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\Desktop\SPEARNET\PREFACE\CSV_Bank\Core_Files\"/>
    </mc:Choice>
  </mc:AlternateContent>
  <xr:revisionPtr revIDLastSave="0" documentId="13_ncr:40009_{1C415C1A-D51D-4B45-B4A5-D64DB4578AF9}" xr6:coauthVersionLast="47" xr6:coauthVersionMax="47" xr10:uidLastSave="{00000000-0000-0000-0000-000000000000}"/>
  <bookViews>
    <workbookView xWindow="-120" yWindow="-120" windowWidth="29040" windowHeight="15840"/>
  </bookViews>
  <sheets>
    <sheet name="MWexoplaneteu_catalog" sheetId="1" r:id="rId1"/>
  </sheets>
  <calcPr calcId="0"/>
</workbook>
</file>

<file path=xl/calcChain.xml><?xml version="1.0" encoding="utf-8"?>
<calcChain xmlns="http://schemas.openxmlformats.org/spreadsheetml/2006/main">
  <c r="AU4988" i="1" l="1"/>
  <c r="AU4986" i="1"/>
  <c r="AU100" i="1"/>
  <c r="AU119" i="1"/>
  <c r="AU120" i="1"/>
  <c r="AU128" i="1"/>
  <c r="AU161" i="1"/>
  <c r="AU162" i="1"/>
  <c r="AU164" i="1"/>
  <c r="AU165" i="1"/>
  <c r="AU166" i="1"/>
  <c r="AU167" i="1"/>
  <c r="AU168" i="1"/>
  <c r="AU169" i="1"/>
  <c r="AU170" i="1"/>
  <c r="AU171" i="1"/>
  <c r="AU172" i="1"/>
  <c r="AU173" i="1"/>
  <c r="AU175" i="1"/>
  <c r="AU176" i="1"/>
  <c r="AU177" i="1"/>
  <c r="AU178" i="1"/>
  <c r="AU179" i="1"/>
  <c r="AU181" i="1"/>
  <c r="AU182" i="1"/>
  <c r="AU183" i="1"/>
  <c r="AU184" i="1"/>
  <c r="AU185" i="1"/>
  <c r="AU187" i="1"/>
  <c r="AU188" i="1"/>
  <c r="AU189" i="1"/>
  <c r="AU191" i="1"/>
  <c r="AU192" i="1"/>
  <c r="AU193" i="1"/>
  <c r="AU195" i="1"/>
  <c r="AU196" i="1"/>
  <c r="AU203" i="1"/>
  <c r="AU206" i="1"/>
  <c r="AU207" i="1"/>
  <c r="AU208" i="1"/>
  <c r="AU209" i="1"/>
  <c r="AU210" i="1"/>
  <c r="AU211" i="1"/>
  <c r="AU212" i="1"/>
  <c r="AU213" i="1"/>
  <c r="AU214" i="1"/>
  <c r="AU215" i="1"/>
  <c r="AU216" i="1"/>
  <c r="AU217" i="1"/>
  <c r="AU218" i="1"/>
  <c r="AU219" i="1"/>
  <c r="AU220" i="1"/>
  <c r="AU221" i="1"/>
  <c r="AU222" i="1"/>
  <c r="AU223" i="1"/>
  <c r="AU224" i="1"/>
  <c r="AU225" i="1"/>
  <c r="AU226" i="1"/>
  <c r="AU227" i="1"/>
  <c r="AU228" i="1"/>
  <c r="AU229" i="1"/>
  <c r="AU230" i="1"/>
  <c r="AU231" i="1"/>
  <c r="AU232" i="1"/>
  <c r="AU233" i="1"/>
  <c r="AU234" i="1"/>
  <c r="AU235" i="1"/>
  <c r="AU242" i="1"/>
  <c r="AU247" i="1"/>
  <c r="AU249" i="1"/>
  <c r="AU250" i="1"/>
  <c r="AU252" i="1"/>
  <c r="AU253" i="1"/>
  <c r="AU295" i="1"/>
  <c r="AU296" i="1"/>
  <c r="AU300" i="1"/>
  <c r="AU304" i="1"/>
  <c r="AU306" i="1"/>
  <c r="AU320" i="1"/>
  <c r="AU322" i="1"/>
  <c r="AU368" i="1"/>
  <c r="AU369" i="1"/>
  <c r="AU370" i="1"/>
  <c r="AU372" i="1"/>
  <c r="AU377" i="1"/>
  <c r="AU382" i="1"/>
  <c r="AU383" i="1"/>
  <c r="AU384" i="1"/>
  <c r="AU387" i="1"/>
  <c r="AU389" i="1"/>
  <c r="AU390" i="1"/>
  <c r="AU391" i="1"/>
  <c r="AU392" i="1"/>
  <c r="AU394" i="1"/>
  <c r="AU395" i="1"/>
  <c r="AU396" i="1"/>
  <c r="AU398" i="1"/>
  <c r="AU400" i="1"/>
  <c r="AU401" i="1"/>
  <c r="AU402" i="1"/>
  <c r="AU403" i="1"/>
  <c r="AU404" i="1"/>
  <c r="AU405" i="1"/>
  <c r="AU406" i="1"/>
  <c r="AU407" i="1"/>
  <c r="AU408" i="1"/>
  <c r="AU409" i="1"/>
  <c r="AU410" i="1"/>
  <c r="AU411" i="1"/>
  <c r="AU412" i="1"/>
  <c r="AU413" i="1"/>
  <c r="AU414" i="1"/>
  <c r="AU415" i="1"/>
  <c r="AU416" i="1"/>
  <c r="AU417" i="1"/>
  <c r="AU418" i="1"/>
  <c r="AU419" i="1"/>
  <c r="AU421" i="1"/>
  <c r="AU422" i="1"/>
  <c r="AU423" i="1"/>
  <c r="AU425" i="1"/>
  <c r="AU426" i="1"/>
  <c r="AU428" i="1"/>
  <c r="AU429" i="1"/>
  <c r="AU430" i="1"/>
  <c r="AU431" i="1"/>
  <c r="AU432" i="1"/>
  <c r="AU433" i="1"/>
  <c r="AU434" i="1"/>
  <c r="AU435" i="1"/>
  <c r="AU436" i="1"/>
  <c r="AU437" i="1"/>
  <c r="AU438" i="1"/>
  <c r="AU439" i="1"/>
  <c r="AU440" i="1"/>
  <c r="AU441" i="1"/>
  <c r="AU442" i="1"/>
  <c r="AU443" i="1"/>
  <c r="AU444" i="1"/>
  <c r="AU445" i="1"/>
  <c r="AU446" i="1"/>
  <c r="AU447" i="1"/>
  <c r="AU448" i="1"/>
  <c r="AU449" i="1"/>
  <c r="AU450" i="1"/>
  <c r="AU451" i="1"/>
  <c r="AU452" i="1"/>
  <c r="AU453" i="1"/>
  <c r="AU454" i="1"/>
  <c r="AU455" i="1"/>
  <c r="AU456" i="1"/>
  <c r="AU457" i="1"/>
  <c r="AU458" i="1"/>
  <c r="AU459" i="1"/>
  <c r="AU460" i="1"/>
  <c r="AU461" i="1"/>
  <c r="AU462" i="1"/>
  <c r="AU463" i="1"/>
  <c r="AU464" i="1"/>
  <c r="AU465" i="1"/>
  <c r="AU466" i="1"/>
  <c r="AU467" i="1"/>
  <c r="AU468" i="1"/>
  <c r="AU469" i="1"/>
  <c r="AU470" i="1"/>
  <c r="AU471" i="1"/>
  <c r="AU472" i="1"/>
  <c r="AU473" i="1"/>
  <c r="AU474" i="1"/>
  <c r="AU475" i="1"/>
  <c r="AU476" i="1"/>
  <c r="AU477" i="1"/>
  <c r="AU478" i="1"/>
  <c r="AU480" i="1"/>
  <c r="AU481" i="1"/>
  <c r="AU482" i="1"/>
  <c r="AU483" i="1"/>
  <c r="AU484" i="1"/>
  <c r="AU485" i="1"/>
  <c r="AU486" i="1"/>
  <c r="AU487" i="1"/>
  <c r="AU488" i="1"/>
  <c r="AU489" i="1"/>
  <c r="AU490" i="1"/>
  <c r="AU491" i="1"/>
  <c r="AU492" i="1"/>
  <c r="AU493" i="1"/>
  <c r="AU494" i="1"/>
  <c r="AU495" i="1"/>
  <c r="AU496" i="1"/>
  <c r="AU497" i="1"/>
  <c r="AU498" i="1"/>
  <c r="AU499" i="1"/>
  <c r="AU500" i="1"/>
  <c r="AU501" i="1"/>
  <c r="AU502" i="1"/>
  <c r="AU503" i="1"/>
  <c r="AU504" i="1"/>
  <c r="AU505" i="1"/>
  <c r="AU506" i="1"/>
  <c r="AU507" i="1"/>
  <c r="AU508" i="1"/>
  <c r="AU509" i="1"/>
  <c r="AU510" i="1"/>
  <c r="AU511" i="1"/>
  <c r="AU513" i="1"/>
  <c r="AU514" i="1"/>
  <c r="AU515" i="1"/>
  <c r="AU516" i="1"/>
  <c r="AU517" i="1"/>
  <c r="AU518" i="1"/>
  <c r="AU519" i="1"/>
  <c r="AU520" i="1"/>
  <c r="AU521" i="1"/>
  <c r="AU522" i="1"/>
  <c r="AU523" i="1"/>
  <c r="AU524" i="1"/>
  <c r="AU525" i="1"/>
  <c r="AU526" i="1"/>
  <c r="AU527" i="1"/>
  <c r="AU528" i="1"/>
  <c r="AU529" i="1"/>
  <c r="AU530" i="1"/>
  <c r="AU531" i="1"/>
  <c r="AU532" i="1"/>
  <c r="AU533" i="1"/>
  <c r="AU563" i="1"/>
  <c r="AU564" i="1"/>
  <c r="AU573" i="1"/>
  <c r="AU575" i="1"/>
  <c r="AU576" i="1"/>
  <c r="AU577" i="1"/>
  <c r="AU590" i="1"/>
  <c r="AU616" i="1"/>
  <c r="AU662" i="1"/>
  <c r="AU663" i="1"/>
  <c r="AU669" i="1"/>
  <c r="AU678" i="1"/>
  <c r="AU710" i="1"/>
  <c r="AU717" i="1"/>
  <c r="AU718" i="1"/>
  <c r="AU810" i="1"/>
  <c r="AU820" i="1"/>
  <c r="AU828" i="1"/>
  <c r="AU829" i="1"/>
  <c r="AU830" i="1"/>
  <c r="AU849" i="1"/>
  <c r="AU870" i="1"/>
  <c r="AU879" i="1"/>
  <c r="AU891" i="1"/>
  <c r="AU917" i="1"/>
  <c r="AU926" i="1"/>
  <c r="AU935" i="1"/>
  <c r="AU979" i="1"/>
  <c r="AU996" i="1"/>
  <c r="AU997" i="1"/>
  <c r="AU1005" i="1"/>
  <c r="AU1088" i="1"/>
  <c r="AU1104" i="1"/>
  <c r="AU1105" i="1"/>
  <c r="AU1108" i="1"/>
  <c r="AU1109" i="1"/>
  <c r="AU1137" i="1"/>
  <c r="AU1138" i="1"/>
  <c r="AU1158" i="1"/>
  <c r="AU1172" i="1"/>
  <c r="AU1184" i="1"/>
  <c r="AU1247" i="1"/>
  <c r="AU1248" i="1"/>
  <c r="AU1249" i="1"/>
  <c r="AU1250" i="1"/>
  <c r="AU1251" i="1"/>
  <c r="AU1270" i="1"/>
  <c r="AU1297" i="1"/>
  <c r="AU1307" i="1"/>
  <c r="AU1308" i="1"/>
  <c r="AU1309" i="1"/>
  <c r="AU1321" i="1"/>
  <c r="AU1322" i="1"/>
  <c r="AU1323" i="1"/>
  <c r="AU1324" i="1"/>
  <c r="AU1325" i="1"/>
  <c r="AU1326" i="1"/>
  <c r="AU1327" i="1"/>
  <c r="AU1328" i="1"/>
  <c r="AU1329" i="1"/>
  <c r="AU1330" i="1"/>
  <c r="AU1331" i="1"/>
  <c r="AU1332" i="1"/>
  <c r="AU1333" i="1"/>
  <c r="AU1334" i="1"/>
  <c r="AU1336" i="1"/>
  <c r="AU1337" i="1"/>
  <c r="AU1339" i="1"/>
  <c r="AU1340" i="1"/>
  <c r="AU1341" i="1"/>
  <c r="AU1342" i="1"/>
  <c r="AU1343" i="1"/>
  <c r="AU1344" i="1"/>
  <c r="AU1345" i="1"/>
  <c r="AU1347" i="1"/>
  <c r="AU1348" i="1"/>
  <c r="AU1349" i="1"/>
  <c r="AU1350" i="1"/>
  <c r="AU1351" i="1"/>
  <c r="AU1352" i="1"/>
  <c r="AU1353" i="1"/>
  <c r="AU1354" i="1"/>
  <c r="AU1355" i="1"/>
  <c r="AU1356" i="1"/>
  <c r="AU1358" i="1"/>
  <c r="AU1359" i="1"/>
  <c r="AU1360" i="1"/>
  <c r="AU1361" i="1"/>
  <c r="AU1362" i="1"/>
  <c r="AU1363" i="1"/>
  <c r="AU1364" i="1"/>
  <c r="AU1365" i="1"/>
  <c r="AU1366" i="1"/>
  <c r="AU1367" i="1"/>
  <c r="AU1368" i="1"/>
  <c r="AU1369" i="1"/>
  <c r="AU1370" i="1"/>
  <c r="AU1371" i="1"/>
  <c r="AU1372" i="1"/>
  <c r="AU1373" i="1"/>
  <c r="AU1374" i="1"/>
  <c r="AU1376" i="1"/>
  <c r="AU1379" i="1"/>
  <c r="AU1380" i="1"/>
  <c r="AU1388" i="1"/>
  <c r="AU1389" i="1"/>
  <c r="AU1390" i="1"/>
  <c r="AU1391" i="1"/>
  <c r="AU1392" i="1"/>
  <c r="AU1393" i="1"/>
  <c r="AU1394" i="1"/>
  <c r="AU1395" i="1"/>
  <c r="AU1396" i="1"/>
  <c r="AU1398" i="1"/>
  <c r="AU1399" i="1"/>
  <c r="AU1400" i="1"/>
  <c r="AU1401" i="1"/>
  <c r="AU1402" i="1"/>
  <c r="AU1403" i="1"/>
  <c r="AU1406" i="1"/>
  <c r="AU1412" i="1"/>
  <c r="AU1413" i="1"/>
  <c r="AU1414" i="1"/>
  <c r="AU1415" i="1"/>
  <c r="AU1424" i="1"/>
  <c r="AU1430" i="1"/>
  <c r="AU1432" i="1"/>
  <c r="AU1433" i="1"/>
  <c r="AU1434" i="1"/>
  <c r="AU1436" i="1"/>
  <c r="AU1437" i="1"/>
  <c r="AU1438" i="1"/>
  <c r="AU1441" i="1"/>
  <c r="AU1442" i="1"/>
  <c r="AU1443" i="1"/>
  <c r="AU1444" i="1"/>
  <c r="AU1445" i="1"/>
  <c r="AU1446" i="1"/>
  <c r="AU1447" i="1"/>
  <c r="AU1448" i="1"/>
  <c r="AU1449" i="1"/>
  <c r="AU1450" i="1"/>
  <c r="AU1451" i="1"/>
  <c r="AU1455" i="1"/>
  <c r="AU1456" i="1"/>
  <c r="AU1458" i="1"/>
  <c r="AU1461" i="1"/>
  <c r="AU1462" i="1"/>
  <c r="AU1463" i="1"/>
  <c r="AU1464" i="1"/>
  <c r="AU1465" i="1"/>
  <c r="AU1466" i="1"/>
  <c r="AU1478" i="1"/>
  <c r="AU1479" i="1"/>
  <c r="AU1482" i="1"/>
  <c r="AU1484" i="1"/>
  <c r="AU1486" i="1"/>
  <c r="AU1492" i="1"/>
  <c r="AU1493" i="1"/>
  <c r="AU1495" i="1"/>
  <c r="AU1496" i="1"/>
  <c r="AU1497" i="1"/>
  <c r="AU1498" i="1"/>
  <c r="AU1499" i="1"/>
  <c r="AU1500" i="1"/>
  <c r="AU1501" i="1"/>
  <c r="AU1503" i="1"/>
  <c r="AU1504" i="1"/>
  <c r="AU1505" i="1"/>
  <c r="AU1506" i="1"/>
  <c r="AU1507" i="1"/>
  <c r="AU1508" i="1"/>
  <c r="AU1509" i="1"/>
  <c r="AU1510" i="1"/>
  <c r="AU1511" i="1"/>
  <c r="AU1512" i="1"/>
  <c r="AU1513" i="1"/>
  <c r="AU1514" i="1"/>
  <c r="AU1515" i="1"/>
  <c r="AU1516" i="1"/>
  <c r="AU1517" i="1"/>
  <c r="AU1518" i="1"/>
  <c r="AU1519" i="1"/>
  <c r="AU1520" i="1"/>
  <c r="AU1521" i="1"/>
  <c r="AU1522" i="1"/>
  <c r="AU1523" i="1"/>
  <c r="AU1524" i="1"/>
  <c r="AU1525" i="1"/>
  <c r="AU1526" i="1"/>
  <c r="AU1527" i="1"/>
  <c r="AU1528" i="1"/>
  <c r="AU1529" i="1"/>
  <c r="AU1530" i="1"/>
  <c r="AU1531" i="1"/>
  <c r="AU1532" i="1"/>
  <c r="AU1533" i="1"/>
  <c r="AU1534" i="1"/>
  <c r="AU1535" i="1"/>
  <c r="AU1536" i="1"/>
  <c r="AU1537" i="1"/>
  <c r="AU1538" i="1"/>
  <c r="AU1539" i="1"/>
  <c r="AU1540" i="1"/>
  <c r="AU1541" i="1"/>
  <c r="AU1542" i="1"/>
  <c r="AU1543" i="1"/>
  <c r="AU1544" i="1"/>
  <c r="AU1545" i="1"/>
  <c r="AU1546" i="1"/>
  <c r="AU1547" i="1"/>
  <c r="AU1548" i="1"/>
  <c r="AU1549" i="1"/>
  <c r="AU1550" i="1"/>
  <c r="AU1551" i="1"/>
  <c r="AU1552" i="1"/>
  <c r="AU1553" i="1"/>
  <c r="AU1554" i="1"/>
  <c r="AU1555" i="1"/>
  <c r="AU1556" i="1"/>
  <c r="AU1557" i="1"/>
  <c r="AU1558" i="1"/>
  <c r="AU1559" i="1"/>
  <c r="AU1560" i="1"/>
  <c r="AU1561" i="1"/>
  <c r="AU1562" i="1"/>
  <c r="AU1563" i="1"/>
  <c r="AU1564" i="1"/>
  <c r="AU1565" i="1"/>
  <c r="AU1566" i="1"/>
  <c r="AU1567" i="1"/>
  <c r="AU1568" i="1"/>
  <c r="AU1569" i="1"/>
  <c r="AU1570" i="1"/>
  <c r="AU1571" i="1"/>
  <c r="AU1572" i="1"/>
  <c r="AU1573" i="1"/>
  <c r="AU1574" i="1"/>
  <c r="AU1575" i="1"/>
  <c r="AU1576" i="1"/>
  <c r="AU1577" i="1"/>
  <c r="AU1578" i="1"/>
  <c r="AU1579" i="1"/>
  <c r="AU1580" i="1"/>
  <c r="AU1581" i="1"/>
  <c r="AU1582" i="1"/>
  <c r="AU1583" i="1"/>
  <c r="AU1584" i="1"/>
  <c r="AU1585" i="1"/>
  <c r="AU1586" i="1"/>
  <c r="AU1587" i="1"/>
  <c r="AU1588" i="1"/>
  <c r="AU1589" i="1"/>
  <c r="AU1590" i="1"/>
  <c r="AU1591" i="1"/>
  <c r="AU1592" i="1"/>
  <c r="AU1593" i="1"/>
  <c r="AU1594" i="1"/>
  <c r="AU1595" i="1"/>
  <c r="AU1596" i="1"/>
  <c r="AU1597" i="1"/>
  <c r="AU1598" i="1"/>
  <c r="AU1599" i="1"/>
  <c r="AU1600" i="1"/>
  <c r="AU1601" i="1"/>
  <c r="AU1602" i="1"/>
  <c r="AU1603" i="1"/>
  <c r="AU1604" i="1"/>
  <c r="AU1605" i="1"/>
  <c r="AU1606" i="1"/>
  <c r="AU1607" i="1"/>
  <c r="AU1608" i="1"/>
  <c r="AU1609" i="1"/>
  <c r="AU1610" i="1"/>
  <c r="AU1611" i="1"/>
  <c r="AU1612" i="1"/>
  <c r="AU1613" i="1"/>
  <c r="AU1614" i="1"/>
  <c r="AU1615" i="1"/>
  <c r="AU1616" i="1"/>
  <c r="AU1617" i="1"/>
  <c r="AU1618" i="1"/>
  <c r="AU1619" i="1"/>
  <c r="AU1620" i="1"/>
  <c r="AU1621" i="1"/>
  <c r="AU1622" i="1"/>
  <c r="AU1623" i="1"/>
  <c r="AU1624" i="1"/>
  <c r="AU1625" i="1"/>
  <c r="AU1626" i="1"/>
  <c r="AU1627" i="1"/>
  <c r="AU1628" i="1"/>
  <c r="AU1629" i="1"/>
  <c r="AU1630" i="1"/>
  <c r="AU1631" i="1"/>
  <c r="AU1632" i="1"/>
  <c r="AU1634" i="1"/>
  <c r="AU1635" i="1"/>
  <c r="AU1641" i="1"/>
  <c r="AU1642" i="1"/>
  <c r="AU1644" i="1"/>
  <c r="AU1645" i="1"/>
  <c r="AU1647" i="1"/>
  <c r="AU1655" i="1"/>
  <c r="AU1663" i="1"/>
  <c r="AU1669" i="1"/>
  <c r="AU1670" i="1"/>
  <c r="AU1671" i="1"/>
  <c r="AU1672" i="1"/>
  <c r="AU1677" i="1"/>
  <c r="AU1678" i="1"/>
  <c r="AU1679" i="1"/>
  <c r="AU1680" i="1"/>
  <c r="AU1684" i="1"/>
  <c r="AU1691" i="1"/>
  <c r="AU1694" i="1"/>
  <c r="AU1695" i="1"/>
  <c r="AU1696" i="1"/>
  <c r="AU1698" i="1"/>
  <c r="AU1699" i="1"/>
  <c r="AU1700" i="1"/>
  <c r="AU1701" i="1"/>
  <c r="AU1703" i="1"/>
  <c r="AU1704" i="1"/>
  <c r="AU1705" i="1"/>
  <c r="AU1706" i="1"/>
  <c r="AU1707" i="1"/>
  <c r="AU1710" i="1"/>
  <c r="AU1711" i="1"/>
  <c r="AU1713" i="1"/>
  <c r="AU1714" i="1"/>
  <c r="AU1715" i="1"/>
  <c r="AU1716" i="1"/>
  <c r="AU1717" i="1"/>
  <c r="AU1718" i="1"/>
  <c r="AU1719" i="1"/>
  <c r="AU1721" i="1"/>
  <c r="AU1722" i="1"/>
  <c r="AU1725" i="1"/>
  <c r="AU1727" i="1"/>
  <c r="AU1728" i="1"/>
  <c r="AU1729" i="1"/>
  <c r="AU1730" i="1"/>
  <c r="AU1733" i="1"/>
  <c r="AU1734" i="1"/>
  <c r="AU1741" i="1"/>
  <c r="AU1742" i="1"/>
  <c r="AU1781" i="1"/>
  <c r="AU1782" i="1"/>
  <c r="AU1783" i="1"/>
  <c r="AU1784" i="1"/>
  <c r="AU1787" i="1"/>
  <c r="AU1788" i="1"/>
  <c r="AU1790" i="1"/>
  <c r="AU1791" i="1"/>
  <c r="AU1793" i="1"/>
  <c r="AU1797" i="1"/>
  <c r="AU1798" i="1"/>
  <c r="AU1799" i="1"/>
  <c r="AU1800" i="1"/>
  <c r="AU1801" i="1"/>
  <c r="AU1802" i="1"/>
  <c r="AU1803" i="1"/>
  <c r="AU1815" i="1"/>
  <c r="AU1816" i="1"/>
  <c r="AU1828" i="1"/>
  <c r="AU1829" i="1"/>
  <c r="AU1830" i="1"/>
  <c r="AU1831" i="1"/>
  <c r="AU1832" i="1"/>
  <c r="AU1843" i="1"/>
  <c r="AU1844" i="1"/>
  <c r="AU1855" i="1"/>
  <c r="AU1856" i="1"/>
  <c r="AU1857" i="1"/>
  <c r="AU1869" i="1"/>
  <c r="AU1882" i="1"/>
  <c r="AU1883" i="1"/>
  <c r="AU1884" i="1"/>
  <c r="AU1885" i="1"/>
  <c r="AU1897" i="1"/>
  <c r="AU1898" i="1"/>
  <c r="AU1899" i="1"/>
  <c r="AU1900" i="1"/>
  <c r="AU1912" i="1"/>
  <c r="AU1913" i="1"/>
  <c r="AU1926" i="1"/>
  <c r="AU1927" i="1"/>
  <c r="AU1939" i="1"/>
  <c r="AU1940" i="1"/>
  <c r="AU1941" i="1"/>
  <c r="AU1942" i="1"/>
  <c r="AU1943" i="1"/>
  <c r="AU1944" i="1"/>
  <c r="AU1945" i="1"/>
  <c r="AU1946" i="1"/>
  <c r="AU1957" i="1"/>
  <c r="AU1958" i="1"/>
  <c r="AU1969" i="1"/>
  <c r="AU1970" i="1"/>
  <c r="AU1982" i="1"/>
  <c r="AU1983" i="1"/>
  <c r="AU1994" i="1"/>
  <c r="AU1995" i="1"/>
  <c r="AU1996" i="1"/>
  <c r="AU2008" i="1"/>
  <c r="AU2009" i="1"/>
  <c r="AU2021" i="1"/>
  <c r="AU2022" i="1"/>
  <c r="AU2033" i="1"/>
  <c r="AU2034" i="1"/>
  <c r="AU2045" i="1"/>
  <c r="AU2046" i="1"/>
  <c r="AU2057" i="1"/>
  <c r="AU2058" i="1"/>
  <c r="AU2069" i="1"/>
  <c r="AU2070" i="1"/>
  <c r="AU2071" i="1"/>
  <c r="AU2082" i="1"/>
  <c r="AU2083" i="1"/>
  <c r="AU2095" i="1"/>
  <c r="AU2096" i="1"/>
  <c r="AU2097" i="1"/>
  <c r="AU2109" i="1"/>
  <c r="AU2110" i="1"/>
  <c r="AU2121" i="1"/>
  <c r="AU2122" i="1"/>
  <c r="AU2123" i="1"/>
  <c r="AU2135" i="1"/>
  <c r="AU2136" i="1"/>
  <c r="AU2149" i="1"/>
  <c r="AU2150" i="1"/>
  <c r="AU2151" i="1"/>
  <c r="AU2162" i="1"/>
  <c r="AU2163" i="1"/>
  <c r="AU2164" i="1"/>
  <c r="AU2187" i="1"/>
  <c r="AU2188" i="1"/>
  <c r="AU2199" i="1"/>
  <c r="AU2200" i="1"/>
  <c r="AU2201" i="1"/>
  <c r="AU2212" i="1"/>
  <c r="AU2213" i="1"/>
  <c r="AU2224" i="1"/>
  <c r="AU2225" i="1"/>
  <c r="AU2226" i="1"/>
  <c r="AU2227" i="1"/>
  <c r="AU2240" i="1"/>
  <c r="AU2241" i="1"/>
  <c r="AU2253" i="1"/>
  <c r="AU2254" i="1"/>
  <c r="AU2266" i="1"/>
  <c r="AU2278" i="1"/>
  <c r="AU2279" i="1"/>
  <c r="AU2291" i="1"/>
  <c r="AU2292" i="1"/>
  <c r="AU2305" i="1"/>
  <c r="AU2321" i="1"/>
  <c r="AU2322" i="1"/>
  <c r="AU2335" i="1"/>
  <c r="AU2336" i="1"/>
  <c r="AU2347" i="1"/>
  <c r="AU2348" i="1"/>
  <c r="AU2359" i="1"/>
  <c r="AU2360" i="1"/>
  <c r="AU2361" i="1"/>
  <c r="AU2372" i="1"/>
  <c r="AU2373" i="1"/>
  <c r="AU2384" i="1"/>
  <c r="AU2385" i="1"/>
  <c r="AU2408" i="1"/>
  <c r="AU2409" i="1"/>
  <c r="AU2422" i="1"/>
  <c r="AU2423" i="1"/>
  <c r="AU2434" i="1"/>
  <c r="AU2435" i="1"/>
  <c r="AU2447" i="1"/>
  <c r="AU2448" i="1"/>
  <c r="AU2449" i="1"/>
  <c r="AU2460" i="1"/>
  <c r="AU2461" i="1"/>
  <c r="AU2462" i="1"/>
  <c r="AU2463" i="1"/>
  <c r="AU2464" i="1"/>
  <c r="AU2476" i="1"/>
  <c r="AU2477" i="1"/>
  <c r="AU2482" i="1"/>
  <c r="AU2483" i="1"/>
  <c r="AU2489" i="1"/>
  <c r="AU2490" i="1"/>
  <c r="AU2501" i="1"/>
  <c r="AU2502" i="1"/>
  <c r="AU2514" i="1"/>
  <c r="AU2515" i="1"/>
  <c r="AU2533" i="1"/>
  <c r="AU2534" i="1"/>
  <c r="AU2545" i="1"/>
  <c r="AU2546" i="1"/>
  <c r="AU2557" i="1"/>
  <c r="AU2558" i="1"/>
  <c r="AU2570" i="1"/>
  <c r="AU2571" i="1"/>
  <c r="AU2582" i="1"/>
  <c r="AU2583" i="1"/>
  <c r="AU2595" i="1"/>
  <c r="AU2596" i="1"/>
  <c r="AU2608" i="1"/>
  <c r="AU2609" i="1"/>
  <c r="AU2620" i="1"/>
  <c r="AU2621" i="1"/>
  <c r="AU2632" i="1"/>
  <c r="AU2633" i="1"/>
  <c r="AU2644" i="1"/>
  <c r="AU2645" i="1"/>
  <c r="AU2646" i="1"/>
  <c r="AU2656" i="1"/>
  <c r="AU2657" i="1"/>
  <c r="AU2658" i="1"/>
  <c r="AU2659" i="1"/>
  <c r="AU2660" i="1"/>
  <c r="AU2661" i="1"/>
  <c r="AU2662" i="1"/>
  <c r="AU2663" i="1"/>
  <c r="AU2664" i="1"/>
  <c r="AU2665" i="1"/>
  <c r="AU2666" i="1"/>
  <c r="AU2667" i="1"/>
  <c r="AU2668" i="1"/>
  <c r="AU2669" i="1"/>
  <c r="AU2670" i="1"/>
  <c r="AU2674" i="1"/>
  <c r="AU2675" i="1"/>
  <c r="AU2676" i="1"/>
  <c r="AU2677" i="1"/>
  <c r="AU2678" i="1"/>
  <c r="AU2679" i="1"/>
  <c r="AU2680" i="1"/>
  <c r="AU2681" i="1"/>
  <c r="AU2682" i="1"/>
  <c r="AU2683" i="1"/>
  <c r="AU2684" i="1"/>
  <c r="AU2685" i="1"/>
  <c r="AU2686" i="1"/>
  <c r="AU2687" i="1"/>
  <c r="AU2688" i="1"/>
  <c r="AU2689" i="1"/>
  <c r="AU2690" i="1"/>
  <c r="AU2691" i="1"/>
  <c r="AU2692" i="1"/>
  <c r="AU2693" i="1"/>
  <c r="AU2694" i="1"/>
  <c r="AU2695" i="1"/>
  <c r="AU2696" i="1"/>
  <c r="AU2697" i="1"/>
  <c r="AU2698" i="1"/>
  <c r="AU2699" i="1"/>
  <c r="AU2700" i="1"/>
  <c r="AU2701" i="1"/>
  <c r="AU2702" i="1"/>
  <c r="AU2703" i="1"/>
  <c r="AU2704" i="1"/>
  <c r="AU2705" i="1"/>
  <c r="AU2706" i="1"/>
  <c r="AU2707" i="1"/>
  <c r="AU2708" i="1"/>
  <c r="AU2709" i="1"/>
  <c r="AU2710" i="1"/>
  <c r="AU2711" i="1"/>
  <c r="AU2712" i="1"/>
  <c r="AU2713" i="1"/>
  <c r="AU2714" i="1"/>
  <c r="AU2715" i="1"/>
  <c r="AU2716" i="1"/>
  <c r="AU2717" i="1"/>
  <c r="AU2718" i="1"/>
  <c r="AU2719" i="1"/>
  <c r="AU2720" i="1"/>
  <c r="AU2721" i="1"/>
  <c r="AU2722" i="1"/>
  <c r="AU2723" i="1"/>
  <c r="AU2724" i="1"/>
  <c r="AU2725" i="1"/>
  <c r="AU2726" i="1"/>
  <c r="AU2727" i="1"/>
  <c r="AU2728" i="1"/>
  <c r="AU2729" i="1"/>
  <c r="AU2730" i="1"/>
  <c r="AU2732" i="1"/>
  <c r="AU2733" i="1"/>
  <c r="AU2734" i="1"/>
  <c r="AU2735" i="1"/>
  <c r="AU2736" i="1"/>
  <c r="AU2737" i="1"/>
  <c r="AU2738" i="1"/>
  <c r="AU2739" i="1"/>
  <c r="AU2740" i="1"/>
  <c r="AU2741" i="1"/>
  <c r="AU2742" i="1"/>
  <c r="AU2743" i="1"/>
  <c r="AU2744" i="1"/>
  <c r="AU2745" i="1"/>
  <c r="AU2746" i="1"/>
  <c r="AU2747" i="1"/>
  <c r="AU2748" i="1"/>
  <c r="AU2751" i="1"/>
  <c r="AU2752" i="1"/>
  <c r="AU2753" i="1"/>
  <c r="AU2754" i="1"/>
  <c r="AU2755" i="1"/>
  <c r="AU2756" i="1"/>
  <c r="AU2757" i="1"/>
  <c r="AU2758" i="1"/>
  <c r="AU2759" i="1"/>
  <c r="AU2760" i="1"/>
  <c r="AU2761" i="1"/>
  <c r="AU2762" i="1"/>
  <c r="AU2763" i="1"/>
  <c r="AU2764" i="1"/>
  <c r="AU2765" i="1"/>
  <c r="AU2766" i="1"/>
  <c r="AU2767" i="1"/>
  <c r="AU2768" i="1"/>
  <c r="AU2769" i="1"/>
  <c r="AU2770" i="1"/>
  <c r="AU2771" i="1"/>
  <c r="AU2772" i="1"/>
  <c r="AU2773" i="1"/>
  <c r="AU2774" i="1"/>
  <c r="AU2775" i="1"/>
  <c r="AU2776" i="1"/>
  <c r="AU2777" i="1"/>
  <c r="AU2778" i="1"/>
  <c r="AU2779" i="1"/>
  <c r="AU2780" i="1"/>
  <c r="AU2781" i="1"/>
  <c r="AU2782" i="1"/>
  <c r="AU2783" i="1"/>
  <c r="AU2784" i="1"/>
  <c r="AU2787" i="1"/>
  <c r="AU2788" i="1"/>
  <c r="AU2789" i="1"/>
  <c r="AU2790" i="1"/>
  <c r="AU2792" i="1"/>
  <c r="AU2793" i="1"/>
  <c r="AU2795" i="1"/>
  <c r="AU2796" i="1"/>
  <c r="AU2797" i="1"/>
  <c r="AU2798" i="1"/>
  <c r="AU2799" i="1"/>
  <c r="AU2800" i="1"/>
  <c r="AU2801" i="1"/>
  <c r="AU2802" i="1"/>
  <c r="AU2803" i="1"/>
  <c r="AU2804" i="1"/>
  <c r="AU2805" i="1"/>
  <c r="AU2806" i="1"/>
  <c r="AU2807" i="1"/>
  <c r="AU2808" i="1"/>
  <c r="AU2809" i="1"/>
  <c r="AU2811" i="1"/>
  <c r="AU2812" i="1"/>
  <c r="AU2813" i="1"/>
  <c r="AU2814" i="1"/>
  <c r="AU2815" i="1"/>
  <c r="AU2816" i="1"/>
  <c r="AU2817" i="1"/>
  <c r="AU2819" i="1"/>
  <c r="AU2820" i="1"/>
  <c r="AU2821" i="1"/>
  <c r="AU2822" i="1"/>
  <c r="AU2823" i="1"/>
  <c r="AU2824" i="1"/>
  <c r="AU2825" i="1"/>
  <c r="AU2826" i="1"/>
  <c r="AU2827" i="1"/>
  <c r="AU2828" i="1"/>
  <c r="AU2829" i="1"/>
  <c r="AU2830" i="1"/>
  <c r="AU2831" i="1"/>
  <c r="AU2832" i="1"/>
  <c r="AU2833" i="1"/>
  <c r="AU2834" i="1"/>
  <c r="AU2835" i="1"/>
  <c r="AU2836" i="1"/>
  <c r="AU2837" i="1"/>
  <c r="AU2838" i="1"/>
  <c r="AU2839" i="1"/>
  <c r="AU2840" i="1"/>
  <c r="AU2841" i="1"/>
  <c r="AU2842" i="1"/>
  <c r="AU2843" i="1"/>
  <c r="AU2844" i="1"/>
  <c r="AU2845" i="1"/>
  <c r="AU2846" i="1"/>
  <c r="AU2847" i="1"/>
  <c r="AU2848" i="1"/>
  <c r="AU2849" i="1"/>
  <c r="AU2850" i="1"/>
  <c r="AU2851" i="1"/>
  <c r="AU2852" i="1"/>
  <c r="AU2853" i="1"/>
  <c r="AU2854" i="1"/>
  <c r="AU2855" i="1"/>
  <c r="AU2856" i="1"/>
  <c r="AU2857" i="1"/>
  <c r="AU2858" i="1"/>
  <c r="AU2859" i="1"/>
  <c r="AU2860" i="1"/>
  <c r="AU2861" i="1"/>
  <c r="AU2862" i="1"/>
  <c r="AU2864" i="1"/>
  <c r="AU2865" i="1"/>
  <c r="AU2867" i="1"/>
  <c r="AU2868" i="1"/>
  <c r="AU2869" i="1"/>
  <c r="AU2870" i="1"/>
  <c r="AU2871" i="1"/>
  <c r="AU2872" i="1"/>
  <c r="AU2873" i="1"/>
  <c r="AU2874" i="1"/>
  <c r="AU2875" i="1"/>
  <c r="AU2876" i="1"/>
  <c r="AU2877" i="1"/>
  <c r="AU2878" i="1"/>
  <c r="AU2879" i="1"/>
  <c r="AU2880" i="1"/>
  <c r="AU2881" i="1"/>
  <c r="AU2884" i="1"/>
  <c r="AU2885" i="1"/>
  <c r="AU2886" i="1"/>
  <c r="AU2887" i="1"/>
  <c r="AU2888" i="1"/>
  <c r="AU2889" i="1"/>
  <c r="AU2890" i="1"/>
  <c r="AU2891" i="1"/>
  <c r="AU2892" i="1"/>
  <c r="AU2893" i="1"/>
  <c r="AU2894" i="1"/>
  <c r="AU2895" i="1"/>
  <c r="AU2896" i="1"/>
  <c r="AU2897" i="1"/>
  <c r="AU2898" i="1"/>
  <c r="AU2899" i="1"/>
  <c r="AU2900" i="1"/>
  <c r="AU2902" i="1"/>
  <c r="AU2905" i="1"/>
  <c r="AU2906" i="1"/>
  <c r="AU2907" i="1"/>
  <c r="AU2908" i="1"/>
  <c r="AU2909" i="1"/>
  <c r="AU2910" i="1"/>
  <c r="AU2911" i="1"/>
  <c r="AU2912" i="1"/>
  <c r="AU2913" i="1"/>
  <c r="AU2914" i="1"/>
  <c r="AU2915" i="1"/>
  <c r="AU2916" i="1"/>
  <c r="AU2917" i="1"/>
  <c r="AU2918" i="1"/>
  <c r="AU2919" i="1"/>
  <c r="AU2920" i="1"/>
  <c r="AU2921" i="1"/>
  <c r="AU2922" i="1"/>
  <c r="AU2923" i="1"/>
  <c r="AU2924" i="1"/>
  <c r="AU2925" i="1"/>
  <c r="AU2926" i="1"/>
  <c r="AU2929" i="1"/>
  <c r="AU2930" i="1"/>
  <c r="AU2933" i="1"/>
  <c r="AU2934" i="1"/>
  <c r="AU2935" i="1"/>
  <c r="AU2936" i="1"/>
  <c r="AU2937" i="1"/>
  <c r="AU2938" i="1"/>
  <c r="AU2939" i="1"/>
  <c r="AU2940" i="1"/>
  <c r="AU2941" i="1"/>
  <c r="AU2942" i="1"/>
  <c r="AU2943" i="1"/>
  <c r="AU2944" i="1"/>
  <c r="AU2945" i="1"/>
  <c r="AU2946" i="1"/>
  <c r="AU2947" i="1"/>
  <c r="AU2948" i="1"/>
  <c r="AU2950" i="1"/>
  <c r="AU2951" i="1"/>
  <c r="AU2952" i="1"/>
  <c r="AU2953" i="1"/>
  <c r="AU2954" i="1"/>
  <c r="AU2955" i="1"/>
  <c r="AU2956" i="1"/>
  <c r="AU2957" i="1"/>
  <c r="AU2958" i="1"/>
  <c r="AU2959" i="1"/>
  <c r="AU2960" i="1"/>
  <c r="AU2961" i="1"/>
  <c r="AU2963" i="1"/>
  <c r="AU2964" i="1"/>
  <c r="AU2965" i="1"/>
  <c r="AU2966" i="1"/>
  <c r="AU2967" i="1"/>
  <c r="AU2968" i="1"/>
  <c r="AU2969" i="1"/>
  <c r="AU2970" i="1"/>
  <c r="AU2971" i="1"/>
  <c r="AU2972" i="1"/>
  <c r="AU2973" i="1"/>
  <c r="AU2974" i="1"/>
  <c r="AU2975" i="1"/>
  <c r="AU2976" i="1"/>
  <c r="AU2977" i="1"/>
  <c r="AU2978" i="1"/>
  <c r="AU2979" i="1"/>
  <c r="AU2981" i="1"/>
  <c r="AU2982" i="1"/>
  <c r="AU2983" i="1"/>
  <c r="AU2984" i="1"/>
  <c r="AU2985" i="1"/>
  <c r="AU2986" i="1"/>
  <c r="AU2987" i="1"/>
  <c r="AU2988" i="1"/>
  <c r="AU2989" i="1"/>
  <c r="AU2990" i="1"/>
  <c r="AU2991" i="1"/>
  <c r="AU2994" i="1"/>
  <c r="AU2995" i="1"/>
  <c r="AU2996" i="1"/>
  <c r="AU2997" i="1"/>
  <c r="AU2998" i="1"/>
  <c r="AU2999" i="1"/>
  <c r="AU3000" i="1"/>
  <c r="AU3001" i="1"/>
  <c r="AU3002" i="1"/>
  <c r="AU3003" i="1"/>
  <c r="AU3004" i="1"/>
  <c r="AU3005" i="1"/>
  <c r="AU3006" i="1"/>
  <c r="AU3007" i="1"/>
  <c r="AU3008" i="1"/>
  <c r="AU3009" i="1"/>
  <c r="AU3010" i="1"/>
  <c r="AU3011" i="1"/>
  <c r="AU3012" i="1"/>
  <c r="AU3013" i="1"/>
  <c r="AU3014" i="1"/>
  <c r="AU3015" i="1"/>
  <c r="AU3016" i="1"/>
  <c r="AU3017" i="1"/>
  <c r="AU3018" i="1"/>
  <c r="AU3021" i="1"/>
  <c r="AU3022" i="1"/>
  <c r="AU3026" i="1"/>
  <c r="AU3027" i="1"/>
  <c r="AU3028" i="1"/>
  <c r="AU3029" i="1"/>
  <c r="AU3030" i="1"/>
  <c r="AU3031" i="1"/>
  <c r="AU3032" i="1"/>
  <c r="AU3033" i="1"/>
  <c r="AU3034" i="1"/>
  <c r="AU3035" i="1"/>
  <c r="AU3036" i="1"/>
  <c r="AU3041" i="1"/>
  <c r="AU3042" i="1"/>
  <c r="AU3043" i="1"/>
  <c r="AU3048" i="1"/>
  <c r="AU3049" i="1"/>
  <c r="AU3050" i="1"/>
  <c r="AU3051" i="1"/>
  <c r="AU3052" i="1"/>
  <c r="AU3053" i="1"/>
  <c r="AU3056" i="1"/>
  <c r="AU3057" i="1"/>
  <c r="AU3058" i="1"/>
  <c r="AU3059" i="1"/>
  <c r="AU3060" i="1"/>
  <c r="AU3061" i="1"/>
  <c r="AU3062" i="1"/>
  <c r="AU3063" i="1"/>
  <c r="AU3064" i="1"/>
  <c r="AU3065" i="1"/>
  <c r="AU3066" i="1"/>
  <c r="AU3067" i="1"/>
  <c r="AU3068" i="1"/>
  <c r="AU3069" i="1"/>
  <c r="AU3070" i="1"/>
  <c r="AU3071" i="1"/>
  <c r="AU3072" i="1"/>
  <c r="AU3073" i="1"/>
  <c r="AU3074" i="1"/>
  <c r="AU3076" i="1"/>
  <c r="AU3077" i="1"/>
  <c r="AU3078" i="1"/>
  <c r="AU3079" i="1"/>
  <c r="AU3080" i="1"/>
  <c r="AU3081" i="1"/>
  <c r="AU3082" i="1"/>
  <c r="AU3083" i="1"/>
  <c r="AU3084" i="1"/>
  <c r="AU3085" i="1"/>
  <c r="AU3086" i="1"/>
  <c r="AU3087" i="1"/>
  <c r="AU3088" i="1"/>
  <c r="AU3089" i="1"/>
  <c r="AU3090" i="1"/>
  <c r="AU3091" i="1"/>
  <c r="AU3092" i="1"/>
  <c r="AU3093" i="1"/>
  <c r="AU3094" i="1"/>
  <c r="AU3095" i="1"/>
  <c r="AU3096" i="1"/>
  <c r="AU3097" i="1"/>
  <c r="AU3098" i="1"/>
  <c r="AU3099" i="1"/>
  <c r="AU3100" i="1"/>
  <c r="AU3101" i="1"/>
  <c r="AU3102" i="1"/>
  <c r="AU3103" i="1"/>
  <c r="AU3104" i="1"/>
  <c r="AU3105" i="1"/>
  <c r="AU3106" i="1"/>
  <c r="AU3107" i="1"/>
  <c r="AU3108" i="1"/>
  <c r="AU3109" i="1"/>
  <c r="AU3110" i="1"/>
  <c r="AU3111" i="1"/>
  <c r="AU3112" i="1"/>
  <c r="AU3113" i="1"/>
  <c r="AU3114" i="1"/>
  <c r="AU3115" i="1"/>
  <c r="AU3116" i="1"/>
  <c r="AU3117" i="1"/>
  <c r="AU3118" i="1"/>
  <c r="AU3119" i="1"/>
  <c r="AU3120" i="1"/>
  <c r="AU3124" i="1"/>
  <c r="AU3126" i="1"/>
  <c r="AU3127" i="1"/>
  <c r="AU3128" i="1"/>
  <c r="AU3129" i="1"/>
  <c r="AU3132" i="1"/>
  <c r="AU3133" i="1"/>
  <c r="AU3134" i="1"/>
  <c r="AU3135" i="1"/>
  <c r="AU3138" i="1"/>
  <c r="AU3139" i="1"/>
  <c r="AU3140" i="1"/>
  <c r="AU3141" i="1"/>
  <c r="AU3142" i="1"/>
  <c r="AU3143" i="1"/>
  <c r="AU3144" i="1"/>
  <c r="AU3145" i="1"/>
  <c r="AU3146" i="1"/>
  <c r="AU3147" i="1"/>
  <c r="AU3148" i="1"/>
  <c r="AU3149" i="1"/>
  <c r="AU3150" i="1"/>
  <c r="AU3151" i="1"/>
  <c r="AU3152" i="1"/>
  <c r="AU3153" i="1"/>
  <c r="AU3154" i="1"/>
  <c r="AU3155" i="1"/>
  <c r="AU3156" i="1"/>
  <c r="AU3157" i="1"/>
  <c r="AU3158" i="1"/>
  <c r="AU3159" i="1"/>
  <c r="AU3160" i="1"/>
  <c r="AU3166" i="1"/>
  <c r="AU3167" i="1"/>
  <c r="AU3168" i="1"/>
  <c r="AU3169" i="1"/>
  <c r="AU3170" i="1"/>
  <c r="AU3171" i="1"/>
  <c r="AU3172" i="1"/>
  <c r="AU3173" i="1"/>
  <c r="AU3174" i="1"/>
  <c r="AU3175" i="1"/>
  <c r="AU3176" i="1"/>
  <c r="AU3177" i="1"/>
  <c r="AU3178" i="1"/>
  <c r="AU3179" i="1"/>
  <c r="AU3180" i="1"/>
  <c r="AU3181" i="1"/>
  <c r="AU3182" i="1"/>
  <c r="AU3183" i="1"/>
  <c r="AU3184" i="1"/>
  <c r="AU3187" i="1"/>
  <c r="AU3188" i="1"/>
  <c r="AU3189" i="1"/>
  <c r="AU3190" i="1"/>
  <c r="AU3191" i="1"/>
  <c r="AU3192" i="1"/>
  <c r="AU3193" i="1"/>
  <c r="AU3194" i="1"/>
  <c r="AU3195" i="1"/>
  <c r="AU3196" i="1"/>
  <c r="AU3197" i="1"/>
  <c r="AU3198" i="1"/>
  <c r="AU3199" i="1"/>
  <c r="AU3200" i="1"/>
  <c r="AU3201" i="1"/>
  <c r="AU3202" i="1"/>
  <c r="AU3203" i="1"/>
  <c r="AU3204" i="1"/>
  <c r="AU3205" i="1"/>
  <c r="AU3206" i="1"/>
  <c r="AU3207" i="1"/>
  <c r="AU3208" i="1"/>
  <c r="AU3209" i="1"/>
  <c r="AU3210" i="1"/>
  <c r="AU3211" i="1"/>
  <c r="AU3212" i="1"/>
  <c r="AU3214" i="1"/>
  <c r="AU3215" i="1"/>
  <c r="AU3216" i="1"/>
  <c r="AU3218" i="1"/>
  <c r="AU3219" i="1"/>
  <c r="AU3220" i="1"/>
  <c r="AU3222" i="1"/>
  <c r="AU3223" i="1"/>
  <c r="AU3224" i="1"/>
  <c r="AU3225" i="1"/>
  <c r="AU3226" i="1"/>
  <c r="AU3227" i="1"/>
  <c r="AU3228" i="1"/>
  <c r="AU3229" i="1"/>
  <c r="AU3230" i="1"/>
  <c r="AU3232" i="1"/>
  <c r="AU3234" i="1"/>
  <c r="AU3235" i="1"/>
  <c r="AU3236" i="1"/>
  <c r="AU3237" i="1"/>
  <c r="AU3238" i="1"/>
  <c r="AU3239" i="1"/>
  <c r="AU3240" i="1"/>
  <c r="AU3241" i="1"/>
  <c r="AU3242" i="1"/>
  <c r="AU3243" i="1"/>
  <c r="AU3244" i="1"/>
  <c r="AU3245" i="1"/>
  <c r="AU3247" i="1"/>
  <c r="AU3250" i="1"/>
  <c r="AU3251" i="1"/>
  <c r="AU3253" i="1"/>
  <c r="AU3254" i="1"/>
  <c r="AU3255" i="1"/>
  <c r="AU3256" i="1"/>
  <c r="AU3257" i="1"/>
  <c r="AU3258" i="1"/>
  <c r="AU3259" i="1"/>
  <c r="AU3260" i="1"/>
  <c r="AU3261" i="1"/>
  <c r="AU3262" i="1"/>
  <c r="AU3263" i="1"/>
  <c r="AU3264" i="1"/>
  <c r="AU3265" i="1"/>
  <c r="AU3266" i="1"/>
  <c r="AU3267" i="1"/>
  <c r="AU3268" i="1"/>
  <c r="AU3269" i="1"/>
  <c r="AU3270" i="1"/>
  <c r="AU3271" i="1"/>
  <c r="AU3273" i="1"/>
  <c r="AU3274" i="1"/>
  <c r="AU3275" i="1"/>
  <c r="AU3276" i="1"/>
  <c r="AU3277" i="1"/>
  <c r="AU3278" i="1"/>
  <c r="AU3279" i="1"/>
  <c r="AU3280" i="1"/>
  <c r="AU3281" i="1"/>
  <c r="AU3282" i="1"/>
  <c r="AU3283" i="1"/>
  <c r="AU3284" i="1"/>
  <c r="AU3285" i="1"/>
  <c r="AU3286" i="1"/>
  <c r="AU3287" i="1"/>
  <c r="AU3288" i="1"/>
  <c r="AU3289" i="1"/>
  <c r="AU3290" i="1"/>
  <c r="AU3291" i="1"/>
  <c r="AU3292" i="1"/>
  <c r="AU3293" i="1"/>
  <c r="AU3294" i="1"/>
  <c r="AU3295" i="1"/>
  <c r="AU3296" i="1"/>
  <c r="AU3297" i="1"/>
  <c r="AU3299" i="1"/>
  <c r="AU3300" i="1"/>
  <c r="AU3301" i="1"/>
  <c r="AU3302" i="1"/>
  <c r="AU3303" i="1"/>
  <c r="AU3304" i="1"/>
  <c r="AU3305" i="1"/>
  <c r="AU3306" i="1"/>
  <c r="AU3307" i="1"/>
  <c r="AU3308" i="1"/>
  <c r="AU3309" i="1"/>
  <c r="AU3310" i="1"/>
  <c r="AU3311" i="1"/>
  <c r="AU3312" i="1"/>
  <c r="AU3313" i="1"/>
  <c r="AU3314" i="1"/>
  <c r="AU3315" i="1"/>
  <c r="AU3316" i="1"/>
  <c r="AU3317" i="1"/>
  <c r="AU3318" i="1"/>
  <c r="AU3320" i="1"/>
  <c r="AU3321" i="1"/>
  <c r="AU3322" i="1"/>
  <c r="AU3323" i="1"/>
  <c r="AU3324" i="1"/>
  <c r="AU3325" i="1"/>
  <c r="AU3326" i="1"/>
  <c r="AU3327" i="1"/>
  <c r="AU3328" i="1"/>
  <c r="AU3329" i="1"/>
  <c r="AU3330" i="1"/>
  <c r="AU3331" i="1"/>
  <c r="AU3332" i="1"/>
  <c r="AU3333" i="1"/>
  <c r="AU3335" i="1"/>
  <c r="AU3337" i="1"/>
  <c r="AU3338" i="1"/>
  <c r="AU3339" i="1"/>
  <c r="AU3340" i="1"/>
  <c r="AU3341" i="1"/>
  <c r="AU3342" i="1"/>
  <c r="AU3343" i="1"/>
  <c r="AU3344" i="1"/>
  <c r="AU3345" i="1"/>
  <c r="AU3346" i="1"/>
  <c r="AU3347" i="1"/>
  <c r="AU3348" i="1"/>
  <c r="AU3349" i="1"/>
  <c r="AU3350" i="1"/>
  <c r="AU3351" i="1"/>
  <c r="AU3352" i="1"/>
  <c r="AU3353" i="1"/>
  <c r="AU3354" i="1"/>
  <c r="AU3355" i="1"/>
  <c r="AU3358" i="1"/>
  <c r="AU3359" i="1"/>
  <c r="AU3360" i="1"/>
  <c r="AU3361" i="1"/>
  <c r="AU3363" i="1"/>
  <c r="AU3364" i="1"/>
  <c r="AU3365" i="1"/>
  <c r="AU3366" i="1"/>
  <c r="AU3367" i="1"/>
  <c r="AU3368" i="1"/>
  <c r="AU3369" i="1"/>
  <c r="AU3370" i="1"/>
  <c r="AU3371" i="1"/>
  <c r="AU3373" i="1"/>
  <c r="AU3374" i="1"/>
  <c r="AU3375" i="1"/>
  <c r="AU3376" i="1"/>
  <c r="AU3377" i="1"/>
  <c r="AU3378" i="1"/>
  <c r="AU3380" i="1"/>
  <c r="AU3381" i="1"/>
  <c r="AU3382" i="1"/>
  <c r="AU3383" i="1"/>
  <c r="AU3384" i="1"/>
  <c r="AU3385" i="1"/>
  <c r="AU3386" i="1"/>
  <c r="AU3388" i="1"/>
  <c r="AU3389" i="1"/>
  <c r="AU3390" i="1"/>
  <c r="AU3392" i="1"/>
  <c r="AU3393" i="1"/>
  <c r="AU3394" i="1"/>
  <c r="AU3395" i="1"/>
  <c r="AU3396" i="1"/>
  <c r="AU3406" i="1"/>
  <c r="AU3409" i="1"/>
  <c r="AU3410" i="1"/>
  <c r="AU3411" i="1"/>
  <c r="AU3412" i="1"/>
  <c r="AU3413" i="1"/>
  <c r="AU3414" i="1"/>
  <c r="AU3415" i="1"/>
  <c r="AU3417" i="1"/>
  <c r="AU3418" i="1"/>
  <c r="AU3419" i="1"/>
  <c r="AU3420" i="1"/>
  <c r="AU3421" i="1"/>
  <c r="AU3427" i="1"/>
  <c r="AU3429" i="1"/>
  <c r="AU3430" i="1"/>
  <c r="AU3431" i="1"/>
  <c r="AU3432" i="1"/>
  <c r="AU3434" i="1"/>
  <c r="AU3435" i="1"/>
  <c r="AU3436" i="1"/>
  <c r="AU3437" i="1"/>
  <c r="AU3438" i="1"/>
  <c r="AU3439" i="1"/>
  <c r="AU3440" i="1"/>
  <c r="AU3441" i="1"/>
  <c r="AU3442" i="1"/>
  <c r="AU3443" i="1"/>
  <c r="AU3444" i="1"/>
  <c r="AU3445" i="1"/>
  <c r="AU3446" i="1"/>
  <c r="AU3447" i="1"/>
  <c r="AU3449" i="1"/>
  <c r="AU3450" i="1"/>
  <c r="AU3451" i="1"/>
  <c r="AU3452" i="1"/>
  <c r="AU3453" i="1"/>
  <c r="AU3457" i="1"/>
  <c r="AU3464" i="1"/>
  <c r="AU3466" i="1"/>
  <c r="AU3470" i="1"/>
  <c r="AU3475" i="1"/>
  <c r="AU3477" i="1"/>
  <c r="AU3481" i="1"/>
  <c r="AU3482" i="1"/>
  <c r="AU3490" i="1"/>
  <c r="AU3491" i="1"/>
  <c r="AU3492" i="1"/>
  <c r="AU3503" i="1"/>
  <c r="AU3504" i="1"/>
  <c r="AU3505" i="1"/>
  <c r="AU3520" i="1"/>
  <c r="AU3521" i="1"/>
  <c r="AU3524" i="1"/>
  <c r="AU3532" i="1"/>
  <c r="AU3533" i="1"/>
  <c r="AU3534" i="1"/>
  <c r="AU3544" i="1"/>
  <c r="AU3545" i="1"/>
  <c r="AU3546" i="1"/>
  <c r="AU3559" i="1"/>
  <c r="AU3575" i="1"/>
  <c r="AU3584" i="1"/>
  <c r="AU3585" i="1"/>
  <c r="AU3589" i="1"/>
  <c r="AU3603" i="1"/>
  <c r="AU3604" i="1"/>
  <c r="AU3605" i="1"/>
  <c r="AU3617" i="1"/>
  <c r="AU3618" i="1"/>
  <c r="AU3645" i="1"/>
  <c r="AU3656" i="1"/>
  <c r="AU3657" i="1"/>
  <c r="AU3670" i="1"/>
  <c r="AU3687" i="1"/>
  <c r="AU3701" i="1"/>
  <c r="AU3702" i="1"/>
  <c r="AU3703" i="1"/>
  <c r="AU3704" i="1"/>
  <c r="AU3705" i="1"/>
  <c r="AU3717" i="1"/>
  <c r="AU3740" i="1"/>
  <c r="AU3741" i="1"/>
  <c r="AU3742" i="1"/>
  <c r="AU3755" i="1"/>
  <c r="AU3766" i="1"/>
  <c r="AU3777" i="1"/>
  <c r="AU3778" i="1"/>
  <c r="AU3790" i="1"/>
  <c r="AU3791" i="1"/>
  <c r="AU3801" i="1"/>
  <c r="AU3812" i="1"/>
  <c r="AU3836" i="1"/>
  <c r="AU3837" i="1"/>
  <c r="AU3848" i="1"/>
  <c r="AU3858" i="1"/>
  <c r="AU3874" i="1"/>
  <c r="AU3887" i="1"/>
  <c r="AU3900" i="1"/>
  <c r="AU3912" i="1"/>
  <c r="AU3913" i="1"/>
  <c r="AU3914" i="1"/>
  <c r="AU3915" i="1"/>
  <c r="AU3926" i="1"/>
  <c r="AU3927" i="1"/>
  <c r="AU3928" i="1"/>
  <c r="AU3929" i="1"/>
  <c r="AU3930" i="1"/>
  <c r="AU3931" i="1"/>
  <c r="AU3932" i="1"/>
  <c r="AU3946" i="1"/>
  <c r="AU3957" i="1"/>
  <c r="AU3958" i="1"/>
  <c r="AU3959" i="1"/>
  <c r="AU3960" i="1"/>
  <c r="AU3973" i="1"/>
  <c r="AU3974" i="1"/>
  <c r="AU3975" i="1"/>
  <c r="AU3986" i="1"/>
  <c r="AU3987" i="1"/>
  <c r="AU3988" i="1"/>
  <c r="AU3989" i="1"/>
  <c r="AU3990" i="1"/>
  <c r="AU4002" i="1"/>
  <c r="AU4003" i="1"/>
  <c r="AU4013" i="1"/>
  <c r="AU4024" i="1"/>
  <c r="AU4025" i="1"/>
  <c r="AU4048" i="1"/>
  <c r="AU4049" i="1"/>
  <c r="AU4050" i="1"/>
  <c r="AU4051" i="1"/>
  <c r="AU4062" i="1"/>
  <c r="AU4063" i="1"/>
  <c r="AU4065" i="1"/>
  <c r="AU4066" i="1"/>
  <c r="AU4067" i="1"/>
  <c r="AU4068" i="1"/>
  <c r="AU4069" i="1"/>
  <c r="AU4070" i="1"/>
  <c r="AU4071" i="1"/>
  <c r="AU4072" i="1"/>
  <c r="AU4084" i="1"/>
  <c r="AU4109" i="1"/>
  <c r="AU4122" i="1"/>
  <c r="AU4127" i="1"/>
  <c r="AU4134" i="1"/>
  <c r="AU4138" i="1"/>
  <c r="AU4146" i="1"/>
  <c r="AU4160" i="1"/>
  <c r="AU4172" i="1"/>
  <c r="AU4183" i="1"/>
  <c r="AU4195" i="1"/>
  <c r="AU4196" i="1"/>
  <c r="AU4197" i="1"/>
  <c r="AU4198" i="1"/>
  <c r="AU4201" i="1"/>
  <c r="AU4202" i="1"/>
  <c r="AU4203" i="1"/>
  <c r="AU4204" i="1"/>
  <c r="AU4205" i="1"/>
  <c r="AU4206" i="1"/>
  <c r="AU4208" i="1"/>
  <c r="AU4212" i="1"/>
  <c r="AU4214" i="1"/>
  <c r="AU4215" i="1"/>
  <c r="AU4218" i="1"/>
  <c r="AU4219" i="1"/>
  <c r="AU4220" i="1"/>
  <c r="AU4221" i="1"/>
  <c r="AU4222" i="1"/>
  <c r="AU4228" i="1"/>
  <c r="AU4238" i="1"/>
  <c r="AU4239" i="1"/>
  <c r="AU4240" i="1"/>
  <c r="AU4275" i="1"/>
  <c r="AU4276" i="1"/>
  <c r="AU4277" i="1"/>
  <c r="AU4279" i="1"/>
  <c r="AU4280" i="1"/>
  <c r="AU4281" i="1"/>
  <c r="AU4282" i="1"/>
  <c r="AU4283" i="1"/>
  <c r="AU4284" i="1"/>
  <c r="AU4285" i="1"/>
  <c r="AU4286" i="1"/>
  <c r="AU4287" i="1"/>
  <c r="AU4288" i="1"/>
  <c r="AU4289" i="1"/>
  <c r="AU4290" i="1"/>
  <c r="AU4291" i="1"/>
  <c r="AU4292" i="1"/>
  <c r="AU4293" i="1"/>
  <c r="AU4405" i="1"/>
  <c r="AU4406" i="1"/>
  <c r="AU4407" i="1"/>
  <c r="AU4408" i="1"/>
  <c r="AU4409" i="1"/>
  <c r="AU4410" i="1"/>
  <c r="AU4411" i="1"/>
  <c r="AU4449" i="1"/>
  <c r="AU4450" i="1"/>
  <c r="AU4451" i="1"/>
  <c r="AU4452" i="1"/>
  <c r="AU4453" i="1"/>
  <c r="AU4454" i="1"/>
  <c r="AU4455" i="1"/>
  <c r="AU4456" i="1"/>
  <c r="AU4457" i="1"/>
  <c r="AU4458" i="1"/>
  <c r="AU4482" i="1"/>
  <c r="AU4483" i="1"/>
  <c r="AU4488" i="1"/>
  <c r="AU4489" i="1"/>
  <c r="AU4491" i="1"/>
  <c r="AU4492" i="1"/>
  <c r="AU4493" i="1"/>
  <c r="AU4494" i="1"/>
  <c r="AU4495" i="1"/>
  <c r="AU4496" i="1"/>
  <c r="AU4497" i="1"/>
  <c r="AU4498" i="1"/>
  <c r="AU4499" i="1"/>
  <c r="AU4500" i="1"/>
  <c r="AU4501" i="1"/>
  <c r="AU4502" i="1"/>
  <c r="AU4503" i="1"/>
  <c r="AU4504" i="1"/>
  <c r="AU4505" i="1"/>
  <c r="AU4506" i="1"/>
  <c r="AU4507" i="1"/>
  <c r="AU4508" i="1"/>
  <c r="AU4509" i="1"/>
  <c r="AU4510" i="1"/>
  <c r="AU4511" i="1"/>
  <c r="AU4512" i="1"/>
  <c r="AU4513" i="1"/>
  <c r="AU4514" i="1"/>
  <c r="AU4515" i="1"/>
  <c r="AU4516" i="1"/>
  <c r="AU4517" i="1"/>
  <c r="AU4518" i="1"/>
  <c r="AU4521" i="1"/>
  <c r="AU4522" i="1"/>
  <c r="AU4523" i="1"/>
  <c r="AU4525" i="1"/>
  <c r="AU4526" i="1"/>
  <c r="AU4527" i="1"/>
  <c r="AU4528" i="1"/>
  <c r="AU4529" i="1"/>
  <c r="AU4530" i="1"/>
  <c r="AU4531" i="1"/>
  <c r="AU4532" i="1"/>
  <c r="AU4533" i="1"/>
  <c r="AU4534" i="1"/>
  <c r="AU4535" i="1"/>
  <c r="AU4536" i="1"/>
  <c r="AU4537" i="1"/>
  <c r="AU4538" i="1"/>
  <c r="AU4539" i="1"/>
  <c r="AU4540" i="1"/>
  <c r="AU4541" i="1"/>
  <c r="AU4542" i="1"/>
  <c r="AU4543" i="1"/>
  <c r="AU4544" i="1"/>
  <c r="AU4545" i="1"/>
  <c r="AU4546" i="1"/>
  <c r="AU4547" i="1"/>
  <c r="AU4548" i="1"/>
  <c r="AU4549" i="1"/>
  <c r="AU4551" i="1"/>
  <c r="AU4552" i="1"/>
  <c r="AU4553" i="1"/>
  <c r="AU4554" i="1"/>
  <c r="AU4555" i="1"/>
  <c r="AU4556" i="1"/>
  <c r="AU4557" i="1"/>
  <c r="AU4559" i="1"/>
  <c r="AU4560" i="1"/>
  <c r="AU4561" i="1"/>
  <c r="AU4562" i="1"/>
  <c r="AU4563" i="1"/>
  <c r="AU4564" i="1"/>
  <c r="AU4565" i="1"/>
  <c r="AU4567" i="1"/>
  <c r="AU4568" i="1"/>
  <c r="AU4569" i="1"/>
  <c r="AU4570" i="1"/>
  <c r="AU4571" i="1"/>
  <c r="AU4572" i="1"/>
  <c r="AU4573" i="1"/>
  <c r="AU4574" i="1"/>
  <c r="AU4575" i="1"/>
  <c r="AU4576" i="1"/>
  <c r="AU4577" i="1"/>
  <c r="AU4578" i="1"/>
  <c r="AU4579" i="1"/>
  <c r="AU4580" i="1"/>
  <c r="AU4581" i="1"/>
  <c r="AU4582" i="1"/>
  <c r="AU4583" i="1"/>
  <c r="AU4584" i="1"/>
  <c r="AU4585" i="1"/>
  <c r="AU4586" i="1"/>
  <c r="AU4587" i="1"/>
  <c r="AU4588" i="1"/>
  <c r="AU4589" i="1"/>
  <c r="AU4590" i="1"/>
  <c r="AU4591" i="1"/>
  <c r="AU4592" i="1"/>
  <c r="AU4593" i="1"/>
  <c r="AU4594" i="1"/>
  <c r="AU4595" i="1"/>
  <c r="AU4596" i="1"/>
  <c r="AU4597" i="1"/>
  <c r="AU4598" i="1"/>
  <c r="AU4599" i="1"/>
  <c r="AU4600" i="1"/>
  <c r="AU4601" i="1"/>
  <c r="AU4602" i="1"/>
  <c r="AU4603" i="1"/>
  <c r="AU4604" i="1"/>
  <c r="AU4605" i="1"/>
  <c r="AU4606" i="1"/>
  <c r="AU4607" i="1"/>
  <c r="AU4608" i="1"/>
  <c r="AU4609" i="1"/>
  <c r="AU4610" i="1"/>
  <c r="AU4613" i="1"/>
  <c r="AU4614" i="1"/>
  <c r="AU4615" i="1"/>
  <c r="AU4616" i="1"/>
  <c r="AU4617" i="1"/>
  <c r="AU4618" i="1"/>
  <c r="AU4619" i="1"/>
  <c r="AU4620" i="1"/>
  <c r="AU4621" i="1"/>
  <c r="AU4622" i="1"/>
  <c r="AU4623" i="1"/>
  <c r="AU4625" i="1"/>
  <c r="AU4626" i="1"/>
  <c r="AU4627" i="1"/>
  <c r="AU4628" i="1"/>
  <c r="AU4630" i="1"/>
  <c r="AU4631" i="1"/>
  <c r="AU4632" i="1"/>
  <c r="AU4633" i="1"/>
  <c r="AU4636" i="1"/>
  <c r="AU4637" i="1"/>
  <c r="AU4638" i="1"/>
  <c r="AU4639" i="1"/>
  <c r="AU4640" i="1"/>
  <c r="AU4641" i="1"/>
  <c r="AU4642" i="1"/>
  <c r="AU4643" i="1"/>
  <c r="AU4644" i="1"/>
  <c r="AU4645" i="1"/>
  <c r="AU4646" i="1"/>
  <c r="AU4659" i="1"/>
  <c r="AU4660" i="1"/>
  <c r="AU4661" i="1"/>
  <c r="AU4662" i="1"/>
  <c r="AU4663" i="1"/>
  <c r="AU4676" i="1"/>
  <c r="AU4677" i="1"/>
  <c r="AU4678" i="1"/>
  <c r="AU4679" i="1"/>
  <c r="AU4690" i="1"/>
  <c r="AU4691" i="1"/>
  <c r="AU4692" i="1"/>
  <c r="AU4693" i="1"/>
  <c r="AU4694" i="1"/>
  <c r="AU4695" i="1"/>
  <c r="AU4696" i="1"/>
  <c r="AU4697" i="1"/>
  <c r="AU4698" i="1"/>
  <c r="AU4700" i="1"/>
  <c r="AU4701" i="1"/>
  <c r="AU4702" i="1"/>
  <c r="AU4703" i="1"/>
  <c r="AU4704" i="1"/>
  <c r="AU4705" i="1"/>
  <c r="AU4706" i="1"/>
  <c r="AU4708" i="1"/>
  <c r="AU4709" i="1"/>
  <c r="AU4710" i="1"/>
  <c r="AU4711" i="1"/>
  <c r="AU4713" i="1"/>
  <c r="AU4714" i="1"/>
  <c r="AU4715" i="1"/>
  <c r="AU4716" i="1"/>
  <c r="AU4718" i="1"/>
  <c r="AU4719" i="1"/>
  <c r="AU4720" i="1"/>
  <c r="AU4722" i="1"/>
  <c r="AU4723" i="1"/>
  <c r="AU4724" i="1"/>
  <c r="AU4725" i="1"/>
  <c r="AU4726" i="1"/>
  <c r="AU4728" i="1"/>
  <c r="AU4729" i="1"/>
  <c r="AU4730" i="1"/>
  <c r="AU4731" i="1"/>
  <c r="AU4732" i="1"/>
  <c r="AU4734" i="1"/>
  <c r="AU4735" i="1"/>
  <c r="AU4736" i="1"/>
  <c r="AU4737" i="1"/>
  <c r="AU4738" i="1"/>
  <c r="AU4739" i="1"/>
  <c r="AU4740" i="1"/>
  <c r="AU4741" i="1"/>
  <c r="AU4742" i="1"/>
  <c r="AU4744" i="1"/>
  <c r="AU4745" i="1"/>
  <c r="AU4746" i="1"/>
  <c r="AU4747" i="1"/>
  <c r="AU4748" i="1"/>
  <c r="AU4749" i="1"/>
  <c r="AU4750" i="1"/>
  <c r="AU4751" i="1"/>
  <c r="AU4753" i="1"/>
  <c r="AU4754" i="1"/>
  <c r="AU4755" i="1"/>
  <c r="AU4756" i="1"/>
  <c r="AU4757" i="1"/>
  <c r="AU4758" i="1"/>
  <c r="AU4759" i="1"/>
  <c r="AU4760" i="1"/>
  <c r="AU4761" i="1"/>
  <c r="AU4762" i="1"/>
  <c r="AU4763" i="1"/>
  <c r="AU4764" i="1"/>
  <c r="AU4765" i="1"/>
  <c r="AU4766" i="1"/>
  <c r="AU4767" i="1"/>
  <c r="AU4768" i="1"/>
  <c r="AU4769" i="1"/>
  <c r="AU4770" i="1"/>
  <c r="AU4771" i="1"/>
  <c r="AU4772" i="1"/>
  <c r="AU4774" i="1"/>
  <c r="AU4775" i="1"/>
  <c r="AU4776" i="1"/>
  <c r="AU4777" i="1"/>
  <c r="AU4778" i="1"/>
  <c r="AU4779" i="1"/>
  <c r="AU4780" i="1"/>
  <c r="AU4781" i="1"/>
  <c r="AU4782" i="1"/>
  <c r="AU4783" i="1"/>
  <c r="AU4784" i="1"/>
  <c r="AU4785" i="1"/>
  <c r="AU4786" i="1"/>
  <c r="AU4787" i="1"/>
  <c r="AU4788" i="1"/>
  <c r="AU4789" i="1"/>
  <c r="AU4790" i="1"/>
  <c r="AU4791" i="1"/>
  <c r="AU4792" i="1"/>
  <c r="AU4793" i="1"/>
  <c r="AU4794" i="1"/>
  <c r="AU4795" i="1"/>
  <c r="AU4796" i="1"/>
  <c r="AU4797" i="1"/>
  <c r="AU4798" i="1"/>
  <c r="AU4799" i="1"/>
  <c r="AU4802" i="1"/>
  <c r="AU4803" i="1"/>
  <c r="AU4804" i="1"/>
  <c r="AU4805" i="1"/>
  <c r="AU4806" i="1"/>
  <c r="AU4807" i="1"/>
  <c r="AU4810" i="1"/>
  <c r="AU4811" i="1"/>
  <c r="AU4812" i="1"/>
  <c r="AU4813" i="1"/>
  <c r="AU4814" i="1"/>
  <c r="AU4816" i="1"/>
  <c r="AU4817" i="1"/>
  <c r="AU4818" i="1"/>
  <c r="AU4820" i="1"/>
  <c r="AU4821" i="1"/>
  <c r="AU4822" i="1"/>
  <c r="AU4823" i="1"/>
  <c r="AU4826" i="1"/>
  <c r="AU4829" i="1"/>
  <c r="AU4831" i="1"/>
  <c r="AU4833" i="1"/>
  <c r="AU4834" i="1"/>
  <c r="AU4835" i="1"/>
  <c r="AU4838" i="1"/>
  <c r="AU4839" i="1"/>
  <c r="AU4841" i="1"/>
  <c r="AU4842" i="1"/>
  <c r="AU4843" i="1"/>
  <c r="AU4844" i="1"/>
  <c r="AU4846" i="1"/>
  <c r="AU4847" i="1"/>
  <c r="AU4848" i="1"/>
  <c r="AU4849" i="1"/>
  <c r="AU4850" i="1"/>
  <c r="AU4851" i="1"/>
  <c r="AU4852" i="1"/>
  <c r="AU4853" i="1"/>
  <c r="AU4855" i="1"/>
  <c r="AU4856" i="1"/>
  <c r="AU4858" i="1"/>
  <c r="AU4859" i="1"/>
  <c r="AU4860" i="1"/>
  <c r="AU4861" i="1"/>
  <c r="AU4862" i="1"/>
  <c r="AU4863" i="1"/>
  <c r="AU4864" i="1"/>
  <c r="AU4865" i="1"/>
  <c r="AU4866" i="1"/>
  <c r="AU4867" i="1"/>
  <c r="AU4869" i="1"/>
  <c r="AU4871" i="1"/>
  <c r="AU4872" i="1"/>
  <c r="AU4873" i="1"/>
  <c r="AU4874" i="1"/>
  <c r="AU4875" i="1"/>
  <c r="AU4897" i="1"/>
  <c r="AU4898" i="1"/>
  <c r="AU4899" i="1"/>
  <c r="AU4900" i="1"/>
  <c r="AU4906" i="1"/>
  <c r="AU4908" i="1"/>
  <c r="AU4909" i="1"/>
  <c r="AU4912" i="1"/>
  <c r="AU4913" i="1"/>
  <c r="AU4914" i="1"/>
  <c r="AU4915" i="1"/>
  <c r="AU4916" i="1"/>
  <c r="AU4967" i="1"/>
  <c r="AU97" i="1"/>
  <c r="AS4986" i="1"/>
  <c r="AV15" i="1"/>
  <c r="AW15" i="1" s="1"/>
  <c r="AV3" i="1"/>
  <c r="AW3" i="1" s="1"/>
  <c r="AV4" i="1"/>
  <c r="AW4" i="1" s="1"/>
  <c r="AV5" i="1"/>
  <c r="AW5" i="1" s="1"/>
  <c r="AV6" i="1"/>
  <c r="AW6" i="1" s="1"/>
  <c r="AV7" i="1"/>
  <c r="AW7" i="1" s="1"/>
  <c r="AV8" i="1"/>
  <c r="AW8" i="1" s="1"/>
  <c r="AV9" i="1"/>
  <c r="AW9" i="1" s="1"/>
  <c r="AV10" i="1"/>
  <c r="AW10" i="1" s="1"/>
  <c r="AV11" i="1"/>
  <c r="AW11" i="1" s="1"/>
  <c r="AV12" i="1"/>
  <c r="AW12" i="1" s="1"/>
  <c r="AV13" i="1"/>
  <c r="AW13" i="1" s="1"/>
  <c r="AV14" i="1"/>
  <c r="AW14" i="1" s="1"/>
  <c r="AV16" i="1"/>
  <c r="AW16" i="1" s="1"/>
  <c r="AV17" i="1"/>
  <c r="AW17" i="1" s="1"/>
  <c r="AV18" i="1"/>
  <c r="AW18" i="1" s="1"/>
  <c r="AV19" i="1"/>
  <c r="AW19" i="1" s="1"/>
  <c r="AV20" i="1"/>
  <c r="AW20" i="1" s="1"/>
  <c r="AV21" i="1"/>
  <c r="AW21" i="1" s="1"/>
  <c r="AV22" i="1"/>
  <c r="AW22" i="1" s="1"/>
  <c r="AV23" i="1"/>
  <c r="AW23" i="1" s="1"/>
  <c r="AV24" i="1"/>
  <c r="AW24" i="1" s="1"/>
  <c r="AV25" i="1"/>
  <c r="AW25" i="1" s="1"/>
  <c r="AV26" i="1"/>
  <c r="AW26" i="1" s="1"/>
  <c r="AV27" i="1"/>
  <c r="AW27" i="1" s="1"/>
  <c r="AV28" i="1"/>
  <c r="AW28" i="1" s="1"/>
  <c r="AV29" i="1"/>
  <c r="AW29" i="1" s="1"/>
  <c r="AV30" i="1"/>
  <c r="AW30" i="1" s="1"/>
  <c r="AV31" i="1"/>
  <c r="AW31" i="1" s="1"/>
  <c r="AV32" i="1"/>
  <c r="AW32" i="1" s="1"/>
  <c r="AV33" i="1"/>
  <c r="AW33" i="1" s="1"/>
  <c r="AV34" i="1"/>
  <c r="AW34" i="1" s="1"/>
  <c r="AV35" i="1"/>
  <c r="AW35" i="1" s="1"/>
  <c r="AV36" i="1"/>
  <c r="AW36" i="1" s="1"/>
  <c r="AV37" i="1"/>
  <c r="AW37" i="1" s="1"/>
  <c r="AV38" i="1"/>
  <c r="AW38" i="1" s="1"/>
  <c r="AV39" i="1"/>
  <c r="AW39" i="1" s="1"/>
  <c r="AV40" i="1"/>
  <c r="AW40" i="1" s="1"/>
  <c r="AV41" i="1"/>
  <c r="AW41" i="1" s="1"/>
  <c r="AV42" i="1"/>
  <c r="AW42" i="1" s="1"/>
  <c r="AV43" i="1"/>
  <c r="AW43" i="1" s="1"/>
  <c r="AV44" i="1"/>
  <c r="AW44" i="1" s="1"/>
  <c r="AV45" i="1"/>
  <c r="AW45" i="1" s="1"/>
  <c r="AV46" i="1"/>
  <c r="AW46" i="1" s="1"/>
  <c r="AV47" i="1"/>
  <c r="AW47" i="1" s="1"/>
  <c r="AV48" i="1"/>
  <c r="AW48" i="1" s="1"/>
  <c r="AV49" i="1"/>
  <c r="AW49" i="1" s="1"/>
  <c r="AV50" i="1"/>
  <c r="AW50" i="1" s="1"/>
  <c r="AV51" i="1"/>
  <c r="AW51" i="1" s="1"/>
  <c r="AV52" i="1"/>
  <c r="AW52" i="1" s="1"/>
  <c r="AV53" i="1"/>
  <c r="AW53" i="1" s="1"/>
  <c r="AV54" i="1"/>
  <c r="AW54" i="1" s="1"/>
  <c r="AV55" i="1"/>
  <c r="AW55" i="1" s="1"/>
  <c r="AV56" i="1"/>
  <c r="AW56" i="1" s="1"/>
  <c r="AV57" i="1"/>
  <c r="AW57" i="1" s="1"/>
  <c r="AV58" i="1"/>
  <c r="AW58" i="1" s="1"/>
  <c r="AV59" i="1"/>
  <c r="AW59" i="1" s="1"/>
  <c r="AV60" i="1"/>
  <c r="AW60" i="1" s="1"/>
  <c r="AV61" i="1"/>
  <c r="AW61" i="1" s="1"/>
  <c r="AV62" i="1"/>
  <c r="AW62" i="1" s="1"/>
  <c r="AV63" i="1"/>
  <c r="AW63" i="1" s="1"/>
  <c r="AV64" i="1"/>
  <c r="AW64" i="1" s="1"/>
  <c r="AV65" i="1"/>
  <c r="AW65" i="1" s="1"/>
  <c r="AV66" i="1"/>
  <c r="AW66" i="1" s="1"/>
  <c r="AV67" i="1"/>
  <c r="AW67" i="1" s="1"/>
  <c r="AV68" i="1"/>
  <c r="AW68" i="1" s="1"/>
  <c r="AV69" i="1"/>
  <c r="AW69" i="1" s="1"/>
  <c r="AV70" i="1"/>
  <c r="AW70" i="1" s="1"/>
  <c r="AV71" i="1"/>
  <c r="AW71" i="1" s="1"/>
  <c r="AV72" i="1"/>
  <c r="AW72" i="1" s="1"/>
  <c r="AV73" i="1"/>
  <c r="AW73" i="1" s="1"/>
  <c r="AV74" i="1"/>
  <c r="AW74" i="1" s="1"/>
  <c r="AV75" i="1"/>
  <c r="AW75" i="1" s="1"/>
  <c r="AV76" i="1"/>
  <c r="AW76" i="1" s="1"/>
  <c r="AV77" i="1"/>
  <c r="AW77" i="1" s="1"/>
  <c r="AV78" i="1"/>
  <c r="AW78" i="1" s="1"/>
  <c r="AV79" i="1"/>
  <c r="AW79" i="1" s="1"/>
  <c r="AV80" i="1"/>
  <c r="AW80" i="1" s="1"/>
  <c r="AV81" i="1"/>
  <c r="AW81" i="1" s="1"/>
  <c r="AV82" i="1"/>
  <c r="AW82" i="1" s="1"/>
  <c r="AV83" i="1"/>
  <c r="AW83" i="1" s="1"/>
  <c r="AV84" i="1"/>
  <c r="AW84" i="1" s="1"/>
  <c r="AV85" i="1"/>
  <c r="AW85" i="1" s="1"/>
  <c r="AV86" i="1"/>
  <c r="AW86" i="1" s="1"/>
  <c r="AV87" i="1"/>
  <c r="AW87" i="1" s="1"/>
  <c r="AV88" i="1"/>
  <c r="AW88" i="1" s="1"/>
  <c r="AV89" i="1"/>
  <c r="AW89" i="1" s="1"/>
  <c r="AV90" i="1"/>
  <c r="AW90" i="1" s="1"/>
  <c r="AV91" i="1"/>
  <c r="AW91" i="1" s="1"/>
  <c r="AV92" i="1"/>
  <c r="AW92" i="1" s="1"/>
  <c r="AV93" i="1"/>
  <c r="AW93" i="1" s="1"/>
  <c r="AV94" i="1"/>
  <c r="AW94" i="1" s="1"/>
  <c r="AV95" i="1"/>
  <c r="AW95" i="1" s="1"/>
  <c r="AV96" i="1"/>
  <c r="AW96" i="1" s="1"/>
  <c r="AV97" i="1"/>
  <c r="AV98" i="1"/>
  <c r="AW98" i="1" s="1"/>
  <c r="AV99" i="1"/>
  <c r="AW99" i="1" s="1"/>
  <c r="AV100" i="1"/>
  <c r="AV101" i="1"/>
  <c r="AW101" i="1" s="1"/>
  <c r="AV102" i="1"/>
  <c r="AW102" i="1" s="1"/>
  <c r="AV103" i="1"/>
  <c r="AW103" i="1" s="1"/>
  <c r="AV104" i="1"/>
  <c r="AW104" i="1" s="1"/>
  <c r="AV105" i="1"/>
  <c r="AW105" i="1" s="1"/>
  <c r="AV106" i="1"/>
  <c r="AW106" i="1" s="1"/>
  <c r="AV107" i="1"/>
  <c r="AW107" i="1" s="1"/>
  <c r="AV108" i="1"/>
  <c r="AW108" i="1" s="1"/>
  <c r="AV109" i="1"/>
  <c r="AW109" i="1" s="1"/>
  <c r="AV110" i="1"/>
  <c r="AW110" i="1" s="1"/>
  <c r="AV111" i="1"/>
  <c r="AW111" i="1" s="1"/>
  <c r="AV112" i="1"/>
  <c r="AW112" i="1" s="1"/>
  <c r="AV113" i="1"/>
  <c r="AW113" i="1" s="1"/>
  <c r="AV114" i="1"/>
  <c r="AW114" i="1" s="1"/>
  <c r="AV115" i="1"/>
  <c r="AW115" i="1" s="1"/>
  <c r="AV116" i="1"/>
  <c r="AW116" i="1" s="1"/>
  <c r="AV117" i="1"/>
  <c r="AW117" i="1" s="1"/>
  <c r="AV118" i="1"/>
  <c r="AW118" i="1" s="1"/>
  <c r="AV119" i="1"/>
  <c r="AW119" i="1" s="1"/>
  <c r="AV120" i="1"/>
  <c r="AV121" i="1"/>
  <c r="AW121" i="1" s="1"/>
  <c r="AV122" i="1"/>
  <c r="AW122" i="1" s="1"/>
  <c r="AV123" i="1"/>
  <c r="AW123" i="1" s="1"/>
  <c r="AV124" i="1"/>
  <c r="AW124" i="1" s="1"/>
  <c r="AV125" i="1"/>
  <c r="AW125" i="1" s="1"/>
  <c r="AV126" i="1"/>
  <c r="AW126" i="1" s="1"/>
  <c r="AV127" i="1"/>
  <c r="AW127" i="1" s="1"/>
  <c r="AV128" i="1"/>
  <c r="AV129" i="1"/>
  <c r="AW129" i="1" s="1"/>
  <c r="AV130" i="1"/>
  <c r="AW130" i="1" s="1"/>
  <c r="AV131" i="1"/>
  <c r="AW131" i="1" s="1"/>
  <c r="AV132" i="1"/>
  <c r="AW132" i="1" s="1"/>
  <c r="AV133" i="1"/>
  <c r="AW133" i="1" s="1"/>
  <c r="AV134" i="1"/>
  <c r="AW134" i="1" s="1"/>
  <c r="AV135" i="1"/>
  <c r="AW135" i="1" s="1"/>
  <c r="AV136" i="1"/>
  <c r="AW136" i="1" s="1"/>
  <c r="AV137" i="1"/>
  <c r="AW137" i="1" s="1"/>
  <c r="AV138" i="1"/>
  <c r="AW138" i="1" s="1"/>
  <c r="AV139" i="1"/>
  <c r="AW139" i="1" s="1"/>
  <c r="AV140" i="1"/>
  <c r="AW140" i="1" s="1"/>
  <c r="AV141" i="1"/>
  <c r="AW141" i="1" s="1"/>
  <c r="AV142" i="1"/>
  <c r="AW142" i="1" s="1"/>
  <c r="AV143" i="1"/>
  <c r="AW143" i="1" s="1"/>
  <c r="AV144" i="1"/>
  <c r="AW144" i="1" s="1"/>
  <c r="AV145" i="1"/>
  <c r="AW145" i="1" s="1"/>
  <c r="AV146" i="1"/>
  <c r="AW146" i="1" s="1"/>
  <c r="AV147" i="1"/>
  <c r="AW147" i="1" s="1"/>
  <c r="AV148" i="1"/>
  <c r="AW148" i="1" s="1"/>
  <c r="AV149" i="1"/>
  <c r="AW149" i="1" s="1"/>
  <c r="AV150" i="1"/>
  <c r="AW150" i="1" s="1"/>
  <c r="AV151" i="1"/>
  <c r="AW151" i="1" s="1"/>
  <c r="AV152" i="1"/>
  <c r="AW152" i="1" s="1"/>
  <c r="AV153" i="1"/>
  <c r="AW153" i="1" s="1"/>
  <c r="AV154" i="1"/>
  <c r="AW154" i="1" s="1"/>
  <c r="AV155" i="1"/>
  <c r="AW155" i="1" s="1"/>
  <c r="AV156" i="1"/>
  <c r="AW156" i="1" s="1"/>
  <c r="AV157" i="1"/>
  <c r="AW157" i="1" s="1"/>
  <c r="AV158" i="1"/>
  <c r="AW158" i="1" s="1"/>
  <c r="AV159" i="1"/>
  <c r="AW159" i="1" s="1"/>
  <c r="AV160" i="1"/>
  <c r="AW160" i="1" s="1"/>
  <c r="AV161" i="1"/>
  <c r="AV162" i="1"/>
  <c r="AV163" i="1"/>
  <c r="AW163" i="1" s="1"/>
  <c r="AV164" i="1"/>
  <c r="AV165" i="1"/>
  <c r="AV166" i="1"/>
  <c r="AV167" i="1"/>
  <c r="AW167" i="1" s="1"/>
  <c r="AV168" i="1"/>
  <c r="AV169" i="1"/>
  <c r="AV170" i="1"/>
  <c r="AV171" i="1"/>
  <c r="AV172" i="1"/>
  <c r="AV173" i="1"/>
  <c r="AV174" i="1"/>
  <c r="AW174" i="1" s="1"/>
  <c r="AV175" i="1"/>
  <c r="AV176" i="1"/>
  <c r="AV177" i="1"/>
  <c r="AV178" i="1"/>
  <c r="AV179" i="1"/>
  <c r="AV180" i="1"/>
  <c r="AW180" i="1" s="1"/>
  <c r="AV181" i="1"/>
  <c r="AV182" i="1"/>
  <c r="AV183" i="1"/>
  <c r="AW183" i="1" s="1"/>
  <c r="AV184" i="1"/>
  <c r="AW184" i="1" s="1"/>
  <c r="AV185" i="1"/>
  <c r="AV186" i="1"/>
  <c r="AW186" i="1" s="1"/>
  <c r="AV187" i="1"/>
  <c r="AW187" i="1" s="1"/>
  <c r="AV188" i="1"/>
  <c r="AV189" i="1"/>
  <c r="AW189" i="1" s="1"/>
  <c r="AV190" i="1"/>
  <c r="AW190" i="1" s="1"/>
  <c r="AV191" i="1"/>
  <c r="AV192" i="1"/>
  <c r="AV193" i="1"/>
  <c r="AV194" i="1"/>
  <c r="AW194" i="1" s="1"/>
  <c r="AV195" i="1"/>
  <c r="AV196" i="1"/>
  <c r="AV197" i="1"/>
  <c r="AW197" i="1" s="1"/>
  <c r="AV198" i="1"/>
  <c r="AW198" i="1" s="1"/>
  <c r="AV199" i="1"/>
  <c r="AW199" i="1" s="1"/>
  <c r="AV200" i="1"/>
  <c r="AW200" i="1" s="1"/>
  <c r="AV201" i="1"/>
  <c r="AW201" i="1" s="1"/>
  <c r="AV202" i="1"/>
  <c r="AW202" i="1" s="1"/>
  <c r="AV203" i="1"/>
  <c r="AW203" i="1" s="1"/>
  <c r="AV204" i="1"/>
  <c r="AW204" i="1" s="1"/>
  <c r="AV205" i="1"/>
  <c r="AW205" i="1" s="1"/>
  <c r="AV206" i="1"/>
  <c r="AW206" i="1" s="1"/>
  <c r="AV207" i="1"/>
  <c r="AW207" i="1" s="1"/>
  <c r="AV208" i="1"/>
  <c r="AW208" i="1" s="1"/>
  <c r="AV209" i="1"/>
  <c r="AW209" i="1" s="1"/>
  <c r="AV210" i="1"/>
  <c r="AW210" i="1" s="1"/>
  <c r="AV211" i="1"/>
  <c r="AW211" i="1" s="1"/>
  <c r="AV212" i="1"/>
  <c r="AW212" i="1" s="1"/>
  <c r="AV213" i="1"/>
  <c r="AW213" i="1" s="1"/>
  <c r="AV214" i="1"/>
  <c r="AW214" i="1" s="1"/>
  <c r="AV215" i="1"/>
  <c r="AW215" i="1" s="1"/>
  <c r="AV216" i="1"/>
  <c r="AW216" i="1" s="1"/>
  <c r="AV217" i="1"/>
  <c r="AW217" i="1" s="1"/>
  <c r="AV218" i="1"/>
  <c r="AW218" i="1" s="1"/>
  <c r="AV219" i="1"/>
  <c r="AW219" i="1" s="1"/>
  <c r="AV220" i="1"/>
  <c r="AW220" i="1" s="1"/>
  <c r="AV221" i="1"/>
  <c r="AW221" i="1" s="1"/>
  <c r="AV222" i="1"/>
  <c r="AW222" i="1" s="1"/>
  <c r="AV223" i="1"/>
  <c r="AW223" i="1" s="1"/>
  <c r="AV224" i="1"/>
  <c r="AW224" i="1" s="1"/>
  <c r="AV225" i="1"/>
  <c r="AW225" i="1" s="1"/>
  <c r="AV226" i="1"/>
  <c r="AW226" i="1" s="1"/>
  <c r="AV227" i="1"/>
  <c r="AW227" i="1" s="1"/>
  <c r="AV228" i="1"/>
  <c r="AW228" i="1" s="1"/>
  <c r="AV229" i="1"/>
  <c r="AW229" i="1" s="1"/>
  <c r="AV230" i="1"/>
  <c r="AW230" i="1" s="1"/>
  <c r="AV231" i="1"/>
  <c r="AW231" i="1" s="1"/>
  <c r="AV232" i="1"/>
  <c r="AW232" i="1" s="1"/>
  <c r="AV233" i="1"/>
  <c r="AW233" i="1" s="1"/>
  <c r="AV234" i="1"/>
  <c r="AW234" i="1" s="1"/>
  <c r="AV235" i="1"/>
  <c r="AW235" i="1" s="1"/>
  <c r="AV236" i="1"/>
  <c r="AW236" i="1" s="1"/>
  <c r="AV237" i="1"/>
  <c r="AW237" i="1" s="1"/>
  <c r="AV238" i="1"/>
  <c r="AW238" i="1" s="1"/>
  <c r="AV239" i="1"/>
  <c r="AW239" i="1" s="1"/>
  <c r="AV240" i="1"/>
  <c r="AW240" i="1" s="1"/>
  <c r="AV241" i="1"/>
  <c r="AW241" i="1" s="1"/>
  <c r="AV242" i="1"/>
  <c r="AW242" i="1" s="1"/>
  <c r="AV243" i="1"/>
  <c r="AW243" i="1" s="1"/>
  <c r="AV244" i="1"/>
  <c r="AW244" i="1" s="1"/>
  <c r="AV245" i="1"/>
  <c r="AW245" i="1" s="1"/>
  <c r="AV246" i="1"/>
  <c r="AW246" i="1" s="1"/>
  <c r="AV247" i="1"/>
  <c r="AW247" i="1" s="1"/>
  <c r="AV248" i="1"/>
  <c r="AW248" i="1" s="1"/>
  <c r="AV249" i="1"/>
  <c r="AV250" i="1"/>
  <c r="AW250" i="1" s="1"/>
  <c r="AV251" i="1"/>
  <c r="AW251" i="1" s="1"/>
  <c r="AV252" i="1"/>
  <c r="AW252" i="1" s="1"/>
  <c r="AV253" i="1"/>
  <c r="AW253" i="1" s="1"/>
  <c r="AV254" i="1"/>
  <c r="AW254" i="1" s="1"/>
  <c r="AV255" i="1"/>
  <c r="AW255" i="1" s="1"/>
  <c r="AV256" i="1"/>
  <c r="AW256" i="1" s="1"/>
  <c r="AV257" i="1"/>
  <c r="AW257" i="1" s="1"/>
  <c r="AV258" i="1"/>
  <c r="AW258" i="1" s="1"/>
  <c r="AV259" i="1"/>
  <c r="AW259" i="1" s="1"/>
  <c r="AV260" i="1"/>
  <c r="AW260" i="1" s="1"/>
  <c r="AV261" i="1"/>
  <c r="AW261" i="1" s="1"/>
  <c r="AV262" i="1"/>
  <c r="AW262" i="1" s="1"/>
  <c r="AV263" i="1"/>
  <c r="AW263" i="1" s="1"/>
  <c r="AV264" i="1"/>
  <c r="AW264" i="1" s="1"/>
  <c r="AV265" i="1"/>
  <c r="AW265" i="1" s="1"/>
  <c r="AV266" i="1"/>
  <c r="AW266" i="1" s="1"/>
  <c r="AV267" i="1"/>
  <c r="AW267" i="1" s="1"/>
  <c r="AV268" i="1"/>
  <c r="AW268" i="1" s="1"/>
  <c r="AV269" i="1"/>
  <c r="AW269" i="1" s="1"/>
  <c r="AV270" i="1"/>
  <c r="AW270" i="1" s="1"/>
  <c r="AV271" i="1"/>
  <c r="AW271" i="1" s="1"/>
  <c r="AV272" i="1"/>
  <c r="AW272" i="1" s="1"/>
  <c r="AV273" i="1"/>
  <c r="AW273" i="1" s="1"/>
  <c r="AV274" i="1"/>
  <c r="AW274" i="1" s="1"/>
  <c r="AV275" i="1"/>
  <c r="AW275" i="1" s="1"/>
  <c r="AV276" i="1"/>
  <c r="AW276" i="1" s="1"/>
  <c r="AV277" i="1"/>
  <c r="AW277" i="1" s="1"/>
  <c r="AV278" i="1"/>
  <c r="AW278" i="1" s="1"/>
  <c r="AV279" i="1"/>
  <c r="AW279" i="1" s="1"/>
  <c r="AV280" i="1"/>
  <c r="AW280" i="1" s="1"/>
  <c r="AV281" i="1"/>
  <c r="AW281" i="1" s="1"/>
  <c r="AV282" i="1"/>
  <c r="AW282" i="1" s="1"/>
  <c r="AV283" i="1"/>
  <c r="AW283" i="1" s="1"/>
  <c r="AV284" i="1"/>
  <c r="AW284" i="1" s="1"/>
  <c r="AV285" i="1"/>
  <c r="AW285" i="1" s="1"/>
  <c r="AV286" i="1"/>
  <c r="AW286" i="1" s="1"/>
  <c r="AV287" i="1"/>
  <c r="AW287" i="1" s="1"/>
  <c r="AV288" i="1"/>
  <c r="AW288" i="1" s="1"/>
  <c r="AV289" i="1"/>
  <c r="AW289" i="1" s="1"/>
  <c r="AV290" i="1"/>
  <c r="AW290" i="1" s="1"/>
  <c r="AV291" i="1"/>
  <c r="AW291" i="1" s="1"/>
  <c r="AV292" i="1"/>
  <c r="AW292" i="1" s="1"/>
  <c r="AV293" i="1"/>
  <c r="AW293" i="1" s="1"/>
  <c r="AV294" i="1"/>
  <c r="AW294" i="1" s="1"/>
  <c r="AV295" i="1"/>
  <c r="AV296" i="1"/>
  <c r="AV297" i="1"/>
  <c r="AW297" i="1" s="1"/>
  <c r="AV298" i="1"/>
  <c r="AW298" i="1" s="1"/>
  <c r="AV299" i="1"/>
  <c r="AW299" i="1" s="1"/>
  <c r="AV300" i="1"/>
  <c r="AW300" i="1" s="1"/>
  <c r="AV301" i="1"/>
  <c r="AW301" i="1" s="1"/>
  <c r="AV302" i="1"/>
  <c r="AW302" i="1" s="1"/>
  <c r="AV303" i="1"/>
  <c r="AW303" i="1" s="1"/>
  <c r="AV304" i="1"/>
  <c r="AW304" i="1" s="1"/>
  <c r="AV305" i="1"/>
  <c r="AW305" i="1" s="1"/>
  <c r="AV306" i="1"/>
  <c r="AW306" i="1" s="1"/>
  <c r="AV307" i="1"/>
  <c r="AW307" i="1" s="1"/>
  <c r="AV308" i="1"/>
  <c r="AW308" i="1" s="1"/>
  <c r="AV309" i="1"/>
  <c r="AW309" i="1" s="1"/>
  <c r="AV310" i="1"/>
  <c r="AW310" i="1" s="1"/>
  <c r="AV311" i="1"/>
  <c r="AW311" i="1" s="1"/>
  <c r="AV312" i="1"/>
  <c r="AW312" i="1" s="1"/>
  <c r="AV313" i="1"/>
  <c r="AW313" i="1" s="1"/>
  <c r="AV314" i="1"/>
  <c r="AW314" i="1" s="1"/>
  <c r="AV315" i="1"/>
  <c r="AW315" i="1" s="1"/>
  <c r="AV316" i="1"/>
  <c r="AW316" i="1" s="1"/>
  <c r="AV317" i="1"/>
  <c r="AW317" i="1" s="1"/>
  <c r="AV318" i="1"/>
  <c r="AW318" i="1" s="1"/>
  <c r="AV319" i="1"/>
  <c r="AW319" i="1" s="1"/>
  <c r="AV320" i="1"/>
  <c r="AV321" i="1"/>
  <c r="AW321" i="1" s="1"/>
  <c r="AV322" i="1"/>
  <c r="AV323" i="1"/>
  <c r="AW323" i="1" s="1"/>
  <c r="AV324" i="1"/>
  <c r="AW324" i="1" s="1"/>
  <c r="AV325" i="1"/>
  <c r="AW325" i="1" s="1"/>
  <c r="AV326" i="1"/>
  <c r="AW326" i="1" s="1"/>
  <c r="AV327" i="1"/>
  <c r="AW327" i="1" s="1"/>
  <c r="AV328" i="1"/>
  <c r="AW328" i="1" s="1"/>
  <c r="AV329" i="1"/>
  <c r="AW329" i="1" s="1"/>
  <c r="AV330" i="1"/>
  <c r="AW330" i="1" s="1"/>
  <c r="AV331" i="1"/>
  <c r="AW331" i="1" s="1"/>
  <c r="AV332" i="1"/>
  <c r="AW332" i="1" s="1"/>
  <c r="AV333" i="1"/>
  <c r="AW333" i="1" s="1"/>
  <c r="AV334" i="1"/>
  <c r="AW334" i="1" s="1"/>
  <c r="AV335" i="1"/>
  <c r="AW335" i="1" s="1"/>
  <c r="AV336" i="1"/>
  <c r="AW336" i="1" s="1"/>
  <c r="AV337" i="1"/>
  <c r="AW337" i="1" s="1"/>
  <c r="AV338" i="1"/>
  <c r="AW338" i="1" s="1"/>
  <c r="AV339" i="1"/>
  <c r="AW339" i="1" s="1"/>
  <c r="AV340" i="1"/>
  <c r="AW340" i="1" s="1"/>
  <c r="AV341" i="1"/>
  <c r="AW341" i="1" s="1"/>
  <c r="AV342" i="1"/>
  <c r="AW342" i="1" s="1"/>
  <c r="AV343" i="1"/>
  <c r="AW343" i="1" s="1"/>
  <c r="AV344" i="1"/>
  <c r="AW344" i="1" s="1"/>
  <c r="AV345" i="1"/>
  <c r="AW345" i="1" s="1"/>
  <c r="AV346" i="1"/>
  <c r="AW346" i="1" s="1"/>
  <c r="AV347" i="1"/>
  <c r="AW347" i="1" s="1"/>
  <c r="AV348" i="1"/>
  <c r="AW348" i="1" s="1"/>
  <c r="AV349" i="1"/>
  <c r="AW349" i="1" s="1"/>
  <c r="AV350" i="1"/>
  <c r="AW350" i="1" s="1"/>
  <c r="AV351" i="1"/>
  <c r="AW351" i="1" s="1"/>
  <c r="AV352" i="1"/>
  <c r="AW352" i="1" s="1"/>
  <c r="AV353" i="1"/>
  <c r="AW353" i="1" s="1"/>
  <c r="AV354" i="1"/>
  <c r="AW354" i="1" s="1"/>
  <c r="AV355" i="1"/>
  <c r="AW355" i="1" s="1"/>
  <c r="AV356" i="1"/>
  <c r="AW356" i="1" s="1"/>
  <c r="AV357" i="1"/>
  <c r="AW357" i="1" s="1"/>
  <c r="AV358" i="1"/>
  <c r="AW358" i="1" s="1"/>
  <c r="AV359" i="1"/>
  <c r="AW359" i="1" s="1"/>
  <c r="AV360" i="1"/>
  <c r="AW360" i="1" s="1"/>
  <c r="AV361" i="1"/>
  <c r="AW361" i="1" s="1"/>
  <c r="AV362" i="1"/>
  <c r="AW362" i="1" s="1"/>
  <c r="AV363" i="1"/>
  <c r="AW363" i="1" s="1"/>
  <c r="AV364" i="1"/>
  <c r="AW364" i="1" s="1"/>
  <c r="AV365" i="1"/>
  <c r="AW365" i="1" s="1"/>
  <c r="AV366" i="1"/>
  <c r="AW366" i="1" s="1"/>
  <c r="AV367" i="1"/>
  <c r="AW367" i="1" s="1"/>
  <c r="AV368" i="1"/>
  <c r="AW368" i="1" s="1"/>
  <c r="AV369" i="1"/>
  <c r="AW369" i="1" s="1"/>
  <c r="AV370" i="1"/>
  <c r="AW370" i="1" s="1"/>
  <c r="AV371" i="1"/>
  <c r="AW371" i="1" s="1"/>
  <c r="AV372" i="1"/>
  <c r="AV373" i="1"/>
  <c r="AW373" i="1" s="1"/>
  <c r="AV374" i="1"/>
  <c r="AW374" i="1" s="1"/>
  <c r="AV375" i="1"/>
  <c r="AW375" i="1" s="1"/>
  <c r="AV376" i="1"/>
  <c r="AW376" i="1" s="1"/>
  <c r="AV377" i="1"/>
  <c r="AW377" i="1" s="1"/>
  <c r="AV378" i="1"/>
  <c r="AW378" i="1" s="1"/>
  <c r="AV379" i="1"/>
  <c r="AW379" i="1" s="1"/>
  <c r="AV380" i="1"/>
  <c r="AW380" i="1" s="1"/>
  <c r="AV381" i="1"/>
  <c r="AW381" i="1" s="1"/>
  <c r="AV382" i="1"/>
  <c r="AV383" i="1"/>
  <c r="AV384" i="1"/>
  <c r="AW384" i="1" s="1"/>
  <c r="AV385" i="1"/>
  <c r="AW385" i="1" s="1"/>
  <c r="AV386" i="1"/>
  <c r="AW386" i="1" s="1"/>
  <c r="AV387" i="1"/>
  <c r="AV388" i="1"/>
  <c r="AW388" i="1" s="1"/>
  <c r="AV389" i="1"/>
  <c r="AW389" i="1" s="1"/>
  <c r="AV390" i="1"/>
  <c r="AV391" i="1"/>
  <c r="AV392" i="1"/>
  <c r="AV393" i="1"/>
  <c r="AW393" i="1" s="1"/>
  <c r="AV394" i="1"/>
  <c r="AW394" i="1" s="1"/>
  <c r="AV395" i="1"/>
  <c r="AV396" i="1"/>
  <c r="AV397" i="1"/>
  <c r="AW397" i="1" s="1"/>
  <c r="AV398" i="1"/>
  <c r="AV399" i="1"/>
  <c r="AW399" i="1" s="1"/>
  <c r="AV400" i="1"/>
  <c r="AV401" i="1"/>
  <c r="AV402" i="1"/>
  <c r="AV403" i="1"/>
  <c r="AV404" i="1"/>
  <c r="AV405" i="1"/>
  <c r="AV406" i="1"/>
  <c r="AV407" i="1"/>
  <c r="AV408" i="1"/>
  <c r="AV409" i="1"/>
  <c r="AV410" i="1"/>
  <c r="AV411" i="1"/>
  <c r="AV412" i="1"/>
  <c r="AV413" i="1"/>
  <c r="AV414" i="1"/>
  <c r="AV415" i="1"/>
  <c r="AV416" i="1"/>
  <c r="AV417" i="1"/>
  <c r="AV418" i="1"/>
  <c r="AV419" i="1"/>
  <c r="AV420" i="1"/>
  <c r="AW420" i="1" s="1"/>
  <c r="AV421" i="1"/>
  <c r="AV422" i="1"/>
  <c r="AV423" i="1"/>
  <c r="AV424" i="1"/>
  <c r="AW424" i="1" s="1"/>
  <c r="AV425" i="1"/>
  <c r="AV426" i="1"/>
  <c r="AV427" i="1"/>
  <c r="AW427" i="1" s="1"/>
  <c r="AV428" i="1"/>
  <c r="AW428" i="1" s="1"/>
  <c r="AV429" i="1"/>
  <c r="AW429" i="1" s="1"/>
  <c r="AV430" i="1"/>
  <c r="AV431" i="1"/>
  <c r="AV432" i="1"/>
  <c r="AW432" i="1" s="1"/>
  <c r="AV433" i="1"/>
  <c r="AW433" i="1" s="1"/>
  <c r="AV434" i="1"/>
  <c r="AW434" i="1" s="1"/>
  <c r="AV435" i="1"/>
  <c r="AW435" i="1" s="1"/>
  <c r="AV436" i="1"/>
  <c r="AV437" i="1"/>
  <c r="AW437" i="1" s="1"/>
  <c r="AV438" i="1"/>
  <c r="AW438" i="1" s="1"/>
  <c r="AV439" i="1"/>
  <c r="AW439" i="1" s="1"/>
  <c r="AV440" i="1"/>
  <c r="AW440" i="1" s="1"/>
  <c r="AV441" i="1"/>
  <c r="AW441" i="1" s="1"/>
  <c r="AV442" i="1"/>
  <c r="AV443" i="1"/>
  <c r="AW443" i="1" s="1"/>
  <c r="AV444" i="1"/>
  <c r="AW444" i="1" s="1"/>
  <c r="AV445" i="1"/>
  <c r="AW445" i="1" s="1"/>
  <c r="AV446" i="1"/>
  <c r="AW446" i="1" s="1"/>
  <c r="AV447" i="1"/>
  <c r="AW447" i="1" s="1"/>
  <c r="AV448" i="1"/>
  <c r="AW448" i="1" s="1"/>
  <c r="AV449" i="1"/>
  <c r="AW449" i="1" s="1"/>
  <c r="AV450" i="1"/>
  <c r="AW450" i="1" s="1"/>
  <c r="AV451" i="1"/>
  <c r="AW451" i="1" s="1"/>
  <c r="AV452" i="1"/>
  <c r="AW452" i="1" s="1"/>
  <c r="AV453" i="1"/>
  <c r="AW453" i="1" s="1"/>
  <c r="AV454" i="1"/>
  <c r="AW454" i="1" s="1"/>
  <c r="AV455" i="1"/>
  <c r="AV456" i="1"/>
  <c r="AV457" i="1"/>
  <c r="AV458" i="1"/>
  <c r="AV459" i="1"/>
  <c r="AW459" i="1" s="1"/>
  <c r="AV460" i="1"/>
  <c r="AW460" i="1" s="1"/>
  <c r="AV461" i="1"/>
  <c r="AW461" i="1" s="1"/>
  <c r="AV462" i="1"/>
  <c r="AW462" i="1" s="1"/>
  <c r="AV463" i="1"/>
  <c r="AV464" i="1"/>
  <c r="AW464" i="1" s="1"/>
  <c r="AV465" i="1"/>
  <c r="AW465" i="1" s="1"/>
  <c r="AV466" i="1"/>
  <c r="AW466" i="1" s="1"/>
  <c r="AV467" i="1"/>
  <c r="AW467" i="1" s="1"/>
  <c r="AV468" i="1"/>
  <c r="AW468" i="1" s="1"/>
  <c r="AV469" i="1"/>
  <c r="AW469" i="1" s="1"/>
  <c r="AV470" i="1"/>
  <c r="AW470" i="1" s="1"/>
  <c r="AV471" i="1"/>
  <c r="AW471" i="1" s="1"/>
  <c r="AV472" i="1"/>
  <c r="AW472" i="1" s="1"/>
  <c r="AV473" i="1"/>
  <c r="AW473" i="1" s="1"/>
  <c r="AV474" i="1"/>
  <c r="AW474" i="1" s="1"/>
  <c r="AV475" i="1"/>
  <c r="AW475" i="1" s="1"/>
  <c r="AV476" i="1"/>
  <c r="AW476" i="1" s="1"/>
  <c r="AV477" i="1"/>
  <c r="AW477" i="1" s="1"/>
  <c r="AV478" i="1"/>
  <c r="AW478" i="1" s="1"/>
  <c r="AV479" i="1"/>
  <c r="AW479" i="1" s="1"/>
  <c r="AV480" i="1"/>
  <c r="AW480" i="1" s="1"/>
  <c r="AV481" i="1"/>
  <c r="AW481" i="1" s="1"/>
  <c r="AV482" i="1"/>
  <c r="AW482" i="1" s="1"/>
  <c r="AV483" i="1"/>
  <c r="AW483" i="1" s="1"/>
  <c r="AV484" i="1"/>
  <c r="AW484" i="1" s="1"/>
  <c r="AV485" i="1"/>
  <c r="AW485" i="1" s="1"/>
  <c r="AV486" i="1"/>
  <c r="AW486" i="1" s="1"/>
  <c r="AV487" i="1"/>
  <c r="AW487" i="1" s="1"/>
  <c r="AV488" i="1"/>
  <c r="AW488" i="1" s="1"/>
  <c r="AV489" i="1"/>
  <c r="AW489" i="1" s="1"/>
  <c r="AV490" i="1"/>
  <c r="AW490" i="1" s="1"/>
  <c r="AV491" i="1"/>
  <c r="AW491" i="1" s="1"/>
  <c r="AV492" i="1"/>
  <c r="AW492" i="1" s="1"/>
  <c r="AV493" i="1"/>
  <c r="AW493" i="1" s="1"/>
  <c r="AV494" i="1"/>
  <c r="AW494" i="1" s="1"/>
  <c r="AV495" i="1"/>
  <c r="AW495" i="1" s="1"/>
  <c r="AV496" i="1"/>
  <c r="AW496" i="1" s="1"/>
  <c r="AV497" i="1"/>
  <c r="AW497" i="1" s="1"/>
  <c r="AV498" i="1"/>
  <c r="AW498" i="1" s="1"/>
  <c r="AV499" i="1"/>
  <c r="AW499" i="1" s="1"/>
  <c r="AV500" i="1"/>
  <c r="AW500" i="1" s="1"/>
  <c r="AV501" i="1"/>
  <c r="AW501" i="1" s="1"/>
  <c r="AV502" i="1"/>
  <c r="AW502" i="1" s="1"/>
  <c r="AV503" i="1"/>
  <c r="AW503" i="1" s="1"/>
  <c r="AV504" i="1"/>
  <c r="AW504" i="1" s="1"/>
  <c r="AV505" i="1"/>
  <c r="AW505" i="1" s="1"/>
  <c r="AV506" i="1"/>
  <c r="AW506" i="1" s="1"/>
  <c r="AV507" i="1"/>
  <c r="AW507" i="1" s="1"/>
  <c r="AV508" i="1"/>
  <c r="AW508" i="1" s="1"/>
  <c r="AV509" i="1"/>
  <c r="AW509" i="1" s="1"/>
  <c r="AV510" i="1"/>
  <c r="AW510" i="1" s="1"/>
  <c r="AV511" i="1"/>
  <c r="AW511" i="1" s="1"/>
  <c r="AV512" i="1"/>
  <c r="AW512" i="1" s="1"/>
  <c r="AV513" i="1"/>
  <c r="AW513" i="1" s="1"/>
  <c r="AV514" i="1"/>
  <c r="AW514" i="1" s="1"/>
  <c r="AV515" i="1"/>
  <c r="AW515" i="1" s="1"/>
  <c r="AV516" i="1"/>
  <c r="AW516" i="1" s="1"/>
  <c r="AV517" i="1"/>
  <c r="AW517" i="1" s="1"/>
  <c r="AV518" i="1"/>
  <c r="AW518" i="1" s="1"/>
  <c r="AV519" i="1"/>
  <c r="AW519" i="1" s="1"/>
  <c r="AV520" i="1"/>
  <c r="AW520" i="1" s="1"/>
  <c r="AV521" i="1"/>
  <c r="AW521" i="1" s="1"/>
  <c r="AV522" i="1"/>
  <c r="AW522" i="1" s="1"/>
  <c r="AV523" i="1"/>
  <c r="AW523" i="1" s="1"/>
  <c r="AV524" i="1"/>
  <c r="AW524" i="1" s="1"/>
  <c r="AV525" i="1"/>
  <c r="AW525" i="1" s="1"/>
  <c r="AV526" i="1"/>
  <c r="AW526" i="1" s="1"/>
  <c r="AV527" i="1"/>
  <c r="AW527" i="1" s="1"/>
  <c r="AV528" i="1"/>
  <c r="AW528" i="1" s="1"/>
  <c r="AV529" i="1"/>
  <c r="AW529" i="1" s="1"/>
  <c r="AV530" i="1"/>
  <c r="AW530" i="1" s="1"/>
  <c r="AV531" i="1"/>
  <c r="AW531" i="1" s="1"/>
  <c r="AV532" i="1"/>
  <c r="AW532" i="1" s="1"/>
  <c r="AV533" i="1"/>
  <c r="AW533" i="1" s="1"/>
  <c r="AV534" i="1"/>
  <c r="AW534" i="1" s="1"/>
  <c r="AV535" i="1"/>
  <c r="AW535" i="1" s="1"/>
  <c r="AV536" i="1"/>
  <c r="AW536" i="1" s="1"/>
  <c r="AV537" i="1"/>
  <c r="AW537" i="1" s="1"/>
  <c r="AV538" i="1"/>
  <c r="AW538" i="1" s="1"/>
  <c r="AV539" i="1"/>
  <c r="AW539" i="1" s="1"/>
  <c r="AV540" i="1"/>
  <c r="AW540" i="1" s="1"/>
  <c r="AV541" i="1"/>
  <c r="AW541" i="1" s="1"/>
  <c r="AV542" i="1"/>
  <c r="AW542" i="1" s="1"/>
  <c r="AV543" i="1"/>
  <c r="AW543" i="1" s="1"/>
  <c r="AV544" i="1"/>
  <c r="AW544" i="1" s="1"/>
  <c r="AV545" i="1"/>
  <c r="AW545" i="1" s="1"/>
  <c r="AV546" i="1"/>
  <c r="AW546" i="1" s="1"/>
  <c r="AV547" i="1"/>
  <c r="AW547" i="1" s="1"/>
  <c r="AV548" i="1"/>
  <c r="AW548" i="1" s="1"/>
  <c r="AV549" i="1"/>
  <c r="AW549" i="1" s="1"/>
  <c r="AV550" i="1"/>
  <c r="AW550" i="1" s="1"/>
  <c r="AV551" i="1"/>
  <c r="AW551" i="1" s="1"/>
  <c r="AV552" i="1"/>
  <c r="AW552" i="1" s="1"/>
  <c r="AV553" i="1"/>
  <c r="AW553" i="1" s="1"/>
  <c r="AV554" i="1"/>
  <c r="AW554" i="1" s="1"/>
  <c r="AV555" i="1"/>
  <c r="AW555" i="1" s="1"/>
  <c r="AV556" i="1"/>
  <c r="AW556" i="1" s="1"/>
  <c r="AV557" i="1"/>
  <c r="AW557" i="1" s="1"/>
  <c r="AV558" i="1"/>
  <c r="AW558" i="1" s="1"/>
  <c r="AV559" i="1"/>
  <c r="AW559" i="1" s="1"/>
  <c r="AV560" i="1"/>
  <c r="AW560" i="1" s="1"/>
  <c r="AV561" i="1"/>
  <c r="AW561" i="1" s="1"/>
  <c r="AV562" i="1"/>
  <c r="AW562" i="1" s="1"/>
  <c r="AV563" i="1"/>
  <c r="AW563" i="1" s="1"/>
  <c r="AV564" i="1"/>
  <c r="AW564" i="1" s="1"/>
  <c r="AV565" i="1"/>
  <c r="AW565" i="1" s="1"/>
  <c r="AV566" i="1"/>
  <c r="AW566" i="1" s="1"/>
  <c r="AV567" i="1"/>
  <c r="AW567" i="1" s="1"/>
  <c r="AV568" i="1"/>
  <c r="AW568" i="1" s="1"/>
  <c r="AV569" i="1"/>
  <c r="AW569" i="1" s="1"/>
  <c r="AV570" i="1"/>
  <c r="AW570" i="1" s="1"/>
  <c r="AV571" i="1"/>
  <c r="AW571" i="1" s="1"/>
  <c r="AV572" i="1"/>
  <c r="AW572" i="1" s="1"/>
  <c r="AV573" i="1"/>
  <c r="AW573" i="1" s="1"/>
  <c r="AV574" i="1"/>
  <c r="AW574" i="1" s="1"/>
  <c r="AV575" i="1"/>
  <c r="AW575" i="1" s="1"/>
  <c r="AV576" i="1"/>
  <c r="AW576" i="1" s="1"/>
  <c r="AV577" i="1"/>
  <c r="AW577" i="1" s="1"/>
  <c r="AV578" i="1"/>
  <c r="AW578" i="1" s="1"/>
  <c r="AV579" i="1"/>
  <c r="AW579" i="1" s="1"/>
  <c r="AV580" i="1"/>
  <c r="AW580" i="1" s="1"/>
  <c r="AV581" i="1"/>
  <c r="AW581" i="1" s="1"/>
  <c r="AV582" i="1"/>
  <c r="AW582" i="1" s="1"/>
  <c r="AV583" i="1"/>
  <c r="AW583" i="1" s="1"/>
  <c r="AV584" i="1"/>
  <c r="AW584" i="1" s="1"/>
  <c r="AV585" i="1"/>
  <c r="AW585" i="1" s="1"/>
  <c r="AV586" i="1"/>
  <c r="AW586" i="1" s="1"/>
  <c r="AV587" i="1"/>
  <c r="AW587" i="1" s="1"/>
  <c r="AV588" i="1"/>
  <c r="AW588" i="1" s="1"/>
  <c r="AV589" i="1"/>
  <c r="AW589" i="1" s="1"/>
  <c r="AV590" i="1"/>
  <c r="AW590" i="1" s="1"/>
  <c r="AV591" i="1"/>
  <c r="AW591" i="1" s="1"/>
  <c r="AV592" i="1"/>
  <c r="AW592" i="1" s="1"/>
  <c r="AV593" i="1"/>
  <c r="AW593" i="1" s="1"/>
  <c r="AV594" i="1"/>
  <c r="AW594" i="1" s="1"/>
  <c r="AV595" i="1"/>
  <c r="AW595" i="1" s="1"/>
  <c r="AV596" i="1"/>
  <c r="AW596" i="1" s="1"/>
  <c r="AV597" i="1"/>
  <c r="AW597" i="1" s="1"/>
  <c r="AV598" i="1"/>
  <c r="AW598" i="1" s="1"/>
  <c r="AV599" i="1"/>
  <c r="AW599" i="1" s="1"/>
  <c r="AV600" i="1"/>
  <c r="AW600" i="1" s="1"/>
  <c r="AV601" i="1"/>
  <c r="AW601" i="1" s="1"/>
  <c r="AV602" i="1"/>
  <c r="AW602" i="1" s="1"/>
  <c r="AV603" i="1"/>
  <c r="AW603" i="1" s="1"/>
  <c r="AV604" i="1"/>
  <c r="AW604" i="1" s="1"/>
  <c r="AV605" i="1"/>
  <c r="AW605" i="1" s="1"/>
  <c r="AV606" i="1"/>
  <c r="AW606" i="1" s="1"/>
  <c r="AV607" i="1"/>
  <c r="AW607" i="1" s="1"/>
  <c r="AV608" i="1"/>
  <c r="AW608" i="1" s="1"/>
  <c r="AV609" i="1"/>
  <c r="AW609" i="1" s="1"/>
  <c r="AV610" i="1"/>
  <c r="AW610" i="1" s="1"/>
  <c r="AV611" i="1"/>
  <c r="AW611" i="1" s="1"/>
  <c r="AV612" i="1"/>
  <c r="AW612" i="1" s="1"/>
  <c r="AV613" i="1"/>
  <c r="AW613" i="1" s="1"/>
  <c r="AV614" i="1"/>
  <c r="AW614" i="1" s="1"/>
  <c r="AV615" i="1"/>
  <c r="AW615" i="1" s="1"/>
  <c r="AV616" i="1"/>
  <c r="AW616" i="1" s="1"/>
  <c r="AV617" i="1"/>
  <c r="AW617" i="1" s="1"/>
  <c r="AV618" i="1"/>
  <c r="AW618" i="1" s="1"/>
  <c r="AV619" i="1"/>
  <c r="AW619" i="1" s="1"/>
  <c r="AV620" i="1"/>
  <c r="AW620" i="1" s="1"/>
  <c r="AV621" i="1"/>
  <c r="AW621" i="1" s="1"/>
  <c r="AV622" i="1"/>
  <c r="AW622" i="1" s="1"/>
  <c r="AV623" i="1"/>
  <c r="AW623" i="1" s="1"/>
  <c r="AV624" i="1"/>
  <c r="AW624" i="1" s="1"/>
  <c r="AV625" i="1"/>
  <c r="AW625" i="1" s="1"/>
  <c r="AV626" i="1"/>
  <c r="AW626" i="1" s="1"/>
  <c r="AV627" i="1"/>
  <c r="AW627" i="1" s="1"/>
  <c r="AV628" i="1"/>
  <c r="AW628" i="1" s="1"/>
  <c r="AV629" i="1"/>
  <c r="AW629" i="1" s="1"/>
  <c r="AV630" i="1"/>
  <c r="AW630" i="1" s="1"/>
  <c r="AV631" i="1"/>
  <c r="AW631" i="1" s="1"/>
  <c r="AV632" i="1"/>
  <c r="AW632" i="1" s="1"/>
  <c r="AV633" i="1"/>
  <c r="AW633" i="1" s="1"/>
  <c r="AV634" i="1"/>
  <c r="AW634" i="1" s="1"/>
  <c r="AV635" i="1"/>
  <c r="AW635" i="1" s="1"/>
  <c r="AV636" i="1"/>
  <c r="AW636" i="1" s="1"/>
  <c r="AV637" i="1"/>
  <c r="AW637" i="1" s="1"/>
  <c r="AV638" i="1"/>
  <c r="AW638" i="1" s="1"/>
  <c r="AV639" i="1"/>
  <c r="AW639" i="1" s="1"/>
  <c r="AV640" i="1"/>
  <c r="AW640" i="1" s="1"/>
  <c r="AV641" i="1"/>
  <c r="AW641" i="1" s="1"/>
  <c r="AV642" i="1"/>
  <c r="AW642" i="1" s="1"/>
  <c r="AV643" i="1"/>
  <c r="AW643" i="1" s="1"/>
  <c r="AV644" i="1"/>
  <c r="AW644" i="1" s="1"/>
  <c r="AV645" i="1"/>
  <c r="AW645" i="1" s="1"/>
  <c r="AV646" i="1"/>
  <c r="AW646" i="1" s="1"/>
  <c r="AV647" i="1"/>
  <c r="AW647" i="1" s="1"/>
  <c r="AV648" i="1"/>
  <c r="AW648" i="1" s="1"/>
  <c r="AV649" i="1"/>
  <c r="AW649" i="1" s="1"/>
  <c r="AV650" i="1"/>
  <c r="AW650" i="1" s="1"/>
  <c r="AV651" i="1"/>
  <c r="AW651" i="1" s="1"/>
  <c r="AV652" i="1"/>
  <c r="AW652" i="1" s="1"/>
  <c r="AV653" i="1"/>
  <c r="AW653" i="1" s="1"/>
  <c r="AV654" i="1"/>
  <c r="AW654" i="1" s="1"/>
  <c r="AV655" i="1"/>
  <c r="AW655" i="1" s="1"/>
  <c r="AV656" i="1"/>
  <c r="AW656" i="1" s="1"/>
  <c r="AV657" i="1"/>
  <c r="AW657" i="1" s="1"/>
  <c r="AV658" i="1"/>
  <c r="AW658" i="1" s="1"/>
  <c r="AV659" i="1"/>
  <c r="AW659" i="1" s="1"/>
  <c r="AV660" i="1"/>
  <c r="AW660" i="1" s="1"/>
  <c r="AV661" i="1"/>
  <c r="AW661" i="1" s="1"/>
  <c r="AV662" i="1"/>
  <c r="AW662" i="1" s="1"/>
  <c r="AV663" i="1"/>
  <c r="AW663" i="1" s="1"/>
  <c r="AV664" i="1"/>
  <c r="AW664" i="1" s="1"/>
  <c r="AV665" i="1"/>
  <c r="AW665" i="1" s="1"/>
  <c r="AV666" i="1"/>
  <c r="AW666" i="1" s="1"/>
  <c r="AV667" i="1"/>
  <c r="AW667" i="1" s="1"/>
  <c r="AV668" i="1"/>
  <c r="AW668" i="1" s="1"/>
  <c r="AV669" i="1"/>
  <c r="AW669" i="1" s="1"/>
  <c r="AV670" i="1"/>
  <c r="AW670" i="1" s="1"/>
  <c r="AV671" i="1"/>
  <c r="AW671" i="1" s="1"/>
  <c r="AV672" i="1"/>
  <c r="AW672" i="1" s="1"/>
  <c r="AV673" i="1"/>
  <c r="AW673" i="1" s="1"/>
  <c r="AV674" i="1"/>
  <c r="AW674" i="1" s="1"/>
  <c r="AV675" i="1"/>
  <c r="AW675" i="1" s="1"/>
  <c r="AV676" i="1"/>
  <c r="AW676" i="1" s="1"/>
  <c r="AV677" i="1"/>
  <c r="AW677" i="1" s="1"/>
  <c r="AV678" i="1"/>
  <c r="AW678" i="1" s="1"/>
  <c r="AV679" i="1"/>
  <c r="AW679" i="1" s="1"/>
  <c r="AV680" i="1"/>
  <c r="AW680" i="1" s="1"/>
  <c r="AV681" i="1"/>
  <c r="AW681" i="1" s="1"/>
  <c r="AV682" i="1"/>
  <c r="AW682" i="1" s="1"/>
  <c r="AV683" i="1"/>
  <c r="AW683" i="1" s="1"/>
  <c r="AV684" i="1"/>
  <c r="AW684" i="1" s="1"/>
  <c r="AV685" i="1"/>
  <c r="AW685" i="1" s="1"/>
  <c r="AV686" i="1"/>
  <c r="AW686" i="1" s="1"/>
  <c r="AV687" i="1"/>
  <c r="AW687" i="1" s="1"/>
  <c r="AV688" i="1"/>
  <c r="AW688" i="1" s="1"/>
  <c r="AV689" i="1"/>
  <c r="AW689" i="1" s="1"/>
  <c r="AV690" i="1"/>
  <c r="AW690" i="1" s="1"/>
  <c r="AV691" i="1"/>
  <c r="AW691" i="1" s="1"/>
  <c r="AV692" i="1"/>
  <c r="AW692" i="1" s="1"/>
  <c r="AV693" i="1"/>
  <c r="AW693" i="1" s="1"/>
  <c r="AV694" i="1"/>
  <c r="AW694" i="1" s="1"/>
  <c r="AV695" i="1"/>
  <c r="AW695" i="1" s="1"/>
  <c r="AV696" i="1"/>
  <c r="AW696" i="1" s="1"/>
  <c r="AV697" i="1"/>
  <c r="AW697" i="1" s="1"/>
  <c r="AV698" i="1"/>
  <c r="AW698" i="1" s="1"/>
  <c r="AV699" i="1"/>
  <c r="AW699" i="1" s="1"/>
  <c r="AV700" i="1"/>
  <c r="AW700" i="1" s="1"/>
  <c r="AV701" i="1"/>
  <c r="AW701" i="1" s="1"/>
  <c r="AV702" i="1"/>
  <c r="AW702" i="1" s="1"/>
  <c r="AV703" i="1"/>
  <c r="AW703" i="1" s="1"/>
  <c r="AV704" i="1"/>
  <c r="AW704" i="1" s="1"/>
  <c r="AV705" i="1"/>
  <c r="AW705" i="1" s="1"/>
  <c r="AV706" i="1"/>
  <c r="AW706" i="1" s="1"/>
  <c r="AV707" i="1"/>
  <c r="AW707" i="1" s="1"/>
  <c r="AV708" i="1"/>
  <c r="AW708" i="1" s="1"/>
  <c r="AV709" i="1"/>
  <c r="AW709" i="1" s="1"/>
  <c r="AV710" i="1"/>
  <c r="AW710" i="1" s="1"/>
  <c r="AV711" i="1"/>
  <c r="AW711" i="1" s="1"/>
  <c r="AV712" i="1"/>
  <c r="AW712" i="1" s="1"/>
  <c r="AV713" i="1"/>
  <c r="AW713" i="1" s="1"/>
  <c r="AV714" i="1"/>
  <c r="AW714" i="1" s="1"/>
  <c r="AV715" i="1"/>
  <c r="AW715" i="1" s="1"/>
  <c r="AV716" i="1"/>
  <c r="AW716" i="1" s="1"/>
  <c r="AV717" i="1"/>
  <c r="AW717" i="1" s="1"/>
  <c r="AV718" i="1"/>
  <c r="AW718" i="1" s="1"/>
  <c r="AV719" i="1"/>
  <c r="AW719" i="1" s="1"/>
  <c r="AV720" i="1"/>
  <c r="AW720" i="1" s="1"/>
  <c r="AV721" i="1"/>
  <c r="AW721" i="1" s="1"/>
  <c r="AV722" i="1"/>
  <c r="AW722" i="1" s="1"/>
  <c r="AV723" i="1"/>
  <c r="AW723" i="1" s="1"/>
  <c r="AV724" i="1"/>
  <c r="AW724" i="1" s="1"/>
  <c r="AV725" i="1"/>
  <c r="AW725" i="1" s="1"/>
  <c r="AV726" i="1"/>
  <c r="AW726" i="1" s="1"/>
  <c r="AV727" i="1"/>
  <c r="AW727" i="1" s="1"/>
  <c r="AV728" i="1"/>
  <c r="AW728" i="1" s="1"/>
  <c r="AV729" i="1"/>
  <c r="AW729" i="1" s="1"/>
  <c r="AV730" i="1"/>
  <c r="AW730" i="1" s="1"/>
  <c r="AV731" i="1"/>
  <c r="AW731" i="1" s="1"/>
  <c r="AV732" i="1"/>
  <c r="AW732" i="1" s="1"/>
  <c r="AV733" i="1"/>
  <c r="AW733" i="1" s="1"/>
  <c r="AV734" i="1"/>
  <c r="AW734" i="1" s="1"/>
  <c r="AV735" i="1"/>
  <c r="AW735" i="1" s="1"/>
  <c r="AV736" i="1"/>
  <c r="AW736" i="1" s="1"/>
  <c r="AV737" i="1"/>
  <c r="AW737" i="1" s="1"/>
  <c r="AV738" i="1"/>
  <c r="AW738" i="1" s="1"/>
  <c r="AV739" i="1"/>
  <c r="AW739" i="1" s="1"/>
  <c r="AV740" i="1"/>
  <c r="AW740" i="1" s="1"/>
  <c r="AV741" i="1"/>
  <c r="AW741" i="1" s="1"/>
  <c r="AV742" i="1"/>
  <c r="AW742" i="1" s="1"/>
  <c r="AV743" i="1"/>
  <c r="AW743" i="1" s="1"/>
  <c r="AV744" i="1"/>
  <c r="AW744" i="1" s="1"/>
  <c r="AV745" i="1"/>
  <c r="AW745" i="1" s="1"/>
  <c r="AV746" i="1"/>
  <c r="AW746" i="1" s="1"/>
  <c r="AV747" i="1"/>
  <c r="AW747" i="1" s="1"/>
  <c r="AV748" i="1"/>
  <c r="AW748" i="1" s="1"/>
  <c r="AV749" i="1"/>
  <c r="AW749" i="1" s="1"/>
  <c r="AV750" i="1"/>
  <c r="AW750" i="1" s="1"/>
  <c r="AV751" i="1"/>
  <c r="AW751" i="1" s="1"/>
  <c r="AV752" i="1"/>
  <c r="AW752" i="1" s="1"/>
  <c r="AV753" i="1"/>
  <c r="AW753" i="1" s="1"/>
  <c r="AV754" i="1"/>
  <c r="AW754" i="1" s="1"/>
  <c r="AV755" i="1"/>
  <c r="AW755" i="1" s="1"/>
  <c r="AV756" i="1"/>
  <c r="AW756" i="1" s="1"/>
  <c r="AV757" i="1"/>
  <c r="AW757" i="1" s="1"/>
  <c r="AV758" i="1"/>
  <c r="AW758" i="1" s="1"/>
  <c r="AV759" i="1"/>
  <c r="AW759" i="1" s="1"/>
  <c r="AV760" i="1"/>
  <c r="AW760" i="1" s="1"/>
  <c r="AV761" i="1"/>
  <c r="AW761" i="1" s="1"/>
  <c r="AV762" i="1"/>
  <c r="AW762" i="1" s="1"/>
  <c r="AV763" i="1"/>
  <c r="AW763" i="1" s="1"/>
  <c r="AV764" i="1"/>
  <c r="AW764" i="1" s="1"/>
  <c r="AV765" i="1"/>
  <c r="AW765" i="1" s="1"/>
  <c r="AV766" i="1"/>
  <c r="AW766" i="1" s="1"/>
  <c r="AV767" i="1"/>
  <c r="AW767" i="1" s="1"/>
  <c r="AV768" i="1"/>
  <c r="AW768" i="1" s="1"/>
  <c r="AV769" i="1"/>
  <c r="AW769" i="1" s="1"/>
  <c r="AV770" i="1"/>
  <c r="AW770" i="1" s="1"/>
  <c r="AV771" i="1"/>
  <c r="AW771" i="1" s="1"/>
  <c r="AV772" i="1"/>
  <c r="AW772" i="1" s="1"/>
  <c r="AV773" i="1"/>
  <c r="AW773" i="1" s="1"/>
  <c r="AV774" i="1"/>
  <c r="AW774" i="1" s="1"/>
  <c r="AV775" i="1"/>
  <c r="AW775" i="1" s="1"/>
  <c r="AV776" i="1"/>
  <c r="AW776" i="1" s="1"/>
  <c r="AV777" i="1"/>
  <c r="AW777" i="1" s="1"/>
  <c r="AV778" i="1"/>
  <c r="AW778" i="1" s="1"/>
  <c r="AV779" i="1"/>
  <c r="AW779" i="1" s="1"/>
  <c r="AV780" i="1"/>
  <c r="AW780" i="1" s="1"/>
  <c r="AV781" i="1"/>
  <c r="AW781" i="1" s="1"/>
  <c r="AV782" i="1"/>
  <c r="AW782" i="1" s="1"/>
  <c r="AV783" i="1"/>
  <c r="AW783" i="1" s="1"/>
  <c r="AV784" i="1"/>
  <c r="AW784" i="1" s="1"/>
  <c r="AV785" i="1"/>
  <c r="AW785" i="1" s="1"/>
  <c r="AV786" i="1"/>
  <c r="AW786" i="1" s="1"/>
  <c r="AV787" i="1"/>
  <c r="AW787" i="1" s="1"/>
  <c r="AV788" i="1"/>
  <c r="AW788" i="1" s="1"/>
  <c r="AV789" i="1"/>
  <c r="AW789" i="1" s="1"/>
  <c r="AV790" i="1"/>
  <c r="AW790" i="1" s="1"/>
  <c r="AV791" i="1"/>
  <c r="AW791" i="1" s="1"/>
  <c r="AV792" i="1"/>
  <c r="AW792" i="1" s="1"/>
  <c r="AV793" i="1"/>
  <c r="AW793" i="1" s="1"/>
  <c r="AV794" i="1"/>
  <c r="AW794" i="1" s="1"/>
  <c r="AV795" i="1"/>
  <c r="AW795" i="1" s="1"/>
  <c r="AV796" i="1"/>
  <c r="AW796" i="1" s="1"/>
  <c r="AV797" i="1"/>
  <c r="AW797" i="1" s="1"/>
  <c r="AV798" i="1"/>
  <c r="AW798" i="1" s="1"/>
  <c r="AV799" i="1"/>
  <c r="AW799" i="1" s="1"/>
  <c r="AV800" i="1"/>
  <c r="AW800" i="1" s="1"/>
  <c r="AV801" i="1"/>
  <c r="AW801" i="1" s="1"/>
  <c r="AV802" i="1"/>
  <c r="AW802" i="1" s="1"/>
  <c r="AV803" i="1"/>
  <c r="AW803" i="1" s="1"/>
  <c r="AV804" i="1"/>
  <c r="AW804" i="1" s="1"/>
  <c r="AV805" i="1"/>
  <c r="AW805" i="1" s="1"/>
  <c r="AV806" i="1"/>
  <c r="AW806" i="1" s="1"/>
  <c r="AV807" i="1"/>
  <c r="AW807" i="1" s="1"/>
  <c r="AV808" i="1"/>
  <c r="AW808" i="1" s="1"/>
  <c r="AV809" i="1"/>
  <c r="AW809" i="1" s="1"/>
  <c r="AV810" i="1"/>
  <c r="AW810" i="1" s="1"/>
  <c r="AV811" i="1"/>
  <c r="AW811" i="1" s="1"/>
  <c r="AV812" i="1"/>
  <c r="AW812" i="1" s="1"/>
  <c r="AV813" i="1"/>
  <c r="AW813" i="1" s="1"/>
  <c r="AV814" i="1"/>
  <c r="AW814" i="1" s="1"/>
  <c r="AV815" i="1"/>
  <c r="AW815" i="1" s="1"/>
  <c r="AV816" i="1"/>
  <c r="AW816" i="1" s="1"/>
  <c r="AV817" i="1"/>
  <c r="AW817" i="1" s="1"/>
  <c r="AV818" i="1"/>
  <c r="AW818" i="1" s="1"/>
  <c r="AV819" i="1"/>
  <c r="AW819" i="1" s="1"/>
  <c r="AV820" i="1"/>
  <c r="AW820" i="1" s="1"/>
  <c r="AV821" i="1"/>
  <c r="AW821" i="1" s="1"/>
  <c r="AV822" i="1"/>
  <c r="AW822" i="1" s="1"/>
  <c r="AV823" i="1"/>
  <c r="AW823" i="1" s="1"/>
  <c r="AV824" i="1"/>
  <c r="AW824" i="1" s="1"/>
  <c r="AV825" i="1"/>
  <c r="AW825" i="1" s="1"/>
  <c r="AV826" i="1"/>
  <c r="AW826" i="1" s="1"/>
  <c r="AV827" i="1"/>
  <c r="AW827" i="1" s="1"/>
  <c r="AV828" i="1"/>
  <c r="AW828" i="1" s="1"/>
  <c r="AV829" i="1"/>
  <c r="AW829" i="1" s="1"/>
  <c r="AV830" i="1"/>
  <c r="AW830" i="1" s="1"/>
  <c r="AV831" i="1"/>
  <c r="AW831" i="1" s="1"/>
  <c r="AV832" i="1"/>
  <c r="AW832" i="1" s="1"/>
  <c r="AV833" i="1"/>
  <c r="AW833" i="1" s="1"/>
  <c r="AV834" i="1"/>
  <c r="AW834" i="1" s="1"/>
  <c r="AV835" i="1"/>
  <c r="AW835" i="1" s="1"/>
  <c r="AV836" i="1"/>
  <c r="AW836" i="1" s="1"/>
  <c r="AV837" i="1"/>
  <c r="AW837" i="1" s="1"/>
  <c r="AV838" i="1"/>
  <c r="AW838" i="1" s="1"/>
  <c r="AV839" i="1"/>
  <c r="AW839" i="1" s="1"/>
  <c r="AV840" i="1"/>
  <c r="AW840" i="1" s="1"/>
  <c r="AV841" i="1"/>
  <c r="AW841" i="1" s="1"/>
  <c r="AV842" i="1"/>
  <c r="AW842" i="1" s="1"/>
  <c r="AV843" i="1"/>
  <c r="AW843" i="1" s="1"/>
  <c r="AV844" i="1"/>
  <c r="AW844" i="1" s="1"/>
  <c r="AV845" i="1"/>
  <c r="AW845" i="1" s="1"/>
  <c r="AV846" i="1"/>
  <c r="AW846" i="1" s="1"/>
  <c r="AV847" i="1"/>
  <c r="AW847" i="1" s="1"/>
  <c r="AV848" i="1"/>
  <c r="AW848" i="1" s="1"/>
  <c r="AV849" i="1"/>
  <c r="AW849" i="1" s="1"/>
  <c r="AV850" i="1"/>
  <c r="AW850" i="1" s="1"/>
  <c r="AV851" i="1"/>
  <c r="AW851" i="1" s="1"/>
  <c r="AV852" i="1"/>
  <c r="AW852" i="1" s="1"/>
  <c r="AV853" i="1"/>
  <c r="AW853" i="1" s="1"/>
  <c r="AV854" i="1"/>
  <c r="AW854" i="1" s="1"/>
  <c r="AV855" i="1"/>
  <c r="AW855" i="1" s="1"/>
  <c r="AV856" i="1"/>
  <c r="AW856" i="1" s="1"/>
  <c r="AV857" i="1"/>
  <c r="AW857" i="1" s="1"/>
  <c r="AV858" i="1"/>
  <c r="AW858" i="1" s="1"/>
  <c r="AV859" i="1"/>
  <c r="AW859" i="1" s="1"/>
  <c r="AV860" i="1"/>
  <c r="AW860" i="1" s="1"/>
  <c r="AV861" i="1"/>
  <c r="AW861" i="1" s="1"/>
  <c r="AV862" i="1"/>
  <c r="AW862" i="1" s="1"/>
  <c r="AV863" i="1"/>
  <c r="AW863" i="1" s="1"/>
  <c r="AV864" i="1"/>
  <c r="AW864" i="1" s="1"/>
  <c r="AV865" i="1"/>
  <c r="AW865" i="1" s="1"/>
  <c r="AV866" i="1"/>
  <c r="AW866" i="1" s="1"/>
  <c r="AV867" i="1"/>
  <c r="AW867" i="1" s="1"/>
  <c r="AV868" i="1"/>
  <c r="AW868" i="1" s="1"/>
  <c r="AV869" i="1"/>
  <c r="AW869" i="1" s="1"/>
  <c r="AV870" i="1"/>
  <c r="AW870" i="1" s="1"/>
  <c r="AV871" i="1"/>
  <c r="AW871" i="1" s="1"/>
  <c r="AV872" i="1"/>
  <c r="AW872" i="1" s="1"/>
  <c r="AV873" i="1"/>
  <c r="AW873" i="1" s="1"/>
  <c r="AV874" i="1"/>
  <c r="AW874" i="1" s="1"/>
  <c r="AV875" i="1"/>
  <c r="AW875" i="1" s="1"/>
  <c r="AV876" i="1"/>
  <c r="AW876" i="1" s="1"/>
  <c r="AV877" i="1"/>
  <c r="AW877" i="1" s="1"/>
  <c r="AV878" i="1"/>
  <c r="AW878" i="1" s="1"/>
  <c r="AV879" i="1"/>
  <c r="AW879" i="1" s="1"/>
  <c r="AV880" i="1"/>
  <c r="AW880" i="1" s="1"/>
  <c r="AV881" i="1"/>
  <c r="AW881" i="1" s="1"/>
  <c r="AV882" i="1"/>
  <c r="AW882" i="1" s="1"/>
  <c r="AV883" i="1"/>
  <c r="AW883" i="1" s="1"/>
  <c r="AV884" i="1"/>
  <c r="AW884" i="1" s="1"/>
  <c r="AV885" i="1"/>
  <c r="AW885" i="1" s="1"/>
  <c r="AV886" i="1"/>
  <c r="AW886" i="1" s="1"/>
  <c r="AV887" i="1"/>
  <c r="AW887" i="1" s="1"/>
  <c r="AV888" i="1"/>
  <c r="AW888" i="1" s="1"/>
  <c r="AV889" i="1"/>
  <c r="AW889" i="1" s="1"/>
  <c r="AV890" i="1"/>
  <c r="AW890" i="1" s="1"/>
  <c r="AV891" i="1"/>
  <c r="AW891" i="1" s="1"/>
  <c r="AV892" i="1"/>
  <c r="AW892" i="1" s="1"/>
  <c r="AV893" i="1"/>
  <c r="AW893" i="1" s="1"/>
  <c r="AV894" i="1"/>
  <c r="AW894" i="1" s="1"/>
  <c r="AV895" i="1"/>
  <c r="AW895" i="1" s="1"/>
  <c r="AV896" i="1"/>
  <c r="AW896" i="1" s="1"/>
  <c r="AV897" i="1"/>
  <c r="AW897" i="1" s="1"/>
  <c r="AV898" i="1"/>
  <c r="AW898" i="1" s="1"/>
  <c r="AV899" i="1"/>
  <c r="AW899" i="1" s="1"/>
  <c r="AV900" i="1"/>
  <c r="AW900" i="1" s="1"/>
  <c r="AV901" i="1"/>
  <c r="AW901" i="1" s="1"/>
  <c r="AV902" i="1"/>
  <c r="AW902" i="1" s="1"/>
  <c r="AV903" i="1"/>
  <c r="AW903" i="1" s="1"/>
  <c r="AV904" i="1"/>
  <c r="AW904" i="1" s="1"/>
  <c r="AV905" i="1"/>
  <c r="AW905" i="1" s="1"/>
  <c r="AV906" i="1"/>
  <c r="AW906" i="1" s="1"/>
  <c r="AV907" i="1"/>
  <c r="AW907" i="1" s="1"/>
  <c r="AV908" i="1"/>
  <c r="AW908" i="1" s="1"/>
  <c r="AV909" i="1"/>
  <c r="AW909" i="1" s="1"/>
  <c r="AV910" i="1"/>
  <c r="AW910" i="1" s="1"/>
  <c r="AV911" i="1"/>
  <c r="AW911" i="1" s="1"/>
  <c r="AV912" i="1"/>
  <c r="AW912" i="1" s="1"/>
  <c r="AV913" i="1"/>
  <c r="AW913" i="1" s="1"/>
  <c r="AV914" i="1"/>
  <c r="AW914" i="1" s="1"/>
  <c r="AV915" i="1"/>
  <c r="AW915" i="1" s="1"/>
  <c r="AV916" i="1"/>
  <c r="AW916" i="1" s="1"/>
  <c r="AV917" i="1"/>
  <c r="AW917" i="1" s="1"/>
  <c r="AV918" i="1"/>
  <c r="AW918" i="1" s="1"/>
  <c r="AV919" i="1"/>
  <c r="AW919" i="1" s="1"/>
  <c r="AV920" i="1"/>
  <c r="AW920" i="1" s="1"/>
  <c r="AV921" i="1"/>
  <c r="AW921" i="1" s="1"/>
  <c r="AV922" i="1"/>
  <c r="AW922" i="1" s="1"/>
  <c r="AV923" i="1"/>
  <c r="AW923" i="1" s="1"/>
  <c r="AV924" i="1"/>
  <c r="AW924" i="1" s="1"/>
  <c r="AV925" i="1"/>
  <c r="AW925" i="1" s="1"/>
  <c r="AV926" i="1"/>
  <c r="AW926" i="1" s="1"/>
  <c r="AV927" i="1"/>
  <c r="AW927" i="1" s="1"/>
  <c r="AV928" i="1"/>
  <c r="AW928" i="1" s="1"/>
  <c r="AV929" i="1"/>
  <c r="AW929" i="1" s="1"/>
  <c r="AV930" i="1"/>
  <c r="AW930" i="1" s="1"/>
  <c r="AV931" i="1"/>
  <c r="AW931" i="1" s="1"/>
  <c r="AV932" i="1"/>
  <c r="AW932" i="1" s="1"/>
  <c r="AV933" i="1"/>
  <c r="AW933" i="1" s="1"/>
  <c r="AV934" i="1"/>
  <c r="AW934" i="1" s="1"/>
  <c r="AV935" i="1"/>
  <c r="AW935" i="1" s="1"/>
  <c r="AV936" i="1"/>
  <c r="AW936" i="1" s="1"/>
  <c r="AV937" i="1"/>
  <c r="AW937" i="1" s="1"/>
  <c r="AV938" i="1"/>
  <c r="AW938" i="1" s="1"/>
  <c r="AV939" i="1"/>
  <c r="AW939" i="1" s="1"/>
  <c r="AV940" i="1"/>
  <c r="AW940" i="1" s="1"/>
  <c r="AV941" i="1"/>
  <c r="AW941" i="1" s="1"/>
  <c r="AV942" i="1"/>
  <c r="AW942" i="1" s="1"/>
  <c r="AV943" i="1"/>
  <c r="AW943" i="1" s="1"/>
  <c r="AV944" i="1"/>
  <c r="AW944" i="1" s="1"/>
  <c r="AV945" i="1"/>
  <c r="AW945" i="1" s="1"/>
  <c r="AV946" i="1"/>
  <c r="AW946" i="1" s="1"/>
  <c r="AV947" i="1"/>
  <c r="AW947" i="1" s="1"/>
  <c r="AV948" i="1"/>
  <c r="AW948" i="1" s="1"/>
  <c r="AV949" i="1"/>
  <c r="AW949" i="1" s="1"/>
  <c r="AV950" i="1"/>
  <c r="AW950" i="1" s="1"/>
  <c r="AV951" i="1"/>
  <c r="AW951" i="1" s="1"/>
  <c r="AV952" i="1"/>
  <c r="AW952" i="1" s="1"/>
  <c r="AV953" i="1"/>
  <c r="AW953" i="1" s="1"/>
  <c r="AV954" i="1"/>
  <c r="AW954" i="1" s="1"/>
  <c r="AV955" i="1"/>
  <c r="AW955" i="1" s="1"/>
  <c r="AV956" i="1"/>
  <c r="AW956" i="1" s="1"/>
  <c r="AV957" i="1"/>
  <c r="AW957" i="1" s="1"/>
  <c r="AV958" i="1"/>
  <c r="AW958" i="1" s="1"/>
  <c r="AV959" i="1"/>
  <c r="AW959" i="1" s="1"/>
  <c r="AV960" i="1"/>
  <c r="AW960" i="1" s="1"/>
  <c r="AV961" i="1"/>
  <c r="AW961" i="1" s="1"/>
  <c r="AV962" i="1"/>
  <c r="AW962" i="1" s="1"/>
  <c r="AV963" i="1"/>
  <c r="AW963" i="1" s="1"/>
  <c r="AV964" i="1"/>
  <c r="AW964" i="1" s="1"/>
  <c r="AV965" i="1"/>
  <c r="AW965" i="1" s="1"/>
  <c r="AV966" i="1"/>
  <c r="AW966" i="1" s="1"/>
  <c r="AV967" i="1"/>
  <c r="AW967" i="1" s="1"/>
  <c r="AV968" i="1"/>
  <c r="AW968" i="1" s="1"/>
  <c r="AV969" i="1"/>
  <c r="AW969" i="1" s="1"/>
  <c r="AV970" i="1"/>
  <c r="AW970" i="1" s="1"/>
  <c r="AV971" i="1"/>
  <c r="AW971" i="1" s="1"/>
  <c r="AV972" i="1"/>
  <c r="AW972" i="1" s="1"/>
  <c r="AV973" i="1"/>
  <c r="AW973" i="1" s="1"/>
  <c r="AV974" i="1"/>
  <c r="AW974" i="1" s="1"/>
  <c r="AV975" i="1"/>
  <c r="AW975" i="1" s="1"/>
  <c r="AV976" i="1"/>
  <c r="AW976" i="1" s="1"/>
  <c r="AV977" i="1"/>
  <c r="AW977" i="1" s="1"/>
  <c r="AV978" i="1"/>
  <c r="AW978" i="1" s="1"/>
  <c r="AV979" i="1"/>
  <c r="AW979" i="1" s="1"/>
  <c r="AV980" i="1"/>
  <c r="AW980" i="1" s="1"/>
  <c r="AV981" i="1"/>
  <c r="AW981" i="1" s="1"/>
  <c r="AV982" i="1"/>
  <c r="AW982" i="1" s="1"/>
  <c r="AV983" i="1"/>
  <c r="AW983" i="1" s="1"/>
  <c r="AV984" i="1"/>
  <c r="AW984" i="1" s="1"/>
  <c r="AV985" i="1"/>
  <c r="AW985" i="1" s="1"/>
  <c r="AV986" i="1"/>
  <c r="AW986" i="1" s="1"/>
  <c r="AV987" i="1"/>
  <c r="AW987" i="1" s="1"/>
  <c r="AV988" i="1"/>
  <c r="AW988" i="1" s="1"/>
  <c r="AV989" i="1"/>
  <c r="AW989" i="1" s="1"/>
  <c r="AV990" i="1"/>
  <c r="AW990" i="1" s="1"/>
  <c r="AV991" i="1"/>
  <c r="AW991" i="1" s="1"/>
  <c r="AV992" i="1"/>
  <c r="AW992" i="1" s="1"/>
  <c r="AV993" i="1"/>
  <c r="AW993" i="1" s="1"/>
  <c r="AV994" i="1"/>
  <c r="AW994" i="1" s="1"/>
  <c r="AV995" i="1"/>
  <c r="AW995" i="1" s="1"/>
  <c r="AV996" i="1"/>
  <c r="AW996" i="1" s="1"/>
  <c r="AV997" i="1"/>
  <c r="AW997" i="1" s="1"/>
  <c r="AV998" i="1"/>
  <c r="AW998" i="1" s="1"/>
  <c r="AV999" i="1"/>
  <c r="AW999" i="1" s="1"/>
  <c r="AV1000" i="1"/>
  <c r="AW1000" i="1" s="1"/>
  <c r="AV1001" i="1"/>
  <c r="AW1001" i="1" s="1"/>
  <c r="AV1002" i="1"/>
  <c r="AW1002" i="1" s="1"/>
  <c r="AV1003" i="1"/>
  <c r="AW1003" i="1" s="1"/>
  <c r="AV1004" i="1"/>
  <c r="AW1004" i="1" s="1"/>
  <c r="AV1005" i="1"/>
  <c r="AW1005" i="1" s="1"/>
  <c r="AV1006" i="1"/>
  <c r="AW1006" i="1" s="1"/>
  <c r="AV1007" i="1"/>
  <c r="AW1007" i="1" s="1"/>
  <c r="AV1008" i="1"/>
  <c r="AW1008" i="1" s="1"/>
  <c r="AV1009" i="1"/>
  <c r="AW1009" i="1" s="1"/>
  <c r="AV1010" i="1"/>
  <c r="AW1010" i="1" s="1"/>
  <c r="AV1011" i="1"/>
  <c r="AW1011" i="1" s="1"/>
  <c r="AV1012" i="1"/>
  <c r="AW1012" i="1" s="1"/>
  <c r="AV1013" i="1"/>
  <c r="AW1013" i="1" s="1"/>
  <c r="AV1014" i="1"/>
  <c r="AW1014" i="1" s="1"/>
  <c r="AV1015" i="1"/>
  <c r="AW1015" i="1" s="1"/>
  <c r="AV1016" i="1"/>
  <c r="AW1016" i="1" s="1"/>
  <c r="AV1017" i="1"/>
  <c r="AW1017" i="1" s="1"/>
  <c r="AV1018" i="1"/>
  <c r="AW1018" i="1" s="1"/>
  <c r="AV1019" i="1"/>
  <c r="AW1019" i="1" s="1"/>
  <c r="AV1020" i="1"/>
  <c r="AW1020" i="1" s="1"/>
  <c r="AV1021" i="1"/>
  <c r="AW1021" i="1" s="1"/>
  <c r="AV1022" i="1"/>
  <c r="AW1022" i="1" s="1"/>
  <c r="AV1023" i="1"/>
  <c r="AW1023" i="1" s="1"/>
  <c r="AV1024" i="1"/>
  <c r="AW1024" i="1" s="1"/>
  <c r="AV1025" i="1"/>
  <c r="AW1025" i="1" s="1"/>
  <c r="AV1026" i="1"/>
  <c r="AW1026" i="1" s="1"/>
  <c r="AV1027" i="1"/>
  <c r="AW1027" i="1" s="1"/>
  <c r="AV1028" i="1"/>
  <c r="AW1028" i="1" s="1"/>
  <c r="AV1029" i="1"/>
  <c r="AW1029" i="1" s="1"/>
  <c r="AV1030" i="1"/>
  <c r="AW1030" i="1" s="1"/>
  <c r="AV1031" i="1"/>
  <c r="AW1031" i="1" s="1"/>
  <c r="AV1032" i="1"/>
  <c r="AW1032" i="1" s="1"/>
  <c r="AV1033" i="1"/>
  <c r="AW1033" i="1" s="1"/>
  <c r="AV1034" i="1"/>
  <c r="AW1034" i="1" s="1"/>
  <c r="AV1035" i="1"/>
  <c r="AW1035" i="1" s="1"/>
  <c r="AV1036" i="1"/>
  <c r="AW1036" i="1" s="1"/>
  <c r="AV1037" i="1"/>
  <c r="AW1037" i="1" s="1"/>
  <c r="AV1038" i="1"/>
  <c r="AW1038" i="1" s="1"/>
  <c r="AV1039" i="1"/>
  <c r="AW1039" i="1" s="1"/>
  <c r="AV1040" i="1"/>
  <c r="AW1040" i="1" s="1"/>
  <c r="AV1041" i="1"/>
  <c r="AW1041" i="1" s="1"/>
  <c r="AV1042" i="1"/>
  <c r="AW1042" i="1" s="1"/>
  <c r="AV1043" i="1"/>
  <c r="AW1043" i="1" s="1"/>
  <c r="AV1044" i="1"/>
  <c r="AW1044" i="1" s="1"/>
  <c r="AV1045" i="1"/>
  <c r="AW1045" i="1" s="1"/>
  <c r="AV1046" i="1"/>
  <c r="AW1046" i="1" s="1"/>
  <c r="AV1047" i="1"/>
  <c r="AW1047" i="1" s="1"/>
  <c r="AV1048" i="1"/>
  <c r="AW1048" i="1" s="1"/>
  <c r="AV1049" i="1"/>
  <c r="AW1049" i="1" s="1"/>
  <c r="AV1050" i="1"/>
  <c r="AW1050" i="1" s="1"/>
  <c r="AV1051" i="1"/>
  <c r="AW1051" i="1" s="1"/>
  <c r="AV1052" i="1"/>
  <c r="AW1052" i="1" s="1"/>
  <c r="AV1053" i="1"/>
  <c r="AW1053" i="1" s="1"/>
  <c r="AV1054" i="1"/>
  <c r="AW1054" i="1" s="1"/>
  <c r="AV1055" i="1"/>
  <c r="AW1055" i="1" s="1"/>
  <c r="AV1056" i="1"/>
  <c r="AW1056" i="1" s="1"/>
  <c r="AV1057" i="1"/>
  <c r="AW1057" i="1" s="1"/>
  <c r="AV1058" i="1"/>
  <c r="AW1058" i="1" s="1"/>
  <c r="AV1059" i="1"/>
  <c r="AW1059" i="1" s="1"/>
  <c r="AV1060" i="1"/>
  <c r="AW1060" i="1" s="1"/>
  <c r="AV1061" i="1"/>
  <c r="AW1061" i="1" s="1"/>
  <c r="AV1062" i="1"/>
  <c r="AW1062" i="1" s="1"/>
  <c r="AV1063" i="1"/>
  <c r="AW1063" i="1" s="1"/>
  <c r="AV1064" i="1"/>
  <c r="AW1064" i="1" s="1"/>
  <c r="AV1065" i="1"/>
  <c r="AW1065" i="1" s="1"/>
  <c r="AV1066" i="1"/>
  <c r="AW1066" i="1" s="1"/>
  <c r="AV1067" i="1"/>
  <c r="AW1067" i="1" s="1"/>
  <c r="AV1068" i="1"/>
  <c r="AW1068" i="1" s="1"/>
  <c r="AV1069" i="1"/>
  <c r="AW1069" i="1" s="1"/>
  <c r="AV1070" i="1"/>
  <c r="AW1070" i="1" s="1"/>
  <c r="AV1071" i="1"/>
  <c r="AW1071" i="1" s="1"/>
  <c r="AV1072" i="1"/>
  <c r="AW1072" i="1" s="1"/>
  <c r="AV1073" i="1"/>
  <c r="AW1073" i="1" s="1"/>
  <c r="AV1074" i="1"/>
  <c r="AW1074" i="1" s="1"/>
  <c r="AV1075" i="1"/>
  <c r="AW1075" i="1" s="1"/>
  <c r="AV1076" i="1"/>
  <c r="AW1076" i="1" s="1"/>
  <c r="AV1077" i="1"/>
  <c r="AW1077" i="1" s="1"/>
  <c r="AV1078" i="1"/>
  <c r="AW1078" i="1" s="1"/>
  <c r="AV1079" i="1"/>
  <c r="AW1079" i="1" s="1"/>
  <c r="AV1080" i="1"/>
  <c r="AW1080" i="1" s="1"/>
  <c r="AV1081" i="1"/>
  <c r="AW1081" i="1" s="1"/>
  <c r="AV1082" i="1"/>
  <c r="AW1082" i="1" s="1"/>
  <c r="AV1083" i="1"/>
  <c r="AW1083" i="1" s="1"/>
  <c r="AV1084" i="1"/>
  <c r="AW1084" i="1" s="1"/>
  <c r="AV1085" i="1"/>
  <c r="AW1085" i="1" s="1"/>
  <c r="AV1086" i="1"/>
  <c r="AW1086" i="1" s="1"/>
  <c r="AV1087" i="1"/>
  <c r="AW1087" i="1" s="1"/>
  <c r="AV1088" i="1"/>
  <c r="AW1088" i="1" s="1"/>
  <c r="AV1089" i="1"/>
  <c r="AW1089" i="1" s="1"/>
  <c r="AV1090" i="1"/>
  <c r="AW1090" i="1" s="1"/>
  <c r="AV1091" i="1"/>
  <c r="AW1091" i="1" s="1"/>
  <c r="AV1092" i="1"/>
  <c r="AW1092" i="1" s="1"/>
  <c r="AV1093" i="1"/>
  <c r="AW1093" i="1" s="1"/>
  <c r="AV1094" i="1"/>
  <c r="AW1094" i="1" s="1"/>
  <c r="AV1095" i="1"/>
  <c r="AW1095" i="1" s="1"/>
  <c r="AV1096" i="1"/>
  <c r="AW1096" i="1" s="1"/>
  <c r="AV1097" i="1"/>
  <c r="AW1097" i="1" s="1"/>
  <c r="AV1098" i="1"/>
  <c r="AW1098" i="1" s="1"/>
  <c r="AV1099" i="1"/>
  <c r="AW1099" i="1" s="1"/>
  <c r="AV1100" i="1"/>
  <c r="AW1100" i="1" s="1"/>
  <c r="AV1101" i="1"/>
  <c r="AW1101" i="1" s="1"/>
  <c r="AV1102" i="1"/>
  <c r="AW1102" i="1" s="1"/>
  <c r="AV1103" i="1"/>
  <c r="AW1103" i="1" s="1"/>
  <c r="AV1104" i="1"/>
  <c r="AW1104" i="1" s="1"/>
  <c r="AV1105" i="1"/>
  <c r="AW1105" i="1" s="1"/>
  <c r="AV1106" i="1"/>
  <c r="AW1106" i="1" s="1"/>
  <c r="AV1107" i="1"/>
  <c r="AW1107" i="1" s="1"/>
  <c r="AV1108" i="1"/>
  <c r="AW1108" i="1" s="1"/>
  <c r="AV1109" i="1"/>
  <c r="AW1109" i="1" s="1"/>
  <c r="AV1110" i="1"/>
  <c r="AW1110" i="1" s="1"/>
  <c r="AV1111" i="1"/>
  <c r="AW1111" i="1" s="1"/>
  <c r="AV1112" i="1"/>
  <c r="AW1112" i="1" s="1"/>
  <c r="AV1113" i="1"/>
  <c r="AW1113" i="1" s="1"/>
  <c r="AV1114" i="1"/>
  <c r="AW1114" i="1" s="1"/>
  <c r="AV1115" i="1"/>
  <c r="AW1115" i="1" s="1"/>
  <c r="AV1116" i="1"/>
  <c r="AW1116" i="1" s="1"/>
  <c r="AV1117" i="1"/>
  <c r="AW1117" i="1" s="1"/>
  <c r="AV1118" i="1"/>
  <c r="AW1118" i="1" s="1"/>
  <c r="AV1119" i="1"/>
  <c r="AW1119" i="1" s="1"/>
  <c r="AV1120" i="1"/>
  <c r="AW1120" i="1" s="1"/>
  <c r="AV1121" i="1"/>
  <c r="AW1121" i="1" s="1"/>
  <c r="AV1122" i="1"/>
  <c r="AW1122" i="1" s="1"/>
  <c r="AV1123" i="1"/>
  <c r="AW1123" i="1" s="1"/>
  <c r="AV1124" i="1"/>
  <c r="AW1124" i="1" s="1"/>
  <c r="AV1125" i="1"/>
  <c r="AW1125" i="1" s="1"/>
  <c r="AV1126" i="1"/>
  <c r="AW1126" i="1" s="1"/>
  <c r="AV1127" i="1"/>
  <c r="AW1127" i="1" s="1"/>
  <c r="AV1128" i="1"/>
  <c r="AW1128" i="1" s="1"/>
  <c r="AV1129" i="1"/>
  <c r="AW1129" i="1" s="1"/>
  <c r="AV1130" i="1"/>
  <c r="AW1130" i="1" s="1"/>
  <c r="AV1131" i="1"/>
  <c r="AW1131" i="1" s="1"/>
  <c r="AV1132" i="1"/>
  <c r="AW1132" i="1" s="1"/>
  <c r="AV1133" i="1"/>
  <c r="AW1133" i="1" s="1"/>
  <c r="AV1134" i="1"/>
  <c r="AW1134" i="1" s="1"/>
  <c r="AV1135" i="1"/>
  <c r="AW1135" i="1" s="1"/>
  <c r="AV1136" i="1"/>
  <c r="AW1136" i="1" s="1"/>
  <c r="AV1137" i="1"/>
  <c r="AW1137" i="1" s="1"/>
  <c r="AV1138" i="1"/>
  <c r="AW1138" i="1" s="1"/>
  <c r="AV1139" i="1"/>
  <c r="AW1139" i="1" s="1"/>
  <c r="AV1140" i="1"/>
  <c r="AW1140" i="1" s="1"/>
  <c r="AV1141" i="1"/>
  <c r="AW1141" i="1" s="1"/>
  <c r="AV1142" i="1"/>
  <c r="AW1142" i="1" s="1"/>
  <c r="AV1143" i="1"/>
  <c r="AW1143" i="1" s="1"/>
  <c r="AV1144" i="1"/>
  <c r="AW1144" i="1" s="1"/>
  <c r="AV1145" i="1"/>
  <c r="AW1145" i="1" s="1"/>
  <c r="AV1146" i="1"/>
  <c r="AW1146" i="1" s="1"/>
  <c r="AV1147" i="1"/>
  <c r="AW1147" i="1" s="1"/>
  <c r="AV1148" i="1"/>
  <c r="AW1148" i="1" s="1"/>
  <c r="AV1149" i="1"/>
  <c r="AW1149" i="1" s="1"/>
  <c r="AV1150" i="1"/>
  <c r="AW1150" i="1" s="1"/>
  <c r="AV1151" i="1"/>
  <c r="AW1151" i="1" s="1"/>
  <c r="AV1152" i="1"/>
  <c r="AW1152" i="1" s="1"/>
  <c r="AV1153" i="1"/>
  <c r="AW1153" i="1" s="1"/>
  <c r="AV1154" i="1"/>
  <c r="AW1154" i="1" s="1"/>
  <c r="AV1155" i="1"/>
  <c r="AW1155" i="1" s="1"/>
  <c r="AV1156" i="1"/>
  <c r="AW1156" i="1" s="1"/>
  <c r="AV1157" i="1"/>
  <c r="AW1157" i="1" s="1"/>
  <c r="AV1158" i="1"/>
  <c r="AW1158" i="1" s="1"/>
  <c r="AV1159" i="1"/>
  <c r="AW1159" i="1" s="1"/>
  <c r="AV1160" i="1"/>
  <c r="AW1160" i="1" s="1"/>
  <c r="AV1161" i="1"/>
  <c r="AW1161" i="1" s="1"/>
  <c r="AV1162" i="1"/>
  <c r="AW1162" i="1" s="1"/>
  <c r="AV1163" i="1"/>
  <c r="AW1163" i="1" s="1"/>
  <c r="AV1164" i="1"/>
  <c r="AW1164" i="1" s="1"/>
  <c r="AV1165" i="1"/>
  <c r="AW1165" i="1" s="1"/>
  <c r="AV1166" i="1"/>
  <c r="AW1166" i="1" s="1"/>
  <c r="AV1167" i="1"/>
  <c r="AW1167" i="1" s="1"/>
  <c r="AV1168" i="1"/>
  <c r="AW1168" i="1" s="1"/>
  <c r="AV1169" i="1"/>
  <c r="AW1169" i="1" s="1"/>
  <c r="AV1170" i="1"/>
  <c r="AW1170" i="1" s="1"/>
  <c r="AV1171" i="1"/>
  <c r="AW1171" i="1" s="1"/>
  <c r="AV1172" i="1"/>
  <c r="AW1172" i="1" s="1"/>
  <c r="AV1173" i="1"/>
  <c r="AW1173" i="1" s="1"/>
  <c r="AV1174" i="1"/>
  <c r="AW1174" i="1" s="1"/>
  <c r="AV1175" i="1"/>
  <c r="AW1175" i="1" s="1"/>
  <c r="AV1176" i="1"/>
  <c r="AW1176" i="1" s="1"/>
  <c r="AV1177" i="1"/>
  <c r="AW1177" i="1" s="1"/>
  <c r="AV1178" i="1"/>
  <c r="AW1178" i="1" s="1"/>
  <c r="AV1179" i="1"/>
  <c r="AW1179" i="1" s="1"/>
  <c r="AV1180" i="1"/>
  <c r="AW1180" i="1" s="1"/>
  <c r="AV1181" i="1"/>
  <c r="AW1181" i="1" s="1"/>
  <c r="AV1182" i="1"/>
  <c r="AW1182" i="1" s="1"/>
  <c r="AV1183" i="1"/>
  <c r="AW1183" i="1" s="1"/>
  <c r="AV1184" i="1"/>
  <c r="AW1184" i="1" s="1"/>
  <c r="AV1185" i="1"/>
  <c r="AW1185" i="1" s="1"/>
  <c r="AV1186" i="1"/>
  <c r="AW1186" i="1" s="1"/>
  <c r="AV1187" i="1"/>
  <c r="AW1187" i="1" s="1"/>
  <c r="AV1188" i="1"/>
  <c r="AW1188" i="1" s="1"/>
  <c r="AV1189" i="1"/>
  <c r="AW1189" i="1" s="1"/>
  <c r="AV1190" i="1"/>
  <c r="AW1190" i="1" s="1"/>
  <c r="AV1191" i="1"/>
  <c r="AW1191" i="1" s="1"/>
  <c r="AV1192" i="1"/>
  <c r="AW1192" i="1" s="1"/>
  <c r="AV1193" i="1"/>
  <c r="AW1193" i="1" s="1"/>
  <c r="AV1194" i="1"/>
  <c r="AW1194" i="1" s="1"/>
  <c r="AV1195" i="1"/>
  <c r="AW1195" i="1" s="1"/>
  <c r="AV1196" i="1"/>
  <c r="AW1196" i="1" s="1"/>
  <c r="AV1197" i="1"/>
  <c r="AW1197" i="1" s="1"/>
  <c r="AV1198" i="1"/>
  <c r="AW1198" i="1" s="1"/>
  <c r="AV1199" i="1"/>
  <c r="AW1199" i="1" s="1"/>
  <c r="AV1200" i="1"/>
  <c r="AW1200" i="1" s="1"/>
  <c r="AV1201" i="1"/>
  <c r="AW1201" i="1" s="1"/>
  <c r="AV1202" i="1"/>
  <c r="AW1202" i="1" s="1"/>
  <c r="AV1203" i="1"/>
  <c r="AW1203" i="1" s="1"/>
  <c r="AV1204" i="1"/>
  <c r="AW1204" i="1" s="1"/>
  <c r="AV1205" i="1"/>
  <c r="AW1205" i="1" s="1"/>
  <c r="AV1206" i="1"/>
  <c r="AW1206" i="1" s="1"/>
  <c r="AV1207" i="1"/>
  <c r="AW1207" i="1" s="1"/>
  <c r="AV1208" i="1"/>
  <c r="AW1208" i="1" s="1"/>
  <c r="AV1209" i="1"/>
  <c r="AW1209" i="1" s="1"/>
  <c r="AV1210" i="1"/>
  <c r="AW1210" i="1" s="1"/>
  <c r="AV1211" i="1"/>
  <c r="AW1211" i="1" s="1"/>
  <c r="AV1212" i="1"/>
  <c r="AW1212" i="1" s="1"/>
  <c r="AV1213" i="1"/>
  <c r="AW1213" i="1" s="1"/>
  <c r="AV1214" i="1"/>
  <c r="AW1214" i="1" s="1"/>
  <c r="AV1215" i="1"/>
  <c r="AW1215" i="1" s="1"/>
  <c r="AV1216" i="1"/>
  <c r="AW1216" i="1" s="1"/>
  <c r="AV1217" i="1"/>
  <c r="AW1217" i="1" s="1"/>
  <c r="AV1218" i="1"/>
  <c r="AW1218" i="1" s="1"/>
  <c r="AV1219" i="1"/>
  <c r="AW1219" i="1" s="1"/>
  <c r="AV1220" i="1"/>
  <c r="AW1220" i="1" s="1"/>
  <c r="AV1221" i="1"/>
  <c r="AW1221" i="1" s="1"/>
  <c r="AV1222" i="1"/>
  <c r="AW1222" i="1" s="1"/>
  <c r="AV1223" i="1"/>
  <c r="AW1223" i="1" s="1"/>
  <c r="AV1224" i="1"/>
  <c r="AW1224" i="1" s="1"/>
  <c r="AV1225" i="1"/>
  <c r="AW1225" i="1" s="1"/>
  <c r="AV1226" i="1"/>
  <c r="AW1226" i="1" s="1"/>
  <c r="AV1227" i="1"/>
  <c r="AW1227" i="1" s="1"/>
  <c r="AV1228" i="1"/>
  <c r="AW1228" i="1" s="1"/>
  <c r="AV1229" i="1"/>
  <c r="AW1229" i="1" s="1"/>
  <c r="AV1230" i="1"/>
  <c r="AW1230" i="1" s="1"/>
  <c r="AV1231" i="1"/>
  <c r="AW1231" i="1" s="1"/>
  <c r="AV1232" i="1"/>
  <c r="AW1232" i="1" s="1"/>
  <c r="AV1233" i="1"/>
  <c r="AW1233" i="1" s="1"/>
  <c r="AV1234" i="1"/>
  <c r="AW1234" i="1" s="1"/>
  <c r="AV1235" i="1"/>
  <c r="AW1235" i="1" s="1"/>
  <c r="AV1236" i="1"/>
  <c r="AW1236" i="1" s="1"/>
  <c r="AV1237" i="1"/>
  <c r="AW1237" i="1" s="1"/>
  <c r="AV1238" i="1"/>
  <c r="AW1238" i="1" s="1"/>
  <c r="AV1239" i="1"/>
  <c r="AW1239" i="1" s="1"/>
  <c r="AV1240" i="1"/>
  <c r="AW1240" i="1" s="1"/>
  <c r="AV1241" i="1"/>
  <c r="AW1241" i="1" s="1"/>
  <c r="AV1242" i="1"/>
  <c r="AW1242" i="1" s="1"/>
  <c r="AV1243" i="1"/>
  <c r="AW1243" i="1" s="1"/>
  <c r="AV1244" i="1"/>
  <c r="AW1244" i="1" s="1"/>
  <c r="AV1245" i="1"/>
  <c r="AW1245" i="1" s="1"/>
  <c r="AV1246" i="1"/>
  <c r="AW1246" i="1" s="1"/>
  <c r="AV1247" i="1"/>
  <c r="AW1247" i="1" s="1"/>
  <c r="AV1248" i="1"/>
  <c r="AW1248" i="1" s="1"/>
  <c r="AV1249" i="1"/>
  <c r="AW1249" i="1" s="1"/>
  <c r="AV1250" i="1"/>
  <c r="AW1250" i="1" s="1"/>
  <c r="AV1251" i="1"/>
  <c r="AW1251" i="1" s="1"/>
  <c r="AV1252" i="1"/>
  <c r="AW1252" i="1" s="1"/>
  <c r="AV1253" i="1"/>
  <c r="AW1253" i="1" s="1"/>
  <c r="AV1254" i="1"/>
  <c r="AW1254" i="1" s="1"/>
  <c r="AV1255" i="1"/>
  <c r="AW1255" i="1" s="1"/>
  <c r="AV1256" i="1"/>
  <c r="AW1256" i="1" s="1"/>
  <c r="AV1257" i="1"/>
  <c r="AW1257" i="1" s="1"/>
  <c r="AV1258" i="1"/>
  <c r="AW1258" i="1" s="1"/>
  <c r="AV1259" i="1"/>
  <c r="AW1259" i="1" s="1"/>
  <c r="AV1260" i="1"/>
  <c r="AW1260" i="1" s="1"/>
  <c r="AV1261" i="1"/>
  <c r="AW1261" i="1" s="1"/>
  <c r="AV1262" i="1"/>
  <c r="AW1262" i="1" s="1"/>
  <c r="AV1263" i="1"/>
  <c r="AW1263" i="1" s="1"/>
  <c r="AV1264" i="1"/>
  <c r="AW1264" i="1" s="1"/>
  <c r="AV1265" i="1"/>
  <c r="AW1265" i="1" s="1"/>
  <c r="AV1266" i="1"/>
  <c r="AW1266" i="1" s="1"/>
  <c r="AV1267" i="1"/>
  <c r="AW1267" i="1" s="1"/>
  <c r="AV1268" i="1"/>
  <c r="AW1268" i="1" s="1"/>
  <c r="AV1269" i="1"/>
  <c r="AW1269" i="1" s="1"/>
  <c r="AV1270" i="1"/>
  <c r="AW1270" i="1" s="1"/>
  <c r="AV1271" i="1"/>
  <c r="AW1271" i="1" s="1"/>
  <c r="AV1272" i="1"/>
  <c r="AW1272" i="1" s="1"/>
  <c r="AV1273" i="1"/>
  <c r="AW1273" i="1" s="1"/>
  <c r="AV1274" i="1"/>
  <c r="AW1274" i="1" s="1"/>
  <c r="AV1275" i="1"/>
  <c r="AW1275" i="1" s="1"/>
  <c r="AV1276" i="1"/>
  <c r="AW1276" i="1" s="1"/>
  <c r="AV1277" i="1"/>
  <c r="AW1277" i="1" s="1"/>
  <c r="AV1278" i="1"/>
  <c r="AW1278" i="1" s="1"/>
  <c r="AV1279" i="1"/>
  <c r="AW1279" i="1" s="1"/>
  <c r="AV1280" i="1"/>
  <c r="AW1280" i="1" s="1"/>
  <c r="AV1281" i="1"/>
  <c r="AW1281" i="1" s="1"/>
  <c r="AV1282" i="1"/>
  <c r="AW1282" i="1" s="1"/>
  <c r="AV1283" i="1"/>
  <c r="AW1283" i="1" s="1"/>
  <c r="AV1284" i="1"/>
  <c r="AW1284" i="1" s="1"/>
  <c r="AV1285" i="1"/>
  <c r="AW1285" i="1" s="1"/>
  <c r="AV1286" i="1"/>
  <c r="AW1286" i="1" s="1"/>
  <c r="AV1287" i="1"/>
  <c r="AW1287" i="1" s="1"/>
  <c r="AV1288" i="1"/>
  <c r="AW1288" i="1" s="1"/>
  <c r="AV1289" i="1"/>
  <c r="AW1289" i="1" s="1"/>
  <c r="AV1290" i="1"/>
  <c r="AW1290" i="1" s="1"/>
  <c r="AV1291" i="1"/>
  <c r="AW1291" i="1" s="1"/>
  <c r="AV1292" i="1"/>
  <c r="AW1292" i="1" s="1"/>
  <c r="AV1293" i="1"/>
  <c r="AW1293" i="1" s="1"/>
  <c r="AV1294" i="1"/>
  <c r="AW1294" i="1" s="1"/>
  <c r="AV1295" i="1"/>
  <c r="AW1295" i="1" s="1"/>
  <c r="AV1296" i="1"/>
  <c r="AW1296" i="1" s="1"/>
  <c r="AV1297" i="1"/>
  <c r="AW1297" i="1" s="1"/>
  <c r="AV1298" i="1"/>
  <c r="AW1298" i="1" s="1"/>
  <c r="AV1299" i="1"/>
  <c r="AW1299" i="1" s="1"/>
  <c r="AV1300" i="1"/>
  <c r="AW1300" i="1" s="1"/>
  <c r="AV1301" i="1"/>
  <c r="AW1301" i="1" s="1"/>
  <c r="AV1302" i="1"/>
  <c r="AW1302" i="1" s="1"/>
  <c r="AV1303" i="1"/>
  <c r="AW1303" i="1" s="1"/>
  <c r="AV1304" i="1"/>
  <c r="AW1304" i="1" s="1"/>
  <c r="AV1305" i="1"/>
  <c r="AW1305" i="1" s="1"/>
  <c r="AV1306" i="1"/>
  <c r="AW1306" i="1" s="1"/>
  <c r="AV1307" i="1"/>
  <c r="AW1307" i="1" s="1"/>
  <c r="AV1308" i="1"/>
  <c r="AW1308" i="1" s="1"/>
  <c r="AV1309" i="1"/>
  <c r="AW1309" i="1" s="1"/>
  <c r="AV1310" i="1"/>
  <c r="AW1310" i="1" s="1"/>
  <c r="AV1311" i="1"/>
  <c r="AW1311" i="1" s="1"/>
  <c r="AV1312" i="1"/>
  <c r="AW1312" i="1" s="1"/>
  <c r="AV1313" i="1"/>
  <c r="AW1313" i="1" s="1"/>
  <c r="AV1314" i="1"/>
  <c r="AW1314" i="1" s="1"/>
  <c r="AV1315" i="1"/>
  <c r="AW1315" i="1" s="1"/>
  <c r="AV1316" i="1"/>
  <c r="AW1316" i="1" s="1"/>
  <c r="AV1317" i="1"/>
  <c r="AW1317" i="1" s="1"/>
  <c r="AV1318" i="1"/>
  <c r="AW1318" i="1" s="1"/>
  <c r="AV1319" i="1"/>
  <c r="AW1319" i="1" s="1"/>
  <c r="AV1320" i="1"/>
  <c r="AW1320" i="1" s="1"/>
  <c r="AV1321" i="1"/>
  <c r="AW1321" i="1" s="1"/>
  <c r="AV1322" i="1"/>
  <c r="AW1322" i="1" s="1"/>
  <c r="AV1323" i="1"/>
  <c r="AW1323" i="1" s="1"/>
  <c r="AV1324" i="1"/>
  <c r="AW1324" i="1" s="1"/>
  <c r="AV1325" i="1"/>
  <c r="AW1325" i="1" s="1"/>
  <c r="AV1326" i="1"/>
  <c r="AW1326" i="1" s="1"/>
  <c r="AV1327" i="1"/>
  <c r="AW1327" i="1" s="1"/>
  <c r="AV1328" i="1"/>
  <c r="AW1328" i="1" s="1"/>
  <c r="AV1329" i="1"/>
  <c r="AW1329" i="1" s="1"/>
  <c r="AV1330" i="1"/>
  <c r="AW1330" i="1" s="1"/>
  <c r="AV1331" i="1"/>
  <c r="AW1331" i="1" s="1"/>
  <c r="AV1332" i="1"/>
  <c r="AW1332" i="1" s="1"/>
  <c r="AV1333" i="1"/>
  <c r="AW1333" i="1" s="1"/>
  <c r="AV1334" i="1"/>
  <c r="AW1334" i="1" s="1"/>
  <c r="AV1335" i="1"/>
  <c r="AW1335" i="1" s="1"/>
  <c r="AV1336" i="1"/>
  <c r="AW1336" i="1" s="1"/>
  <c r="AV1337" i="1"/>
  <c r="AW1337" i="1" s="1"/>
  <c r="AV1338" i="1"/>
  <c r="AW1338" i="1" s="1"/>
  <c r="AV1339" i="1"/>
  <c r="AW1339" i="1" s="1"/>
  <c r="AV1340" i="1"/>
  <c r="AW1340" i="1" s="1"/>
  <c r="AV1341" i="1"/>
  <c r="AW1341" i="1" s="1"/>
  <c r="AV1342" i="1"/>
  <c r="AW1342" i="1" s="1"/>
  <c r="AV1343" i="1"/>
  <c r="AW1343" i="1" s="1"/>
  <c r="AV1344" i="1"/>
  <c r="AW1344" i="1" s="1"/>
  <c r="AV1345" i="1"/>
  <c r="AW1345" i="1" s="1"/>
  <c r="AV1346" i="1"/>
  <c r="AW1346" i="1" s="1"/>
  <c r="AV1347" i="1"/>
  <c r="AW1347" i="1" s="1"/>
  <c r="AV1348" i="1"/>
  <c r="AW1348" i="1" s="1"/>
  <c r="AV1349" i="1"/>
  <c r="AW1349" i="1" s="1"/>
  <c r="AV1350" i="1"/>
  <c r="AW1350" i="1" s="1"/>
  <c r="AV1351" i="1"/>
  <c r="AW1351" i="1" s="1"/>
  <c r="AV1352" i="1"/>
  <c r="AW1352" i="1" s="1"/>
  <c r="AV1353" i="1"/>
  <c r="AW1353" i="1" s="1"/>
  <c r="AV1354" i="1"/>
  <c r="AW1354" i="1" s="1"/>
  <c r="AV1355" i="1"/>
  <c r="AW1355" i="1" s="1"/>
  <c r="AV1356" i="1"/>
  <c r="AW1356" i="1" s="1"/>
  <c r="AV1357" i="1"/>
  <c r="AW1357" i="1" s="1"/>
  <c r="AV1358" i="1"/>
  <c r="AW1358" i="1" s="1"/>
  <c r="AV1359" i="1"/>
  <c r="AW1359" i="1" s="1"/>
  <c r="AV1360" i="1"/>
  <c r="AW1360" i="1" s="1"/>
  <c r="AV1361" i="1"/>
  <c r="AW1361" i="1" s="1"/>
  <c r="AV1362" i="1"/>
  <c r="AW1362" i="1" s="1"/>
  <c r="AV1363" i="1"/>
  <c r="AW1363" i="1" s="1"/>
  <c r="AV1364" i="1"/>
  <c r="AW1364" i="1" s="1"/>
  <c r="AV1365" i="1"/>
  <c r="AW1365" i="1" s="1"/>
  <c r="AV1366" i="1"/>
  <c r="AW1366" i="1" s="1"/>
  <c r="AV1367" i="1"/>
  <c r="AW1367" i="1" s="1"/>
  <c r="AV1368" i="1"/>
  <c r="AW1368" i="1" s="1"/>
  <c r="AV1369" i="1"/>
  <c r="AW1369" i="1" s="1"/>
  <c r="AV1370" i="1"/>
  <c r="AW1370" i="1" s="1"/>
  <c r="AV1371" i="1"/>
  <c r="AW1371" i="1" s="1"/>
  <c r="AV1372" i="1"/>
  <c r="AW1372" i="1" s="1"/>
  <c r="AV1373" i="1"/>
  <c r="AW1373" i="1" s="1"/>
  <c r="AV1374" i="1"/>
  <c r="AW1374" i="1" s="1"/>
  <c r="AV1375" i="1"/>
  <c r="AW1375" i="1" s="1"/>
  <c r="AV1376" i="1"/>
  <c r="AW1376" i="1" s="1"/>
  <c r="AV1377" i="1"/>
  <c r="AW1377" i="1" s="1"/>
  <c r="AV1378" i="1"/>
  <c r="AW1378" i="1" s="1"/>
  <c r="AV1379" i="1"/>
  <c r="AW1379" i="1" s="1"/>
  <c r="AV1380" i="1"/>
  <c r="AW1380" i="1" s="1"/>
  <c r="AV1381" i="1"/>
  <c r="AW1381" i="1" s="1"/>
  <c r="AV1382" i="1"/>
  <c r="AW1382" i="1" s="1"/>
  <c r="AV1383" i="1"/>
  <c r="AW1383" i="1" s="1"/>
  <c r="AV1384" i="1"/>
  <c r="AW1384" i="1" s="1"/>
  <c r="AV1385" i="1"/>
  <c r="AW1385" i="1" s="1"/>
  <c r="AV1386" i="1"/>
  <c r="AW1386" i="1" s="1"/>
  <c r="AV1387" i="1"/>
  <c r="AW1387" i="1" s="1"/>
  <c r="AV1388" i="1"/>
  <c r="AW1388" i="1" s="1"/>
  <c r="AV1389" i="1"/>
  <c r="AW1389" i="1" s="1"/>
  <c r="AV1390" i="1"/>
  <c r="AW1390" i="1" s="1"/>
  <c r="AV1391" i="1"/>
  <c r="AW1391" i="1" s="1"/>
  <c r="AV1392" i="1"/>
  <c r="AW1392" i="1" s="1"/>
  <c r="AV1393" i="1"/>
  <c r="AW1393" i="1" s="1"/>
  <c r="AV1394" i="1"/>
  <c r="AW1394" i="1" s="1"/>
  <c r="AV1395" i="1"/>
  <c r="AW1395" i="1" s="1"/>
  <c r="AV1396" i="1"/>
  <c r="AW1396" i="1" s="1"/>
  <c r="AV1397" i="1"/>
  <c r="AW1397" i="1" s="1"/>
  <c r="AV1398" i="1"/>
  <c r="AW1398" i="1" s="1"/>
  <c r="AV1399" i="1"/>
  <c r="AW1399" i="1" s="1"/>
  <c r="AV1400" i="1"/>
  <c r="AW1400" i="1" s="1"/>
  <c r="AV1401" i="1"/>
  <c r="AW1401" i="1" s="1"/>
  <c r="AV1402" i="1"/>
  <c r="AW1402" i="1" s="1"/>
  <c r="AV1403" i="1"/>
  <c r="AW1403" i="1" s="1"/>
  <c r="AV1404" i="1"/>
  <c r="AW1404" i="1" s="1"/>
  <c r="AV1405" i="1"/>
  <c r="AW1405" i="1" s="1"/>
  <c r="AV1406" i="1"/>
  <c r="AW1406" i="1" s="1"/>
  <c r="AV1407" i="1"/>
  <c r="AW1407" i="1" s="1"/>
  <c r="AV1408" i="1"/>
  <c r="AW1408" i="1" s="1"/>
  <c r="AV1409" i="1"/>
  <c r="AW1409" i="1" s="1"/>
  <c r="AV1410" i="1"/>
  <c r="AW1410" i="1" s="1"/>
  <c r="AV1411" i="1"/>
  <c r="AW1411" i="1" s="1"/>
  <c r="AV1412" i="1"/>
  <c r="AW1412" i="1" s="1"/>
  <c r="AV1413" i="1"/>
  <c r="AW1413" i="1" s="1"/>
  <c r="AV1414" i="1"/>
  <c r="AW1414" i="1" s="1"/>
  <c r="AV1415" i="1"/>
  <c r="AW1415" i="1" s="1"/>
  <c r="AV1416" i="1"/>
  <c r="AW1416" i="1" s="1"/>
  <c r="AV1417" i="1"/>
  <c r="AW1417" i="1" s="1"/>
  <c r="AV1418" i="1"/>
  <c r="AW1418" i="1" s="1"/>
  <c r="AV1419" i="1"/>
  <c r="AW1419" i="1" s="1"/>
  <c r="AV1420" i="1"/>
  <c r="AW1420" i="1" s="1"/>
  <c r="AV1421" i="1"/>
  <c r="AW1421" i="1" s="1"/>
  <c r="AV1422" i="1"/>
  <c r="AW1422" i="1" s="1"/>
  <c r="AV1423" i="1"/>
  <c r="AW1423" i="1" s="1"/>
  <c r="AV1424" i="1"/>
  <c r="AW1424" i="1" s="1"/>
  <c r="AV1425" i="1"/>
  <c r="AW1425" i="1" s="1"/>
  <c r="AV1426" i="1"/>
  <c r="AW1426" i="1" s="1"/>
  <c r="AV1427" i="1"/>
  <c r="AW1427" i="1" s="1"/>
  <c r="AV1428" i="1"/>
  <c r="AW1428" i="1" s="1"/>
  <c r="AV1429" i="1"/>
  <c r="AW1429" i="1" s="1"/>
  <c r="AV1430" i="1"/>
  <c r="AW1430" i="1" s="1"/>
  <c r="AV1431" i="1"/>
  <c r="AW1431" i="1" s="1"/>
  <c r="AV1432" i="1"/>
  <c r="AW1432" i="1" s="1"/>
  <c r="AV1433" i="1"/>
  <c r="AW1433" i="1" s="1"/>
  <c r="AV1434" i="1"/>
  <c r="AW1434" i="1" s="1"/>
  <c r="AV1435" i="1"/>
  <c r="AW1435" i="1" s="1"/>
  <c r="AV1436" i="1"/>
  <c r="AW1436" i="1" s="1"/>
  <c r="AV1437" i="1"/>
  <c r="AW1437" i="1" s="1"/>
  <c r="AV1438" i="1"/>
  <c r="AW1438" i="1" s="1"/>
  <c r="AV1439" i="1"/>
  <c r="AW1439" i="1" s="1"/>
  <c r="AV1440" i="1"/>
  <c r="AW1440" i="1" s="1"/>
  <c r="AV1441" i="1"/>
  <c r="AW1441" i="1" s="1"/>
  <c r="AV1442" i="1"/>
  <c r="AW1442" i="1" s="1"/>
  <c r="AV1443" i="1"/>
  <c r="AW1443" i="1" s="1"/>
  <c r="AV1444" i="1"/>
  <c r="AW1444" i="1" s="1"/>
  <c r="AV1445" i="1"/>
  <c r="AW1445" i="1" s="1"/>
  <c r="AV1446" i="1"/>
  <c r="AW1446" i="1" s="1"/>
  <c r="AV1447" i="1"/>
  <c r="AW1447" i="1" s="1"/>
  <c r="AV1448" i="1"/>
  <c r="AW1448" i="1" s="1"/>
  <c r="AV1449" i="1"/>
  <c r="AW1449" i="1" s="1"/>
  <c r="AV1450" i="1"/>
  <c r="AW1450" i="1" s="1"/>
  <c r="AV1451" i="1"/>
  <c r="AW1451" i="1" s="1"/>
  <c r="AV1452" i="1"/>
  <c r="AW1452" i="1" s="1"/>
  <c r="AV1453" i="1"/>
  <c r="AW1453" i="1" s="1"/>
  <c r="AV1454" i="1"/>
  <c r="AW1454" i="1" s="1"/>
  <c r="AV1455" i="1"/>
  <c r="AW1455" i="1" s="1"/>
  <c r="AV1456" i="1"/>
  <c r="AW1456" i="1" s="1"/>
  <c r="AV1457" i="1"/>
  <c r="AW1457" i="1" s="1"/>
  <c r="AV1458" i="1"/>
  <c r="AW1458" i="1" s="1"/>
  <c r="AV1459" i="1"/>
  <c r="AW1459" i="1" s="1"/>
  <c r="AV1460" i="1"/>
  <c r="AW1460" i="1" s="1"/>
  <c r="AV1461" i="1"/>
  <c r="AW1461" i="1" s="1"/>
  <c r="AV1462" i="1"/>
  <c r="AW1462" i="1" s="1"/>
  <c r="AV1463" i="1"/>
  <c r="AW1463" i="1" s="1"/>
  <c r="AV1464" i="1"/>
  <c r="AW1464" i="1" s="1"/>
  <c r="AV1465" i="1"/>
  <c r="AW1465" i="1" s="1"/>
  <c r="AV1466" i="1"/>
  <c r="AW1466" i="1" s="1"/>
  <c r="AV1467" i="1"/>
  <c r="AW1467" i="1" s="1"/>
  <c r="AV1468" i="1"/>
  <c r="AW1468" i="1" s="1"/>
  <c r="AV1469" i="1"/>
  <c r="AW1469" i="1" s="1"/>
  <c r="AV1470" i="1"/>
  <c r="AW1470" i="1" s="1"/>
  <c r="AV1471" i="1"/>
  <c r="AW1471" i="1" s="1"/>
  <c r="AV1472" i="1"/>
  <c r="AW1472" i="1" s="1"/>
  <c r="AV1473" i="1"/>
  <c r="AW1473" i="1" s="1"/>
  <c r="AV1474" i="1"/>
  <c r="AW1474" i="1" s="1"/>
  <c r="AV1475" i="1"/>
  <c r="AW1475" i="1" s="1"/>
  <c r="AV1476" i="1"/>
  <c r="AW1476" i="1" s="1"/>
  <c r="AV1477" i="1"/>
  <c r="AW1477" i="1" s="1"/>
  <c r="AV1478" i="1"/>
  <c r="AW1478" i="1" s="1"/>
  <c r="AV1479" i="1"/>
  <c r="AW1479" i="1" s="1"/>
  <c r="AV1480" i="1"/>
  <c r="AW1480" i="1" s="1"/>
  <c r="AV1481" i="1"/>
  <c r="AW1481" i="1" s="1"/>
  <c r="AV1482" i="1"/>
  <c r="AW1482" i="1" s="1"/>
  <c r="AV1483" i="1"/>
  <c r="AW1483" i="1" s="1"/>
  <c r="AV1484" i="1"/>
  <c r="AW1484" i="1" s="1"/>
  <c r="AV1485" i="1"/>
  <c r="AW1485" i="1" s="1"/>
  <c r="AV1486" i="1"/>
  <c r="AW1486" i="1" s="1"/>
  <c r="AV1487" i="1"/>
  <c r="AW1487" i="1" s="1"/>
  <c r="AV1488" i="1"/>
  <c r="AW1488" i="1" s="1"/>
  <c r="AV1489" i="1"/>
  <c r="AW1489" i="1" s="1"/>
  <c r="AV1490" i="1"/>
  <c r="AW1490" i="1" s="1"/>
  <c r="AV1491" i="1"/>
  <c r="AW1491" i="1" s="1"/>
  <c r="AV1492" i="1"/>
  <c r="AW1492" i="1" s="1"/>
  <c r="AV1493" i="1"/>
  <c r="AW1493" i="1" s="1"/>
  <c r="AV1494" i="1"/>
  <c r="AW1494" i="1" s="1"/>
  <c r="AV1495" i="1"/>
  <c r="AW1495" i="1" s="1"/>
  <c r="AV1496" i="1"/>
  <c r="AW1496" i="1" s="1"/>
  <c r="AV1497" i="1"/>
  <c r="AW1497" i="1" s="1"/>
  <c r="AV1498" i="1"/>
  <c r="AW1498" i="1" s="1"/>
  <c r="AV1499" i="1"/>
  <c r="AW1499" i="1" s="1"/>
  <c r="AV1500" i="1"/>
  <c r="AW1500" i="1" s="1"/>
  <c r="AV1501" i="1"/>
  <c r="AW1501" i="1" s="1"/>
  <c r="AV1502" i="1"/>
  <c r="AW1502" i="1" s="1"/>
  <c r="AV1503" i="1"/>
  <c r="AW1503" i="1" s="1"/>
  <c r="AV1504" i="1"/>
  <c r="AW1504" i="1" s="1"/>
  <c r="AV1505" i="1"/>
  <c r="AW1505" i="1" s="1"/>
  <c r="AV1506" i="1"/>
  <c r="AW1506" i="1" s="1"/>
  <c r="AV1507" i="1"/>
  <c r="AW1507" i="1" s="1"/>
  <c r="AV1508" i="1"/>
  <c r="AW1508" i="1" s="1"/>
  <c r="AV1509" i="1"/>
  <c r="AW1509" i="1" s="1"/>
  <c r="AV1510" i="1"/>
  <c r="AW1510" i="1" s="1"/>
  <c r="AV1511" i="1"/>
  <c r="AW1511" i="1" s="1"/>
  <c r="AV1512" i="1"/>
  <c r="AW1512" i="1" s="1"/>
  <c r="AV1513" i="1"/>
  <c r="AW1513" i="1" s="1"/>
  <c r="AV1514" i="1"/>
  <c r="AW1514" i="1" s="1"/>
  <c r="AV1515" i="1"/>
  <c r="AW1515" i="1" s="1"/>
  <c r="AV1516" i="1"/>
  <c r="AW1516" i="1" s="1"/>
  <c r="AV1517" i="1"/>
  <c r="AW1517" i="1" s="1"/>
  <c r="AV1518" i="1"/>
  <c r="AW1518" i="1" s="1"/>
  <c r="AV1519" i="1"/>
  <c r="AW1519" i="1" s="1"/>
  <c r="AV1520" i="1"/>
  <c r="AW1520" i="1" s="1"/>
  <c r="AV1521" i="1"/>
  <c r="AW1521" i="1" s="1"/>
  <c r="AV1522" i="1"/>
  <c r="AW1522" i="1" s="1"/>
  <c r="AV1523" i="1"/>
  <c r="AW1523" i="1" s="1"/>
  <c r="AV1524" i="1"/>
  <c r="AW1524" i="1" s="1"/>
  <c r="AV1525" i="1"/>
  <c r="AW1525" i="1" s="1"/>
  <c r="AV1526" i="1"/>
  <c r="AW1526" i="1" s="1"/>
  <c r="AV1527" i="1"/>
  <c r="AW1527" i="1" s="1"/>
  <c r="AV1528" i="1"/>
  <c r="AW1528" i="1" s="1"/>
  <c r="AV1529" i="1"/>
  <c r="AW1529" i="1" s="1"/>
  <c r="AV1530" i="1"/>
  <c r="AW1530" i="1" s="1"/>
  <c r="AV1531" i="1"/>
  <c r="AW1531" i="1" s="1"/>
  <c r="AV1532" i="1"/>
  <c r="AW1532" i="1" s="1"/>
  <c r="AV1533" i="1"/>
  <c r="AW1533" i="1" s="1"/>
  <c r="AV1534" i="1"/>
  <c r="AW1534" i="1" s="1"/>
  <c r="AV1535" i="1"/>
  <c r="AW1535" i="1" s="1"/>
  <c r="AV1536" i="1"/>
  <c r="AW1536" i="1" s="1"/>
  <c r="AV1537" i="1"/>
  <c r="AW1537" i="1" s="1"/>
  <c r="AV1538" i="1"/>
  <c r="AW1538" i="1" s="1"/>
  <c r="AV1539" i="1"/>
  <c r="AW1539" i="1" s="1"/>
  <c r="AV1540" i="1"/>
  <c r="AW1540" i="1" s="1"/>
  <c r="AV1541" i="1"/>
  <c r="AW1541" i="1" s="1"/>
  <c r="AV1542" i="1"/>
  <c r="AW1542" i="1" s="1"/>
  <c r="AV1543" i="1"/>
  <c r="AW1543" i="1" s="1"/>
  <c r="AV1544" i="1"/>
  <c r="AW1544" i="1" s="1"/>
  <c r="AV1545" i="1"/>
  <c r="AW1545" i="1" s="1"/>
  <c r="AV1546" i="1"/>
  <c r="AW1546" i="1" s="1"/>
  <c r="AV1547" i="1"/>
  <c r="AW1547" i="1" s="1"/>
  <c r="AV1548" i="1"/>
  <c r="AW1548" i="1" s="1"/>
  <c r="AV1549" i="1"/>
  <c r="AW1549" i="1" s="1"/>
  <c r="AV1550" i="1"/>
  <c r="AW1550" i="1" s="1"/>
  <c r="AV1551" i="1"/>
  <c r="AW1551" i="1" s="1"/>
  <c r="AV1552" i="1"/>
  <c r="AW1552" i="1" s="1"/>
  <c r="AV1553" i="1"/>
  <c r="AW1553" i="1" s="1"/>
  <c r="AV1554" i="1"/>
  <c r="AW1554" i="1" s="1"/>
  <c r="AV1555" i="1"/>
  <c r="AW1555" i="1" s="1"/>
  <c r="AV1556" i="1"/>
  <c r="AW1556" i="1" s="1"/>
  <c r="AV1557" i="1"/>
  <c r="AW1557" i="1" s="1"/>
  <c r="AV1558" i="1"/>
  <c r="AW1558" i="1" s="1"/>
  <c r="AV1559" i="1"/>
  <c r="AW1559" i="1" s="1"/>
  <c r="AV1560" i="1"/>
  <c r="AW1560" i="1" s="1"/>
  <c r="AV1561" i="1"/>
  <c r="AW1561" i="1" s="1"/>
  <c r="AV1562" i="1"/>
  <c r="AW1562" i="1" s="1"/>
  <c r="AV1563" i="1"/>
  <c r="AW1563" i="1" s="1"/>
  <c r="AV1564" i="1"/>
  <c r="AW1564" i="1" s="1"/>
  <c r="AV1565" i="1"/>
  <c r="AW1565" i="1" s="1"/>
  <c r="AV1566" i="1"/>
  <c r="AW1566" i="1" s="1"/>
  <c r="AV1567" i="1"/>
  <c r="AW1567" i="1" s="1"/>
  <c r="AV1568" i="1"/>
  <c r="AW1568" i="1" s="1"/>
  <c r="AV1569" i="1"/>
  <c r="AW1569" i="1" s="1"/>
  <c r="AV1570" i="1"/>
  <c r="AW1570" i="1" s="1"/>
  <c r="AV1571" i="1"/>
  <c r="AW1571" i="1" s="1"/>
  <c r="AV1572" i="1"/>
  <c r="AW1572" i="1" s="1"/>
  <c r="AV1573" i="1"/>
  <c r="AW1573" i="1" s="1"/>
  <c r="AV1574" i="1"/>
  <c r="AW1574" i="1" s="1"/>
  <c r="AV1575" i="1"/>
  <c r="AW1575" i="1" s="1"/>
  <c r="AV1576" i="1"/>
  <c r="AW1576" i="1" s="1"/>
  <c r="AV1577" i="1"/>
  <c r="AW1577" i="1" s="1"/>
  <c r="AV1578" i="1"/>
  <c r="AW1578" i="1" s="1"/>
  <c r="AV1579" i="1"/>
  <c r="AW1579" i="1" s="1"/>
  <c r="AV1580" i="1"/>
  <c r="AW1580" i="1" s="1"/>
  <c r="AV1581" i="1"/>
  <c r="AW1581" i="1" s="1"/>
  <c r="AV1582" i="1"/>
  <c r="AW1582" i="1" s="1"/>
  <c r="AV1583" i="1"/>
  <c r="AW1583" i="1" s="1"/>
  <c r="AV1584" i="1"/>
  <c r="AW1584" i="1" s="1"/>
  <c r="AV1585" i="1"/>
  <c r="AW1585" i="1" s="1"/>
  <c r="AV1586" i="1"/>
  <c r="AW1586" i="1" s="1"/>
  <c r="AV1587" i="1"/>
  <c r="AW1587" i="1" s="1"/>
  <c r="AV1588" i="1"/>
  <c r="AW1588" i="1" s="1"/>
  <c r="AV1589" i="1"/>
  <c r="AW1589" i="1" s="1"/>
  <c r="AV1590" i="1"/>
  <c r="AW1590" i="1" s="1"/>
  <c r="AV1591" i="1"/>
  <c r="AW1591" i="1" s="1"/>
  <c r="AV1592" i="1"/>
  <c r="AW1592" i="1" s="1"/>
  <c r="AV1593" i="1"/>
  <c r="AW1593" i="1" s="1"/>
  <c r="AV1594" i="1"/>
  <c r="AW1594" i="1" s="1"/>
  <c r="AV1595" i="1"/>
  <c r="AW1595" i="1" s="1"/>
  <c r="AV1596" i="1"/>
  <c r="AW1596" i="1" s="1"/>
  <c r="AV1597" i="1"/>
  <c r="AW1597" i="1" s="1"/>
  <c r="AV1598" i="1"/>
  <c r="AW1598" i="1" s="1"/>
  <c r="AV1599" i="1"/>
  <c r="AW1599" i="1" s="1"/>
  <c r="AV1600" i="1"/>
  <c r="AW1600" i="1" s="1"/>
  <c r="AV1601" i="1"/>
  <c r="AW1601" i="1" s="1"/>
  <c r="AV1602" i="1"/>
  <c r="AW1602" i="1" s="1"/>
  <c r="AV1603" i="1"/>
  <c r="AW1603" i="1" s="1"/>
  <c r="AV1604" i="1"/>
  <c r="AW1604" i="1" s="1"/>
  <c r="AV1605" i="1"/>
  <c r="AW1605" i="1" s="1"/>
  <c r="AV1606" i="1"/>
  <c r="AW1606" i="1" s="1"/>
  <c r="AV1607" i="1"/>
  <c r="AW1607" i="1" s="1"/>
  <c r="AV1608" i="1"/>
  <c r="AW1608" i="1" s="1"/>
  <c r="AV1609" i="1"/>
  <c r="AW1609" i="1" s="1"/>
  <c r="AV1610" i="1"/>
  <c r="AW1610" i="1" s="1"/>
  <c r="AV1611" i="1"/>
  <c r="AW1611" i="1" s="1"/>
  <c r="AV1612" i="1"/>
  <c r="AW1612" i="1" s="1"/>
  <c r="AV1613" i="1"/>
  <c r="AW1613" i="1" s="1"/>
  <c r="AV1614" i="1"/>
  <c r="AW1614" i="1" s="1"/>
  <c r="AV1615" i="1"/>
  <c r="AW1615" i="1" s="1"/>
  <c r="AV1616" i="1"/>
  <c r="AW1616" i="1" s="1"/>
  <c r="AV1617" i="1"/>
  <c r="AW1617" i="1" s="1"/>
  <c r="AV1618" i="1"/>
  <c r="AW1618" i="1" s="1"/>
  <c r="AV1619" i="1"/>
  <c r="AW1619" i="1" s="1"/>
  <c r="AV1620" i="1"/>
  <c r="AW1620" i="1" s="1"/>
  <c r="AV1621" i="1"/>
  <c r="AW1621" i="1" s="1"/>
  <c r="AV1622" i="1"/>
  <c r="AW1622" i="1" s="1"/>
  <c r="AV1623" i="1"/>
  <c r="AW1623" i="1" s="1"/>
  <c r="AV1624" i="1"/>
  <c r="AW1624" i="1" s="1"/>
  <c r="AV1625" i="1"/>
  <c r="AW1625" i="1" s="1"/>
  <c r="AV1626" i="1"/>
  <c r="AW1626" i="1" s="1"/>
  <c r="AV1627" i="1"/>
  <c r="AW1627" i="1" s="1"/>
  <c r="AV1628" i="1"/>
  <c r="AW1628" i="1" s="1"/>
  <c r="AV1629" i="1"/>
  <c r="AW1629" i="1" s="1"/>
  <c r="AV1630" i="1"/>
  <c r="AW1630" i="1" s="1"/>
  <c r="AV1631" i="1"/>
  <c r="AW1631" i="1" s="1"/>
  <c r="AV1632" i="1"/>
  <c r="AW1632" i="1" s="1"/>
  <c r="AV1633" i="1"/>
  <c r="AW1633" i="1" s="1"/>
  <c r="AV1634" i="1"/>
  <c r="AW1634" i="1" s="1"/>
  <c r="AV1635" i="1"/>
  <c r="AW1635" i="1" s="1"/>
  <c r="AV1636" i="1"/>
  <c r="AW1636" i="1" s="1"/>
  <c r="AV1637" i="1"/>
  <c r="AW1637" i="1" s="1"/>
  <c r="AV1638" i="1"/>
  <c r="AW1638" i="1" s="1"/>
  <c r="AV1639" i="1"/>
  <c r="AW1639" i="1" s="1"/>
  <c r="AV1640" i="1"/>
  <c r="AW1640" i="1" s="1"/>
  <c r="AV1641" i="1"/>
  <c r="AW1641" i="1" s="1"/>
  <c r="AV1642" i="1"/>
  <c r="AW1642" i="1" s="1"/>
  <c r="AV1643" i="1"/>
  <c r="AW1643" i="1" s="1"/>
  <c r="AV1644" i="1"/>
  <c r="AW1644" i="1" s="1"/>
  <c r="AV1645" i="1"/>
  <c r="AW1645" i="1" s="1"/>
  <c r="AV1646" i="1"/>
  <c r="AW1646" i="1" s="1"/>
  <c r="AV1647" i="1"/>
  <c r="AW1647" i="1" s="1"/>
  <c r="AV1648" i="1"/>
  <c r="AW1648" i="1" s="1"/>
  <c r="AV1649" i="1"/>
  <c r="AW1649" i="1" s="1"/>
  <c r="AV1650" i="1"/>
  <c r="AW1650" i="1" s="1"/>
  <c r="AV1651" i="1"/>
  <c r="AW1651" i="1" s="1"/>
  <c r="AV1652" i="1"/>
  <c r="AW1652" i="1" s="1"/>
  <c r="AV1653" i="1"/>
  <c r="AW1653" i="1" s="1"/>
  <c r="AV1654" i="1"/>
  <c r="AW1654" i="1" s="1"/>
  <c r="AV1655" i="1"/>
  <c r="AW1655" i="1" s="1"/>
  <c r="AV1656" i="1"/>
  <c r="AW1656" i="1" s="1"/>
  <c r="AV1657" i="1"/>
  <c r="AW1657" i="1" s="1"/>
  <c r="AV1658" i="1"/>
  <c r="AW1658" i="1" s="1"/>
  <c r="AV1659" i="1"/>
  <c r="AW1659" i="1" s="1"/>
  <c r="AV1660" i="1"/>
  <c r="AW1660" i="1" s="1"/>
  <c r="AV1661" i="1"/>
  <c r="AW1661" i="1" s="1"/>
  <c r="AV1662" i="1"/>
  <c r="AW1662" i="1" s="1"/>
  <c r="AV1663" i="1"/>
  <c r="AW1663" i="1" s="1"/>
  <c r="AV1664" i="1"/>
  <c r="AW1664" i="1" s="1"/>
  <c r="AV1665" i="1"/>
  <c r="AW1665" i="1" s="1"/>
  <c r="AV1666" i="1"/>
  <c r="AW1666" i="1" s="1"/>
  <c r="AV1667" i="1"/>
  <c r="AW1667" i="1" s="1"/>
  <c r="AV1668" i="1"/>
  <c r="AW1668" i="1" s="1"/>
  <c r="AV1669" i="1"/>
  <c r="AW1669" i="1" s="1"/>
  <c r="AV1670" i="1"/>
  <c r="AW1670" i="1" s="1"/>
  <c r="AV1671" i="1"/>
  <c r="AW1671" i="1" s="1"/>
  <c r="AV1672" i="1"/>
  <c r="AW1672" i="1" s="1"/>
  <c r="AV1673" i="1"/>
  <c r="AW1673" i="1" s="1"/>
  <c r="AV1674" i="1"/>
  <c r="AW1674" i="1" s="1"/>
  <c r="AV1675" i="1"/>
  <c r="AW1675" i="1" s="1"/>
  <c r="AV1676" i="1"/>
  <c r="AW1676" i="1" s="1"/>
  <c r="AV1677" i="1"/>
  <c r="AW1677" i="1" s="1"/>
  <c r="AV1678" i="1"/>
  <c r="AW1678" i="1" s="1"/>
  <c r="AV1679" i="1"/>
  <c r="AW1679" i="1" s="1"/>
  <c r="AV1680" i="1"/>
  <c r="AW1680" i="1" s="1"/>
  <c r="AV1681" i="1"/>
  <c r="AW1681" i="1" s="1"/>
  <c r="AV1682" i="1"/>
  <c r="AW1682" i="1" s="1"/>
  <c r="AV1683" i="1"/>
  <c r="AW1683" i="1" s="1"/>
  <c r="AV1684" i="1"/>
  <c r="AW1684" i="1" s="1"/>
  <c r="AV1685" i="1"/>
  <c r="AW1685" i="1" s="1"/>
  <c r="AV1686" i="1"/>
  <c r="AW1686" i="1" s="1"/>
  <c r="AV1687" i="1"/>
  <c r="AW1687" i="1" s="1"/>
  <c r="AV1688" i="1"/>
  <c r="AW1688" i="1" s="1"/>
  <c r="AV1689" i="1"/>
  <c r="AW1689" i="1" s="1"/>
  <c r="AV1690" i="1"/>
  <c r="AW1690" i="1" s="1"/>
  <c r="AV1691" i="1"/>
  <c r="AW1691" i="1" s="1"/>
  <c r="AV1692" i="1"/>
  <c r="AW1692" i="1" s="1"/>
  <c r="AV1693" i="1"/>
  <c r="AW1693" i="1" s="1"/>
  <c r="AV1694" i="1"/>
  <c r="AW1694" i="1" s="1"/>
  <c r="AV1695" i="1"/>
  <c r="AW1695" i="1" s="1"/>
  <c r="AV1696" i="1"/>
  <c r="AW1696" i="1" s="1"/>
  <c r="AV1697" i="1"/>
  <c r="AW1697" i="1" s="1"/>
  <c r="AV1698" i="1"/>
  <c r="AW1698" i="1" s="1"/>
  <c r="AV1699" i="1"/>
  <c r="AW1699" i="1" s="1"/>
  <c r="AV1700" i="1"/>
  <c r="AW1700" i="1" s="1"/>
  <c r="AV1701" i="1"/>
  <c r="AW1701" i="1" s="1"/>
  <c r="AV1702" i="1"/>
  <c r="AW1702" i="1" s="1"/>
  <c r="AV1703" i="1"/>
  <c r="AW1703" i="1" s="1"/>
  <c r="AV1704" i="1"/>
  <c r="AW1704" i="1" s="1"/>
  <c r="AV1705" i="1"/>
  <c r="AW1705" i="1" s="1"/>
  <c r="AV1706" i="1"/>
  <c r="AW1706" i="1" s="1"/>
  <c r="AV1707" i="1"/>
  <c r="AW1707" i="1" s="1"/>
  <c r="AV1708" i="1"/>
  <c r="AW1708" i="1" s="1"/>
  <c r="AV1709" i="1"/>
  <c r="AW1709" i="1" s="1"/>
  <c r="AV1710" i="1"/>
  <c r="AW1710" i="1" s="1"/>
  <c r="AV1711" i="1"/>
  <c r="AW1711" i="1" s="1"/>
  <c r="AV1712" i="1"/>
  <c r="AW1712" i="1" s="1"/>
  <c r="AV1713" i="1"/>
  <c r="AW1713" i="1" s="1"/>
  <c r="AV1714" i="1"/>
  <c r="AW1714" i="1" s="1"/>
  <c r="AV1715" i="1"/>
  <c r="AW1715" i="1" s="1"/>
  <c r="AV1716" i="1"/>
  <c r="AW1716" i="1" s="1"/>
  <c r="AV1717" i="1"/>
  <c r="AW1717" i="1" s="1"/>
  <c r="AV1718" i="1"/>
  <c r="AW1718" i="1" s="1"/>
  <c r="AV1719" i="1"/>
  <c r="AW1719" i="1" s="1"/>
  <c r="AV1720" i="1"/>
  <c r="AW1720" i="1" s="1"/>
  <c r="AV1721" i="1"/>
  <c r="AW1721" i="1" s="1"/>
  <c r="AV1722" i="1"/>
  <c r="AW1722" i="1" s="1"/>
  <c r="AV1723" i="1"/>
  <c r="AW1723" i="1" s="1"/>
  <c r="AV1724" i="1"/>
  <c r="AW1724" i="1" s="1"/>
  <c r="AV1725" i="1"/>
  <c r="AW1725" i="1" s="1"/>
  <c r="AV1726" i="1"/>
  <c r="AW1726" i="1" s="1"/>
  <c r="AV1727" i="1"/>
  <c r="AW1727" i="1" s="1"/>
  <c r="AV1728" i="1"/>
  <c r="AW1728" i="1" s="1"/>
  <c r="AV1729" i="1"/>
  <c r="AW1729" i="1" s="1"/>
  <c r="AV1730" i="1"/>
  <c r="AW1730" i="1" s="1"/>
  <c r="AV1731" i="1"/>
  <c r="AW1731" i="1" s="1"/>
  <c r="AV1732" i="1"/>
  <c r="AW1732" i="1" s="1"/>
  <c r="AV1733" i="1"/>
  <c r="AW1733" i="1" s="1"/>
  <c r="AV1734" i="1"/>
  <c r="AW1734" i="1" s="1"/>
  <c r="AV1735" i="1"/>
  <c r="AW1735" i="1" s="1"/>
  <c r="AV1736" i="1"/>
  <c r="AW1736" i="1" s="1"/>
  <c r="AV1737" i="1"/>
  <c r="AW1737" i="1" s="1"/>
  <c r="AV1738" i="1"/>
  <c r="AW1738" i="1" s="1"/>
  <c r="AV1739" i="1"/>
  <c r="AW1739" i="1" s="1"/>
  <c r="AV1740" i="1"/>
  <c r="AW1740" i="1" s="1"/>
  <c r="AV1741" i="1"/>
  <c r="AW1741" i="1" s="1"/>
  <c r="AV1742" i="1"/>
  <c r="AW1742" i="1" s="1"/>
  <c r="AV1743" i="1"/>
  <c r="AW1743" i="1" s="1"/>
  <c r="AV1744" i="1"/>
  <c r="AW1744" i="1" s="1"/>
  <c r="AV1745" i="1"/>
  <c r="AW1745" i="1" s="1"/>
  <c r="AV1746" i="1"/>
  <c r="AW1746" i="1" s="1"/>
  <c r="AV1747" i="1"/>
  <c r="AW1747" i="1" s="1"/>
  <c r="AV1748" i="1"/>
  <c r="AW1748" i="1" s="1"/>
  <c r="AV1749" i="1"/>
  <c r="AW1749" i="1" s="1"/>
  <c r="AV1750" i="1"/>
  <c r="AW1750" i="1" s="1"/>
  <c r="AV1751" i="1"/>
  <c r="AW1751" i="1" s="1"/>
  <c r="AV1752" i="1"/>
  <c r="AW1752" i="1" s="1"/>
  <c r="AV1753" i="1"/>
  <c r="AW1753" i="1" s="1"/>
  <c r="AV1754" i="1"/>
  <c r="AW1754" i="1" s="1"/>
  <c r="AV1755" i="1"/>
  <c r="AW1755" i="1" s="1"/>
  <c r="AV1756" i="1"/>
  <c r="AW1756" i="1" s="1"/>
  <c r="AV1757" i="1"/>
  <c r="AW1757" i="1" s="1"/>
  <c r="AV1758" i="1"/>
  <c r="AW1758" i="1" s="1"/>
  <c r="AV1759" i="1"/>
  <c r="AW1759" i="1" s="1"/>
  <c r="AV1760" i="1"/>
  <c r="AW1760" i="1" s="1"/>
  <c r="AV1761" i="1"/>
  <c r="AW1761" i="1" s="1"/>
  <c r="AV1762" i="1"/>
  <c r="AW1762" i="1" s="1"/>
  <c r="AV1763" i="1"/>
  <c r="AW1763" i="1" s="1"/>
  <c r="AV1764" i="1"/>
  <c r="AW1764" i="1" s="1"/>
  <c r="AV1765" i="1"/>
  <c r="AW1765" i="1" s="1"/>
  <c r="AV1766" i="1"/>
  <c r="AW1766" i="1" s="1"/>
  <c r="AV1767" i="1"/>
  <c r="AW1767" i="1" s="1"/>
  <c r="AV1768" i="1"/>
  <c r="AW1768" i="1" s="1"/>
  <c r="AV1769" i="1"/>
  <c r="AW1769" i="1" s="1"/>
  <c r="AV1770" i="1"/>
  <c r="AW1770" i="1" s="1"/>
  <c r="AV1771" i="1"/>
  <c r="AW1771" i="1" s="1"/>
  <c r="AV1772" i="1"/>
  <c r="AW1772" i="1" s="1"/>
  <c r="AV1773" i="1"/>
  <c r="AW1773" i="1" s="1"/>
  <c r="AV1774" i="1"/>
  <c r="AW1774" i="1" s="1"/>
  <c r="AV1775" i="1"/>
  <c r="AW1775" i="1" s="1"/>
  <c r="AV1776" i="1"/>
  <c r="AW1776" i="1" s="1"/>
  <c r="AV1777" i="1"/>
  <c r="AW1777" i="1" s="1"/>
  <c r="AV1778" i="1"/>
  <c r="AW1778" i="1" s="1"/>
  <c r="AV1779" i="1"/>
  <c r="AW1779" i="1" s="1"/>
  <c r="AV1780" i="1"/>
  <c r="AW1780" i="1" s="1"/>
  <c r="AV1781" i="1"/>
  <c r="AW1781" i="1" s="1"/>
  <c r="AV1782" i="1"/>
  <c r="AW1782" i="1" s="1"/>
  <c r="AV1783" i="1"/>
  <c r="AW1783" i="1" s="1"/>
  <c r="AV1784" i="1"/>
  <c r="AW1784" i="1" s="1"/>
  <c r="AV1785" i="1"/>
  <c r="AW1785" i="1" s="1"/>
  <c r="AV1786" i="1"/>
  <c r="AW1786" i="1" s="1"/>
  <c r="AV1787" i="1"/>
  <c r="AW1787" i="1" s="1"/>
  <c r="AV1788" i="1"/>
  <c r="AW1788" i="1" s="1"/>
  <c r="AV1789" i="1"/>
  <c r="AW1789" i="1" s="1"/>
  <c r="AV1790" i="1"/>
  <c r="AW1790" i="1" s="1"/>
  <c r="AV1791" i="1"/>
  <c r="AW1791" i="1" s="1"/>
  <c r="AV1792" i="1"/>
  <c r="AW1792" i="1" s="1"/>
  <c r="AV1793" i="1"/>
  <c r="AW1793" i="1" s="1"/>
  <c r="AV1794" i="1"/>
  <c r="AW1794" i="1" s="1"/>
  <c r="AV1795" i="1"/>
  <c r="AW1795" i="1" s="1"/>
  <c r="AV1796" i="1"/>
  <c r="AW1796" i="1" s="1"/>
  <c r="AV1797" i="1"/>
  <c r="AW1797" i="1" s="1"/>
  <c r="AV1798" i="1"/>
  <c r="AW1798" i="1" s="1"/>
  <c r="AV1799" i="1"/>
  <c r="AW1799" i="1" s="1"/>
  <c r="AV1800" i="1"/>
  <c r="AW1800" i="1" s="1"/>
  <c r="AV1801" i="1"/>
  <c r="AW1801" i="1" s="1"/>
  <c r="AV1802" i="1"/>
  <c r="AW1802" i="1" s="1"/>
  <c r="AV1803" i="1"/>
  <c r="AW1803" i="1" s="1"/>
  <c r="AV1804" i="1"/>
  <c r="AW1804" i="1" s="1"/>
  <c r="AV1805" i="1"/>
  <c r="AW1805" i="1" s="1"/>
  <c r="AV1806" i="1"/>
  <c r="AW1806" i="1" s="1"/>
  <c r="AV1807" i="1"/>
  <c r="AW1807" i="1" s="1"/>
  <c r="AV1808" i="1"/>
  <c r="AW1808" i="1" s="1"/>
  <c r="AV1809" i="1"/>
  <c r="AW1809" i="1" s="1"/>
  <c r="AV1810" i="1"/>
  <c r="AW1810" i="1" s="1"/>
  <c r="AV1811" i="1"/>
  <c r="AW1811" i="1" s="1"/>
  <c r="AV1812" i="1"/>
  <c r="AW1812" i="1" s="1"/>
  <c r="AV1813" i="1"/>
  <c r="AW1813" i="1" s="1"/>
  <c r="AV1814" i="1"/>
  <c r="AW1814" i="1" s="1"/>
  <c r="AV1815" i="1"/>
  <c r="AW1815" i="1" s="1"/>
  <c r="AV1816" i="1"/>
  <c r="AW1816" i="1" s="1"/>
  <c r="AV1817" i="1"/>
  <c r="AW1817" i="1" s="1"/>
  <c r="AV1818" i="1"/>
  <c r="AW1818" i="1" s="1"/>
  <c r="AV1819" i="1"/>
  <c r="AW1819" i="1" s="1"/>
  <c r="AV1820" i="1"/>
  <c r="AW1820" i="1" s="1"/>
  <c r="AV1821" i="1"/>
  <c r="AW1821" i="1" s="1"/>
  <c r="AV1822" i="1"/>
  <c r="AW1822" i="1" s="1"/>
  <c r="AV1823" i="1"/>
  <c r="AW1823" i="1" s="1"/>
  <c r="AV1824" i="1"/>
  <c r="AW1824" i="1" s="1"/>
  <c r="AV1825" i="1"/>
  <c r="AW1825" i="1" s="1"/>
  <c r="AV1826" i="1"/>
  <c r="AW1826" i="1" s="1"/>
  <c r="AV1827" i="1"/>
  <c r="AW1827" i="1" s="1"/>
  <c r="AV1828" i="1"/>
  <c r="AW1828" i="1" s="1"/>
  <c r="AV1829" i="1"/>
  <c r="AW1829" i="1" s="1"/>
  <c r="AV1830" i="1"/>
  <c r="AW1830" i="1" s="1"/>
  <c r="AV1831" i="1"/>
  <c r="AW1831" i="1" s="1"/>
  <c r="AV1832" i="1"/>
  <c r="AW1832" i="1" s="1"/>
  <c r="AV1833" i="1"/>
  <c r="AW1833" i="1" s="1"/>
  <c r="AV1834" i="1"/>
  <c r="AW1834" i="1" s="1"/>
  <c r="AV1835" i="1"/>
  <c r="AW1835" i="1" s="1"/>
  <c r="AV1836" i="1"/>
  <c r="AW1836" i="1" s="1"/>
  <c r="AV1837" i="1"/>
  <c r="AW1837" i="1" s="1"/>
  <c r="AV1838" i="1"/>
  <c r="AW1838" i="1" s="1"/>
  <c r="AV1839" i="1"/>
  <c r="AW1839" i="1" s="1"/>
  <c r="AV1840" i="1"/>
  <c r="AW1840" i="1" s="1"/>
  <c r="AV1841" i="1"/>
  <c r="AW1841" i="1" s="1"/>
  <c r="AV1842" i="1"/>
  <c r="AW1842" i="1" s="1"/>
  <c r="AV1843" i="1"/>
  <c r="AW1843" i="1" s="1"/>
  <c r="AV1844" i="1"/>
  <c r="AW1844" i="1" s="1"/>
  <c r="AV1845" i="1"/>
  <c r="AW1845" i="1" s="1"/>
  <c r="AV1846" i="1"/>
  <c r="AW1846" i="1" s="1"/>
  <c r="AV1847" i="1"/>
  <c r="AW1847" i="1" s="1"/>
  <c r="AV1848" i="1"/>
  <c r="AW1848" i="1" s="1"/>
  <c r="AV1849" i="1"/>
  <c r="AW1849" i="1" s="1"/>
  <c r="AV1850" i="1"/>
  <c r="AW1850" i="1" s="1"/>
  <c r="AV1851" i="1"/>
  <c r="AW1851" i="1" s="1"/>
  <c r="AV1852" i="1"/>
  <c r="AW1852" i="1" s="1"/>
  <c r="AV1853" i="1"/>
  <c r="AW1853" i="1" s="1"/>
  <c r="AV1854" i="1"/>
  <c r="AW1854" i="1" s="1"/>
  <c r="AV1855" i="1"/>
  <c r="AW1855" i="1" s="1"/>
  <c r="AV1856" i="1"/>
  <c r="AW1856" i="1" s="1"/>
  <c r="AV1857" i="1"/>
  <c r="AW1857" i="1" s="1"/>
  <c r="AV1858" i="1"/>
  <c r="AW1858" i="1" s="1"/>
  <c r="AV1859" i="1"/>
  <c r="AW1859" i="1" s="1"/>
  <c r="AV1860" i="1"/>
  <c r="AW1860" i="1" s="1"/>
  <c r="AV1861" i="1"/>
  <c r="AW1861" i="1" s="1"/>
  <c r="AV1862" i="1"/>
  <c r="AW1862" i="1" s="1"/>
  <c r="AV1863" i="1"/>
  <c r="AW1863" i="1" s="1"/>
  <c r="AV1864" i="1"/>
  <c r="AW1864" i="1" s="1"/>
  <c r="AV1865" i="1"/>
  <c r="AW1865" i="1" s="1"/>
  <c r="AV1866" i="1"/>
  <c r="AW1866" i="1" s="1"/>
  <c r="AV1867" i="1"/>
  <c r="AW1867" i="1" s="1"/>
  <c r="AV1868" i="1"/>
  <c r="AW1868" i="1" s="1"/>
  <c r="AV1869" i="1"/>
  <c r="AW1869" i="1" s="1"/>
  <c r="AV1870" i="1"/>
  <c r="AW1870" i="1" s="1"/>
  <c r="AV1871" i="1"/>
  <c r="AW1871" i="1" s="1"/>
  <c r="AV1872" i="1"/>
  <c r="AW1872" i="1" s="1"/>
  <c r="AV1873" i="1"/>
  <c r="AW1873" i="1" s="1"/>
  <c r="AV1874" i="1"/>
  <c r="AW1874" i="1" s="1"/>
  <c r="AV1875" i="1"/>
  <c r="AW1875" i="1" s="1"/>
  <c r="AV1876" i="1"/>
  <c r="AW1876" i="1" s="1"/>
  <c r="AV1877" i="1"/>
  <c r="AW1877" i="1" s="1"/>
  <c r="AV1878" i="1"/>
  <c r="AW1878" i="1" s="1"/>
  <c r="AV1879" i="1"/>
  <c r="AW1879" i="1" s="1"/>
  <c r="AV1880" i="1"/>
  <c r="AW1880" i="1" s="1"/>
  <c r="AV1881" i="1"/>
  <c r="AW1881" i="1" s="1"/>
  <c r="AV1882" i="1"/>
  <c r="AW1882" i="1" s="1"/>
  <c r="AV1883" i="1"/>
  <c r="AW1883" i="1" s="1"/>
  <c r="AV1884" i="1"/>
  <c r="AW1884" i="1" s="1"/>
  <c r="AV1885" i="1"/>
  <c r="AW1885" i="1" s="1"/>
  <c r="AV1886" i="1"/>
  <c r="AW1886" i="1" s="1"/>
  <c r="AV1887" i="1"/>
  <c r="AW1887" i="1" s="1"/>
  <c r="AV1888" i="1"/>
  <c r="AW1888" i="1" s="1"/>
  <c r="AV1889" i="1"/>
  <c r="AW1889" i="1" s="1"/>
  <c r="AV1890" i="1"/>
  <c r="AW1890" i="1" s="1"/>
  <c r="AV1891" i="1"/>
  <c r="AW1891" i="1" s="1"/>
  <c r="AV1892" i="1"/>
  <c r="AW1892" i="1" s="1"/>
  <c r="AV1893" i="1"/>
  <c r="AW1893" i="1" s="1"/>
  <c r="AV1894" i="1"/>
  <c r="AW1894" i="1" s="1"/>
  <c r="AV1895" i="1"/>
  <c r="AW1895" i="1" s="1"/>
  <c r="AV1896" i="1"/>
  <c r="AW1896" i="1" s="1"/>
  <c r="AV1897" i="1"/>
  <c r="AW1897" i="1" s="1"/>
  <c r="AV1898" i="1"/>
  <c r="AW1898" i="1" s="1"/>
  <c r="AV1899" i="1"/>
  <c r="AW1899" i="1" s="1"/>
  <c r="AV1900" i="1"/>
  <c r="AW1900" i="1" s="1"/>
  <c r="AV1901" i="1"/>
  <c r="AW1901" i="1" s="1"/>
  <c r="AV1902" i="1"/>
  <c r="AW1902" i="1" s="1"/>
  <c r="AV1903" i="1"/>
  <c r="AW1903" i="1" s="1"/>
  <c r="AV1904" i="1"/>
  <c r="AW1904" i="1" s="1"/>
  <c r="AV1905" i="1"/>
  <c r="AW1905" i="1" s="1"/>
  <c r="AV1906" i="1"/>
  <c r="AW1906" i="1" s="1"/>
  <c r="AV1907" i="1"/>
  <c r="AW1907" i="1" s="1"/>
  <c r="AV1908" i="1"/>
  <c r="AW1908" i="1" s="1"/>
  <c r="AV1909" i="1"/>
  <c r="AW1909" i="1" s="1"/>
  <c r="AV1910" i="1"/>
  <c r="AW1910" i="1" s="1"/>
  <c r="AV1911" i="1"/>
  <c r="AW1911" i="1" s="1"/>
  <c r="AV1912" i="1"/>
  <c r="AW1912" i="1" s="1"/>
  <c r="AV1913" i="1"/>
  <c r="AW1913" i="1" s="1"/>
  <c r="AV1914" i="1"/>
  <c r="AW1914" i="1" s="1"/>
  <c r="AV1915" i="1"/>
  <c r="AW1915" i="1" s="1"/>
  <c r="AV1916" i="1"/>
  <c r="AW1916" i="1" s="1"/>
  <c r="AV1917" i="1"/>
  <c r="AW1917" i="1" s="1"/>
  <c r="AV1918" i="1"/>
  <c r="AW1918" i="1" s="1"/>
  <c r="AV1919" i="1"/>
  <c r="AW1919" i="1" s="1"/>
  <c r="AV1920" i="1"/>
  <c r="AW1920" i="1" s="1"/>
  <c r="AV1921" i="1"/>
  <c r="AW1921" i="1" s="1"/>
  <c r="AV1922" i="1"/>
  <c r="AW1922" i="1" s="1"/>
  <c r="AV1923" i="1"/>
  <c r="AW1923" i="1" s="1"/>
  <c r="AV1924" i="1"/>
  <c r="AW1924" i="1" s="1"/>
  <c r="AV1925" i="1"/>
  <c r="AW1925" i="1" s="1"/>
  <c r="AV1926" i="1"/>
  <c r="AW1926" i="1" s="1"/>
  <c r="AV1927" i="1"/>
  <c r="AW1927" i="1" s="1"/>
  <c r="AV1928" i="1"/>
  <c r="AW1928" i="1" s="1"/>
  <c r="AV1929" i="1"/>
  <c r="AW1929" i="1" s="1"/>
  <c r="AV1930" i="1"/>
  <c r="AW1930" i="1" s="1"/>
  <c r="AV1931" i="1"/>
  <c r="AW1931" i="1" s="1"/>
  <c r="AV1932" i="1"/>
  <c r="AW1932" i="1" s="1"/>
  <c r="AV1933" i="1"/>
  <c r="AW1933" i="1" s="1"/>
  <c r="AV1934" i="1"/>
  <c r="AW1934" i="1" s="1"/>
  <c r="AV1935" i="1"/>
  <c r="AW1935" i="1" s="1"/>
  <c r="AV1936" i="1"/>
  <c r="AW1936" i="1" s="1"/>
  <c r="AV1937" i="1"/>
  <c r="AW1937" i="1" s="1"/>
  <c r="AV1938" i="1"/>
  <c r="AW1938" i="1" s="1"/>
  <c r="AV1939" i="1"/>
  <c r="AW1939" i="1" s="1"/>
  <c r="AV1940" i="1"/>
  <c r="AW1940" i="1" s="1"/>
  <c r="AV1941" i="1"/>
  <c r="AW1941" i="1" s="1"/>
  <c r="AV1942" i="1"/>
  <c r="AW1942" i="1" s="1"/>
  <c r="AV1943" i="1"/>
  <c r="AW1943" i="1" s="1"/>
  <c r="AV1944" i="1"/>
  <c r="AW1944" i="1" s="1"/>
  <c r="AV1945" i="1"/>
  <c r="AW1945" i="1" s="1"/>
  <c r="AV1946" i="1"/>
  <c r="AW1946" i="1" s="1"/>
  <c r="AV1947" i="1"/>
  <c r="AW1947" i="1" s="1"/>
  <c r="AV1948" i="1"/>
  <c r="AW1948" i="1" s="1"/>
  <c r="AV1949" i="1"/>
  <c r="AW1949" i="1" s="1"/>
  <c r="AV1950" i="1"/>
  <c r="AW1950" i="1" s="1"/>
  <c r="AV1951" i="1"/>
  <c r="AW1951" i="1" s="1"/>
  <c r="AV1952" i="1"/>
  <c r="AW1952" i="1" s="1"/>
  <c r="AV1953" i="1"/>
  <c r="AW1953" i="1" s="1"/>
  <c r="AV1954" i="1"/>
  <c r="AW1954" i="1" s="1"/>
  <c r="AV1955" i="1"/>
  <c r="AW1955" i="1" s="1"/>
  <c r="AV1956" i="1"/>
  <c r="AW1956" i="1" s="1"/>
  <c r="AV1957" i="1"/>
  <c r="AW1957" i="1" s="1"/>
  <c r="AV1958" i="1"/>
  <c r="AW1958" i="1" s="1"/>
  <c r="AV1959" i="1"/>
  <c r="AW1959" i="1" s="1"/>
  <c r="AV1960" i="1"/>
  <c r="AW1960" i="1" s="1"/>
  <c r="AV1961" i="1"/>
  <c r="AW1961" i="1" s="1"/>
  <c r="AV1962" i="1"/>
  <c r="AW1962" i="1" s="1"/>
  <c r="AV1963" i="1"/>
  <c r="AW1963" i="1" s="1"/>
  <c r="AV1964" i="1"/>
  <c r="AW1964" i="1" s="1"/>
  <c r="AV1965" i="1"/>
  <c r="AW1965" i="1" s="1"/>
  <c r="AV1966" i="1"/>
  <c r="AW1966" i="1" s="1"/>
  <c r="AV1967" i="1"/>
  <c r="AW1967" i="1" s="1"/>
  <c r="AV1968" i="1"/>
  <c r="AW1968" i="1" s="1"/>
  <c r="AV1969" i="1"/>
  <c r="AW1969" i="1" s="1"/>
  <c r="AV1970" i="1"/>
  <c r="AW1970" i="1" s="1"/>
  <c r="AV1971" i="1"/>
  <c r="AW1971" i="1" s="1"/>
  <c r="AV1972" i="1"/>
  <c r="AW1972" i="1" s="1"/>
  <c r="AV1973" i="1"/>
  <c r="AW1973" i="1" s="1"/>
  <c r="AV1974" i="1"/>
  <c r="AW1974" i="1" s="1"/>
  <c r="AV1975" i="1"/>
  <c r="AW1975" i="1" s="1"/>
  <c r="AV1976" i="1"/>
  <c r="AW1976" i="1" s="1"/>
  <c r="AV1977" i="1"/>
  <c r="AW1977" i="1" s="1"/>
  <c r="AV1978" i="1"/>
  <c r="AW1978" i="1" s="1"/>
  <c r="AV1979" i="1"/>
  <c r="AW1979" i="1" s="1"/>
  <c r="AV1980" i="1"/>
  <c r="AW1980" i="1" s="1"/>
  <c r="AV1981" i="1"/>
  <c r="AW1981" i="1" s="1"/>
  <c r="AV1982" i="1"/>
  <c r="AW1982" i="1" s="1"/>
  <c r="AV1983" i="1"/>
  <c r="AW1983" i="1" s="1"/>
  <c r="AV1984" i="1"/>
  <c r="AW1984" i="1" s="1"/>
  <c r="AV1985" i="1"/>
  <c r="AW1985" i="1" s="1"/>
  <c r="AV1986" i="1"/>
  <c r="AW1986" i="1" s="1"/>
  <c r="AV1987" i="1"/>
  <c r="AW1987" i="1" s="1"/>
  <c r="AV1988" i="1"/>
  <c r="AW1988" i="1" s="1"/>
  <c r="AV1989" i="1"/>
  <c r="AW1989" i="1" s="1"/>
  <c r="AV1990" i="1"/>
  <c r="AW1990" i="1" s="1"/>
  <c r="AV1991" i="1"/>
  <c r="AW1991" i="1" s="1"/>
  <c r="AV1992" i="1"/>
  <c r="AW1992" i="1" s="1"/>
  <c r="AV1993" i="1"/>
  <c r="AW1993" i="1" s="1"/>
  <c r="AV1994" i="1"/>
  <c r="AW1994" i="1" s="1"/>
  <c r="AV1995" i="1"/>
  <c r="AW1995" i="1" s="1"/>
  <c r="AV1996" i="1"/>
  <c r="AW1996" i="1" s="1"/>
  <c r="AV1997" i="1"/>
  <c r="AW1997" i="1" s="1"/>
  <c r="AV1998" i="1"/>
  <c r="AW1998" i="1" s="1"/>
  <c r="AV1999" i="1"/>
  <c r="AW1999" i="1" s="1"/>
  <c r="AV2000" i="1"/>
  <c r="AW2000" i="1" s="1"/>
  <c r="AV2001" i="1"/>
  <c r="AW2001" i="1" s="1"/>
  <c r="AV2002" i="1"/>
  <c r="AW2002" i="1" s="1"/>
  <c r="AV2003" i="1"/>
  <c r="AW2003" i="1" s="1"/>
  <c r="AV2004" i="1"/>
  <c r="AW2004" i="1" s="1"/>
  <c r="AV2005" i="1"/>
  <c r="AW2005" i="1" s="1"/>
  <c r="AV2006" i="1"/>
  <c r="AW2006" i="1" s="1"/>
  <c r="AV2007" i="1"/>
  <c r="AW2007" i="1" s="1"/>
  <c r="AV2008" i="1"/>
  <c r="AW2008" i="1" s="1"/>
  <c r="AV2009" i="1"/>
  <c r="AW2009" i="1" s="1"/>
  <c r="AV2010" i="1"/>
  <c r="AW2010" i="1" s="1"/>
  <c r="AV2011" i="1"/>
  <c r="AW2011" i="1" s="1"/>
  <c r="AV2012" i="1"/>
  <c r="AW2012" i="1" s="1"/>
  <c r="AV2013" i="1"/>
  <c r="AW2013" i="1" s="1"/>
  <c r="AV2014" i="1"/>
  <c r="AW2014" i="1" s="1"/>
  <c r="AV2015" i="1"/>
  <c r="AW2015" i="1" s="1"/>
  <c r="AV2016" i="1"/>
  <c r="AW2016" i="1" s="1"/>
  <c r="AV2017" i="1"/>
  <c r="AW2017" i="1" s="1"/>
  <c r="AV2018" i="1"/>
  <c r="AW2018" i="1" s="1"/>
  <c r="AV2019" i="1"/>
  <c r="AW2019" i="1" s="1"/>
  <c r="AV2020" i="1"/>
  <c r="AW2020" i="1" s="1"/>
  <c r="AV2021" i="1"/>
  <c r="AW2021" i="1" s="1"/>
  <c r="AV2022" i="1"/>
  <c r="AW2022" i="1" s="1"/>
  <c r="AV2023" i="1"/>
  <c r="AW2023" i="1" s="1"/>
  <c r="AV2024" i="1"/>
  <c r="AW2024" i="1" s="1"/>
  <c r="AV2025" i="1"/>
  <c r="AW2025" i="1" s="1"/>
  <c r="AV2026" i="1"/>
  <c r="AW2026" i="1" s="1"/>
  <c r="AV2027" i="1"/>
  <c r="AW2027" i="1" s="1"/>
  <c r="AV2028" i="1"/>
  <c r="AW2028" i="1" s="1"/>
  <c r="AV2029" i="1"/>
  <c r="AW2029" i="1" s="1"/>
  <c r="AV2030" i="1"/>
  <c r="AW2030" i="1" s="1"/>
  <c r="AV2031" i="1"/>
  <c r="AW2031" i="1" s="1"/>
  <c r="AV2032" i="1"/>
  <c r="AW2032" i="1" s="1"/>
  <c r="AV2033" i="1"/>
  <c r="AW2033" i="1" s="1"/>
  <c r="AV2034" i="1"/>
  <c r="AW2034" i="1" s="1"/>
  <c r="AV2035" i="1"/>
  <c r="AW2035" i="1" s="1"/>
  <c r="AV2036" i="1"/>
  <c r="AW2036" i="1" s="1"/>
  <c r="AV2037" i="1"/>
  <c r="AW2037" i="1" s="1"/>
  <c r="AV2038" i="1"/>
  <c r="AW2038" i="1" s="1"/>
  <c r="AV2039" i="1"/>
  <c r="AW2039" i="1" s="1"/>
  <c r="AV2040" i="1"/>
  <c r="AW2040" i="1" s="1"/>
  <c r="AV2041" i="1"/>
  <c r="AW2041" i="1" s="1"/>
  <c r="AV2042" i="1"/>
  <c r="AW2042" i="1" s="1"/>
  <c r="AV2043" i="1"/>
  <c r="AW2043" i="1" s="1"/>
  <c r="AV2044" i="1"/>
  <c r="AW2044" i="1" s="1"/>
  <c r="AV2045" i="1"/>
  <c r="AW2045" i="1" s="1"/>
  <c r="AV2046" i="1"/>
  <c r="AW2046" i="1" s="1"/>
  <c r="AV2047" i="1"/>
  <c r="AW2047" i="1" s="1"/>
  <c r="AV2048" i="1"/>
  <c r="AW2048" i="1" s="1"/>
  <c r="AV2049" i="1"/>
  <c r="AW2049" i="1" s="1"/>
  <c r="AV2050" i="1"/>
  <c r="AW2050" i="1" s="1"/>
  <c r="AV2051" i="1"/>
  <c r="AW2051" i="1" s="1"/>
  <c r="AV2052" i="1"/>
  <c r="AW2052" i="1" s="1"/>
  <c r="AV2053" i="1"/>
  <c r="AW2053" i="1" s="1"/>
  <c r="AV2054" i="1"/>
  <c r="AW2054" i="1" s="1"/>
  <c r="AV2055" i="1"/>
  <c r="AW2055" i="1" s="1"/>
  <c r="AV2056" i="1"/>
  <c r="AW2056" i="1" s="1"/>
  <c r="AV2057" i="1"/>
  <c r="AW2057" i="1" s="1"/>
  <c r="AV2058" i="1"/>
  <c r="AW2058" i="1" s="1"/>
  <c r="AV2059" i="1"/>
  <c r="AW2059" i="1" s="1"/>
  <c r="AV2060" i="1"/>
  <c r="AW2060" i="1" s="1"/>
  <c r="AV2061" i="1"/>
  <c r="AW2061" i="1" s="1"/>
  <c r="AV2062" i="1"/>
  <c r="AW2062" i="1" s="1"/>
  <c r="AV2063" i="1"/>
  <c r="AW2063" i="1" s="1"/>
  <c r="AV2064" i="1"/>
  <c r="AW2064" i="1" s="1"/>
  <c r="AV2065" i="1"/>
  <c r="AW2065" i="1" s="1"/>
  <c r="AV2066" i="1"/>
  <c r="AW2066" i="1" s="1"/>
  <c r="AV2067" i="1"/>
  <c r="AW2067" i="1" s="1"/>
  <c r="AV2068" i="1"/>
  <c r="AW2068" i="1" s="1"/>
  <c r="AV2069" i="1"/>
  <c r="AW2069" i="1" s="1"/>
  <c r="AV2070" i="1"/>
  <c r="AW2070" i="1" s="1"/>
  <c r="AV2071" i="1"/>
  <c r="AW2071" i="1" s="1"/>
  <c r="AV2072" i="1"/>
  <c r="AW2072" i="1" s="1"/>
  <c r="AV2073" i="1"/>
  <c r="AW2073" i="1" s="1"/>
  <c r="AV2074" i="1"/>
  <c r="AW2074" i="1" s="1"/>
  <c r="AV2075" i="1"/>
  <c r="AW2075" i="1" s="1"/>
  <c r="AV2076" i="1"/>
  <c r="AW2076" i="1" s="1"/>
  <c r="AV2077" i="1"/>
  <c r="AW2077" i="1" s="1"/>
  <c r="AV2078" i="1"/>
  <c r="AW2078" i="1" s="1"/>
  <c r="AV2079" i="1"/>
  <c r="AW2079" i="1" s="1"/>
  <c r="AV2080" i="1"/>
  <c r="AW2080" i="1" s="1"/>
  <c r="AV2081" i="1"/>
  <c r="AW2081" i="1" s="1"/>
  <c r="AV2082" i="1"/>
  <c r="AW2082" i="1" s="1"/>
  <c r="AV2083" i="1"/>
  <c r="AW2083" i="1" s="1"/>
  <c r="AV2084" i="1"/>
  <c r="AW2084" i="1" s="1"/>
  <c r="AV2085" i="1"/>
  <c r="AW2085" i="1" s="1"/>
  <c r="AV2086" i="1"/>
  <c r="AW2086" i="1" s="1"/>
  <c r="AV2087" i="1"/>
  <c r="AW2087" i="1" s="1"/>
  <c r="AV2088" i="1"/>
  <c r="AW2088" i="1" s="1"/>
  <c r="AV2089" i="1"/>
  <c r="AW2089" i="1" s="1"/>
  <c r="AV2090" i="1"/>
  <c r="AW2090" i="1" s="1"/>
  <c r="AV2091" i="1"/>
  <c r="AW2091" i="1" s="1"/>
  <c r="AV2092" i="1"/>
  <c r="AW2092" i="1" s="1"/>
  <c r="AV2093" i="1"/>
  <c r="AW2093" i="1" s="1"/>
  <c r="AV2094" i="1"/>
  <c r="AW2094" i="1" s="1"/>
  <c r="AV2095" i="1"/>
  <c r="AW2095" i="1" s="1"/>
  <c r="AV2096" i="1"/>
  <c r="AW2096" i="1" s="1"/>
  <c r="AV2097" i="1"/>
  <c r="AW2097" i="1" s="1"/>
  <c r="AV2098" i="1"/>
  <c r="AW2098" i="1" s="1"/>
  <c r="AV2099" i="1"/>
  <c r="AW2099" i="1" s="1"/>
  <c r="AV2100" i="1"/>
  <c r="AW2100" i="1" s="1"/>
  <c r="AV2101" i="1"/>
  <c r="AW2101" i="1" s="1"/>
  <c r="AV2102" i="1"/>
  <c r="AW2102" i="1" s="1"/>
  <c r="AV2103" i="1"/>
  <c r="AW2103" i="1" s="1"/>
  <c r="AV2104" i="1"/>
  <c r="AW2104" i="1" s="1"/>
  <c r="AV2105" i="1"/>
  <c r="AW2105" i="1" s="1"/>
  <c r="AV2106" i="1"/>
  <c r="AW2106" i="1" s="1"/>
  <c r="AV2107" i="1"/>
  <c r="AW2107" i="1" s="1"/>
  <c r="AV2108" i="1"/>
  <c r="AW2108" i="1" s="1"/>
  <c r="AV2109" i="1"/>
  <c r="AW2109" i="1" s="1"/>
  <c r="AV2110" i="1"/>
  <c r="AW2110" i="1" s="1"/>
  <c r="AV2111" i="1"/>
  <c r="AW2111" i="1" s="1"/>
  <c r="AV2112" i="1"/>
  <c r="AW2112" i="1" s="1"/>
  <c r="AV2113" i="1"/>
  <c r="AW2113" i="1" s="1"/>
  <c r="AV2114" i="1"/>
  <c r="AW2114" i="1" s="1"/>
  <c r="AV2115" i="1"/>
  <c r="AW2115" i="1" s="1"/>
  <c r="AV2116" i="1"/>
  <c r="AW2116" i="1" s="1"/>
  <c r="AV2117" i="1"/>
  <c r="AW2117" i="1" s="1"/>
  <c r="AV2118" i="1"/>
  <c r="AW2118" i="1" s="1"/>
  <c r="AV2119" i="1"/>
  <c r="AW2119" i="1" s="1"/>
  <c r="AV2120" i="1"/>
  <c r="AW2120" i="1" s="1"/>
  <c r="AV2121" i="1"/>
  <c r="AW2121" i="1" s="1"/>
  <c r="AV2122" i="1"/>
  <c r="AW2122" i="1" s="1"/>
  <c r="AV2123" i="1"/>
  <c r="AW2123" i="1" s="1"/>
  <c r="AV2124" i="1"/>
  <c r="AW2124" i="1" s="1"/>
  <c r="AV2125" i="1"/>
  <c r="AW2125" i="1" s="1"/>
  <c r="AV2126" i="1"/>
  <c r="AW2126" i="1" s="1"/>
  <c r="AV2127" i="1"/>
  <c r="AW2127" i="1" s="1"/>
  <c r="AV2128" i="1"/>
  <c r="AW2128" i="1" s="1"/>
  <c r="AV2129" i="1"/>
  <c r="AW2129" i="1" s="1"/>
  <c r="AV2130" i="1"/>
  <c r="AW2130" i="1" s="1"/>
  <c r="AV2131" i="1"/>
  <c r="AW2131" i="1" s="1"/>
  <c r="AV2132" i="1"/>
  <c r="AW2132" i="1" s="1"/>
  <c r="AV2133" i="1"/>
  <c r="AW2133" i="1" s="1"/>
  <c r="AV2134" i="1"/>
  <c r="AW2134" i="1" s="1"/>
  <c r="AV2135" i="1"/>
  <c r="AW2135" i="1" s="1"/>
  <c r="AV2136" i="1"/>
  <c r="AW2136" i="1" s="1"/>
  <c r="AV2137" i="1"/>
  <c r="AW2137" i="1" s="1"/>
  <c r="AV2138" i="1"/>
  <c r="AW2138" i="1" s="1"/>
  <c r="AV2139" i="1"/>
  <c r="AW2139" i="1" s="1"/>
  <c r="AV2140" i="1"/>
  <c r="AW2140" i="1" s="1"/>
  <c r="AV2141" i="1"/>
  <c r="AW2141" i="1" s="1"/>
  <c r="AV2142" i="1"/>
  <c r="AW2142" i="1" s="1"/>
  <c r="AV2143" i="1"/>
  <c r="AW2143" i="1" s="1"/>
  <c r="AV2144" i="1"/>
  <c r="AW2144" i="1" s="1"/>
  <c r="AV2145" i="1"/>
  <c r="AW2145" i="1" s="1"/>
  <c r="AV2146" i="1"/>
  <c r="AW2146" i="1" s="1"/>
  <c r="AV2147" i="1"/>
  <c r="AW2147" i="1" s="1"/>
  <c r="AV2148" i="1"/>
  <c r="AW2148" i="1" s="1"/>
  <c r="AV2149" i="1"/>
  <c r="AW2149" i="1" s="1"/>
  <c r="AV2150" i="1"/>
  <c r="AW2150" i="1" s="1"/>
  <c r="AV2151" i="1"/>
  <c r="AW2151" i="1" s="1"/>
  <c r="AV2152" i="1"/>
  <c r="AW2152" i="1" s="1"/>
  <c r="AV2153" i="1"/>
  <c r="AW2153" i="1" s="1"/>
  <c r="AV2154" i="1"/>
  <c r="AW2154" i="1" s="1"/>
  <c r="AV2155" i="1"/>
  <c r="AW2155" i="1" s="1"/>
  <c r="AV2156" i="1"/>
  <c r="AW2156" i="1" s="1"/>
  <c r="AV2157" i="1"/>
  <c r="AW2157" i="1" s="1"/>
  <c r="AV2158" i="1"/>
  <c r="AW2158" i="1" s="1"/>
  <c r="AV2159" i="1"/>
  <c r="AW2159" i="1" s="1"/>
  <c r="AV2160" i="1"/>
  <c r="AW2160" i="1" s="1"/>
  <c r="AV2161" i="1"/>
  <c r="AW2161" i="1" s="1"/>
  <c r="AV2162" i="1"/>
  <c r="AW2162" i="1" s="1"/>
  <c r="AV2163" i="1"/>
  <c r="AW2163" i="1" s="1"/>
  <c r="AV2164" i="1"/>
  <c r="AW2164" i="1" s="1"/>
  <c r="AV2165" i="1"/>
  <c r="AW2165" i="1" s="1"/>
  <c r="AV2166" i="1"/>
  <c r="AW2166" i="1" s="1"/>
  <c r="AV2167" i="1"/>
  <c r="AW2167" i="1" s="1"/>
  <c r="AV2168" i="1"/>
  <c r="AW2168" i="1" s="1"/>
  <c r="AV2169" i="1"/>
  <c r="AW2169" i="1" s="1"/>
  <c r="AV2170" i="1"/>
  <c r="AW2170" i="1" s="1"/>
  <c r="AV2171" i="1"/>
  <c r="AW2171" i="1" s="1"/>
  <c r="AV2172" i="1"/>
  <c r="AW2172" i="1" s="1"/>
  <c r="AV2173" i="1"/>
  <c r="AW2173" i="1" s="1"/>
  <c r="AV2174" i="1"/>
  <c r="AW2174" i="1" s="1"/>
  <c r="AV2175" i="1"/>
  <c r="AW2175" i="1" s="1"/>
  <c r="AV2176" i="1"/>
  <c r="AW2176" i="1" s="1"/>
  <c r="AV2177" i="1"/>
  <c r="AW2177" i="1" s="1"/>
  <c r="AV2178" i="1"/>
  <c r="AW2178" i="1" s="1"/>
  <c r="AV2179" i="1"/>
  <c r="AW2179" i="1" s="1"/>
  <c r="AV2180" i="1"/>
  <c r="AW2180" i="1" s="1"/>
  <c r="AV2181" i="1"/>
  <c r="AW2181" i="1" s="1"/>
  <c r="AV2182" i="1"/>
  <c r="AW2182" i="1" s="1"/>
  <c r="AV2183" i="1"/>
  <c r="AW2183" i="1" s="1"/>
  <c r="AV2184" i="1"/>
  <c r="AW2184" i="1" s="1"/>
  <c r="AV2185" i="1"/>
  <c r="AW2185" i="1" s="1"/>
  <c r="AV2186" i="1"/>
  <c r="AW2186" i="1" s="1"/>
  <c r="AV2187" i="1"/>
  <c r="AW2187" i="1" s="1"/>
  <c r="AV2188" i="1"/>
  <c r="AW2188" i="1" s="1"/>
  <c r="AV2189" i="1"/>
  <c r="AW2189" i="1" s="1"/>
  <c r="AV2190" i="1"/>
  <c r="AW2190" i="1" s="1"/>
  <c r="AV2191" i="1"/>
  <c r="AW2191" i="1" s="1"/>
  <c r="AV2192" i="1"/>
  <c r="AW2192" i="1" s="1"/>
  <c r="AV2193" i="1"/>
  <c r="AW2193" i="1" s="1"/>
  <c r="AV2194" i="1"/>
  <c r="AW2194" i="1" s="1"/>
  <c r="AV2195" i="1"/>
  <c r="AW2195" i="1" s="1"/>
  <c r="AV2196" i="1"/>
  <c r="AW2196" i="1" s="1"/>
  <c r="AV2197" i="1"/>
  <c r="AW2197" i="1" s="1"/>
  <c r="AV2198" i="1"/>
  <c r="AW2198" i="1" s="1"/>
  <c r="AV2199" i="1"/>
  <c r="AW2199" i="1" s="1"/>
  <c r="AV2200" i="1"/>
  <c r="AW2200" i="1" s="1"/>
  <c r="AV2201" i="1"/>
  <c r="AW2201" i="1" s="1"/>
  <c r="AV2202" i="1"/>
  <c r="AW2202" i="1" s="1"/>
  <c r="AV2203" i="1"/>
  <c r="AW2203" i="1" s="1"/>
  <c r="AV2204" i="1"/>
  <c r="AW2204" i="1" s="1"/>
  <c r="AV2205" i="1"/>
  <c r="AW2205" i="1" s="1"/>
  <c r="AV2206" i="1"/>
  <c r="AW2206" i="1" s="1"/>
  <c r="AV2207" i="1"/>
  <c r="AW2207" i="1" s="1"/>
  <c r="AV2208" i="1"/>
  <c r="AW2208" i="1" s="1"/>
  <c r="AV2209" i="1"/>
  <c r="AW2209" i="1" s="1"/>
  <c r="AV2210" i="1"/>
  <c r="AW2210" i="1" s="1"/>
  <c r="AV2211" i="1"/>
  <c r="AW2211" i="1" s="1"/>
  <c r="AV2212" i="1"/>
  <c r="AW2212" i="1" s="1"/>
  <c r="AV2213" i="1"/>
  <c r="AW2213" i="1" s="1"/>
  <c r="AV2214" i="1"/>
  <c r="AW2214" i="1" s="1"/>
  <c r="AV2215" i="1"/>
  <c r="AW2215" i="1" s="1"/>
  <c r="AV2216" i="1"/>
  <c r="AW2216" i="1" s="1"/>
  <c r="AV2217" i="1"/>
  <c r="AW2217" i="1" s="1"/>
  <c r="AV2218" i="1"/>
  <c r="AW2218" i="1" s="1"/>
  <c r="AV2219" i="1"/>
  <c r="AW2219" i="1" s="1"/>
  <c r="AV2220" i="1"/>
  <c r="AW2220" i="1" s="1"/>
  <c r="AV2221" i="1"/>
  <c r="AW2221" i="1" s="1"/>
  <c r="AV2222" i="1"/>
  <c r="AW2222" i="1" s="1"/>
  <c r="AV2223" i="1"/>
  <c r="AW2223" i="1" s="1"/>
  <c r="AV2224" i="1"/>
  <c r="AW2224" i="1" s="1"/>
  <c r="AV2225" i="1"/>
  <c r="AW2225" i="1" s="1"/>
  <c r="AV2226" i="1"/>
  <c r="AW2226" i="1" s="1"/>
  <c r="AV2227" i="1"/>
  <c r="AW2227" i="1" s="1"/>
  <c r="AV2228" i="1"/>
  <c r="AW2228" i="1" s="1"/>
  <c r="AV2229" i="1"/>
  <c r="AW2229" i="1" s="1"/>
  <c r="AV2230" i="1"/>
  <c r="AW2230" i="1" s="1"/>
  <c r="AV2231" i="1"/>
  <c r="AW2231" i="1" s="1"/>
  <c r="AV2232" i="1"/>
  <c r="AW2232" i="1" s="1"/>
  <c r="AV2233" i="1"/>
  <c r="AW2233" i="1" s="1"/>
  <c r="AV2234" i="1"/>
  <c r="AW2234" i="1" s="1"/>
  <c r="AV2235" i="1"/>
  <c r="AW2235" i="1" s="1"/>
  <c r="AV2236" i="1"/>
  <c r="AW2236" i="1" s="1"/>
  <c r="AV2237" i="1"/>
  <c r="AW2237" i="1" s="1"/>
  <c r="AV2238" i="1"/>
  <c r="AW2238" i="1" s="1"/>
  <c r="AV2239" i="1"/>
  <c r="AW2239" i="1" s="1"/>
  <c r="AV2240" i="1"/>
  <c r="AW2240" i="1" s="1"/>
  <c r="AV2241" i="1"/>
  <c r="AW2241" i="1" s="1"/>
  <c r="AV2242" i="1"/>
  <c r="AW2242" i="1" s="1"/>
  <c r="AV2243" i="1"/>
  <c r="AW2243" i="1" s="1"/>
  <c r="AV2244" i="1"/>
  <c r="AW2244" i="1" s="1"/>
  <c r="AV2245" i="1"/>
  <c r="AW2245" i="1" s="1"/>
  <c r="AV2246" i="1"/>
  <c r="AW2246" i="1" s="1"/>
  <c r="AV2247" i="1"/>
  <c r="AW2247" i="1" s="1"/>
  <c r="AV2248" i="1"/>
  <c r="AW2248" i="1" s="1"/>
  <c r="AV2249" i="1"/>
  <c r="AW2249" i="1" s="1"/>
  <c r="AV2250" i="1"/>
  <c r="AW2250" i="1" s="1"/>
  <c r="AV2251" i="1"/>
  <c r="AW2251" i="1" s="1"/>
  <c r="AV2252" i="1"/>
  <c r="AW2252" i="1" s="1"/>
  <c r="AV2253" i="1"/>
  <c r="AW2253" i="1" s="1"/>
  <c r="AV2254" i="1"/>
  <c r="AW2254" i="1" s="1"/>
  <c r="AV2255" i="1"/>
  <c r="AW2255" i="1" s="1"/>
  <c r="AV2256" i="1"/>
  <c r="AW2256" i="1" s="1"/>
  <c r="AV2257" i="1"/>
  <c r="AW2257" i="1" s="1"/>
  <c r="AV2258" i="1"/>
  <c r="AW2258" i="1" s="1"/>
  <c r="AV2259" i="1"/>
  <c r="AW2259" i="1" s="1"/>
  <c r="AV2260" i="1"/>
  <c r="AW2260" i="1" s="1"/>
  <c r="AV2261" i="1"/>
  <c r="AW2261" i="1" s="1"/>
  <c r="AV2262" i="1"/>
  <c r="AW2262" i="1" s="1"/>
  <c r="AV2263" i="1"/>
  <c r="AW2263" i="1" s="1"/>
  <c r="AV2264" i="1"/>
  <c r="AW2264" i="1" s="1"/>
  <c r="AV2265" i="1"/>
  <c r="AW2265" i="1" s="1"/>
  <c r="AV2266" i="1"/>
  <c r="AW2266" i="1" s="1"/>
  <c r="AV2267" i="1"/>
  <c r="AW2267" i="1" s="1"/>
  <c r="AV2268" i="1"/>
  <c r="AW2268" i="1" s="1"/>
  <c r="AV2269" i="1"/>
  <c r="AW2269" i="1" s="1"/>
  <c r="AV2270" i="1"/>
  <c r="AW2270" i="1" s="1"/>
  <c r="AV2271" i="1"/>
  <c r="AW2271" i="1" s="1"/>
  <c r="AV2272" i="1"/>
  <c r="AW2272" i="1" s="1"/>
  <c r="AV2273" i="1"/>
  <c r="AW2273" i="1" s="1"/>
  <c r="AV2274" i="1"/>
  <c r="AW2274" i="1" s="1"/>
  <c r="AV2275" i="1"/>
  <c r="AW2275" i="1" s="1"/>
  <c r="AV2276" i="1"/>
  <c r="AW2276" i="1" s="1"/>
  <c r="AV2277" i="1"/>
  <c r="AW2277" i="1" s="1"/>
  <c r="AV2278" i="1"/>
  <c r="AW2278" i="1" s="1"/>
  <c r="AV2279" i="1"/>
  <c r="AW2279" i="1" s="1"/>
  <c r="AV2280" i="1"/>
  <c r="AW2280" i="1" s="1"/>
  <c r="AV2281" i="1"/>
  <c r="AW2281" i="1" s="1"/>
  <c r="AV2282" i="1"/>
  <c r="AW2282" i="1" s="1"/>
  <c r="AV2283" i="1"/>
  <c r="AW2283" i="1" s="1"/>
  <c r="AV2284" i="1"/>
  <c r="AW2284" i="1" s="1"/>
  <c r="AV2285" i="1"/>
  <c r="AW2285" i="1" s="1"/>
  <c r="AV2286" i="1"/>
  <c r="AW2286" i="1" s="1"/>
  <c r="AV2287" i="1"/>
  <c r="AW2287" i="1" s="1"/>
  <c r="AV2288" i="1"/>
  <c r="AW2288" i="1" s="1"/>
  <c r="AV2289" i="1"/>
  <c r="AW2289" i="1" s="1"/>
  <c r="AV2290" i="1"/>
  <c r="AW2290" i="1" s="1"/>
  <c r="AV2291" i="1"/>
  <c r="AW2291" i="1" s="1"/>
  <c r="AV2292" i="1"/>
  <c r="AW2292" i="1" s="1"/>
  <c r="AV2293" i="1"/>
  <c r="AW2293" i="1" s="1"/>
  <c r="AV2294" i="1"/>
  <c r="AW2294" i="1" s="1"/>
  <c r="AV2295" i="1"/>
  <c r="AW2295" i="1" s="1"/>
  <c r="AV2296" i="1"/>
  <c r="AW2296" i="1" s="1"/>
  <c r="AV2297" i="1"/>
  <c r="AW2297" i="1" s="1"/>
  <c r="AV2298" i="1"/>
  <c r="AW2298" i="1" s="1"/>
  <c r="AV2299" i="1"/>
  <c r="AW2299" i="1" s="1"/>
  <c r="AV2300" i="1"/>
  <c r="AW2300" i="1" s="1"/>
  <c r="AV2301" i="1"/>
  <c r="AW2301" i="1" s="1"/>
  <c r="AV2302" i="1"/>
  <c r="AW2302" i="1" s="1"/>
  <c r="AV2303" i="1"/>
  <c r="AW2303" i="1" s="1"/>
  <c r="AV2304" i="1"/>
  <c r="AW2304" i="1" s="1"/>
  <c r="AV2305" i="1"/>
  <c r="AW2305" i="1" s="1"/>
  <c r="AV2306" i="1"/>
  <c r="AW2306" i="1" s="1"/>
  <c r="AV2307" i="1"/>
  <c r="AW2307" i="1" s="1"/>
  <c r="AV2308" i="1"/>
  <c r="AW2308" i="1" s="1"/>
  <c r="AV2309" i="1"/>
  <c r="AW2309" i="1" s="1"/>
  <c r="AV2310" i="1"/>
  <c r="AW2310" i="1" s="1"/>
  <c r="AV2311" i="1"/>
  <c r="AW2311" i="1" s="1"/>
  <c r="AV2312" i="1"/>
  <c r="AW2312" i="1" s="1"/>
  <c r="AV2313" i="1"/>
  <c r="AW2313" i="1" s="1"/>
  <c r="AV2314" i="1"/>
  <c r="AW2314" i="1" s="1"/>
  <c r="AV2315" i="1"/>
  <c r="AW2315" i="1" s="1"/>
  <c r="AV2316" i="1"/>
  <c r="AW2316" i="1" s="1"/>
  <c r="AV2317" i="1"/>
  <c r="AW2317" i="1" s="1"/>
  <c r="AV2318" i="1"/>
  <c r="AW2318" i="1" s="1"/>
  <c r="AV2319" i="1"/>
  <c r="AW2319" i="1" s="1"/>
  <c r="AV2320" i="1"/>
  <c r="AW2320" i="1" s="1"/>
  <c r="AV2321" i="1"/>
  <c r="AW2321" i="1" s="1"/>
  <c r="AV2322" i="1"/>
  <c r="AW2322" i="1" s="1"/>
  <c r="AV2323" i="1"/>
  <c r="AW2323" i="1" s="1"/>
  <c r="AV2324" i="1"/>
  <c r="AW2324" i="1" s="1"/>
  <c r="AV2325" i="1"/>
  <c r="AW2325" i="1" s="1"/>
  <c r="AV2326" i="1"/>
  <c r="AW2326" i="1" s="1"/>
  <c r="AV2327" i="1"/>
  <c r="AW2327" i="1" s="1"/>
  <c r="AV2328" i="1"/>
  <c r="AW2328" i="1" s="1"/>
  <c r="AV2329" i="1"/>
  <c r="AW2329" i="1" s="1"/>
  <c r="AV2330" i="1"/>
  <c r="AW2330" i="1" s="1"/>
  <c r="AV2331" i="1"/>
  <c r="AW2331" i="1" s="1"/>
  <c r="AV2332" i="1"/>
  <c r="AW2332" i="1" s="1"/>
  <c r="AV2333" i="1"/>
  <c r="AW2333" i="1" s="1"/>
  <c r="AV2334" i="1"/>
  <c r="AW2334" i="1" s="1"/>
  <c r="AV2335" i="1"/>
  <c r="AW2335" i="1" s="1"/>
  <c r="AV2336" i="1"/>
  <c r="AW2336" i="1" s="1"/>
  <c r="AV2337" i="1"/>
  <c r="AW2337" i="1" s="1"/>
  <c r="AV2338" i="1"/>
  <c r="AW2338" i="1" s="1"/>
  <c r="AV2339" i="1"/>
  <c r="AW2339" i="1" s="1"/>
  <c r="AV2340" i="1"/>
  <c r="AW2340" i="1" s="1"/>
  <c r="AV2341" i="1"/>
  <c r="AW2341" i="1" s="1"/>
  <c r="AV2342" i="1"/>
  <c r="AW2342" i="1" s="1"/>
  <c r="AV2343" i="1"/>
  <c r="AW2343" i="1" s="1"/>
  <c r="AV2344" i="1"/>
  <c r="AW2344" i="1" s="1"/>
  <c r="AV2345" i="1"/>
  <c r="AW2345" i="1" s="1"/>
  <c r="AV2346" i="1"/>
  <c r="AW2346" i="1" s="1"/>
  <c r="AV2347" i="1"/>
  <c r="AW2347" i="1" s="1"/>
  <c r="AV2348" i="1"/>
  <c r="AW2348" i="1" s="1"/>
  <c r="AV2349" i="1"/>
  <c r="AW2349" i="1" s="1"/>
  <c r="AV2350" i="1"/>
  <c r="AW2350" i="1" s="1"/>
  <c r="AV2351" i="1"/>
  <c r="AW2351" i="1" s="1"/>
  <c r="AV2352" i="1"/>
  <c r="AW2352" i="1" s="1"/>
  <c r="AV2353" i="1"/>
  <c r="AW2353" i="1" s="1"/>
  <c r="AV2354" i="1"/>
  <c r="AW2354" i="1" s="1"/>
  <c r="AV2355" i="1"/>
  <c r="AW2355" i="1" s="1"/>
  <c r="AV2356" i="1"/>
  <c r="AW2356" i="1" s="1"/>
  <c r="AV2357" i="1"/>
  <c r="AW2357" i="1" s="1"/>
  <c r="AV2358" i="1"/>
  <c r="AW2358" i="1" s="1"/>
  <c r="AV2359" i="1"/>
  <c r="AW2359" i="1" s="1"/>
  <c r="AV2360" i="1"/>
  <c r="AW2360" i="1" s="1"/>
  <c r="AV2361" i="1"/>
  <c r="AW2361" i="1" s="1"/>
  <c r="AV2362" i="1"/>
  <c r="AW2362" i="1" s="1"/>
  <c r="AV2363" i="1"/>
  <c r="AW2363" i="1" s="1"/>
  <c r="AV2364" i="1"/>
  <c r="AW2364" i="1" s="1"/>
  <c r="AV2365" i="1"/>
  <c r="AW2365" i="1" s="1"/>
  <c r="AV2366" i="1"/>
  <c r="AW2366" i="1" s="1"/>
  <c r="AV2367" i="1"/>
  <c r="AW2367" i="1" s="1"/>
  <c r="AV2368" i="1"/>
  <c r="AW2368" i="1" s="1"/>
  <c r="AV2369" i="1"/>
  <c r="AW2369" i="1" s="1"/>
  <c r="AV2370" i="1"/>
  <c r="AW2370" i="1" s="1"/>
  <c r="AV2371" i="1"/>
  <c r="AW2371" i="1" s="1"/>
  <c r="AV2372" i="1"/>
  <c r="AW2372" i="1" s="1"/>
  <c r="AV2373" i="1"/>
  <c r="AW2373" i="1" s="1"/>
  <c r="AV2374" i="1"/>
  <c r="AW2374" i="1" s="1"/>
  <c r="AV2375" i="1"/>
  <c r="AW2375" i="1" s="1"/>
  <c r="AV2376" i="1"/>
  <c r="AW2376" i="1" s="1"/>
  <c r="AV2377" i="1"/>
  <c r="AW2377" i="1" s="1"/>
  <c r="AV2378" i="1"/>
  <c r="AW2378" i="1" s="1"/>
  <c r="AV2379" i="1"/>
  <c r="AW2379" i="1" s="1"/>
  <c r="AV2380" i="1"/>
  <c r="AW2380" i="1" s="1"/>
  <c r="AV2381" i="1"/>
  <c r="AW2381" i="1" s="1"/>
  <c r="AV2382" i="1"/>
  <c r="AW2382" i="1" s="1"/>
  <c r="AV2383" i="1"/>
  <c r="AW2383" i="1" s="1"/>
  <c r="AV2384" i="1"/>
  <c r="AW2384" i="1" s="1"/>
  <c r="AV2385" i="1"/>
  <c r="AW2385" i="1" s="1"/>
  <c r="AV2386" i="1"/>
  <c r="AW2386" i="1" s="1"/>
  <c r="AV2387" i="1"/>
  <c r="AW2387" i="1" s="1"/>
  <c r="AV2388" i="1"/>
  <c r="AW2388" i="1" s="1"/>
  <c r="AV2389" i="1"/>
  <c r="AW2389" i="1" s="1"/>
  <c r="AV2390" i="1"/>
  <c r="AW2390" i="1" s="1"/>
  <c r="AV2391" i="1"/>
  <c r="AW2391" i="1" s="1"/>
  <c r="AV2392" i="1"/>
  <c r="AW2392" i="1" s="1"/>
  <c r="AV2393" i="1"/>
  <c r="AW2393" i="1" s="1"/>
  <c r="AV2394" i="1"/>
  <c r="AW2394" i="1" s="1"/>
  <c r="AV2395" i="1"/>
  <c r="AW2395" i="1" s="1"/>
  <c r="AV2396" i="1"/>
  <c r="AW2396" i="1" s="1"/>
  <c r="AV2397" i="1"/>
  <c r="AW2397" i="1" s="1"/>
  <c r="AV2398" i="1"/>
  <c r="AW2398" i="1" s="1"/>
  <c r="AV2399" i="1"/>
  <c r="AW2399" i="1" s="1"/>
  <c r="AV2400" i="1"/>
  <c r="AW2400" i="1" s="1"/>
  <c r="AV2401" i="1"/>
  <c r="AW2401" i="1" s="1"/>
  <c r="AV2402" i="1"/>
  <c r="AW2402" i="1" s="1"/>
  <c r="AV2403" i="1"/>
  <c r="AW2403" i="1" s="1"/>
  <c r="AV2404" i="1"/>
  <c r="AW2404" i="1" s="1"/>
  <c r="AV2405" i="1"/>
  <c r="AW2405" i="1" s="1"/>
  <c r="AV2406" i="1"/>
  <c r="AW2406" i="1" s="1"/>
  <c r="AV2407" i="1"/>
  <c r="AW2407" i="1" s="1"/>
  <c r="AV2408" i="1"/>
  <c r="AW2408" i="1" s="1"/>
  <c r="AV2409" i="1"/>
  <c r="AW2409" i="1" s="1"/>
  <c r="AV2410" i="1"/>
  <c r="AW2410" i="1" s="1"/>
  <c r="AV2411" i="1"/>
  <c r="AW2411" i="1" s="1"/>
  <c r="AV2412" i="1"/>
  <c r="AW2412" i="1" s="1"/>
  <c r="AV2413" i="1"/>
  <c r="AW2413" i="1" s="1"/>
  <c r="AV2414" i="1"/>
  <c r="AW2414" i="1" s="1"/>
  <c r="AV2415" i="1"/>
  <c r="AW2415" i="1" s="1"/>
  <c r="AV2416" i="1"/>
  <c r="AW2416" i="1" s="1"/>
  <c r="AV2417" i="1"/>
  <c r="AW2417" i="1" s="1"/>
  <c r="AV2418" i="1"/>
  <c r="AW2418" i="1" s="1"/>
  <c r="AV2419" i="1"/>
  <c r="AW2419" i="1" s="1"/>
  <c r="AV2420" i="1"/>
  <c r="AW2420" i="1" s="1"/>
  <c r="AV2421" i="1"/>
  <c r="AW2421" i="1" s="1"/>
  <c r="AV2422" i="1"/>
  <c r="AW2422" i="1" s="1"/>
  <c r="AV2423" i="1"/>
  <c r="AW2423" i="1" s="1"/>
  <c r="AV2424" i="1"/>
  <c r="AW2424" i="1" s="1"/>
  <c r="AV2425" i="1"/>
  <c r="AW2425" i="1" s="1"/>
  <c r="AV2426" i="1"/>
  <c r="AW2426" i="1" s="1"/>
  <c r="AV2427" i="1"/>
  <c r="AW2427" i="1" s="1"/>
  <c r="AV2428" i="1"/>
  <c r="AW2428" i="1" s="1"/>
  <c r="AV2429" i="1"/>
  <c r="AW2429" i="1" s="1"/>
  <c r="AV2430" i="1"/>
  <c r="AW2430" i="1" s="1"/>
  <c r="AV2431" i="1"/>
  <c r="AW2431" i="1" s="1"/>
  <c r="AV2432" i="1"/>
  <c r="AW2432" i="1" s="1"/>
  <c r="AV2433" i="1"/>
  <c r="AW2433" i="1" s="1"/>
  <c r="AV2434" i="1"/>
  <c r="AW2434" i="1" s="1"/>
  <c r="AV2435" i="1"/>
  <c r="AW2435" i="1" s="1"/>
  <c r="AV2436" i="1"/>
  <c r="AW2436" i="1" s="1"/>
  <c r="AV2437" i="1"/>
  <c r="AW2437" i="1" s="1"/>
  <c r="AV2438" i="1"/>
  <c r="AW2438" i="1" s="1"/>
  <c r="AV2439" i="1"/>
  <c r="AW2439" i="1" s="1"/>
  <c r="AV2440" i="1"/>
  <c r="AW2440" i="1" s="1"/>
  <c r="AV2441" i="1"/>
  <c r="AW2441" i="1" s="1"/>
  <c r="AV2442" i="1"/>
  <c r="AW2442" i="1" s="1"/>
  <c r="AV2443" i="1"/>
  <c r="AW2443" i="1" s="1"/>
  <c r="AV2444" i="1"/>
  <c r="AW2444" i="1" s="1"/>
  <c r="AV2445" i="1"/>
  <c r="AW2445" i="1" s="1"/>
  <c r="AV2446" i="1"/>
  <c r="AW2446" i="1" s="1"/>
  <c r="AV2447" i="1"/>
  <c r="AW2447" i="1" s="1"/>
  <c r="AV2448" i="1"/>
  <c r="AW2448" i="1" s="1"/>
  <c r="AV2449" i="1"/>
  <c r="AW2449" i="1" s="1"/>
  <c r="AV2450" i="1"/>
  <c r="AW2450" i="1" s="1"/>
  <c r="AV2451" i="1"/>
  <c r="AW2451" i="1" s="1"/>
  <c r="AV2452" i="1"/>
  <c r="AW2452" i="1" s="1"/>
  <c r="AV2453" i="1"/>
  <c r="AW2453" i="1" s="1"/>
  <c r="AV2454" i="1"/>
  <c r="AW2454" i="1" s="1"/>
  <c r="AV2455" i="1"/>
  <c r="AW2455" i="1" s="1"/>
  <c r="AV2456" i="1"/>
  <c r="AW2456" i="1" s="1"/>
  <c r="AV2457" i="1"/>
  <c r="AW2457" i="1" s="1"/>
  <c r="AV2458" i="1"/>
  <c r="AW2458" i="1" s="1"/>
  <c r="AV2459" i="1"/>
  <c r="AW2459" i="1" s="1"/>
  <c r="AV2460" i="1"/>
  <c r="AW2460" i="1" s="1"/>
  <c r="AV2461" i="1"/>
  <c r="AW2461" i="1" s="1"/>
  <c r="AV2462" i="1"/>
  <c r="AW2462" i="1" s="1"/>
  <c r="AV2463" i="1"/>
  <c r="AW2463" i="1" s="1"/>
  <c r="AV2464" i="1"/>
  <c r="AW2464" i="1" s="1"/>
  <c r="AV2465" i="1"/>
  <c r="AW2465" i="1" s="1"/>
  <c r="AV2466" i="1"/>
  <c r="AW2466" i="1" s="1"/>
  <c r="AV2467" i="1"/>
  <c r="AW2467" i="1" s="1"/>
  <c r="AV2468" i="1"/>
  <c r="AW2468" i="1" s="1"/>
  <c r="AV2469" i="1"/>
  <c r="AW2469" i="1" s="1"/>
  <c r="AV2470" i="1"/>
  <c r="AW2470" i="1" s="1"/>
  <c r="AV2471" i="1"/>
  <c r="AW2471" i="1" s="1"/>
  <c r="AV2472" i="1"/>
  <c r="AW2472" i="1" s="1"/>
  <c r="AV2473" i="1"/>
  <c r="AW2473" i="1" s="1"/>
  <c r="AV2474" i="1"/>
  <c r="AW2474" i="1" s="1"/>
  <c r="AV2475" i="1"/>
  <c r="AW2475" i="1" s="1"/>
  <c r="AV2476" i="1"/>
  <c r="AW2476" i="1" s="1"/>
  <c r="AV2477" i="1"/>
  <c r="AW2477" i="1" s="1"/>
  <c r="AV2478" i="1"/>
  <c r="AW2478" i="1" s="1"/>
  <c r="AV2479" i="1"/>
  <c r="AW2479" i="1" s="1"/>
  <c r="AV2480" i="1"/>
  <c r="AW2480" i="1" s="1"/>
  <c r="AV2481" i="1"/>
  <c r="AW2481" i="1" s="1"/>
  <c r="AV2482" i="1"/>
  <c r="AW2482" i="1" s="1"/>
  <c r="AV2483" i="1"/>
  <c r="AW2483" i="1" s="1"/>
  <c r="AV2484" i="1"/>
  <c r="AW2484" i="1" s="1"/>
  <c r="AV2485" i="1"/>
  <c r="AW2485" i="1" s="1"/>
  <c r="AV2486" i="1"/>
  <c r="AW2486" i="1" s="1"/>
  <c r="AV2487" i="1"/>
  <c r="AW2487" i="1" s="1"/>
  <c r="AV2488" i="1"/>
  <c r="AW2488" i="1" s="1"/>
  <c r="AV2489" i="1"/>
  <c r="AW2489" i="1" s="1"/>
  <c r="AV2490" i="1"/>
  <c r="AW2490" i="1" s="1"/>
  <c r="AV2491" i="1"/>
  <c r="AW2491" i="1" s="1"/>
  <c r="AV2492" i="1"/>
  <c r="AW2492" i="1" s="1"/>
  <c r="AV2493" i="1"/>
  <c r="AW2493" i="1" s="1"/>
  <c r="AV2494" i="1"/>
  <c r="AW2494" i="1" s="1"/>
  <c r="AV2495" i="1"/>
  <c r="AW2495" i="1" s="1"/>
  <c r="AV2496" i="1"/>
  <c r="AW2496" i="1" s="1"/>
  <c r="AV2497" i="1"/>
  <c r="AW2497" i="1" s="1"/>
  <c r="AV2498" i="1"/>
  <c r="AW2498" i="1" s="1"/>
  <c r="AV2499" i="1"/>
  <c r="AW2499" i="1" s="1"/>
  <c r="AV2500" i="1"/>
  <c r="AW2500" i="1" s="1"/>
  <c r="AV2501" i="1"/>
  <c r="AW2501" i="1" s="1"/>
  <c r="AV2502" i="1"/>
  <c r="AW2502" i="1" s="1"/>
  <c r="AV2503" i="1"/>
  <c r="AW2503" i="1" s="1"/>
  <c r="AV2504" i="1"/>
  <c r="AW2504" i="1" s="1"/>
  <c r="AV2505" i="1"/>
  <c r="AW2505" i="1" s="1"/>
  <c r="AV2506" i="1"/>
  <c r="AW2506" i="1" s="1"/>
  <c r="AV2507" i="1"/>
  <c r="AW2507" i="1" s="1"/>
  <c r="AV2508" i="1"/>
  <c r="AW2508" i="1" s="1"/>
  <c r="AV2509" i="1"/>
  <c r="AW2509" i="1" s="1"/>
  <c r="AV2510" i="1"/>
  <c r="AW2510" i="1" s="1"/>
  <c r="AV2511" i="1"/>
  <c r="AW2511" i="1" s="1"/>
  <c r="AV2512" i="1"/>
  <c r="AW2512" i="1" s="1"/>
  <c r="AV2513" i="1"/>
  <c r="AW2513" i="1" s="1"/>
  <c r="AV2514" i="1"/>
  <c r="AW2514" i="1" s="1"/>
  <c r="AV2515" i="1"/>
  <c r="AW2515" i="1" s="1"/>
  <c r="AV2516" i="1"/>
  <c r="AW2516" i="1" s="1"/>
  <c r="AV2517" i="1"/>
  <c r="AW2517" i="1" s="1"/>
  <c r="AV2518" i="1"/>
  <c r="AW2518" i="1" s="1"/>
  <c r="AV2519" i="1"/>
  <c r="AW2519" i="1" s="1"/>
  <c r="AV2520" i="1"/>
  <c r="AW2520" i="1" s="1"/>
  <c r="AV2521" i="1"/>
  <c r="AW2521" i="1" s="1"/>
  <c r="AV2522" i="1"/>
  <c r="AW2522" i="1" s="1"/>
  <c r="AV2523" i="1"/>
  <c r="AW2523" i="1" s="1"/>
  <c r="AV2524" i="1"/>
  <c r="AW2524" i="1" s="1"/>
  <c r="AV2525" i="1"/>
  <c r="AW2525" i="1" s="1"/>
  <c r="AV2526" i="1"/>
  <c r="AW2526" i="1" s="1"/>
  <c r="AV2527" i="1"/>
  <c r="AW2527" i="1" s="1"/>
  <c r="AV2528" i="1"/>
  <c r="AW2528" i="1" s="1"/>
  <c r="AV2529" i="1"/>
  <c r="AW2529" i="1" s="1"/>
  <c r="AV2530" i="1"/>
  <c r="AW2530" i="1" s="1"/>
  <c r="AV2531" i="1"/>
  <c r="AW2531" i="1" s="1"/>
  <c r="AV2532" i="1"/>
  <c r="AW2532" i="1" s="1"/>
  <c r="AV2533" i="1"/>
  <c r="AW2533" i="1" s="1"/>
  <c r="AV2534" i="1"/>
  <c r="AW2534" i="1" s="1"/>
  <c r="AV2535" i="1"/>
  <c r="AW2535" i="1" s="1"/>
  <c r="AV2536" i="1"/>
  <c r="AW2536" i="1" s="1"/>
  <c r="AV2537" i="1"/>
  <c r="AW2537" i="1" s="1"/>
  <c r="AV2538" i="1"/>
  <c r="AW2538" i="1" s="1"/>
  <c r="AV2539" i="1"/>
  <c r="AW2539" i="1" s="1"/>
  <c r="AV2540" i="1"/>
  <c r="AW2540" i="1" s="1"/>
  <c r="AV2541" i="1"/>
  <c r="AW2541" i="1" s="1"/>
  <c r="AV2542" i="1"/>
  <c r="AW2542" i="1" s="1"/>
  <c r="AV2543" i="1"/>
  <c r="AW2543" i="1" s="1"/>
  <c r="AV2544" i="1"/>
  <c r="AW2544" i="1" s="1"/>
  <c r="AV2545" i="1"/>
  <c r="AW2545" i="1" s="1"/>
  <c r="AV2546" i="1"/>
  <c r="AW2546" i="1" s="1"/>
  <c r="AV2547" i="1"/>
  <c r="AW2547" i="1" s="1"/>
  <c r="AV2548" i="1"/>
  <c r="AW2548" i="1" s="1"/>
  <c r="AV2549" i="1"/>
  <c r="AW2549" i="1" s="1"/>
  <c r="AV2550" i="1"/>
  <c r="AW2550" i="1" s="1"/>
  <c r="AV2551" i="1"/>
  <c r="AW2551" i="1" s="1"/>
  <c r="AV2552" i="1"/>
  <c r="AW2552" i="1" s="1"/>
  <c r="AV2553" i="1"/>
  <c r="AW2553" i="1" s="1"/>
  <c r="AV2554" i="1"/>
  <c r="AW2554" i="1" s="1"/>
  <c r="AV2555" i="1"/>
  <c r="AW2555" i="1" s="1"/>
  <c r="AV2556" i="1"/>
  <c r="AW2556" i="1" s="1"/>
  <c r="AV2557" i="1"/>
  <c r="AW2557" i="1" s="1"/>
  <c r="AV2558" i="1"/>
  <c r="AW2558" i="1" s="1"/>
  <c r="AV2559" i="1"/>
  <c r="AW2559" i="1" s="1"/>
  <c r="AV2560" i="1"/>
  <c r="AW2560" i="1" s="1"/>
  <c r="AV2561" i="1"/>
  <c r="AW2561" i="1" s="1"/>
  <c r="AV2562" i="1"/>
  <c r="AW2562" i="1" s="1"/>
  <c r="AV2563" i="1"/>
  <c r="AW2563" i="1" s="1"/>
  <c r="AV2564" i="1"/>
  <c r="AW2564" i="1" s="1"/>
  <c r="AV2565" i="1"/>
  <c r="AW2565" i="1" s="1"/>
  <c r="AV2566" i="1"/>
  <c r="AW2566" i="1" s="1"/>
  <c r="AV2567" i="1"/>
  <c r="AW2567" i="1" s="1"/>
  <c r="AV2568" i="1"/>
  <c r="AW2568" i="1" s="1"/>
  <c r="AV2569" i="1"/>
  <c r="AW2569" i="1" s="1"/>
  <c r="AV2570" i="1"/>
  <c r="AW2570" i="1" s="1"/>
  <c r="AV2571" i="1"/>
  <c r="AW2571" i="1" s="1"/>
  <c r="AV2572" i="1"/>
  <c r="AW2572" i="1" s="1"/>
  <c r="AV2573" i="1"/>
  <c r="AW2573" i="1" s="1"/>
  <c r="AV2574" i="1"/>
  <c r="AW2574" i="1" s="1"/>
  <c r="AV2575" i="1"/>
  <c r="AW2575" i="1" s="1"/>
  <c r="AV2576" i="1"/>
  <c r="AW2576" i="1" s="1"/>
  <c r="AV2577" i="1"/>
  <c r="AW2577" i="1" s="1"/>
  <c r="AV2578" i="1"/>
  <c r="AW2578" i="1" s="1"/>
  <c r="AV2579" i="1"/>
  <c r="AW2579" i="1" s="1"/>
  <c r="AV2580" i="1"/>
  <c r="AW2580" i="1" s="1"/>
  <c r="AV2581" i="1"/>
  <c r="AW2581" i="1" s="1"/>
  <c r="AV2582" i="1"/>
  <c r="AW2582" i="1" s="1"/>
  <c r="AV2583" i="1"/>
  <c r="AW2583" i="1" s="1"/>
  <c r="AV2584" i="1"/>
  <c r="AW2584" i="1" s="1"/>
  <c r="AV2585" i="1"/>
  <c r="AW2585" i="1" s="1"/>
  <c r="AV2586" i="1"/>
  <c r="AW2586" i="1" s="1"/>
  <c r="AV2587" i="1"/>
  <c r="AW2587" i="1" s="1"/>
  <c r="AV2588" i="1"/>
  <c r="AW2588" i="1" s="1"/>
  <c r="AV2589" i="1"/>
  <c r="AW2589" i="1" s="1"/>
  <c r="AV2590" i="1"/>
  <c r="AW2590" i="1" s="1"/>
  <c r="AV2591" i="1"/>
  <c r="AW2591" i="1" s="1"/>
  <c r="AV2592" i="1"/>
  <c r="AW2592" i="1" s="1"/>
  <c r="AV2593" i="1"/>
  <c r="AW2593" i="1" s="1"/>
  <c r="AV2594" i="1"/>
  <c r="AW2594" i="1" s="1"/>
  <c r="AV2595" i="1"/>
  <c r="AW2595" i="1" s="1"/>
  <c r="AV2596" i="1"/>
  <c r="AW2596" i="1" s="1"/>
  <c r="AV2597" i="1"/>
  <c r="AW2597" i="1" s="1"/>
  <c r="AV2598" i="1"/>
  <c r="AW2598" i="1" s="1"/>
  <c r="AV2599" i="1"/>
  <c r="AW2599" i="1" s="1"/>
  <c r="AV2600" i="1"/>
  <c r="AW2600" i="1" s="1"/>
  <c r="AV2601" i="1"/>
  <c r="AW2601" i="1" s="1"/>
  <c r="AV2602" i="1"/>
  <c r="AW2602" i="1" s="1"/>
  <c r="AV2603" i="1"/>
  <c r="AW2603" i="1" s="1"/>
  <c r="AV2604" i="1"/>
  <c r="AW2604" i="1" s="1"/>
  <c r="AV2605" i="1"/>
  <c r="AW2605" i="1" s="1"/>
  <c r="AV2606" i="1"/>
  <c r="AW2606" i="1" s="1"/>
  <c r="AV2607" i="1"/>
  <c r="AW2607" i="1" s="1"/>
  <c r="AV2608" i="1"/>
  <c r="AW2608" i="1" s="1"/>
  <c r="AV2609" i="1"/>
  <c r="AW2609" i="1" s="1"/>
  <c r="AV2610" i="1"/>
  <c r="AW2610" i="1" s="1"/>
  <c r="AV2611" i="1"/>
  <c r="AW2611" i="1" s="1"/>
  <c r="AV2612" i="1"/>
  <c r="AW2612" i="1" s="1"/>
  <c r="AV2613" i="1"/>
  <c r="AW2613" i="1" s="1"/>
  <c r="AV2614" i="1"/>
  <c r="AW2614" i="1" s="1"/>
  <c r="AV2615" i="1"/>
  <c r="AW2615" i="1" s="1"/>
  <c r="AV2616" i="1"/>
  <c r="AW2616" i="1" s="1"/>
  <c r="AV2617" i="1"/>
  <c r="AW2617" i="1" s="1"/>
  <c r="AV2618" i="1"/>
  <c r="AW2618" i="1" s="1"/>
  <c r="AV2619" i="1"/>
  <c r="AW2619" i="1" s="1"/>
  <c r="AV2620" i="1"/>
  <c r="AW2620" i="1" s="1"/>
  <c r="AV2621" i="1"/>
  <c r="AW2621" i="1" s="1"/>
  <c r="AV2622" i="1"/>
  <c r="AW2622" i="1" s="1"/>
  <c r="AV2623" i="1"/>
  <c r="AW2623" i="1" s="1"/>
  <c r="AV2624" i="1"/>
  <c r="AW2624" i="1" s="1"/>
  <c r="AV2625" i="1"/>
  <c r="AW2625" i="1" s="1"/>
  <c r="AV2626" i="1"/>
  <c r="AW2626" i="1" s="1"/>
  <c r="AV2627" i="1"/>
  <c r="AW2627" i="1" s="1"/>
  <c r="AV2628" i="1"/>
  <c r="AW2628" i="1" s="1"/>
  <c r="AV2629" i="1"/>
  <c r="AW2629" i="1" s="1"/>
  <c r="AV2630" i="1"/>
  <c r="AW2630" i="1" s="1"/>
  <c r="AV2631" i="1"/>
  <c r="AW2631" i="1" s="1"/>
  <c r="AV2632" i="1"/>
  <c r="AW2632" i="1" s="1"/>
  <c r="AV2633" i="1"/>
  <c r="AW2633" i="1" s="1"/>
  <c r="AV2634" i="1"/>
  <c r="AW2634" i="1" s="1"/>
  <c r="AV2635" i="1"/>
  <c r="AW2635" i="1" s="1"/>
  <c r="AV2636" i="1"/>
  <c r="AW2636" i="1" s="1"/>
  <c r="AV2637" i="1"/>
  <c r="AW2637" i="1" s="1"/>
  <c r="AV2638" i="1"/>
  <c r="AW2638" i="1" s="1"/>
  <c r="AV2639" i="1"/>
  <c r="AW2639" i="1" s="1"/>
  <c r="AV2640" i="1"/>
  <c r="AW2640" i="1" s="1"/>
  <c r="AV2641" i="1"/>
  <c r="AW2641" i="1" s="1"/>
  <c r="AV2642" i="1"/>
  <c r="AW2642" i="1" s="1"/>
  <c r="AV2643" i="1"/>
  <c r="AW2643" i="1" s="1"/>
  <c r="AV2644" i="1"/>
  <c r="AW2644" i="1" s="1"/>
  <c r="AV2645" i="1"/>
  <c r="AW2645" i="1" s="1"/>
  <c r="AV2646" i="1"/>
  <c r="AW2646" i="1" s="1"/>
  <c r="AV2647" i="1"/>
  <c r="AW2647" i="1" s="1"/>
  <c r="AV2648" i="1"/>
  <c r="AW2648" i="1" s="1"/>
  <c r="AV2649" i="1"/>
  <c r="AW2649" i="1" s="1"/>
  <c r="AV2650" i="1"/>
  <c r="AW2650" i="1" s="1"/>
  <c r="AV2651" i="1"/>
  <c r="AW2651" i="1" s="1"/>
  <c r="AV2652" i="1"/>
  <c r="AW2652" i="1" s="1"/>
  <c r="AV2653" i="1"/>
  <c r="AW2653" i="1" s="1"/>
  <c r="AV2654" i="1"/>
  <c r="AW2654" i="1" s="1"/>
  <c r="AV2655" i="1"/>
  <c r="AW2655" i="1" s="1"/>
  <c r="AV2656" i="1"/>
  <c r="AW2656" i="1" s="1"/>
  <c r="AV2657" i="1"/>
  <c r="AW2657" i="1" s="1"/>
  <c r="AV2658" i="1"/>
  <c r="AW2658" i="1" s="1"/>
  <c r="AV2659" i="1"/>
  <c r="AW2659" i="1" s="1"/>
  <c r="AV2660" i="1"/>
  <c r="AW2660" i="1" s="1"/>
  <c r="AV2661" i="1"/>
  <c r="AW2661" i="1" s="1"/>
  <c r="AV2662" i="1"/>
  <c r="AW2662" i="1" s="1"/>
  <c r="AV2663" i="1"/>
  <c r="AW2663" i="1" s="1"/>
  <c r="AV2664" i="1"/>
  <c r="AW2664" i="1" s="1"/>
  <c r="AV2665" i="1"/>
  <c r="AW2665" i="1" s="1"/>
  <c r="AV2666" i="1"/>
  <c r="AW2666" i="1" s="1"/>
  <c r="AV2667" i="1"/>
  <c r="AW2667" i="1" s="1"/>
  <c r="AV2668" i="1"/>
  <c r="AW2668" i="1" s="1"/>
  <c r="AV2669" i="1"/>
  <c r="AW2669" i="1" s="1"/>
  <c r="AV2670" i="1"/>
  <c r="AW2670" i="1" s="1"/>
  <c r="AV2671" i="1"/>
  <c r="AW2671" i="1" s="1"/>
  <c r="AV2672" i="1"/>
  <c r="AW2672" i="1" s="1"/>
  <c r="AV2673" i="1"/>
  <c r="AW2673" i="1" s="1"/>
  <c r="AV2674" i="1"/>
  <c r="AW2674" i="1" s="1"/>
  <c r="AV2675" i="1"/>
  <c r="AW2675" i="1" s="1"/>
  <c r="AV2676" i="1"/>
  <c r="AW2676" i="1" s="1"/>
  <c r="AV2677" i="1"/>
  <c r="AW2677" i="1" s="1"/>
  <c r="AV2678" i="1"/>
  <c r="AW2678" i="1" s="1"/>
  <c r="AV2679" i="1"/>
  <c r="AW2679" i="1" s="1"/>
  <c r="AV2680" i="1"/>
  <c r="AW2680" i="1" s="1"/>
  <c r="AV2681" i="1"/>
  <c r="AW2681" i="1" s="1"/>
  <c r="AV2682" i="1"/>
  <c r="AW2682" i="1" s="1"/>
  <c r="AV2683" i="1"/>
  <c r="AW2683" i="1" s="1"/>
  <c r="AV2684" i="1"/>
  <c r="AW2684" i="1" s="1"/>
  <c r="AV2685" i="1"/>
  <c r="AW2685" i="1" s="1"/>
  <c r="AV2686" i="1"/>
  <c r="AW2686" i="1" s="1"/>
  <c r="AV2687" i="1"/>
  <c r="AW2687" i="1" s="1"/>
  <c r="AV2688" i="1"/>
  <c r="AW2688" i="1" s="1"/>
  <c r="AV2689" i="1"/>
  <c r="AW2689" i="1" s="1"/>
  <c r="AV2690" i="1"/>
  <c r="AW2690" i="1" s="1"/>
  <c r="AV2691" i="1"/>
  <c r="AW2691" i="1" s="1"/>
  <c r="AV2692" i="1"/>
  <c r="AW2692" i="1" s="1"/>
  <c r="AV2693" i="1"/>
  <c r="AW2693" i="1" s="1"/>
  <c r="AV2694" i="1"/>
  <c r="AW2694" i="1" s="1"/>
  <c r="AV2695" i="1"/>
  <c r="AW2695" i="1" s="1"/>
  <c r="AV2696" i="1"/>
  <c r="AW2696" i="1" s="1"/>
  <c r="AV2697" i="1"/>
  <c r="AW2697" i="1" s="1"/>
  <c r="AV2698" i="1"/>
  <c r="AW2698" i="1" s="1"/>
  <c r="AV2699" i="1"/>
  <c r="AW2699" i="1" s="1"/>
  <c r="AV2700" i="1"/>
  <c r="AW2700" i="1" s="1"/>
  <c r="AV2701" i="1"/>
  <c r="AW2701" i="1" s="1"/>
  <c r="AV2702" i="1"/>
  <c r="AW2702" i="1" s="1"/>
  <c r="AV2703" i="1"/>
  <c r="AW2703" i="1" s="1"/>
  <c r="AV2704" i="1"/>
  <c r="AW2704" i="1" s="1"/>
  <c r="AV2705" i="1"/>
  <c r="AW2705" i="1" s="1"/>
  <c r="AV2706" i="1"/>
  <c r="AW2706" i="1" s="1"/>
  <c r="AV2707" i="1"/>
  <c r="AW2707" i="1" s="1"/>
  <c r="AV2708" i="1"/>
  <c r="AW2708" i="1" s="1"/>
  <c r="AV2709" i="1"/>
  <c r="AW2709" i="1" s="1"/>
  <c r="AV2710" i="1"/>
  <c r="AW2710" i="1" s="1"/>
  <c r="AV2711" i="1"/>
  <c r="AW2711" i="1" s="1"/>
  <c r="AV2712" i="1"/>
  <c r="AW2712" i="1" s="1"/>
  <c r="AV2713" i="1"/>
  <c r="AW2713" i="1" s="1"/>
  <c r="AV2714" i="1"/>
  <c r="AW2714" i="1" s="1"/>
  <c r="AV2715" i="1"/>
  <c r="AW2715" i="1" s="1"/>
  <c r="AV2716" i="1"/>
  <c r="AW2716" i="1" s="1"/>
  <c r="AV2717" i="1"/>
  <c r="AW2717" i="1" s="1"/>
  <c r="AV2718" i="1"/>
  <c r="AW2718" i="1" s="1"/>
  <c r="AV2719" i="1"/>
  <c r="AW2719" i="1" s="1"/>
  <c r="AV2720" i="1"/>
  <c r="AW2720" i="1" s="1"/>
  <c r="AV2721" i="1"/>
  <c r="AW2721" i="1" s="1"/>
  <c r="AV2722" i="1"/>
  <c r="AW2722" i="1" s="1"/>
  <c r="AV2723" i="1"/>
  <c r="AW2723" i="1" s="1"/>
  <c r="AV2724" i="1"/>
  <c r="AW2724" i="1" s="1"/>
  <c r="AV2725" i="1"/>
  <c r="AW2725" i="1" s="1"/>
  <c r="AV2726" i="1"/>
  <c r="AW2726" i="1" s="1"/>
  <c r="AV2727" i="1"/>
  <c r="AW2727" i="1" s="1"/>
  <c r="AV2728" i="1"/>
  <c r="AW2728" i="1" s="1"/>
  <c r="AV2729" i="1"/>
  <c r="AW2729" i="1" s="1"/>
  <c r="AV2730" i="1"/>
  <c r="AW2730" i="1" s="1"/>
  <c r="AV2731" i="1"/>
  <c r="AW2731" i="1" s="1"/>
  <c r="AV2732" i="1"/>
  <c r="AW2732" i="1" s="1"/>
  <c r="AV2733" i="1"/>
  <c r="AW2733" i="1" s="1"/>
  <c r="AV2734" i="1"/>
  <c r="AW2734" i="1" s="1"/>
  <c r="AV2735" i="1"/>
  <c r="AW2735" i="1" s="1"/>
  <c r="AV2736" i="1"/>
  <c r="AW2736" i="1" s="1"/>
  <c r="AV2737" i="1"/>
  <c r="AW2737" i="1" s="1"/>
  <c r="AV2738" i="1"/>
  <c r="AW2738" i="1" s="1"/>
  <c r="AV2739" i="1"/>
  <c r="AW2739" i="1" s="1"/>
  <c r="AV2740" i="1"/>
  <c r="AW2740" i="1" s="1"/>
  <c r="AV2741" i="1"/>
  <c r="AW2741" i="1" s="1"/>
  <c r="AV2742" i="1"/>
  <c r="AW2742" i="1" s="1"/>
  <c r="AV2743" i="1"/>
  <c r="AW2743" i="1" s="1"/>
  <c r="AV2744" i="1"/>
  <c r="AW2744" i="1" s="1"/>
  <c r="AV2745" i="1"/>
  <c r="AW2745" i="1" s="1"/>
  <c r="AV2746" i="1"/>
  <c r="AW2746" i="1" s="1"/>
  <c r="AV2747" i="1"/>
  <c r="AW2747" i="1" s="1"/>
  <c r="AV2748" i="1"/>
  <c r="AW2748" i="1" s="1"/>
  <c r="AV2749" i="1"/>
  <c r="AW2749" i="1" s="1"/>
  <c r="AV2750" i="1"/>
  <c r="AW2750" i="1" s="1"/>
  <c r="AV2751" i="1"/>
  <c r="AW2751" i="1" s="1"/>
  <c r="AV2752" i="1"/>
  <c r="AW2752" i="1" s="1"/>
  <c r="AV2753" i="1"/>
  <c r="AW2753" i="1" s="1"/>
  <c r="AV2754" i="1"/>
  <c r="AW2754" i="1" s="1"/>
  <c r="AV2755" i="1"/>
  <c r="AW2755" i="1" s="1"/>
  <c r="AV2756" i="1"/>
  <c r="AW2756" i="1" s="1"/>
  <c r="AV2757" i="1"/>
  <c r="AW2757" i="1" s="1"/>
  <c r="AV2758" i="1"/>
  <c r="AW2758" i="1" s="1"/>
  <c r="AV2759" i="1"/>
  <c r="AW2759" i="1" s="1"/>
  <c r="AV2760" i="1"/>
  <c r="AW2760" i="1" s="1"/>
  <c r="AV2761" i="1"/>
  <c r="AW2761" i="1" s="1"/>
  <c r="AV2762" i="1"/>
  <c r="AW2762" i="1" s="1"/>
  <c r="AV2763" i="1"/>
  <c r="AW2763" i="1" s="1"/>
  <c r="AV2764" i="1"/>
  <c r="AW2764" i="1" s="1"/>
  <c r="AV2765" i="1"/>
  <c r="AW2765" i="1" s="1"/>
  <c r="AV2766" i="1"/>
  <c r="AW2766" i="1" s="1"/>
  <c r="AV2767" i="1"/>
  <c r="AW2767" i="1" s="1"/>
  <c r="AV2768" i="1"/>
  <c r="AW2768" i="1" s="1"/>
  <c r="AV2769" i="1"/>
  <c r="AW2769" i="1" s="1"/>
  <c r="AV2770" i="1"/>
  <c r="AW2770" i="1" s="1"/>
  <c r="AV2771" i="1"/>
  <c r="AW2771" i="1" s="1"/>
  <c r="AV2772" i="1"/>
  <c r="AW2772" i="1" s="1"/>
  <c r="AV2773" i="1"/>
  <c r="AW2773" i="1" s="1"/>
  <c r="AV2774" i="1"/>
  <c r="AW2774" i="1" s="1"/>
  <c r="AV2775" i="1"/>
  <c r="AW2775" i="1" s="1"/>
  <c r="AV2776" i="1"/>
  <c r="AW2776" i="1" s="1"/>
  <c r="AV2777" i="1"/>
  <c r="AW2777" i="1" s="1"/>
  <c r="AV2778" i="1"/>
  <c r="AW2778" i="1" s="1"/>
  <c r="AV2779" i="1"/>
  <c r="AW2779" i="1" s="1"/>
  <c r="AV2780" i="1"/>
  <c r="AW2780" i="1" s="1"/>
  <c r="AV2781" i="1"/>
  <c r="AW2781" i="1" s="1"/>
  <c r="AV2782" i="1"/>
  <c r="AW2782" i="1" s="1"/>
  <c r="AV2783" i="1"/>
  <c r="AW2783" i="1" s="1"/>
  <c r="AV2784" i="1"/>
  <c r="AW2784" i="1" s="1"/>
  <c r="AV2785" i="1"/>
  <c r="AW2785" i="1" s="1"/>
  <c r="AV2786" i="1"/>
  <c r="AW2786" i="1" s="1"/>
  <c r="AV2787" i="1"/>
  <c r="AW2787" i="1" s="1"/>
  <c r="AV2788" i="1"/>
  <c r="AW2788" i="1" s="1"/>
  <c r="AV2789" i="1"/>
  <c r="AW2789" i="1" s="1"/>
  <c r="AV2790" i="1"/>
  <c r="AW2790" i="1" s="1"/>
  <c r="AV2791" i="1"/>
  <c r="AW2791" i="1" s="1"/>
  <c r="AV2792" i="1"/>
  <c r="AW2792" i="1" s="1"/>
  <c r="AV2793" i="1"/>
  <c r="AW2793" i="1" s="1"/>
  <c r="AV2794" i="1"/>
  <c r="AW2794" i="1" s="1"/>
  <c r="AV2795" i="1"/>
  <c r="AW2795" i="1" s="1"/>
  <c r="AV2796" i="1"/>
  <c r="AW2796" i="1" s="1"/>
  <c r="AV2797" i="1"/>
  <c r="AW2797" i="1" s="1"/>
  <c r="AV2798" i="1"/>
  <c r="AW2798" i="1" s="1"/>
  <c r="AV2799" i="1"/>
  <c r="AW2799" i="1" s="1"/>
  <c r="AV2800" i="1"/>
  <c r="AW2800" i="1" s="1"/>
  <c r="AV2801" i="1"/>
  <c r="AW2801" i="1" s="1"/>
  <c r="AV2802" i="1"/>
  <c r="AW2802" i="1" s="1"/>
  <c r="AV2803" i="1"/>
  <c r="AW2803" i="1" s="1"/>
  <c r="AV2804" i="1"/>
  <c r="AW2804" i="1" s="1"/>
  <c r="AV2805" i="1"/>
  <c r="AW2805" i="1" s="1"/>
  <c r="AV2806" i="1"/>
  <c r="AW2806" i="1" s="1"/>
  <c r="AV2807" i="1"/>
  <c r="AW2807" i="1" s="1"/>
  <c r="AV2808" i="1"/>
  <c r="AW2808" i="1" s="1"/>
  <c r="AV2809" i="1"/>
  <c r="AW2809" i="1" s="1"/>
  <c r="AV2810" i="1"/>
  <c r="AW2810" i="1" s="1"/>
  <c r="AV2811" i="1"/>
  <c r="AW2811" i="1" s="1"/>
  <c r="AV2812" i="1"/>
  <c r="AW2812" i="1" s="1"/>
  <c r="AV2813" i="1"/>
  <c r="AW2813" i="1" s="1"/>
  <c r="AV2814" i="1"/>
  <c r="AW2814" i="1" s="1"/>
  <c r="AV2815" i="1"/>
  <c r="AW2815" i="1" s="1"/>
  <c r="AV2816" i="1"/>
  <c r="AW2816" i="1" s="1"/>
  <c r="AV2817" i="1"/>
  <c r="AW2817" i="1" s="1"/>
  <c r="AV2818" i="1"/>
  <c r="AW2818" i="1" s="1"/>
  <c r="AV2819" i="1"/>
  <c r="AW2819" i="1" s="1"/>
  <c r="AV2820" i="1"/>
  <c r="AW2820" i="1" s="1"/>
  <c r="AV2821" i="1"/>
  <c r="AW2821" i="1" s="1"/>
  <c r="AV2822" i="1"/>
  <c r="AW2822" i="1" s="1"/>
  <c r="AV2823" i="1"/>
  <c r="AW2823" i="1" s="1"/>
  <c r="AV2824" i="1"/>
  <c r="AW2824" i="1" s="1"/>
  <c r="AV2825" i="1"/>
  <c r="AW2825" i="1" s="1"/>
  <c r="AV2826" i="1"/>
  <c r="AW2826" i="1" s="1"/>
  <c r="AV2827" i="1"/>
  <c r="AW2827" i="1" s="1"/>
  <c r="AV2828" i="1"/>
  <c r="AW2828" i="1" s="1"/>
  <c r="AV2829" i="1"/>
  <c r="AW2829" i="1" s="1"/>
  <c r="AV2830" i="1"/>
  <c r="AW2830" i="1" s="1"/>
  <c r="AV2831" i="1"/>
  <c r="AW2831" i="1" s="1"/>
  <c r="AV2832" i="1"/>
  <c r="AW2832" i="1" s="1"/>
  <c r="AV2833" i="1"/>
  <c r="AW2833" i="1" s="1"/>
  <c r="AV2834" i="1"/>
  <c r="AW2834" i="1" s="1"/>
  <c r="AV2835" i="1"/>
  <c r="AW2835" i="1" s="1"/>
  <c r="AV2836" i="1"/>
  <c r="AW2836" i="1" s="1"/>
  <c r="AV2837" i="1"/>
  <c r="AW2837" i="1" s="1"/>
  <c r="AV2838" i="1"/>
  <c r="AW2838" i="1" s="1"/>
  <c r="AV2839" i="1"/>
  <c r="AW2839" i="1" s="1"/>
  <c r="AV2840" i="1"/>
  <c r="AW2840" i="1" s="1"/>
  <c r="AV2841" i="1"/>
  <c r="AW2841" i="1" s="1"/>
  <c r="AV2842" i="1"/>
  <c r="AW2842" i="1" s="1"/>
  <c r="AV2843" i="1"/>
  <c r="AW2843" i="1" s="1"/>
  <c r="AV2844" i="1"/>
  <c r="AW2844" i="1" s="1"/>
  <c r="AV2845" i="1"/>
  <c r="AW2845" i="1" s="1"/>
  <c r="AV2846" i="1"/>
  <c r="AW2846" i="1" s="1"/>
  <c r="AV2847" i="1"/>
  <c r="AW2847" i="1" s="1"/>
  <c r="AV2848" i="1"/>
  <c r="AW2848" i="1" s="1"/>
  <c r="AV2849" i="1"/>
  <c r="AW2849" i="1" s="1"/>
  <c r="AV2850" i="1"/>
  <c r="AW2850" i="1" s="1"/>
  <c r="AV2851" i="1"/>
  <c r="AW2851" i="1" s="1"/>
  <c r="AV2852" i="1"/>
  <c r="AW2852" i="1" s="1"/>
  <c r="AV2853" i="1"/>
  <c r="AW2853" i="1" s="1"/>
  <c r="AV2854" i="1"/>
  <c r="AW2854" i="1" s="1"/>
  <c r="AV2855" i="1"/>
  <c r="AW2855" i="1" s="1"/>
  <c r="AV2856" i="1"/>
  <c r="AW2856" i="1" s="1"/>
  <c r="AV2857" i="1"/>
  <c r="AW2857" i="1" s="1"/>
  <c r="AV2858" i="1"/>
  <c r="AW2858" i="1" s="1"/>
  <c r="AV2859" i="1"/>
  <c r="AW2859" i="1" s="1"/>
  <c r="AV2860" i="1"/>
  <c r="AW2860" i="1" s="1"/>
  <c r="AV2861" i="1"/>
  <c r="AW2861" i="1" s="1"/>
  <c r="AV2862" i="1"/>
  <c r="AW2862" i="1" s="1"/>
  <c r="AV2863" i="1"/>
  <c r="AW2863" i="1" s="1"/>
  <c r="AV2864" i="1"/>
  <c r="AW2864" i="1" s="1"/>
  <c r="AV2865" i="1"/>
  <c r="AW2865" i="1" s="1"/>
  <c r="AV2866" i="1"/>
  <c r="AW2866" i="1" s="1"/>
  <c r="AV2867" i="1"/>
  <c r="AW2867" i="1" s="1"/>
  <c r="AV2868" i="1"/>
  <c r="AW2868" i="1" s="1"/>
  <c r="AV2869" i="1"/>
  <c r="AW2869" i="1" s="1"/>
  <c r="AV2870" i="1"/>
  <c r="AW2870" i="1" s="1"/>
  <c r="AV2871" i="1"/>
  <c r="AW2871" i="1" s="1"/>
  <c r="AV2872" i="1"/>
  <c r="AW2872" i="1" s="1"/>
  <c r="AV2873" i="1"/>
  <c r="AW2873" i="1" s="1"/>
  <c r="AV2874" i="1"/>
  <c r="AW2874" i="1" s="1"/>
  <c r="AV2875" i="1"/>
  <c r="AW2875" i="1" s="1"/>
  <c r="AV2876" i="1"/>
  <c r="AW2876" i="1" s="1"/>
  <c r="AV2877" i="1"/>
  <c r="AW2877" i="1" s="1"/>
  <c r="AV2878" i="1"/>
  <c r="AW2878" i="1" s="1"/>
  <c r="AV2879" i="1"/>
  <c r="AW2879" i="1" s="1"/>
  <c r="AV2880" i="1"/>
  <c r="AW2880" i="1" s="1"/>
  <c r="AV2881" i="1"/>
  <c r="AW2881" i="1" s="1"/>
  <c r="AV2882" i="1"/>
  <c r="AW2882" i="1" s="1"/>
  <c r="AV2883" i="1"/>
  <c r="AW2883" i="1" s="1"/>
  <c r="AV2884" i="1"/>
  <c r="AW2884" i="1" s="1"/>
  <c r="AV2885" i="1"/>
  <c r="AW2885" i="1" s="1"/>
  <c r="AV2886" i="1"/>
  <c r="AW2886" i="1" s="1"/>
  <c r="AV2887" i="1"/>
  <c r="AW2887" i="1" s="1"/>
  <c r="AV2888" i="1"/>
  <c r="AW2888" i="1" s="1"/>
  <c r="AV2889" i="1"/>
  <c r="AW2889" i="1" s="1"/>
  <c r="AV2890" i="1"/>
  <c r="AW2890" i="1" s="1"/>
  <c r="AV2891" i="1"/>
  <c r="AW2891" i="1" s="1"/>
  <c r="AV2892" i="1"/>
  <c r="AW2892" i="1" s="1"/>
  <c r="AV2893" i="1"/>
  <c r="AW2893" i="1" s="1"/>
  <c r="AV2894" i="1"/>
  <c r="AW2894" i="1" s="1"/>
  <c r="AV2895" i="1"/>
  <c r="AW2895" i="1" s="1"/>
  <c r="AV2896" i="1"/>
  <c r="AW2896" i="1" s="1"/>
  <c r="AV2897" i="1"/>
  <c r="AW2897" i="1" s="1"/>
  <c r="AV2898" i="1"/>
  <c r="AW2898" i="1" s="1"/>
  <c r="AV2899" i="1"/>
  <c r="AW2899" i="1" s="1"/>
  <c r="AV2900" i="1"/>
  <c r="AW2900" i="1" s="1"/>
  <c r="AV2901" i="1"/>
  <c r="AW2901" i="1" s="1"/>
  <c r="AV2902" i="1"/>
  <c r="AW2902" i="1" s="1"/>
  <c r="AV2903" i="1"/>
  <c r="AW2903" i="1" s="1"/>
  <c r="AV2904" i="1"/>
  <c r="AW2904" i="1" s="1"/>
  <c r="AV2905" i="1"/>
  <c r="AW2905" i="1" s="1"/>
  <c r="AV2906" i="1"/>
  <c r="AW2906" i="1" s="1"/>
  <c r="AV2907" i="1"/>
  <c r="AW2907" i="1" s="1"/>
  <c r="AV2908" i="1"/>
  <c r="AW2908" i="1" s="1"/>
  <c r="AV2909" i="1"/>
  <c r="AW2909" i="1" s="1"/>
  <c r="AV2910" i="1"/>
  <c r="AW2910" i="1" s="1"/>
  <c r="AV2911" i="1"/>
  <c r="AW2911" i="1" s="1"/>
  <c r="AV2912" i="1"/>
  <c r="AW2912" i="1" s="1"/>
  <c r="AV2913" i="1"/>
  <c r="AW2913" i="1" s="1"/>
  <c r="AV2914" i="1"/>
  <c r="AW2914" i="1" s="1"/>
  <c r="AV2915" i="1"/>
  <c r="AW2915" i="1" s="1"/>
  <c r="AV2916" i="1"/>
  <c r="AW2916" i="1" s="1"/>
  <c r="AV2917" i="1"/>
  <c r="AW2917" i="1" s="1"/>
  <c r="AV2918" i="1"/>
  <c r="AW2918" i="1" s="1"/>
  <c r="AV2919" i="1"/>
  <c r="AW2919" i="1" s="1"/>
  <c r="AV2920" i="1"/>
  <c r="AW2920" i="1" s="1"/>
  <c r="AV2921" i="1"/>
  <c r="AW2921" i="1" s="1"/>
  <c r="AV2922" i="1"/>
  <c r="AW2922" i="1" s="1"/>
  <c r="AV2923" i="1"/>
  <c r="AW2923" i="1" s="1"/>
  <c r="AV2924" i="1"/>
  <c r="AW2924" i="1" s="1"/>
  <c r="AV2925" i="1"/>
  <c r="AW2925" i="1" s="1"/>
  <c r="AV2926" i="1"/>
  <c r="AW2926" i="1" s="1"/>
  <c r="AV2927" i="1"/>
  <c r="AW2927" i="1" s="1"/>
  <c r="AV2928" i="1"/>
  <c r="AW2928" i="1" s="1"/>
  <c r="AV2929" i="1"/>
  <c r="AW2929" i="1" s="1"/>
  <c r="AV2930" i="1"/>
  <c r="AW2930" i="1" s="1"/>
  <c r="AV2931" i="1"/>
  <c r="AW2931" i="1" s="1"/>
  <c r="AV2932" i="1"/>
  <c r="AW2932" i="1" s="1"/>
  <c r="AV2933" i="1"/>
  <c r="AW2933" i="1" s="1"/>
  <c r="AV2934" i="1"/>
  <c r="AW2934" i="1" s="1"/>
  <c r="AV2935" i="1"/>
  <c r="AW2935" i="1" s="1"/>
  <c r="AV2936" i="1"/>
  <c r="AW2936" i="1" s="1"/>
  <c r="AV2937" i="1"/>
  <c r="AW2937" i="1" s="1"/>
  <c r="AV2938" i="1"/>
  <c r="AW2938" i="1" s="1"/>
  <c r="AV2939" i="1"/>
  <c r="AW2939" i="1" s="1"/>
  <c r="AV2940" i="1"/>
  <c r="AW2940" i="1" s="1"/>
  <c r="AV2941" i="1"/>
  <c r="AW2941" i="1" s="1"/>
  <c r="AV2942" i="1"/>
  <c r="AW2942" i="1" s="1"/>
  <c r="AV2943" i="1"/>
  <c r="AW2943" i="1" s="1"/>
  <c r="AV2944" i="1"/>
  <c r="AW2944" i="1" s="1"/>
  <c r="AV2945" i="1"/>
  <c r="AW2945" i="1" s="1"/>
  <c r="AV2946" i="1"/>
  <c r="AW2946" i="1" s="1"/>
  <c r="AV2947" i="1"/>
  <c r="AW2947" i="1" s="1"/>
  <c r="AV2948" i="1"/>
  <c r="AW2948" i="1" s="1"/>
  <c r="AV2949" i="1"/>
  <c r="AW2949" i="1" s="1"/>
  <c r="AV2950" i="1"/>
  <c r="AW2950" i="1" s="1"/>
  <c r="AV2951" i="1"/>
  <c r="AW2951" i="1" s="1"/>
  <c r="AV2952" i="1"/>
  <c r="AW2952" i="1" s="1"/>
  <c r="AV2953" i="1"/>
  <c r="AW2953" i="1" s="1"/>
  <c r="AV2954" i="1"/>
  <c r="AW2954" i="1" s="1"/>
  <c r="AV2955" i="1"/>
  <c r="AW2955" i="1" s="1"/>
  <c r="AV2956" i="1"/>
  <c r="AW2956" i="1" s="1"/>
  <c r="AV2957" i="1"/>
  <c r="AW2957" i="1" s="1"/>
  <c r="AV2958" i="1"/>
  <c r="AW2958" i="1" s="1"/>
  <c r="AV2959" i="1"/>
  <c r="AW2959" i="1" s="1"/>
  <c r="AV2960" i="1"/>
  <c r="AW2960" i="1" s="1"/>
  <c r="AV2961" i="1"/>
  <c r="AW2961" i="1" s="1"/>
  <c r="AV2962" i="1"/>
  <c r="AW2962" i="1" s="1"/>
  <c r="AV2963" i="1"/>
  <c r="AW2963" i="1" s="1"/>
  <c r="AV2964" i="1"/>
  <c r="AW2964" i="1" s="1"/>
  <c r="AV2965" i="1"/>
  <c r="AW2965" i="1" s="1"/>
  <c r="AV2966" i="1"/>
  <c r="AW2966" i="1" s="1"/>
  <c r="AV2967" i="1"/>
  <c r="AW2967" i="1" s="1"/>
  <c r="AV2968" i="1"/>
  <c r="AW2968" i="1" s="1"/>
  <c r="AV2969" i="1"/>
  <c r="AW2969" i="1" s="1"/>
  <c r="AV2970" i="1"/>
  <c r="AW2970" i="1" s="1"/>
  <c r="AV2971" i="1"/>
  <c r="AW2971" i="1" s="1"/>
  <c r="AV2972" i="1"/>
  <c r="AW2972" i="1" s="1"/>
  <c r="AV2973" i="1"/>
  <c r="AW2973" i="1" s="1"/>
  <c r="AV2974" i="1"/>
  <c r="AW2974" i="1" s="1"/>
  <c r="AV2975" i="1"/>
  <c r="AW2975" i="1" s="1"/>
  <c r="AV2976" i="1"/>
  <c r="AW2976" i="1" s="1"/>
  <c r="AV2977" i="1"/>
  <c r="AW2977" i="1" s="1"/>
  <c r="AV2978" i="1"/>
  <c r="AW2978" i="1" s="1"/>
  <c r="AV2979" i="1"/>
  <c r="AW2979" i="1" s="1"/>
  <c r="AV2980" i="1"/>
  <c r="AW2980" i="1" s="1"/>
  <c r="AV2981" i="1"/>
  <c r="AW2981" i="1" s="1"/>
  <c r="AV2982" i="1"/>
  <c r="AW2982" i="1" s="1"/>
  <c r="AV2983" i="1"/>
  <c r="AW2983" i="1" s="1"/>
  <c r="AV2984" i="1"/>
  <c r="AW2984" i="1" s="1"/>
  <c r="AV2985" i="1"/>
  <c r="AW2985" i="1" s="1"/>
  <c r="AV2986" i="1"/>
  <c r="AW2986" i="1" s="1"/>
  <c r="AV2987" i="1"/>
  <c r="AW2987" i="1" s="1"/>
  <c r="AV2988" i="1"/>
  <c r="AW2988" i="1" s="1"/>
  <c r="AV2989" i="1"/>
  <c r="AW2989" i="1" s="1"/>
  <c r="AV2990" i="1"/>
  <c r="AW2990" i="1" s="1"/>
  <c r="AV2991" i="1"/>
  <c r="AW2991" i="1" s="1"/>
  <c r="AV2992" i="1"/>
  <c r="AW2992" i="1" s="1"/>
  <c r="AV2993" i="1"/>
  <c r="AW2993" i="1" s="1"/>
  <c r="AV2994" i="1"/>
  <c r="AW2994" i="1" s="1"/>
  <c r="AV2995" i="1"/>
  <c r="AW2995" i="1" s="1"/>
  <c r="AV2996" i="1"/>
  <c r="AW2996" i="1" s="1"/>
  <c r="AV2997" i="1"/>
  <c r="AW2997" i="1" s="1"/>
  <c r="AV2998" i="1"/>
  <c r="AW2998" i="1" s="1"/>
  <c r="AV2999" i="1"/>
  <c r="AW2999" i="1" s="1"/>
  <c r="AV3000" i="1"/>
  <c r="AW3000" i="1" s="1"/>
  <c r="AV3001" i="1"/>
  <c r="AW3001" i="1" s="1"/>
  <c r="AV3002" i="1"/>
  <c r="AW3002" i="1" s="1"/>
  <c r="AV3003" i="1"/>
  <c r="AW3003" i="1" s="1"/>
  <c r="AV3004" i="1"/>
  <c r="AW3004" i="1" s="1"/>
  <c r="AV3005" i="1"/>
  <c r="AW3005" i="1" s="1"/>
  <c r="AV3006" i="1"/>
  <c r="AW3006" i="1" s="1"/>
  <c r="AV3007" i="1"/>
  <c r="AW3007" i="1" s="1"/>
  <c r="AV3008" i="1"/>
  <c r="AW3008" i="1" s="1"/>
  <c r="AV3009" i="1"/>
  <c r="AW3009" i="1" s="1"/>
  <c r="AV3010" i="1"/>
  <c r="AW3010" i="1" s="1"/>
  <c r="AV3011" i="1"/>
  <c r="AW3011" i="1" s="1"/>
  <c r="AV3012" i="1"/>
  <c r="AW3012" i="1" s="1"/>
  <c r="AV3013" i="1"/>
  <c r="AW3013" i="1" s="1"/>
  <c r="AV3014" i="1"/>
  <c r="AW3014" i="1" s="1"/>
  <c r="AV3015" i="1"/>
  <c r="AW3015" i="1" s="1"/>
  <c r="AV3016" i="1"/>
  <c r="AW3016" i="1" s="1"/>
  <c r="AV3017" i="1"/>
  <c r="AW3017" i="1" s="1"/>
  <c r="AV3018" i="1"/>
  <c r="AW3018" i="1" s="1"/>
  <c r="AV3019" i="1"/>
  <c r="AW3019" i="1" s="1"/>
  <c r="AV3020" i="1"/>
  <c r="AW3020" i="1" s="1"/>
  <c r="AV3021" i="1"/>
  <c r="AW3021" i="1" s="1"/>
  <c r="AV3022" i="1"/>
  <c r="AW3022" i="1" s="1"/>
  <c r="AV3023" i="1"/>
  <c r="AW3023" i="1" s="1"/>
  <c r="AV3024" i="1"/>
  <c r="AW3024" i="1" s="1"/>
  <c r="AV3025" i="1"/>
  <c r="AW3025" i="1" s="1"/>
  <c r="AV3026" i="1"/>
  <c r="AW3026" i="1" s="1"/>
  <c r="AV3027" i="1"/>
  <c r="AW3027" i="1" s="1"/>
  <c r="AV3028" i="1"/>
  <c r="AW3028" i="1" s="1"/>
  <c r="AV3029" i="1"/>
  <c r="AW3029" i="1" s="1"/>
  <c r="AV3030" i="1"/>
  <c r="AW3030" i="1" s="1"/>
  <c r="AV3031" i="1"/>
  <c r="AW3031" i="1" s="1"/>
  <c r="AV3032" i="1"/>
  <c r="AW3032" i="1" s="1"/>
  <c r="AV3033" i="1"/>
  <c r="AW3033" i="1" s="1"/>
  <c r="AV3034" i="1"/>
  <c r="AW3034" i="1" s="1"/>
  <c r="AV3035" i="1"/>
  <c r="AW3035" i="1" s="1"/>
  <c r="AV3036" i="1"/>
  <c r="AW3036" i="1" s="1"/>
  <c r="AV3037" i="1"/>
  <c r="AW3037" i="1" s="1"/>
  <c r="AV3038" i="1"/>
  <c r="AW3038" i="1" s="1"/>
  <c r="AV3039" i="1"/>
  <c r="AW3039" i="1" s="1"/>
  <c r="AV3040" i="1"/>
  <c r="AW3040" i="1" s="1"/>
  <c r="AV3041" i="1"/>
  <c r="AW3041" i="1" s="1"/>
  <c r="AV3042" i="1"/>
  <c r="AW3042" i="1" s="1"/>
  <c r="AV3043" i="1"/>
  <c r="AW3043" i="1" s="1"/>
  <c r="AV3044" i="1"/>
  <c r="AW3044" i="1" s="1"/>
  <c r="AV3045" i="1"/>
  <c r="AW3045" i="1" s="1"/>
  <c r="AV3046" i="1"/>
  <c r="AW3046" i="1" s="1"/>
  <c r="AV3047" i="1"/>
  <c r="AW3047" i="1" s="1"/>
  <c r="AV3048" i="1"/>
  <c r="AW3048" i="1" s="1"/>
  <c r="AV3049" i="1"/>
  <c r="AW3049" i="1" s="1"/>
  <c r="AV3050" i="1"/>
  <c r="AW3050" i="1" s="1"/>
  <c r="AV3051" i="1"/>
  <c r="AW3051" i="1" s="1"/>
  <c r="AV3052" i="1"/>
  <c r="AW3052" i="1" s="1"/>
  <c r="AV3053" i="1"/>
  <c r="AW3053" i="1" s="1"/>
  <c r="AV3054" i="1"/>
  <c r="AW3054" i="1" s="1"/>
  <c r="AV3055" i="1"/>
  <c r="AW3055" i="1" s="1"/>
  <c r="AV3056" i="1"/>
  <c r="AW3056" i="1" s="1"/>
  <c r="AV3057" i="1"/>
  <c r="AW3057" i="1" s="1"/>
  <c r="AV3058" i="1"/>
  <c r="AW3058" i="1" s="1"/>
  <c r="AV3059" i="1"/>
  <c r="AW3059" i="1" s="1"/>
  <c r="AV3060" i="1"/>
  <c r="AW3060" i="1" s="1"/>
  <c r="AV3061" i="1"/>
  <c r="AW3061" i="1" s="1"/>
  <c r="AV3062" i="1"/>
  <c r="AW3062" i="1" s="1"/>
  <c r="AV3063" i="1"/>
  <c r="AW3063" i="1" s="1"/>
  <c r="AV3064" i="1"/>
  <c r="AW3064" i="1" s="1"/>
  <c r="AV3065" i="1"/>
  <c r="AW3065" i="1" s="1"/>
  <c r="AV3066" i="1"/>
  <c r="AW3066" i="1" s="1"/>
  <c r="AV3067" i="1"/>
  <c r="AW3067" i="1" s="1"/>
  <c r="AV3068" i="1"/>
  <c r="AW3068" i="1" s="1"/>
  <c r="AV3069" i="1"/>
  <c r="AW3069" i="1" s="1"/>
  <c r="AV3070" i="1"/>
  <c r="AW3070" i="1" s="1"/>
  <c r="AV3071" i="1"/>
  <c r="AW3071" i="1" s="1"/>
  <c r="AV3072" i="1"/>
  <c r="AW3072" i="1" s="1"/>
  <c r="AV3073" i="1"/>
  <c r="AW3073" i="1" s="1"/>
  <c r="AV3074" i="1"/>
  <c r="AW3074" i="1" s="1"/>
  <c r="AV3075" i="1"/>
  <c r="AW3075" i="1" s="1"/>
  <c r="AV3076" i="1"/>
  <c r="AW3076" i="1" s="1"/>
  <c r="AV3077" i="1"/>
  <c r="AW3077" i="1" s="1"/>
  <c r="AV3078" i="1"/>
  <c r="AW3078" i="1" s="1"/>
  <c r="AV3079" i="1"/>
  <c r="AW3079" i="1" s="1"/>
  <c r="AV3080" i="1"/>
  <c r="AW3080" i="1" s="1"/>
  <c r="AV3081" i="1"/>
  <c r="AW3081" i="1" s="1"/>
  <c r="AV3082" i="1"/>
  <c r="AW3082" i="1" s="1"/>
  <c r="AV3083" i="1"/>
  <c r="AW3083" i="1" s="1"/>
  <c r="AV3084" i="1"/>
  <c r="AW3084" i="1" s="1"/>
  <c r="AV3085" i="1"/>
  <c r="AW3085" i="1" s="1"/>
  <c r="AV3086" i="1"/>
  <c r="AW3086" i="1" s="1"/>
  <c r="AV3087" i="1"/>
  <c r="AW3087" i="1" s="1"/>
  <c r="AV3088" i="1"/>
  <c r="AW3088" i="1" s="1"/>
  <c r="AV3089" i="1"/>
  <c r="AW3089" i="1" s="1"/>
  <c r="AV3090" i="1"/>
  <c r="AW3090" i="1" s="1"/>
  <c r="AV3091" i="1"/>
  <c r="AW3091" i="1" s="1"/>
  <c r="AV3092" i="1"/>
  <c r="AW3092" i="1" s="1"/>
  <c r="AV3093" i="1"/>
  <c r="AW3093" i="1" s="1"/>
  <c r="AV3094" i="1"/>
  <c r="AW3094" i="1" s="1"/>
  <c r="AV3095" i="1"/>
  <c r="AW3095" i="1" s="1"/>
  <c r="AV3096" i="1"/>
  <c r="AW3096" i="1" s="1"/>
  <c r="AV3097" i="1"/>
  <c r="AW3097" i="1" s="1"/>
  <c r="AV3098" i="1"/>
  <c r="AW3098" i="1" s="1"/>
  <c r="AV3099" i="1"/>
  <c r="AW3099" i="1" s="1"/>
  <c r="AV3100" i="1"/>
  <c r="AW3100" i="1" s="1"/>
  <c r="AV3101" i="1"/>
  <c r="AW3101" i="1" s="1"/>
  <c r="AV3102" i="1"/>
  <c r="AW3102" i="1" s="1"/>
  <c r="AV3103" i="1"/>
  <c r="AW3103" i="1" s="1"/>
  <c r="AV3104" i="1"/>
  <c r="AW3104" i="1" s="1"/>
  <c r="AV3105" i="1"/>
  <c r="AW3105" i="1" s="1"/>
  <c r="AV3106" i="1"/>
  <c r="AW3106" i="1" s="1"/>
  <c r="AV3107" i="1"/>
  <c r="AW3107" i="1" s="1"/>
  <c r="AV3108" i="1"/>
  <c r="AW3108" i="1" s="1"/>
  <c r="AV3109" i="1"/>
  <c r="AW3109" i="1" s="1"/>
  <c r="AV3110" i="1"/>
  <c r="AW3110" i="1" s="1"/>
  <c r="AV3111" i="1"/>
  <c r="AW3111" i="1" s="1"/>
  <c r="AV3112" i="1"/>
  <c r="AW3112" i="1" s="1"/>
  <c r="AV3113" i="1"/>
  <c r="AW3113" i="1" s="1"/>
  <c r="AV3114" i="1"/>
  <c r="AW3114" i="1" s="1"/>
  <c r="AV3115" i="1"/>
  <c r="AW3115" i="1" s="1"/>
  <c r="AV3116" i="1"/>
  <c r="AW3116" i="1" s="1"/>
  <c r="AV3117" i="1"/>
  <c r="AW3117" i="1" s="1"/>
  <c r="AV3118" i="1"/>
  <c r="AW3118" i="1" s="1"/>
  <c r="AV3119" i="1"/>
  <c r="AW3119" i="1" s="1"/>
  <c r="AV3120" i="1"/>
  <c r="AW3120" i="1" s="1"/>
  <c r="AV3121" i="1"/>
  <c r="AW3121" i="1" s="1"/>
  <c r="AV3122" i="1"/>
  <c r="AW3122" i="1" s="1"/>
  <c r="AV3123" i="1"/>
  <c r="AW3123" i="1" s="1"/>
  <c r="AV3124" i="1"/>
  <c r="AW3124" i="1" s="1"/>
  <c r="AV3125" i="1"/>
  <c r="AW3125" i="1" s="1"/>
  <c r="AV3126" i="1"/>
  <c r="AW3126" i="1" s="1"/>
  <c r="AV3127" i="1"/>
  <c r="AW3127" i="1" s="1"/>
  <c r="AV3128" i="1"/>
  <c r="AW3128" i="1" s="1"/>
  <c r="AV3129" i="1"/>
  <c r="AW3129" i="1" s="1"/>
  <c r="AV3130" i="1"/>
  <c r="AW3130" i="1" s="1"/>
  <c r="AV3131" i="1"/>
  <c r="AW3131" i="1" s="1"/>
  <c r="AV3132" i="1"/>
  <c r="AW3132" i="1" s="1"/>
  <c r="AV3133" i="1"/>
  <c r="AW3133" i="1" s="1"/>
  <c r="AV3134" i="1"/>
  <c r="AW3134" i="1" s="1"/>
  <c r="AV3135" i="1"/>
  <c r="AW3135" i="1" s="1"/>
  <c r="AV3136" i="1"/>
  <c r="AW3136" i="1" s="1"/>
  <c r="AV3137" i="1"/>
  <c r="AW3137" i="1" s="1"/>
  <c r="AV3138" i="1"/>
  <c r="AW3138" i="1" s="1"/>
  <c r="AV3139" i="1"/>
  <c r="AW3139" i="1" s="1"/>
  <c r="AV3140" i="1"/>
  <c r="AW3140" i="1" s="1"/>
  <c r="AV3141" i="1"/>
  <c r="AW3141" i="1" s="1"/>
  <c r="AV3142" i="1"/>
  <c r="AW3142" i="1" s="1"/>
  <c r="AV3143" i="1"/>
  <c r="AW3143" i="1" s="1"/>
  <c r="AV3144" i="1"/>
  <c r="AW3144" i="1" s="1"/>
  <c r="AV3145" i="1"/>
  <c r="AW3145" i="1" s="1"/>
  <c r="AV3146" i="1"/>
  <c r="AW3146" i="1" s="1"/>
  <c r="AV3147" i="1"/>
  <c r="AW3147" i="1" s="1"/>
  <c r="AV3148" i="1"/>
  <c r="AW3148" i="1" s="1"/>
  <c r="AV3149" i="1"/>
  <c r="AW3149" i="1" s="1"/>
  <c r="AV3150" i="1"/>
  <c r="AW3150" i="1" s="1"/>
  <c r="AV3151" i="1"/>
  <c r="AW3151" i="1" s="1"/>
  <c r="AV3152" i="1"/>
  <c r="AW3152" i="1" s="1"/>
  <c r="AV3153" i="1"/>
  <c r="AW3153" i="1" s="1"/>
  <c r="AV3154" i="1"/>
  <c r="AW3154" i="1" s="1"/>
  <c r="AV3155" i="1"/>
  <c r="AW3155" i="1" s="1"/>
  <c r="AV3156" i="1"/>
  <c r="AW3156" i="1" s="1"/>
  <c r="AV3157" i="1"/>
  <c r="AW3157" i="1" s="1"/>
  <c r="AV3158" i="1"/>
  <c r="AW3158" i="1" s="1"/>
  <c r="AV3159" i="1"/>
  <c r="AW3159" i="1" s="1"/>
  <c r="AV3160" i="1"/>
  <c r="AW3160" i="1" s="1"/>
  <c r="AV3161" i="1"/>
  <c r="AW3161" i="1" s="1"/>
  <c r="AV3162" i="1"/>
  <c r="AW3162" i="1" s="1"/>
  <c r="AV3163" i="1"/>
  <c r="AW3163" i="1" s="1"/>
  <c r="AV3164" i="1"/>
  <c r="AW3164" i="1" s="1"/>
  <c r="AV3165" i="1"/>
  <c r="AW3165" i="1" s="1"/>
  <c r="AV3166" i="1"/>
  <c r="AW3166" i="1" s="1"/>
  <c r="AV3167" i="1"/>
  <c r="AW3167" i="1" s="1"/>
  <c r="AV3168" i="1"/>
  <c r="AW3168" i="1" s="1"/>
  <c r="AV3169" i="1"/>
  <c r="AW3169" i="1" s="1"/>
  <c r="AV3170" i="1"/>
  <c r="AW3170" i="1" s="1"/>
  <c r="AV3171" i="1"/>
  <c r="AW3171" i="1" s="1"/>
  <c r="AV3172" i="1"/>
  <c r="AW3172" i="1" s="1"/>
  <c r="AV3173" i="1"/>
  <c r="AW3173" i="1" s="1"/>
  <c r="AV3174" i="1"/>
  <c r="AW3174" i="1" s="1"/>
  <c r="AV3175" i="1"/>
  <c r="AW3175" i="1" s="1"/>
  <c r="AV3176" i="1"/>
  <c r="AW3176" i="1" s="1"/>
  <c r="AV3177" i="1"/>
  <c r="AW3177" i="1" s="1"/>
  <c r="AV3178" i="1"/>
  <c r="AW3178" i="1" s="1"/>
  <c r="AV3179" i="1"/>
  <c r="AW3179" i="1" s="1"/>
  <c r="AV3180" i="1"/>
  <c r="AW3180" i="1" s="1"/>
  <c r="AV3181" i="1"/>
  <c r="AW3181" i="1" s="1"/>
  <c r="AV3182" i="1"/>
  <c r="AW3182" i="1" s="1"/>
  <c r="AV3183" i="1"/>
  <c r="AW3183" i="1" s="1"/>
  <c r="AV3184" i="1"/>
  <c r="AW3184" i="1" s="1"/>
  <c r="AV3185" i="1"/>
  <c r="AW3185" i="1" s="1"/>
  <c r="AV3186" i="1"/>
  <c r="AW3186" i="1" s="1"/>
  <c r="AV3187" i="1"/>
  <c r="AW3187" i="1" s="1"/>
  <c r="AV3188" i="1"/>
  <c r="AW3188" i="1" s="1"/>
  <c r="AV3189" i="1"/>
  <c r="AW3189" i="1" s="1"/>
  <c r="AV3190" i="1"/>
  <c r="AW3190" i="1" s="1"/>
  <c r="AV3191" i="1"/>
  <c r="AW3191" i="1" s="1"/>
  <c r="AV3192" i="1"/>
  <c r="AW3192" i="1" s="1"/>
  <c r="AV3193" i="1"/>
  <c r="AW3193" i="1" s="1"/>
  <c r="AV3194" i="1"/>
  <c r="AW3194" i="1" s="1"/>
  <c r="AV3195" i="1"/>
  <c r="AW3195" i="1" s="1"/>
  <c r="AV3196" i="1"/>
  <c r="AW3196" i="1" s="1"/>
  <c r="AV3197" i="1"/>
  <c r="AW3197" i="1" s="1"/>
  <c r="AV3198" i="1"/>
  <c r="AW3198" i="1" s="1"/>
  <c r="AV3199" i="1"/>
  <c r="AW3199" i="1" s="1"/>
  <c r="AV3200" i="1"/>
  <c r="AW3200" i="1" s="1"/>
  <c r="AV3201" i="1"/>
  <c r="AW3201" i="1" s="1"/>
  <c r="AV3202" i="1"/>
  <c r="AW3202" i="1" s="1"/>
  <c r="AV3203" i="1"/>
  <c r="AW3203" i="1" s="1"/>
  <c r="AV3204" i="1"/>
  <c r="AW3204" i="1" s="1"/>
  <c r="AV3205" i="1"/>
  <c r="AW3205" i="1" s="1"/>
  <c r="AV3206" i="1"/>
  <c r="AW3206" i="1" s="1"/>
  <c r="AV3207" i="1"/>
  <c r="AW3207" i="1" s="1"/>
  <c r="AV3208" i="1"/>
  <c r="AW3208" i="1" s="1"/>
  <c r="AV3209" i="1"/>
  <c r="AW3209" i="1" s="1"/>
  <c r="AV3210" i="1"/>
  <c r="AW3210" i="1" s="1"/>
  <c r="AV3211" i="1"/>
  <c r="AW3211" i="1" s="1"/>
  <c r="AV3212" i="1"/>
  <c r="AW3212" i="1" s="1"/>
  <c r="AV3213" i="1"/>
  <c r="AW3213" i="1" s="1"/>
  <c r="AV3214" i="1"/>
  <c r="AW3214" i="1" s="1"/>
  <c r="AV3215" i="1"/>
  <c r="AW3215" i="1" s="1"/>
  <c r="AV3216" i="1"/>
  <c r="AW3216" i="1" s="1"/>
  <c r="AV3217" i="1"/>
  <c r="AW3217" i="1" s="1"/>
  <c r="AV3218" i="1"/>
  <c r="AW3218" i="1" s="1"/>
  <c r="AV3219" i="1"/>
  <c r="AW3219" i="1" s="1"/>
  <c r="AV3220" i="1"/>
  <c r="AW3220" i="1" s="1"/>
  <c r="AV3221" i="1"/>
  <c r="AW3221" i="1" s="1"/>
  <c r="AV3222" i="1"/>
  <c r="AW3222" i="1" s="1"/>
  <c r="AV3223" i="1"/>
  <c r="AW3223" i="1" s="1"/>
  <c r="AV3224" i="1"/>
  <c r="AW3224" i="1" s="1"/>
  <c r="AV3225" i="1"/>
  <c r="AW3225" i="1" s="1"/>
  <c r="AV3226" i="1"/>
  <c r="AW3226" i="1" s="1"/>
  <c r="AV3227" i="1"/>
  <c r="AW3227" i="1" s="1"/>
  <c r="AV3228" i="1"/>
  <c r="AW3228" i="1" s="1"/>
  <c r="AV3229" i="1"/>
  <c r="AW3229" i="1" s="1"/>
  <c r="AV3230" i="1"/>
  <c r="AW3230" i="1" s="1"/>
  <c r="AV3231" i="1"/>
  <c r="AW3231" i="1" s="1"/>
  <c r="AV3232" i="1"/>
  <c r="AW3232" i="1" s="1"/>
  <c r="AV3233" i="1"/>
  <c r="AW3233" i="1" s="1"/>
  <c r="AV3234" i="1"/>
  <c r="AW3234" i="1" s="1"/>
  <c r="AV3235" i="1"/>
  <c r="AW3235" i="1" s="1"/>
  <c r="AV3236" i="1"/>
  <c r="AW3236" i="1" s="1"/>
  <c r="AV3237" i="1"/>
  <c r="AW3237" i="1" s="1"/>
  <c r="AV3238" i="1"/>
  <c r="AW3238" i="1" s="1"/>
  <c r="AV3239" i="1"/>
  <c r="AW3239" i="1" s="1"/>
  <c r="AV3240" i="1"/>
  <c r="AW3240" i="1" s="1"/>
  <c r="AV3241" i="1"/>
  <c r="AW3241" i="1" s="1"/>
  <c r="AV3242" i="1"/>
  <c r="AW3242" i="1" s="1"/>
  <c r="AV3243" i="1"/>
  <c r="AW3243" i="1" s="1"/>
  <c r="AV3244" i="1"/>
  <c r="AW3244" i="1" s="1"/>
  <c r="AV3245" i="1"/>
  <c r="AW3245" i="1" s="1"/>
  <c r="AV3246" i="1"/>
  <c r="AW3246" i="1" s="1"/>
  <c r="AV3247" i="1"/>
  <c r="AW3247" i="1" s="1"/>
  <c r="AV3248" i="1"/>
  <c r="AW3248" i="1" s="1"/>
  <c r="AV3249" i="1"/>
  <c r="AW3249" i="1" s="1"/>
  <c r="AV3250" i="1"/>
  <c r="AW3250" i="1" s="1"/>
  <c r="AV3251" i="1"/>
  <c r="AW3251" i="1" s="1"/>
  <c r="AV3252" i="1"/>
  <c r="AW3252" i="1" s="1"/>
  <c r="AV3253" i="1"/>
  <c r="AW3253" i="1" s="1"/>
  <c r="AV3254" i="1"/>
  <c r="AW3254" i="1" s="1"/>
  <c r="AV3255" i="1"/>
  <c r="AW3255" i="1" s="1"/>
  <c r="AV3256" i="1"/>
  <c r="AW3256" i="1" s="1"/>
  <c r="AV3257" i="1"/>
  <c r="AW3257" i="1" s="1"/>
  <c r="AV3258" i="1"/>
  <c r="AW3258" i="1" s="1"/>
  <c r="AV3259" i="1"/>
  <c r="AW3259" i="1" s="1"/>
  <c r="AV3260" i="1"/>
  <c r="AW3260" i="1" s="1"/>
  <c r="AV3261" i="1"/>
  <c r="AW3261" i="1" s="1"/>
  <c r="AV3262" i="1"/>
  <c r="AW3262" i="1" s="1"/>
  <c r="AV3263" i="1"/>
  <c r="AW3263" i="1" s="1"/>
  <c r="AV3264" i="1"/>
  <c r="AW3264" i="1" s="1"/>
  <c r="AV3265" i="1"/>
  <c r="AW3265" i="1" s="1"/>
  <c r="AV3266" i="1"/>
  <c r="AW3266" i="1" s="1"/>
  <c r="AV3267" i="1"/>
  <c r="AW3267" i="1" s="1"/>
  <c r="AV3268" i="1"/>
  <c r="AW3268" i="1" s="1"/>
  <c r="AV3269" i="1"/>
  <c r="AW3269" i="1" s="1"/>
  <c r="AV3270" i="1"/>
  <c r="AW3270" i="1" s="1"/>
  <c r="AV3271" i="1"/>
  <c r="AW3271" i="1" s="1"/>
  <c r="AV3272" i="1"/>
  <c r="AW3272" i="1" s="1"/>
  <c r="AV3273" i="1"/>
  <c r="AW3273" i="1" s="1"/>
  <c r="AV3274" i="1"/>
  <c r="AW3274" i="1" s="1"/>
  <c r="AV3275" i="1"/>
  <c r="AW3275" i="1" s="1"/>
  <c r="AV3276" i="1"/>
  <c r="AW3276" i="1" s="1"/>
  <c r="AV3277" i="1"/>
  <c r="AW3277" i="1" s="1"/>
  <c r="AV3278" i="1"/>
  <c r="AW3278" i="1" s="1"/>
  <c r="AV3279" i="1"/>
  <c r="AW3279" i="1" s="1"/>
  <c r="AV3280" i="1"/>
  <c r="AW3280" i="1" s="1"/>
  <c r="AV3281" i="1"/>
  <c r="AW3281" i="1" s="1"/>
  <c r="AV3282" i="1"/>
  <c r="AW3282" i="1" s="1"/>
  <c r="AV3283" i="1"/>
  <c r="AW3283" i="1" s="1"/>
  <c r="AV3284" i="1"/>
  <c r="AW3284" i="1" s="1"/>
  <c r="AV3285" i="1"/>
  <c r="AW3285" i="1" s="1"/>
  <c r="AV3286" i="1"/>
  <c r="AW3286" i="1" s="1"/>
  <c r="AV3287" i="1"/>
  <c r="AW3287" i="1" s="1"/>
  <c r="AV3288" i="1"/>
  <c r="AW3288" i="1" s="1"/>
  <c r="AV3289" i="1"/>
  <c r="AW3289" i="1" s="1"/>
  <c r="AV3290" i="1"/>
  <c r="AW3290" i="1" s="1"/>
  <c r="AV3291" i="1"/>
  <c r="AW3291" i="1" s="1"/>
  <c r="AV3292" i="1"/>
  <c r="AW3292" i="1" s="1"/>
  <c r="AV3293" i="1"/>
  <c r="AW3293" i="1" s="1"/>
  <c r="AV3294" i="1"/>
  <c r="AW3294" i="1" s="1"/>
  <c r="AV3295" i="1"/>
  <c r="AW3295" i="1" s="1"/>
  <c r="AV3296" i="1"/>
  <c r="AW3296" i="1" s="1"/>
  <c r="AV3297" i="1"/>
  <c r="AW3297" i="1" s="1"/>
  <c r="AV3298" i="1"/>
  <c r="AW3298" i="1" s="1"/>
  <c r="AV3299" i="1"/>
  <c r="AW3299" i="1" s="1"/>
  <c r="AV3300" i="1"/>
  <c r="AW3300" i="1" s="1"/>
  <c r="AV3301" i="1"/>
  <c r="AW3301" i="1" s="1"/>
  <c r="AV3302" i="1"/>
  <c r="AW3302" i="1" s="1"/>
  <c r="AV3303" i="1"/>
  <c r="AW3303" i="1" s="1"/>
  <c r="AV3304" i="1"/>
  <c r="AW3304" i="1" s="1"/>
  <c r="AV3305" i="1"/>
  <c r="AW3305" i="1" s="1"/>
  <c r="AV3306" i="1"/>
  <c r="AW3306" i="1" s="1"/>
  <c r="AV3307" i="1"/>
  <c r="AW3307" i="1" s="1"/>
  <c r="AV3308" i="1"/>
  <c r="AW3308" i="1" s="1"/>
  <c r="AV3309" i="1"/>
  <c r="AW3309" i="1" s="1"/>
  <c r="AV3310" i="1"/>
  <c r="AW3310" i="1" s="1"/>
  <c r="AV3311" i="1"/>
  <c r="AW3311" i="1" s="1"/>
  <c r="AV3312" i="1"/>
  <c r="AW3312" i="1" s="1"/>
  <c r="AV3313" i="1"/>
  <c r="AW3313" i="1" s="1"/>
  <c r="AV3314" i="1"/>
  <c r="AW3314" i="1" s="1"/>
  <c r="AV3315" i="1"/>
  <c r="AW3315" i="1" s="1"/>
  <c r="AV3316" i="1"/>
  <c r="AW3316" i="1" s="1"/>
  <c r="AV3317" i="1"/>
  <c r="AW3317" i="1" s="1"/>
  <c r="AV3318" i="1"/>
  <c r="AW3318" i="1" s="1"/>
  <c r="AV3319" i="1"/>
  <c r="AW3319" i="1" s="1"/>
  <c r="AV3320" i="1"/>
  <c r="AW3320" i="1" s="1"/>
  <c r="AV3321" i="1"/>
  <c r="AW3321" i="1" s="1"/>
  <c r="AV3322" i="1"/>
  <c r="AW3322" i="1" s="1"/>
  <c r="AV3323" i="1"/>
  <c r="AW3323" i="1" s="1"/>
  <c r="AV3324" i="1"/>
  <c r="AW3324" i="1" s="1"/>
  <c r="AV3325" i="1"/>
  <c r="AW3325" i="1" s="1"/>
  <c r="AV3326" i="1"/>
  <c r="AW3326" i="1" s="1"/>
  <c r="AV3327" i="1"/>
  <c r="AW3327" i="1" s="1"/>
  <c r="AV3328" i="1"/>
  <c r="AW3328" i="1" s="1"/>
  <c r="AV3329" i="1"/>
  <c r="AW3329" i="1" s="1"/>
  <c r="AV3330" i="1"/>
  <c r="AW3330" i="1" s="1"/>
  <c r="AV3331" i="1"/>
  <c r="AW3331" i="1" s="1"/>
  <c r="AV3332" i="1"/>
  <c r="AW3332" i="1" s="1"/>
  <c r="AV3333" i="1"/>
  <c r="AW3333" i="1" s="1"/>
  <c r="AV3334" i="1"/>
  <c r="AW3334" i="1" s="1"/>
  <c r="AV3335" i="1"/>
  <c r="AW3335" i="1" s="1"/>
  <c r="AV3336" i="1"/>
  <c r="AW3336" i="1" s="1"/>
  <c r="AV3337" i="1"/>
  <c r="AW3337" i="1" s="1"/>
  <c r="AV3338" i="1"/>
  <c r="AW3338" i="1" s="1"/>
  <c r="AV3339" i="1"/>
  <c r="AW3339" i="1" s="1"/>
  <c r="AV3340" i="1"/>
  <c r="AW3340" i="1" s="1"/>
  <c r="AV3341" i="1"/>
  <c r="AW3341" i="1" s="1"/>
  <c r="AV3342" i="1"/>
  <c r="AW3342" i="1" s="1"/>
  <c r="AV3343" i="1"/>
  <c r="AW3343" i="1" s="1"/>
  <c r="AV3344" i="1"/>
  <c r="AW3344" i="1" s="1"/>
  <c r="AV3345" i="1"/>
  <c r="AW3345" i="1" s="1"/>
  <c r="AV3346" i="1"/>
  <c r="AW3346" i="1" s="1"/>
  <c r="AV3347" i="1"/>
  <c r="AW3347" i="1" s="1"/>
  <c r="AV3348" i="1"/>
  <c r="AW3348" i="1" s="1"/>
  <c r="AV3349" i="1"/>
  <c r="AW3349" i="1" s="1"/>
  <c r="AV3350" i="1"/>
  <c r="AW3350" i="1" s="1"/>
  <c r="AV3351" i="1"/>
  <c r="AW3351" i="1" s="1"/>
  <c r="AV3352" i="1"/>
  <c r="AW3352" i="1" s="1"/>
  <c r="AV3353" i="1"/>
  <c r="AW3353" i="1" s="1"/>
  <c r="AV3354" i="1"/>
  <c r="AW3354" i="1" s="1"/>
  <c r="AV3355" i="1"/>
  <c r="AW3355" i="1" s="1"/>
  <c r="AV3356" i="1"/>
  <c r="AW3356" i="1" s="1"/>
  <c r="AV3357" i="1"/>
  <c r="AW3357" i="1" s="1"/>
  <c r="AV3358" i="1"/>
  <c r="AW3358" i="1" s="1"/>
  <c r="AV3359" i="1"/>
  <c r="AW3359" i="1" s="1"/>
  <c r="AV3360" i="1"/>
  <c r="AW3360" i="1" s="1"/>
  <c r="AV3361" i="1"/>
  <c r="AW3361" i="1" s="1"/>
  <c r="AV3362" i="1"/>
  <c r="AW3362" i="1" s="1"/>
  <c r="AV3363" i="1"/>
  <c r="AW3363" i="1" s="1"/>
  <c r="AV3364" i="1"/>
  <c r="AW3364" i="1" s="1"/>
  <c r="AV3365" i="1"/>
  <c r="AW3365" i="1" s="1"/>
  <c r="AV3366" i="1"/>
  <c r="AW3366" i="1" s="1"/>
  <c r="AV3367" i="1"/>
  <c r="AW3367" i="1" s="1"/>
  <c r="AV3368" i="1"/>
  <c r="AW3368" i="1" s="1"/>
  <c r="AV3369" i="1"/>
  <c r="AW3369" i="1" s="1"/>
  <c r="AV3370" i="1"/>
  <c r="AW3370" i="1" s="1"/>
  <c r="AV3371" i="1"/>
  <c r="AW3371" i="1" s="1"/>
  <c r="AV3372" i="1"/>
  <c r="AW3372" i="1" s="1"/>
  <c r="AV3373" i="1"/>
  <c r="AW3373" i="1" s="1"/>
  <c r="AV3374" i="1"/>
  <c r="AW3374" i="1" s="1"/>
  <c r="AV3375" i="1"/>
  <c r="AW3375" i="1" s="1"/>
  <c r="AV3376" i="1"/>
  <c r="AW3376" i="1" s="1"/>
  <c r="AV3377" i="1"/>
  <c r="AW3377" i="1" s="1"/>
  <c r="AV3378" i="1"/>
  <c r="AW3378" i="1" s="1"/>
  <c r="AV3379" i="1"/>
  <c r="AW3379" i="1" s="1"/>
  <c r="AV3380" i="1"/>
  <c r="AW3380" i="1" s="1"/>
  <c r="AV3381" i="1"/>
  <c r="AW3381" i="1" s="1"/>
  <c r="AV3382" i="1"/>
  <c r="AW3382" i="1" s="1"/>
  <c r="AV3383" i="1"/>
  <c r="AW3383" i="1" s="1"/>
  <c r="AV3384" i="1"/>
  <c r="AW3384" i="1" s="1"/>
  <c r="AV3385" i="1"/>
  <c r="AW3385" i="1" s="1"/>
  <c r="AV3386" i="1"/>
  <c r="AW3386" i="1" s="1"/>
  <c r="AV3387" i="1"/>
  <c r="AW3387" i="1" s="1"/>
  <c r="AV3388" i="1"/>
  <c r="AW3388" i="1" s="1"/>
  <c r="AV3389" i="1"/>
  <c r="AW3389" i="1" s="1"/>
  <c r="AV3390" i="1"/>
  <c r="AW3390" i="1" s="1"/>
  <c r="AV3391" i="1"/>
  <c r="AW3391" i="1" s="1"/>
  <c r="AV3392" i="1"/>
  <c r="AW3392" i="1" s="1"/>
  <c r="AV3393" i="1"/>
  <c r="AW3393" i="1" s="1"/>
  <c r="AV3394" i="1"/>
  <c r="AW3394" i="1" s="1"/>
  <c r="AV3395" i="1"/>
  <c r="AW3395" i="1" s="1"/>
  <c r="AV3396" i="1"/>
  <c r="AW3396" i="1" s="1"/>
  <c r="AV3397" i="1"/>
  <c r="AW3397" i="1" s="1"/>
  <c r="AV3398" i="1"/>
  <c r="AW3398" i="1" s="1"/>
  <c r="AV3399" i="1"/>
  <c r="AW3399" i="1" s="1"/>
  <c r="AV3400" i="1"/>
  <c r="AW3400" i="1" s="1"/>
  <c r="AV3401" i="1"/>
  <c r="AW3401" i="1" s="1"/>
  <c r="AV3402" i="1"/>
  <c r="AW3402" i="1" s="1"/>
  <c r="AV3403" i="1"/>
  <c r="AW3403" i="1" s="1"/>
  <c r="AV3404" i="1"/>
  <c r="AW3404" i="1" s="1"/>
  <c r="AV3405" i="1"/>
  <c r="AW3405" i="1" s="1"/>
  <c r="AV3406" i="1"/>
  <c r="AW3406" i="1" s="1"/>
  <c r="AV3407" i="1"/>
  <c r="AW3407" i="1" s="1"/>
  <c r="AV3408" i="1"/>
  <c r="AW3408" i="1" s="1"/>
  <c r="AV3409" i="1"/>
  <c r="AW3409" i="1" s="1"/>
  <c r="AV3410" i="1"/>
  <c r="AW3410" i="1" s="1"/>
  <c r="AV3411" i="1"/>
  <c r="AW3411" i="1" s="1"/>
  <c r="AV3412" i="1"/>
  <c r="AW3412" i="1" s="1"/>
  <c r="AV3413" i="1"/>
  <c r="AW3413" i="1" s="1"/>
  <c r="AV3414" i="1"/>
  <c r="AW3414" i="1" s="1"/>
  <c r="AV3415" i="1"/>
  <c r="AW3415" i="1" s="1"/>
  <c r="AV3416" i="1"/>
  <c r="AW3416" i="1" s="1"/>
  <c r="AV3417" i="1"/>
  <c r="AW3417" i="1" s="1"/>
  <c r="AV3418" i="1"/>
  <c r="AW3418" i="1" s="1"/>
  <c r="AV3419" i="1"/>
  <c r="AW3419" i="1" s="1"/>
  <c r="AV3420" i="1"/>
  <c r="AW3420" i="1" s="1"/>
  <c r="AV3421" i="1"/>
  <c r="AW3421" i="1" s="1"/>
  <c r="AV3422" i="1"/>
  <c r="AW3422" i="1" s="1"/>
  <c r="AV3423" i="1"/>
  <c r="AW3423" i="1" s="1"/>
  <c r="AV3424" i="1"/>
  <c r="AW3424" i="1" s="1"/>
  <c r="AV3425" i="1"/>
  <c r="AW3425" i="1" s="1"/>
  <c r="AV3426" i="1"/>
  <c r="AW3426" i="1" s="1"/>
  <c r="AV3427" i="1"/>
  <c r="AW3427" i="1" s="1"/>
  <c r="AV3428" i="1"/>
  <c r="AW3428" i="1" s="1"/>
  <c r="AV3429" i="1"/>
  <c r="AW3429" i="1" s="1"/>
  <c r="AV3430" i="1"/>
  <c r="AW3430" i="1" s="1"/>
  <c r="AV3431" i="1"/>
  <c r="AW3431" i="1" s="1"/>
  <c r="AV3432" i="1"/>
  <c r="AW3432" i="1" s="1"/>
  <c r="AV3433" i="1"/>
  <c r="AW3433" i="1" s="1"/>
  <c r="AV3434" i="1"/>
  <c r="AW3434" i="1" s="1"/>
  <c r="AV3435" i="1"/>
  <c r="AW3435" i="1" s="1"/>
  <c r="AV3436" i="1"/>
  <c r="AW3436" i="1" s="1"/>
  <c r="AV3437" i="1"/>
  <c r="AW3437" i="1" s="1"/>
  <c r="AV3438" i="1"/>
  <c r="AW3438" i="1" s="1"/>
  <c r="AV3439" i="1"/>
  <c r="AW3439" i="1" s="1"/>
  <c r="AV3440" i="1"/>
  <c r="AW3440" i="1" s="1"/>
  <c r="AV3441" i="1"/>
  <c r="AW3441" i="1" s="1"/>
  <c r="AV3442" i="1"/>
  <c r="AW3442" i="1" s="1"/>
  <c r="AV3443" i="1"/>
  <c r="AW3443" i="1" s="1"/>
  <c r="AV3444" i="1"/>
  <c r="AW3444" i="1" s="1"/>
  <c r="AV3445" i="1"/>
  <c r="AW3445" i="1" s="1"/>
  <c r="AV3446" i="1"/>
  <c r="AW3446" i="1" s="1"/>
  <c r="AV3447" i="1"/>
  <c r="AW3447" i="1" s="1"/>
  <c r="AV3448" i="1"/>
  <c r="AW3448" i="1" s="1"/>
  <c r="AV3449" i="1"/>
  <c r="AW3449" i="1" s="1"/>
  <c r="AV3450" i="1"/>
  <c r="AW3450" i="1" s="1"/>
  <c r="AV3451" i="1"/>
  <c r="AW3451" i="1" s="1"/>
  <c r="AV3452" i="1"/>
  <c r="AW3452" i="1" s="1"/>
  <c r="AV3453" i="1"/>
  <c r="AW3453" i="1" s="1"/>
  <c r="AV3454" i="1"/>
  <c r="AW3454" i="1" s="1"/>
  <c r="AV3455" i="1"/>
  <c r="AW3455" i="1" s="1"/>
  <c r="AV3456" i="1"/>
  <c r="AW3456" i="1" s="1"/>
  <c r="AV3457" i="1"/>
  <c r="AW3457" i="1" s="1"/>
  <c r="AV3458" i="1"/>
  <c r="AW3458" i="1" s="1"/>
  <c r="AV3459" i="1"/>
  <c r="AW3459" i="1" s="1"/>
  <c r="AV3460" i="1"/>
  <c r="AW3460" i="1" s="1"/>
  <c r="AV3461" i="1"/>
  <c r="AW3461" i="1" s="1"/>
  <c r="AV3462" i="1"/>
  <c r="AW3462" i="1" s="1"/>
  <c r="AV3463" i="1"/>
  <c r="AW3463" i="1" s="1"/>
  <c r="AV3464" i="1"/>
  <c r="AW3464" i="1" s="1"/>
  <c r="AV3465" i="1"/>
  <c r="AW3465" i="1" s="1"/>
  <c r="AV3466" i="1"/>
  <c r="AW3466" i="1" s="1"/>
  <c r="AV3467" i="1"/>
  <c r="AW3467" i="1" s="1"/>
  <c r="AV3468" i="1"/>
  <c r="AW3468" i="1" s="1"/>
  <c r="AV3469" i="1"/>
  <c r="AW3469" i="1" s="1"/>
  <c r="AV3470" i="1"/>
  <c r="AW3470" i="1" s="1"/>
  <c r="AV3471" i="1"/>
  <c r="AW3471" i="1" s="1"/>
  <c r="AV3472" i="1"/>
  <c r="AW3472" i="1" s="1"/>
  <c r="AV3473" i="1"/>
  <c r="AW3473" i="1" s="1"/>
  <c r="AV3474" i="1"/>
  <c r="AW3474" i="1" s="1"/>
  <c r="AV3475" i="1"/>
  <c r="AW3475" i="1" s="1"/>
  <c r="AV3476" i="1"/>
  <c r="AW3476" i="1" s="1"/>
  <c r="AV3477" i="1"/>
  <c r="AW3477" i="1" s="1"/>
  <c r="AV3478" i="1"/>
  <c r="AW3478" i="1" s="1"/>
  <c r="AV3479" i="1"/>
  <c r="AW3479" i="1" s="1"/>
  <c r="AV3480" i="1"/>
  <c r="AW3480" i="1" s="1"/>
  <c r="AV3481" i="1"/>
  <c r="AW3481" i="1" s="1"/>
  <c r="AV3482" i="1"/>
  <c r="AW3482" i="1" s="1"/>
  <c r="AV3483" i="1"/>
  <c r="AW3483" i="1" s="1"/>
  <c r="AV3484" i="1"/>
  <c r="AW3484" i="1" s="1"/>
  <c r="AV3485" i="1"/>
  <c r="AW3485" i="1" s="1"/>
  <c r="AV3486" i="1"/>
  <c r="AW3486" i="1" s="1"/>
  <c r="AV3487" i="1"/>
  <c r="AW3487" i="1" s="1"/>
  <c r="AV3488" i="1"/>
  <c r="AW3488" i="1" s="1"/>
  <c r="AV3489" i="1"/>
  <c r="AW3489" i="1" s="1"/>
  <c r="AV3490" i="1"/>
  <c r="AW3490" i="1" s="1"/>
  <c r="AV3491" i="1"/>
  <c r="AW3491" i="1" s="1"/>
  <c r="AV3492" i="1"/>
  <c r="AW3492" i="1" s="1"/>
  <c r="AV3493" i="1"/>
  <c r="AW3493" i="1" s="1"/>
  <c r="AV3494" i="1"/>
  <c r="AW3494" i="1" s="1"/>
  <c r="AV3495" i="1"/>
  <c r="AW3495" i="1" s="1"/>
  <c r="AV3496" i="1"/>
  <c r="AW3496" i="1" s="1"/>
  <c r="AV3497" i="1"/>
  <c r="AW3497" i="1" s="1"/>
  <c r="AV3498" i="1"/>
  <c r="AW3498" i="1" s="1"/>
  <c r="AV3499" i="1"/>
  <c r="AW3499" i="1" s="1"/>
  <c r="AV3500" i="1"/>
  <c r="AW3500" i="1" s="1"/>
  <c r="AV3501" i="1"/>
  <c r="AW3501" i="1" s="1"/>
  <c r="AV3502" i="1"/>
  <c r="AW3502" i="1" s="1"/>
  <c r="AV3503" i="1"/>
  <c r="AW3503" i="1" s="1"/>
  <c r="AV3504" i="1"/>
  <c r="AW3504" i="1" s="1"/>
  <c r="AV3505" i="1"/>
  <c r="AW3505" i="1" s="1"/>
  <c r="AV3506" i="1"/>
  <c r="AW3506" i="1" s="1"/>
  <c r="AV3507" i="1"/>
  <c r="AW3507" i="1" s="1"/>
  <c r="AV3508" i="1"/>
  <c r="AW3508" i="1" s="1"/>
  <c r="AV3509" i="1"/>
  <c r="AW3509" i="1" s="1"/>
  <c r="AV3510" i="1"/>
  <c r="AW3510" i="1" s="1"/>
  <c r="AV3511" i="1"/>
  <c r="AW3511" i="1" s="1"/>
  <c r="AV3512" i="1"/>
  <c r="AW3512" i="1" s="1"/>
  <c r="AV3513" i="1"/>
  <c r="AW3513" i="1" s="1"/>
  <c r="AV3514" i="1"/>
  <c r="AW3514" i="1" s="1"/>
  <c r="AV3515" i="1"/>
  <c r="AW3515" i="1" s="1"/>
  <c r="AV3516" i="1"/>
  <c r="AW3516" i="1" s="1"/>
  <c r="AV3517" i="1"/>
  <c r="AW3517" i="1" s="1"/>
  <c r="AV3518" i="1"/>
  <c r="AW3518" i="1" s="1"/>
  <c r="AV3519" i="1"/>
  <c r="AW3519" i="1" s="1"/>
  <c r="AV3520" i="1"/>
  <c r="AW3520" i="1" s="1"/>
  <c r="AV3521" i="1"/>
  <c r="AW3521" i="1" s="1"/>
  <c r="AV3522" i="1"/>
  <c r="AW3522" i="1" s="1"/>
  <c r="AV3523" i="1"/>
  <c r="AW3523" i="1" s="1"/>
  <c r="AV3524" i="1"/>
  <c r="AW3524" i="1" s="1"/>
  <c r="AV3525" i="1"/>
  <c r="AW3525" i="1" s="1"/>
  <c r="AV3526" i="1"/>
  <c r="AW3526" i="1" s="1"/>
  <c r="AV3527" i="1"/>
  <c r="AW3527" i="1" s="1"/>
  <c r="AV3528" i="1"/>
  <c r="AW3528" i="1" s="1"/>
  <c r="AV3529" i="1"/>
  <c r="AW3529" i="1" s="1"/>
  <c r="AV3530" i="1"/>
  <c r="AW3530" i="1" s="1"/>
  <c r="AV3531" i="1"/>
  <c r="AW3531" i="1" s="1"/>
  <c r="AV3532" i="1"/>
  <c r="AW3532" i="1" s="1"/>
  <c r="AV3533" i="1"/>
  <c r="AW3533" i="1" s="1"/>
  <c r="AV3534" i="1"/>
  <c r="AW3534" i="1" s="1"/>
  <c r="AV3535" i="1"/>
  <c r="AW3535" i="1" s="1"/>
  <c r="AV3536" i="1"/>
  <c r="AW3536" i="1" s="1"/>
  <c r="AV3537" i="1"/>
  <c r="AW3537" i="1" s="1"/>
  <c r="AV3538" i="1"/>
  <c r="AW3538" i="1" s="1"/>
  <c r="AV3539" i="1"/>
  <c r="AW3539" i="1" s="1"/>
  <c r="AV3540" i="1"/>
  <c r="AW3540" i="1" s="1"/>
  <c r="AV3541" i="1"/>
  <c r="AW3541" i="1" s="1"/>
  <c r="AV3542" i="1"/>
  <c r="AW3542" i="1" s="1"/>
  <c r="AV3543" i="1"/>
  <c r="AW3543" i="1" s="1"/>
  <c r="AV3544" i="1"/>
  <c r="AW3544" i="1" s="1"/>
  <c r="AV3545" i="1"/>
  <c r="AW3545" i="1" s="1"/>
  <c r="AV3546" i="1"/>
  <c r="AW3546" i="1" s="1"/>
  <c r="AV3547" i="1"/>
  <c r="AW3547" i="1" s="1"/>
  <c r="AV3548" i="1"/>
  <c r="AW3548" i="1" s="1"/>
  <c r="AV3549" i="1"/>
  <c r="AW3549" i="1" s="1"/>
  <c r="AV3550" i="1"/>
  <c r="AW3550" i="1" s="1"/>
  <c r="AV3551" i="1"/>
  <c r="AW3551" i="1" s="1"/>
  <c r="AV3552" i="1"/>
  <c r="AW3552" i="1" s="1"/>
  <c r="AV3553" i="1"/>
  <c r="AW3553" i="1" s="1"/>
  <c r="AV3554" i="1"/>
  <c r="AW3554" i="1" s="1"/>
  <c r="AV3555" i="1"/>
  <c r="AW3555" i="1" s="1"/>
  <c r="AV3556" i="1"/>
  <c r="AW3556" i="1" s="1"/>
  <c r="AV3557" i="1"/>
  <c r="AW3557" i="1" s="1"/>
  <c r="AV3558" i="1"/>
  <c r="AW3558" i="1" s="1"/>
  <c r="AV3559" i="1"/>
  <c r="AW3559" i="1" s="1"/>
  <c r="AV3560" i="1"/>
  <c r="AW3560" i="1" s="1"/>
  <c r="AV3561" i="1"/>
  <c r="AW3561" i="1" s="1"/>
  <c r="AV3562" i="1"/>
  <c r="AW3562" i="1" s="1"/>
  <c r="AV3563" i="1"/>
  <c r="AW3563" i="1" s="1"/>
  <c r="AV3564" i="1"/>
  <c r="AW3564" i="1" s="1"/>
  <c r="AV3565" i="1"/>
  <c r="AW3565" i="1" s="1"/>
  <c r="AV3566" i="1"/>
  <c r="AW3566" i="1" s="1"/>
  <c r="AV3567" i="1"/>
  <c r="AW3567" i="1" s="1"/>
  <c r="AV3568" i="1"/>
  <c r="AW3568" i="1" s="1"/>
  <c r="AV3569" i="1"/>
  <c r="AW3569" i="1" s="1"/>
  <c r="AV3570" i="1"/>
  <c r="AW3570" i="1" s="1"/>
  <c r="AV3571" i="1"/>
  <c r="AW3571" i="1" s="1"/>
  <c r="AV3572" i="1"/>
  <c r="AW3572" i="1" s="1"/>
  <c r="AV3573" i="1"/>
  <c r="AW3573" i="1" s="1"/>
  <c r="AV3574" i="1"/>
  <c r="AW3574" i="1" s="1"/>
  <c r="AV3575" i="1"/>
  <c r="AW3575" i="1" s="1"/>
  <c r="AV3576" i="1"/>
  <c r="AW3576" i="1" s="1"/>
  <c r="AV3577" i="1"/>
  <c r="AW3577" i="1" s="1"/>
  <c r="AV3578" i="1"/>
  <c r="AW3578" i="1" s="1"/>
  <c r="AV3579" i="1"/>
  <c r="AW3579" i="1" s="1"/>
  <c r="AV3580" i="1"/>
  <c r="AW3580" i="1" s="1"/>
  <c r="AV3581" i="1"/>
  <c r="AW3581" i="1" s="1"/>
  <c r="AV3582" i="1"/>
  <c r="AW3582" i="1" s="1"/>
  <c r="AV3583" i="1"/>
  <c r="AW3583" i="1" s="1"/>
  <c r="AV3584" i="1"/>
  <c r="AW3584" i="1" s="1"/>
  <c r="AV3585" i="1"/>
  <c r="AW3585" i="1" s="1"/>
  <c r="AV3586" i="1"/>
  <c r="AW3586" i="1" s="1"/>
  <c r="AV3587" i="1"/>
  <c r="AW3587" i="1" s="1"/>
  <c r="AV3588" i="1"/>
  <c r="AW3588" i="1" s="1"/>
  <c r="AV3589" i="1"/>
  <c r="AW3589" i="1" s="1"/>
  <c r="AV3590" i="1"/>
  <c r="AW3590" i="1" s="1"/>
  <c r="AV3591" i="1"/>
  <c r="AW3591" i="1" s="1"/>
  <c r="AV3592" i="1"/>
  <c r="AW3592" i="1" s="1"/>
  <c r="AV3593" i="1"/>
  <c r="AW3593" i="1" s="1"/>
  <c r="AV3594" i="1"/>
  <c r="AW3594" i="1" s="1"/>
  <c r="AV3595" i="1"/>
  <c r="AW3595" i="1" s="1"/>
  <c r="AV3596" i="1"/>
  <c r="AW3596" i="1" s="1"/>
  <c r="AV3597" i="1"/>
  <c r="AW3597" i="1" s="1"/>
  <c r="AV3598" i="1"/>
  <c r="AW3598" i="1" s="1"/>
  <c r="AV3599" i="1"/>
  <c r="AW3599" i="1" s="1"/>
  <c r="AV3600" i="1"/>
  <c r="AW3600" i="1" s="1"/>
  <c r="AV3601" i="1"/>
  <c r="AW3601" i="1" s="1"/>
  <c r="AV3602" i="1"/>
  <c r="AW3602" i="1" s="1"/>
  <c r="AV3603" i="1"/>
  <c r="AW3603" i="1" s="1"/>
  <c r="AV3604" i="1"/>
  <c r="AW3604" i="1" s="1"/>
  <c r="AV3605" i="1"/>
  <c r="AW3605" i="1" s="1"/>
  <c r="AV3606" i="1"/>
  <c r="AW3606" i="1" s="1"/>
  <c r="AV3607" i="1"/>
  <c r="AW3607" i="1" s="1"/>
  <c r="AV3608" i="1"/>
  <c r="AW3608" i="1" s="1"/>
  <c r="AV3609" i="1"/>
  <c r="AW3609" i="1" s="1"/>
  <c r="AV3610" i="1"/>
  <c r="AW3610" i="1" s="1"/>
  <c r="AV3611" i="1"/>
  <c r="AW3611" i="1" s="1"/>
  <c r="AV3612" i="1"/>
  <c r="AW3612" i="1" s="1"/>
  <c r="AV3613" i="1"/>
  <c r="AW3613" i="1" s="1"/>
  <c r="AV3614" i="1"/>
  <c r="AW3614" i="1" s="1"/>
  <c r="AV3615" i="1"/>
  <c r="AW3615" i="1" s="1"/>
  <c r="AV3616" i="1"/>
  <c r="AW3616" i="1" s="1"/>
  <c r="AV3617" i="1"/>
  <c r="AW3617" i="1" s="1"/>
  <c r="AV3618" i="1"/>
  <c r="AW3618" i="1" s="1"/>
  <c r="AV3619" i="1"/>
  <c r="AW3619" i="1" s="1"/>
  <c r="AV3620" i="1"/>
  <c r="AW3620" i="1" s="1"/>
  <c r="AV3621" i="1"/>
  <c r="AW3621" i="1" s="1"/>
  <c r="AV3622" i="1"/>
  <c r="AW3622" i="1" s="1"/>
  <c r="AV3623" i="1"/>
  <c r="AW3623" i="1" s="1"/>
  <c r="AV3624" i="1"/>
  <c r="AW3624" i="1" s="1"/>
  <c r="AV3625" i="1"/>
  <c r="AW3625" i="1" s="1"/>
  <c r="AV3626" i="1"/>
  <c r="AW3626" i="1" s="1"/>
  <c r="AV3627" i="1"/>
  <c r="AW3627" i="1" s="1"/>
  <c r="AV3628" i="1"/>
  <c r="AW3628" i="1" s="1"/>
  <c r="AV3629" i="1"/>
  <c r="AW3629" i="1" s="1"/>
  <c r="AV3630" i="1"/>
  <c r="AW3630" i="1" s="1"/>
  <c r="AV3631" i="1"/>
  <c r="AW3631" i="1" s="1"/>
  <c r="AV3632" i="1"/>
  <c r="AW3632" i="1" s="1"/>
  <c r="AV3633" i="1"/>
  <c r="AW3633" i="1" s="1"/>
  <c r="AV3634" i="1"/>
  <c r="AW3634" i="1" s="1"/>
  <c r="AV3635" i="1"/>
  <c r="AW3635" i="1" s="1"/>
  <c r="AV3636" i="1"/>
  <c r="AW3636" i="1" s="1"/>
  <c r="AV3637" i="1"/>
  <c r="AW3637" i="1" s="1"/>
  <c r="AV3638" i="1"/>
  <c r="AW3638" i="1" s="1"/>
  <c r="AV3639" i="1"/>
  <c r="AW3639" i="1" s="1"/>
  <c r="AV3640" i="1"/>
  <c r="AW3640" i="1" s="1"/>
  <c r="AV3641" i="1"/>
  <c r="AW3641" i="1" s="1"/>
  <c r="AV3642" i="1"/>
  <c r="AW3642" i="1" s="1"/>
  <c r="AV3643" i="1"/>
  <c r="AW3643" i="1" s="1"/>
  <c r="AV3644" i="1"/>
  <c r="AW3644" i="1" s="1"/>
  <c r="AV3645" i="1"/>
  <c r="AW3645" i="1" s="1"/>
  <c r="AV3646" i="1"/>
  <c r="AW3646" i="1" s="1"/>
  <c r="AV3647" i="1"/>
  <c r="AW3647" i="1" s="1"/>
  <c r="AV3648" i="1"/>
  <c r="AW3648" i="1" s="1"/>
  <c r="AV3649" i="1"/>
  <c r="AW3649" i="1" s="1"/>
  <c r="AV3650" i="1"/>
  <c r="AW3650" i="1" s="1"/>
  <c r="AV3651" i="1"/>
  <c r="AW3651" i="1" s="1"/>
  <c r="AV3652" i="1"/>
  <c r="AW3652" i="1" s="1"/>
  <c r="AV3653" i="1"/>
  <c r="AW3653" i="1" s="1"/>
  <c r="AV3654" i="1"/>
  <c r="AW3654" i="1" s="1"/>
  <c r="AV3655" i="1"/>
  <c r="AW3655" i="1" s="1"/>
  <c r="AV3656" i="1"/>
  <c r="AW3656" i="1" s="1"/>
  <c r="AV3657" i="1"/>
  <c r="AW3657" i="1" s="1"/>
  <c r="AV3658" i="1"/>
  <c r="AW3658" i="1" s="1"/>
  <c r="AV3659" i="1"/>
  <c r="AW3659" i="1" s="1"/>
  <c r="AV3660" i="1"/>
  <c r="AW3660" i="1" s="1"/>
  <c r="AV3661" i="1"/>
  <c r="AW3661" i="1" s="1"/>
  <c r="AV3662" i="1"/>
  <c r="AW3662" i="1" s="1"/>
  <c r="AV3663" i="1"/>
  <c r="AW3663" i="1" s="1"/>
  <c r="AV3664" i="1"/>
  <c r="AW3664" i="1" s="1"/>
  <c r="AV3665" i="1"/>
  <c r="AW3665" i="1" s="1"/>
  <c r="AV3666" i="1"/>
  <c r="AW3666" i="1" s="1"/>
  <c r="AV3667" i="1"/>
  <c r="AW3667" i="1" s="1"/>
  <c r="AV3668" i="1"/>
  <c r="AW3668" i="1" s="1"/>
  <c r="AV3669" i="1"/>
  <c r="AW3669" i="1" s="1"/>
  <c r="AV3670" i="1"/>
  <c r="AW3670" i="1" s="1"/>
  <c r="AV3671" i="1"/>
  <c r="AW3671" i="1" s="1"/>
  <c r="AV3672" i="1"/>
  <c r="AW3672" i="1" s="1"/>
  <c r="AV3673" i="1"/>
  <c r="AW3673" i="1" s="1"/>
  <c r="AV3674" i="1"/>
  <c r="AW3674" i="1" s="1"/>
  <c r="AV3675" i="1"/>
  <c r="AW3675" i="1" s="1"/>
  <c r="AV3676" i="1"/>
  <c r="AW3676" i="1" s="1"/>
  <c r="AV3677" i="1"/>
  <c r="AW3677" i="1" s="1"/>
  <c r="AV3678" i="1"/>
  <c r="AW3678" i="1" s="1"/>
  <c r="AV3679" i="1"/>
  <c r="AW3679" i="1" s="1"/>
  <c r="AV3680" i="1"/>
  <c r="AW3680" i="1" s="1"/>
  <c r="AV3681" i="1"/>
  <c r="AW3681" i="1" s="1"/>
  <c r="AV3682" i="1"/>
  <c r="AW3682" i="1" s="1"/>
  <c r="AV3683" i="1"/>
  <c r="AW3683" i="1" s="1"/>
  <c r="AV3684" i="1"/>
  <c r="AW3684" i="1" s="1"/>
  <c r="AV3685" i="1"/>
  <c r="AW3685" i="1" s="1"/>
  <c r="AV3686" i="1"/>
  <c r="AW3686" i="1" s="1"/>
  <c r="AV3687" i="1"/>
  <c r="AW3687" i="1" s="1"/>
  <c r="AV3688" i="1"/>
  <c r="AW3688" i="1" s="1"/>
  <c r="AV3689" i="1"/>
  <c r="AW3689" i="1" s="1"/>
  <c r="AV3690" i="1"/>
  <c r="AW3690" i="1" s="1"/>
  <c r="AV3691" i="1"/>
  <c r="AW3691" i="1" s="1"/>
  <c r="AV3692" i="1"/>
  <c r="AW3692" i="1" s="1"/>
  <c r="AV3693" i="1"/>
  <c r="AW3693" i="1" s="1"/>
  <c r="AV3694" i="1"/>
  <c r="AW3694" i="1" s="1"/>
  <c r="AV3695" i="1"/>
  <c r="AW3695" i="1" s="1"/>
  <c r="AV3696" i="1"/>
  <c r="AW3696" i="1" s="1"/>
  <c r="AV3697" i="1"/>
  <c r="AW3697" i="1" s="1"/>
  <c r="AV3698" i="1"/>
  <c r="AW3698" i="1" s="1"/>
  <c r="AV3699" i="1"/>
  <c r="AW3699" i="1" s="1"/>
  <c r="AV3700" i="1"/>
  <c r="AW3700" i="1" s="1"/>
  <c r="AV3701" i="1"/>
  <c r="AW3701" i="1" s="1"/>
  <c r="AV3702" i="1"/>
  <c r="AW3702" i="1" s="1"/>
  <c r="AV3703" i="1"/>
  <c r="AW3703" i="1" s="1"/>
  <c r="AV3704" i="1"/>
  <c r="AW3704" i="1" s="1"/>
  <c r="AV3705" i="1"/>
  <c r="AW3705" i="1" s="1"/>
  <c r="AV3706" i="1"/>
  <c r="AW3706" i="1" s="1"/>
  <c r="AV3707" i="1"/>
  <c r="AW3707" i="1" s="1"/>
  <c r="AV3708" i="1"/>
  <c r="AW3708" i="1" s="1"/>
  <c r="AV3709" i="1"/>
  <c r="AW3709" i="1" s="1"/>
  <c r="AV3710" i="1"/>
  <c r="AW3710" i="1" s="1"/>
  <c r="AV3711" i="1"/>
  <c r="AW3711" i="1" s="1"/>
  <c r="AV3712" i="1"/>
  <c r="AW3712" i="1" s="1"/>
  <c r="AV3713" i="1"/>
  <c r="AW3713" i="1" s="1"/>
  <c r="AV3714" i="1"/>
  <c r="AW3714" i="1" s="1"/>
  <c r="AV3715" i="1"/>
  <c r="AW3715" i="1" s="1"/>
  <c r="AV3716" i="1"/>
  <c r="AW3716" i="1" s="1"/>
  <c r="AV3717" i="1"/>
  <c r="AW3717" i="1" s="1"/>
  <c r="AV3718" i="1"/>
  <c r="AW3718" i="1" s="1"/>
  <c r="AV3719" i="1"/>
  <c r="AW3719" i="1" s="1"/>
  <c r="AV3720" i="1"/>
  <c r="AW3720" i="1" s="1"/>
  <c r="AV3721" i="1"/>
  <c r="AW3721" i="1" s="1"/>
  <c r="AV3722" i="1"/>
  <c r="AW3722" i="1" s="1"/>
  <c r="AV3723" i="1"/>
  <c r="AW3723" i="1" s="1"/>
  <c r="AV3724" i="1"/>
  <c r="AW3724" i="1" s="1"/>
  <c r="AV3725" i="1"/>
  <c r="AW3725" i="1" s="1"/>
  <c r="AV3726" i="1"/>
  <c r="AW3726" i="1" s="1"/>
  <c r="AV3727" i="1"/>
  <c r="AW3727" i="1" s="1"/>
  <c r="AV3728" i="1"/>
  <c r="AW3728" i="1" s="1"/>
  <c r="AV3729" i="1"/>
  <c r="AW3729" i="1" s="1"/>
  <c r="AV3730" i="1"/>
  <c r="AW3730" i="1" s="1"/>
  <c r="AV3731" i="1"/>
  <c r="AW3731" i="1" s="1"/>
  <c r="AV3732" i="1"/>
  <c r="AW3732" i="1" s="1"/>
  <c r="AV3733" i="1"/>
  <c r="AW3733" i="1" s="1"/>
  <c r="AV3734" i="1"/>
  <c r="AW3734" i="1" s="1"/>
  <c r="AV3735" i="1"/>
  <c r="AW3735" i="1" s="1"/>
  <c r="AV3736" i="1"/>
  <c r="AW3736" i="1" s="1"/>
  <c r="AV3737" i="1"/>
  <c r="AW3737" i="1" s="1"/>
  <c r="AV3738" i="1"/>
  <c r="AW3738" i="1" s="1"/>
  <c r="AV3739" i="1"/>
  <c r="AW3739" i="1" s="1"/>
  <c r="AV3740" i="1"/>
  <c r="AW3740" i="1" s="1"/>
  <c r="AV3741" i="1"/>
  <c r="AW3741" i="1" s="1"/>
  <c r="AV3742" i="1"/>
  <c r="AW3742" i="1" s="1"/>
  <c r="AV3743" i="1"/>
  <c r="AW3743" i="1" s="1"/>
  <c r="AV3744" i="1"/>
  <c r="AW3744" i="1" s="1"/>
  <c r="AV3745" i="1"/>
  <c r="AW3745" i="1" s="1"/>
  <c r="AV3746" i="1"/>
  <c r="AW3746" i="1" s="1"/>
  <c r="AV3747" i="1"/>
  <c r="AW3747" i="1" s="1"/>
  <c r="AV3748" i="1"/>
  <c r="AW3748" i="1" s="1"/>
  <c r="AV3749" i="1"/>
  <c r="AW3749" i="1" s="1"/>
  <c r="AV3750" i="1"/>
  <c r="AW3750" i="1" s="1"/>
  <c r="AV3751" i="1"/>
  <c r="AW3751" i="1" s="1"/>
  <c r="AV3752" i="1"/>
  <c r="AW3752" i="1" s="1"/>
  <c r="AV3753" i="1"/>
  <c r="AW3753" i="1" s="1"/>
  <c r="AV3754" i="1"/>
  <c r="AW3754" i="1" s="1"/>
  <c r="AV3755" i="1"/>
  <c r="AW3755" i="1" s="1"/>
  <c r="AV3756" i="1"/>
  <c r="AW3756" i="1" s="1"/>
  <c r="AV3757" i="1"/>
  <c r="AW3757" i="1" s="1"/>
  <c r="AV3758" i="1"/>
  <c r="AW3758" i="1" s="1"/>
  <c r="AV3759" i="1"/>
  <c r="AW3759" i="1" s="1"/>
  <c r="AV3760" i="1"/>
  <c r="AW3760" i="1" s="1"/>
  <c r="AV3761" i="1"/>
  <c r="AW3761" i="1" s="1"/>
  <c r="AV3762" i="1"/>
  <c r="AW3762" i="1" s="1"/>
  <c r="AV3763" i="1"/>
  <c r="AW3763" i="1" s="1"/>
  <c r="AV3764" i="1"/>
  <c r="AW3764" i="1" s="1"/>
  <c r="AV3765" i="1"/>
  <c r="AW3765" i="1" s="1"/>
  <c r="AV3766" i="1"/>
  <c r="AW3766" i="1" s="1"/>
  <c r="AV3767" i="1"/>
  <c r="AW3767" i="1" s="1"/>
  <c r="AV3768" i="1"/>
  <c r="AW3768" i="1" s="1"/>
  <c r="AV3769" i="1"/>
  <c r="AW3769" i="1" s="1"/>
  <c r="AV3770" i="1"/>
  <c r="AW3770" i="1" s="1"/>
  <c r="AV3771" i="1"/>
  <c r="AW3771" i="1" s="1"/>
  <c r="AV3772" i="1"/>
  <c r="AW3772" i="1" s="1"/>
  <c r="AV3773" i="1"/>
  <c r="AW3773" i="1" s="1"/>
  <c r="AV3774" i="1"/>
  <c r="AW3774" i="1" s="1"/>
  <c r="AV3775" i="1"/>
  <c r="AW3775" i="1" s="1"/>
  <c r="AV3776" i="1"/>
  <c r="AW3776" i="1" s="1"/>
  <c r="AV3777" i="1"/>
  <c r="AW3777" i="1" s="1"/>
  <c r="AV3778" i="1"/>
  <c r="AW3778" i="1" s="1"/>
  <c r="AV3779" i="1"/>
  <c r="AW3779" i="1" s="1"/>
  <c r="AV3780" i="1"/>
  <c r="AW3780" i="1" s="1"/>
  <c r="AV3781" i="1"/>
  <c r="AW3781" i="1" s="1"/>
  <c r="AV3782" i="1"/>
  <c r="AW3782" i="1" s="1"/>
  <c r="AV3783" i="1"/>
  <c r="AW3783" i="1" s="1"/>
  <c r="AV3784" i="1"/>
  <c r="AW3784" i="1" s="1"/>
  <c r="AV3785" i="1"/>
  <c r="AW3785" i="1" s="1"/>
  <c r="AV3786" i="1"/>
  <c r="AW3786" i="1" s="1"/>
  <c r="AV3787" i="1"/>
  <c r="AW3787" i="1" s="1"/>
  <c r="AV3788" i="1"/>
  <c r="AW3788" i="1" s="1"/>
  <c r="AV3789" i="1"/>
  <c r="AW3789" i="1" s="1"/>
  <c r="AV3790" i="1"/>
  <c r="AW3790" i="1" s="1"/>
  <c r="AV3791" i="1"/>
  <c r="AW3791" i="1" s="1"/>
  <c r="AV3792" i="1"/>
  <c r="AW3792" i="1" s="1"/>
  <c r="AV3793" i="1"/>
  <c r="AW3793" i="1" s="1"/>
  <c r="AV3794" i="1"/>
  <c r="AW3794" i="1" s="1"/>
  <c r="AV3795" i="1"/>
  <c r="AW3795" i="1" s="1"/>
  <c r="AV3796" i="1"/>
  <c r="AW3796" i="1" s="1"/>
  <c r="AV3797" i="1"/>
  <c r="AW3797" i="1" s="1"/>
  <c r="AV3798" i="1"/>
  <c r="AW3798" i="1" s="1"/>
  <c r="AV3799" i="1"/>
  <c r="AW3799" i="1" s="1"/>
  <c r="AV3800" i="1"/>
  <c r="AW3800" i="1" s="1"/>
  <c r="AV3801" i="1"/>
  <c r="AW3801" i="1" s="1"/>
  <c r="AV3802" i="1"/>
  <c r="AW3802" i="1" s="1"/>
  <c r="AV3803" i="1"/>
  <c r="AW3803" i="1" s="1"/>
  <c r="AV3804" i="1"/>
  <c r="AW3804" i="1" s="1"/>
  <c r="AV3805" i="1"/>
  <c r="AW3805" i="1" s="1"/>
  <c r="AV3806" i="1"/>
  <c r="AW3806" i="1" s="1"/>
  <c r="AV3807" i="1"/>
  <c r="AW3807" i="1" s="1"/>
  <c r="AV3808" i="1"/>
  <c r="AW3808" i="1" s="1"/>
  <c r="AV3809" i="1"/>
  <c r="AW3809" i="1" s="1"/>
  <c r="AV3810" i="1"/>
  <c r="AW3810" i="1" s="1"/>
  <c r="AV3811" i="1"/>
  <c r="AW3811" i="1" s="1"/>
  <c r="AV3812" i="1"/>
  <c r="AW3812" i="1" s="1"/>
  <c r="AV3813" i="1"/>
  <c r="AW3813" i="1" s="1"/>
  <c r="AV3814" i="1"/>
  <c r="AW3814" i="1" s="1"/>
  <c r="AV3815" i="1"/>
  <c r="AW3815" i="1" s="1"/>
  <c r="AV3816" i="1"/>
  <c r="AW3816" i="1" s="1"/>
  <c r="AV3817" i="1"/>
  <c r="AW3817" i="1" s="1"/>
  <c r="AV3818" i="1"/>
  <c r="AW3818" i="1" s="1"/>
  <c r="AV3819" i="1"/>
  <c r="AW3819" i="1" s="1"/>
  <c r="AV3820" i="1"/>
  <c r="AW3820" i="1" s="1"/>
  <c r="AV3821" i="1"/>
  <c r="AW3821" i="1" s="1"/>
  <c r="AV3822" i="1"/>
  <c r="AW3822" i="1" s="1"/>
  <c r="AV3823" i="1"/>
  <c r="AW3823" i="1" s="1"/>
  <c r="AV3824" i="1"/>
  <c r="AW3824" i="1" s="1"/>
  <c r="AV3825" i="1"/>
  <c r="AW3825" i="1" s="1"/>
  <c r="AV3826" i="1"/>
  <c r="AW3826" i="1" s="1"/>
  <c r="AV3827" i="1"/>
  <c r="AW3827" i="1" s="1"/>
  <c r="AV3828" i="1"/>
  <c r="AW3828" i="1" s="1"/>
  <c r="AV3829" i="1"/>
  <c r="AW3829" i="1" s="1"/>
  <c r="AV3830" i="1"/>
  <c r="AW3830" i="1" s="1"/>
  <c r="AV3831" i="1"/>
  <c r="AW3831" i="1" s="1"/>
  <c r="AV3832" i="1"/>
  <c r="AW3832" i="1" s="1"/>
  <c r="AV3833" i="1"/>
  <c r="AW3833" i="1" s="1"/>
  <c r="AV3834" i="1"/>
  <c r="AW3834" i="1" s="1"/>
  <c r="AV3835" i="1"/>
  <c r="AW3835" i="1" s="1"/>
  <c r="AV3836" i="1"/>
  <c r="AW3836" i="1" s="1"/>
  <c r="AV3837" i="1"/>
  <c r="AW3837" i="1" s="1"/>
  <c r="AV3838" i="1"/>
  <c r="AW3838" i="1" s="1"/>
  <c r="AV3839" i="1"/>
  <c r="AW3839" i="1" s="1"/>
  <c r="AV3840" i="1"/>
  <c r="AW3840" i="1" s="1"/>
  <c r="AV3841" i="1"/>
  <c r="AW3841" i="1" s="1"/>
  <c r="AV3842" i="1"/>
  <c r="AW3842" i="1" s="1"/>
  <c r="AV3843" i="1"/>
  <c r="AW3843" i="1" s="1"/>
  <c r="AV3844" i="1"/>
  <c r="AW3844" i="1" s="1"/>
  <c r="AV3845" i="1"/>
  <c r="AW3845" i="1" s="1"/>
  <c r="AV3846" i="1"/>
  <c r="AW3846" i="1" s="1"/>
  <c r="AV3847" i="1"/>
  <c r="AW3847" i="1" s="1"/>
  <c r="AV3848" i="1"/>
  <c r="AW3848" i="1" s="1"/>
  <c r="AV3849" i="1"/>
  <c r="AW3849" i="1" s="1"/>
  <c r="AV3850" i="1"/>
  <c r="AW3850" i="1" s="1"/>
  <c r="AV3851" i="1"/>
  <c r="AW3851" i="1" s="1"/>
  <c r="AV3852" i="1"/>
  <c r="AW3852" i="1" s="1"/>
  <c r="AV3853" i="1"/>
  <c r="AW3853" i="1" s="1"/>
  <c r="AV3854" i="1"/>
  <c r="AW3854" i="1" s="1"/>
  <c r="AV3855" i="1"/>
  <c r="AW3855" i="1" s="1"/>
  <c r="AV3856" i="1"/>
  <c r="AW3856" i="1" s="1"/>
  <c r="AV3857" i="1"/>
  <c r="AW3857" i="1" s="1"/>
  <c r="AV3858" i="1"/>
  <c r="AW3858" i="1" s="1"/>
  <c r="AV3859" i="1"/>
  <c r="AW3859" i="1" s="1"/>
  <c r="AV3860" i="1"/>
  <c r="AW3860" i="1" s="1"/>
  <c r="AV3861" i="1"/>
  <c r="AW3861" i="1" s="1"/>
  <c r="AV3862" i="1"/>
  <c r="AW3862" i="1" s="1"/>
  <c r="AV3863" i="1"/>
  <c r="AW3863" i="1" s="1"/>
  <c r="AV3864" i="1"/>
  <c r="AW3864" i="1" s="1"/>
  <c r="AV3865" i="1"/>
  <c r="AW3865" i="1" s="1"/>
  <c r="AV3866" i="1"/>
  <c r="AW3866" i="1" s="1"/>
  <c r="AV3867" i="1"/>
  <c r="AW3867" i="1" s="1"/>
  <c r="AV3868" i="1"/>
  <c r="AW3868" i="1" s="1"/>
  <c r="AV3869" i="1"/>
  <c r="AW3869" i="1" s="1"/>
  <c r="AV3870" i="1"/>
  <c r="AW3870" i="1" s="1"/>
  <c r="AV3871" i="1"/>
  <c r="AW3871" i="1" s="1"/>
  <c r="AV3872" i="1"/>
  <c r="AW3872" i="1" s="1"/>
  <c r="AV3873" i="1"/>
  <c r="AW3873" i="1" s="1"/>
  <c r="AV3874" i="1"/>
  <c r="AW3874" i="1" s="1"/>
  <c r="AV3875" i="1"/>
  <c r="AW3875" i="1" s="1"/>
  <c r="AV3876" i="1"/>
  <c r="AW3876" i="1" s="1"/>
  <c r="AV3877" i="1"/>
  <c r="AW3877" i="1" s="1"/>
  <c r="AV3878" i="1"/>
  <c r="AW3878" i="1" s="1"/>
  <c r="AV3879" i="1"/>
  <c r="AW3879" i="1" s="1"/>
  <c r="AV3880" i="1"/>
  <c r="AW3880" i="1" s="1"/>
  <c r="AV3881" i="1"/>
  <c r="AW3881" i="1" s="1"/>
  <c r="AV3882" i="1"/>
  <c r="AW3882" i="1" s="1"/>
  <c r="AV3883" i="1"/>
  <c r="AW3883" i="1" s="1"/>
  <c r="AV3884" i="1"/>
  <c r="AW3884" i="1" s="1"/>
  <c r="AV3885" i="1"/>
  <c r="AW3885" i="1" s="1"/>
  <c r="AV3886" i="1"/>
  <c r="AW3886" i="1" s="1"/>
  <c r="AV3887" i="1"/>
  <c r="AW3887" i="1" s="1"/>
  <c r="AV3888" i="1"/>
  <c r="AW3888" i="1" s="1"/>
  <c r="AV3889" i="1"/>
  <c r="AW3889" i="1" s="1"/>
  <c r="AV3890" i="1"/>
  <c r="AW3890" i="1" s="1"/>
  <c r="AV3891" i="1"/>
  <c r="AW3891" i="1" s="1"/>
  <c r="AV3892" i="1"/>
  <c r="AW3892" i="1" s="1"/>
  <c r="AV3893" i="1"/>
  <c r="AW3893" i="1" s="1"/>
  <c r="AV3894" i="1"/>
  <c r="AW3894" i="1" s="1"/>
  <c r="AV3895" i="1"/>
  <c r="AW3895" i="1" s="1"/>
  <c r="AV3896" i="1"/>
  <c r="AW3896" i="1" s="1"/>
  <c r="AV3897" i="1"/>
  <c r="AW3897" i="1" s="1"/>
  <c r="AV3898" i="1"/>
  <c r="AW3898" i="1" s="1"/>
  <c r="AV3899" i="1"/>
  <c r="AW3899" i="1" s="1"/>
  <c r="AV3900" i="1"/>
  <c r="AW3900" i="1" s="1"/>
  <c r="AV3901" i="1"/>
  <c r="AW3901" i="1" s="1"/>
  <c r="AV3902" i="1"/>
  <c r="AW3902" i="1" s="1"/>
  <c r="AV3903" i="1"/>
  <c r="AW3903" i="1" s="1"/>
  <c r="AV3904" i="1"/>
  <c r="AW3904" i="1" s="1"/>
  <c r="AV3905" i="1"/>
  <c r="AW3905" i="1" s="1"/>
  <c r="AV3906" i="1"/>
  <c r="AW3906" i="1" s="1"/>
  <c r="AV3907" i="1"/>
  <c r="AW3907" i="1" s="1"/>
  <c r="AV3908" i="1"/>
  <c r="AW3908" i="1" s="1"/>
  <c r="AV3909" i="1"/>
  <c r="AW3909" i="1" s="1"/>
  <c r="AV3910" i="1"/>
  <c r="AW3910" i="1" s="1"/>
  <c r="AV3911" i="1"/>
  <c r="AW3911" i="1" s="1"/>
  <c r="AV3912" i="1"/>
  <c r="AW3912" i="1" s="1"/>
  <c r="AV3913" i="1"/>
  <c r="AW3913" i="1" s="1"/>
  <c r="AV3914" i="1"/>
  <c r="AW3914" i="1" s="1"/>
  <c r="AV3915" i="1"/>
  <c r="AW3915" i="1" s="1"/>
  <c r="AV3916" i="1"/>
  <c r="AW3916" i="1" s="1"/>
  <c r="AV3917" i="1"/>
  <c r="AW3917" i="1" s="1"/>
  <c r="AV3918" i="1"/>
  <c r="AW3918" i="1" s="1"/>
  <c r="AV3919" i="1"/>
  <c r="AW3919" i="1" s="1"/>
  <c r="AV3920" i="1"/>
  <c r="AW3920" i="1" s="1"/>
  <c r="AV3921" i="1"/>
  <c r="AW3921" i="1" s="1"/>
  <c r="AV3922" i="1"/>
  <c r="AW3922" i="1" s="1"/>
  <c r="AV3923" i="1"/>
  <c r="AW3923" i="1" s="1"/>
  <c r="AV3924" i="1"/>
  <c r="AW3924" i="1" s="1"/>
  <c r="AV3925" i="1"/>
  <c r="AW3925" i="1" s="1"/>
  <c r="AV3926" i="1"/>
  <c r="AW3926" i="1" s="1"/>
  <c r="AV3927" i="1"/>
  <c r="AW3927" i="1" s="1"/>
  <c r="AV3928" i="1"/>
  <c r="AW3928" i="1" s="1"/>
  <c r="AV3929" i="1"/>
  <c r="AW3929" i="1" s="1"/>
  <c r="AV3930" i="1"/>
  <c r="AW3930" i="1" s="1"/>
  <c r="AV3931" i="1"/>
  <c r="AW3931" i="1" s="1"/>
  <c r="AV3932" i="1"/>
  <c r="AW3932" i="1" s="1"/>
  <c r="AV3933" i="1"/>
  <c r="AW3933" i="1" s="1"/>
  <c r="AV3934" i="1"/>
  <c r="AW3934" i="1" s="1"/>
  <c r="AV3935" i="1"/>
  <c r="AW3935" i="1" s="1"/>
  <c r="AV3936" i="1"/>
  <c r="AW3936" i="1" s="1"/>
  <c r="AV3937" i="1"/>
  <c r="AW3937" i="1" s="1"/>
  <c r="AV3938" i="1"/>
  <c r="AW3938" i="1" s="1"/>
  <c r="AV3939" i="1"/>
  <c r="AW3939" i="1" s="1"/>
  <c r="AV3940" i="1"/>
  <c r="AW3940" i="1" s="1"/>
  <c r="AV3941" i="1"/>
  <c r="AW3941" i="1" s="1"/>
  <c r="AV3942" i="1"/>
  <c r="AW3942" i="1" s="1"/>
  <c r="AV3943" i="1"/>
  <c r="AW3943" i="1" s="1"/>
  <c r="AV3944" i="1"/>
  <c r="AW3944" i="1" s="1"/>
  <c r="AV3945" i="1"/>
  <c r="AW3945" i="1" s="1"/>
  <c r="AV3946" i="1"/>
  <c r="AW3946" i="1" s="1"/>
  <c r="AV3947" i="1"/>
  <c r="AW3947" i="1" s="1"/>
  <c r="AV3948" i="1"/>
  <c r="AW3948" i="1" s="1"/>
  <c r="AV3949" i="1"/>
  <c r="AW3949" i="1" s="1"/>
  <c r="AV3950" i="1"/>
  <c r="AW3950" i="1" s="1"/>
  <c r="AV3951" i="1"/>
  <c r="AW3951" i="1" s="1"/>
  <c r="AV3952" i="1"/>
  <c r="AW3952" i="1" s="1"/>
  <c r="AV3953" i="1"/>
  <c r="AW3953" i="1" s="1"/>
  <c r="AV3954" i="1"/>
  <c r="AW3954" i="1" s="1"/>
  <c r="AV3955" i="1"/>
  <c r="AW3955" i="1" s="1"/>
  <c r="AV3956" i="1"/>
  <c r="AW3956" i="1" s="1"/>
  <c r="AV3957" i="1"/>
  <c r="AW3957" i="1" s="1"/>
  <c r="AV3958" i="1"/>
  <c r="AW3958" i="1" s="1"/>
  <c r="AV3959" i="1"/>
  <c r="AW3959" i="1" s="1"/>
  <c r="AV3960" i="1"/>
  <c r="AW3960" i="1" s="1"/>
  <c r="AV3961" i="1"/>
  <c r="AW3961" i="1" s="1"/>
  <c r="AV3962" i="1"/>
  <c r="AW3962" i="1" s="1"/>
  <c r="AV3963" i="1"/>
  <c r="AW3963" i="1" s="1"/>
  <c r="AV3964" i="1"/>
  <c r="AW3964" i="1" s="1"/>
  <c r="AV3965" i="1"/>
  <c r="AW3965" i="1" s="1"/>
  <c r="AV3966" i="1"/>
  <c r="AW3966" i="1" s="1"/>
  <c r="AV3967" i="1"/>
  <c r="AW3967" i="1" s="1"/>
  <c r="AV3968" i="1"/>
  <c r="AW3968" i="1" s="1"/>
  <c r="AV3969" i="1"/>
  <c r="AW3969" i="1" s="1"/>
  <c r="AV3970" i="1"/>
  <c r="AW3970" i="1" s="1"/>
  <c r="AV3971" i="1"/>
  <c r="AW3971" i="1" s="1"/>
  <c r="AV3972" i="1"/>
  <c r="AW3972" i="1" s="1"/>
  <c r="AV3973" i="1"/>
  <c r="AW3973" i="1" s="1"/>
  <c r="AV3974" i="1"/>
  <c r="AW3974" i="1" s="1"/>
  <c r="AV3975" i="1"/>
  <c r="AW3975" i="1" s="1"/>
  <c r="AV3976" i="1"/>
  <c r="AW3976" i="1" s="1"/>
  <c r="AV3977" i="1"/>
  <c r="AW3977" i="1" s="1"/>
  <c r="AV3978" i="1"/>
  <c r="AW3978" i="1" s="1"/>
  <c r="AV3979" i="1"/>
  <c r="AW3979" i="1" s="1"/>
  <c r="AV3980" i="1"/>
  <c r="AW3980" i="1" s="1"/>
  <c r="AV3981" i="1"/>
  <c r="AW3981" i="1" s="1"/>
  <c r="AV3982" i="1"/>
  <c r="AW3982" i="1" s="1"/>
  <c r="AV3983" i="1"/>
  <c r="AW3983" i="1" s="1"/>
  <c r="AV3984" i="1"/>
  <c r="AW3984" i="1" s="1"/>
  <c r="AV3985" i="1"/>
  <c r="AW3985" i="1" s="1"/>
  <c r="AV3986" i="1"/>
  <c r="AW3986" i="1" s="1"/>
  <c r="AV3987" i="1"/>
  <c r="AW3987" i="1" s="1"/>
  <c r="AV3988" i="1"/>
  <c r="AW3988" i="1" s="1"/>
  <c r="AV3989" i="1"/>
  <c r="AW3989" i="1" s="1"/>
  <c r="AV3990" i="1"/>
  <c r="AW3990" i="1" s="1"/>
  <c r="AV3991" i="1"/>
  <c r="AW3991" i="1" s="1"/>
  <c r="AV3992" i="1"/>
  <c r="AW3992" i="1" s="1"/>
  <c r="AV3993" i="1"/>
  <c r="AW3993" i="1" s="1"/>
  <c r="AV3994" i="1"/>
  <c r="AW3994" i="1" s="1"/>
  <c r="AV3995" i="1"/>
  <c r="AW3995" i="1" s="1"/>
  <c r="AV3996" i="1"/>
  <c r="AW3996" i="1" s="1"/>
  <c r="AV3997" i="1"/>
  <c r="AW3997" i="1" s="1"/>
  <c r="AV3998" i="1"/>
  <c r="AW3998" i="1" s="1"/>
  <c r="AV3999" i="1"/>
  <c r="AW3999" i="1" s="1"/>
  <c r="AV4000" i="1"/>
  <c r="AW4000" i="1" s="1"/>
  <c r="AV4001" i="1"/>
  <c r="AW4001" i="1" s="1"/>
  <c r="AV4002" i="1"/>
  <c r="AW4002" i="1" s="1"/>
  <c r="AV4003" i="1"/>
  <c r="AW4003" i="1" s="1"/>
  <c r="AV4004" i="1"/>
  <c r="AW4004" i="1" s="1"/>
  <c r="AV4005" i="1"/>
  <c r="AW4005" i="1" s="1"/>
  <c r="AV4006" i="1"/>
  <c r="AW4006" i="1" s="1"/>
  <c r="AV4007" i="1"/>
  <c r="AW4007" i="1" s="1"/>
  <c r="AV4008" i="1"/>
  <c r="AW4008" i="1" s="1"/>
  <c r="AV4009" i="1"/>
  <c r="AW4009" i="1" s="1"/>
  <c r="AV4010" i="1"/>
  <c r="AW4010" i="1" s="1"/>
  <c r="AV4011" i="1"/>
  <c r="AW4011" i="1" s="1"/>
  <c r="AV4012" i="1"/>
  <c r="AW4012" i="1" s="1"/>
  <c r="AV4013" i="1"/>
  <c r="AW4013" i="1" s="1"/>
  <c r="AV4014" i="1"/>
  <c r="AW4014" i="1" s="1"/>
  <c r="AV4015" i="1"/>
  <c r="AW4015" i="1" s="1"/>
  <c r="AV4016" i="1"/>
  <c r="AW4016" i="1" s="1"/>
  <c r="AV4017" i="1"/>
  <c r="AW4017" i="1" s="1"/>
  <c r="AV4018" i="1"/>
  <c r="AW4018" i="1" s="1"/>
  <c r="AV4019" i="1"/>
  <c r="AW4019" i="1" s="1"/>
  <c r="AV4020" i="1"/>
  <c r="AW4020" i="1" s="1"/>
  <c r="AV4021" i="1"/>
  <c r="AW4021" i="1" s="1"/>
  <c r="AV4022" i="1"/>
  <c r="AW4022" i="1" s="1"/>
  <c r="AV4023" i="1"/>
  <c r="AW4023" i="1" s="1"/>
  <c r="AV4024" i="1"/>
  <c r="AW4024" i="1" s="1"/>
  <c r="AV4025" i="1"/>
  <c r="AW4025" i="1" s="1"/>
  <c r="AV4026" i="1"/>
  <c r="AW4026" i="1" s="1"/>
  <c r="AV4027" i="1"/>
  <c r="AW4027" i="1" s="1"/>
  <c r="AV4028" i="1"/>
  <c r="AW4028" i="1" s="1"/>
  <c r="AV4029" i="1"/>
  <c r="AW4029" i="1" s="1"/>
  <c r="AV4030" i="1"/>
  <c r="AW4030" i="1" s="1"/>
  <c r="AV4031" i="1"/>
  <c r="AW4031" i="1" s="1"/>
  <c r="AV4032" i="1"/>
  <c r="AW4032" i="1" s="1"/>
  <c r="AV4033" i="1"/>
  <c r="AW4033" i="1" s="1"/>
  <c r="AV4034" i="1"/>
  <c r="AW4034" i="1" s="1"/>
  <c r="AV4035" i="1"/>
  <c r="AW4035" i="1" s="1"/>
  <c r="AV4036" i="1"/>
  <c r="AW4036" i="1" s="1"/>
  <c r="AV4037" i="1"/>
  <c r="AW4037" i="1" s="1"/>
  <c r="AV4038" i="1"/>
  <c r="AW4038" i="1" s="1"/>
  <c r="AV4039" i="1"/>
  <c r="AW4039" i="1" s="1"/>
  <c r="AV4040" i="1"/>
  <c r="AW4040" i="1" s="1"/>
  <c r="AV4041" i="1"/>
  <c r="AW4041" i="1" s="1"/>
  <c r="AV4042" i="1"/>
  <c r="AW4042" i="1" s="1"/>
  <c r="AV4043" i="1"/>
  <c r="AW4043" i="1" s="1"/>
  <c r="AV4044" i="1"/>
  <c r="AW4044" i="1" s="1"/>
  <c r="AV4045" i="1"/>
  <c r="AW4045" i="1" s="1"/>
  <c r="AV4046" i="1"/>
  <c r="AW4046" i="1" s="1"/>
  <c r="AV4047" i="1"/>
  <c r="AW4047" i="1" s="1"/>
  <c r="AV4048" i="1"/>
  <c r="AW4048" i="1" s="1"/>
  <c r="AV4049" i="1"/>
  <c r="AW4049" i="1" s="1"/>
  <c r="AV4050" i="1"/>
  <c r="AW4050" i="1" s="1"/>
  <c r="AV4051" i="1"/>
  <c r="AW4051" i="1" s="1"/>
  <c r="AV4052" i="1"/>
  <c r="AW4052" i="1" s="1"/>
  <c r="AV4053" i="1"/>
  <c r="AW4053" i="1" s="1"/>
  <c r="AV4054" i="1"/>
  <c r="AW4054" i="1" s="1"/>
  <c r="AV4055" i="1"/>
  <c r="AW4055" i="1" s="1"/>
  <c r="AV4056" i="1"/>
  <c r="AW4056" i="1" s="1"/>
  <c r="AV4057" i="1"/>
  <c r="AW4057" i="1" s="1"/>
  <c r="AV4058" i="1"/>
  <c r="AW4058" i="1" s="1"/>
  <c r="AV4059" i="1"/>
  <c r="AW4059" i="1" s="1"/>
  <c r="AV4060" i="1"/>
  <c r="AW4060" i="1" s="1"/>
  <c r="AV4061" i="1"/>
  <c r="AW4061" i="1" s="1"/>
  <c r="AV4062" i="1"/>
  <c r="AW4062" i="1" s="1"/>
  <c r="AV4063" i="1"/>
  <c r="AW4063" i="1" s="1"/>
  <c r="AV4064" i="1"/>
  <c r="AW4064" i="1" s="1"/>
  <c r="AV4065" i="1"/>
  <c r="AW4065" i="1" s="1"/>
  <c r="AV4066" i="1"/>
  <c r="AW4066" i="1" s="1"/>
  <c r="AV4067" i="1"/>
  <c r="AW4067" i="1" s="1"/>
  <c r="AV4068" i="1"/>
  <c r="AW4068" i="1" s="1"/>
  <c r="AV4069" i="1"/>
  <c r="AW4069" i="1" s="1"/>
  <c r="AV4070" i="1"/>
  <c r="AW4070" i="1" s="1"/>
  <c r="AV4071" i="1"/>
  <c r="AW4071" i="1" s="1"/>
  <c r="AV4072" i="1"/>
  <c r="AW4072" i="1" s="1"/>
  <c r="AV4073" i="1"/>
  <c r="AW4073" i="1" s="1"/>
  <c r="AV4074" i="1"/>
  <c r="AW4074" i="1" s="1"/>
  <c r="AV4075" i="1"/>
  <c r="AW4075" i="1" s="1"/>
  <c r="AV4076" i="1"/>
  <c r="AW4076" i="1" s="1"/>
  <c r="AV4077" i="1"/>
  <c r="AW4077" i="1" s="1"/>
  <c r="AV4078" i="1"/>
  <c r="AW4078" i="1" s="1"/>
  <c r="AV4079" i="1"/>
  <c r="AW4079" i="1" s="1"/>
  <c r="AV4080" i="1"/>
  <c r="AW4080" i="1" s="1"/>
  <c r="AV4081" i="1"/>
  <c r="AW4081" i="1" s="1"/>
  <c r="AV4082" i="1"/>
  <c r="AW4082" i="1" s="1"/>
  <c r="AV4083" i="1"/>
  <c r="AW4083" i="1" s="1"/>
  <c r="AV4084" i="1"/>
  <c r="AW4084" i="1" s="1"/>
  <c r="AV4085" i="1"/>
  <c r="AW4085" i="1" s="1"/>
  <c r="AV4086" i="1"/>
  <c r="AW4086" i="1" s="1"/>
  <c r="AV4087" i="1"/>
  <c r="AW4087" i="1" s="1"/>
  <c r="AV4088" i="1"/>
  <c r="AW4088" i="1" s="1"/>
  <c r="AV4089" i="1"/>
  <c r="AW4089" i="1" s="1"/>
  <c r="AV4090" i="1"/>
  <c r="AW4090" i="1" s="1"/>
  <c r="AV4091" i="1"/>
  <c r="AW4091" i="1" s="1"/>
  <c r="AV4092" i="1"/>
  <c r="AW4092" i="1" s="1"/>
  <c r="AV4093" i="1"/>
  <c r="AW4093" i="1" s="1"/>
  <c r="AV4094" i="1"/>
  <c r="AW4094" i="1" s="1"/>
  <c r="AV4095" i="1"/>
  <c r="AW4095" i="1" s="1"/>
  <c r="AV4096" i="1"/>
  <c r="AW4096" i="1" s="1"/>
  <c r="AV4097" i="1"/>
  <c r="AW4097" i="1" s="1"/>
  <c r="AV4098" i="1"/>
  <c r="AW4098" i="1" s="1"/>
  <c r="AV4099" i="1"/>
  <c r="AW4099" i="1" s="1"/>
  <c r="AV4100" i="1"/>
  <c r="AW4100" i="1" s="1"/>
  <c r="AV4101" i="1"/>
  <c r="AW4101" i="1" s="1"/>
  <c r="AV4102" i="1"/>
  <c r="AW4102" i="1" s="1"/>
  <c r="AV4103" i="1"/>
  <c r="AW4103" i="1" s="1"/>
  <c r="AV4104" i="1"/>
  <c r="AW4104" i="1" s="1"/>
  <c r="AV4105" i="1"/>
  <c r="AW4105" i="1" s="1"/>
  <c r="AV4106" i="1"/>
  <c r="AW4106" i="1" s="1"/>
  <c r="AV4107" i="1"/>
  <c r="AW4107" i="1" s="1"/>
  <c r="AV4108" i="1"/>
  <c r="AW4108" i="1" s="1"/>
  <c r="AV4109" i="1"/>
  <c r="AW4109" i="1" s="1"/>
  <c r="AV4110" i="1"/>
  <c r="AW4110" i="1" s="1"/>
  <c r="AV4111" i="1"/>
  <c r="AW4111" i="1" s="1"/>
  <c r="AV4112" i="1"/>
  <c r="AW4112" i="1" s="1"/>
  <c r="AV4113" i="1"/>
  <c r="AW4113" i="1" s="1"/>
  <c r="AV4114" i="1"/>
  <c r="AW4114" i="1" s="1"/>
  <c r="AV4115" i="1"/>
  <c r="AW4115" i="1" s="1"/>
  <c r="AV4116" i="1"/>
  <c r="AW4116" i="1" s="1"/>
  <c r="AV4117" i="1"/>
  <c r="AW4117" i="1" s="1"/>
  <c r="AV4118" i="1"/>
  <c r="AW4118" i="1" s="1"/>
  <c r="AV4119" i="1"/>
  <c r="AW4119" i="1" s="1"/>
  <c r="AV4120" i="1"/>
  <c r="AW4120" i="1" s="1"/>
  <c r="AV4121" i="1"/>
  <c r="AW4121" i="1" s="1"/>
  <c r="AV4122" i="1"/>
  <c r="AW4122" i="1" s="1"/>
  <c r="AV4123" i="1"/>
  <c r="AW4123" i="1" s="1"/>
  <c r="AV4124" i="1"/>
  <c r="AW4124" i="1" s="1"/>
  <c r="AV4125" i="1"/>
  <c r="AW4125" i="1" s="1"/>
  <c r="AV4126" i="1"/>
  <c r="AW4126" i="1" s="1"/>
  <c r="AV4127" i="1"/>
  <c r="AW4127" i="1" s="1"/>
  <c r="AV4128" i="1"/>
  <c r="AW4128" i="1" s="1"/>
  <c r="AV4129" i="1"/>
  <c r="AW4129" i="1" s="1"/>
  <c r="AV4130" i="1"/>
  <c r="AW4130" i="1" s="1"/>
  <c r="AV4131" i="1"/>
  <c r="AW4131" i="1" s="1"/>
  <c r="AV4132" i="1"/>
  <c r="AW4132" i="1" s="1"/>
  <c r="AV4133" i="1"/>
  <c r="AW4133" i="1" s="1"/>
  <c r="AV4134" i="1"/>
  <c r="AW4134" i="1" s="1"/>
  <c r="AV4135" i="1"/>
  <c r="AW4135" i="1" s="1"/>
  <c r="AV4136" i="1"/>
  <c r="AW4136" i="1" s="1"/>
  <c r="AV4137" i="1"/>
  <c r="AW4137" i="1" s="1"/>
  <c r="AV4138" i="1"/>
  <c r="AW4138" i="1" s="1"/>
  <c r="AV4139" i="1"/>
  <c r="AW4139" i="1" s="1"/>
  <c r="AV4140" i="1"/>
  <c r="AW4140" i="1" s="1"/>
  <c r="AV4141" i="1"/>
  <c r="AW4141" i="1" s="1"/>
  <c r="AV4142" i="1"/>
  <c r="AW4142" i="1" s="1"/>
  <c r="AV4143" i="1"/>
  <c r="AW4143" i="1" s="1"/>
  <c r="AV4144" i="1"/>
  <c r="AW4144" i="1" s="1"/>
  <c r="AV4145" i="1"/>
  <c r="AW4145" i="1" s="1"/>
  <c r="AV4146" i="1"/>
  <c r="AW4146" i="1" s="1"/>
  <c r="AV4147" i="1"/>
  <c r="AW4147" i="1" s="1"/>
  <c r="AV4148" i="1"/>
  <c r="AW4148" i="1" s="1"/>
  <c r="AV4149" i="1"/>
  <c r="AW4149" i="1" s="1"/>
  <c r="AV4150" i="1"/>
  <c r="AW4150" i="1" s="1"/>
  <c r="AV4151" i="1"/>
  <c r="AW4151" i="1" s="1"/>
  <c r="AV4152" i="1"/>
  <c r="AW4152" i="1" s="1"/>
  <c r="AV4153" i="1"/>
  <c r="AW4153" i="1" s="1"/>
  <c r="AV4154" i="1"/>
  <c r="AW4154" i="1" s="1"/>
  <c r="AV4155" i="1"/>
  <c r="AW4155" i="1" s="1"/>
  <c r="AV4156" i="1"/>
  <c r="AW4156" i="1" s="1"/>
  <c r="AV4157" i="1"/>
  <c r="AW4157" i="1" s="1"/>
  <c r="AV4158" i="1"/>
  <c r="AW4158" i="1" s="1"/>
  <c r="AV4159" i="1"/>
  <c r="AW4159" i="1" s="1"/>
  <c r="AV4160" i="1"/>
  <c r="AW4160" i="1" s="1"/>
  <c r="AV4161" i="1"/>
  <c r="AW4161" i="1" s="1"/>
  <c r="AV4162" i="1"/>
  <c r="AW4162" i="1" s="1"/>
  <c r="AV4163" i="1"/>
  <c r="AW4163" i="1" s="1"/>
  <c r="AV4164" i="1"/>
  <c r="AW4164" i="1" s="1"/>
  <c r="AV4165" i="1"/>
  <c r="AW4165" i="1" s="1"/>
  <c r="AV4166" i="1"/>
  <c r="AW4166" i="1" s="1"/>
  <c r="AV4167" i="1"/>
  <c r="AW4167" i="1" s="1"/>
  <c r="AV4168" i="1"/>
  <c r="AW4168" i="1" s="1"/>
  <c r="AV4169" i="1"/>
  <c r="AW4169" i="1" s="1"/>
  <c r="AV4170" i="1"/>
  <c r="AW4170" i="1" s="1"/>
  <c r="AV4171" i="1"/>
  <c r="AW4171" i="1" s="1"/>
  <c r="AV4172" i="1"/>
  <c r="AW4172" i="1" s="1"/>
  <c r="AV4173" i="1"/>
  <c r="AW4173" i="1" s="1"/>
  <c r="AV4174" i="1"/>
  <c r="AW4174" i="1" s="1"/>
  <c r="AV4175" i="1"/>
  <c r="AW4175" i="1" s="1"/>
  <c r="AV4176" i="1"/>
  <c r="AW4176" i="1" s="1"/>
  <c r="AV4177" i="1"/>
  <c r="AW4177" i="1" s="1"/>
  <c r="AV4178" i="1"/>
  <c r="AW4178" i="1" s="1"/>
  <c r="AV4179" i="1"/>
  <c r="AW4179" i="1" s="1"/>
  <c r="AV4180" i="1"/>
  <c r="AW4180" i="1" s="1"/>
  <c r="AV4181" i="1"/>
  <c r="AW4181" i="1" s="1"/>
  <c r="AV4182" i="1"/>
  <c r="AW4182" i="1" s="1"/>
  <c r="AV4183" i="1"/>
  <c r="AW4183" i="1" s="1"/>
  <c r="AV4184" i="1"/>
  <c r="AW4184" i="1" s="1"/>
  <c r="AV4185" i="1"/>
  <c r="AW4185" i="1" s="1"/>
  <c r="AV4186" i="1"/>
  <c r="AW4186" i="1" s="1"/>
  <c r="AV4187" i="1"/>
  <c r="AW4187" i="1" s="1"/>
  <c r="AV4188" i="1"/>
  <c r="AW4188" i="1" s="1"/>
  <c r="AV4189" i="1"/>
  <c r="AW4189" i="1" s="1"/>
  <c r="AV4190" i="1"/>
  <c r="AW4190" i="1" s="1"/>
  <c r="AV4191" i="1"/>
  <c r="AW4191" i="1" s="1"/>
  <c r="AV4192" i="1"/>
  <c r="AW4192" i="1" s="1"/>
  <c r="AV4193" i="1"/>
  <c r="AW4193" i="1" s="1"/>
  <c r="AV4194" i="1"/>
  <c r="AW4194" i="1" s="1"/>
  <c r="AV4195" i="1"/>
  <c r="AW4195" i="1" s="1"/>
  <c r="AV4196" i="1"/>
  <c r="AW4196" i="1" s="1"/>
  <c r="AV4197" i="1"/>
  <c r="AW4197" i="1" s="1"/>
  <c r="AV4198" i="1"/>
  <c r="AW4198" i="1" s="1"/>
  <c r="AV4199" i="1"/>
  <c r="AW4199" i="1" s="1"/>
  <c r="AV4200" i="1"/>
  <c r="AW4200" i="1" s="1"/>
  <c r="AV4201" i="1"/>
  <c r="AW4201" i="1" s="1"/>
  <c r="AV4202" i="1"/>
  <c r="AW4202" i="1" s="1"/>
  <c r="AV4203" i="1"/>
  <c r="AW4203" i="1" s="1"/>
  <c r="AV4204" i="1"/>
  <c r="AW4204" i="1" s="1"/>
  <c r="AV4205" i="1"/>
  <c r="AW4205" i="1" s="1"/>
  <c r="AV4206" i="1"/>
  <c r="AW4206" i="1" s="1"/>
  <c r="AV4207" i="1"/>
  <c r="AW4207" i="1" s="1"/>
  <c r="AV4208" i="1"/>
  <c r="AW4208" i="1" s="1"/>
  <c r="AV4209" i="1"/>
  <c r="AW4209" i="1" s="1"/>
  <c r="AV4210" i="1"/>
  <c r="AW4210" i="1" s="1"/>
  <c r="AV4211" i="1"/>
  <c r="AW4211" i="1" s="1"/>
  <c r="AV4212" i="1"/>
  <c r="AW4212" i="1" s="1"/>
  <c r="AV4213" i="1"/>
  <c r="AW4213" i="1" s="1"/>
  <c r="AV4214" i="1"/>
  <c r="AW4214" i="1" s="1"/>
  <c r="AV4215" i="1"/>
  <c r="AW4215" i="1" s="1"/>
  <c r="AV4216" i="1"/>
  <c r="AW4216" i="1" s="1"/>
  <c r="AV4217" i="1"/>
  <c r="AW4217" i="1" s="1"/>
  <c r="AV4218" i="1"/>
  <c r="AW4218" i="1" s="1"/>
  <c r="AV4219" i="1"/>
  <c r="AW4219" i="1" s="1"/>
  <c r="AV4220" i="1"/>
  <c r="AW4220" i="1" s="1"/>
  <c r="AV4221" i="1"/>
  <c r="AW4221" i="1" s="1"/>
  <c r="AV4222" i="1"/>
  <c r="AW4222" i="1" s="1"/>
  <c r="AV4223" i="1"/>
  <c r="AW4223" i="1" s="1"/>
  <c r="AV4224" i="1"/>
  <c r="AW4224" i="1" s="1"/>
  <c r="AV4225" i="1"/>
  <c r="AW4225" i="1" s="1"/>
  <c r="AV4226" i="1"/>
  <c r="AW4226" i="1" s="1"/>
  <c r="AV4227" i="1"/>
  <c r="AW4227" i="1" s="1"/>
  <c r="AV4228" i="1"/>
  <c r="AW4228" i="1" s="1"/>
  <c r="AV4229" i="1"/>
  <c r="AW4229" i="1" s="1"/>
  <c r="AV4230" i="1"/>
  <c r="AW4230" i="1" s="1"/>
  <c r="AV4231" i="1"/>
  <c r="AW4231" i="1" s="1"/>
  <c r="AV4232" i="1"/>
  <c r="AW4232" i="1" s="1"/>
  <c r="AV4233" i="1"/>
  <c r="AW4233" i="1" s="1"/>
  <c r="AV4234" i="1"/>
  <c r="AW4234" i="1" s="1"/>
  <c r="AV4235" i="1"/>
  <c r="AW4235" i="1" s="1"/>
  <c r="AV4236" i="1"/>
  <c r="AW4236" i="1" s="1"/>
  <c r="AV4237" i="1"/>
  <c r="AW4237" i="1" s="1"/>
  <c r="AV4238" i="1"/>
  <c r="AW4238" i="1" s="1"/>
  <c r="AV4239" i="1"/>
  <c r="AW4239" i="1" s="1"/>
  <c r="AV4240" i="1"/>
  <c r="AW4240" i="1" s="1"/>
  <c r="AV4241" i="1"/>
  <c r="AW4241" i="1" s="1"/>
  <c r="AV4242" i="1"/>
  <c r="AW4242" i="1" s="1"/>
  <c r="AV4243" i="1"/>
  <c r="AW4243" i="1" s="1"/>
  <c r="AV4244" i="1"/>
  <c r="AW4244" i="1" s="1"/>
  <c r="AV4245" i="1"/>
  <c r="AW4245" i="1" s="1"/>
  <c r="AV4246" i="1"/>
  <c r="AW4246" i="1" s="1"/>
  <c r="AV4247" i="1"/>
  <c r="AW4247" i="1" s="1"/>
  <c r="AV4248" i="1"/>
  <c r="AW4248" i="1" s="1"/>
  <c r="AV4249" i="1"/>
  <c r="AW4249" i="1" s="1"/>
  <c r="AV4250" i="1"/>
  <c r="AW4250" i="1" s="1"/>
  <c r="AV4251" i="1"/>
  <c r="AW4251" i="1" s="1"/>
  <c r="AV4252" i="1"/>
  <c r="AW4252" i="1" s="1"/>
  <c r="AV4253" i="1"/>
  <c r="AW4253" i="1" s="1"/>
  <c r="AV4254" i="1"/>
  <c r="AW4254" i="1" s="1"/>
  <c r="AV4255" i="1"/>
  <c r="AW4255" i="1" s="1"/>
  <c r="AV4256" i="1"/>
  <c r="AW4256" i="1" s="1"/>
  <c r="AV4257" i="1"/>
  <c r="AW4257" i="1" s="1"/>
  <c r="AV4258" i="1"/>
  <c r="AW4258" i="1" s="1"/>
  <c r="AV4259" i="1"/>
  <c r="AW4259" i="1" s="1"/>
  <c r="AV4260" i="1"/>
  <c r="AW4260" i="1" s="1"/>
  <c r="AV4261" i="1"/>
  <c r="AW4261" i="1" s="1"/>
  <c r="AV4262" i="1"/>
  <c r="AW4262" i="1" s="1"/>
  <c r="AV4263" i="1"/>
  <c r="AW4263" i="1" s="1"/>
  <c r="AV4264" i="1"/>
  <c r="AW4264" i="1" s="1"/>
  <c r="AV4265" i="1"/>
  <c r="AW4265" i="1" s="1"/>
  <c r="AV4266" i="1"/>
  <c r="AW4266" i="1" s="1"/>
  <c r="AV4267" i="1"/>
  <c r="AW4267" i="1" s="1"/>
  <c r="AV4268" i="1"/>
  <c r="AW4268" i="1" s="1"/>
  <c r="AV4269" i="1"/>
  <c r="AW4269" i="1" s="1"/>
  <c r="AV4270" i="1"/>
  <c r="AW4270" i="1" s="1"/>
  <c r="AV4271" i="1"/>
  <c r="AW4271" i="1" s="1"/>
  <c r="AV4272" i="1"/>
  <c r="AW4272" i="1" s="1"/>
  <c r="AV4273" i="1"/>
  <c r="AW4273" i="1" s="1"/>
  <c r="AV4274" i="1"/>
  <c r="AW4274" i="1" s="1"/>
  <c r="AV4275" i="1"/>
  <c r="AW4275" i="1" s="1"/>
  <c r="AV4276" i="1"/>
  <c r="AW4276" i="1" s="1"/>
  <c r="AV4277" i="1"/>
  <c r="AW4277" i="1" s="1"/>
  <c r="AV4278" i="1"/>
  <c r="AW4278" i="1" s="1"/>
  <c r="AV4279" i="1"/>
  <c r="AW4279" i="1" s="1"/>
  <c r="AV4280" i="1"/>
  <c r="AW4280" i="1" s="1"/>
  <c r="AV4281" i="1"/>
  <c r="AW4281" i="1" s="1"/>
  <c r="AV4282" i="1"/>
  <c r="AW4282" i="1" s="1"/>
  <c r="AV4283" i="1"/>
  <c r="AW4283" i="1" s="1"/>
  <c r="AV4284" i="1"/>
  <c r="AW4284" i="1" s="1"/>
  <c r="AV4285" i="1"/>
  <c r="AW4285" i="1" s="1"/>
  <c r="AV4286" i="1"/>
  <c r="AW4286" i="1" s="1"/>
  <c r="AV4287" i="1"/>
  <c r="AW4287" i="1" s="1"/>
  <c r="AV4288" i="1"/>
  <c r="AW4288" i="1" s="1"/>
  <c r="AV4289" i="1"/>
  <c r="AW4289" i="1" s="1"/>
  <c r="AV4290" i="1"/>
  <c r="AW4290" i="1" s="1"/>
  <c r="AV4291" i="1"/>
  <c r="AW4291" i="1" s="1"/>
  <c r="AV4292" i="1"/>
  <c r="AW4292" i="1" s="1"/>
  <c r="AV4293" i="1"/>
  <c r="AW4293" i="1" s="1"/>
  <c r="AV4294" i="1"/>
  <c r="AW4294" i="1" s="1"/>
  <c r="AV4295" i="1"/>
  <c r="AW4295" i="1" s="1"/>
  <c r="AV4296" i="1"/>
  <c r="AW4296" i="1" s="1"/>
  <c r="AV4297" i="1"/>
  <c r="AW4297" i="1" s="1"/>
  <c r="AV4298" i="1"/>
  <c r="AW4298" i="1" s="1"/>
  <c r="AV4299" i="1"/>
  <c r="AW4299" i="1" s="1"/>
  <c r="AV4300" i="1"/>
  <c r="AW4300" i="1" s="1"/>
  <c r="AV4301" i="1"/>
  <c r="AW4301" i="1" s="1"/>
  <c r="AV4302" i="1"/>
  <c r="AW4302" i="1" s="1"/>
  <c r="AV4303" i="1"/>
  <c r="AW4303" i="1" s="1"/>
  <c r="AV4304" i="1"/>
  <c r="AW4304" i="1" s="1"/>
  <c r="AV4305" i="1"/>
  <c r="AW4305" i="1" s="1"/>
  <c r="AV4306" i="1"/>
  <c r="AW4306" i="1" s="1"/>
  <c r="AV4307" i="1"/>
  <c r="AW4307" i="1" s="1"/>
  <c r="AV4308" i="1"/>
  <c r="AW4308" i="1" s="1"/>
  <c r="AV4309" i="1"/>
  <c r="AW4309" i="1" s="1"/>
  <c r="AV4310" i="1"/>
  <c r="AW4310" i="1" s="1"/>
  <c r="AV4311" i="1"/>
  <c r="AW4311" i="1" s="1"/>
  <c r="AV4312" i="1"/>
  <c r="AW4312" i="1" s="1"/>
  <c r="AV4313" i="1"/>
  <c r="AW4313" i="1" s="1"/>
  <c r="AV4314" i="1"/>
  <c r="AW4314" i="1" s="1"/>
  <c r="AV4315" i="1"/>
  <c r="AW4315" i="1" s="1"/>
  <c r="AV4316" i="1"/>
  <c r="AW4316" i="1" s="1"/>
  <c r="AV4317" i="1"/>
  <c r="AW4317" i="1" s="1"/>
  <c r="AV4318" i="1"/>
  <c r="AW4318" i="1" s="1"/>
  <c r="AV4319" i="1"/>
  <c r="AW4319" i="1" s="1"/>
  <c r="AV4320" i="1"/>
  <c r="AW4320" i="1" s="1"/>
  <c r="AV4321" i="1"/>
  <c r="AW4321" i="1" s="1"/>
  <c r="AV4322" i="1"/>
  <c r="AW4322" i="1" s="1"/>
  <c r="AV4323" i="1"/>
  <c r="AW4323" i="1" s="1"/>
  <c r="AV4324" i="1"/>
  <c r="AW4324" i="1" s="1"/>
  <c r="AV4325" i="1"/>
  <c r="AW4325" i="1" s="1"/>
  <c r="AV4326" i="1"/>
  <c r="AW4326" i="1" s="1"/>
  <c r="AV4327" i="1"/>
  <c r="AW4327" i="1" s="1"/>
  <c r="AV4328" i="1"/>
  <c r="AW4328" i="1" s="1"/>
  <c r="AV4329" i="1"/>
  <c r="AW4329" i="1" s="1"/>
  <c r="AV4330" i="1"/>
  <c r="AW4330" i="1" s="1"/>
  <c r="AV4331" i="1"/>
  <c r="AW4331" i="1" s="1"/>
  <c r="AV4332" i="1"/>
  <c r="AW4332" i="1" s="1"/>
  <c r="AV4333" i="1"/>
  <c r="AW4333" i="1" s="1"/>
  <c r="AV4334" i="1"/>
  <c r="AW4334" i="1" s="1"/>
  <c r="AV4335" i="1"/>
  <c r="AW4335" i="1" s="1"/>
  <c r="AV4336" i="1"/>
  <c r="AW4336" i="1" s="1"/>
  <c r="AV4337" i="1"/>
  <c r="AW4337" i="1" s="1"/>
  <c r="AV4338" i="1"/>
  <c r="AW4338" i="1" s="1"/>
  <c r="AV4339" i="1"/>
  <c r="AW4339" i="1" s="1"/>
  <c r="AV4340" i="1"/>
  <c r="AW4340" i="1" s="1"/>
  <c r="AV4341" i="1"/>
  <c r="AW4341" i="1" s="1"/>
  <c r="AV4342" i="1"/>
  <c r="AW4342" i="1" s="1"/>
  <c r="AV4343" i="1"/>
  <c r="AW4343" i="1" s="1"/>
  <c r="AV4344" i="1"/>
  <c r="AW4344" i="1" s="1"/>
  <c r="AV4345" i="1"/>
  <c r="AW4345" i="1" s="1"/>
  <c r="AV4346" i="1"/>
  <c r="AW4346" i="1" s="1"/>
  <c r="AV4347" i="1"/>
  <c r="AW4347" i="1" s="1"/>
  <c r="AV4348" i="1"/>
  <c r="AW4348" i="1" s="1"/>
  <c r="AV4349" i="1"/>
  <c r="AW4349" i="1" s="1"/>
  <c r="AV4350" i="1"/>
  <c r="AW4350" i="1" s="1"/>
  <c r="AV4351" i="1"/>
  <c r="AW4351" i="1" s="1"/>
  <c r="AV4352" i="1"/>
  <c r="AW4352" i="1" s="1"/>
  <c r="AV4353" i="1"/>
  <c r="AW4353" i="1" s="1"/>
  <c r="AV4354" i="1"/>
  <c r="AW4354" i="1" s="1"/>
  <c r="AV4355" i="1"/>
  <c r="AW4355" i="1" s="1"/>
  <c r="AV4356" i="1"/>
  <c r="AW4356" i="1" s="1"/>
  <c r="AV4357" i="1"/>
  <c r="AW4357" i="1" s="1"/>
  <c r="AV4358" i="1"/>
  <c r="AW4358" i="1" s="1"/>
  <c r="AV4359" i="1"/>
  <c r="AW4359" i="1" s="1"/>
  <c r="AV4360" i="1"/>
  <c r="AW4360" i="1" s="1"/>
  <c r="AV4361" i="1"/>
  <c r="AW4361" i="1" s="1"/>
  <c r="AV4362" i="1"/>
  <c r="AW4362" i="1" s="1"/>
  <c r="AV4363" i="1"/>
  <c r="AW4363" i="1" s="1"/>
  <c r="AV4364" i="1"/>
  <c r="AW4364" i="1" s="1"/>
  <c r="AV4365" i="1"/>
  <c r="AW4365" i="1" s="1"/>
  <c r="AV4366" i="1"/>
  <c r="AW4366" i="1" s="1"/>
  <c r="AV4367" i="1"/>
  <c r="AW4367" i="1" s="1"/>
  <c r="AV4368" i="1"/>
  <c r="AW4368" i="1" s="1"/>
  <c r="AV4369" i="1"/>
  <c r="AW4369" i="1" s="1"/>
  <c r="AV4370" i="1"/>
  <c r="AW4370" i="1" s="1"/>
  <c r="AV4371" i="1"/>
  <c r="AW4371" i="1" s="1"/>
  <c r="AV4372" i="1"/>
  <c r="AW4372" i="1" s="1"/>
  <c r="AV4373" i="1"/>
  <c r="AW4373" i="1" s="1"/>
  <c r="AV4374" i="1"/>
  <c r="AW4374" i="1" s="1"/>
  <c r="AV4375" i="1"/>
  <c r="AW4375" i="1" s="1"/>
  <c r="AV4376" i="1"/>
  <c r="AW4376" i="1" s="1"/>
  <c r="AV4377" i="1"/>
  <c r="AW4377" i="1" s="1"/>
  <c r="AV4378" i="1"/>
  <c r="AW4378" i="1" s="1"/>
  <c r="AV4379" i="1"/>
  <c r="AW4379" i="1" s="1"/>
  <c r="AV4380" i="1"/>
  <c r="AW4380" i="1" s="1"/>
  <c r="AV4381" i="1"/>
  <c r="AW4381" i="1" s="1"/>
  <c r="AV4382" i="1"/>
  <c r="AW4382" i="1" s="1"/>
  <c r="AV4383" i="1"/>
  <c r="AW4383" i="1" s="1"/>
  <c r="AV4384" i="1"/>
  <c r="AW4384" i="1" s="1"/>
  <c r="AV4385" i="1"/>
  <c r="AW4385" i="1" s="1"/>
  <c r="AV4386" i="1"/>
  <c r="AW4386" i="1" s="1"/>
  <c r="AV4387" i="1"/>
  <c r="AW4387" i="1" s="1"/>
  <c r="AV4388" i="1"/>
  <c r="AW4388" i="1" s="1"/>
  <c r="AV4389" i="1"/>
  <c r="AW4389" i="1" s="1"/>
  <c r="AV4390" i="1"/>
  <c r="AW4390" i="1" s="1"/>
  <c r="AV4391" i="1"/>
  <c r="AW4391" i="1" s="1"/>
  <c r="AV4392" i="1"/>
  <c r="AW4392" i="1" s="1"/>
  <c r="AV4393" i="1"/>
  <c r="AW4393" i="1" s="1"/>
  <c r="AV4394" i="1"/>
  <c r="AW4394" i="1" s="1"/>
  <c r="AV4395" i="1"/>
  <c r="AW4395" i="1" s="1"/>
  <c r="AV4396" i="1"/>
  <c r="AW4396" i="1" s="1"/>
  <c r="AV4397" i="1"/>
  <c r="AW4397" i="1" s="1"/>
  <c r="AV4398" i="1"/>
  <c r="AW4398" i="1" s="1"/>
  <c r="AV4399" i="1"/>
  <c r="AW4399" i="1" s="1"/>
  <c r="AV4400" i="1"/>
  <c r="AW4400" i="1" s="1"/>
  <c r="AV4401" i="1"/>
  <c r="AW4401" i="1" s="1"/>
  <c r="AV4402" i="1"/>
  <c r="AW4402" i="1" s="1"/>
  <c r="AV4403" i="1"/>
  <c r="AW4403" i="1" s="1"/>
  <c r="AV4404" i="1"/>
  <c r="AW4404" i="1" s="1"/>
  <c r="AV4405" i="1"/>
  <c r="AW4405" i="1" s="1"/>
  <c r="AV4406" i="1"/>
  <c r="AW4406" i="1" s="1"/>
  <c r="AV4407" i="1"/>
  <c r="AW4407" i="1" s="1"/>
  <c r="AV4408" i="1"/>
  <c r="AW4408" i="1" s="1"/>
  <c r="AV4409" i="1"/>
  <c r="AW4409" i="1" s="1"/>
  <c r="AV4410" i="1"/>
  <c r="AW4410" i="1" s="1"/>
  <c r="AV4411" i="1"/>
  <c r="AW4411" i="1" s="1"/>
  <c r="AV4412" i="1"/>
  <c r="AW4412" i="1" s="1"/>
  <c r="AV4413" i="1"/>
  <c r="AW4413" i="1" s="1"/>
  <c r="AV4414" i="1"/>
  <c r="AW4414" i="1" s="1"/>
  <c r="AV4415" i="1"/>
  <c r="AW4415" i="1" s="1"/>
  <c r="AV4416" i="1"/>
  <c r="AW4416" i="1" s="1"/>
  <c r="AV4417" i="1"/>
  <c r="AW4417" i="1" s="1"/>
  <c r="AV4418" i="1"/>
  <c r="AW4418" i="1" s="1"/>
  <c r="AV4419" i="1"/>
  <c r="AW4419" i="1" s="1"/>
  <c r="AV4420" i="1"/>
  <c r="AW4420" i="1" s="1"/>
  <c r="AV4421" i="1"/>
  <c r="AW4421" i="1" s="1"/>
  <c r="AV4422" i="1"/>
  <c r="AW4422" i="1" s="1"/>
  <c r="AV4423" i="1"/>
  <c r="AW4423" i="1" s="1"/>
  <c r="AV4424" i="1"/>
  <c r="AW4424" i="1" s="1"/>
  <c r="AV4425" i="1"/>
  <c r="AW4425" i="1" s="1"/>
  <c r="AV4426" i="1"/>
  <c r="AW4426" i="1" s="1"/>
  <c r="AV4427" i="1"/>
  <c r="AW4427" i="1" s="1"/>
  <c r="AV4428" i="1"/>
  <c r="AW4428" i="1" s="1"/>
  <c r="AV4429" i="1"/>
  <c r="AW4429" i="1" s="1"/>
  <c r="AV4430" i="1"/>
  <c r="AW4430" i="1" s="1"/>
  <c r="AV4431" i="1"/>
  <c r="AW4431" i="1" s="1"/>
  <c r="AV4432" i="1"/>
  <c r="AW4432" i="1" s="1"/>
  <c r="AV4433" i="1"/>
  <c r="AW4433" i="1" s="1"/>
  <c r="AV4434" i="1"/>
  <c r="AW4434" i="1" s="1"/>
  <c r="AV4435" i="1"/>
  <c r="AW4435" i="1" s="1"/>
  <c r="AV4436" i="1"/>
  <c r="AW4436" i="1" s="1"/>
  <c r="AV4437" i="1"/>
  <c r="AW4437" i="1" s="1"/>
  <c r="AV4438" i="1"/>
  <c r="AW4438" i="1" s="1"/>
  <c r="AV4439" i="1"/>
  <c r="AW4439" i="1" s="1"/>
  <c r="AV4440" i="1"/>
  <c r="AW4440" i="1" s="1"/>
  <c r="AV4441" i="1"/>
  <c r="AW4441" i="1" s="1"/>
  <c r="AV4442" i="1"/>
  <c r="AW4442" i="1" s="1"/>
  <c r="AV4443" i="1"/>
  <c r="AW4443" i="1" s="1"/>
  <c r="AV4444" i="1"/>
  <c r="AW4444" i="1" s="1"/>
  <c r="AV4445" i="1"/>
  <c r="AW4445" i="1" s="1"/>
  <c r="AV4446" i="1"/>
  <c r="AW4446" i="1" s="1"/>
  <c r="AV4447" i="1"/>
  <c r="AW4447" i="1" s="1"/>
  <c r="AV4448" i="1"/>
  <c r="AW4448" i="1" s="1"/>
  <c r="AV4449" i="1"/>
  <c r="AW4449" i="1" s="1"/>
  <c r="AV4450" i="1"/>
  <c r="AW4450" i="1" s="1"/>
  <c r="AV4451" i="1"/>
  <c r="AW4451" i="1" s="1"/>
  <c r="AV4452" i="1"/>
  <c r="AW4452" i="1" s="1"/>
  <c r="AV4453" i="1"/>
  <c r="AW4453" i="1" s="1"/>
  <c r="AV4454" i="1"/>
  <c r="AW4454" i="1" s="1"/>
  <c r="AV4455" i="1"/>
  <c r="AW4455" i="1" s="1"/>
  <c r="AV4456" i="1"/>
  <c r="AW4456" i="1" s="1"/>
  <c r="AV4457" i="1"/>
  <c r="AW4457" i="1" s="1"/>
  <c r="AV4458" i="1"/>
  <c r="AW4458" i="1" s="1"/>
  <c r="AV4459" i="1"/>
  <c r="AW4459" i="1" s="1"/>
  <c r="AV4460" i="1"/>
  <c r="AW4460" i="1" s="1"/>
  <c r="AV4461" i="1"/>
  <c r="AW4461" i="1" s="1"/>
  <c r="AV4462" i="1"/>
  <c r="AW4462" i="1" s="1"/>
  <c r="AV4463" i="1"/>
  <c r="AW4463" i="1" s="1"/>
  <c r="AV4464" i="1"/>
  <c r="AW4464" i="1" s="1"/>
  <c r="AV4465" i="1"/>
  <c r="AW4465" i="1" s="1"/>
  <c r="AV4466" i="1"/>
  <c r="AW4466" i="1" s="1"/>
  <c r="AV4467" i="1"/>
  <c r="AW4467" i="1" s="1"/>
  <c r="AV4468" i="1"/>
  <c r="AW4468" i="1" s="1"/>
  <c r="AV4469" i="1"/>
  <c r="AW4469" i="1" s="1"/>
  <c r="AV4470" i="1"/>
  <c r="AW4470" i="1" s="1"/>
  <c r="AV4471" i="1"/>
  <c r="AW4471" i="1" s="1"/>
  <c r="AV4472" i="1"/>
  <c r="AW4472" i="1" s="1"/>
  <c r="AV4473" i="1"/>
  <c r="AW4473" i="1" s="1"/>
  <c r="AV4474" i="1"/>
  <c r="AW4474" i="1" s="1"/>
  <c r="AV4475" i="1"/>
  <c r="AW4475" i="1" s="1"/>
  <c r="AV4476" i="1"/>
  <c r="AW4476" i="1" s="1"/>
  <c r="AV4477" i="1"/>
  <c r="AW4477" i="1" s="1"/>
  <c r="AV4478" i="1"/>
  <c r="AW4478" i="1" s="1"/>
  <c r="AV4479" i="1"/>
  <c r="AW4479" i="1" s="1"/>
  <c r="AV4480" i="1"/>
  <c r="AW4480" i="1" s="1"/>
  <c r="AV4481" i="1"/>
  <c r="AW4481" i="1" s="1"/>
  <c r="AV4482" i="1"/>
  <c r="AW4482" i="1" s="1"/>
  <c r="AV4483" i="1"/>
  <c r="AW4483" i="1" s="1"/>
  <c r="AV4484" i="1"/>
  <c r="AW4484" i="1" s="1"/>
  <c r="AV4485" i="1"/>
  <c r="AW4485" i="1" s="1"/>
  <c r="AV4486" i="1"/>
  <c r="AW4486" i="1" s="1"/>
  <c r="AV4487" i="1"/>
  <c r="AW4487" i="1" s="1"/>
  <c r="AV4488" i="1"/>
  <c r="AW4488" i="1" s="1"/>
  <c r="AV4489" i="1"/>
  <c r="AW4489" i="1" s="1"/>
  <c r="AV4490" i="1"/>
  <c r="AW4490" i="1" s="1"/>
  <c r="AV4491" i="1"/>
  <c r="AW4491" i="1" s="1"/>
  <c r="AV4492" i="1"/>
  <c r="AW4492" i="1" s="1"/>
  <c r="AV4493" i="1"/>
  <c r="AW4493" i="1" s="1"/>
  <c r="AV4494" i="1"/>
  <c r="AW4494" i="1" s="1"/>
  <c r="AV4495" i="1"/>
  <c r="AW4495" i="1" s="1"/>
  <c r="AV4496" i="1"/>
  <c r="AW4496" i="1" s="1"/>
  <c r="AV4497" i="1"/>
  <c r="AW4497" i="1" s="1"/>
  <c r="AV4498" i="1"/>
  <c r="AW4498" i="1" s="1"/>
  <c r="AV4499" i="1"/>
  <c r="AW4499" i="1" s="1"/>
  <c r="AV4500" i="1"/>
  <c r="AW4500" i="1" s="1"/>
  <c r="AV4501" i="1"/>
  <c r="AW4501" i="1" s="1"/>
  <c r="AV4502" i="1"/>
  <c r="AW4502" i="1" s="1"/>
  <c r="AV4503" i="1"/>
  <c r="AW4503" i="1" s="1"/>
  <c r="AV4504" i="1"/>
  <c r="AW4504" i="1" s="1"/>
  <c r="AV4505" i="1"/>
  <c r="AW4505" i="1" s="1"/>
  <c r="AV4506" i="1"/>
  <c r="AW4506" i="1" s="1"/>
  <c r="AV4507" i="1"/>
  <c r="AW4507" i="1" s="1"/>
  <c r="AV4508" i="1"/>
  <c r="AW4508" i="1" s="1"/>
  <c r="AV4509" i="1"/>
  <c r="AW4509" i="1" s="1"/>
  <c r="AV4510" i="1"/>
  <c r="AW4510" i="1" s="1"/>
  <c r="AV4511" i="1"/>
  <c r="AW4511" i="1" s="1"/>
  <c r="AV4512" i="1"/>
  <c r="AW4512" i="1" s="1"/>
  <c r="AV4513" i="1"/>
  <c r="AW4513" i="1" s="1"/>
  <c r="AV4514" i="1"/>
  <c r="AW4514" i="1" s="1"/>
  <c r="AV4515" i="1"/>
  <c r="AW4515" i="1" s="1"/>
  <c r="AV4516" i="1"/>
  <c r="AW4516" i="1" s="1"/>
  <c r="AV4517" i="1"/>
  <c r="AW4517" i="1" s="1"/>
  <c r="AV4518" i="1"/>
  <c r="AW4518" i="1" s="1"/>
  <c r="AV4519" i="1"/>
  <c r="AW4519" i="1" s="1"/>
  <c r="AV4520" i="1"/>
  <c r="AW4520" i="1" s="1"/>
  <c r="AV4521" i="1"/>
  <c r="AW4521" i="1" s="1"/>
  <c r="AV4522" i="1"/>
  <c r="AW4522" i="1" s="1"/>
  <c r="AV4523" i="1"/>
  <c r="AW4523" i="1" s="1"/>
  <c r="AV4524" i="1"/>
  <c r="AW4524" i="1" s="1"/>
  <c r="AV4525" i="1"/>
  <c r="AW4525" i="1" s="1"/>
  <c r="AV4526" i="1"/>
  <c r="AW4526" i="1" s="1"/>
  <c r="AV4527" i="1"/>
  <c r="AW4527" i="1" s="1"/>
  <c r="AV4528" i="1"/>
  <c r="AW4528" i="1" s="1"/>
  <c r="AV4529" i="1"/>
  <c r="AW4529" i="1" s="1"/>
  <c r="AV4530" i="1"/>
  <c r="AW4530" i="1" s="1"/>
  <c r="AV4531" i="1"/>
  <c r="AW4531" i="1" s="1"/>
  <c r="AV4532" i="1"/>
  <c r="AW4532" i="1" s="1"/>
  <c r="AV4533" i="1"/>
  <c r="AW4533" i="1" s="1"/>
  <c r="AV4534" i="1"/>
  <c r="AW4534" i="1" s="1"/>
  <c r="AV4535" i="1"/>
  <c r="AW4535" i="1" s="1"/>
  <c r="AV4536" i="1"/>
  <c r="AW4536" i="1" s="1"/>
  <c r="AV4537" i="1"/>
  <c r="AW4537" i="1" s="1"/>
  <c r="AV4538" i="1"/>
  <c r="AW4538" i="1" s="1"/>
  <c r="AV4539" i="1"/>
  <c r="AW4539" i="1" s="1"/>
  <c r="AV4540" i="1"/>
  <c r="AW4540" i="1" s="1"/>
  <c r="AV4541" i="1"/>
  <c r="AW4541" i="1" s="1"/>
  <c r="AV4542" i="1"/>
  <c r="AW4542" i="1" s="1"/>
  <c r="AV4543" i="1"/>
  <c r="AW4543" i="1" s="1"/>
  <c r="AV4544" i="1"/>
  <c r="AW4544" i="1" s="1"/>
  <c r="AV4545" i="1"/>
  <c r="AW4545" i="1" s="1"/>
  <c r="AV4546" i="1"/>
  <c r="AW4546" i="1" s="1"/>
  <c r="AV4547" i="1"/>
  <c r="AW4547" i="1" s="1"/>
  <c r="AV4548" i="1"/>
  <c r="AW4548" i="1" s="1"/>
  <c r="AV4549" i="1"/>
  <c r="AW4549" i="1" s="1"/>
  <c r="AV4550" i="1"/>
  <c r="AW4550" i="1" s="1"/>
  <c r="AV4551" i="1"/>
  <c r="AW4551" i="1" s="1"/>
  <c r="AV4552" i="1"/>
  <c r="AW4552" i="1" s="1"/>
  <c r="AV4553" i="1"/>
  <c r="AW4553" i="1" s="1"/>
  <c r="AV4554" i="1"/>
  <c r="AW4554" i="1" s="1"/>
  <c r="AV4555" i="1"/>
  <c r="AW4555" i="1" s="1"/>
  <c r="AV4556" i="1"/>
  <c r="AW4556" i="1" s="1"/>
  <c r="AV4557" i="1"/>
  <c r="AW4557" i="1" s="1"/>
  <c r="AV4558" i="1"/>
  <c r="AW4558" i="1" s="1"/>
  <c r="AV4559" i="1"/>
  <c r="AW4559" i="1" s="1"/>
  <c r="AV4560" i="1"/>
  <c r="AW4560" i="1" s="1"/>
  <c r="AV4561" i="1"/>
  <c r="AW4561" i="1" s="1"/>
  <c r="AV4562" i="1"/>
  <c r="AW4562" i="1" s="1"/>
  <c r="AV4563" i="1"/>
  <c r="AW4563" i="1" s="1"/>
  <c r="AV4564" i="1"/>
  <c r="AW4564" i="1" s="1"/>
  <c r="AV4565" i="1"/>
  <c r="AW4565" i="1" s="1"/>
  <c r="AV4566" i="1"/>
  <c r="AW4566" i="1" s="1"/>
  <c r="AV4567" i="1"/>
  <c r="AW4567" i="1" s="1"/>
  <c r="AV4568" i="1"/>
  <c r="AW4568" i="1" s="1"/>
  <c r="AV4569" i="1"/>
  <c r="AW4569" i="1" s="1"/>
  <c r="AV4570" i="1"/>
  <c r="AW4570" i="1" s="1"/>
  <c r="AV4571" i="1"/>
  <c r="AW4571" i="1" s="1"/>
  <c r="AV4572" i="1"/>
  <c r="AW4572" i="1" s="1"/>
  <c r="AV4573" i="1"/>
  <c r="AW4573" i="1" s="1"/>
  <c r="AV4574" i="1"/>
  <c r="AW4574" i="1" s="1"/>
  <c r="AV4575" i="1"/>
  <c r="AW4575" i="1" s="1"/>
  <c r="AV4576" i="1"/>
  <c r="AW4576" i="1" s="1"/>
  <c r="AV4577" i="1"/>
  <c r="AW4577" i="1" s="1"/>
  <c r="AV4578" i="1"/>
  <c r="AW4578" i="1" s="1"/>
  <c r="AV4579" i="1"/>
  <c r="AW4579" i="1" s="1"/>
  <c r="AV4580" i="1"/>
  <c r="AW4580" i="1" s="1"/>
  <c r="AV4581" i="1"/>
  <c r="AW4581" i="1" s="1"/>
  <c r="AV4582" i="1"/>
  <c r="AW4582" i="1" s="1"/>
  <c r="AV4583" i="1"/>
  <c r="AW4583" i="1" s="1"/>
  <c r="AV4584" i="1"/>
  <c r="AW4584" i="1" s="1"/>
  <c r="AV4585" i="1"/>
  <c r="AW4585" i="1" s="1"/>
  <c r="AV4586" i="1"/>
  <c r="AW4586" i="1" s="1"/>
  <c r="AV4587" i="1"/>
  <c r="AW4587" i="1" s="1"/>
  <c r="AV4588" i="1"/>
  <c r="AW4588" i="1" s="1"/>
  <c r="AV4589" i="1"/>
  <c r="AW4589" i="1" s="1"/>
  <c r="AV4590" i="1"/>
  <c r="AW4590" i="1" s="1"/>
  <c r="AV4591" i="1"/>
  <c r="AW4591" i="1" s="1"/>
  <c r="AV4592" i="1"/>
  <c r="AW4592" i="1" s="1"/>
  <c r="AV4593" i="1"/>
  <c r="AW4593" i="1" s="1"/>
  <c r="AV4594" i="1"/>
  <c r="AW4594" i="1" s="1"/>
  <c r="AV4595" i="1"/>
  <c r="AW4595" i="1" s="1"/>
  <c r="AV4596" i="1"/>
  <c r="AW4596" i="1" s="1"/>
  <c r="AV4597" i="1"/>
  <c r="AW4597" i="1" s="1"/>
  <c r="AV4598" i="1"/>
  <c r="AW4598" i="1" s="1"/>
  <c r="AV4599" i="1"/>
  <c r="AW4599" i="1" s="1"/>
  <c r="AV4600" i="1"/>
  <c r="AW4600" i="1" s="1"/>
  <c r="AV4601" i="1"/>
  <c r="AW4601" i="1" s="1"/>
  <c r="AV4602" i="1"/>
  <c r="AW4602" i="1" s="1"/>
  <c r="AV4603" i="1"/>
  <c r="AW4603" i="1" s="1"/>
  <c r="AV4604" i="1"/>
  <c r="AW4604" i="1" s="1"/>
  <c r="AV4605" i="1"/>
  <c r="AW4605" i="1" s="1"/>
  <c r="AV4606" i="1"/>
  <c r="AW4606" i="1" s="1"/>
  <c r="AV4607" i="1"/>
  <c r="AW4607" i="1" s="1"/>
  <c r="AV4608" i="1"/>
  <c r="AW4608" i="1" s="1"/>
  <c r="AV4609" i="1"/>
  <c r="AW4609" i="1" s="1"/>
  <c r="AV4610" i="1"/>
  <c r="AW4610" i="1" s="1"/>
  <c r="AV4611" i="1"/>
  <c r="AW4611" i="1" s="1"/>
  <c r="AV4612" i="1"/>
  <c r="AW4612" i="1" s="1"/>
  <c r="AV4613" i="1"/>
  <c r="AW4613" i="1" s="1"/>
  <c r="AV4614" i="1"/>
  <c r="AW4614" i="1" s="1"/>
  <c r="AV4615" i="1"/>
  <c r="AW4615" i="1" s="1"/>
  <c r="AV4616" i="1"/>
  <c r="AW4616" i="1" s="1"/>
  <c r="AV4617" i="1"/>
  <c r="AW4617" i="1" s="1"/>
  <c r="AV4618" i="1"/>
  <c r="AW4618" i="1" s="1"/>
  <c r="AV4619" i="1"/>
  <c r="AW4619" i="1" s="1"/>
  <c r="AV4620" i="1"/>
  <c r="AW4620" i="1" s="1"/>
  <c r="AV4621" i="1"/>
  <c r="AW4621" i="1" s="1"/>
  <c r="AV4622" i="1"/>
  <c r="AW4622" i="1" s="1"/>
  <c r="AV4623" i="1"/>
  <c r="AW4623" i="1" s="1"/>
  <c r="AV4624" i="1"/>
  <c r="AW4624" i="1" s="1"/>
  <c r="AV4625" i="1"/>
  <c r="AW4625" i="1" s="1"/>
  <c r="AV4626" i="1"/>
  <c r="AW4626" i="1" s="1"/>
  <c r="AV4627" i="1"/>
  <c r="AW4627" i="1" s="1"/>
  <c r="AV4628" i="1"/>
  <c r="AW4628" i="1" s="1"/>
  <c r="AV4629" i="1"/>
  <c r="AW4629" i="1" s="1"/>
  <c r="AV4630" i="1"/>
  <c r="AW4630" i="1" s="1"/>
  <c r="AV4631" i="1"/>
  <c r="AW4631" i="1" s="1"/>
  <c r="AV4632" i="1"/>
  <c r="AW4632" i="1" s="1"/>
  <c r="AV4633" i="1"/>
  <c r="AW4633" i="1" s="1"/>
  <c r="AV4634" i="1"/>
  <c r="AW4634" i="1" s="1"/>
  <c r="AV4635" i="1"/>
  <c r="AW4635" i="1" s="1"/>
  <c r="AV4636" i="1"/>
  <c r="AW4636" i="1" s="1"/>
  <c r="AV4637" i="1"/>
  <c r="AW4637" i="1" s="1"/>
  <c r="AV4638" i="1"/>
  <c r="AW4638" i="1" s="1"/>
  <c r="AV4639" i="1"/>
  <c r="AW4639" i="1" s="1"/>
  <c r="AV4640" i="1"/>
  <c r="AW4640" i="1" s="1"/>
  <c r="AV4641" i="1"/>
  <c r="AW4641" i="1" s="1"/>
  <c r="AV4642" i="1"/>
  <c r="AW4642" i="1" s="1"/>
  <c r="AV4643" i="1"/>
  <c r="AW4643" i="1" s="1"/>
  <c r="AV4644" i="1"/>
  <c r="AW4644" i="1" s="1"/>
  <c r="AV4645" i="1"/>
  <c r="AW4645" i="1" s="1"/>
  <c r="AV4646" i="1"/>
  <c r="AW4646" i="1" s="1"/>
  <c r="AV4647" i="1"/>
  <c r="AW4647" i="1" s="1"/>
  <c r="AV4648" i="1"/>
  <c r="AW4648" i="1" s="1"/>
  <c r="AV4649" i="1"/>
  <c r="AW4649" i="1" s="1"/>
  <c r="AV4650" i="1"/>
  <c r="AW4650" i="1" s="1"/>
  <c r="AV4651" i="1"/>
  <c r="AW4651" i="1" s="1"/>
  <c r="AV4652" i="1"/>
  <c r="AW4652" i="1" s="1"/>
  <c r="AV4653" i="1"/>
  <c r="AW4653" i="1" s="1"/>
  <c r="AV4654" i="1"/>
  <c r="AW4654" i="1" s="1"/>
  <c r="AV4655" i="1"/>
  <c r="AW4655" i="1" s="1"/>
  <c r="AV4656" i="1"/>
  <c r="AW4656" i="1" s="1"/>
  <c r="AV4657" i="1"/>
  <c r="AW4657" i="1" s="1"/>
  <c r="AV4658" i="1"/>
  <c r="AW4658" i="1" s="1"/>
  <c r="AV4659" i="1"/>
  <c r="AW4659" i="1" s="1"/>
  <c r="AV4660" i="1"/>
  <c r="AW4660" i="1" s="1"/>
  <c r="AV4661" i="1"/>
  <c r="AW4661" i="1" s="1"/>
  <c r="AV4662" i="1"/>
  <c r="AW4662" i="1" s="1"/>
  <c r="AV4663" i="1"/>
  <c r="AW4663" i="1" s="1"/>
  <c r="AV4664" i="1"/>
  <c r="AW4664" i="1" s="1"/>
  <c r="AV4665" i="1"/>
  <c r="AW4665" i="1" s="1"/>
  <c r="AV4666" i="1"/>
  <c r="AW4666" i="1" s="1"/>
  <c r="AV4667" i="1"/>
  <c r="AW4667" i="1" s="1"/>
  <c r="AV4668" i="1"/>
  <c r="AW4668" i="1" s="1"/>
  <c r="AV4669" i="1"/>
  <c r="AW4669" i="1" s="1"/>
  <c r="AV4670" i="1"/>
  <c r="AW4670" i="1" s="1"/>
  <c r="AV4671" i="1"/>
  <c r="AW4671" i="1" s="1"/>
  <c r="AV4672" i="1"/>
  <c r="AW4672" i="1" s="1"/>
  <c r="AV4673" i="1"/>
  <c r="AW4673" i="1" s="1"/>
  <c r="AV4674" i="1"/>
  <c r="AW4674" i="1" s="1"/>
  <c r="AV4675" i="1"/>
  <c r="AW4675" i="1" s="1"/>
  <c r="AV4676" i="1"/>
  <c r="AW4676" i="1" s="1"/>
  <c r="AV4677" i="1"/>
  <c r="AW4677" i="1" s="1"/>
  <c r="AV4678" i="1"/>
  <c r="AW4678" i="1" s="1"/>
  <c r="AV4679" i="1"/>
  <c r="AW4679" i="1" s="1"/>
  <c r="AV4680" i="1"/>
  <c r="AW4680" i="1" s="1"/>
  <c r="AV4681" i="1"/>
  <c r="AW4681" i="1" s="1"/>
  <c r="AV4682" i="1"/>
  <c r="AW4682" i="1" s="1"/>
  <c r="AV4683" i="1"/>
  <c r="AW4683" i="1" s="1"/>
  <c r="AV4684" i="1"/>
  <c r="AW4684" i="1" s="1"/>
  <c r="AV4685" i="1"/>
  <c r="AW4685" i="1" s="1"/>
  <c r="AV4686" i="1"/>
  <c r="AW4686" i="1" s="1"/>
  <c r="AV4687" i="1"/>
  <c r="AW4687" i="1" s="1"/>
  <c r="AV4688" i="1"/>
  <c r="AW4688" i="1" s="1"/>
  <c r="AV4689" i="1"/>
  <c r="AW4689" i="1" s="1"/>
  <c r="AV4690" i="1"/>
  <c r="AW4690" i="1" s="1"/>
  <c r="AV4691" i="1"/>
  <c r="AW4691" i="1" s="1"/>
  <c r="AV4692" i="1"/>
  <c r="AW4692" i="1" s="1"/>
  <c r="AV4693" i="1"/>
  <c r="AW4693" i="1" s="1"/>
  <c r="AV4694" i="1"/>
  <c r="AW4694" i="1" s="1"/>
  <c r="AV4695" i="1"/>
  <c r="AW4695" i="1" s="1"/>
  <c r="AV4696" i="1"/>
  <c r="AW4696" i="1" s="1"/>
  <c r="AV4697" i="1"/>
  <c r="AW4697" i="1" s="1"/>
  <c r="AV4698" i="1"/>
  <c r="AW4698" i="1" s="1"/>
  <c r="AV4699" i="1"/>
  <c r="AW4699" i="1" s="1"/>
  <c r="AV4700" i="1"/>
  <c r="AW4700" i="1" s="1"/>
  <c r="AV4701" i="1"/>
  <c r="AW4701" i="1" s="1"/>
  <c r="AV4702" i="1"/>
  <c r="AW4702" i="1" s="1"/>
  <c r="AV4703" i="1"/>
  <c r="AW4703" i="1" s="1"/>
  <c r="AV4704" i="1"/>
  <c r="AW4704" i="1" s="1"/>
  <c r="AV4705" i="1"/>
  <c r="AW4705" i="1" s="1"/>
  <c r="AV4706" i="1"/>
  <c r="AW4706" i="1" s="1"/>
  <c r="AV4707" i="1"/>
  <c r="AW4707" i="1" s="1"/>
  <c r="AV4708" i="1"/>
  <c r="AW4708" i="1" s="1"/>
  <c r="AV4709" i="1"/>
  <c r="AW4709" i="1" s="1"/>
  <c r="AV4710" i="1"/>
  <c r="AW4710" i="1" s="1"/>
  <c r="AV4711" i="1"/>
  <c r="AW4711" i="1" s="1"/>
  <c r="AV4712" i="1"/>
  <c r="AW4712" i="1" s="1"/>
  <c r="AV4713" i="1"/>
  <c r="AW4713" i="1" s="1"/>
  <c r="AV4714" i="1"/>
  <c r="AW4714" i="1" s="1"/>
  <c r="AV4715" i="1"/>
  <c r="AW4715" i="1" s="1"/>
  <c r="AV4716" i="1"/>
  <c r="AW4716" i="1" s="1"/>
  <c r="AV4717" i="1"/>
  <c r="AW4717" i="1" s="1"/>
  <c r="AV4718" i="1"/>
  <c r="AW4718" i="1" s="1"/>
  <c r="AV4719" i="1"/>
  <c r="AW4719" i="1" s="1"/>
  <c r="AV4720" i="1"/>
  <c r="AW4720" i="1" s="1"/>
  <c r="AV4721" i="1"/>
  <c r="AW4721" i="1" s="1"/>
  <c r="AV4722" i="1"/>
  <c r="AW4722" i="1" s="1"/>
  <c r="AV4723" i="1"/>
  <c r="AW4723" i="1" s="1"/>
  <c r="AV4724" i="1"/>
  <c r="AW4724" i="1" s="1"/>
  <c r="AV4725" i="1"/>
  <c r="AW4725" i="1" s="1"/>
  <c r="AV4726" i="1"/>
  <c r="AW4726" i="1" s="1"/>
  <c r="AV4727" i="1"/>
  <c r="AW4727" i="1" s="1"/>
  <c r="AV4728" i="1"/>
  <c r="AW4728" i="1" s="1"/>
  <c r="AV4729" i="1"/>
  <c r="AW4729" i="1" s="1"/>
  <c r="AV4730" i="1"/>
  <c r="AW4730" i="1" s="1"/>
  <c r="AV4731" i="1"/>
  <c r="AW4731" i="1" s="1"/>
  <c r="AV4732" i="1"/>
  <c r="AW4732" i="1" s="1"/>
  <c r="AV4733" i="1"/>
  <c r="AW4733" i="1" s="1"/>
  <c r="AV4734" i="1"/>
  <c r="AW4734" i="1" s="1"/>
  <c r="AV4735" i="1"/>
  <c r="AW4735" i="1" s="1"/>
  <c r="AV4736" i="1"/>
  <c r="AW4736" i="1" s="1"/>
  <c r="AV4737" i="1"/>
  <c r="AW4737" i="1" s="1"/>
  <c r="AV4738" i="1"/>
  <c r="AW4738" i="1" s="1"/>
  <c r="AV4739" i="1"/>
  <c r="AW4739" i="1" s="1"/>
  <c r="AV4740" i="1"/>
  <c r="AW4740" i="1" s="1"/>
  <c r="AV4741" i="1"/>
  <c r="AW4741" i="1" s="1"/>
  <c r="AV4742" i="1"/>
  <c r="AW4742" i="1" s="1"/>
  <c r="AV4743" i="1"/>
  <c r="AW4743" i="1" s="1"/>
  <c r="AV4744" i="1"/>
  <c r="AW4744" i="1" s="1"/>
  <c r="AV4745" i="1"/>
  <c r="AW4745" i="1" s="1"/>
  <c r="AV4746" i="1"/>
  <c r="AW4746" i="1" s="1"/>
  <c r="AV4747" i="1"/>
  <c r="AW4747" i="1" s="1"/>
  <c r="AV4748" i="1"/>
  <c r="AW4748" i="1" s="1"/>
  <c r="AV4749" i="1"/>
  <c r="AW4749" i="1" s="1"/>
  <c r="AV4750" i="1"/>
  <c r="AW4750" i="1" s="1"/>
  <c r="AV4751" i="1"/>
  <c r="AW4751" i="1" s="1"/>
  <c r="AV4752" i="1"/>
  <c r="AW4752" i="1" s="1"/>
  <c r="AV4753" i="1"/>
  <c r="AW4753" i="1" s="1"/>
  <c r="AV4754" i="1"/>
  <c r="AW4754" i="1" s="1"/>
  <c r="AV4755" i="1"/>
  <c r="AW4755" i="1" s="1"/>
  <c r="AV4756" i="1"/>
  <c r="AW4756" i="1" s="1"/>
  <c r="AV4757" i="1"/>
  <c r="AW4757" i="1" s="1"/>
  <c r="AV4758" i="1"/>
  <c r="AW4758" i="1" s="1"/>
  <c r="AV4759" i="1"/>
  <c r="AW4759" i="1" s="1"/>
  <c r="AV4760" i="1"/>
  <c r="AW4760" i="1" s="1"/>
  <c r="AV4761" i="1"/>
  <c r="AW4761" i="1" s="1"/>
  <c r="AV4762" i="1"/>
  <c r="AW4762" i="1" s="1"/>
  <c r="AV4763" i="1"/>
  <c r="AW4763" i="1" s="1"/>
  <c r="AV4764" i="1"/>
  <c r="AW4764" i="1" s="1"/>
  <c r="AV4765" i="1"/>
  <c r="AW4765" i="1" s="1"/>
  <c r="AV4766" i="1"/>
  <c r="AW4766" i="1" s="1"/>
  <c r="AV4767" i="1"/>
  <c r="AW4767" i="1" s="1"/>
  <c r="AV4768" i="1"/>
  <c r="AW4768" i="1" s="1"/>
  <c r="AV4769" i="1"/>
  <c r="AW4769" i="1" s="1"/>
  <c r="AV4770" i="1"/>
  <c r="AW4770" i="1" s="1"/>
  <c r="AV4771" i="1"/>
  <c r="AW4771" i="1" s="1"/>
  <c r="AV4772" i="1"/>
  <c r="AW4772" i="1" s="1"/>
  <c r="AV4773" i="1"/>
  <c r="AW4773" i="1" s="1"/>
  <c r="AV4774" i="1"/>
  <c r="AW4774" i="1" s="1"/>
  <c r="AV4775" i="1"/>
  <c r="AW4775" i="1" s="1"/>
  <c r="AV4776" i="1"/>
  <c r="AW4776" i="1" s="1"/>
  <c r="AV4777" i="1"/>
  <c r="AW4777" i="1" s="1"/>
  <c r="AV4778" i="1"/>
  <c r="AW4778" i="1" s="1"/>
  <c r="AV4779" i="1"/>
  <c r="AW4779" i="1" s="1"/>
  <c r="AV4780" i="1"/>
  <c r="AW4780" i="1" s="1"/>
  <c r="AV4781" i="1"/>
  <c r="AW4781" i="1" s="1"/>
  <c r="AV4782" i="1"/>
  <c r="AW4782" i="1" s="1"/>
  <c r="AV4783" i="1"/>
  <c r="AW4783" i="1" s="1"/>
  <c r="AV4784" i="1"/>
  <c r="AW4784" i="1" s="1"/>
  <c r="AV4785" i="1"/>
  <c r="AW4785" i="1" s="1"/>
  <c r="AV4786" i="1"/>
  <c r="AW4786" i="1" s="1"/>
  <c r="AV4787" i="1"/>
  <c r="AW4787" i="1" s="1"/>
  <c r="AV4788" i="1"/>
  <c r="AW4788" i="1" s="1"/>
  <c r="AV4789" i="1"/>
  <c r="AW4789" i="1" s="1"/>
  <c r="AV4790" i="1"/>
  <c r="AW4790" i="1" s="1"/>
  <c r="AV4791" i="1"/>
  <c r="AW4791" i="1" s="1"/>
  <c r="AV4792" i="1"/>
  <c r="AW4792" i="1" s="1"/>
  <c r="AV4793" i="1"/>
  <c r="AW4793" i="1" s="1"/>
  <c r="AV4794" i="1"/>
  <c r="AW4794" i="1" s="1"/>
  <c r="AV4795" i="1"/>
  <c r="AW4795" i="1" s="1"/>
  <c r="AV4796" i="1"/>
  <c r="AW4796" i="1" s="1"/>
  <c r="AV4797" i="1"/>
  <c r="AW4797" i="1" s="1"/>
  <c r="AV4798" i="1"/>
  <c r="AW4798" i="1" s="1"/>
  <c r="AV4799" i="1"/>
  <c r="AW4799" i="1" s="1"/>
  <c r="AV4800" i="1"/>
  <c r="AW4800" i="1" s="1"/>
  <c r="AV4801" i="1"/>
  <c r="AW4801" i="1" s="1"/>
  <c r="AV4802" i="1"/>
  <c r="AW4802" i="1" s="1"/>
  <c r="AV4803" i="1"/>
  <c r="AW4803" i="1" s="1"/>
  <c r="AV4804" i="1"/>
  <c r="AW4804" i="1" s="1"/>
  <c r="AV4805" i="1"/>
  <c r="AW4805" i="1" s="1"/>
  <c r="AV4806" i="1"/>
  <c r="AW4806" i="1" s="1"/>
  <c r="AV4807" i="1"/>
  <c r="AW4807" i="1" s="1"/>
  <c r="AV4808" i="1"/>
  <c r="AW4808" i="1" s="1"/>
  <c r="AV4809" i="1"/>
  <c r="AW4809" i="1" s="1"/>
  <c r="AV4810" i="1"/>
  <c r="AW4810" i="1" s="1"/>
  <c r="AV4811" i="1"/>
  <c r="AW4811" i="1" s="1"/>
  <c r="AV4812" i="1"/>
  <c r="AW4812" i="1" s="1"/>
  <c r="AV4813" i="1"/>
  <c r="AW4813" i="1" s="1"/>
  <c r="AV4814" i="1"/>
  <c r="AW4814" i="1" s="1"/>
  <c r="AV4815" i="1"/>
  <c r="AW4815" i="1" s="1"/>
  <c r="AV4816" i="1"/>
  <c r="AW4816" i="1" s="1"/>
  <c r="AV4817" i="1"/>
  <c r="AW4817" i="1" s="1"/>
  <c r="AV4818" i="1"/>
  <c r="AW4818" i="1" s="1"/>
  <c r="AV4819" i="1"/>
  <c r="AW4819" i="1" s="1"/>
  <c r="AV4820" i="1"/>
  <c r="AW4820" i="1" s="1"/>
  <c r="AV4821" i="1"/>
  <c r="AW4821" i="1" s="1"/>
  <c r="AV4822" i="1"/>
  <c r="AW4822" i="1" s="1"/>
  <c r="AV4823" i="1"/>
  <c r="AW4823" i="1" s="1"/>
  <c r="AV4824" i="1"/>
  <c r="AW4824" i="1" s="1"/>
  <c r="AV4825" i="1"/>
  <c r="AW4825" i="1" s="1"/>
  <c r="AV4826" i="1"/>
  <c r="AW4826" i="1" s="1"/>
  <c r="AV4827" i="1"/>
  <c r="AW4827" i="1" s="1"/>
  <c r="AV4828" i="1"/>
  <c r="AW4828" i="1" s="1"/>
  <c r="AV4829" i="1"/>
  <c r="AW4829" i="1" s="1"/>
  <c r="AV4830" i="1"/>
  <c r="AW4830" i="1" s="1"/>
  <c r="AV4831" i="1"/>
  <c r="AW4831" i="1" s="1"/>
  <c r="AV4832" i="1"/>
  <c r="AW4832" i="1" s="1"/>
  <c r="AV4833" i="1"/>
  <c r="AW4833" i="1" s="1"/>
  <c r="AV4834" i="1"/>
  <c r="AW4834" i="1" s="1"/>
  <c r="AV4835" i="1"/>
  <c r="AW4835" i="1" s="1"/>
  <c r="AV4836" i="1"/>
  <c r="AW4836" i="1" s="1"/>
  <c r="AV4837" i="1"/>
  <c r="AW4837" i="1" s="1"/>
  <c r="AV4838" i="1"/>
  <c r="AW4838" i="1" s="1"/>
  <c r="AV4839" i="1"/>
  <c r="AW4839" i="1" s="1"/>
  <c r="AV4840" i="1"/>
  <c r="AW4840" i="1" s="1"/>
  <c r="AV4841" i="1"/>
  <c r="AW4841" i="1" s="1"/>
  <c r="AV4842" i="1"/>
  <c r="AW4842" i="1" s="1"/>
  <c r="AV4843" i="1"/>
  <c r="AW4843" i="1" s="1"/>
  <c r="AV4844" i="1"/>
  <c r="AW4844" i="1" s="1"/>
  <c r="AV4845" i="1"/>
  <c r="AW4845" i="1" s="1"/>
  <c r="AV4846" i="1"/>
  <c r="AW4846" i="1" s="1"/>
  <c r="AV4847" i="1"/>
  <c r="AW4847" i="1" s="1"/>
  <c r="AV4848" i="1"/>
  <c r="AW4848" i="1" s="1"/>
  <c r="AV4849" i="1"/>
  <c r="AW4849" i="1" s="1"/>
  <c r="AV4850" i="1"/>
  <c r="AW4850" i="1" s="1"/>
  <c r="AV4851" i="1"/>
  <c r="AW4851" i="1" s="1"/>
  <c r="AV4852" i="1"/>
  <c r="AW4852" i="1" s="1"/>
  <c r="AV4853" i="1"/>
  <c r="AW4853" i="1" s="1"/>
  <c r="AV4854" i="1"/>
  <c r="AW4854" i="1" s="1"/>
  <c r="AV4855" i="1"/>
  <c r="AW4855" i="1" s="1"/>
  <c r="AV4856" i="1"/>
  <c r="AW4856" i="1" s="1"/>
  <c r="AV4857" i="1"/>
  <c r="AW4857" i="1" s="1"/>
  <c r="AV4858" i="1"/>
  <c r="AW4858" i="1" s="1"/>
  <c r="AV4859" i="1"/>
  <c r="AW4859" i="1" s="1"/>
  <c r="AV4860" i="1"/>
  <c r="AW4860" i="1" s="1"/>
  <c r="AV4861" i="1"/>
  <c r="AW4861" i="1" s="1"/>
  <c r="AV4862" i="1"/>
  <c r="AW4862" i="1" s="1"/>
  <c r="AV4863" i="1"/>
  <c r="AW4863" i="1" s="1"/>
  <c r="AV4864" i="1"/>
  <c r="AW4864" i="1" s="1"/>
  <c r="AV4865" i="1"/>
  <c r="AW4865" i="1" s="1"/>
  <c r="AV4866" i="1"/>
  <c r="AW4866" i="1" s="1"/>
  <c r="AV4867" i="1"/>
  <c r="AW4867" i="1" s="1"/>
  <c r="AV4868" i="1"/>
  <c r="AW4868" i="1" s="1"/>
  <c r="AV4869" i="1"/>
  <c r="AW4869" i="1" s="1"/>
  <c r="AV4870" i="1"/>
  <c r="AW4870" i="1" s="1"/>
  <c r="AV4871" i="1"/>
  <c r="AW4871" i="1" s="1"/>
  <c r="AV4872" i="1"/>
  <c r="AW4872" i="1" s="1"/>
  <c r="AV4873" i="1"/>
  <c r="AW4873" i="1" s="1"/>
  <c r="AV4874" i="1"/>
  <c r="AW4874" i="1" s="1"/>
  <c r="AV4875" i="1"/>
  <c r="AW4875" i="1" s="1"/>
  <c r="AV4876" i="1"/>
  <c r="AW4876" i="1" s="1"/>
  <c r="AV4877" i="1"/>
  <c r="AW4877" i="1" s="1"/>
  <c r="AV4878" i="1"/>
  <c r="AW4878" i="1" s="1"/>
  <c r="AV4879" i="1"/>
  <c r="AW4879" i="1" s="1"/>
  <c r="AV4880" i="1"/>
  <c r="AW4880" i="1" s="1"/>
  <c r="AV4881" i="1"/>
  <c r="AW4881" i="1" s="1"/>
  <c r="AV4882" i="1"/>
  <c r="AW4882" i="1" s="1"/>
  <c r="AV4883" i="1"/>
  <c r="AW4883" i="1" s="1"/>
  <c r="AV4884" i="1"/>
  <c r="AW4884" i="1" s="1"/>
  <c r="AV4885" i="1"/>
  <c r="AW4885" i="1" s="1"/>
  <c r="AV4886" i="1"/>
  <c r="AW4886" i="1" s="1"/>
  <c r="AV4887" i="1"/>
  <c r="AW4887" i="1" s="1"/>
  <c r="AV4888" i="1"/>
  <c r="AW4888" i="1" s="1"/>
  <c r="AV4889" i="1"/>
  <c r="AW4889" i="1" s="1"/>
  <c r="AV4890" i="1"/>
  <c r="AW4890" i="1" s="1"/>
  <c r="AV4891" i="1"/>
  <c r="AW4891" i="1" s="1"/>
  <c r="AV4892" i="1"/>
  <c r="AW4892" i="1" s="1"/>
  <c r="AV4893" i="1"/>
  <c r="AW4893" i="1" s="1"/>
  <c r="AV4894" i="1"/>
  <c r="AW4894" i="1" s="1"/>
  <c r="AV4895" i="1"/>
  <c r="AW4895" i="1" s="1"/>
  <c r="AV4896" i="1"/>
  <c r="AW4896" i="1" s="1"/>
  <c r="AV4897" i="1"/>
  <c r="AW4897" i="1" s="1"/>
  <c r="AV4898" i="1"/>
  <c r="AW4898" i="1" s="1"/>
  <c r="AV4899" i="1"/>
  <c r="AW4899" i="1" s="1"/>
  <c r="AV4900" i="1"/>
  <c r="AW4900" i="1" s="1"/>
  <c r="AV4901" i="1"/>
  <c r="AW4901" i="1" s="1"/>
  <c r="AV4902" i="1"/>
  <c r="AW4902" i="1" s="1"/>
  <c r="AV4903" i="1"/>
  <c r="AW4903" i="1" s="1"/>
  <c r="AV4904" i="1"/>
  <c r="AW4904" i="1" s="1"/>
  <c r="AV4905" i="1"/>
  <c r="AW4905" i="1" s="1"/>
  <c r="AV4906" i="1"/>
  <c r="AW4906" i="1" s="1"/>
  <c r="AV4907" i="1"/>
  <c r="AW4907" i="1" s="1"/>
  <c r="AV4908" i="1"/>
  <c r="AW4908" i="1" s="1"/>
  <c r="AV4909" i="1"/>
  <c r="AW4909" i="1" s="1"/>
  <c r="AV4910" i="1"/>
  <c r="AW4910" i="1" s="1"/>
  <c r="AV4911" i="1"/>
  <c r="AW4911" i="1" s="1"/>
  <c r="AV4912" i="1"/>
  <c r="AW4912" i="1" s="1"/>
  <c r="AV4913" i="1"/>
  <c r="AW4913" i="1" s="1"/>
  <c r="AV4914" i="1"/>
  <c r="AW4914" i="1" s="1"/>
  <c r="AV4915" i="1"/>
  <c r="AW4915" i="1" s="1"/>
  <c r="AV4916" i="1"/>
  <c r="AW4916" i="1" s="1"/>
  <c r="AV4917" i="1"/>
  <c r="AW4917" i="1" s="1"/>
  <c r="AV4918" i="1"/>
  <c r="AW4918" i="1" s="1"/>
  <c r="AV4919" i="1"/>
  <c r="AW4919" i="1" s="1"/>
  <c r="AV4920" i="1"/>
  <c r="AW4920" i="1" s="1"/>
  <c r="AV4921" i="1"/>
  <c r="AW4921" i="1" s="1"/>
  <c r="AV4922" i="1"/>
  <c r="AW4922" i="1" s="1"/>
  <c r="AV4923" i="1"/>
  <c r="AW4923" i="1" s="1"/>
  <c r="AV4924" i="1"/>
  <c r="AW4924" i="1" s="1"/>
  <c r="AV4925" i="1"/>
  <c r="AW4925" i="1" s="1"/>
  <c r="AV4926" i="1"/>
  <c r="AW4926" i="1" s="1"/>
  <c r="AV4927" i="1"/>
  <c r="AW4927" i="1" s="1"/>
  <c r="AV4928" i="1"/>
  <c r="AW4928" i="1" s="1"/>
  <c r="AV4929" i="1"/>
  <c r="AW4929" i="1" s="1"/>
  <c r="AV4930" i="1"/>
  <c r="AW4930" i="1" s="1"/>
  <c r="AV4931" i="1"/>
  <c r="AW4931" i="1" s="1"/>
  <c r="AV4932" i="1"/>
  <c r="AW4932" i="1" s="1"/>
  <c r="AV4933" i="1"/>
  <c r="AW4933" i="1" s="1"/>
  <c r="AV4934" i="1"/>
  <c r="AW4934" i="1" s="1"/>
  <c r="AV4935" i="1"/>
  <c r="AW4935" i="1" s="1"/>
  <c r="AV4936" i="1"/>
  <c r="AW4936" i="1" s="1"/>
  <c r="AV4937" i="1"/>
  <c r="AW4937" i="1" s="1"/>
  <c r="AV4938" i="1"/>
  <c r="AW4938" i="1" s="1"/>
  <c r="AV4939" i="1"/>
  <c r="AW4939" i="1" s="1"/>
  <c r="AV4940" i="1"/>
  <c r="AW4940" i="1" s="1"/>
  <c r="AV4941" i="1"/>
  <c r="AW4941" i="1" s="1"/>
  <c r="AV4942" i="1"/>
  <c r="AW4942" i="1" s="1"/>
  <c r="AV4943" i="1"/>
  <c r="AW4943" i="1" s="1"/>
  <c r="AV4944" i="1"/>
  <c r="AW4944" i="1" s="1"/>
  <c r="AV4945" i="1"/>
  <c r="AW4945" i="1" s="1"/>
  <c r="AV4946" i="1"/>
  <c r="AW4946" i="1" s="1"/>
  <c r="AV4947" i="1"/>
  <c r="AW4947" i="1" s="1"/>
  <c r="AV4948" i="1"/>
  <c r="AW4948" i="1" s="1"/>
  <c r="AV4949" i="1"/>
  <c r="AW4949" i="1" s="1"/>
  <c r="AV4950" i="1"/>
  <c r="AW4950" i="1" s="1"/>
  <c r="AV4951" i="1"/>
  <c r="AW4951" i="1" s="1"/>
  <c r="AV4952" i="1"/>
  <c r="AW4952" i="1" s="1"/>
  <c r="AV4953" i="1"/>
  <c r="AW4953" i="1" s="1"/>
  <c r="AV4954" i="1"/>
  <c r="AW4954" i="1" s="1"/>
  <c r="AV4955" i="1"/>
  <c r="AW4955" i="1" s="1"/>
  <c r="AV4956" i="1"/>
  <c r="AW4956" i="1" s="1"/>
  <c r="AV4957" i="1"/>
  <c r="AW4957" i="1" s="1"/>
  <c r="AV4958" i="1"/>
  <c r="AW4958" i="1" s="1"/>
  <c r="AV4959" i="1"/>
  <c r="AW4959" i="1" s="1"/>
  <c r="AV4960" i="1"/>
  <c r="AW4960" i="1" s="1"/>
  <c r="AV4961" i="1"/>
  <c r="AW4961" i="1" s="1"/>
  <c r="AV4962" i="1"/>
  <c r="AW4962" i="1" s="1"/>
  <c r="AV4963" i="1"/>
  <c r="AW4963" i="1" s="1"/>
  <c r="AV4964" i="1"/>
  <c r="AW4964" i="1" s="1"/>
  <c r="AV4965" i="1"/>
  <c r="AW4965" i="1" s="1"/>
  <c r="AV4966" i="1"/>
  <c r="AW4966" i="1" s="1"/>
  <c r="AV4967" i="1"/>
  <c r="AW4967" i="1" s="1"/>
  <c r="AV4968" i="1"/>
  <c r="AW4968" i="1" s="1"/>
  <c r="AV4969" i="1"/>
  <c r="AW4969" i="1" s="1"/>
  <c r="AV4970" i="1"/>
  <c r="AW4970" i="1" s="1"/>
  <c r="AV4971" i="1"/>
  <c r="AW4971" i="1" s="1"/>
  <c r="AV4972" i="1"/>
  <c r="AW4972" i="1" s="1"/>
  <c r="AV4973" i="1"/>
  <c r="AW4973" i="1" s="1"/>
  <c r="AV4974" i="1"/>
  <c r="AW4974" i="1" s="1"/>
  <c r="AV4975" i="1"/>
  <c r="AW4975" i="1" s="1"/>
  <c r="AV4976" i="1"/>
  <c r="AW4976" i="1" s="1"/>
  <c r="AV4977" i="1"/>
  <c r="AW4977" i="1" s="1"/>
  <c r="AV4978" i="1"/>
  <c r="AW4978" i="1" s="1"/>
  <c r="AV4979" i="1"/>
  <c r="AW4979" i="1" s="1"/>
  <c r="AV4980" i="1"/>
  <c r="AW4980" i="1" s="1"/>
  <c r="AV4981" i="1"/>
  <c r="AW4981" i="1" s="1"/>
  <c r="AV2" i="1"/>
  <c r="AW2" i="1" s="1"/>
  <c r="AT495" i="1" l="1"/>
  <c r="AT710" i="1"/>
  <c r="AT1347" i="1"/>
  <c r="AT1478" i="1"/>
  <c r="AT1669" i="1"/>
  <c r="AT1725" i="1"/>
  <c r="AT1783" i="1"/>
  <c r="AT496" i="1"/>
  <c r="AT576" i="1"/>
  <c r="AT1344" i="1"/>
  <c r="AT1430" i="1"/>
  <c r="AT1632" i="1"/>
  <c r="AT1717" i="1"/>
  <c r="AT1742" i="1"/>
  <c r="AT2656" i="1"/>
  <c r="AT2885" i="1"/>
  <c r="AT3585" i="1"/>
  <c r="AT3929" i="1"/>
  <c r="AT4013" i="1"/>
  <c r="AT4228" i="1"/>
  <c r="AT4292" i="1"/>
  <c r="AT4451" i="1"/>
  <c r="AT4576" i="1"/>
  <c r="AT4663" i="1"/>
  <c r="AT4695" i="1"/>
  <c r="AT4793" i="1"/>
  <c r="AT4798" i="1"/>
  <c r="AT4812" i="1"/>
  <c r="AT4834" i="1"/>
  <c r="AT4849" i="1"/>
  <c r="AT4863" i="1"/>
  <c r="AT4900" i="1"/>
  <c r="AT2784" i="1"/>
  <c r="AT3295" i="1"/>
  <c r="AT3617" i="1"/>
  <c r="AT3928" i="1"/>
  <c r="AT4127" i="1"/>
  <c r="AT4239" i="1"/>
  <c r="AT4405" i="1"/>
  <c r="AT4482" i="1"/>
  <c r="AT4581" i="1"/>
  <c r="AT4662" i="1"/>
  <c r="AT4697" i="1"/>
  <c r="AT4792" i="1"/>
  <c r="AT4797" i="1"/>
  <c r="AT4811" i="1"/>
  <c r="AT4833" i="1"/>
  <c r="AT4853" i="1"/>
  <c r="AT4865" i="1"/>
  <c r="AT4899" i="1"/>
  <c r="AT501" i="1"/>
  <c r="AT820" i="1"/>
  <c r="AT1352" i="1"/>
  <c r="AT1479" i="1"/>
  <c r="AT1671" i="1"/>
  <c r="AT1727" i="1"/>
  <c r="AT1790" i="1"/>
  <c r="AT2813" i="1"/>
  <c r="AT3321" i="1"/>
  <c r="AT3618" i="1"/>
  <c r="AT3957" i="1"/>
  <c r="AT4138" i="1"/>
  <c r="AT4276" i="1"/>
  <c r="AT4411" i="1"/>
  <c r="AT4483" i="1"/>
  <c r="AT4583" i="1"/>
  <c r="AT4661" i="1"/>
  <c r="AT4744" i="1"/>
  <c r="AT4791" i="1"/>
  <c r="AT4803" i="1"/>
  <c r="AT4818" i="1"/>
  <c r="AT4831" i="1"/>
  <c r="AT4852" i="1"/>
  <c r="AT4869" i="1"/>
  <c r="AT4898" i="1"/>
  <c r="AT464" i="1"/>
  <c r="AT513" i="1"/>
  <c r="AT879" i="1"/>
  <c r="AT1355" i="1"/>
  <c r="AT1506" i="1"/>
  <c r="AT1670" i="1"/>
  <c r="AT1729" i="1"/>
  <c r="AT1793" i="1"/>
  <c r="AT2817" i="1"/>
  <c r="AT3470" i="1"/>
  <c r="AT3812" i="1"/>
  <c r="AT3958" i="1"/>
  <c r="AT4195" i="1"/>
  <c r="AT4279" i="1"/>
  <c r="AT4410" i="1"/>
  <c r="AT4518" i="1"/>
  <c r="AT4582" i="1"/>
  <c r="AT4660" i="1"/>
  <c r="AT4746" i="1"/>
  <c r="AT4790" i="1"/>
  <c r="AT4806" i="1"/>
  <c r="AT4820" i="1"/>
  <c r="AT4838" i="1"/>
  <c r="AT4851" i="1"/>
  <c r="AT4872" i="1"/>
  <c r="AT4908" i="1"/>
  <c r="AT468" i="1"/>
  <c r="AT524" i="1"/>
  <c r="AT917" i="1"/>
  <c r="AT1356" i="1"/>
  <c r="AT1514" i="1"/>
  <c r="AT1672" i="1"/>
  <c r="AT1730" i="1"/>
  <c r="AT1800" i="1"/>
  <c r="AT2816" i="1"/>
  <c r="AT3490" i="1"/>
  <c r="AT3900" i="1"/>
  <c r="AT3973" i="1"/>
  <c r="AT4201" i="1"/>
  <c r="AT4288" i="1"/>
  <c r="AT4409" i="1"/>
  <c r="AT4549" i="1"/>
  <c r="AT4587" i="1"/>
  <c r="AT4690" i="1"/>
  <c r="AT4747" i="1"/>
  <c r="AT4789" i="1"/>
  <c r="AT4805" i="1"/>
  <c r="AT4822" i="1"/>
  <c r="AT4839" i="1"/>
  <c r="AT4850" i="1"/>
  <c r="AT4875" i="1"/>
  <c r="AT4909" i="1"/>
  <c r="AT490" i="1"/>
  <c r="AT573" i="1"/>
  <c r="AT1328" i="1"/>
  <c r="AT1358" i="1"/>
  <c r="AT1583" i="1"/>
  <c r="AT1684" i="1"/>
  <c r="AT1733" i="1"/>
  <c r="AT1995" i="1"/>
  <c r="AT2815" i="1"/>
  <c r="AT3492" i="1"/>
  <c r="AT3927" i="1"/>
  <c r="AT3974" i="1"/>
  <c r="AT4202" i="1"/>
  <c r="AT4289" i="1"/>
  <c r="AT4408" i="1"/>
  <c r="AT4559" i="1"/>
  <c r="AT4594" i="1"/>
  <c r="AT4692" i="1"/>
  <c r="AT4783" i="1"/>
  <c r="AT4788" i="1"/>
  <c r="AT4804" i="1"/>
  <c r="AT4823" i="1"/>
  <c r="AT4842" i="1"/>
  <c r="AT4855" i="1"/>
  <c r="AT4874" i="1"/>
  <c r="AT4912" i="1"/>
  <c r="AT494" i="1"/>
  <c r="AT575" i="1"/>
  <c r="AT1329" i="1"/>
  <c r="AT1379" i="1"/>
  <c r="AT1622" i="1"/>
  <c r="AT1696" i="1"/>
  <c r="AT1734" i="1"/>
  <c r="AT1996" i="1"/>
  <c r="AT2814" i="1"/>
  <c r="AT3491" i="1"/>
  <c r="AT3931" i="1"/>
  <c r="AT3986" i="1"/>
  <c r="AT4206" i="1"/>
  <c r="AT4291" i="1"/>
  <c r="AT4407" i="1"/>
  <c r="AT4565" i="1"/>
  <c r="AT4604" i="1"/>
  <c r="AT4691" i="1"/>
  <c r="AT4786" i="1"/>
  <c r="AT4787" i="1"/>
  <c r="AT4810" i="1"/>
  <c r="AT4829" i="1"/>
  <c r="AT4844" i="1"/>
  <c r="AT4856" i="1"/>
  <c r="AT4873" i="1"/>
  <c r="AT4914" i="1"/>
  <c r="AT497" i="1"/>
  <c r="AT577" i="1"/>
  <c r="AT1341" i="1"/>
  <c r="AT1380" i="1"/>
  <c r="AT1623" i="1"/>
  <c r="AT1703" i="1"/>
  <c r="AT1741" i="1"/>
  <c r="AT2305" i="1"/>
  <c r="AT2884" i="1"/>
  <c r="AT3524" i="1"/>
  <c r="AT3930" i="1"/>
  <c r="AT3987" i="1"/>
  <c r="AT4222" i="1"/>
  <c r="AT4293" i="1"/>
  <c r="AT4406" i="1"/>
  <c r="AT4572" i="1"/>
  <c r="AT4659" i="1"/>
  <c r="AT4694" i="1"/>
  <c r="AT4794" i="1"/>
  <c r="AT4796" i="1"/>
  <c r="AT4813" i="1"/>
  <c r="AT4835" i="1"/>
  <c r="AT4846" i="1"/>
  <c r="AT4858" i="1"/>
  <c r="AT4897" i="1"/>
  <c r="AT456" i="1"/>
  <c r="AW456" i="1"/>
  <c r="AT416" i="1"/>
  <c r="AW416" i="1"/>
  <c r="AT408" i="1"/>
  <c r="AW408" i="1"/>
  <c r="AT400" i="1"/>
  <c r="AW400" i="1"/>
  <c r="AT392" i="1"/>
  <c r="AW392" i="1"/>
  <c r="AT320" i="1"/>
  <c r="AW320" i="1"/>
  <c r="AW296" i="1"/>
  <c r="AT296" i="1"/>
  <c r="AT192" i="1"/>
  <c r="AW192" i="1"/>
  <c r="AT176" i="1"/>
  <c r="AW176" i="1"/>
  <c r="AT168" i="1"/>
  <c r="AW168" i="1"/>
  <c r="AT128" i="1"/>
  <c r="AW128" i="1"/>
  <c r="AT120" i="1"/>
  <c r="AW120" i="1"/>
  <c r="AT463" i="1"/>
  <c r="AW463" i="1"/>
  <c r="AT455" i="1"/>
  <c r="AW455" i="1"/>
  <c r="AT431" i="1"/>
  <c r="AW431" i="1"/>
  <c r="AT423" i="1"/>
  <c r="AW423" i="1"/>
  <c r="AT415" i="1"/>
  <c r="AW415" i="1"/>
  <c r="AT407" i="1"/>
  <c r="AW407" i="1"/>
  <c r="AT391" i="1"/>
  <c r="AW391" i="1"/>
  <c r="AT383" i="1"/>
  <c r="AW383" i="1"/>
  <c r="AT295" i="1"/>
  <c r="AW295" i="1"/>
  <c r="AW191" i="1"/>
  <c r="AT191" i="1"/>
  <c r="AT175" i="1"/>
  <c r="AW175" i="1"/>
  <c r="AT430" i="1"/>
  <c r="AW430" i="1"/>
  <c r="AT422" i="1"/>
  <c r="AW422" i="1"/>
  <c r="AT414" i="1"/>
  <c r="AW414" i="1"/>
  <c r="AT406" i="1"/>
  <c r="AW406" i="1"/>
  <c r="AT398" i="1"/>
  <c r="AW398" i="1"/>
  <c r="AW390" i="1"/>
  <c r="AT390" i="1"/>
  <c r="AT382" i="1"/>
  <c r="AW382" i="1"/>
  <c r="AT182" i="1"/>
  <c r="AW182" i="1"/>
  <c r="AT166" i="1"/>
  <c r="AW166" i="1"/>
  <c r="AW421" i="1"/>
  <c r="AT421" i="1"/>
  <c r="AT413" i="1"/>
  <c r="AW413" i="1"/>
  <c r="AT405" i="1"/>
  <c r="AW405" i="1"/>
  <c r="AT181" i="1"/>
  <c r="AW181" i="1"/>
  <c r="AT173" i="1"/>
  <c r="AW173" i="1"/>
  <c r="AT165" i="1"/>
  <c r="AW165" i="1"/>
  <c r="AW436" i="1"/>
  <c r="AT436" i="1"/>
  <c r="AT412" i="1"/>
  <c r="AW412" i="1"/>
  <c r="AT404" i="1"/>
  <c r="AW404" i="1"/>
  <c r="AT396" i="1"/>
  <c r="AW396" i="1"/>
  <c r="AT372" i="1"/>
  <c r="AW372" i="1"/>
  <c r="AW196" i="1"/>
  <c r="AT196" i="1"/>
  <c r="AW188" i="1"/>
  <c r="AT188" i="1"/>
  <c r="AT172" i="1"/>
  <c r="AW172" i="1"/>
  <c r="AW164" i="1"/>
  <c r="AT164" i="1"/>
  <c r="AW100" i="1"/>
  <c r="AT100" i="1"/>
  <c r="AT419" i="1"/>
  <c r="AW419" i="1"/>
  <c r="AT411" i="1"/>
  <c r="AW411" i="1"/>
  <c r="AT403" i="1"/>
  <c r="AW403" i="1"/>
  <c r="AW395" i="1"/>
  <c r="AT395" i="1"/>
  <c r="AT387" i="1"/>
  <c r="AW387" i="1"/>
  <c r="AW195" i="1"/>
  <c r="AT195" i="1"/>
  <c r="AW179" i="1"/>
  <c r="AT179" i="1"/>
  <c r="AT171" i="1"/>
  <c r="AW171" i="1"/>
  <c r="AW458" i="1"/>
  <c r="AT458" i="1"/>
  <c r="AW442" i="1"/>
  <c r="AT442" i="1"/>
  <c r="AT426" i="1"/>
  <c r="AW426" i="1"/>
  <c r="AW418" i="1"/>
  <c r="AT418" i="1"/>
  <c r="AW410" i="1"/>
  <c r="AT410" i="1"/>
  <c r="AW402" i="1"/>
  <c r="AT402" i="1"/>
  <c r="AW322" i="1"/>
  <c r="AT322" i="1"/>
  <c r="AW178" i="1"/>
  <c r="AT178" i="1"/>
  <c r="AT170" i="1"/>
  <c r="AW170" i="1"/>
  <c r="AW162" i="1"/>
  <c r="AT162" i="1"/>
  <c r="AW457" i="1"/>
  <c r="AT457" i="1"/>
  <c r="AW425" i="1"/>
  <c r="AT425" i="1"/>
  <c r="AW417" i="1"/>
  <c r="AT417" i="1"/>
  <c r="AW409" i="1"/>
  <c r="AT409" i="1"/>
  <c r="AW401" i="1"/>
  <c r="AT401" i="1"/>
  <c r="AW249" i="1"/>
  <c r="AT249" i="1"/>
  <c r="AW193" i="1"/>
  <c r="AT193" i="1"/>
  <c r="AT185" i="1"/>
  <c r="AW185" i="1"/>
  <c r="AW177" i="1"/>
  <c r="AT177" i="1"/>
  <c r="AT169" i="1"/>
  <c r="AW169" i="1"/>
  <c r="AW161" i="1"/>
  <c r="AT161" i="1"/>
  <c r="AW97" i="1"/>
  <c r="AT97" i="1"/>
  <c r="AT4986" i="1" l="1"/>
</calcChain>
</file>

<file path=xl/sharedStrings.xml><?xml version="1.0" encoding="utf-8"?>
<sst xmlns="http://schemas.openxmlformats.org/spreadsheetml/2006/main" count="36079" uniqueCount="14621">
  <si>
    <t># name</t>
  </si>
  <si>
    <t>planet_status</t>
  </si>
  <si>
    <t>mass</t>
  </si>
  <si>
    <t>mass_error_min</t>
  </si>
  <si>
    <t>mass_error_max</t>
  </si>
  <si>
    <t>mass_sini</t>
  </si>
  <si>
    <t>mass_sini_error_min</t>
  </si>
  <si>
    <t>mass_sini_error_max</t>
  </si>
  <si>
    <t>radius</t>
  </si>
  <si>
    <t>radius_error_min</t>
  </si>
  <si>
    <t>radius_error_max</t>
  </si>
  <si>
    <t>orbital_period</t>
  </si>
  <si>
    <t>orbital_period_error_min</t>
  </si>
  <si>
    <t>orbital_period_error_max</t>
  </si>
  <si>
    <t>semi_major_axis</t>
  </si>
  <si>
    <t>semi_major_axis_error_min</t>
  </si>
  <si>
    <t>semi_major_axis_error_max</t>
  </si>
  <si>
    <t>eccentricity</t>
  </si>
  <si>
    <t>eccentricity_error_min</t>
  </si>
  <si>
    <t>eccentricity_error_max</t>
  </si>
  <si>
    <t>inclination</t>
  </si>
  <si>
    <t>inclination_error_min</t>
  </si>
  <si>
    <t>inclination_error_max</t>
  </si>
  <si>
    <t>angular_distance</t>
  </si>
  <si>
    <t>discovered</t>
  </si>
  <si>
    <t>updated</t>
  </si>
  <si>
    <t>omega</t>
  </si>
  <si>
    <t>omega_error_min</t>
  </si>
  <si>
    <t>omega_error_max</t>
  </si>
  <si>
    <t>tperi</t>
  </si>
  <si>
    <t>tperi_error_min</t>
  </si>
  <si>
    <t>tperi_error_max</t>
  </si>
  <si>
    <t>tconj</t>
  </si>
  <si>
    <t>tconj_error_min</t>
  </si>
  <si>
    <t>tconj_error_max</t>
  </si>
  <si>
    <t>tzero_tr</t>
  </si>
  <si>
    <t>tzero_tr_error_min</t>
  </si>
  <si>
    <t>tzero_tr_error_max</t>
  </si>
  <si>
    <t>tzero_tr_sec</t>
  </si>
  <si>
    <t>tzero_tr_sec_error_min</t>
  </si>
  <si>
    <t>tzero_tr_sec_error_max</t>
  </si>
  <si>
    <t>lambda_angle</t>
  </si>
  <si>
    <t>lambda_angle_error_min</t>
  </si>
  <si>
    <t>lambda_angle_error_max</t>
  </si>
  <si>
    <t>impact_parameter_error_min</t>
  </si>
  <si>
    <t>impact_parameter_error_max</t>
  </si>
  <si>
    <t>tzero_vr</t>
  </si>
  <si>
    <t>tzero_vr_error_min</t>
  </si>
  <si>
    <t>tzero_vr_error_max</t>
  </si>
  <si>
    <t>k</t>
  </si>
  <si>
    <t>k_error_min</t>
  </si>
  <si>
    <t>k_error_max</t>
  </si>
  <si>
    <t>temp_calculated</t>
  </si>
  <si>
    <t>temp_calculated_error_min</t>
  </si>
  <si>
    <t>temp_calculated_error_max</t>
  </si>
  <si>
    <t>temp_measured</t>
  </si>
  <si>
    <t>hot_point_lon</t>
  </si>
  <si>
    <t>geometric_albedo</t>
  </si>
  <si>
    <t>geometric_albedo_error_min</t>
  </si>
  <si>
    <t>geometric_albedo_error_max</t>
  </si>
  <si>
    <t>log_g</t>
  </si>
  <si>
    <t>publication</t>
  </si>
  <si>
    <t>detection_type</t>
  </si>
  <si>
    <t>mass_detection_type</t>
  </si>
  <si>
    <t>radius_detection_type</t>
  </si>
  <si>
    <t>alternate_names</t>
  </si>
  <si>
    <t>molecules</t>
  </si>
  <si>
    <t>star_name</t>
  </si>
  <si>
    <t>ra</t>
  </si>
  <si>
    <t>dec</t>
  </si>
  <si>
    <t>mag_v</t>
  </si>
  <si>
    <t>mag_i</t>
  </si>
  <si>
    <t>mag_j</t>
  </si>
  <si>
    <t>mag_h</t>
  </si>
  <si>
    <t>mag_k</t>
  </si>
  <si>
    <t>star_distance</t>
  </si>
  <si>
    <t>star_distance_error_min</t>
  </si>
  <si>
    <t>star_distance_error_max</t>
  </si>
  <si>
    <t>star_metallicity</t>
  </si>
  <si>
    <t>star_metallicity_error_min</t>
  </si>
  <si>
    <t>star_metallicity_error_max</t>
  </si>
  <si>
    <t>star_mass</t>
  </si>
  <si>
    <t>star_mass_error_min</t>
  </si>
  <si>
    <t>star_mass_error_max</t>
  </si>
  <si>
    <t>star_radius</t>
  </si>
  <si>
    <t>star_radius_error_min</t>
  </si>
  <si>
    <t>star_radius_error_max</t>
  </si>
  <si>
    <t>star_sp_type</t>
  </si>
  <si>
    <t>star_age</t>
  </si>
  <si>
    <t>star_age_error_min</t>
  </si>
  <si>
    <t>star_age_error_max</t>
  </si>
  <si>
    <t>star_teff</t>
  </si>
  <si>
    <t>star_teff_error_min</t>
  </si>
  <si>
    <t>star_teff_error_max</t>
  </si>
  <si>
    <t>star_detected_disc</t>
  </si>
  <si>
    <t>star_magnetic_field</t>
  </si>
  <si>
    <t>star_alternate_names</t>
  </si>
  <si>
    <t>11 Com b</t>
  </si>
  <si>
    <t>Confirmed</t>
  </si>
  <si>
    <t>Published in a refereed paper</t>
  </si>
  <si>
    <t>Radial Velocity</t>
  </si>
  <si>
    <t>11 Com</t>
  </si>
  <si>
    <t>G8 III</t>
  </si>
  <si>
    <t>11 Oph b</t>
  </si>
  <si>
    <t>Imaging</t>
  </si>
  <si>
    <t>Oph 1622-2405 b</t>
  </si>
  <si>
    <t>11 Oph</t>
  </si>
  <si>
    <t>M9</t>
  </si>
  <si>
    <t>Oph 1622-2405, Oph 11A</t>
  </si>
  <si>
    <t>11 UMi b</t>
  </si>
  <si>
    <t>11 UMi</t>
  </si>
  <si>
    <t>K4III</t>
  </si>
  <si>
    <t>14 And b</t>
  </si>
  <si>
    <t>14 And</t>
  </si>
  <si>
    <t>K0III</t>
  </si>
  <si>
    <t>14 Her b</t>
  </si>
  <si>
    <t>Astrometry</t>
  </si>
  <si>
    <t>14 Her</t>
  </si>
  <si>
    <t>K0 V</t>
  </si>
  <si>
    <t>14 Her c</t>
  </si>
  <si>
    <t>Submitted to a professional journal</t>
  </si>
  <si>
    <t>HD 145675 c</t>
  </si>
  <si>
    <t>16 Cyg B b</t>
  </si>
  <si>
    <t>16 Cyg B</t>
  </si>
  <si>
    <t>G2.5 V</t>
  </si>
  <si>
    <t>17 Sco b</t>
  </si>
  <si>
    <t>17 Sco</t>
  </si>
  <si>
    <t>K3 III</t>
  </si>
  <si>
    <t>18 Del b</t>
  </si>
  <si>
    <t>18 Del</t>
  </si>
  <si>
    <t>G6III</t>
  </si>
  <si>
    <t>1I/'Oumuamua</t>
  </si>
  <si>
    <t>Theoretical</t>
  </si>
  <si>
    <t>1I/2017_U1, 'Oumuamua</t>
  </si>
  <si>
    <t>Sun</t>
  </si>
  <si>
    <t>1RXS 1609 b</t>
  </si>
  <si>
    <t>1RXS J160929.1-210524 b, 1RXS J1609b, 1RXS J1609-2105b, RXJ 1609</t>
  </si>
  <si>
    <t>CO, H2O, K</t>
  </si>
  <si>
    <t>1RXS 1609</t>
  </si>
  <si>
    <t>K7V</t>
  </si>
  <si>
    <t>1RXS1609, 1RXS J1609, 1RXS J160929</t>
  </si>
  <si>
    <t>1RXS J235133.3+312720 b</t>
  </si>
  <si>
    <t>1RXS J235133.3+312720</t>
  </si>
  <si>
    <t>M2V</t>
  </si>
  <si>
    <t>2MASS J23513366+3127229</t>
  </si>
  <si>
    <t>1SWASP J1407 b</t>
  </si>
  <si>
    <t>Primary Transit</t>
  </si>
  <si>
    <t>1SWASP J1407</t>
  </si>
  <si>
    <t>24 Boo b</t>
  </si>
  <si>
    <t>24 Boo</t>
  </si>
  <si>
    <t>G3IV</t>
  </si>
  <si>
    <t>24 Sex b</t>
  </si>
  <si>
    <t>24 Sex</t>
  </si>
  <si>
    <t>G5</t>
  </si>
  <si>
    <t>24 Sex c</t>
  </si>
  <si>
    <t>2I/Borisov</t>
  </si>
  <si>
    <t>Announced on a website</t>
  </si>
  <si>
    <t>C/2019 Q4 (Borisov)</t>
  </si>
  <si>
    <t>C2, CN, CO, H2O, NH2, O I, OH</t>
  </si>
  <si>
    <t>2M 0103-55 (AB) b</t>
  </si>
  <si>
    <t>H</t>
  </si>
  <si>
    <t>2M 0103-55 (AB)</t>
  </si>
  <si>
    <t>M</t>
  </si>
  <si>
    <t>2M 0219-39 b</t>
  </si>
  <si>
    <t>Spectrum</t>
  </si>
  <si>
    <t>2M 0219-39</t>
  </si>
  <si>
    <t>M6</t>
  </si>
  <si>
    <t>2MASS J0292210-3925225</t>
  </si>
  <si>
    <t>2M 0441+23 b</t>
  </si>
  <si>
    <t>2M 0441+23</t>
  </si>
  <si>
    <t>M8.5</t>
  </si>
  <si>
    <t>2M 1252+2735 b</t>
  </si>
  <si>
    <t>2M 1252+2735</t>
  </si>
  <si>
    <t>G8IV</t>
  </si>
  <si>
    <t>2M 1253+2734 b</t>
  </si>
  <si>
    <t>2M 1253+2734</t>
  </si>
  <si>
    <t>2M 1258+2630 b</t>
  </si>
  <si>
    <t>2M 1258+2630</t>
  </si>
  <si>
    <t>2M 2140+16 b</t>
  </si>
  <si>
    <t>2M 2140+16</t>
  </si>
  <si>
    <t>2M 2206-20 b</t>
  </si>
  <si>
    <t>2M 2206-20</t>
  </si>
  <si>
    <t>2M 2236+4751 b</t>
  </si>
  <si>
    <t>CO, H2O</t>
  </si>
  <si>
    <t>2M 2236+4751</t>
  </si>
  <si>
    <t>K7</t>
  </si>
  <si>
    <t>2M J2126-81 b</t>
  </si>
  <si>
    <t>TYC 9486-927-1</t>
  </si>
  <si>
    <t>M2</t>
  </si>
  <si>
    <t>2M0045+16</t>
  </si>
  <si>
    <t>2M0117-34</t>
  </si>
  <si>
    <t>2M0355</t>
  </si>
  <si>
    <t>Flux</t>
  </si>
  <si>
    <t>2MASS J03552337+1133437, 2MASS J0355+1133</t>
  </si>
  <si>
    <t>CO</t>
  </si>
  <si>
    <t>2M0437 b</t>
  </si>
  <si>
    <t>2M0437</t>
  </si>
  <si>
    <t>2M0444</t>
  </si>
  <si>
    <t>2MASS J04442713+2512164, IRAS S04414+2506</t>
  </si>
  <si>
    <t>2M0838+15 b</t>
  </si>
  <si>
    <t>2M0838+15</t>
  </si>
  <si>
    <t>T3</t>
  </si>
  <si>
    <t>2M0838+15 c</t>
  </si>
  <si>
    <t>2M1059-21 b</t>
  </si>
  <si>
    <t>2M1059-21</t>
  </si>
  <si>
    <t>L2</t>
  </si>
  <si>
    <t>2M1207 A</t>
  </si>
  <si>
    <t>2M1207, 2MASS J12073346-3932539</t>
  </si>
  <si>
    <t>2M1207 b</t>
  </si>
  <si>
    <t>2MASS J12073346-3932539 b, 2M 1207 b, 2M1207 b, 2M1207B, 2MASS1207-3932 B, 2MASSW J1207334-393254 b, 2M 1207-39 b</t>
  </si>
  <si>
    <t>2M1510A a</t>
  </si>
  <si>
    <t>2MASSW  J1510478-281817 a</t>
  </si>
  <si>
    <t>2M1510A b</t>
  </si>
  <si>
    <t>2MASS 0359+2009 b</t>
  </si>
  <si>
    <t>2MASS 0359+2009</t>
  </si>
  <si>
    <t>M4.75</t>
  </si>
  <si>
    <t>2MASS J0001+1535</t>
  </si>
  <si>
    <t>2MASS J00011217+1535355</t>
  </si>
  <si>
    <t>2MASS J0030-1450</t>
  </si>
  <si>
    <t>2MASS J0030300-145033</t>
  </si>
  <si>
    <t>2MASS J0031+5749</t>
  </si>
  <si>
    <t>2MASS J00310928+5749364</t>
  </si>
  <si>
    <t>2MASS J00413538-5621127 A</t>
  </si>
  <si>
    <t>2MASS J00413538-5621127 B</t>
  </si>
  <si>
    <t>2MASS J01225093-2439505 b</t>
  </si>
  <si>
    <t>WISE J012251.02-243952.0 b, 2M 0122-24 b</t>
  </si>
  <si>
    <t>2MASS J01225093-2439505</t>
  </si>
  <si>
    <t>M3.5 V</t>
  </si>
  <si>
    <t>WISE J012251.02-243952.0</t>
  </si>
  <si>
    <t>2MASS J0153-6744</t>
  </si>
  <si>
    <t>2MASS J01531463-6744181</t>
  </si>
  <si>
    <t>2MASS J0249-0557 (AB) c</t>
  </si>
  <si>
    <t>2MASS J0249-0557A</t>
  </si>
  <si>
    <t>2MASS J0249-0557B</t>
  </si>
  <si>
    <t>2MASS J0326-2102</t>
  </si>
  <si>
    <t>2MASS J03264225-2102057</t>
  </si>
  <si>
    <t>2MASS J0342-6817</t>
  </si>
  <si>
    <t>2MASSI J0342162-681732</t>
  </si>
  <si>
    <t>2MASS J0348-6022</t>
  </si>
  <si>
    <t>2MASS J03480772-6022270</t>
  </si>
  <si>
    <t>2MASS J0407+1546</t>
  </si>
  <si>
    <t>2MASS J0447-1216</t>
  </si>
  <si>
    <t>2MASS J04473039-1216155</t>
  </si>
  <si>
    <t>2MASS J0459-2853</t>
  </si>
  <si>
    <t>2MASS J04590034-2853396</t>
  </si>
  <si>
    <t>2MASS J0506+5236</t>
  </si>
  <si>
    <t>2MASS J05065012+5236338</t>
  </si>
  <si>
    <t>2MASS J06023447-0034369 b</t>
  </si>
  <si>
    <t>2MASS J06023447-0034369</t>
  </si>
  <si>
    <t>Gaia EDR3 3026325426682637824</t>
  </si>
  <si>
    <t>2MASS J0642+4101</t>
  </si>
  <si>
    <t>2MASS J0718-6415</t>
  </si>
  <si>
    <t>2MASS J0809+4434</t>
  </si>
  <si>
    <t>2MASS J0951-8023</t>
  </si>
  <si>
    <t>2MASS J09512690-8023553</t>
  </si>
  <si>
    <t>2MASS J10475385+2124234</t>
  </si>
  <si>
    <t>2MASS J1047+21</t>
  </si>
  <si>
    <t>2MASS J11011926-7732383 A</t>
  </si>
  <si>
    <t>2MASS J11011926-7732383 B</t>
  </si>
  <si>
    <t>2MASS J1119-1137 b</t>
  </si>
  <si>
    <t>2MASS J1119-1137</t>
  </si>
  <si>
    <t>L7</t>
  </si>
  <si>
    <t>2MASS J1155-7919 b</t>
  </si>
  <si>
    <t>2MASS J1155-7919</t>
  </si>
  <si>
    <t>M3</t>
  </si>
  <si>
    <t>2MASS J1219+3128</t>
  </si>
  <si>
    <t>2MASS J1450-7841 A</t>
  </si>
  <si>
    <t>2MASS J1450-7841 B</t>
  </si>
  <si>
    <t>M9p</t>
  </si>
  <si>
    <t>M8p</t>
  </si>
  <si>
    <t>2MASS J15344984-2952274 A</t>
  </si>
  <si>
    <t>2MASS J15344984-2952274 B</t>
  </si>
  <si>
    <t>2MASS J1551+0941</t>
  </si>
  <si>
    <t>2MASS J15515237+0941148</t>
  </si>
  <si>
    <t>2MASS J155947+440359 b</t>
  </si>
  <si>
    <t>2MASS J155947+440359</t>
  </si>
  <si>
    <t>M2.0V</t>
  </si>
  <si>
    <t>2MASS J1647+5632</t>
  </si>
  <si>
    <t>2MASS J16471580+5632057</t>
  </si>
  <si>
    <t>2MASS J1741-4642</t>
  </si>
  <si>
    <t>2MASS J17410280-4642218</t>
  </si>
  <si>
    <t>2MASS J2002-0521</t>
  </si>
  <si>
    <t>2MASS J20025073-0521524</t>
  </si>
  <si>
    <t>2MASS J2117-2940</t>
  </si>
  <si>
    <t>2MASS J21171431-2940034</t>
  </si>
  <si>
    <t>2MASS J2154-1055</t>
  </si>
  <si>
    <t>2MASS J21543454-1055308</t>
  </si>
  <si>
    <t>2MASS J2206+3301</t>
  </si>
  <si>
    <t>2MASS J2206-4217</t>
  </si>
  <si>
    <t>2MASSW J2206450-421721, 2MASS J2206450-421721</t>
  </si>
  <si>
    <t>2MASS J2250+2325 b</t>
  </si>
  <si>
    <t>2MASS J2250+2325</t>
  </si>
  <si>
    <t>2MASS J2322-6151</t>
  </si>
  <si>
    <t>2MASS J23225299-6151275</t>
  </si>
  <si>
    <t>2MASS J2343-3646</t>
  </si>
  <si>
    <t>2MASS J23433470-3646021</t>
  </si>
  <si>
    <t>2MASSW J2208136+292121</t>
  </si>
  <si>
    <t>2M2208+2921</t>
  </si>
  <si>
    <t>3 Cnc b</t>
  </si>
  <si>
    <t>3 Cnc</t>
  </si>
  <si>
    <t>38 Vir b</t>
  </si>
  <si>
    <t>HD 111998 b</t>
  </si>
  <si>
    <t>38 Vir</t>
  </si>
  <si>
    <t>F6 V</t>
  </si>
  <si>
    <t>HD 111998, HIP 62875</t>
  </si>
  <si>
    <t>4 Uma b</t>
  </si>
  <si>
    <t>4 Uma</t>
  </si>
  <si>
    <t>K1III</t>
  </si>
  <si>
    <t>42 Dra b</t>
  </si>
  <si>
    <t>42 Dra</t>
  </si>
  <si>
    <t>K1.5III</t>
  </si>
  <si>
    <t>44 Uma b</t>
  </si>
  <si>
    <t>44 Uma</t>
  </si>
  <si>
    <t>47 Uma b</t>
  </si>
  <si>
    <t>47 Uma</t>
  </si>
  <si>
    <t>G0V</t>
  </si>
  <si>
    <t>47 Uma c</t>
  </si>
  <si>
    <t>47 Uma d</t>
  </si>
  <si>
    <t>51 Eri b</t>
  </si>
  <si>
    <t>CH4, H2O</t>
  </si>
  <si>
    <t>51 Eri</t>
  </si>
  <si>
    <t>F0IV</t>
  </si>
  <si>
    <t>IR Excess</t>
  </si>
  <si>
    <t>51 Peg b</t>
  </si>
  <si>
    <t>51 Peg</t>
  </si>
  <si>
    <t>G2 IV</t>
  </si>
  <si>
    <t>55 Cnc b</t>
  </si>
  <si>
    <t>55 Cnc</t>
  </si>
  <si>
    <t>K0IV-V</t>
  </si>
  <si>
    <t>55 Cnc c</t>
  </si>
  <si>
    <t>55 Cnc d</t>
  </si>
  <si>
    <t>55 Cnc e</t>
  </si>
  <si>
    <t>C2H2, H2O, HCN, N, NH3</t>
  </si>
  <si>
    <t>55 Cnc f</t>
  </si>
  <si>
    <t>6 Lyn b</t>
  </si>
  <si>
    <t>6 Lyn</t>
  </si>
  <si>
    <t>K0IV</t>
  </si>
  <si>
    <t>61 Vir b</t>
  </si>
  <si>
    <t>61 Vir</t>
  </si>
  <si>
    <t>G5V</t>
  </si>
  <si>
    <t>HD 115617</t>
  </si>
  <si>
    <t>61 Vir c</t>
  </si>
  <si>
    <t>61 Vir d</t>
  </si>
  <si>
    <t>7 CMA c</t>
  </si>
  <si>
    <t>7 CMa</t>
  </si>
  <si>
    <t>K1 III</t>
  </si>
  <si>
    <t>7 CMa b</t>
  </si>
  <si>
    <t>HD 47205 b</t>
  </si>
  <si>
    <t>70 Vir b</t>
  </si>
  <si>
    <t>70 Vir</t>
  </si>
  <si>
    <t>G4 V</t>
  </si>
  <si>
    <t>HR 117176</t>
  </si>
  <si>
    <t>75 Cet b</t>
  </si>
  <si>
    <t>75 Cet</t>
  </si>
  <si>
    <t>G3III</t>
  </si>
  <si>
    <t>8 Umi b</t>
  </si>
  <si>
    <t>8 Umi</t>
  </si>
  <si>
    <t>K0</t>
  </si>
  <si>
    <t>81 Cet b</t>
  </si>
  <si>
    <t>81 Cet</t>
  </si>
  <si>
    <t>G5III</t>
  </si>
  <si>
    <t>91 Aqr b</t>
  </si>
  <si>
    <t>91 Aqr</t>
  </si>
  <si>
    <t>K0 III</t>
  </si>
  <si>
    <t>AB Dor C b</t>
  </si>
  <si>
    <t>AB Dor C</t>
  </si>
  <si>
    <t>M8</t>
  </si>
  <si>
    <t>AB Pic b</t>
  </si>
  <si>
    <t>AB Pic</t>
  </si>
  <si>
    <t>K2 V</t>
  </si>
  <si>
    <t>AD 3116 b</t>
  </si>
  <si>
    <t>AD 3116</t>
  </si>
  <si>
    <t>M3.9</t>
  </si>
  <si>
    <t>EPIC 211946007, 2MASS J08423943+1924520</t>
  </si>
  <si>
    <t>AS 205 A b</t>
  </si>
  <si>
    <t>AS 205A</t>
  </si>
  <si>
    <t>K5</t>
  </si>
  <si>
    <t>V866 Sco</t>
  </si>
  <si>
    <t>ASASSN-16kr b</t>
  </si>
  <si>
    <t>Default</t>
  </si>
  <si>
    <t>ASASSN-16kr</t>
  </si>
  <si>
    <t>ASASSN-17jf b</t>
  </si>
  <si>
    <t>ASASSN-17jf</t>
  </si>
  <si>
    <t>AU Mic b</t>
  </si>
  <si>
    <t>AU Mic</t>
  </si>
  <si>
    <t>M1V</t>
  </si>
  <si>
    <t>AU Mic c</t>
  </si>
  <si>
    <t>BD+03 2562 b</t>
  </si>
  <si>
    <t>BD+03 2562</t>
  </si>
  <si>
    <t>BD+14 4559 b</t>
  </si>
  <si>
    <t>BD+14 4559</t>
  </si>
  <si>
    <t>K2V</t>
  </si>
  <si>
    <t>BD+15 2375 b</t>
  </si>
  <si>
    <t>BD+15 2375</t>
  </si>
  <si>
    <t>BD+15 2940 b</t>
  </si>
  <si>
    <t>BD+15 2940</t>
  </si>
  <si>
    <t>BD+20 2457 b</t>
  </si>
  <si>
    <t>BD+20 2457</t>
  </si>
  <si>
    <t>K2II</t>
  </si>
  <si>
    <t>BD+20 2457 c</t>
  </si>
  <si>
    <t>BD+20 274 b</t>
  </si>
  <si>
    <t>Announced on a professional conference</t>
  </si>
  <si>
    <t>BD+20 274</t>
  </si>
  <si>
    <t>BD+20 594 b</t>
  </si>
  <si>
    <t>2MASS J03343623+2035574 b, EPIC 210848071 b, EPIC 210848071.01, K2-56 b, TYC 1242-608-1 b, WISE J033436.26+203556.7 b</t>
  </si>
  <si>
    <t>BD+20 594</t>
  </si>
  <si>
    <t>G</t>
  </si>
  <si>
    <t>2MASS 03343623+2035574, 2MASS J03343623+2035574, EPIC 210848071, K2-56, TYC 1242-608-1, WISE J033436.26+203556.7</t>
  </si>
  <si>
    <t>BD+24 4697 b</t>
  </si>
  <si>
    <t>2MASS J23013928+2547169 b, HIP 113698 b</t>
  </si>
  <si>
    <t>BD+24 4697</t>
  </si>
  <si>
    <t>HIP 113698, 2MASS J23013928+2547169</t>
  </si>
  <si>
    <t>BD+26 1888 b</t>
  </si>
  <si>
    <t>BD+26 1888</t>
  </si>
  <si>
    <t>BD+45 564 b</t>
  </si>
  <si>
    <t>BD+45 564</t>
  </si>
  <si>
    <t>K1</t>
  </si>
  <si>
    <t>BD+48 738 b</t>
  </si>
  <si>
    <t>BD +48 738</t>
  </si>
  <si>
    <t>BD+48 740 b</t>
  </si>
  <si>
    <t>BD+48 740</t>
  </si>
  <si>
    <t>BD+49 828 b</t>
  </si>
  <si>
    <t>BD+49 828</t>
  </si>
  <si>
    <t>KO</t>
  </si>
  <si>
    <t>BD+55 362 b</t>
  </si>
  <si>
    <t>BD+55 362</t>
  </si>
  <si>
    <t>K3</t>
  </si>
  <si>
    <t>BD+60 1417 b</t>
  </si>
  <si>
    <t>BD+60 1417</t>
  </si>
  <si>
    <t>BD+63 1405 b</t>
  </si>
  <si>
    <t>BD+63 1405</t>
  </si>
  <si>
    <t>BD-00 4475 b</t>
  </si>
  <si>
    <t>BD-00 4475</t>
  </si>
  <si>
    <t>G0</t>
  </si>
  <si>
    <t>BD-06 1339 c</t>
  </si>
  <si>
    <t>GJ 221 c</t>
  </si>
  <si>
    <t>BD-06 1339</t>
  </si>
  <si>
    <t>K7V/M0V</t>
  </si>
  <si>
    <t>GJ 221</t>
  </si>
  <si>
    <t>BD-06 1339 d</t>
  </si>
  <si>
    <t>GJ 221 d</t>
  </si>
  <si>
    <t>BD-08 2823 b</t>
  </si>
  <si>
    <t>BD-08 2823</t>
  </si>
  <si>
    <t>K3V</t>
  </si>
  <si>
    <t>BD-08 2823 c</t>
  </si>
  <si>
    <t>BD-10 3166 b</t>
  </si>
  <si>
    <t>BD-10 3166</t>
  </si>
  <si>
    <t>BD-11 4672 b</t>
  </si>
  <si>
    <t>BD-11 4672</t>
  </si>
  <si>
    <t>BD-11 4672 c</t>
  </si>
  <si>
    <t>BD-17 63 b</t>
  </si>
  <si>
    <t>BD-17 63</t>
  </si>
  <si>
    <t>K5V</t>
  </si>
  <si>
    <t>CD Cet b</t>
  </si>
  <si>
    <t>inf</t>
  </si>
  <si>
    <t>GJ 1057</t>
  </si>
  <si>
    <t>CD Cet</t>
  </si>
  <si>
    <t>M5.0</t>
  </si>
  <si>
    <t>CD-35 2722 b</t>
  </si>
  <si>
    <t>CD-35 2722</t>
  </si>
  <si>
    <t>CFBD 1458 B</t>
  </si>
  <si>
    <t>CFBDSIR J1458+1013B, CFBDS1458 B</t>
  </si>
  <si>
    <t>CFBDS 1458 A</t>
  </si>
  <si>
    <t>CFBDSIR 1458+10 A, CFBDSIR J1458+1013 A</t>
  </si>
  <si>
    <t>CFBDS0059</t>
  </si>
  <si>
    <t>CFBDS J005910.90-011401.3</t>
  </si>
  <si>
    <t>CFBDSIR J2149-0403 b</t>
  </si>
  <si>
    <t>CFBDSIR J2149-0403</t>
  </si>
  <si>
    <t>T7</t>
  </si>
  <si>
    <t>CHXR 73 b</t>
  </si>
  <si>
    <t>CHXR 73</t>
  </si>
  <si>
    <t>M3.25</t>
  </si>
  <si>
    <t>CI Tau b</t>
  </si>
  <si>
    <t>CI Tau</t>
  </si>
  <si>
    <t>K4IV</t>
  </si>
  <si>
    <t>Yes</t>
  </si>
  <si>
    <t>COCONUTS-2 b</t>
  </si>
  <si>
    <t>WISEPA J075108.79-763449.6 b</t>
  </si>
  <si>
    <t>COCONUTS-2A</t>
  </si>
  <si>
    <t>WISEPA J075108.79-763449.6</t>
  </si>
  <si>
    <t>CT Cha b</t>
  </si>
  <si>
    <t>CT Cha</t>
  </si>
  <si>
    <t>CWISE 0146-0508A b</t>
  </si>
  <si>
    <t>CWISE 0146-0508A</t>
  </si>
  <si>
    <t>L4</t>
  </si>
  <si>
    <t>CWISEP J144606.62-231717.8</t>
  </si>
  <si>
    <t>CW1446</t>
  </si>
  <si>
    <t>CWISEP J1935-1546</t>
  </si>
  <si>
    <t>Cha Ha 8 b</t>
  </si>
  <si>
    <t>Cha Ha 8</t>
  </si>
  <si>
    <t>M6.5</t>
  </si>
  <si>
    <t>2MASS J11074610-7740089</t>
  </si>
  <si>
    <t>CoRoT-1 b</t>
  </si>
  <si>
    <t>CoRoT-1</t>
  </si>
  <si>
    <t>CoRoT-10 b</t>
  </si>
  <si>
    <t>CoRoT-10</t>
  </si>
  <si>
    <t>K1V</t>
  </si>
  <si>
    <t>nan</t>
  </si>
  <si>
    <t>CoRoT-11 b</t>
  </si>
  <si>
    <t>CoRoT-11</t>
  </si>
  <si>
    <t>F6V</t>
  </si>
  <si>
    <t>CoRoT-12 b</t>
  </si>
  <si>
    <t>CoRoT-12</t>
  </si>
  <si>
    <t>G2V</t>
  </si>
  <si>
    <t>CoRoT-13 b</t>
  </si>
  <si>
    <t>CoRoT-13</t>
  </si>
  <si>
    <t>CoRoT-14 b</t>
  </si>
  <si>
    <t>CoRoT-14</t>
  </si>
  <si>
    <t>F9V</t>
  </si>
  <si>
    <t>CoRoT-15 b</t>
  </si>
  <si>
    <t>CoRoT-15</t>
  </si>
  <si>
    <t>F7V</t>
  </si>
  <si>
    <t>2MASS J06282781+0611105</t>
  </si>
  <si>
    <t>CoRoT-16 b</t>
  </si>
  <si>
    <t>CoRoT-16</t>
  </si>
  <si>
    <t>CoRoT-17 b</t>
  </si>
  <si>
    <t>CoRoT-17</t>
  </si>
  <si>
    <t>CoRoT-18 b</t>
  </si>
  <si>
    <t>CoRoT-18</t>
  </si>
  <si>
    <t>G9V</t>
  </si>
  <si>
    <t>CoRoT-19 b</t>
  </si>
  <si>
    <t>CoRoT-19</t>
  </si>
  <si>
    <t>CoRoT-2 b</t>
  </si>
  <si>
    <t>CoRoT-2</t>
  </si>
  <si>
    <t>G7V</t>
  </si>
  <si>
    <t>CoRoT-20 b</t>
  </si>
  <si>
    <t>CoRoT-20</t>
  </si>
  <si>
    <t>CoRoT-20 c</t>
  </si>
  <si>
    <t>CoRoT-21 b</t>
  </si>
  <si>
    <t>CoRoT-21</t>
  </si>
  <si>
    <t>F8IV</t>
  </si>
  <si>
    <t>CoRoT-22 b</t>
  </si>
  <si>
    <t>CoRoT-22</t>
  </si>
  <si>
    <t>G0IV</t>
  </si>
  <si>
    <t>CoRoT-23 b</t>
  </si>
  <si>
    <t>CoRoT-23</t>
  </si>
  <si>
    <t>CoRoT-24 b</t>
  </si>
  <si>
    <t>CoRoT-24</t>
  </si>
  <si>
    <t>CoRoT-24 c</t>
  </si>
  <si>
    <t>CoRoT-25 b</t>
  </si>
  <si>
    <t>CoRoT-25</t>
  </si>
  <si>
    <t>CoRoT-26 b</t>
  </si>
  <si>
    <t>CoRoT-26</t>
  </si>
  <si>
    <t>CoRoT-27 b</t>
  </si>
  <si>
    <t>CoRoT-27</t>
  </si>
  <si>
    <t>G2</t>
  </si>
  <si>
    <t>CoRoT-28 b</t>
  </si>
  <si>
    <t>CoRoT-28</t>
  </si>
  <si>
    <t>G8/9IV</t>
  </si>
  <si>
    <t>CoRoT-29 b</t>
  </si>
  <si>
    <t>CoRoT-29</t>
  </si>
  <si>
    <t>KOV</t>
  </si>
  <si>
    <t>CoRoT-3 b</t>
  </si>
  <si>
    <t>CoRoT-3</t>
  </si>
  <si>
    <t>F3V</t>
  </si>
  <si>
    <t>CoRoT-30 b</t>
  </si>
  <si>
    <t>CoRoT-30</t>
  </si>
  <si>
    <t>G3V</t>
  </si>
  <si>
    <t>CoRoT-31 b</t>
  </si>
  <si>
    <t>CoRoT-31</t>
  </si>
  <si>
    <t>G2IV</t>
  </si>
  <si>
    <t>CoRoT-32 b</t>
  </si>
  <si>
    <t>CoRoT-32</t>
  </si>
  <si>
    <t>G0VI</t>
  </si>
  <si>
    <t>CoRoT-223977153</t>
  </si>
  <si>
    <t>CoRoT-33 b</t>
  </si>
  <si>
    <t>CoRoT-33</t>
  </si>
  <si>
    <t>2MASS 18383391 + 0537287, USNO-A2 0900-13338694</t>
  </si>
  <si>
    <t>CoRoT-4 b</t>
  </si>
  <si>
    <t>CoRoT-4</t>
  </si>
  <si>
    <t>F8V</t>
  </si>
  <si>
    <t>CoRoT-5 b</t>
  </si>
  <si>
    <t>CoRoT-5</t>
  </si>
  <si>
    <t>CoRoT-6 b</t>
  </si>
  <si>
    <t>CoRoT-6</t>
  </si>
  <si>
    <t>CoRoT-7 b</t>
  </si>
  <si>
    <t>CoRoT-7</t>
  </si>
  <si>
    <t>K0V</t>
  </si>
  <si>
    <t>CoRoT-7 c</t>
  </si>
  <si>
    <t>CoRoT-8 b</t>
  </si>
  <si>
    <t>TTV</t>
  </si>
  <si>
    <t>CoRoT-8</t>
  </si>
  <si>
    <t>CoRoT-9 b</t>
  </si>
  <si>
    <t>CoRoT-9</t>
  </si>
  <si>
    <t>DE CVn b</t>
  </si>
  <si>
    <t>DE CVn</t>
  </si>
  <si>
    <t>DA+M3V</t>
  </si>
  <si>
    <t>DE0630-18 (bc)</t>
  </si>
  <si>
    <t>DENIS J063001.4-184014 (bc)</t>
  </si>
  <si>
    <t>DE0630-18 a</t>
  </si>
  <si>
    <t>DENIS J063001.4-184014 a</t>
  </si>
  <si>
    <t>DENIS-P J082303.1-491201 b</t>
  </si>
  <si>
    <t>2MASS J08230313-4912012 b, WISE J082302.97-491201.1 b</t>
  </si>
  <si>
    <t>DENIS-P J082303.1-491201</t>
  </si>
  <si>
    <t>L1.5</t>
  </si>
  <si>
    <t>2MASS J08230313-4912012, WISE J082302.97-491201.1</t>
  </si>
  <si>
    <t>DH Tau b</t>
  </si>
  <si>
    <t>DH Tau</t>
  </si>
  <si>
    <t>M0.5V</t>
  </si>
  <si>
    <t>DP Leo (AB) b</t>
  </si>
  <si>
    <t>Timing</t>
  </si>
  <si>
    <t>DP Leo (AB)</t>
  </si>
  <si>
    <t>AM Her</t>
  </si>
  <si>
    <t>DS Tuc A b</t>
  </si>
  <si>
    <t>HD 222259 A b, TIC 4102214986 b</t>
  </si>
  <si>
    <t>DS Tuc A</t>
  </si>
  <si>
    <t>G6V</t>
  </si>
  <si>
    <t>DW Lyn b</t>
  </si>
  <si>
    <t>DW Lyn</t>
  </si>
  <si>
    <t>SdB D</t>
  </si>
  <si>
    <t>DW Uma b</t>
  </si>
  <si>
    <t>DW Uma</t>
  </si>
  <si>
    <t>EPIC 201170410 b</t>
  </si>
  <si>
    <t>EPIC 201170410</t>
  </si>
  <si>
    <t>EPIC 201238110 b</t>
  </si>
  <si>
    <t>2MASS J11584943-0323218 b, EPIC 201238110.02, K2-296 b, WISE J115849.41-032321.9 b</t>
  </si>
  <si>
    <t>EPIC 201238110</t>
  </si>
  <si>
    <t>2MASS J11584943-0323218, K2-296, WISE J115849.41-032321.9</t>
  </si>
  <si>
    <t>EPIC 201295312 b</t>
  </si>
  <si>
    <t>K2-44</t>
  </si>
  <si>
    <t>2MASS J11360278-0231150, EPIC 201295312, WISE J113602.78-023115.2</t>
  </si>
  <si>
    <t>EPIC 201497682 b</t>
  </si>
  <si>
    <t>2MASS J11154478+0029171 b, K2-297 b, WISE J111544.79+002917.1 b</t>
  </si>
  <si>
    <t>EPIC 201497682</t>
  </si>
  <si>
    <t>2MASS J11154478+0029171, K2-297, WISE J111544.79+002917.1</t>
  </si>
  <si>
    <t>EPIC 201757695 b</t>
  </si>
  <si>
    <t>EPIC 201757695</t>
  </si>
  <si>
    <t>EPIC 201833600 c</t>
  </si>
  <si>
    <t>2MASS J11175607+0559183 c, EPIC 201833600.02, K2-50 c, WISE J111756.07+055917.9 c</t>
  </si>
  <si>
    <t>K2-50</t>
  </si>
  <si>
    <t>2MASS J11175607+0559183, EPIC 201833600, WISE J111756.07+055917.9</t>
  </si>
  <si>
    <t>EPIC 201841433 b</t>
  </si>
  <si>
    <t>2MASS J11404960+0608054 b, EPIC 201841433.02, K2-298 b, WISE J114049.62+060805.4 b</t>
  </si>
  <si>
    <t>EPIC 201841433</t>
  </si>
  <si>
    <t>2MASS J11404960+0608054, K2-298, WISE J114049.62+060805.4</t>
  </si>
  <si>
    <t>EPIC 205084841 b</t>
  </si>
  <si>
    <t>EPIC 205084841</t>
  </si>
  <si>
    <t>EPIC 205950854 c</t>
  </si>
  <si>
    <t>2MASS J22122638-1620301 c, EPIC 205950854.02, K2-168 c, WISE J221226.40-162030.6 c</t>
  </si>
  <si>
    <t>K2-168</t>
  </si>
  <si>
    <t>EPIC 205950854, 2MASS J22122638-1620301, WISE J221226.40-162030.6</t>
  </si>
  <si>
    <t>EPIC 206024342 b</t>
  </si>
  <si>
    <t>2MASS J22050653-1407180 b, EPIC 206024342.03, K2-299 b, WISE J220506.51-140718.2 b</t>
  </si>
  <si>
    <t>EPIC 206024342</t>
  </si>
  <si>
    <t>2MASS J22050653-1407180, K2-299, WISE J220506.51-140718.2</t>
  </si>
  <si>
    <t>EPIC 206032309 b</t>
  </si>
  <si>
    <t>2MASS J22445778-1354031 b, EPIC 206032309.02, K2-300 b</t>
  </si>
  <si>
    <t>EPIC 206032309</t>
  </si>
  <si>
    <t>2MASS J22445778-1354031, K2-300</t>
  </si>
  <si>
    <t>EPIC 206042996 b</t>
  </si>
  <si>
    <t>2MASS J22300326-1336364 b, EPIC 206042996.02, K2-301 b, WISE J223003.26-133636.4 b</t>
  </si>
  <si>
    <t>EPIC 206042996</t>
  </si>
  <si>
    <t>2MASS J22300326-1336364, K2-301, WISE J223003.26-133636.4</t>
  </si>
  <si>
    <t>EPIC 206061524 b</t>
  </si>
  <si>
    <t>2MASS J22201376-1306526 b</t>
  </si>
  <si>
    <t>EPIC 206061524</t>
  </si>
  <si>
    <t>2MASS J22201376-1306526</t>
  </si>
  <si>
    <t>EPIC 206215704 b</t>
  </si>
  <si>
    <t>2MASS J22202278-0930341 b, EPIC 206215704.02, K2-302 b</t>
  </si>
  <si>
    <t>EPIC 206215704</t>
  </si>
  <si>
    <t>2MASS J22202278-0930341, K2-302</t>
  </si>
  <si>
    <t>EPIC 206317286 b</t>
  </si>
  <si>
    <t>2MASS J22302822-0758205 b, EPIC 206317286.02, K2-303 b, WISE J223028.26-075820.8 b</t>
  </si>
  <si>
    <t>EPIC 206317286</t>
  </si>
  <si>
    <t>2MASS J22302822-0758205, K2-303, WISE J223028.26-075820.8</t>
  </si>
  <si>
    <t>EPIC 211442297 b</t>
  </si>
  <si>
    <t>K2_215 b</t>
  </si>
  <si>
    <t>K2-115</t>
  </si>
  <si>
    <t>G4</t>
  </si>
  <si>
    <t>2MASS J08261282+1216550, EPIC 211442297, WISE J082612.83+121654.7</t>
  </si>
  <si>
    <t>EPIC 211939692.01</t>
  </si>
  <si>
    <t>EPIC 211939692</t>
  </si>
  <si>
    <t>EPIC 211939692.02</t>
  </si>
  <si>
    <t>EPIC 211945201 b</t>
  </si>
  <si>
    <t>2MASS J09061775+1924080 b, EPIC 211945201.01, K2-236 b, TYC 1404-1186-1 b, WISE J090617.78+192407.6 b</t>
  </si>
  <si>
    <t>EPIC 211945201</t>
  </si>
  <si>
    <t>2MASS J09061775+1924080, K2-236, TYC 1404-1186-1, WISE J090617.78+192407.6</t>
  </si>
  <si>
    <t>EPIC 212036875 b</t>
  </si>
  <si>
    <t>EPIC 212036875</t>
  </si>
  <si>
    <t>EP212</t>
  </si>
  <si>
    <t>EPIC 212297394 b</t>
  </si>
  <si>
    <t>2MASS J13484949-1736355 b, EPIC 212297394.02, K2-304 b, WISE J134849.47-173635.6 b</t>
  </si>
  <si>
    <t>EPIC 212297394</t>
  </si>
  <si>
    <t>2MASS J13484949-1736355, K2-304, WISE J134849.47-173635.6</t>
  </si>
  <si>
    <t>EPIC 212424622 b</t>
  </si>
  <si>
    <t>2MASS J13291954-1421340 b, EPIC 212424622.02, K2-305 b, WISE J132919.53-142133.9 b</t>
  </si>
  <si>
    <t>EPIC 212424622</t>
  </si>
  <si>
    <t>2MASS J13291954-1421340, K2-305, WISE J132919.53-142133.9</t>
  </si>
  <si>
    <t>EPIC 212499991 b</t>
  </si>
  <si>
    <t>2MASS J13295729-1244051 b, EPIC 212499991.02, K2-306 b, WISE J132957.29-124405.2 b</t>
  </si>
  <si>
    <t>EPIC 212499991</t>
  </si>
  <si>
    <t>2MASS J13295729-1244051, K2-306, WISE J132957.29-124405.2</t>
  </si>
  <si>
    <t>EPIC 212587672 b</t>
  </si>
  <si>
    <t>2MASS J13414671-1051447 b, EPIC 212587672.02, K2-307 b, TYC 5549-288-1 b, WISE J134146.69-105145.0 b</t>
  </si>
  <si>
    <t>EPIC 212587672</t>
  </si>
  <si>
    <t>2MASS J13414671-1051447, K2-307, TYC 5549-288-1, WISE J134146.69-105145.0</t>
  </si>
  <si>
    <t>EPIC 212737443 b</t>
  </si>
  <si>
    <t>2MASS J13365320-0719053 b, EPIC 212737443.01, K2-310 b, WISE J133653.17-071905.1 b</t>
  </si>
  <si>
    <t>EPIC 212737443</t>
  </si>
  <si>
    <t>2MASS J13365320-0719053, K2-310, WISE J133653.17-071905.1</t>
  </si>
  <si>
    <t>EPIC 212737443 c</t>
  </si>
  <si>
    <t>EPIC 219388192 b</t>
  </si>
  <si>
    <t>CWW 89A b</t>
  </si>
  <si>
    <t>EPIC 219388192</t>
  </si>
  <si>
    <t>2MASS J19173402-1652177, CWW 89A</t>
  </si>
  <si>
    <t>EPIC 220554210 c</t>
  </si>
  <si>
    <t>2MASS J00534368+0759432 c, EPIC 220554210.02, K2-282 c, WISE J005343.70+075943.0 c</t>
  </si>
  <si>
    <t>K2-282</t>
  </si>
  <si>
    <t>2MASS J00534368+0759432, EPIC 220554210, WISE J005343.70+075943.0</t>
  </si>
  <si>
    <t>EPIC 246193072 b</t>
  </si>
  <si>
    <t>EPIC 246193072</t>
  </si>
  <si>
    <t>EPIC 246851721 b</t>
  </si>
  <si>
    <t>EPIC 246851721</t>
  </si>
  <si>
    <t>F5V</t>
  </si>
  <si>
    <t>TYC 1283-739-1, 2MASS J05154075+1616435</t>
  </si>
  <si>
    <t>FL Lyr b</t>
  </si>
  <si>
    <t>FL Lyr</t>
  </si>
  <si>
    <t>FU Tau b</t>
  </si>
  <si>
    <t>FU Tau</t>
  </si>
  <si>
    <t>M7.25</t>
  </si>
  <si>
    <t>Fomalhaut b</t>
  </si>
  <si>
    <t>Fomalhaut</t>
  </si>
  <si>
    <t>A3 V</t>
  </si>
  <si>
    <t>HD 216956</t>
  </si>
  <si>
    <t>G 196-3 b</t>
  </si>
  <si>
    <t>2MASS J10042148+5023135 b</t>
  </si>
  <si>
    <t>G 196-3</t>
  </si>
  <si>
    <t>M2.5</t>
  </si>
  <si>
    <t>2MASS J10042148+5023135</t>
  </si>
  <si>
    <t>G 264-012 b</t>
  </si>
  <si>
    <t>G 264-012</t>
  </si>
  <si>
    <t>M4.0V</t>
  </si>
  <si>
    <t>G 264-012 c</t>
  </si>
  <si>
    <t>G 9-40 b</t>
  </si>
  <si>
    <t>2MASS J08585232+2104344 b, EPIC 212048748 b, EPIC 212048748.01, K2-313 b, LSPM J0858+2104 b, TIC 203214081 b, WISE J085852.46+210430.8 b</t>
  </si>
  <si>
    <t>G 9-40</t>
  </si>
  <si>
    <t>M2.5 V</t>
  </si>
  <si>
    <t>2MASS J08585232+2104344, EPIC 212048748, K2-313, LSPM J0858+2104, TIC 203214081, WISE J085852.46+210430.8</t>
  </si>
  <si>
    <t>G204-39 b</t>
  </si>
  <si>
    <t>SDSS J175805.46+463311.9, 2MASS J17580545+4633099</t>
  </si>
  <si>
    <t>G204-39</t>
  </si>
  <si>
    <t>HIP 87938, 2MASS J17575096+4635182</t>
  </si>
  <si>
    <t>GJ 1061 b</t>
  </si>
  <si>
    <t>L 372-58 b</t>
  </si>
  <si>
    <t>GJ 1061</t>
  </si>
  <si>
    <t>M5.5V</t>
  </si>
  <si>
    <t>L 372-58</t>
  </si>
  <si>
    <t>GJ 1061 c</t>
  </si>
  <si>
    <t>L 372-58 c</t>
  </si>
  <si>
    <t>GJ 1061 d</t>
  </si>
  <si>
    <t>L 372-58 d</t>
  </si>
  <si>
    <t>GJ 1132 b</t>
  </si>
  <si>
    <t>CO2, H2, N2, O2</t>
  </si>
  <si>
    <t>GJ 1132</t>
  </si>
  <si>
    <t>M3.5</t>
  </si>
  <si>
    <t>GJ 1132 c</t>
  </si>
  <si>
    <t>GJ 1214 b</t>
  </si>
  <si>
    <t>He</t>
  </si>
  <si>
    <t>GJ 1214</t>
  </si>
  <si>
    <t>GJ 1252 b</t>
  </si>
  <si>
    <t>GJ 1252</t>
  </si>
  <si>
    <t>GJ 1265 b</t>
  </si>
  <si>
    <t>LP 819-052</t>
  </si>
  <si>
    <t>GJ 1265</t>
  </si>
  <si>
    <t>M4.5V</t>
  </si>
  <si>
    <t>GJ 143 b</t>
  </si>
  <si>
    <t>HD 21749 b</t>
  </si>
  <si>
    <t>GJ 143</t>
  </si>
  <si>
    <t>K4.5V</t>
  </si>
  <si>
    <t>HD 21749, TOI-186</t>
  </si>
  <si>
    <t>GJ 143 c</t>
  </si>
  <si>
    <t>TOI  186.02, HD 21749 c</t>
  </si>
  <si>
    <t>GJ 15A b</t>
  </si>
  <si>
    <t>HD 1326A b</t>
  </si>
  <si>
    <t>GJ 15A</t>
  </si>
  <si>
    <t>HD 1326A, HIP 1475, GX Andromedae, Groombridge 34, M2</t>
  </si>
  <si>
    <t>GJ 160.2 b</t>
  </si>
  <si>
    <t>GJ 160.2</t>
  </si>
  <si>
    <t>M0V</t>
  </si>
  <si>
    <t>GJ 163 b</t>
  </si>
  <si>
    <t>GJ 163</t>
  </si>
  <si>
    <t>GJ 163 c</t>
  </si>
  <si>
    <t>GJ 163 d</t>
  </si>
  <si>
    <t>GJ 163 e</t>
  </si>
  <si>
    <t>GJ 163 f</t>
  </si>
  <si>
    <t>GJ 176 b</t>
  </si>
  <si>
    <t>GJ 176</t>
  </si>
  <si>
    <t>M2.5V</t>
  </si>
  <si>
    <t>GJ 176 c</t>
  </si>
  <si>
    <t>GJ 179 b</t>
  </si>
  <si>
    <t>GJ 179</t>
  </si>
  <si>
    <t>GJ 179 c</t>
  </si>
  <si>
    <t>GJ 180 b</t>
  </si>
  <si>
    <t>GJ 180</t>
  </si>
  <si>
    <t>GJ 180 c</t>
  </si>
  <si>
    <t>GJ 180 d</t>
  </si>
  <si>
    <t>GJ 2056 b</t>
  </si>
  <si>
    <t>GJ 2056</t>
  </si>
  <si>
    <t>M0</t>
  </si>
  <si>
    <t>GJ 2056 c</t>
  </si>
  <si>
    <t>GJ 221 e</t>
  </si>
  <si>
    <t>BD-06 1339 e</t>
  </si>
  <si>
    <t>GJ 229 A b</t>
  </si>
  <si>
    <t>CH4</t>
  </si>
  <si>
    <t>GJ 229</t>
  </si>
  <si>
    <t>M1 V</t>
  </si>
  <si>
    <t>GJ 229 A c</t>
  </si>
  <si>
    <t>GJ 229 B</t>
  </si>
  <si>
    <t>Gliese 229 B</t>
  </si>
  <si>
    <t>GJ 251 b</t>
  </si>
  <si>
    <t>GJ 251</t>
  </si>
  <si>
    <t>M3.0V</t>
  </si>
  <si>
    <t>GJ 27.1 b</t>
  </si>
  <si>
    <t>GJ 27.1</t>
  </si>
  <si>
    <t>GJ 273 b</t>
  </si>
  <si>
    <t>Luyten b</t>
  </si>
  <si>
    <t>GJ 273</t>
  </si>
  <si>
    <t>GJ 273 c</t>
  </si>
  <si>
    <t>Luyten c</t>
  </si>
  <si>
    <t>GJ 273 d</t>
  </si>
  <si>
    <t>Luyten d</t>
  </si>
  <si>
    <t>GJ 273 e</t>
  </si>
  <si>
    <t>Luyten e</t>
  </si>
  <si>
    <t>GJ 3021 b</t>
  </si>
  <si>
    <t>SAO 258219 b, HD 1237 b 	, HIP 1292 b, TYC 9354-00780-1 b, 2MASS J00161266-7951042 b</t>
  </si>
  <si>
    <t>GJ 3021</t>
  </si>
  <si>
    <t>G6 V</t>
  </si>
  <si>
    <t>GJ 3082 b</t>
  </si>
  <si>
    <t>GJ 3082</t>
  </si>
  <si>
    <t>M3V</t>
  </si>
  <si>
    <t>HIP 5812</t>
  </si>
  <si>
    <t>GJ 3138 b</t>
  </si>
  <si>
    <t>GJ 3138</t>
  </si>
  <si>
    <t>GJ 3138 c</t>
  </si>
  <si>
    <t>GJ 3138 d</t>
  </si>
  <si>
    <t>GJ 317 b</t>
  </si>
  <si>
    <t>GJ 317</t>
  </si>
  <si>
    <t>GJ 317 c</t>
  </si>
  <si>
    <t>GJ 328 b</t>
  </si>
  <si>
    <t>GJ 328</t>
  </si>
  <si>
    <t>GJ 3293 b</t>
  </si>
  <si>
    <t>GJ 3293</t>
  </si>
  <si>
    <t>GJ 3293 c</t>
  </si>
  <si>
    <t>GJ 3293 d</t>
  </si>
  <si>
    <t>GJ 3293 e</t>
  </si>
  <si>
    <t>GJ 3323 b</t>
  </si>
  <si>
    <t>GJ 3323</t>
  </si>
  <si>
    <t>M4</t>
  </si>
  <si>
    <t>GJ 3323 c</t>
  </si>
  <si>
    <t>GJ 3341 b</t>
  </si>
  <si>
    <t>GJ 3341</t>
  </si>
  <si>
    <t>GJ 3470 b</t>
  </si>
  <si>
    <t>CO, H, H2O, He</t>
  </si>
  <si>
    <t>GJ 3470</t>
  </si>
  <si>
    <t>M1.5</t>
  </si>
  <si>
    <t>GJ 3473 b</t>
  </si>
  <si>
    <t>GJ 3473</t>
  </si>
  <si>
    <t>M4V</t>
  </si>
  <si>
    <t>TOI-488</t>
  </si>
  <si>
    <t>GJ 3473 c</t>
  </si>
  <si>
    <t>GJ 3512 b</t>
  </si>
  <si>
    <t>GJ 3512</t>
  </si>
  <si>
    <t>GJ 3512 c</t>
  </si>
  <si>
    <t>GJ 357 b</t>
  </si>
  <si>
    <t>TOI-562.01</t>
  </si>
  <si>
    <t>GJ 357</t>
  </si>
  <si>
    <t>L 678-39, Gliese 357, TOI 562</t>
  </si>
  <si>
    <t>GJ 357 c</t>
  </si>
  <si>
    <t>GJ 357 d</t>
  </si>
  <si>
    <t>GJ 3634 b</t>
  </si>
  <si>
    <t>GJ 3634</t>
  </si>
  <si>
    <t>GJ 367 b</t>
  </si>
  <si>
    <t>GJ 367</t>
  </si>
  <si>
    <t>M1</t>
  </si>
  <si>
    <t>TOI-731</t>
  </si>
  <si>
    <t>GJ 3779 b</t>
  </si>
  <si>
    <t>Ross 1020</t>
  </si>
  <si>
    <t>GJ 3779</t>
  </si>
  <si>
    <t>MRV</t>
  </si>
  <si>
    <t>GJ 3929 b</t>
  </si>
  <si>
    <t>TOI-2013 b</t>
  </si>
  <si>
    <t>GJ 3929</t>
  </si>
  <si>
    <t>M3.5V</t>
  </si>
  <si>
    <t>TOI-2013</t>
  </si>
  <si>
    <t>GJ 3929 c</t>
  </si>
  <si>
    <t>TOI-2013 c</t>
  </si>
  <si>
    <t>GJ 393 b</t>
  </si>
  <si>
    <t>Gl 393 b</t>
  </si>
  <si>
    <t>GJ 393</t>
  </si>
  <si>
    <t>Gl 393</t>
  </si>
  <si>
    <t>GJ 3942 b</t>
  </si>
  <si>
    <t>GJ 3942</t>
  </si>
  <si>
    <t>GJ 3998 b</t>
  </si>
  <si>
    <t>GJ 3998</t>
  </si>
  <si>
    <t>GJ 3998 c</t>
  </si>
  <si>
    <t>GJ 414 A b</t>
  </si>
  <si>
    <t>GJ 414 A</t>
  </si>
  <si>
    <t>GJ 414 A c</t>
  </si>
  <si>
    <t>GJ 422 b</t>
  </si>
  <si>
    <t>GJ 422</t>
  </si>
  <si>
    <t>HIP 55042</t>
  </si>
  <si>
    <t>GJ 4276 b</t>
  </si>
  <si>
    <t>GJ 4276</t>
  </si>
  <si>
    <t>GJ 4276 c</t>
  </si>
  <si>
    <t>GJ 433 b</t>
  </si>
  <si>
    <t>GJ 433</t>
  </si>
  <si>
    <t>GJ 433 c</t>
  </si>
  <si>
    <t>GJ 433 d</t>
  </si>
  <si>
    <t>GJ 436 b</t>
  </si>
  <si>
    <t>CH4, CO, CO2, H, H2O, Si</t>
  </si>
  <si>
    <t>GJ 436</t>
  </si>
  <si>
    <t>GJ 480 b</t>
  </si>
  <si>
    <t>GJ 480</t>
  </si>
  <si>
    <t>GJ 486 b</t>
  </si>
  <si>
    <t>GJ 486</t>
  </si>
  <si>
    <t>GJ 504 b</t>
  </si>
  <si>
    <t>59 Vir b</t>
  </si>
  <si>
    <t>GJ 504</t>
  </si>
  <si>
    <t>GOV</t>
  </si>
  <si>
    <t>e Virginis, HR 5011, 59 Virginis</t>
  </si>
  <si>
    <t>GJ 536 b</t>
  </si>
  <si>
    <t>GJ 536</t>
  </si>
  <si>
    <t>GJ 570 D</t>
  </si>
  <si>
    <t>HR 5568 D</t>
  </si>
  <si>
    <t>NH3</t>
  </si>
  <si>
    <t>GJ 570 ABC</t>
  </si>
  <si>
    <t>K4/M1/M3</t>
  </si>
  <si>
    <t>HR 5568 ABC</t>
  </si>
  <si>
    <t>GJ 581 b</t>
  </si>
  <si>
    <t>GJ 581</t>
  </si>
  <si>
    <t>GJ 581 c</t>
  </si>
  <si>
    <t>GJ 581 e</t>
  </si>
  <si>
    <t>GJ 625 b</t>
  </si>
  <si>
    <t>GJ 625</t>
  </si>
  <si>
    <t>GJ 649 b</t>
  </si>
  <si>
    <t>GJ 649</t>
  </si>
  <si>
    <t>GJ 649 c</t>
  </si>
  <si>
    <t>GJ 667 C b</t>
  </si>
  <si>
    <t>GJ 667 C</t>
  </si>
  <si>
    <t>M1.5V</t>
  </si>
  <si>
    <t>GJ 667 C c</t>
  </si>
  <si>
    <t>GJ 667 C e</t>
  </si>
  <si>
    <t>GJ 667 C f</t>
  </si>
  <si>
    <t>GJ 667 C g</t>
  </si>
  <si>
    <t>GJ 674 b</t>
  </si>
  <si>
    <t>GJ 674</t>
  </si>
  <si>
    <t>GJ 676 A b</t>
  </si>
  <si>
    <t>GJ 676 A</t>
  </si>
  <si>
    <t>GJ 676 A c</t>
  </si>
  <si>
    <t>GJ 676 A d</t>
  </si>
  <si>
    <t>GJ 676 A e</t>
  </si>
  <si>
    <t>GJ 682 b</t>
  </si>
  <si>
    <t>GJ 682</t>
  </si>
  <si>
    <t>GJ 682 c</t>
  </si>
  <si>
    <t>GJ 685 b</t>
  </si>
  <si>
    <t>GJ 685</t>
  </si>
  <si>
    <t>M0.5</t>
  </si>
  <si>
    <t>GJ 687 b</t>
  </si>
  <si>
    <t>GJ 687</t>
  </si>
  <si>
    <t>GJ 687 c</t>
  </si>
  <si>
    <t>GJ 720A b</t>
  </si>
  <si>
    <t>GJ 720A</t>
  </si>
  <si>
    <t>GJ 740 b</t>
  </si>
  <si>
    <t>GJ 740</t>
  </si>
  <si>
    <t>GJ 752 A b</t>
  </si>
  <si>
    <t>HD 180617 b</t>
  </si>
  <si>
    <t>GJ 752 A</t>
  </si>
  <si>
    <t>2MASS J19165526+0510086, HD 180617</t>
  </si>
  <si>
    <t>GJ 758 b</t>
  </si>
  <si>
    <t>GJ 758</t>
  </si>
  <si>
    <t>Gliese 758, HR 7368, HD 182488</t>
  </si>
  <si>
    <t>GJ 785 b</t>
  </si>
  <si>
    <t>HD 192310 b</t>
  </si>
  <si>
    <t>GJ 785</t>
  </si>
  <si>
    <t>GJ 785 c</t>
  </si>
  <si>
    <t>HD 192310 c</t>
  </si>
  <si>
    <t>GJ 832 b</t>
  </si>
  <si>
    <t>GJ 832</t>
  </si>
  <si>
    <t>GJ 832 c</t>
  </si>
  <si>
    <t>GJ 849 b</t>
  </si>
  <si>
    <t>GJ 849</t>
  </si>
  <si>
    <t>GJ 849 c</t>
  </si>
  <si>
    <t>GJ 86 b</t>
  </si>
  <si>
    <t>GJ 86</t>
  </si>
  <si>
    <t>HIP 10138, HD 13445</t>
  </si>
  <si>
    <t>GJ 876 b</t>
  </si>
  <si>
    <t>GJ 876</t>
  </si>
  <si>
    <t>M4 V</t>
  </si>
  <si>
    <t>GJ 876 c</t>
  </si>
  <si>
    <t>GJ 876 d</t>
  </si>
  <si>
    <t>GJ 876 e</t>
  </si>
  <si>
    <t>GJ 887 b</t>
  </si>
  <si>
    <t>GJ 887</t>
  </si>
  <si>
    <t>HD 217987</t>
  </si>
  <si>
    <t>GJ 887 c</t>
  </si>
  <si>
    <t>GJ 9066 b</t>
  </si>
  <si>
    <t>GJ 9066</t>
  </si>
  <si>
    <t>M4.5</t>
  </si>
  <si>
    <t>GJ 9066 c</t>
  </si>
  <si>
    <t>GJ 96 b</t>
  </si>
  <si>
    <t>GL96 b</t>
  </si>
  <si>
    <t>GJ 96</t>
  </si>
  <si>
    <t>Gl96</t>
  </si>
  <si>
    <t>GJ 9689 b</t>
  </si>
  <si>
    <t>GJ 9689</t>
  </si>
  <si>
    <t>GJ 9827 b</t>
  </si>
  <si>
    <t>GJ 9827</t>
  </si>
  <si>
    <t>K6V</t>
  </si>
  <si>
    <t>GJ 9827 c</t>
  </si>
  <si>
    <t>GJ 9827 d</t>
  </si>
  <si>
    <t>GP Com b</t>
  </si>
  <si>
    <t>GP Com</t>
  </si>
  <si>
    <t>DBe D</t>
  </si>
  <si>
    <t>GPX-1 b</t>
  </si>
  <si>
    <t>GPX-1</t>
  </si>
  <si>
    <t>GQ Lup b</t>
  </si>
  <si>
    <t>GQ Lup</t>
  </si>
  <si>
    <t>K7eV</t>
  </si>
  <si>
    <t>GSC 08047-00232 b</t>
  </si>
  <si>
    <t>2MASS J01521461-5219332 b</t>
  </si>
  <si>
    <t>GSC 08047-00232</t>
  </si>
  <si>
    <t>2MASS J01521461-5219332</t>
  </si>
  <si>
    <t>GSC 6214-210 b</t>
  </si>
  <si>
    <t>GSC 6214-210</t>
  </si>
  <si>
    <t>GU Psc b</t>
  </si>
  <si>
    <t>GU Psc</t>
  </si>
  <si>
    <t>Gaia EDR3 2077240046296834304 b</t>
  </si>
  <si>
    <t>Gaia EDR3 2077240046296834304</t>
  </si>
  <si>
    <t>Gaia14aae b</t>
  </si>
  <si>
    <t>Gaia14aae</t>
  </si>
  <si>
    <t>Gl 378 b</t>
  </si>
  <si>
    <t>Gl 378</t>
  </si>
  <si>
    <t>Gl 686 b</t>
  </si>
  <si>
    <t>GJ 686 b, BD+18 3421 b</t>
  </si>
  <si>
    <t>Gl 686</t>
  </si>
  <si>
    <t>Gliese 49 b</t>
  </si>
  <si>
    <t>Gliese 49</t>
  </si>
  <si>
    <t>2MASS J01023895+6220422, BD+61 195, HIP 4872, IRAS 00594+6204, LHS 1179, TYC 4021-01115-1, WDS J01026+6221A, WISE J010239.92+622043.1</t>
  </si>
  <si>
    <t>HAT-P-1 b</t>
  </si>
  <si>
    <t>C, H2O, K, O I</t>
  </si>
  <si>
    <t>HAT-P-1</t>
  </si>
  <si>
    <t>HAT-P-10 A b</t>
  </si>
  <si>
    <t>WASP-11 b, HAT-P-10 b</t>
  </si>
  <si>
    <t>HAT-P-10 A</t>
  </si>
  <si>
    <t>WASP-11, HAT-P-10, WASP-11 A</t>
  </si>
  <si>
    <t>HAT-P-11 b</t>
  </si>
  <si>
    <t>C, H, He</t>
  </si>
  <si>
    <t>HAT-P-11</t>
  </si>
  <si>
    <t>K4</t>
  </si>
  <si>
    <t>HAT-P-11 c</t>
  </si>
  <si>
    <t>HAT-P-12 b</t>
  </si>
  <si>
    <t>Na</t>
  </si>
  <si>
    <t>HAT-P-12</t>
  </si>
  <si>
    <t>HAT-P-13 b</t>
  </si>
  <si>
    <t>HAT-P-13</t>
  </si>
  <si>
    <t>HAT-P-13 c</t>
  </si>
  <si>
    <t>HAT-P-14 b</t>
  </si>
  <si>
    <t>WASP-27 b</t>
  </si>
  <si>
    <t>HAT-P-14</t>
  </si>
  <si>
    <t>F</t>
  </si>
  <si>
    <t>HAT-P-15 b</t>
  </si>
  <si>
    <t>HAT-P-15</t>
  </si>
  <si>
    <t>HAT-P-16 b</t>
  </si>
  <si>
    <t>HAT-P-16</t>
  </si>
  <si>
    <t>F8</t>
  </si>
  <si>
    <t>HAT-P-17 b</t>
  </si>
  <si>
    <t>HAT-P-17</t>
  </si>
  <si>
    <t>K</t>
  </si>
  <si>
    <t>HAT-P-17 c</t>
  </si>
  <si>
    <t>HAT-P-18 b</t>
  </si>
  <si>
    <t>HAT-18b</t>
  </si>
  <si>
    <t>HAT-P-18</t>
  </si>
  <si>
    <t>HAT-P-19 b</t>
  </si>
  <si>
    <t>HAT-P-19</t>
  </si>
  <si>
    <t>HAT-P-2 b</t>
  </si>
  <si>
    <t>HAT-P-2</t>
  </si>
  <si>
    <t>HAT-P-20 b</t>
  </si>
  <si>
    <t>HAT-P-20</t>
  </si>
  <si>
    <t>HAT-P-21 b</t>
  </si>
  <si>
    <t>HAT-P-21</t>
  </si>
  <si>
    <t>G3</t>
  </si>
  <si>
    <t>HAT-P-22 b</t>
  </si>
  <si>
    <t>HAT-P-22</t>
  </si>
  <si>
    <t>HAT-P-23 b</t>
  </si>
  <si>
    <t>HAT-P-23</t>
  </si>
  <si>
    <t>HAT-P-24 b</t>
  </si>
  <si>
    <t>HAT-P-24</t>
  </si>
  <si>
    <t>HAT-P-25 b</t>
  </si>
  <si>
    <t>HAT-P-25</t>
  </si>
  <si>
    <t>HAT-P-26 b</t>
  </si>
  <si>
    <t>CH4, CO, CO2, CrH, H2O, ScH, TiH</t>
  </si>
  <si>
    <t>HAT-P-26</t>
  </si>
  <si>
    <t>HAT-P-27 b</t>
  </si>
  <si>
    <t>WASP-40 b</t>
  </si>
  <si>
    <t>HAT-P-27</t>
  </si>
  <si>
    <t>G8</t>
  </si>
  <si>
    <t>WASP-40</t>
  </si>
  <si>
    <t>HAT-P-28 b</t>
  </si>
  <si>
    <t>HAT-P-28</t>
  </si>
  <si>
    <t>HAT-P-29 b</t>
  </si>
  <si>
    <t>HAT-P-29</t>
  </si>
  <si>
    <t>HAT-P-3 b</t>
  </si>
  <si>
    <t>HAT-P-3</t>
  </si>
  <si>
    <t>HAT-P-30 b</t>
  </si>
  <si>
    <t>WASP-51 b</t>
  </si>
  <si>
    <t>HAT-P-30</t>
  </si>
  <si>
    <t>WASP-51</t>
  </si>
  <si>
    <t>HAT-P-31 b</t>
  </si>
  <si>
    <t>HAT-P-31</t>
  </si>
  <si>
    <t>HAT-P-32 b</t>
  </si>
  <si>
    <t>HAT-P-32</t>
  </si>
  <si>
    <t>F/G</t>
  </si>
  <si>
    <t>HAT-P-33 b</t>
  </si>
  <si>
    <t>HAT-P-33</t>
  </si>
  <si>
    <t>HAT-P-34 b</t>
  </si>
  <si>
    <t>HAT-P-34</t>
  </si>
  <si>
    <t>HAT-P-35 b</t>
  </si>
  <si>
    <t>HAT-P-35</t>
  </si>
  <si>
    <t>HAT-P-36 b</t>
  </si>
  <si>
    <t>HAT-P-36</t>
  </si>
  <si>
    <t>HAT-P-37 b</t>
  </si>
  <si>
    <t>HAT-P-37</t>
  </si>
  <si>
    <t>HAT-P-38 b</t>
  </si>
  <si>
    <t>HAT-P-38</t>
  </si>
  <si>
    <t>GSC 02314-00559, 2MASS J02213197+3214461</t>
  </si>
  <si>
    <t>HAT-P-39 b</t>
  </si>
  <si>
    <t>HAT-P-39</t>
  </si>
  <si>
    <t>HAT-P-4 b</t>
  </si>
  <si>
    <t>HAT-P-4</t>
  </si>
  <si>
    <t>HAT-P-40 b</t>
  </si>
  <si>
    <t>HAT-P-40</t>
  </si>
  <si>
    <t>HAT-P-41 b</t>
  </si>
  <si>
    <t>Al, C, Na, O I, Ti, V</t>
  </si>
  <si>
    <t>HAT-P-41</t>
  </si>
  <si>
    <t>HAT-P-42 b</t>
  </si>
  <si>
    <t>HAT-P-42</t>
  </si>
  <si>
    <t>HAT-P-43 b</t>
  </si>
  <si>
    <t>HAT-P-43</t>
  </si>
  <si>
    <t>HAT-P-44 b</t>
  </si>
  <si>
    <t>HAT-P-44</t>
  </si>
  <si>
    <t>HAT-P-44 c</t>
  </si>
  <si>
    <t>HAT-P-45 b</t>
  </si>
  <si>
    <t>HAT-P-45</t>
  </si>
  <si>
    <t>HAT-P-46 b</t>
  </si>
  <si>
    <t>HAT-P-46</t>
  </si>
  <si>
    <t>HAT-P-46 c</t>
  </si>
  <si>
    <t>HAT-P-47 b</t>
  </si>
  <si>
    <t>HAT-P-47</t>
  </si>
  <si>
    <t>HAT-P-48 b</t>
  </si>
  <si>
    <t>HAT-P-48</t>
  </si>
  <si>
    <t>HAT-P-49 b</t>
  </si>
  <si>
    <t>HAT-P-49</t>
  </si>
  <si>
    <t>A5</t>
  </si>
  <si>
    <t>HAT-P-5 b</t>
  </si>
  <si>
    <t>HAT-P-5</t>
  </si>
  <si>
    <t>HAT-P-50 b</t>
  </si>
  <si>
    <t>HAT-P-50</t>
  </si>
  <si>
    <t>2MASS 07521521+1208218, GSC 0787-00340</t>
  </si>
  <si>
    <t>HAT-P-51 b</t>
  </si>
  <si>
    <t>HAT-P-51</t>
  </si>
  <si>
    <t>2MASS 01241564+3248387, GSC 2296-00637</t>
  </si>
  <si>
    <t>HAT-P-52 b</t>
  </si>
  <si>
    <t>HAT-P-52</t>
  </si>
  <si>
    <t>2MASS 02505320+2901206, GSC 1793-01136</t>
  </si>
  <si>
    <t>HAT-P-53 b</t>
  </si>
  <si>
    <t>HAT-P-53</t>
  </si>
  <si>
    <t>2MASS 01272906+3858053, GSC 2813-01266</t>
  </si>
  <si>
    <t>HAT-P-54 b</t>
  </si>
  <si>
    <t>H2S</t>
  </si>
  <si>
    <t>HAT-P-54</t>
  </si>
  <si>
    <t>HAT-P-55 b</t>
  </si>
  <si>
    <t>HAT-P-55</t>
  </si>
  <si>
    <t>HAT-P-56 b</t>
  </si>
  <si>
    <t>2MASS 06432353+2715082 b, BD+27 1206, EPIC 202126852 b, EPIC 202126852.01, GSC 1901-00976 b, HD 262389 b, HIP 032209 b, K2-20 b, SAO 133614 b, TYC 1901-00976-1 b, WISE J064323.52+271507.9 b</t>
  </si>
  <si>
    <t>HAT-P-56</t>
  </si>
  <si>
    <t>2MASS J06432353+2715082, BD+27 1206, EPIC 202126852, GSC 1901-00976, HD 262389, HIP 32209, K2-20, SAO 133614, TYC 1901-00976-1, WISE J064323.52+271507.9</t>
  </si>
  <si>
    <t>HAT-P-57 b</t>
  </si>
  <si>
    <t>HAT-P-57</t>
  </si>
  <si>
    <t>2MASS 18185842+103</t>
  </si>
  <si>
    <t>HAT-P-58 b</t>
  </si>
  <si>
    <t>HAT-P-58</t>
  </si>
  <si>
    <t>HAT-P-59 b</t>
  </si>
  <si>
    <t>HAT-P-59</t>
  </si>
  <si>
    <t>HAT-P-6 b</t>
  </si>
  <si>
    <t>HAT-P-6</t>
  </si>
  <si>
    <t>HAT-P-60 b</t>
  </si>
  <si>
    <t>HAT-P-60</t>
  </si>
  <si>
    <t>HAT-P-61 b</t>
  </si>
  <si>
    <t>HAT-P-61</t>
  </si>
  <si>
    <t>HAT-P-62 b</t>
  </si>
  <si>
    <t>HAT-P-62</t>
  </si>
  <si>
    <t>HAT-P-63 b</t>
  </si>
  <si>
    <t>HAT-P-63</t>
  </si>
  <si>
    <t>HAT-P-64 b</t>
  </si>
  <si>
    <t>HAT-P-64</t>
  </si>
  <si>
    <t>HAT-P-65 b</t>
  </si>
  <si>
    <t>HAT-P-65</t>
  </si>
  <si>
    <t>HAT-P-66 b</t>
  </si>
  <si>
    <t>HAT-P-66</t>
  </si>
  <si>
    <t>HAT-P-67 b</t>
  </si>
  <si>
    <t>HAT-P-67</t>
  </si>
  <si>
    <t>HAT-P-68 b</t>
  </si>
  <si>
    <t>HAT-P-68</t>
  </si>
  <si>
    <t>HAT-P-69 b</t>
  </si>
  <si>
    <t>TOI 625.01</t>
  </si>
  <si>
    <t>HAT-P-69</t>
  </si>
  <si>
    <t>HAT-P-7 b</t>
  </si>
  <si>
    <t>Kepler-2 b</t>
  </si>
  <si>
    <t>Al2O3, CaTiO3, TiO2</t>
  </si>
  <si>
    <t>HAT-P-7</t>
  </si>
  <si>
    <t>HAT-P-70 b</t>
  </si>
  <si>
    <t>TOI 624.01</t>
  </si>
  <si>
    <t>Ca, Cr, Fe I, H, Mg, Na, V</t>
  </si>
  <si>
    <t>HAT-P-70</t>
  </si>
  <si>
    <t>HAT-P-8 b</t>
  </si>
  <si>
    <t>HAT-P-8</t>
  </si>
  <si>
    <t>HAT-P-9 b</t>
  </si>
  <si>
    <t>HAT-P-9</t>
  </si>
  <si>
    <t>HATS-1 b</t>
  </si>
  <si>
    <t>HATS-1</t>
  </si>
  <si>
    <t>HATS-10 b</t>
  </si>
  <si>
    <t>HATS-10</t>
  </si>
  <si>
    <t>HATS-11 b</t>
  </si>
  <si>
    <t>2MASS J19173618-2223236 b, EPIC 216414930 b, EPIC 216414930.01, GSC 6308-00430 b, K2-143 b, WISE J191736.17-222323.8 b</t>
  </si>
  <si>
    <t>HATS-11</t>
  </si>
  <si>
    <t>2MASS J19173618-2223236, EPIC 216414930, GSC 6308-00430, K2-143, WISE J191736.17-222323.8</t>
  </si>
  <si>
    <t>HATS-12 b</t>
  </si>
  <si>
    <t>2MASS J19164857-1921212 b, EPIC 218131080 b, EPIC 218131080.01, GSC 6304-00396 b, K2-144 b, WISE J191648.57-192121.5 b</t>
  </si>
  <si>
    <t>HATS-12</t>
  </si>
  <si>
    <t>2MASS J19164857-1921212, EPIC 218131080, GSC 6304-00396, K2-144, WISE J191648.57-192121.5</t>
  </si>
  <si>
    <t>HATS-13 b</t>
  </si>
  <si>
    <t>HATS-13</t>
  </si>
  <si>
    <t>HATS-14 b</t>
  </si>
  <si>
    <t>HATS-14</t>
  </si>
  <si>
    <t>HATS-15 b</t>
  </si>
  <si>
    <t>HATS-15</t>
  </si>
  <si>
    <t>2MASS 20442207-1926150</t>
  </si>
  <si>
    <t>HATS-16 b</t>
  </si>
  <si>
    <t>HATS-16</t>
  </si>
  <si>
    <t>2MASS 23541409-3000467</t>
  </si>
  <si>
    <t>HATS-17 b</t>
  </si>
  <si>
    <t>HATS-17</t>
  </si>
  <si>
    <t>HATS-18 b</t>
  </si>
  <si>
    <t>HATS-18</t>
  </si>
  <si>
    <t>HATS-19 b</t>
  </si>
  <si>
    <t>HATS-19</t>
  </si>
  <si>
    <t>HATS-2 b</t>
  </si>
  <si>
    <t>HATS-2</t>
  </si>
  <si>
    <t>HATS-20 b</t>
  </si>
  <si>
    <t>HATS-20</t>
  </si>
  <si>
    <t>HATS-21 b</t>
  </si>
  <si>
    <t>HATS-21</t>
  </si>
  <si>
    <t>G4V</t>
  </si>
  <si>
    <t>HATS-22 b</t>
  </si>
  <si>
    <t>HATS-22</t>
  </si>
  <si>
    <t>HATS-23 b</t>
  </si>
  <si>
    <t>HATS-23</t>
  </si>
  <si>
    <t>HATS-24 b</t>
  </si>
  <si>
    <t>HATS-24</t>
  </si>
  <si>
    <t>HATS-25 b</t>
  </si>
  <si>
    <t>HATS-25</t>
  </si>
  <si>
    <t>2MASS 13513786-2346522, GSC 6716-01190</t>
  </si>
  <si>
    <t>HATS-26 b</t>
  </si>
  <si>
    <t>HATS-26</t>
  </si>
  <si>
    <t>2MASS 09394244-2835081, GSC 6614-01083</t>
  </si>
  <si>
    <t>HATS-27 b</t>
  </si>
  <si>
    <t>HATS-27</t>
  </si>
  <si>
    <t>2MASS 12541261-4635157, GSC 8245-02236</t>
  </si>
  <si>
    <t>HATS-28 b</t>
  </si>
  <si>
    <t>HATS-28</t>
  </si>
  <si>
    <t>2MASS 18573592-4908184, GSC 8382-00661</t>
  </si>
  <si>
    <t>HATS-29 b</t>
  </si>
  <si>
    <t>HATS-29</t>
  </si>
  <si>
    <t>2MASS 19002314-5453354, GSC 8763-00475</t>
  </si>
  <si>
    <t>HATS-3 b</t>
  </si>
  <si>
    <t>HATS-3</t>
  </si>
  <si>
    <t>HATS-30 b</t>
  </si>
  <si>
    <t>HATS-30</t>
  </si>
  <si>
    <t>2MASS 00222848-5956331, GSC 8471-00231</t>
  </si>
  <si>
    <t>HATS-31 b</t>
  </si>
  <si>
    <t>HATS-31</t>
  </si>
  <si>
    <t>HATS-32 b</t>
  </si>
  <si>
    <t>HATS-32</t>
  </si>
  <si>
    <t>HATS-33 b</t>
  </si>
  <si>
    <t>HATS-33</t>
  </si>
  <si>
    <t>HATS-34 b</t>
  </si>
  <si>
    <t>HATS-34</t>
  </si>
  <si>
    <t>HATS-35 b</t>
  </si>
  <si>
    <t>HATS-35</t>
  </si>
  <si>
    <t>HATS-36 b</t>
  </si>
  <si>
    <t>EPIC 215969174  b, 2MASS J19255488-2312100 b, EPIC 215969174 b, EPIC 215969174.01, K2-145 b, WISE J192554.88-231210.0 b</t>
  </si>
  <si>
    <t>HATS-36</t>
  </si>
  <si>
    <t>G0 V</t>
  </si>
  <si>
    <t>EPIC 215969174, 2MASS 19255488-2312100, 2MASS J19255488-2312100, K2-145, WISE J192554.88-231210.0</t>
  </si>
  <si>
    <t>HATS-37A b</t>
  </si>
  <si>
    <t>HATS-37A</t>
  </si>
  <si>
    <t>HATS-38 b</t>
  </si>
  <si>
    <t>HATS-38</t>
  </si>
  <si>
    <t>HATS-39 b</t>
  </si>
  <si>
    <t>HATS-39</t>
  </si>
  <si>
    <t>HATS-4 b</t>
  </si>
  <si>
    <t>HATS-4</t>
  </si>
  <si>
    <t>HATS-40 b</t>
  </si>
  <si>
    <t>HATS-40</t>
  </si>
  <si>
    <t>HATS-41 b</t>
  </si>
  <si>
    <t>HATS-41</t>
  </si>
  <si>
    <t>HATS-42 b</t>
  </si>
  <si>
    <t>HATS-42</t>
  </si>
  <si>
    <t>HATS-43 b</t>
  </si>
  <si>
    <t>HATS-43</t>
  </si>
  <si>
    <t>2MASS-05220915-3058150</t>
  </si>
  <si>
    <t>HATS-44 b</t>
  </si>
  <si>
    <t>HATS-44</t>
  </si>
  <si>
    <t>2MASS-05371842-2758214</t>
  </si>
  <si>
    <t>HATS-45 b</t>
  </si>
  <si>
    <t>HATS-45</t>
  </si>
  <si>
    <t>2MASS-06475862-2154385</t>
  </si>
  <si>
    <t>HATS-46 b</t>
  </si>
  <si>
    <t>HATS-46</t>
  </si>
  <si>
    <t>2MASS-00264858-5618580</t>
  </si>
  <si>
    <t>HATS-47 b</t>
  </si>
  <si>
    <t>HATS-47</t>
  </si>
  <si>
    <t>HATS-48A b</t>
  </si>
  <si>
    <t>HATS-48A</t>
  </si>
  <si>
    <t>HATS-49 b</t>
  </si>
  <si>
    <t>HATS-49</t>
  </si>
  <si>
    <t>HATS-5 b</t>
  </si>
  <si>
    <t>HATS-5</t>
  </si>
  <si>
    <t>HATS-50 b</t>
  </si>
  <si>
    <t>HATS-50</t>
  </si>
  <si>
    <t>HATS-51 b</t>
  </si>
  <si>
    <t>HATS-51</t>
  </si>
  <si>
    <t>HATS-52 b</t>
  </si>
  <si>
    <t>HATS-52</t>
  </si>
  <si>
    <t>HATS-53 b</t>
  </si>
  <si>
    <t>HATS-53</t>
  </si>
  <si>
    <t>HATS-54 b</t>
  </si>
  <si>
    <t>HATS-54</t>
  </si>
  <si>
    <t>HATS-55 b</t>
  </si>
  <si>
    <t>HATS-55</t>
  </si>
  <si>
    <t>HATS-56 b</t>
  </si>
  <si>
    <t>HATS-56</t>
  </si>
  <si>
    <t>HATS-57 b</t>
  </si>
  <si>
    <t>HATS-57</t>
  </si>
  <si>
    <t>HATS-58A b</t>
  </si>
  <si>
    <t>HATS-58A</t>
  </si>
  <si>
    <t>HATS-59 b</t>
  </si>
  <si>
    <t>HATS-59</t>
  </si>
  <si>
    <t>HATS-59 c</t>
  </si>
  <si>
    <t>HATS-6 b</t>
  </si>
  <si>
    <t>HATS-6</t>
  </si>
  <si>
    <t>MASS 05523523-1901539</t>
  </si>
  <si>
    <t>HATS-60 b</t>
  </si>
  <si>
    <t>HATS-60</t>
  </si>
  <si>
    <t>HATS-61 b</t>
  </si>
  <si>
    <t>HATS-61</t>
  </si>
  <si>
    <t>HATS-62 b</t>
  </si>
  <si>
    <t>HATS-62</t>
  </si>
  <si>
    <t>HATS-63 b</t>
  </si>
  <si>
    <t>HATS-63</t>
  </si>
  <si>
    <t>HATS-64 b</t>
  </si>
  <si>
    <t>HATS-64</t>
  </si>
  <si>
    <t>HATS-65 b</t>
  </si>
  <si>
    <t>HATS-65</t>
  </si>
  <si>
    <t>HATS-66 b</t>
  </si>
  <si>
    <t>HATS-66</t>
  </si>
  <si>
    <t>HATS-67 b</t>
  </si>
  <si>
    <t>HATS-67</t>
  </si>
  <si>
    <t>HATS-68 b</t>
  </si>
  <si>
    <t>HATS-68</t>
  </si>
  <si>
    <t>HATS-69 b</t>
  </si>
  <si>
    <t>HATS-69</t>
  </si>
  <si>
    <t>HATS-7 b</t>
  </si>
  <si>
    <t>HATS-7</t>
  </si>
  <si>
    <t>K2</t>
  </si>
  <si>
    <t>HATS-70 b</t>
  </si>
  <si>
    <t>HATS-70</t>
  </si>
  <si>
    <t>HATS-71A b</t>
  </si>
  <si>
    <t>HATS-71A</t>
  </si>
  <si>
    <t>HATS-72 b</t>
  </si>
  <si>
    <t>HATS-72</t>
  </si>
  <si>
    <t>HATS-74A b</t>
  </si>
  <si>
    <t>TOI-737 b</t>
  </si>
  <si>
    <t>HATS-74A</t>
  </si>
  <si>
    <t>TOI-737</t>
  </si>
  <si>
    <t>HATS-75 b</t>
  </si>
  <si>
    <t>TOI-552 b</t>
  </si>
  <si>
    <t>HATS-75</t>
  </si>
  <si>
    <t>TOI-552</t>
  </si>
  <si>
    <t>HATS-76 b</t>
  </si>
  <si>
    <t>TOI-555 b</t>
  </si>
  <si>
    <t>HATS-76</t>
  </si>
  <si>
    <t>TOI-555</t>
  </si>
  <si>
    <t>HATS-77 b</t>
  </si>
  <si>
    <t>TOI-730 b</t>
  </si>
  <si>
    <t>HATS-77</t>
  </si>
  <si>
    <t>TOI-730</t>
  </si>
  <si>
    <t>HATS-8 b</t>
  </si>
  <si>
    <t>HATS-8</t>
  </si>
  <si>
    <t>HATS-9 b</t>
  </si>
  <si>
    <t>2MASS J19231442-2009587 b, EPIC 217671466 b, EPIC 217671466.01, GSC 6305-02502 b, K2-142 b, WISE J192314.43-200958.9 b</t>
  </si>
  <si>
    <t>HATS-9</t>
  </si>
  <si>
    <t>2MASS J19231442-2009587, EPIC 217671466, GSC 6305-02502, K2-142, WISE J192314.43-200958.9</t>
  </si>
  <si>
    <t>HD 100655 b</t>
  </si>
  <si>
    <t>HD 100655</t>
  </si>
  <si>
    <t>G9III</t>
  </si>
  <si>
    <t>HD 100777 b</t>
  </si>
  <si>
    <t>HD 100777</t>
  </si>
  <si>
    <t>HD 10180 c</t>
  </si>
  <si>
    <t>HD 10180</t>
  </si>
  <si>
    <t>G1V</t>
  </si>
  <si>
    <t>HD 10180 d</t>
  </si>
  <si>
    <t>HD 10180 e</t>
  </si>
  <si>
    <t>HD 10180 f</t>
  </si>
  <si>
    <t>HD 10180 g</t>
  </si>
  <si>
    <t>HD 10180 h</t>
  </si>
  <si>
    <t>HD 101930 b</t>
  </si>
  <si>
    <t>HD 101930</t>
  </si>
  <si>
    <t>K1 V</t>
  </si>
  <si>
    <t>HD 102117 b</t>
  </si>
  <si>
    <t>HD 102117</t>
  </si>
  <si>
    <t>HD 102195 b</t>
  </si>
  <si>
    <t>HD 102195</t>
  </si>
  <si>
    <t>HD 102272 b</t>
  </si>
  <si>
    <t>HD 102272</t>
  </si>
  <si>
    <t>HD 102272 c</t>
  </si>
  <si>
    <t>HD 102329 b</t>
  </si>
  <si>
    <t>HD 102329</t>
  </si>
  <si>
    <t>HD 102329 c</t>
  </si>
  <si>
    <t>HD 102365 A b</t>
  </si>
  <si>
    <t>HD 102365 b</t>
  </si>
  <si>
    <t>HD 102365 A</t>
  </si>
  <si>
    <t>HD 102365</t>
  </si>
  <si>
    <t>HD 102843 b</t>
  </si>
  <si>
    <t>HD 102843</t>
  </si>
  <si>
    <t>HD 102956 b</t>
  </si>
  <si>
    <t>HD 102956</t>
  </si>
  <si>
    <t>A</t>
  </si>
  <si>
    <t>HD 103197 b</t>
  </si>
  <si>
    <t>HD 103197</t>
  </si>
  <si>
    <t>HD 103720 b</t>
  </si>
  <si>
    <t>HD 103720</t>
  </si>
  <si>
    <t>HD 103774 A b</t>
  </si>
  <si>
    <t>HD 103774 b</t>
  </si>
  <si>
    <t>HD 103774 A</t>
  </si>
  <si>
    <t>HD 103774</t>
  </si>
  <si>
    <t>HD 103891 b</t>
  </si>
  <si>
    <t>HD 103891</t>
  </si>
  <si>
    <t>F9</t>
  </si>
  <si>
    <t>HD 103949 b</t>
  </si>
  <si>
    <t>HD 103949</t>
  </si>
  <si>
    <t>HD 104067 b</t>
  </si>
  <si>
    <t>HD 104067</t>
  </si>
  <si>
    <t>HD 10442 b</t>
  </si>
  <si>
    <t>HD 10442</t>
  </si>
  <si>
    <t>K2 IV</t>
  </si>
  <si>
    <t>HD 104985 b</t>
  </si>
  <si>
    <t>HD 104985</t>
  </si>
  <si>
    <t>G9 III</t>
  </si>
  <si>
    <t>HD 105779 b</t>
  </si>
  <si>
    <t>HD 105779</t>
  </si>
  <si>
    <t>HD 106252 b</t>
  </si>
  <si>
    <t>HD 106252</t>
  </si>
  <si>
    <t>HD 106270 b</t>
  </si>
  <si>
    <t>HD 106270</t>
  </si>
  <si>
    <t>HD 106315 b</t>
  </si>
  <si>
    <t>2MASS J12135339-0023365 b, BD+00 2910 b, EPIC 201437844 b, EPIC 201437844.01, GSC 04940-00868 b, K2-109 b, SAO 138659 b, TYC 4940-868-1 b, WISE J121353.39-002336.4 b</t>
  </si>
  <si>
    <t>HD 106315</t>
  </si>
  <si>
    <t>F5 V</t>
  </si>
  <si>
    <t>2MASS J12135339-0023365, BD+00 2910, EPIC 201437844, GSC 04940-00868, K2-109, SAO 138659, TYC 4940-868-1, WISE J121353.39-002336.4</t>
  </si>
  <si>
    <t>HD 106315 c</t>
  </si>
  <si>
    <t>2MASS J12135339-0023365 c, BD+00 2910 c, EPIC 201437844 c, EPIC 201437844.02, GSC 04940-00868 c, K2-109 c, SAO 138659 c, TYC 4940-868-1 c, WISE J121353.39-002336.4 c</t>
  </si>
  <si>
    <t>HD 10647 b</t>
  </si>
  <si>
    <t>q^1 Eri b</t>
  </si>
  <si>
    <t>HD 10647</t>
  </si>
  <si>
    <t>q1 Eri</t>
  </si>
  <si>
    <t>HD 106515 A b</t>
  </si>
  <si>
    <t>HD 106515 A</t>
  </si>
  <si>
    <t>HD 106574 b</t>
  </si>
  <si>
    <t>HD 106574</t>
  </si>
  <si>
    <t>K2 III</t>
  </si>
  <si>
    <t>HD 106906 (AB) b</t>
  </si>
  <si>
    <t>HD 106906 b</t>
  </si>
  <si>
    <t>HD 106906 (AB)</t>
  </si>
  <si>
    <t>HD 10697 b</t>
  </si>
  <si>
    <t>109 Psc b</t>
  </si>
  <si>
    <t>HD 10697</t>
  </si>
  <si>
    <t>G5 IV</t>
  </si>
  <si>
    <t>109 Psc</t>
  </si>
  <si>
    <t>HD 107148 b</t>
  </si>
  <si>
    <t>HD 107148</t>
  </si>
  <si>
    <t>HD 107148 c</t>
  </si>
  <si>
    <t>HD 108147 b</t>
  </si>
  <si>
    <t>HD 108147</t>
  </si>
  <si>
    <t>F8/G0 V</t>
  </si>
  <si>
    <t>HD 108236 b</t>
  </si>
  <si>
    <t>HD108236</t>
  </si>
  <si>
    <t>HD 108236 c</t>
  </si>
  <si>
    <t>HD 108236 d</t>
  </si>
  <si>
    <t>HD 108236 e</t>
  </si>
  <si>
    <t>HD 108236 f</t>
  </si>
  <si>
    <t>HD 108341 A b</t>
  </si>
  <si>
    <t>HD 108341 b</t>
  </si>
  <si>
    <t>HD 108341 A</t>
  </si>
  <si>
    <t>HD 108341</t>
  </si>
  <si>
    <t>HD 108863 b</t>
  </si>
  <si>
    <t>HD 108863</t>
  </si>
  <si>
    <t>HD 108874 b</t>
  </si>
  <si>
    <t>HD 108874</t>
  </si>
  <si>
    <t>HD 108874 c</t>
  </si>
  <si>
    <t>HD 109246 b</t>
  </si>
  <si>
    <t>HD 109246</t>
  </si>
  <si>
    <t>HD 109271 b</t>
  </si>
  <si>
    <t>HD 109271</t>
  </si>
  <si>
    <t>HD 109271 c</t>
  </si>
  <si>
    <t>HD 109286 b</t>
  </si>
  <si>
    <t>HD 109286</t>
  </si>
  <si>
    <t>HD 109749 b</t>
  </si>
  <si>
    <t>HD 109749</t>
  </si>
  <si>
    <t>G3 IV</t>
  </si>
  <si>
    <t>HD 10975 b</t>
  </si>
  <si>
    <t>HD 10975</t>
  </si>
  <si>
    <t>HD 110014 b</t>
  </si>
  <si>
    <t>chi Vir b</t>
  </si>
  <si>
    <t>HD 110014</t>
  </si>
  <si>
    <t>K2III</t>
  </si>
  <si>
    <t>HD 110014 c</t>
  </si>
  <si>
    <t>chi Vir c</t>
  </si>
  <si>
    <t>HD 110113 b</t>
  </si>
  <si>
    <t>TOI-755 b</t>
  </si>
  <si>
    <t>HD 110113</t>
  </si>
  <si>
    <t>TOI-755</t>
  </si>
  <si>
    <t>HD 110113 c</t>
  </si>
  <si>
    <t>HD 111232 b</t>
  </si>
  <si>
    <t>HD 111232</t>
  </si>
  <si>
    <t>G8V</t>
  </si>
  <si>
    <t>HD 111591 b</t>
  </si>
  <si>
    <t>HD 111591</t>
  </si>
  <si>
    <t>HD 11231 b</t>
  </si>
  <si>
    <t>DMPP-2 b</t>
  </si>
  <si>
    <t>HD 11231</t>
  </si>
  <si>
    <t>HD 112640 b</t>
  </si>
  <si>
    <t>HD 112640</t>
  </si>
  <si>
    <t>HD 113337 b</t>
  </si>
  <si>
    <t>HD 113337</t>
  </si>
  <si>
    <t>HD 113337 c</t>
  </si>
  <si>
    <t>HD 113538 b</t>
  </si>
  <si>
    <t>HD 113538</t>
  </si>
  <si>
    <t>K9V</t>
  </si>
  <si>
    <t>HD 113538 c</t>
  </si>
  <si>
    <t>HD 113996 b</t>
  </si>
  <si>
    <t>HD 113996</t>
  </si>
  <si>
    <t>K5III</t>
  </si>
  <si>
    <t>HD 114386 b</t>
  </si>
  <si>
    <t>HD 114386</t>
  </si>
  <si>
    <t>K3 V</t>
  </si>
  <si>
    <t>HD 114386 c</t>
  </si>
  <si>
    <t>HD 114613 b</t>
  </si>
  <si>
    <t>HD 114613</t>
  </si>
  <si>
    <t>G3 V</t>
  </si>
  <si>
    <t>HD 114729 A b</t>
  </si>
  <si>
    <t>HD 114729 b</t>
  </si>
  <si>
    <t>HD 114729 A</t>
  </si>
  <si>
    <t>HD 114729</t>
  </si>
  <si>
    <t>HD 114783 b</t>
  </si>
  <si>
    <t>HD 114783</t>
  </si>
  <si>
    <t>HD 114783 c</t>
  </si>
  <si>
    <t>HD 11506 b</t>
  </si>
  <si>
    <t>HD 11506</t>
  </si>
  <si>
    <t>HD 11506 c</t>
  </si>
  <si>
    <t>HD 115594 b</t>
  </si>
  <si>
    <t>HD 115954</t>
  </si>
  <si>
    <t>HD 1160 b</t>
  </si>
  <si>
    <t>HD 1160</t>
  </si>
  <si>
    <t>A0V</t>
  </si>
  <si>
    <t>HD 116029 A b</t>
  </si>
  <si>
    <t>HD 116029 b</t>
  </si>
  <si>
    <t>HD 116029 A</t>
  </si>
  <si>
    <t>HD 116029</t>
  </si>
  <si>
    <t>HD 116029 A c</t>
  </si>
  <si>
    <t>HD 116029 c</t>
  </si>
  <si>
    <t>HD 117207 b</t>
  </si>
  <si>
    <t>HD 117207</t>
  </si>
  <si>
    <t>G8VI/V</t>
  </si>
  <si>
    <t>HD 11755 b</t>
  </si>
  <si>
    <t>HD 11755</t>
  </si>
  <si>
    <t>HD 117618 b</t>
  </si>
  <si>
    <t>HD 117618</t>
  </si>
  <si>
    <t>HD 118203 b</t>
  </si>
  <si>
    <t>HD 118203</t>
  </si>
  <si>
    <t>HD 118865 B</t>
  </si>
  <si>
    <t>ULAS J133943.79+010436.4</t>
  </si>
  <si>
    <t>HD 118865 A</t>
  </si>
  <si>
    <t>HIP 66637, 2MASS J13393431+0105180</t>
  </si>
  <si>
    <t>HD 118904 b</t>
  </si>
  <si>
    <t>HD 118904</t>
  </si>
  <si>
    <t>HD 119445 b</t>
  </si>
  <si>
    <t>HD 119445</t>
  </si>
  <si>
    <t>G6</t>
  </si>
  <si>
    <t>HD 11964 b</t>
  </si>
  <si>
    <t>HD 11964</t>
  </si>
  <si>
    <t>HD 11964 c</t>
  </si>
  <si>
    <t>HD 11977 b</t>
  </si>
  <si>
    <t>HD 11977</t>
  </si>
  <si>
    <t>G8.5 III</t>
  </si>
  <si>
    <t>HD 120084 b</t>
  </si>
  <si>
    <t>HD 120084</t>
  </si>
  <si>
    <t>G7 III</t>
  </si>
  <si>
    <t>HD 121504 b</t>
  </si>
  <si>
    <t>HD 121504</t>
  </si>
  <si>
    <t>G2 V</t>
  </si>
  <si>
    <t>HD 122562 b</t>
  </si>
  <si>
    <t>HD 122562</t>
  </si>
  <si>
    <t>HD 124330 b</t>
  </si>
  <si>
    <t>HD 124330</t>
  </si>
  <si>
    <t>G4IV</t>
  </si>
  <si>
    <t>HD 12484 b</t>
  </si>
  <si>
    <t>HD 12484</t>
  </si>
  <si>
    <t>HD 125390 b</t>
  </si>
  <si>
    <t>HD 125390</t>
  </si>
  <si>
    <t>G7III</t>
  </si>
  <si>
    <t>HD 125595 b</t>
  </si>
  <si>
    <t>HD 125595</t>
  </si>
  <si>
    <t>K4V</t>
  </si>
  <si>
    <t>HD 125612 b</t>
  </si>
  <si>
    <t>HD 125612</t>
  </si>
  <si>
    <t>HD 125612 c</t>
  </si>
  <si>
    <t>HD 125612 d</t>
  </si>
  <si>
    <t>HD 126053 B</t>
  </si>
  <si>
    <t>BD+01 2920 B, WISE J142320.84+011638.0</t>
  </si>
  <si>
    <t>HD 126053 A</t>
  </si>
  <si>
    <t>BD+01 2920, HIP 70319, 2MASS J14231528+0114294</t>
  </si>
  <si>
    <t>HD 12648 b</t>
  </si>
  <si>
    <t>HD 12648</t>
  </si>
  <si>
    <t>HD 126525 b</t>
  </si>
  <si>
    <t>HD 126525</t>
  </si>
  <si>
    <t>HD 12661 b</t>
  </si>
  <si>
    <t>HD 12661</t>
  </si>
  <si>
    <t>HD 12661 c</t>
  </si>
  <si>
    <t>HD 126614 A b</t>
  </si>
  <si>
    <t>HD 126614 b</t>
  </si>
  <si>
    <t>HD 126614 A</t>
  </si>
  <si>
    <t>HD 126614</t>
  </si>
  <si>
    <t>HD 128311 b</t>
  </si>
  <si>
    <t>HD 128311</t>
  </si>
  <si>
    <t>HD 128311 c</t>
  </si>
  <si>
    <t>HD 128356 b</t>
  </si>
  <si>
    <t>HD 128356</t>
  </si>
  <si>
    <t>HD 129445 b</t>
  </si>
  <si>
    <t>HD 129445</t>
  </si>
  <si>
    <t>HD 130322 b</t>
  </si>
  <si>
    <t>HD 130322</t>
  </si>
  <si>
    <t>HD 131496 b</t>
  </si>
  <si>
    <t>HD 131496</t>
  </si>
  <si>
    <t>HD 131664 b</t>
  </si>
  <si>
    <t>HD 131664</t>
  </si>
  <si>
    <t>HD 13167 b</t>
  </si>
  <si>
    <t>HD 13167</t>
  </si>
  <si>
    <t>HD 13189 b</t>
  </si>
  <si>
    <t>HD 13189</t>
  </si>
  <si>
    <t>K2 II</t>
  </si>
  <si>
    <t>HD 132406 b</t>
  </si>
  <si>
    <t>HD 132406</t>
  </si>
  <si>
    <t>HD 132563 B b</t>
  </si>
  <si>
    <t>HD 132563B</t>
  </si>
  <si>
    <t>HD 133131 A b</t>
  </si>
  <si>
    <t>HD 133131 A</t>
  </si>
  <si>
    <t>HD 133131 A c</t>
  </si>
  <si>
    <t>HD 133131 B b</t>
  </si>
  <si>
    <t>HD 133131 B</t>
  </si>
  <si>
    <t>HD 134060 b</t>
  </si>
  <si>
    <t>HD 134060</t>
  </si>
  <si>
    <t>HD 134060 c</t>
  </si>
  <si>
    <t>HD 134113 b</t>
  </si>
  <si>
    <t>HD 134113</t>
  </si>
  <si>
    <t>HD 134606 b</t>
  </si>
  <si>
    <t>HD 134606</t>
  </si>
  <si>
    <t>G6IV</t>
  </si>
  <si>
    <t>HD 134606 c</t>
  </si>
  <si>
    <t>HD 134606 d</t>
  </si>
  <si>
    <t>HD 134987 b</t>
  </si>
  <si>
    <t>HD 134987</t>
  </si>
  <si>
    <t>G5 V</t>
  </si>
  <si>
    <t>HD 134987 c</t>
  </si>
  <si>
    <t>HD 136118 b</t>
  </si>
  <si>
    <t>HD 136118</t>
  </si>
  <si>
    <t>F9 V</t>
  </si>
  <si>
    <t>HD 136352 b</t>
  </si>
  <si>
    <t>HD 136352</t>
  </si>
  <si>
    <t>nu2 Lup</t>
  </si>
  <si>
    <t>HD 136352 c</t>
  </si>
  <si>
    <t>HD 136352 d</t>
  </si>
  <si>
    <t>nu2 Lupi d</t>
  </si>
  <si>
    <t>HD 136418 b</t>
  </si>
  <si>
    <t>HD 136418</t>
  </si>
  <si>
    <t>HD 136925 b</t>
  </si>
  <si>
    <t>HD 136925</t>
  </si>
  <si>
    <t>HD 13724 b</t>
  </si>
  <si>
    <t>HD 13724</t>
  </si>
  <si>
    <t>G3/5V</t>
  </si>
  <si>
    <t>HD 137388 b</t>
  </si>
  <si>
    <t>HD 137388</t>
  </si>
  <si>
    <t>K0/K1V</t>
  </si>
  <si>
    <t>HD 137496 b</t>
  </si>
  <si>
    <t>K2-364 b</t>
  </si>
  <si>
    <t>HD 137496</t>
  </si>
  <si>
    <t>HD 137496 c</t>
  </si>
  <si>
    <t>K2-364 c</t>
  </si>
  <si>
    <t>HD 137510 b</t>
  </si>
  <si>
    <t>2MASS J15255328+1928505, HIP 75535, HR 5740</t>
  </si>
  <si>
    <t>HD 137510</t>
  </si>
  <si>
    <t>HR 5740, HIP 75535, 2MASS J15255328+1928505</t>
  </si>
  <si>
    <t>HD 13808 b</t>
  </si>
  <si>
    <t>HD 13808</t>
  </si>
  <si>
    <t>HD 13808 c</t>
  </si>
  <si>
    <t>HD 13908 b</t>
  </si>
  <si>
    <t>HD 13908</t>
  </si>
  <si>
    <t>HD 13908 c</t>
  </si>
  <si>
    <t>HD 13931 b</t>
  </si>
  <si>
    <t>HD 13931</t>
  </si>
  <si>
    <t>HD 139357 b</t>
  </si>
  <si>
    <t>HD 139357</t>
  </si>
  <si>
    <t>HD 1397 b</t>
  </si>
  <si>
    <t>HD 1397</t>
  </si>
  <si>
    <t>HD 14067 b</t>
  </si>
  <si>
    <t>HD 14067</t>
  </si>
  <si>
    <t>HD 141399 b</t>
  </si>
  <si>
    <t>HD 141399</t>
  </si>
  <si>
    <t>HD 141399 c</t>
  </si>
  <si>
    <t>HD 141399 d</t>
  </si>
  <si>
    <t>HD 141399 e</t>
  </si>
  <si>
    <t>HD 141937 b</t>
  </si>
  <si>
    <t>HD 141937</t>
  </si>
  <si>
    <t>G2/G3 V</t>
  </si>
  <si>
    <t>HD 142 A b</t>
  </si>
  <si>
    <t>HD 142 b</t>
  </si>
  <si>
    <t>HD 142 A</t>
  </si>
  <si>
    <t>G1 IV</t>
  </si>
  <si>
    <t>HD 142</t>
  </si>
  <si>
    <t>HD 142 A c</t>
  </si>
  <si>
    <t>HD 142 c</t>
  </si>
  <si>
    <t>HD 142022 A b</t>
  </si>
  <si>
    <t>HD 142022 A</t>
  </si>
  <si>
    <t>HD 142245 A b</t>
  </si>
  <si>
    <t>HD 142245 b</t>
  </si>
  <si>
    <t>HD 142245 A</t>
  </si>
  <si>
    <t>HD 142245</t>
  </si>
  <si>
    <t>HD 142415 b</t>
  </si>
  <si>
    <t>HD 142415</t>
  </si>
  <si>
    <t>G1 V</t>
  </si>
  <si>
    <t>HD 143105 b</t>
  </si>
  <si>
    <t>HD 143105</t>
  </si>
  <si>
    <t>F5</t>
  </si>
  <si>
    <t>HD 143361 b</t>
  </si>
  <si>
    <t>HD 143361</t>
  </si>
  <si>
    <t>HD 143761 b</t>
  </si>
  <si>
    <t>rho CrB b</t>
  </si>
  <si>
    <t>HD 143761</t>
  </si>
  <si>
    <t>HD 143761 c</t>
  </si>
  <si>
    <t>rho CrB c</t>
  </si>
  <si>
    <t>HD 145377 b</t>
  </si>
  <si>
    <t>HD 145377</t>
  </si>
  <si>
    <t>HD 145457 b</t>
  </si>
  <si>
    <t>HD 145457</t>
  </si>
  <si>
    <t>HD 145934 b</t>
  </si>
  <si>
    <t>HD 145934</t>
  </si>
  <si>
    <t>HD 1461 b</t>
  </si>
  <si>
    <t>HD 1461</t>
  </si>
  <si>
    <t>HD 1461 c</t>
  </si>
  <si>
    <t>HD 147018 b</t>
  </si>
  <si>
    <t>HD 147018</t>
  </si>
  <si>
    <t>HD 147018 c</t>
  </si>
  <si>
    <t>HD 147379 b</t>
  </si>
  <si>
    <t>Gl617A b, GJ 617A b</t>
  </si>
  <si>
    <t>HD 147379</t>
  </si>
  <si>
    <t>GJ 617A, Gl617A</t>
  </si>
  <si>
    <t>HD 147513 b</t>
  </si>
  <si>
    <t>HD 147513</t>
  </si>
  <si>
    <t>G3/G5V</t>
  </si>
  <si>
    <t>HD 14787 b</t>
  </si>
  <si>
    <t>HD 14787</t>
  </si>
  <si>
    <t>HD 147873 b</t>
  </si>
  <si>
    <t>HD 147873</t>
  </si>
  <si>
    <t>HD 147873 c</t>
  </si>
  <si>
    <t>HD 148156 b</t>
  </si>
  <si>
    <t>HD 148156</t>
  </si>
  <si>
    <t>HD 148164 b</t>
  </si>
  <si>
    <t>HD 148164</t>
  </si>
  <si>
    <t>HD 148164 c</t>
  </si>
  <si>
    <t>HD 148284 b</t>
  </si>
  <si>
    <t>HD 148284</t>
  </si>
  <si>
    <t>HD 149026 b</t>
  </si>
  <si>
    <t>HD 149026</t>
  </si>
  <si>
    <t>G0 IV</t>
  </si>
  <si>
    <t>HD 149143 b</t>
  </si>
  <si>
    <t>HD 149143</t>
  </si>
  <si>
    <t>HD 1502 b</t>
  </si>
  <si>
    <t>HD 1502</t>
  </si>
  <si>
    <t>K0D</t>
  </si>
  <si>
    <t>HD 150433 b</t>
  </si>
  <si>
    <t>HD 150433</t>
  </si>
  <si>
    <t>HD 150706 b</t>
  </si>
  <si>
    <t>HD 150706</t>
  </si>
  <si>
    <t>HD 152079 b</t>
  </si>
  <si>
    <t>HD 152079</t>
  </si>
  <si>
    <t>HD 152581 b</t>
  </si>
  <si>
    <t>HD 152581</t>
  </si>
  <si>
    <t>HD 152843 b</t>
  </si>
  <si>
    <t>TOI-2319 b</t>
  </si>
  <si>
    <t>HD 152843</t>
  </si>
  <si>
    <t>TOI-2319</t>
  </si>
  <si>
    <t>HD 152843 c</t>
  </si>
  <si>
    <t>TOI-2319 c</t>
  </si>
  <si>
    <t>HD 153950 b</t>
  </si>
  <si>
    <t>HD 153950</t>
  </si>
  <si>
    <t>HD 154088 b</t>
  </si>
  <si>
    <t>HD 154088</t>
  </si>
  <si>
    <t>HD 154345 b</t>
  </si>
  <si>
    <t>HD 154345</t>
  </si>
  <si>
    <t>HD 154672 b</t>
  </si>
  <si>
    <t>HD 154672</t>
  </si>
  <si>
    <t>HD 154857 b</t>
  </si>
  <si>
    <t>HD 154857</t>
  </si>
  <si>
    <t>HD 154857 c</t>
  </si>
  <si>
    <t>HD 155193 b</t>
  </si>
  <si>
    <t>HD 155193</t>
  </si>
  <si>
    <t>HD 155233 b</t>
  </si>
  <si>
    <t>HIP 84056</t>
  </si>
  <si>
    <t>HD 155233</t>
  </si>
  <si>
    <t>HD 155358 b</t>
  </si>
  <si>
    <t>HD 155358</t>
  </si>
  <si>
    <t>HD 155358 c</t>
  </si>
  <si>
    <t>HD 156279 b</t>
  </si>
  <si>
    <t>HD 156279</t>
  </si>
  <si>
    <t>HD 156279 c</t>
  </si>
  <si>
    <t>HD 156411 b</t>
  </si>
  <si>
    <t>HD 156411</t>
  </si>
  <si>
    <t>F8IV/V</t>
  </si>
  <si>
    <t>HD 156668 b</t>
  </si>
  <si>
    <t>HD 156668</t>
  </si>
  <si>
    <t>HD 156668 c</t>
  </si>
  <si>
    <t>HD 157172 b</t>
  </si>
  <si>
    <t>HD 157172</t>
  </si>
  <si>
    <t>G8.5V</t>
  </si>
  <si>
    <t>HD 158038 b</t>
  </si>
  <si>
    <t>HD 158038</t>
  </si>
  <si>
    <t>HD 158259 b</t>
  </si>
  <si>
    <t>HD 158259</t>
  </si>
  <si>
    <t>HD 158259 c</t>
  </si>
  <si>
    <t>HD 158259 d</t>
  </si>
  <si>
    <t>HD 158259 e</t>
  </si>
  <si>
    <t>HD 158259 f</t>
  </si>
  <si>
    <t>HD 158996 b</t>
  </si>
  <si>
    <t>HD 158996</t>
  </si>
  <si>
    <t>K5 III</t>
  </si>
  <si>
    <t>HD 159243 b</t>
  </si>
  <si>
    <t>HD 159243</t>
  </si>
  <si>
    <t>HD 159243 c</t>
  </si>
  <si>
    <t>HD 159868 b</t>
  </si>
  <si>
    <t>HD 159868</t>
  </si>
  <si>
    <t>HD 159868 c</t>
  </si>
  <si>
    <t>HD 1605 b</t>
  </si>
  <si>
    <t>HD 1605</t>
  </si>
  <si>
    <t>K1 IV</t>
  </si>
  <si>
    <t>HD 1605 c</t>
  </si>
  <si>
    <t>HD 160508 b</t>
  </si>
  <si>
    <t>HD 160508</t>
  </si>
  <si>
    <t>HD 161178 b</t>
  </si>
  <si>
    <t>HD 161178</t>
  </si>
  <si>
    <t>HD 16141 A b</t>
  </si>
  <si>
    <t>HD 16141 b</t>
  </si>
  <si>
    <t>HD 16141 A</t>
  </si>
  <si>
    <t>HD 16141</t>
  </si>
  <si>
    <t>HD 16175 b</t>
  </si>
  <si>
    <t>HD 16175</t>
  </si>
  <si>
    <t>HD 162004 b</t>
  </si>
  <si>
    <t>HD 162004</t>
  </si>
  <si>
    <t>psi1 Dra B</t>
  </si>
  <si>
    <t>HD 162020 b</t>
  </si>
  <si>
    <t>HD 162020</t>
  </si>
  <si>
    <t>HD 163296 b</t>
  </si>
  <si>
    <t>HD 163296</t>
  </si>
  <si>
    <t>A1V</t>
  </si>
  <si>
    <t>HD 163296 c</t>
  </si>
  <si>
    <t>HD 163607 b</t>
  </si>
  <si>
    <t>HD 163607</t>
  </si>
  <si>
    <t>G5IV</t>
  </si>
  <si>
    <t>HD 163607 c</t>
  </si>
  <si>
    <t>HD 16417 b</t>
  </si>
  <si>
    <t>Fornacis &amp;lambda;&lt;sup&gt;2&lt;/sup&gt;  b</t>
  </si>
  <si>
    <t>HD 16417</t>
  </si>
  <si>
    <t>HD 164428 b</t>
  </si>
  <si>
    <t>HD 164428</t>
  </si>
  <si>
    <t>HD 164509 b</t>
  </si>
  <si>
    <t>HD 164509</t>
  </si>
  <si>
    <t>HD 164595 b</t>
  </si>
  <si>
    <t>HD 164595</t>
  </si>
  <si>
    <t>HD 164604 b</t>
  </si>
  <si>
    <t>HD 164604</t>
  </si>
  <si>
    <t>K3.5V</t>
  </si>
  <si>
    <t>HD 164922 b</t>
  </si>
  <si>
    <t>HD 164922</t>
  </si>
  <si>
    <t>HD 164922 c</t>
  </si>
  <si>
    <t>HD 164922 d</t>
  </si>
  <si>
    <t>HD 164922 e</t>
  </si>
  <si>
    <t>HD 165155 b</t>
  </si>
  <si>
    <t>HD 165155</t>
  </si>
  <si>
    <t>HD 1666 b</t>
  </si>
  <si>
    <t>HD 1666</t>
  </si>
  <si>
    <t>F7 V</t>
  </si>
  <si>
    <t>HD 166724 b</t>
  </si>
  <si>
    <t>HD 166724</t>
  </si>
  <si>
    <t>HD 167042 b</t>
  </si>
  <si>
    <t>HD 167042</t>
  </si>
  <si>
    <t>HD 168443 b</t>
  </si>
  <si>
    <t>HD 168443</t>
  </si>
  <si>
    <t>HD 168443 c</t>
  </si>
  <si>
    <t>HD 168746 b</t>
  </si>
  <si>
    <t>HD 168746</t>
  </si>
  <si>
    <t>HD 1690 b</t>
  </si>
  <si>
    <t>HD 1690</t>
  </si>
  <si>
    <t>HD 169142 b</t>
  </si>
  <si>
    <t>HD169142</t>
  </si>
  <si>
    <t>A7V</t>
  </si>
  <si>
    <t>HD 169830 b</t>
  </si>
  <si>
    <t>HD 169830</t>
  </si>
  <si>
    <t>F8 V</t>
  </si>
  <si>
    <t>HD 169830 c</t>
  </si>
  <si>
    <t>HD 170469 b</t>
  </si>
  <si>
    <t>HD 170469</t>
  </si>
  <si>
    <t>HD 17092 b</t>
  </si>
  <si>
    <t>HD 17092</t>
  </si>
  <si>
    <t>HD 171028 b</t>
  </si>
  <si>
    <t>HD 171028</t>
  </si>
  <si>
    <t>HD 171238 b</t>
  </si>
  <si>
    <t>HD 171238</t>
  </si>
  <si>
    <t>HD 17156 b</t>
  </si>
  <si>
    <t>HD 17156</t>
  </si>
  <si>
    <t>HD 173416 b</t>
  </si>
  <si>
    <t>HD 173416</t>
  </si>
  <si>
    <t>HD 175167 b</t>
  </si>
  <si>
    <t>HD 175167</t>
  </si>
  <si>
    <t>G5 IV/V</t>
  </si>
  <si>
    <t>HD 175370 b</t>
  </si>
  <si>
    <t>HD 175370</t>
  </si>
  <si>
    <t>HD 175541 b</t>
  </si>
  <si>
    <t>HD 175541</t>
  </si>
  <si>
    <t>HD 175607 b</t>
  </si>
  <si>
    <t>HD 175607</t>
  </si>
  <si>
    <t>HD 176051 b</t>
  </si>
  <si>
    <t>HD 176051</t>
  </si>
  <si>
    <t>HD 17674 b</t>
  </si>
  <si>
    <t>HD 17674</t>
  </si>
  <si>
    <t>SAO 55940, 2MASS J02510426+3017124</t>
  </si>
  <si>
    <t>HD 176986 b</t>
  </si>
  <si>
    <t>HD 176986</t>
  </si>
  <si>
    <t>K2.5V</t>
  </si>
  <si>
    <t>HD 176986 c</t>
  </si>
  <si>
    <t>HD 177830 A b</t>
  </si>
  <si>
    <t>HD 177830 b</t>
  </si>
  <si>
    <t>HD 177830 A</t>
  </si>
  <si>
    <t>HD 177830</t>
  </si>
  <si>
    <t>HD 177830 A c</t>
  </si>
  <si>
    <t>HD 177830 c</t>
  </si>
  <si>
    <t>HD 178911 B b</t>
  </si>
  <si>
    <t>HD 178911 B</t>
  </si>
  <si>
    <t>HD 179079 b</t>
  </si>
  <si>
    <t>HD 179079</t>
  </si>
  <si>
    <t>HD 179949 b</t>
  </si>
  <si>
    <t>HD 179949</t>
  </si>
  <si>
    <t>HD 180053 b</t>
  </si>
  <si>
    <t>HD 180053</t>
  </si>
  <si>
    <t>HD 18015 b</t>
  </si>
  <si>
    <t>HD 18015</t>
  </si>
  <si>
    <t>HD 180314 b</t>
  </si>
  <si>
    <t>HD 180314</t>
  </si>
  <si>
    <t>HD 180777 b</t>
  </si>
  <si>
    <t>59 Draconis b</t>
  </si>
  <si>
    <t>HD 180777</t>
  </si>
  <si>
    <t>A9V</t>
  </si>
  <si>
    <t>HD 180902 b</t>
  </si>
  <si>
    <t>HD 180902</t>
  </si>
  <si>
    <t>K0III/IV</t>
  </si>
  <si>
    <t>HD 181234 b</t>
  </si>
  <si>
    <t>HD 181234</t>
  </si>
  <si>
    <t>HD 181342 b</t>
  </si>
  <si>
    <t>HIP 95124 b</t>
  </si>
  <si>
    <t>HD 181342</t>
  </si>
  <si>
    <t>HD 181433 b</t>
  </si>
  <si>
    <t>HD 181433</t>
  </si>
  <si>
    <t>K3IV</t>
  </si>
  <si>
    <t>HD 181433 c</t>
  </si>
  <si>
    <t>HD 181433 d</t>
  </si>
  <si>
    <t>HD 181720 b</t>
  </si>
  <si>
    <t>HD 181720</t>
  </si>
  <si>
    <t>HD 183263 b</t>
  </si>
  <si>
    <t>HD 183263</t>
  </si>
  <si>
    <t>HD 183263 c</t>
  </si>
  <si>
    <t>HD 183579 b</t>
  </si>
  <si>
    <t>TOI-1055 b</t>
  </si>
  <si>
    <t>HD 183579</t>
  </si>
  <si>
    <t>TOI-1055</t>
  </si>
  <si>
    <t>HD 184601 b</t>
  </si>
  <si>
    <t>HD 184601</t>
  </si>
  <si>
    <t>HD 185269 A b</t>
  </si>
  <si>
    <t>HD 185269 b</t>
  </si>
  <si>
    <t>HD 185269 A</t>
  </si>
  <si>
    <t>HD 185269</t>
  </si>
  <si>
    <t>HD 187085 b</t>
  </si>
  <si>
    <t>HD 187085</t>
  </si>
  <si>
    <t>HD 187123 b</t>
  </si>
  <si>
    <t>HD 187123</t>
  </si>
  <si>
    <t>HD 187123 c</t>
  </si>
  <si>
    <t>HD 18742 b</t>
  </si>
  <si>
    <t>HD 18742</t>
  </si>
  <si>
    <t>G8/K0</t>
  </si>
  <si>
    <t>HD 188015 b</t>
  </si>
  <si>
    <t>HD 188015</t>
  </si>
  <si>
    <t>HD 189567 b</t>
  </si>
  <si>
    <t>HD 189567</t>
  </si>
  <si>
    <t>HD 189567 c</t>
  </si>
  <si>
    <t>HD 189733 b</t>
  </si>
  <si>
    <t>C, CH4, CO, CO2, Ca, Fe I, H, H2O, He, K, Na, O, O I, Sc, Ti+</t>
  </si>
  <si>
    <t>HD 189733</t>
  </si>
  <si>
    <t>K1-K2</t>
  </si>
  <si>
    <t>HD 190007 b</t>
  </si>
  <si>
    <t>2MASS J20024703+0319344 b, BD+02 4076 b, GJ 775 b, HIP 98698 b, IRAS 20002+0310 b, LSPM J2002+0319 b, SAO 125379 b, TIC 345217789 b, TYC 0498-02720-1 b, V1654 Aql b, WISE J200246.98+031935.5 b</t>
  </si>
  <si>
    <t>HD 190007</t>
  </si>
  <si>
    <t>K3/4 V</t>
  </si>
  <si>
    <t>2MASS J20024703+0319344, BD+02 4076, GJ 775, HIP 98698, IRAS 20002+0310, LSPM J2002+0319, SAO 125379, TIC 345217789, TYC 0498-02720-1, V1654 Aql, WISE J200246.98+031935.5</t>
  </si>
  <si>
    <t>HD 190228 b</t>
  </si>
  <si>
    <t>HD 190228</t>
  </si>
  <si>
    <t>HD 190360 b</t>
  </si>
  <si>
    <t>GJ 777 A b</t>
  </si>
  <si>
    <t>HD 190360</t>
  </si>
  <si>
    <t>G6 IV</t>
  </si>
  <si>
    <t>HD 190360 c</t>
  </si>
  <si>
    <t>GJ 777 A c</t>
  </si>
  <si>
    <t>HD 190647 b</t>
  </si>
  <si>
    <t>HD 190647</t>
  </si>
  <si>
    <t>HD 190984 b</t>
  </si>
  <si>
    <t>HD 190984</t>
  </si>
  <si>
    <t>HD 191806 b</t>
  </si>
  <si>
    <t>HD 191806</t>
  </si>
  <si>
    <t>HD 191939 b</t>
  </si>
  <si>
    <t>HD 191939</t>
  </si>
  <si>
    <t>HD 191939 c</t>
  </si>
  <si>
    <t>HD 191939 d</t>
  </si>
  <si>
    <t>HD 191939 e</t>
  </si>
  <si>
    <t>HD 192263 b</t>
  </si>
  <si>
    <t>HD 192263</t>
  </si>
  <si>
    <t>HD 192699 b</t>
  </si>
  <si>
    <t>HD 192699</t>
  </si>
  <si>
    <t>HD 19467 b</t>
  </si>
  <si>
    <t>HD 19467</t>
  </si>
  <si>
    <t>HD 195019 b</t>
  </si>
  <si>
    <t>HD 195019</t>
  </si>
  <si>
    <t>G3 IV-V</t>
  </si>
  <si>
    <t>HD 196050 b</t>
  </si>
  <si>
    <t>HD 196050</t>
  </si>
  <si>
    <t>HD 196067 b</t>
  </si>
  <si>
    <t>HD 196067</t>
  </si>
  <si>
    <t>HD 196885 A b</t>
  </si>
  <si>
    <t>HD 196885 A</t>
  </si>
  <si>
    <t>HD 197037 A b</t>
  </si>
  <si>
    <t>HD 197037 b</t>
  </si>
  <si>
    <t>HD 197037 A</t>
  </si>
  <si>
    <t>HD 197037</t>
  </si>
  <si>
    <t>HD 19994 A b</t>
  </si>
  <si>
    <t>94 Cet b, HD 19994 b, 94 Cet A b</t>
  </si>
  <si>
    <t>HD 19994 A</t>
  </si>
  <si>
    <t>94 Cet, HD 19994, 94 Cet A</t>
  </si>
  <si>
    <t>HD 20003 b</t>
  </si>
  <si>
    <t>HD 20003</t>
  </si>
  <si>
    <t>HD 20003 c</t>
  </si>
  <si>
    <t>HD 200964 b</t>
  </si>
  <si>
    <t>HD 200964</t>
  </si>
  <si>
    <t>HD 200964 c</t>
  </si>
  <si>
    <t>HD 202206 (AB) c</t>
  </si>
  <si>
    <t>HD 202206 A</t>
  </si>
  <si>
    <t>G8 V</t>
  </si>
  <si>
    <t>HD 202432 b</t>
  </si>
  <si>
    <t>HD 202432</t>
  </si>
  <si>
    <t>K2 D</t>
  </si>
  <si>
    <t>HD 202696 b</t>
  </si>
  <si>
    <t>HD 202696</t>
  </si>
  <si>
    <t>KOIII</t>
  </si>
  <si>
    <t>HD 202696 c</t>
  </si>
  <si>
    <t>HD 202772 A b</t>
  </si>
  <si>
    <t>HD 202772 A</t>
  </si>
  <si>
    <t>TIC 290131778</t>
  </si>
  <si>
    <t>HD 203030 b</t>
  </si>
  <si>
    <t>V457 Vul b, HIP 105232 b</t>
  </si>
  <si>
    <t>H2O</t>
  </si>
  <si>
    <t>HD 203030</t>
  </si>
  <si>
    <t>HD 203473 b</t>
  </si>
  <si>
    <t>HD 203473</t>
  </si>
  <si>
    <t>HD 20367 b</t>
  </si>
  <si>
    <t>HD 20367</t>
  </si>
  <si>
    <t>HD 2039 b</t>
  </si>
  <si>
    <t>HD 2039</t>
  </si>
  <si>
    <t>G2/G3 IV-V</t>
  </si>
  <si>
    <t>HD 204313 b</t>
  </si>
  <si>
    <t>HD 204313</t>
  </si>
  <si>
    <t>HD 204313 c</t>
  </si>
  <si>
    <t>HD 204313 d</t>
  </si>
  <si>
    <t>HD 204941 b</t>
  </si>
  <si>
    <t>HD 204941</t>
  </si>
  <si>
    <t>HD 205521 b</t>
  </si>
  <si>
    <t>HD 205521</t>
  </si>
  <si>
    <t>HD 205739 b</t>
  </si>
  <si>
    <t>HD 205739</t>
  </si>
  <si>
    <t>HD 206255 b</t>
  </si>
  <si>
    <t>HD 206255</t>
  </si>
  <si>
    <t>G5IV/V</t>
  </si>
  <si>
    <t>HD 206610 b</t>
  </si>
  <si>
    <t>HD 206610</t>
  </si>
  <si>
    <t>HD 206893 b</t>
  </si>
  <si>
    <t>HD 206893</t>
  </si>
  <si>
    <t>HD 20781 b</t>
  </si>
  <si>
    <t>HD 20781</t>
  </si>
  <si>
    <t>G9.5V</t>
  </si>
  <si>
    <t>HD 20781 c</t>
  </si>
  <si>
    <t>HD 20781 d</t>
  </si>
  <si>
    <t>2MASS J03200291-2847016 d, CD-29 1229 d, CPD-29 381 d, HD 20782 B d, HIP 15526 d, SAO 168468 d, TYC 6445-00983-1 d, WISE J032003.21-284702.4 d</t>
  </si>
  <si>
    <t>HD 20781 e</t>
  </si>
  <si>
    <t>2MASS J03200291-2847016 e, CD-29 1229 e, CPD-29 381 e, HD 20782 B e, HIP 15526 e, SAO 168468 e, TYC 6445-00983-1 e, WISE J032003.21-284702.4 e</t>
  </si>
  <si>
    <t>HD 20782 b</t>
  </si>
  <si>
    <t>HD 20782</t>
  </si>
  <si>
    <t>HD 207832 A b</t>
  </si>
  <si>
    <t>HD 207832 b</t>
  </si>
  <si>
    <t>HD 207832 A</t>
  </si>
  <si>
    <t>HD 207832</t>
  </si>
  <si>
    <t>HD 207832 A c</t>
  </si>
  <si>
    <t>HD 207832 c</t>
  </si>
  <si>
    <t>HD 207897 b</t>
  </si>
  <si>
    <t>TOI-1611 b</t>
  </si>
  <si>
    <t>HD 207897</t>
  </si>
  <si>
    <t>TOI-1611</t>
  </si>
  <si>
    <t>HD 20794 b</t>
  </si>
  <si>
    <t>82 Eri b</t>
  </si>
  <si>
    <t>HD 20794</t>
  </si>
  <si>
    <t>HD 20794 d</t>
  </si>
  <si>
    <t>82 Eri d</t>
  </si>
  <si>
    <t>HD 20794 e</t>
  </si>
  <si>
    <t>82 Eri e</t>
  </si>
  <si>
    <t>HD 208487 b</t>
  </si>
  <si>
    <t>HD 208487</t>
  </si>
  <si>
    <t>HD 208487 c</t>
  </si>
  <si>
    <t>HD 208527 b</t>
  </si>
  <si>
    <t>HD 208527</t>
  </si>
  <si>
    <t>M1III</t>
  </si>
  <si>
    <t>HD 20868 b</t>
  </si>
  <si>
    <t>HD 20868</t>
  </si>
  <si>
    <t>K3/4IV</t>
  </si>
  <si>
    <t>HD 208897 b</t>
  </si>
  <si>
    <t>HD 208897</t>
  </si>
  <si>
    <t>HIP 108513</t>
  </si>
  <si>
    <t>HD 209458 b</t>
  </si>
  <si>
    <t>C, C2H2, CH4, CO, CO2, Ca, Fe, H, H2, H2O, HCN, He, K, Mg, Mn, NH3, Na, O I, O2, Sc, TiO, V, VO</t>
  </si>
  <si>
    <t>HD 209458</t>
  </si>
  <si>
    <t>HD 210193 b</t>
  </si>
  <si>
    <t>HD 210193</t>
  </si>
  <si>
    <t>HD 210277 b</t>
  </si>
  <si>
    <t>HD 210277</t>
  </si>
  <si>
    <t>HD 210702 b</t>
  </si>
  <si>
    <t>HD 210702</t>
  </si>
  <si>
    <t>K1IV</t>
  </si>
  <si>
    <t>HD 211403 b</t>
  </si>
  <si>
    <t>HD 211403</t>
  </si>
  <si>
    <t>HD 211810 b</t>
  </si>
  <si>
    <t>HD 211810</t>
  </si>
  <si>
    <t>HD 211847 b</t>
  </si>
  <si>
    <t>HD 211847</t>
  </si>
  <si>
    <t>HD 211970 b</t>
  </si>
  <si>
    <t>HD 211970</t>
  </si>
  <si>
    <t>HD 212301 A b</t>
  </si>
  <si>
    <t>HD 212301 b</t>
  </si>
  <si>
    <t>HD 212301 A</t>
  </si>
  <si>
    <t>HD 212301</t>
  </si>
  <si>
    <t>HD 212771 b</t>
  </si>
  <si>
    <t>HD 212771</t>
  </si>
  <si>
    <t>HD 213240 b</t>
  </si>
  <si>
    <t>HD 213240</t>
  </si>
  <si>
    <t>G4 IV</t>
  </si>
  <si>
    <t>HD 213472 b</t>
  </si>
  <si>
    <t>HD 213472</t>
  </si>
  <si>
    <t>HD 213885 b</t>
  </si>
  <si>
    <t>TOI-141 b</t>
  </si>
  <si>
    <t>HD 213885</t>
  </si>
  <si>
    <t>TOI-141</t>
  </si>
  <si>
    <t>HD 213885 c</t>
  </si>
  <si>
    <t>TOI-141 c</t>
  </si>
  <si>
    <t>HD 21411 b</t>
  </si>
  <si>
    <t>HD 21411</t>
  </si>
  <si>
    <t>HD 214823 b</t>
  </si>
  <si>
    <t>HD 214823</t>
  </si>
  <si>
    <t>HD 215152 b</t>
  </si>
  <si>
    <t>HD 215152</t>
  </si>
  <si>
    <t>HD 215152 c</t>
  </si>
  <si>
    <t>HD 215152 d</t>
  </si>
  <si>
    <t>HD 215152 e</t>
  </si>
  <si>
    <t>HD 215456 b</t>
  </si>
  <si>
    <t>HD 215456</t>
  </si>
  <si>
    <t>G0.5V</t>
  </si>
  <si>
    <t>HD 215456 c</t>
  </si>
  <si>
    <t>HD 215497 b</t>
  </si>
  <si>
    <t>HD 215497</t>
  </si>
  <si>
    <t>HD 215497 c</t>
  </si>
  <si>
    <t>HD 216435 b</t>
  </si>
  <si>
    <t>HD 216435</t>
  </si>
  <si>
    <t>HD 216437 b</t>
  </si>
  <si>
    <t>HD 216437</t>
  </si>
  <si>
    <t>G4 IV-V</t>
  </si>
  <si>
    <t>HD 216520 b</t>
  </si>
  <si>
    <t>2MASS J22473183+8341493 b, BD+82 704 b, HIP 112527 b, LSPM J2247+8341 b, SAO 3796 b, TIC 264899051 b, TYC 4650-00917-1 b, WISE J224731.02+834150.7 b</t>
  </si>
  <si>
    <t>HD 216520</t>
  </si>
  <si>
    <t>2MASS J22473183+8341493, BD+82 704, HIP 112527, LSPM J2247+8341, SAO 3796, TIC 264899051, TYC 4650-00917-1, WISE J224731.02+834150.7</t>
  </si>
  <si>
    <t>HD 216520 c</t>
  </si>
  <si>
    <t>2MASS J22473183+8341493 c, BD+82 704 c, HIP 112527 c, LSPM J2247+8341 c, SAO 3796 c, TIC 264899051 c, TYC 4650-00917-1 c, WISE J224731.02+834150.7 c</t>
  </si>
  <si>
    <t>HD 216536 b</t>
  </si>
  <si>
    <t>HD 216536</t>
  </si>
  <si>
    <t>HD 216770 b</t>
  </si>
  <si>
    <t>HD 216770</t>
  </si>
  <si>
    <t>HD 21693 b</t>
  </si>
  <si>
    <t>HD 21693</t>
  </si>
  <si>
    <t>G9IV</t>
  </si>
  <si>
    <t>HD 21693 c</t>
  </si>
  <si>
    <t>HD 217107 b</t>
  </si>
  <si>
    <t>HD 217107</t>
  </si>
  <si>
    <t>G8 IV</t>
  </si>
  <si>
    <t>HD 217107 c</t>
  </si>
  <si>
    <t>HD 217786 A b</t>
  </si>
  <si>
    <t>HD 217786 b</t>
  </si>
  <si>
    <t>HD 217786 A</t>
  </si>
  <si>
    <t>HD 217786</t>
  </si>
  <si>
    <t>HD 217850 b</t>
  </si>
  <si>
    <t>HD 217850</t>
  </si>
  <si>
    <t>HD 218566 b</t>
  </si>
  <si>
    <t>HD 218566</t>
  </si>
  <si>
    <t>HD 219077 b</t>
  </si>
  <si>
    <t>HD 219077</t>
  </si>
  <si>
    <t>HD 219134 b</t>
  </si>
  <si>
    <t>HD 219134</t>
  </si>
  <si>
    <t>HD 219134 c</t>
  </si>
  <si>
    <t>HD 219134 d</t>
  </si>
  <si>
    <t>HD 219134 e</t>
  </si>
  <si>
    <t>HD 219134 f</t>
  </si>
  <si>
    <t>HD 219134 g</t>
  </si>
  <si>
    <t>HD 219134 h</t>
  </si>
  <si>
    <t>HD 219139 b</t>
  </si>
  <si>
    <t>HD 219139</t>
  </si>
  <si>
    <t>G5 III</t>
  </si>
  <si>
    <t>HD 219415 b</t>
  </si>
  <si>
    <t>HD 219415</t>
  </si>
  <si>
    <t>HD 219666 b</t>
  </si>
  <si>
    <t>HD 219666</t>
  </si>
  <si>
    <t>HD 219828 b</t>
  </si>
  <si>
    <t>HD 219828</t>
  </si>
  <si>
    <t>HD 219828 c</t>
  </si>
  <si>
    <t>HD 220074 b</t>
  </si>
  <si>
    <t>HD 220074</t>
  </si>
  <si>
    <t>M2III</t>
  </si>
  <si>
    <t>HD 220197 b</t>
  </si>
  <si>
    <t>HD 220197</t>
  </si>
  <si>
    <t>HD 220689 b</t>
  </si>
  <si>
    <t>HD 220689</t>
  </si>
  <si>
    <t>HD 220773 b</t>
  </si>
  <si>
    <t>HD 220773</t>
  </si>
  <si>
    <t>HD 220842 A b</t>
  </si>
  <si>
    <t>HD 220842 b</t>
  </si>
  <si>
    <t>HD 220842 A</t>
  </si>
  <si>
    <t>HD 220842</t>
  </si>
  <si>
    <t>HD 221287 b</t>
  </si>
  <si>
    <t>HD 221287</t>
  </si>
  <si>
    <t>HD 221416 b</t>
  </si>
  <si>
    <t>HD 221416</t>
  </si>
  <si>
    <t>K0IV/V</t>
  </si>
  <si>
    <t>TOI-197</t>
  </si>
  <si>
    <t>HD 221420 b</t>
  </si>
  <si>
    <t>HD 221420</t>
  </si>
  <si>
    <t>G2IV-V</t>
  </si>
  <si>
    <t>HD 221585 b</t>
  </si>
  <si>
    <t>HD 221585</t>
  </si>
  <si>
    <t>HD 222076 b</t>
  </si>
  <si>
    <t>HD 222076</t>
  </si>
  <si>
    <t>HD 222155 b</t>
  </si>
  <si>
    <t>HD 222155</t>
  </si>
  <si>
    <t>HD 222582 b</t>
  </si>
  <si>
    <t>HD 222582</t>
  </si>
  <si>
    <t>HD 224538 b</t>
  </si>
  <si>
    <t>HD 224538</t>
  </si>
  <si>
    <t>F9IV/V</t>
  </si>
  <si>
    <t>HD 224693 b</t>
  </si>
  <si>
    <t>HD 224693</t>
  </si>
  <si>
    <t>HD 22496 b</t>
  </si>
  <si>
    <t>GJ 146, HIP 16711</t>
  </si>
  <si>
    <t>HD 22496</t>
  </si>
  <si>
    <t>HD 22532 b</t>
  </si>
  <si>
    <t>HD 22532</t>
  </si>
  <si>
    <t>HD 22781 b</t>
  </si>
  <si>
    <t>HD 22781</t>
  </si>
  <si>
    <t>HD 23079 b</t>
  </si>
  <si>
    <t>HD 23079</t>
  </si>
  <si>
    <t>HD 23127 b</t>
  </si>
  <si>
    <t>HD 23127</t>
  </si>
  <si>
    <t>HD 231701 b</t>
  </si>
  <si>
    <t>HD 231701</t>
  </si>
  <si>
    <t>HD 233604 b</t>
  </si>
  <si>
    <t>HD 233604</t>
  </si>
  <si>
    <t>HD 233832 b</t>
  </si>
  <si>
    <t>HD 233832</t>
  </si>
  <si>
    <t>HD 23472 b</t>
  </si>
  <si>
    <t>HD 23472</t>
  </si>
  <si>
    <t>TOI-174</t>
  </si>
  <si>
    <t>HD 23472 c</t>
  </si>
  <si>
    <t>HD 23596 b</t>
  </si>
  <si>
    <t>HD 23596</t>
  </si>
  <si>
    <t>HD 238090 b</t>
  </si>
  <si>
    <t>GJ 458 A b</t>
  </si>
  <si>
    <t>HD 238090</t>
  </si>
  <si>
    <t>GJ 458 A</t>
  </si>
  <si>
    <t>HD 238914 b</t>
  </si>
  <si>
    <t>HD 238914</t>
  </si>
  <si>
    <t>HD 240210 b</t>
  </si>
  <si>
    <t>HD 240210</t>
  </si>
  <si>
    <t>K3III</t>
  </si>
  <si>
    <t>HD 240237 b</t>
  </si>
  <si>
    <t>HD 240237</t>
  </si>
  <si>
    <t>HD 24040 b</t>
  </si>
  <si>
    <t>HD 24040</t>
  </si>
  <si>
    <t>HD 24040 c</t>
  </si>
  <si>
    <t>HD 24064 b</t>
  </si>
  <si>
    <t>HD 24064</t>
  </si>
  <si>
    <t>HD 24085 b</t>
  </si>
  <si>
    <t>HD 24085</t>
  </si>
  <si>
    <t>HD 25015 b</t>
  </si>
  <si>
    <t>HD 25015</t>
  </si>
  <si>
    <t>HD 25171 b</t>
  </si>
  <si>
    <t>HD 25171</t>
  </si>
  <si>
    <t>HD 25723 b</t>
  </si>
  <si>
    <t>HD 25723</t>
  </si>
  <si>
    <t>HD 25723 c</t>
  </si>
  <si>
    <t>HD 26161 b</t>
  </si>
  <si>
    <t>HD 26161</t>
  </si>
  <si>
    <t>HD 2638 b</t>
  </si>
  <si>
    <t>HIP 2350 b</t>
  </si>
  <si>
    <t>HD 2638</t>
  </si>
  <si>
    <t>HD 2685 b</t>
  </si>
  <si>
    <t>HD 2685</t>
  </si>
  <si>
    <t>HD 26965 b</t>
  </si>
  <si>
    <t>40 Eri b</t>
  </si>
  <si>
    <t>HD 26965</t>
  </si>
  <si>
    <t>K0.5V</t>
  </si>
  <si>
    <t>40 Eri</t>
  </si>
  <si>
    <t>HD 27442 b</t>
  </si>
  <si>
    <t>HD 27442</t>
  </si>
  <si>
    <t>K2 IV a</t>
  </si>
  <si>
    <t>HD 27631 b</t>
  </si>
  <si>
    <t>HD 27631</t>
  </si>
  <si>
    <t>HD 27894 b</t>
  </si>
  <si>
    <t>HD 27894</t>
  </si>
  <si>
    <t>HD 27894 c</t>
  </si>
  <si>
    <t>HD 27894 d</t>
  </si>
  <si>
    <t>HD 27969 b</t>
  </si>
  <si>
    <t>HD 27969</t>
  </si>
  <si>
    <t>HD 28185 b</t>
  </si>
  <si>
    <t>HD 28185</t>
  </si>
  <si>
    <t>HD 28254 A b</t>
  </si>
  <si>
    <t>HD 28254 b</t>
  </si>
  <si>
    <t>HD 28254 A</t>
  </si>
  <si>
    <t>G1IV/V</t>
  </si>
  <si>
    <t>HD 28254</t>
  </si>
  <si>
    <t>HD 283668 b</t>
  </si>
  <si>
    <t>HD 283668</t>
  </si>
  <si>
    <t>HD 283869 b</t>
  </si>
  <si>
    <t>HD 283869</t>
  </si>
  <si>
    <t>EPIC 248045685</t>
  </si>
  <si>
    <t>HD 284149 b</t>
  </si>
  <si>
    <t>HD 284149</t>
  </si>
  <si>
    <t>HD 285507 b</t>
  </si>
  <si>
    <t>HD 285507</t>
  </si>
  <si>
    <t>HD 28678 b</t>
  </si>
  <si>
    <t>HD 28678</t>
  </si>
  <si>
    <t>HD 29021 b</t>
  </si>
  <si>
    <t>HD 29021</t>
  </si>
  <si>
    <t>2MASS J04375221+6040344</t>
  </si>
  <si>
    <t>HD 290327 b</t>
  </si>
  <si>
    <t>HD 290327</t>
  </si>
  <si>
    <t>HD 29399 b</t>
  </si>
  <si>
    <t>HD 29399</t>
  </si>
  <si>
    <t>HD 2952 b</t>
  </si>
  <si>
    <t>HD 2952</t>
  </si>
  <si>
    <t>HD 30177 b</t>
  </si>
  <si>
    <t>HD 30177</t>
  </si>
  <si>
    <t>HD 30177 c</t>
  </si>
  <si>
    <t>HD 30562 b</t>
  </si>
  <si>
    <t>HD 30562</t>
  </si>
  <si>
    <t>HD 30669 b</t>
  </si>
  <si>
    <t>HD 30669</t>
  </si>
  <si>
    <t>HD 30856 A b</t>
  </si>
  <si>
    <t>HD 30856 b</t>
  </si>
  <si>
    <t>HD 30856 A</t>
  </si>
  <si>
    <t>HD 30856</t>
  </si>
  <si>
    <t>HD 31253 b</t>
  </si>
  <si>
    <t>HD 31253</t>
  </si>
  <si>
    <t>HD 31527 b</t>
  </si>
  <si>
    <t>HD 31527</t>
  </si>
  <si>
    <t>HD 31527 c</t>
  </si>
  <si>
    <t>HD 31527 d</t>
  </si>
  <si>
    <t>HD 3167 b</t>
  </si>
  <si>
    <t>EPIC 220383386 b, HIP 2736 b, 2MASS J00345752+0422531 b, BD+03 68 b, EPIC 220383386.01, K2-96 b, SAO 109291 b, TYC 0013-00894-1 b, WISE J003457.60+042251.4 b</t>
  </si>
  <si>
    <t>HD 3167</t>
  </si>
  <si>
    <t>EPIC 220383386, HIP 2736, 2MASS J00345752+0422531, BD+03 68, K2-96, SAO 109291, TYC 0013-00894-1, WISE J003457.60+042251.4</t>
  </si>
  <si>
    <t>HD 3167 c</t>
  </si>
  <si>
    <t>EPIC 220383386 c, HIP 2736 c, 2MASS J00345752+0422531 c, BD+03 68 c, EPIC 220383386.02, K2-96 c, SAO 109291 c, TYC 0013-00894-1 c, WISE J003457.60+042251.4 c</t>
  </si>
  <si>
    <t>HD 3167 d</t>
  </si>
  <si>
    <t>HD 32518 b</t>
  </si>
  <si>
    <t>HD 32518</t>
  </si>
  <si>
    <t>HD 32963 b</t>
  </si>
  <si>
    <t>HD 32963</t>
  </si>
  <si>
    <t>HD 330075 b</t>
  </si>
  <si>
    <t>HD 330075</t>
  </si>
  <si>
    <t>HD 331093 b</t>
  </si>
  <si>
    <t>HD 331093</t>
  </si>
  <si>
    <t>HD 33142 b</t>
  </si>
  <si>
    <t>HD 33142</t>
  </si>
  <si>
    <t>HD 33142 c</t>
  </si>
  <si>
    <t>HD 332231 b</t>
  </si>
  <si>
    <t>TOI-1456 b</t>
  </si>
  <si>
    <t>HD 332231</t>
  </si>
  <si>
    <t>TIC  199376584, TOI 1456</t>
  </si>
  <si>
    <t>HD 33283 b</t>
  </si>
  <si>
    <t>HD 33283</t>
  </si>
  <si>
    <t>HD 33564 b</t>
  </si>
  <si>
    <t>HD 33564</t>
  </si>
  <si>
    <t>HD 33632 A b</t>
  </si>
  <si>
    <t>HD 33632 A</t>
  </si>
  <si>
    <t>HD 33844 b</t>
  </si>
  <si>
    <t>HD 33844</t>
  </si>
  <si>
    <t>HD 33844 c</t>
  </si>
  <si>
    <t>HD 34445 b</t>
  </si>
  <si>
    <t>HD 34445</t>
  </si>
  <si>
    <t>HD 34445 c</t>
  </si>
  <si>
    <t>HD 34445 d</t>
  </si>
  <si>
    <t>HD 34445 e</t>
  </si>
  <si>
    <t>HD 34445 f</t>
  </si>
  <si>
    <t>HD 34445 g</t>
  </si>
  <si>
    <t>HD 35759 b</t>
  </si>
  <si>
    <t>HD 35759</t>
  </si>
  <si>
    <t>HD 360 b</t>
  </si>
  <si>
    <t>HD 360</t>
  </si>
  <si>
    <t>HD 3651 b</t>
  </si>
  <si>
    <t>54 Psc b, 54 Piscium A b</t>
  </si>
  <si>
    <t>HD 3651</t>
  </si>
  <si>
    <t>54 Psc</t>
  </si>
  <si>
    <t>HD 3651B</t>
  </si>
  <si>
    <t>0039+2115, 54 PscB, GL 27B</t>
  </si>
  <si>
    <t>HD 37124 b</t>
  </si>
  <si>
    <t>HD 37124</t>
  </si>
  <si>
    <t>HD 37124 c</t>
  </si>
  <si>
    <t>HD 37124 d</t>
  </si>
  <si>
    <t>HD 37605 b</t>
  </si>
  <si>
    <t>HD 37605</t>
  </si>
  <si>
    <t>HD 37605 c</t>
  </si>
  <si>
    <t>HD 38283 b</t>
  </si>
  <si>
    <t>HD 38283</t>
  </si>
  <si>
    <t>F9.5V</t>
  </si>
  <si>
    <t>HD 38529 b</t>
  </si>
  <si>
    <t>HD 38529</t>
  </si>
  <si>
    <t>HD 38529 c</t>
  </si>
  <si>
    <t>HD 38677 b</t>
  </si>
  <si>
    <t>DMPP-1 b</t>
  </si>
  <si>
    <t>HD 38677</t>
  </si>
  <si>
    <t>HD 38677 c</t>
  </si>
  <si>
    <t>DMPP-1 c</t>
  </si>
  <si>
    <t>HD 38677 d</t>
  </si>
  <si>
    <t>DMPP-1 d</t>
  </si>
  <si>
    <t>HD 38677 e</t>
  </si>
  <si>
    <t>DMPP-1 e</t>
  </si>
  <si>
    <t>HD 38801 b</t>
  </si>
  <si>
    <t>HD 38801</t>
  </si>
  <si>
    <t>HD 38858 b</t>
  </si>
  <si>
    <t>HD 38858</t>
  </si>
  <si>
    <t>HD 39194 b</t>
  </si>
  <si>
    <t>HD 39194</t>
  </si>
  <si>
    <t>HD 39194 c</t>
  </si>
  <si>
    <t>HD 39194 d</t>
  </si>
  <si>
    <t>HD 39392 b</t>
  </si>
  <si>
    <t>HD 39392</t>
  </si>
  <si>
    <t>HD 39855 b</t>
  </si>
  <si>
    <t>HD 39855</t>
  </si>
  <si>
    <t>HD 40307 b</t>
  </si>
  <si>
    <t>HD 40307</t>
  </si>
  <si>
    <t>HD 40307 c</t>
  </si>
  <si>
    <t>HD 40307 d</t>
  </si>
  <si>
    <t>HD 40307 e</t>
  </si>
  <si>
    <t>HD 40307 f</t>
  </si>
  <si>
    <t>HD 40307 g</t>
  </si>
  <si>
    <t>HD 40956 b</t>
  </si>
  <si>
    <t>HD 40956</t>
  </si>
  <si>
    <t>HD 40979 b</t>
  </si>
  <si>
    <t>HD 40979</t>
  </si>
  <si>
    <t>HD 41004 A b</t>
  </si>
  <si>
    <t>HD 41004 A</t>
  </si>
  <si>
    <t>HD 41004 B b</t>
  </si>
  <si>
    <t>HD 41004 B</t>
  </si>
  <si>
    <t>HD 4113 A b</t>
  </si>
  <si>
    <t>HD 4113 b</t>
  </si>
  <si>
    <t>HD 4113 A</t>
  </si>
  <si>
    <t>HD 4113</t>
  </si>
  <si>
    <t>HD 42012 b</t>
  </si>
  <si>
    <t>HD 42012</t>
  </si>
  <si>
    <t xml:space="preserve"> 2MASS J06095646+3408076</t>
  </si>
  <si>
    <t>HD 4203 b</t>
  </si>
  <si>
    <t>HD 4203</t>
  </si>
  <si>
    <t>HD 4203 c</t>
  </si>
  <si>
    <t>HD 4208 b</t>
  </si>
  <si>
    <t>HD 4208</t>
  </si>
  <si>
    <t>HD 42618 b</t>
  </si>
  <si>
    <t>HD 42618</t>
  </si>
  <si>
    <t>HD 42936 b</t>
  </si>
  <si>
    <t>DMPP-3A b</t>
  </si>
  <si>
    <t>HD 42936</t>
  </si>
  <si>
    <t>KOIV</t>
  </si>
  <si>
    <t>HD 4308 b</t>
  </si>
  <si>
    <t>HD 4308</t>
  </si>
  <si>
    <t>HD 4313 b</t>
  </si>
  <si>
    <t>HD 4313</t>
  </si>
  <si>
    <t>G5 D</t>
  </si>
  <si>
    <t>HD 43197 b</t>
  </si>
  <si>
    <t>HD 43197</t>
  </si>
  <si>
    <t>HD 43691 A b</t>
  </si>
  <si>
    <t>HD 43691 b</t>
  </si>
  <si>
    <t>HD 43691 A</t>
  </si>
  <si>
    <t>HD 43691</t>
  </si>
  <si>
    <t>HD 44219 b</t>
  </si>
  <si>
    <t>HD 44219</t>
  </si>
  <si>
    <t>HD 44385 b</t>
  </si>
  <si>
    <t>HD 44385</t>
  </si>
  <si>
    <t>HD 45184 b</t>
  </si>
  <si>
    <t>HD 45184</t>
  </si>
  <si>
    <t>G1.5V</t>
  </si>
  <si>
    <t>HD 45184 c</t>
  </si>
  <si>
    <t>2MASS J06244387-2846483 c, CD-28 2981 c, CPD-28 1279 c, GJ 3394 c, HIP 30503 c, HR 2318 c, IRAS 06227-2845 c, SAO 171711 c, TYC 6518-02342-1 c, WISE J062443.79-284649.6 c</t>
  </si>
  <si>
    <t>HD 45350 b</t>
  </si>
  <si>
    <t>HD 45350</t>
  </si>
  <si>
    <t>HD 45364 b</t>
  </si>
  <si>
    <t>HD 45364</t>
  </si>
  <si>
    <t>HD 45364 c</t>
  </si>
  <si>
    <t>HD 45652 b</t>
  </si>
  <si>
    <t>HD 45652</t>
  </si>
  <si>
    <t>G8-K0</t>
  </si>
  <si>
    <t>HD 46375 A b</t>
  </si>
  <si>
    <t>HD 46375 b</t>
  </si>
  <si>
    <t>HD 46375 A</t>
  </si>
  <si>
    <t>HD 46375</t>
  </si>
  <si>
    <t>HD 47186 b</t>
  </si>
  <si>
    <t>HD 47186</t>
  </si>
  <si>
    <t>HD 47186 c</t>
  </si>
  <si>
    <t>HD 4732 A b</t>
  </si>
  <si>
    <t>HR 228 b, HD 4732 b, HR 228 A b</t>
  </si>
  <si>
    <t>HD 4732 A</t>
  </si>
  <si>
    <t>K0 IV</t>
  </si>
  <si>
    <t>HD 4732</t>
  </si>
  <si>
    <t>HD 4732 A c</t>
  </si>
  <si>
    <t>HR 228 c, HD 4732 c, HR 228 A c</t>
  </si>
  <si>
    <t>HD 47366 b</t>
  </si>
  <si>
    <t>HD 47366</t>
  </si>
  <si>
    <t>HD 47366 c</t>
  </si>
  <si>
    <t>HD 4747 b</t>
  </si>
  <si>
    <t>HD 4747</t>
  </si>
  <si>
    <t>HD 47536 b</t>
  </si>
  <si>
    <t>HD 47536</t>
  </si>
  <si>
    <t>HD 4760 b</t>
  </si>
  <si>
    <t>HD 4760</t>
  </si>
  <si>
    <t>HD 48265 b</t>
  </si>
  <si>
    <t>HD 48265</t>
  </si>
  <si>
    <t>HD 4917 b</t>
  </si>
  <si>
    <t>HD 4917</t>
  </si>
  <si>
    <t>KOIII/IV</t>
  </si>
  <si>
    <t>HD 49674 b</t>
  </si>
  <si>
    <t>HD 49674</t>
  </si>
  <si>
    <t>HD 50499 b</t>
  </si>
  <si>
    <t>HD 50499</t>
  </si>
  <si>
    <t>G IV</t>
  </si>
  <si>
    <t>HD 50499 c</t>
  </si>
  <si>
    <t>HD 50554 b</t>
  </si>
  <si>
    <t>HD 50554</t>
  </si>
  <si>
    <t>HD 51608 b</t>
  </si>
  <si>
    <t>GJ 253 b</t>
  </si>
  <si>
    <t>HD 51608</t>
  </si>
  <si>
    <t>HD 51608 c</t>
  </si>
  <si>
    <t>GJ 253 c</t>
  </si>
  <si>
    <t>HD 52265 b</t>
  </si>
  <si>
    <t>HD 52265</t>
  </si>
  <si>
    <t>HD 5278 b</t>
  </si>
  <si>
    <t>TOI-130</t>
  </si>
  <si>
    <t>HD 5278</t>
  </si>
  <si>
    <t>HD 5278 c</t>
  </si>
  <si>
    <t>TOI-130 c</t>
  </si>
  <si>
    <t>HD 5319 b</t>
  </si>
  <si>
    <t>HD 5319</t>
  </si>
  <si>
    <t>HD 5319 c</t>
  </si>
  <si>
    <t>HD 5388 b</t>
  </si>
  <si>
    <t>HD 5388</t>
  </si>
  <si>
    <t>HD 5433 b</t>
  </si>
  <si>
    <t>HD 5433</t>
  </si>
  <si>
    <t>HD 55696 b</t>
  </si>
  <si>
    <t>HD 55696</t>
  </si>
  <si>
    <t>HD 5583 b</t>
  </si>
  <si>
    <t>HD 5583</t>
  </si>
  <si>
    <t>HD 5608 b</t>
  </si>
  <si>
    <t>HD 5608</t>
  </si>
  <si>
    <t>HD 564 b</t>
  </si>
  <si>
    <t>HD 564</t>
  </si>
  <si>
    <t>HD 5891 b</t>
  </si>
  <si>
    <t>HD 5891</t>
  </si>
  <si>
    <t>G5D</t>
  </si>
  <si>
    <t>HD 59686 A b</t>
  </si>
  <si>
    <t>HR 2877 b, HIP 36616 b</t>
  </si>
  <si>
    <t>HD 59686 A</t>
  </si>
  <si>
    <t>HR 2877, HIP 36616</t>
  </si>
  <si>
    <t>HD 60292 b</t>
  </si>
  <si>
    <t>HD 60292</t>
  </si>
  <si>
    <t>HD 60532 b</t>
  </si>
  <si>
    <t>HD 60532</t>
  </si>
  <si>
    <t>F6IV-V</t>
  </si>
  <si>
    <t>HD 60532 c</t>
  </si>
  <si>
    <t>HD 62509 b</t>
  </si>
  <si>
    <t>Pollux b, beta Gem b</t>
  </si>
  <si>
    <t>HD 62509</t>
  </si>
  <si>
    <t>K0IIIb</t>
  </si>
  <si>
    <t>Pollux, beta Gem</t>
  </si>
  <si>
    <t>HD 63433 b</t>
  </si>
  <si>
    <t>TOI-1726 b</t>
  </si>
  <si>
    <t>HD 63433</t>
  </si>
  <si>
    <t>TOI-1726</t>
  </si>
  <si>
    <t>HD 63433 c</t>
  </si>
  <si>
    <t>TOI-1726 c</t>
  </si>
  <si>
    <t>HD 63454 b</t>
  </si>
  <si>
    <t>HD 63454</t>
  </si>
  <si>
    <t>K4 V</t>
  </si>
  <si>
    <t>HD 63765 b</t>
  </si>
  <si>
    <t>HD 63765</t>
  </si>
  <si>
    <t>HD 63935 b</t>
  </si>
  <si>
    <t>HD 63935</t>
  </si>
  <si>
    <t>HD 63935 c</t>
  </si>
  <si>
    <t>HD 64114 b</t>
  </si>
  <si>
    <t>HD 64114</t>
  </si>
  <si>
    <t>HD 64121 b</t>
  </si>
  <si>
    <t>HD 64121</t>
  </si>
  <si>
    <t>G8/K0III</t>
  </si>
  <si>
    <t>HD 6434 b</t>
  </si>
  <si>
    <t>HD 6434</t>
  </si>
  <si>
    <t>HD 65216 A b</t>
  </si>
  <si>
    <t>HD 65216 b</t>
  </si>
  <si>
    <t>HD 65216 A</t>
  </si>
  <si>
    <t>HD 65216</t>
  </si>
  <si>
    <t>HD 65216 A c</t>
  </si>
  <si>
    <t>HD 65216 c</t>
  </si>
  <si>
    <t>HD 66141 b</t>
  </si>
  <si>
    <t>HD 66141</t>
  </si>
  <si>
    <t>HD 66428 b</t>
  </si>
  <si>
    <t>HD 66428</t>
  </si>
  <si>
    <t>HD 66428 c</t>
  </si>
  <si>
    <t>HD 67087 b</t>
  </si>
  <si>
    <t>HD 67087</t>
  </si>
  <si>
    <t>HD 67087 c</t>
  </si>
  <si>
    <t>HD 6718 b</t>
  </si>
  <si>
    <t>HD 6718</t>
  </si>
  <si>
    <t>HD 68402 b</t>
  </si>
  <si>
    <t>HD 68402</t>
  </si>
  <si>
    <t>HD 68988 b</t>
  </si>
  <si>
    <t>HD 68988</t>
  </si>
  <si>
    <t>HD 68988 c</t>
  </si>
  <si>
    <t>HD 69123 b</t>
  </si>
  <si>
    <t>HD 69123</t>
  </si>
  <si>
    <t>HD 69830 b</t>
  </si>
  <si>
    <t>HD 69830</t>
  </si>
  <si>
    <t>HD 69830 c</t>
  </si>
  <si>
    <t>HD 69830 d</t>
  </si>
  <si>
    <t>HD 70642 b</t>
  </si>
  <si>
    <t>HD 70642</t>
  </si>
  <si>
    <t>G5 IV-V</t>
  </si>
  <si>
    <t>HD 7199 b</t>
  </si>
  <si>
    <t>HD 7199</t>
  </si>
  <si>
    <t>HD 72490 b</t>
  </si>
  <si>
    <t>HD 72490</t>
  </si>
  <si>
    <t>HD 72659 b</t>
  </si>
  <si>
    <t>HD 72659</t>
  </si>
  <si>
    <t>HD 72892 b</t>
  </si>
  <si>
    <t>HD 72892</t>
  </si>
  <si>
    <t>HD 73267 b</t>
  </si>
  <si>
    <t>HD 73267</t>
  </si>
  <si>
    <t>HD 73526 b</t>
  </si>
  <si>
    <t>HD 73526</t>
  </si>
  <si>
    <t>HD 73526 c</t>
  </si>
  <si>
    <t>HD 73534 b</t>
  </si>
  <si>
    <t>HD 73534</t>
  </si>
  <si>
    <t>HD 73583 b</t>
  </si>
  <si>
    <t>TOI-560 b</t>
  </si>
  <si>
    <t>HD 73583</t>
  </si>
  <si>
    <t>TOI-560</t>
  </si>
  <si>
    <t>HD 73583 c</t>
  </si>
  <si>
    <t>TOI-560 c</t>
  </si>
  <si>
    <t>HD 74156 b</t>
  </si>
  <si>
    <t>HD 74156</t>
  </si>
  <si>
    <t>HD 74156 c</t>
  </si>
  <si>
    <t>HD 7449 A b</t>
  </si>
  <si>
    <t>HD 7449 b</t>
  </si>
  <si>
    <t>HD 7449 A</t>
  </si>
  <si>
    <t>HD 7449</t>
  </si>
  <si>
    <t>HD 7449 A c</t>
  </si>
  <si>
    <t>HD 7449 c</t>
  </si>
  <si>
    <t>HD 75289 b</t>
  </si>
  <si>
    <t>HD 75289</t>
  </si>
  <si>
    <t>HD 75784 b</t>
  </si>
  <si>
    <t>HD 75784</t>
  </si>
  <si>
    <t>K3 IV</t>
  </si>
  <si>
    <t>HD 75784 c</t>
  </si>
  <si>
    <t>HD 75898 b</t>
  </si>
  <si>
    <t>HD 75898</t>
  </si>
  <si>
    <t>HD 76700 b</t>
  </si>
  <si>
    <t>HD 76700</t>
  </si>
  <si>
    <t>HD 76920 b</t>
  </si>
  <si>
    <t>HD 76920</t>
  </si>
  <si>
    <t>HD 77065 b</t>
  </si>
  <si>
    <t>HD 77065</t>
  </si>
  <si>
    <t>HD 77338 b</t>
  </si>
  <si>
    <t>HD 77338</t>
  </si>
  <si>
    <t>HD 79181 b</t>
  </si>
  <si>
    <t>HD 79181</t>
  </si>
  <si>
    <t>HD 79211 b</t>
  </si>
  <si>
    <t>GJ 338B b</t>
  </si>
  <si>
    <t>HD 79211</t>
  </si>
  <si>
    <t>M0.0 V</t>
  </si>
  <si>
    <t>GJ 338 B</t>
  </si>
  <si>
    <t>HD 7924 b</t>
  </si>
  <si>
    <t>HD 7924</t>
  </si>
  <si>
    <t>HD 7924 c</t>
  </si>
  <si>
    <t>HD 7924 d</t>
  </si>
  <si>
    <t>HD 79498 b</t>
  </si>
  <si>
    <t>HD 79498</t>
  </si>
  <si>
    <t>HD 80606 b</t>
  </si>
  <si>
    <t>HD 80606</t>
  </si>
  <si>
    <t>HD 80653 b</t>
  </si>
  <si>
    <t>2MASS J09212142+1422046 b, EPIC 251279430 b, EPIC 251279430.01, K2-312 b, TIC 55315929 b, TYC 825-1097-1 b, WISE J092121.39+142204.3 b</t>
  </si>
  <si>
    <t>HD 80653</t>
  </si>
  <si>
    <t>2MASS J09212142+1422046, EPIC 251279430, K2-312, TIC 55315929, TYC 825-1097-1, WISE J092121.39+142204.3</t>
  </si>
  <si>
    <t>HD 80869 b</t>
  </si>
  <si>
    <t>HD 80869</t>
  </si>
  <si>
    <t>HD 81040 b</t>
  </si>
  <si>
    <t>HD 81040</t>
  </si>
  <si>
    <t>G2/G3</t>
  </si>
  <si>
    <t>HD 81688 b</t>
  </si>
  <si>
    <t>HD 81688</t>
  </si>
  <si>
    <t>K0III-IV</t>
  </si>
  <si>
    <t>HD 81817 b</t>
  </si>
  <si>
    <t>HD 81817</t>
  </si>
  <si>
    <t>HD 82886 b</t>
  </si>
  <si>
    <t>HD 82886</t>
  </si>
  <si>
    <t>HD 82943 b</t>
  </si>
  <si>
    <t>HD 82943</t>
  </si>
  <si>
    <t>HD 82943 c</t>
  </si>
  <si>
    <t>HD 82943 d</t>
  </si>
  <si>
    <t>HD 8326 b</t>
  </si>
  <si>
    <t>HD 8326</t>
  </si>
  <si>
    <t>HD 83443 b</t>
  </si>
  <si>
    <t>HD 83443</t>
  </si>
  <si>
    <t>HD 8535 b</t>
  </si>
  <si>
    <t>HD 8535</t>
  </si>
  <si>
    <t>HD 85390 b</t>
  </si>
  <si>
    <t>HD 85390</t>
  </si>
  <si>
    <t>HD 85512 b</t>
  </si>
  <si>
    <t>HD 85512</t>
  </si>
  <si>
    <t>HD 85628 A b</t>
  </si>
  <si>
    <t>MASCARA-4 b/bRing-1 b</t>
  </si>
  <si>
    <t>HD 85628 A</t>
  </si>
  <si>
    <t>A3V</t>
  </si>
  <si>
    <t>HD 8574 b</t>
  </si>
  <si>
    <t>HD 8574</t>
  </si>
  <si>
    <t>HD 86081 A b</t>
  </si>
  <si>
    <t>HD 86081 b</t>
  </si>
  <si>
    <t>HD 86081 A</t>
  </si>
  <si>
    <t>HD 86081</t>
  </si>
  <si>
    <t>HD 86226 b</t>
  </si>
  <si>
    <t>HD 86226</t>
  </si>
  <si>
    <t>HD 86264 b</t>
  </si>
  <si>
    <t>HD 86264</t>
  </si>
  <si>
    <t>HD 8673 A b</t>
  </si>
  <si>
    <t>HD 8673 b</t>
  </si>
  <si>
    <t>HD 8673 A</t>
  </si>
  <si>
    <t>HD 8673</t>
  </si>
  <si>
    <t>HD 86950 b</t>
  </si>
  <si>
    <t>HD 86950</t>
  </si>
  <si>
    <t>HD 87646 A b</t>
  </si>
  <si>
    <t>HD 87646 A</t>
  </si>
  <si>
    <t>G1IV</t>
  </si>
  <si>
    <t>HD 87646 A c</t>
  </si>
  <si>
    <t>HD 87883 b</t>
  </si>
  <si>
    <t>HD 87883</t>
  </si>
  <si>
    <t>HD 88133 b</t>
  </si>
  <si>
    <t>HD 88133</t>
  </si>
  <si>
    <t>HD 89307 b</t>
  </si>
  <si>
    <t>HD 89307</t>
  </si>
  <si>
    <t>HD 89345 b</t>
  </si>
  <si>
    <t>K2-234 b, EPIC 248777106 b</t>
  </si>
  <si>
    <t>HD 89345</t>
  </si>
  <si>
    <t>K2-234, EPIC 248777106</t>
  </si>
  <si>
    <t>HD 89744 b</t>
  </si>
  <si>
    <t>HD 89744</t>
  </si>
  <si>
    <t>HD 89744 c</t>
  </si>
  <si>
    <t>HD 90156 b</t>
  </si>
  <si>
    <t>HD 90156</t>
  </si>
  <si>
    <t>HD 91669 b</t>
  </si>
  <si>
    <t>HD 91669</t>
  </si>
  <si>
    <t>K0/1III</t>
  </si>
  <si>
    <t>HD 9174 b</t>
  </si>
  <si>
    <t>HD 9174</t>
  </si>
  <si>
    <t>HD 92788 b</t>
  </si>
  <si>
    <t>HD 92788</t>
  </si>
  <si>
    <t>HD 92788 c</t>
  </si>
  <si>
    <t>HD 92987 b</t>
  </si>
  <si>
    <t>HD 92987</t>
  </si>
  <si>
    <t>G2/3V</t>
  </si>
  <si>
    <t>HD 93083 b</t>
  </si>
  <si>
    <t>HD 93083</t>
  </si>
  <si>
    <t>HD 93385 A b</t>
  </si>
  <si>
    <t>HD 93385 A</t>
  </si>
  <si>
    <t>HD 93385</t>
  </si>
  <si>
    <t>HD 93385 A c</t>
  </si>
  <si>
    <t>HD 93385 b</t>
  </si>
  <si>
    <t>HD 93385 A d</t>
  </si>
  <si>
    <t>HD 93385 c</t>
  </si>
  <si>
    <t>HD 9446 b</t>
  </si>
  <si>
    <t>HD 9446</t>
  </si>
  <si>
    <t>HD 9446 c</t>
  </si>
  <si>
    <t>HD 94834 b</t>
  </si>
  <si>
    <t>HD 94834</t>
  </si>
  <si>
    <t>HD 95086 b</t>
  </si>
  <si>
    <t>HD 95086</t>
  </si>
  <si>
    <t>A8III</t>
  </si>
  <si>
    <t>HD 95089 b</t>
  </si>
  <si>
    <t>HD 95089</t>
  </si>
  <si>
    <t>HD 95089 c</t>
  </si>
  <si>
    <t>HD 95127 b</t>
  </si>
  <si>
    <t>HD 95127</t>
  </si>
  <si>
    <t>HD 95338 b</t>
  </si>
  <si>
    <t>HD 95338</t>
  </si>
  <si>
    <t>HD 95544 b</t>
  </si>
  <si>
    <t>HD 95544</t>
  </si>
  <si>
    <t>HD 9578 b</t>
  </si>
  <si>
    <t>HD 9578</t>
  </si>
  <si>
    <t>HD 95872 b</t>
  </si>
  <si>
    <t>HD 95872</t>
  </si>
  <si>
    <t>HD 96063 b</t>
  </si>
  <si>
    <t>HD 96063</t>
  </si>
  <si>
    <t>HD 96127 b</t>
  </si>
  <si>
    <t>HD 96127</t>
  </si>
  <si>
    <t>HD 96167 b</t>
  </si>
  <si>
    <t>HD 96167</t>
  </si>
  <si>
    <t>HD 96700 b</t>
  </si>
  <si>
    <t>HD 96700</t>
  </si>
  <si>
    <t>HD 96700 c</t>
  </si>
  <si>
    <t>HD 96700 d</t>
  </si>
  <si>
    <t>HD 96992 b</t>
  </si>
  <si>
    <t>HD 96992</t>
  </si>
  <si>
    <t>HD 97334 b</t>
  </si>
  <si>
    <t>GJ 417 b</t>
  </si>
  <si>
    <t>HD 97334</t>
  </si>
  <si>
    <t>GJ 417</t>
  </si>
  <si>
    <t>HD 97619 b</t>
  </si>
  <si>
    <t>HD 97619</t>
  </si>
  <si>
    <t>K0 E</t>
  </si>
  <si>
    <t>HD 97658 b</t>
  </si>
  <si>
    <t>C, O</t>
  </si>
  <si>
    <t>HD 97658</t>
  </si>
  <si>
    <t>HD 98219 b</t>
  </si>
  <si>
    <t>HD 98219</t>
  </si>
  <si>
    <t>HD 984 b</t>
  </si>
  <si>
    <t>HD 984</t>
  </si>
  <si>
    <t>HD 98649 b</t>
  </si>
  <si>
    <t>HD 98649</t>
  </si>
  <si>
    <t>HD 98736 b</t>
  </si>
  <si>
    <t>HD 98736 A b</t>
  </si>
  <si>
    <t>HD 98736</t>
  </si>
  <si>
    <t>HD 98736 A</t>
  </si>
  <si>
    <t>HD 99109 b</t>
  </si>
  <si>
    <t>HD 99109</t>
  </si>
  <si>
    <t>HD 99283 b</t>
  </si>
  <si>
    <t>HD 99283</t>
  </si>
  <si>
    <t>HD 99492 b</t>
  </si>
  <si>
    <t>HD 99492</t>
  </si>
  <si>
    <t>HD 99706 b</t>
  </si>
  <si>
    <t>HD 99706</t>
  </si>
  <si>
    <t>HD 99706 c</t>
  </si>
  <si>
    <t>HII 1348 b</t>
  </si>
  <si>
    <t>HII 1348</t>
  </si>
  <si>
    <t>HIP 105854 b</t>
  </si>
  <si>
    <t>HD 203949</t>
  </si>
  <si>
    <t>HIP 105854</t>
  </si>
  <si>
    <t>HIP 107772 b</t>
  </si>
  <si>
    <t>HIP 107772</t>
  </si>
  <si>
    <t>HIP 107773 b</t>
  </si>
  <si>
    <t>HIP 107773</t>
  </si>
  <si>
    <t>HIP 109384 b</t>
  </si>
  <si>
    <t>HIP 109384</t>
  </si>
  <si>
    <t>HIP 109600 b</t>
  </si>
  <si>
    <t>HIP 109600</t>
  </si>
  <si>
    <t>HIP 114933 b</t>
  </si>
  <si>
    <t>HIP 114933</t>
  </si>
  <si>
    <t>HIP 116454 b</t>
  </si>
  <si>
    <t>HIP 116454</t>
  </si>
  <si>
    <t>HIP 11915 b</t>
  </si>
  <si>
    <t>HIP 11915</t>
  </si>
  <si>
    <t>HIP 12961 b</t>
  </si>
  <si>
    <t>HIP 12961</t>
  </si>
  <si>
    <t>HIP 14810 b</t>
  </si>
  <si>
    <t>HIP 14810</t>
  </si>
  <si>
    <t>HIP 14810 c</t>
  </si>
  <si>
    <t>HIP 14810 d</t>
  </si>
  <si>
    <t>HIP 3206 b</t>
  </si>
  <si>
    <t>HD 3765 b</t>
  </si>
  <si>
    <t>HIP 3206</t>
  </si>
  <si>
    <t>HD 3765</t>
  </si>
  <si>
    <t>HIP 34222 b</t>
  </si>
  <si>
    <t>HIP 34222</t>
  </si>
  <si>
    <t>HIP 35173 b</t>
  </si>
  <si>
    <t>HIP 35173</t>
  </si>
  <si>
    <t>HIP 36985 b</t>
  </si>
  <si>
    <t>HIP 36985</t>
  </si>
  <si>
    <t>HIP 38594 b</t>
  </si>
  <si>
    <t>HIP 38594</t>
  </si>
  <si>
    <t>HIP 38594 c</t>
  </si>
  <si>
    <t>HIP 38939 B</t>
  </si>
  <si>
    <t>HD 65486 B</t>
  </si>
  <si>
    <t>HIP 38939 A</t>
  </si>
  <si>
    <t>HD 65486 A, 2MASS J07580434-2537356</t>
  </si>
  <si>
    <t>HIP 41378 b</t>
  </si>
  <si>
    <t>HIP 41378</t>
  </si>
  <si>
    <t>HIP 41378 c</t>
  </si>
  <si>
    <t>HIP 41378 d</t>
  </si>
  <si>
    <t>HIP 41378 e</t>
  </si>
  <si>
    <t>HIP 41378 f</t>
  </si>
  <si>
    <t>HIP 4845 b</t>
  </si>
  <si>
    <t>HIP 4845</t>
  </si>
  <si>
    <t>HIP 48714 b</t>
  </si>
  <si>
    <t>HIP 48714</t>
  </si>
  <si>
    <t>HIP 5158 b</t>
  </si>
  <si>
    <t>HIP 5158</t>
  </si>
  <si>
    <t>HIP 5158 c</t>
  </si>
  <si>
    <t>HIP 54373 b</t>
  </si>
  <si>
    <t>HIP 54373</t>
  </si>
  <si>
    <t>HIP 54373 c</t>
  </si>
  <si>
    <t>HIP 56640 b</t>
  </si>
  <si>
    <t>HIP 56640</t>
  </si>
  <si>
    <t>HIP 57050 b</t>
  </si>
  <si>
    <t>GJ 1148 b</t>
  </si>
  <si>
    <t>HIP 57050</t>
  </si>
  <si>
    <t>GJ 1148, 2MASS J11414471+4245072</t>
  </si>
  <si>
    <t>HIP 57050 c</t>
  </si>
  <si>
    <t>GJ 1148 c</t>
  </si>
  <si>
    <t>HIP 57274 b</t>
  </si>
  <si>
    <t>HIP 57274</t>
  </si>
  <si>
    <t>HIP 57274 c</t>
  </si>
  <si>
    <t>HIP 57274 d</t>
  </si>
  <si>
    <t>HIP 5763 b</t>
  </si>
  <si>
    <t>HIP 5763</t>
  </si>
  <si>
    <t>HIP 63242 b</t>
  </si>
  <si>
    <t>HIP 63242</t>
  </si>
  <si>
    <t>G8III</t>
  </si>
  <si>
    <t>HIP 64892 b</t>
  </si>
  <si>
    <t>HIP 64892</t>
  </si>
  <si>
    <t>B9.5V</t>
  </si>
  <si>
    <t>HIP 65407 b</t>
  </si>
  <si>
    <t>HIP 65407</t>
  </si>
  <si>
    <t>HIP 65407 c</t>
  </si>
  <si>
    <t>HIP 65426 b</t>
  </si>
  <si>
    <t>HIP 65426</t>
  </si>
  <si>
    <t>A2V</t>
  </si>
  <si>
    <t>HD 116434, 2MASS J13243609-5130159</t>
  </si>
  <si>
    <t>HIP 65A b</t>
  </si>
  <si>
    <t>TOI-129 b</t>
  </si>
  <si>
    <t>HIP 65A</t>
  </si>
  <si>
    <t>TOI-129</t>
  </si>
  <si>
    <t>HIP 67522 b</t>
  </si>
  <si>
    <t>HIP 67522</t>
  </si>
  <si>
    <t>HIP 67537 b</t>
  </si>
  <si>
    <t>HIP 67537</t>
  </si>
  <si>
    <t>HD 120457</t>
  </si>
  <si>
    <t>HIP 67851 b</t>
  </si>
  <si>
    <t>HIP 67851</t>
  </si>
  <si>
    <t>HIP 67851 c</t>
  </si>
  <si>
    <t>HIP 68468 b</t>
  </si>
  <si>
    <t>HIP 68468</t>
  </si>
  <si>
    <t>HIP 68468 c</t>
  </si>
  <si>
    <t>HIP 70849 b</t>
  </si>
  <si>
    <t>HIP 70849</t>
  </si>
  <si>
    <t>HIP 71135 b</t>
  </si>
  <si>
    <t>HIP 71135</t>
  </si>
  <si>
    <t>HIP 73990 b</t>
  </si>
  <si>
    <t>HIP 73990</t>
  </si>
  <si>
    <t>HD 133803</t>
  </si>
  <si>
    <t>HIP 73990 c</t>
  </si>
  <si>
    <t>HIP 74865 b</t>
  </si>
  <si>
    <t>HIP 74865</t>
  </si>
  <si>
    <t>HD 135778</t>
  </si>
  <si>
    <t>HIP 74890 b</t>
  </si>
  <si>
    <t>HIP 74890</t>
  </si>
  <si>
    <t>HIP 75056 b</t>
  </si>
  <si>
    <t>HIP 75056</t>
  </si>
  <si>
    <t>HIP 75092 b</t>
  </si>
  <si>
    <t>HIP 75092</t>
  </si>
  <si>
    <t>HIP 75458 b</t>
  </si>
  <si>
    <t>iota Dra b, HD 137759 b</t>
  </si>
  <si>
    <t>HIP 75458</t>
  </si>
  <si>
    <t>HIP 75458 c</t>
  </si>
  <si>
    <t>iota Dra c, HD 137759 c</t>
  </si>
  <si>
    <t>HIP 77257 b</t>
  </si>
  <si>
    <t>HD 141004 b</t>
  </si>
  <si>
    <t>HIP 77257</t>
  </si>
  <si>
    <t>lam Ser, HD 141004</t>
  </si>
  <si>
    <t>HIP 77900 b</t>
  </si>
  <si>
    <t>HIP 77900</t>
  </si>
  <si>
    <t>B6</t>
  </si>
  <si>
    <t>HIP 78530 b</t>
  </si>
  <si>
    <t>HIP 78530</t>
  </si>
  <si>
    <t>B9V</t>
  </si>
  <si>
    <t>HIP 79098 (AB) b</t>
  </si>
  <si>
    <t>HIP 79098 (AB)</t>
  </si>
  <si>
    <t>HIP 79431 b</t>
  </si>
  <si>
    <t>HIP 79431</t>
  </si>
  <si>
    <t>HIP 8541 b</t>
  </si>
  <si>
    <t>HIP 8541</t>
  </si>
  <si>
    <t>HIP 86221 b</t>
  </si>
  <si>
    <t>HIP 86221</t>
  </si>
  <si>
    <t>HIP 89474 b</t>
  </si>
  <si>
    <t>HD 168009 b</t>
  </si>
  <si>
    <t>HIP 89474</t>
  </si>
  <si>
    <t>HD 168009</t>
  </si>
  <si>
    <t>HIP 90988 b</t>
  </si>
  <si>
    <t>HIP 90988</t>
  </si>
  <si>
    <t>HIP 91258 b</t>
  </si>
  <si>
    <t>HIP 91258</t>
  </si>
  <si>
    <t>HIP 97166 b</t>
  </si>
  <si>
    <t>HIP 97166</t>
  </si>
  <si>
    <t>HIP 97166 c</t>
  </si>
  <si>
    <t>HIP 97233 b</t>
  </si>
  <si>
    <t>HIP 97233</t>
  </si>
  <si>
    <t>HN Peg b</t>
  </si>
  <si>
    <t>HD 206860</t>
  </si>
  <si>
    <t>HN Peg</t>
  </si>
  <si>
    <t>HR 2562 b</t>
  </si>
  <si>
    <t>HR 2562</t>
  </si>
  <si>
    <t>HR 3549 b</t>
  </si>
  <si>
    <t>HR 3549</t>
  </si>
  <si>
    <t>HD 76346</t>
  </si>
  <si>
    <t>HR 5183 b</t>
  </si>
  <si>
    <t>HD 120066 b</t>
  </si>
  <si>
    <t>HR 5183</t>
  </si>
  <si>
    <t>HD 120066</t>
  </si>
  <si>
    <t>HR 7329 B</t>
  </si>
  <si>
    <t>HR 7329</t>
  </si>
  <si>
    <t>HR 7672 b</t>
  </si>
  <si>
    <t>HD 190406 b, GJ 779 b, 15 Sge b</t>
  </si>
  <si>
    <t>HR 7672</t>
  </si>
  <si>
    <t>HD 190406, GJ 779, 15 Sge</t>
  </si>
  <si>
    <t>HR 810 b</t>
  </si>
  <si>
    <t>HR 810</t>
  </si>
  <si>
    <t>G0V pecul.</t>
  </si>
  <si>
    <t>HR 858 b</t>
  </si>
  <si>
    <t>HR 858</t>
  </si>
  <si>
    <t>TIC 178155732</t>
  </si>
  <si>
    <t>HR 858 c</t>
  </si>
  <si>
    <t>HR 858 d</t>
  </si>
  <si>
    <t>HR 8799 b</t>
  </si>
  <si>
    <t>CH4, CO, H2O</t>
  </si>
  <si>
    <t>HR 8799</t>
  </si>
  <si>
    <t>A5V</t>
  </si>
  <si>
    <t>HD 218396</t>
  </si>
  <si>
    <t>HR 8799 c</t>
  </si>
  <si>
    <t>HR 8799 d</t>
  </si>
  <si>
    <t>HR 8799 e</t>
  </si>
  <si>
    <t>HW Vir (AB) b</t>
  </si>
  <si>
    <t>HW Vir (AB)</t>
  </si>
  <si>
    <t>sdB+M</t>
  </si>
  <si>
    <t>HW Vir (AB) c</t>
  </si>
  <si>
    <t>IC 4651 9122 b</t>
  </si>
  <si>
    <t>IC 4651 9122</t>
  </si>
  <si>
    <t>ITG 15B</t>
  </si>
  <si>
    <t>ITG 25B</t>
  </si>
  <si>
    <t>J1324+63</t>
  </si>
  <si>
    <t>2MASS J13243553+6358281</t>
  </si>
  <si>
    <t>J1433 b</t>
  </si>
  <si>
    <t>J1433</t>
  </si>
  <si>
    <t>WD</t>
  </si>
  <si>
    <t>SDSS J143317.78+101123.</t>
  </si>
  <si>
    <t>K0I-1783 b</t>
  </si>
  <si>
    <t>2MASS J19172193+4659176 b, K01783.01, KIC 10005758 b, Kepler-1662 b, TIC 159051209 b, WISE J191721.95+465917.6 b</t>
  </si>
  <si>
    <t>KOI-1783</t>
  </si>
  <si>
    <t>KIC 10005758, 2MASS J19172193+4659176, Kepler-1662, TIC 159051209, WISE J191721.95+465917.6</t>
  </si>
  <si>
    <t>K0I-1783 c</t>
  </si>
  <si>
    <t>2MASS J19172193+4659176 c, KIC 10005758 c, Kepler-1662 c, TIC 159051209 c, WISE J191721.95+465917.6 c, K01783.02</t>
  </si>
  <si>
    <t>K0I-4777</t>
  </si>
  <si>
    <t>KOI-4777</t>
  </si>
  <si>
    <t>K2-10 b</t>
  </si>
  <si>
    <t>2MASS J11282927+0141264 b, EPIC 201577035 b, EPIC 201577035.01, WISE J112829.21+014126.2 b</t>
  </si>
  <si>
    <t>K2-10</t>
  </si>
  <si>
    <t>EPIC 201577035, 2MASS J11282927+0141264, WISE J112829.21+014126.2</t>
  </si>
  <si>
    <t>K2-100 b</t>
  </si>
  <si>
    <t>K2-100 b, 2MASS J08382429+2006217 b, EPIC 211990866 b, EPIC 211990866.01, TYC 1398-142-1 b, WISE J083824.27+200621.7 b</t>
  </si>
  <si>
    <t>K2-100</t>
  </si>
  <si>
    <t>2MASS J08382429+2006217, EPIC 211990866, TYC 1398-142-1, WISE J083824.27+200621.7</t>
  </si>
  <si>
    <t>K2-101 b</t>
  </si>
  <si>
    <t>2MASS J08412258+1856020 b, EPIC 211913977 b, EPIC 211913977.01, WISE J084122.55+185601.8 b</t>
  </si>
  <si>
    <t>K2-101</t>
  </si>
  <si>
    <t>2MASS J08412258+1856020, EPIC 211913977, WISE J084122.55+185601.8</t>
  </si>
  <si>
    <t>K2-102 b</t>
  </si>
  <si>
    <t>2MASS J08401345+1946436 b, EPIC 211970147 b, EPIC 211970147.01, WISE J084013.43+194643.6 b</t>
  </si>
  <si>
    <t>K2-102</t>
  </si>
  <si>
    <t>2MASS J08401345+1946436, EPIC 211970147, WISE J084013.43+194643.6</t>
  </si>
  <si>
    <t>K2-103 b</t>
  </si>
  <si>
    <t>2MASS J08413848+1738240 b, EPIC 211822797.01, K2-103 b, WISE J084138.46+173823.9 b</t>
  </si>
  <si>
    <t>EPIC 211822797</t>
  </si>
  <si>
    <t>2MASS J08413848+1738240, K2-103, WISE J084138.46+173823.9</t>
  </si>
  <si>
    <t>K2-104 b</t>
  </si>
  <si>
    <t>2MASS J08383283+1946256 b, EPIC 211969807 b, EPIC 211969807.01, WISE J083832.80+194625.4 b</t>
  </si>
  <si>
    <t>K2-104</t>
  </si>
  <si>
    <t>M2.5e</t>
  </si>
  <si>
    <t>2MASS J08383283+1946256, EPIC 211969807, WISE J083832.80+194625.4</t>
  </si>
  <si>
    <t>K2-105 b</t>
  </si>
  <si>
    <t>2MASS J08214087+1329512 b, EPIC 211525389 b, EPIC 211525389.01, TYC 807-1019-1 b, WISE J082140.87+132951.1 b</t>
  </si>
  <si>
    <t>K2-105</t>
  </si>
  <si>
    <t>2MASS J08214087+1329512, EPIC 211525389, TYC 807-1019-1, WISE J082140.87+132951.1</t>
  </si>
  <si>
    <t>K2-106 b</t>
  </si>
  <si>
    <t>EPIC 220674823 b, 2MASS J00521914+1047409 b, EPIC 220674823.01, TYC 608-458-1 b, WISE J005219.18+104740.9 b</t>
  </si>
  <si>
    <t>EPIC 220674823</t>
  </si>
  <si>
    <t>K2-106, TYC 608-458-1, 2MASS J00521914+1047409, WISE J005219.18+104740.9</t>
  </si>
  <si>
    <t>K2-106 c</t>
  </si>
  <si>
    <t>2MASS J00521914+1047409 c, EPIC 220674823.02, TYC 608-458-1 c, WISE J005219.18+104740.9 c, EPIC 220674823 c</t>
  </si>
  <si>
    <t>K2-107 b</t>
  </si>
  <si>
    <t>EPIC 216468514 b, 2MASS J18595649-2217363 b, EPIC 216468514.01, WISE J185956.48-221736.2 b</t>
  </si>
  <si>
    <t>K2-107</t>
  </si>
  <si>
    <t>F9 IV</t>
  </si>
  <si>
    <t>2MASS 18595649-221736, EPIC 216468514, 2MASS J18595649-2217363, WISE J185956.48-221736.2</t>
  </si>
  <si>
    <t>K2-108 b</t>
  </si>
  <si>
    <t>2MASS J08133165+1625107 b, EPIC 211736671 b, EPIC 211736671.01, WISE J081331.64+162510.4 b</t>
  </si>
  <si>
    <t>K2-108</t>
  </si>
  <si>
    <t>EPIC 211736671, 2MASS J08133165+1625107, WISE J081331.64+162510.4</t>
  </si>
  <si>
    <t>K2-11 b</t>
  </si>
  <si>
    <t>EPIC 201596316 b, 2MASS J11161006+0159128 b, EPIC 201596316.01, WISE J111610.04+015912.3 b</t>
  </si>
  <si>
    <t>K2-11</t>
  </si>
  <si>
    <t>EPIC 201596316, 2MASS J11161006+0159128, WISE J111610.04+015912.3</t>
  </si>
  <si>
    <t>K2-110 b</t>
  </si>
  <si>
    <t>EPIC 212521166 b, 2MASS J13492388-1217042 b, EPIC 212521166.01, WISE J134923.91-121705.2 b</t>
  </si>
  <si>
    <t>K2-110</t>
  </si>
  <si>
    <t>2MASS J13492388-1217042, EPIC 212521166, WISE J134923.91-121705.2</t>
  </si>
  <si>
    <t>K2-111 b</t>
  </si>
  <si>
    <t>EPIC 210894022 b, 2MASS J03593351+2117552 b, EPIC 210894022.01, TIC 14227229 b, WISE J035933.62+211754.8 b</t>
  </si>
  <si>
    <t>K2-111</t>
  </si>
  <si>
    <t>2MASS 03593351 + 211755, Cl* Melotte 25 PELS 9, K2-111, 2MASS J03593351+2117552, EPIC 210894022, TIC 14227229, WISE J035933.62+211754.8</t>
  </si>
  <si>
    <t>K2-111 c</t>
  </si>
  <si>
    <t>EPIC 210894022 c, 2MASS J03593351+2117552 c, TIC 14227229 c, WISE J035933.62+211754.8 c</t>
  </si>
  <si>
    <t>K2-113 b</t>
  </si>
  <si>
    <t>2MASS J01174783+0652080 b, EPIC 220504338 b, EPIC 220504338.01, WISE J011747.84+065207.8 b</t>
  </si>
  <si>
    <t>K2-113</t>
  </si>
  <si>
    <t>2MASS J01174783+0652080, EPIC 220504338, WISE J011747.84+065207.8</t>
  </si>
  <si>
    <t>K2-114 b</t>
  </si>
  <si>
    <t>K2-114 b, 2MASS J08313191+1155202 b, EPIC 211418729.01, WISE J083131.90+115520.1 b</t>
  </si>
  <si>
    <t>K2-114</t>
  </si>
  <si>
    <t>2MASS J08313191+1155202, EPIC 211418729, WISE J083131.90+115520.1</t>
  </si>
  <si>
    <t>K2-116 b</t>
  </si>
  <si>
    <t>2MASS J22243636-1134428 b, BD-12 6259 b, EPIC 206119924 b, EPIC 206119924.01, HIP 110620 b, TYC 5807-01363-1 b, WISE J222436.50-113444.7 b</t>
  </si>
  <si>
    <t>K2-116</t>
  </si>
  <si>
    <t>BD-12 6259, EPIC 206119924, 2MASS J22243636-1134428, HIP 110620, TYC 5807-01363-1, WISE J222436.50-113444.7</t>
  </si>
  <si>
    <t>K2-117 b</t>
  </si>
  <si>
    <t>K2-117 b, 2MASS J08552535+1028087 b, EPIC 211331236 b, EPIC 211331236.01, WISE J085525.36+102809.0 b</t>
  </si>
  <si>
    <t>K2-117</t>
  </si>
  <si>
    <t>M1.0 V</t>
  </si>
  <si>
    <t>2MASS J08552535+1028087, K2-117, EPIC 211331236, WISE J085525.36+102809.0</t>
  </si>
  <si>
    <t>K2-117 c</t>
  </si>
  <si>
    <t>K2-117 c, EPIC 211331236 c, EPIC 211331236.02</t>
  </si>
  <si>
    <t>K2-118 b</t>
  </si>
  <si>
    <t>EPIC 211680698 b, 2MASS J08483045+1539216 b, EPIC 211680698.01, WISE J084830.45+153921.3 b</t>
  </si>
  <si>
    <t>K2-118</t>
  </si>
  <si>
    <t>EPIC 211680698, 2MASS J08483045+1539216, WISE J084830.45+153921.3</t>
  </si>
  <si>
    <t>K2-119 b</t>
  </si>
  <si>
    <t>EPIC 211770795 b, 2MASS J08480233+1654067 b, EPIC 211770795.01, WISE J084802.35+165406.4 b</t>
  </si>
  <si>
    <t>K2-119</t>
  </si>
  <si>
    <t>EPIC 211770795, 2MASS J08480233+1654067, WISE J084802.35+165406.4</t>
  </si>
  <si>
    <t>K2-12 b</t>
  </si>
  <si>
    <t>EPIC 201613023 b, 2MASS J11324609+0214415 b, EPIC 201613023.01, WISE J113246.07+021441.0 b</t>
  </si>
  <si>
    <t>K2-12</t>
  </si>
  <si>
    <t>EPIC 201613023, 2MASS J11324609+0214415, WISE J113246.07+021441.0</t>
  </si>
  <si>
    <t>K2-120 b</t>
  </si>
  <si>
    <t>EPIC 211791178 b, 2MASS J08483431+1711267 b, EPIC 211791178.01, WISE J084834.28+171126.8 b</t>
  </si>
  <si>
    <t>K2-120</t>
  </si>
  <si>
    <t>EPIC 211791178, 2MASS J08483431+1711267, WISE J084834.28+171126.8</t>
  </si>
  <si>
    <t>K2-121 b</t>
  </si>
  <si>
    <t>EPIC 211818569 b, 2MASS J08274481+1734457 b, EPIC 211818569.01, WISE J082744.80+173445.6 b</t>
  </si>
  <si>
    <t>K2-121</t>
  </si>
  <si>
    <t>EPIC 211818569, 2MASS J08274481+1734457, WISE J082744.80+173445.6</t>
  </si>
  <si>
    <t>K2-122 b</t>
  </si>
  <si>
    <t>K2-122 b, 2MASS J08255432+2021344 b, EPIC 212006344 b, EPIC 212006344.01, K2-122 A b, WISE J082554.29+202133.8 b</t>
  </si>
  <si>
    <t>K2-122</t>
  </si>
  <si>
    <t>2MASS J08255432+2021344, K2-122, EPIC 212006344, EPIC 212006344 A, K2-122 A, WISE J082554.29+202133.8</t>
  </si>
  <si>
    <t>K2-123 b</t>
  </si>
  <si>
    <t>K2-123 b, 2MASS J08574660+2127127 b, EPIC 212069861 b, EPIC 212069861.01, WISE J085746.59+212712.0 b</t>
  </si>
  <si>
    <t>K2-123</t>
  </si>
  <si>
    <t>2MASS J08574660+2127127, K2-123, EPIC 212069861, WISE J085746.59+212712.0</t>
  </si>
  <si>
    <t>K2-124 b</t>
  </si>
  <si>
    <t>EPIC 212154564 b, 2MASS J08543387+2307584 b, EPIC 212154564.01, WISE J085433.86+230758.5 b</t>
  </si>
  <si>
    <t>K2-124</t>
  </si>
  <si>
    <t>EPIC 212154564, 2MASS J08543387+2307584, WISE J085433.86+230758.5</t>
  </si>
  <si>
    <t>K2-125 b</t>
  </si>
  <si>
    <t>EPIC 212398486 b, 2MASS J13363410-1456512 b, EPIC 212398486.01, WISE J133634.07-145651.8 b</t>
  </si>
  <si>
    <t>K2-125</t>
  </si>
  <si>
    <t>EPIC 212398486, 2MASS J13363410-1456512, WISE J133634.07-145651.8</t>
  </si>
  <si>
    <t>K2-126 b</t>
  </si>
  <si>
    <t>EPIC 212460519 b, 2MASS J13341115-1334370 b, EPIC 212460519.01, WISE J133411.19-133437.0 b</t>
  </si>
  <si>
    <t>K2-126</t>
  </si>
  <si>
    <t>EPIC 212460519, 2MASS J13341115-1334370, WISE J133411.19-133437.0</t>
  </si>
  <si>
    <t>K2-127 b</t>
  </si>
  <si>
    <t>EPIC 212554013 b, 2MASS J13481881-1135204 b, EPIC 212554013.01, WISE J134818.79-113520.3 b</t>
  </si>
  <si>
    <t>K2-127</t>
  </si>
  <si>
    <t>EPIC 212554013, 2MASS J13481881-1135204, WISE J134818.79-113520.3</t>
  </si>
  <si>
    <t>K2-128 b</t>
  </si>
  <si>
    <t>EPIC 212686205 b, 2MASS J13374504-0835494 b, EPIC 212686205.01, WISE J133745.03-083549.4 b</t>
  </si>
  <si>
    <t>K2-128</t>
  </si>
  <si>
    <t>EPIC 212686205, 2MASS J13374504-0835494, WISE J133745.03-083549.4</t>
  </si>
  <si>
    <t>K2-129 b</t>
  </si>
  <si>
    <t>EPIC 214787232 b, 2MASS J19163558-2538417 b, EPIC 214787262 b, EPIC 214787262.01, WISE J191635.63-253845.2 b</t>
  </si>
  <si>
    <t>K2-129</t>
  </si>
  <si>
    <t>EPIC 214787262, LP 868-19, 2MASS J19163558-2538417, WISE J191635.63-253845.2</t>
  </si>
  <si>
    <t>K2-13 b</t>
  </si>
  <si>
    <t>EPIC 201629650 b, 2MASS J11203732+0230097 b, EPIC 201629650.01, WISE J112037.31+023009.8 b</t>
  </si>
  <si>
    <t>K2-13</t>
  </si>
  <si>
    <t>EPIC 201629650, 2MASS J11203732+0230097, WISE J112037.31+023009.8</t>
  </si>
  <si>
    <t>K2-130 b</t>
  </si>
  <si>
    <t>EPIC 217941732 b, 2MASS J19210486-1941269 b, EPIC 217941732.01, WISE J192104.90-194127.0 b</t>
  </si>
  <si>
    <t>K2-130</t>
  </si>
  <si>
    <t>EPIC 217941732, 2MASS J19210486-1941269, WISE J192104.90-194127.0</t>
  </si>
  <si>
    <t>K2-131 b</t>
  </si>
  <si>
    <t>2MASS J12110036-0945547 b, EPIC 228732031 b, EPIC 228732031.01, WISE J121100.34-094554.7 b</t>
  </si>
  <si>
    <t>K2-131</t>
  </si>
  <si>
    <t>2MASS J12110036-0945547, EPIC 228732031, WISE J121100.34-094554.7</t>
  </si>
  <si>
    <t>K2-132 b</t>
  </si>
  <si>
    <t>K2-132 b, 2MASS J12083992-0844497 b, EPIC 228754001 b, EPIC 228754001.01, WISE J120839.91-084449.8 b</t>
  </si>
  <si>
    <t>K2-132</t>
  </si>
  <si>
    <t>2MASS J12083992-0844497, EPIC 228754001, WISE J120839.91-084449.8</t>
  </si>
  <si>
    <t>K2-133 b</t>
  </si>
  <si>
    <t>K2-133 b, 2MASS J04403562+2500361 b, EPIC 247887989 b, LP 358-499 b, WISE J044035.78+250035.5 b</t>
  </si>
  <si>
    <t>K2-133</t>
  </si>
  <si>
    <t>M1.5 V</t>
  </si>
  <si>
    <t>K2-133,  EPIC 247887989, 2MASS J04403562+2500361, EPIC 247887989, LP 358-499, WISE J044035.78+250035.5</t>
  </si>
  <si>
    <t>K2-133 c</t>
  </si>
  <si>
    <t>K2-133  c, 2MASS J04403562+2500361 c, EPIC 247887989 c, LP 358-499 c, WISE J044035.78+250035.5 c</t>
  </si>
  <si>
    <t>K2-133 d</t>
  </si>
  <si>
    <t>K2-133 d, 2MASS J04403562+2500361 d, EPIC 247887989 d, LP 358-499 d, WISE J044035.78+250035.5 d</t>
  </si>
  <si>
    <t>K2-136 b</t>
  </si>
  <si>
    <t>EPIC 247589423 b, LP 358-348 b, K2-136 b, 2MASS J04293897+2252579 b, K2-136 A b, WISE J042939.05+225257.4 b</t>
  </si>
  <si>
    <t>K2-136</t>
  </si>
  <si>
    <t>K5.5</t>
  </si>
  <si>
    <t>EPIC 247589423, LP 358-348, K2-136, 2MASS J04293897+2252579, EPIC 247589423 A, K2-136 A, LP 358-348 A, WISE J042939.05+225257.4, WISE J042939.05+225257.4 A</t>
  </si>
  <si>
    <t>K2-136 c</t>
  </si>
  <si>
    <t>EPIC 247589423 c, LP 358-348 c, K2-136 c, 2MASS J04293897+2252579 A c, 2MASS J04293897+2252579 c, EPIC 247589423 A c, K2-136 A c, LP 358-348 A c, WISE J042939.05+225257.4 A c, WISE J042939.05+225257.4 c</t>
  </si>
  <si>
    <t>K2-136 d</t>
  </si>
  <si>
    <t>EPIC 247589423 d, LP 358-348 d, K2-136 d, 2MASS J04293897+2252579 d, K2-136 A d, WISE J042939.05+225257.4 d</t>
  </si>
  <si>
    <t>K2-137 b</t>
  </si>
  <si>
    <t>EPIC 228813918 b, 2MASS J12272899-0611428 b, WISE J122728.92-061142.7 b</t>
  </si>
  <si>
    <t>K2-137</t>
  </si>
  <si>
    <t>M3 V</t>
  </si>
  <si>
    <t>2MASS J12272899-0611428, EPIC  228813918, EPIC 228813918, WISE J122728.92-061142.7</t>
  </si>
  <si>
    <t>K2-138 b</t>
  </si>
  <si>
    <t>2MASS J23154776-1050590 b, EPIC 245950175 b, WISE J231547.76-105059.0 b</t>
  </si>
  <si>
    <t>K2-138</t>
  </si>
  <si>
    <t>EPIC 245950175, 2MASS J23154776-1050590, WISE J231547.76-105059.0</t>
  </si>
  <si>
    <t>K2-138 c</t>
  </si>
  <si>
    <t>2MASS J23154776-1050590 c, EPIC 245950175 c, WISE J231547.76-105059.0 c</t>
  </si>
  <si>
    <t>K2-138 d</t>
  </si>
  <si>
    <t>2MASS J23154776-1050590 d, EPIC 245950175 d, WISE J231547.76-105059.0 d</t>
  </si>
  <si>
    <t>K2-138 e</t>
  </si>
  <si>
    <t>2MASS J23154776-1050590 e, EPIC 245950175 e, WISE J231547.76-105059.0 e</t>
  </si>
  <si>
    <t>K2-138 f</t>
  </si>
  <si>
    <t>2MASS J23154776-1050590 f, EPIC 245950175 f, WISE J231547.76-105059.0 f</t>
  </si>
  <si>
    <t>K2-138 g</t>
  </si>
  <si>
    <t>K2-139 b</t>
  </si>
  <si>
    <t>2MASS J19161596-1754384 b, EPIC 218916923 b, EPIC 218916923.01, TYC 6300-2008-1 b, WISE J191615.99-175438.5 b</t>
  </si>
  <si>
    <t>K2-139</t>
  </si>
  <si>
    <t>2MASS J19161596-1754384, EPIC 218916923, TYC 6300-2008-1, WISE J191615.99-175438.5</t>
  </si>
  <si>
    <t>K2-14 b</t>
  </si>
  <si>
    <t>EPIC 201635569 b, 2MASS J11521368+0235390 b, EPIC 201635569.01, WISE J115213.65+023538.9 b</t>
  </si>
  <si>
    <t>K2-14</t>
  </si>
  <si>
    <t>EPIC 201635569, 2MASS J11521368+0235390, WISE J115213.65+023538.9</t>
  </si>
  <si>
    <t>K2-140 b</t>
  </si>
  <si>
    <t>K2-140 b, 2MASS J12323296-0936274 b, EPIC 228735255 b, EPIC 228735255.01, WISE J123232.95-093627.3 b</t>
  </si>
  <si>
    <t>K2-140</t>
  </si>
  <si>
    <t>EPIC 228735255, WISE J123232.95-093627.3</t>
  </si>
  <si>
    <t>K2-141 b</t>
  </si>
  <si>
    <t>EPIC 246393474 b, 2MASS J23233996-0111215 b, TYC 5244-714-1 b, WISE J232340.05-011121.1 b</t>
  </si>
  <si>
    <t xml:space="preserve">K2-141 </t>
  </si>
  <si>
    <t>EPIC 246393474 , 2MASS J23233996-0111215</t>
  </si>
  <si>
    <t>K2-141 c</t>
  </si>
  <si>
    <t>2MASS J23233996-0111215 c, EPIC 246393474 c, TYC 5244-714-1 c, WISE J232340.05-011121.1 c</t>
  </si>
  <si>
    <t>K2-146 b</t>
  </si>
  <si>
    <t>2MASS J08400641+1905346 b, EPIC 211924657 b, EPIC 211924657.01, WISE J084006.41+190533.1 b</t>
  </si>
  <si>
    <t>K2-146</t>
  </si>
  <si>
    <t>M3.0 V</t>
  </si>
  <si>
    <t>UCAC3 219-93463, 2MASS J08400641+1905346, K2-146, EPIC 211924657, WISE J084006.41+190533.1</t>
  </si>
  <si>
    <t>K2-146 c</t>
  </si>
  <si>
    <t>2MASS J08400641+1905346 c, EPIC 211924657 c, WISE J084006.41+190533.1 c</t>
  </si>
  <si>
    <t>K2-147 b</t>
  </si>
  <si>
    <t>2MASS J19351996-2829523 b, EPIC 213715787 b, EPIC 213715787.01, WISE J193519.93-282953.7 b</t>
  </si>
  <si>
    <t>K2-147</t>
  </si>
  <si>
    <t>2MASS J19351996-2829523, EPIC 213715787, WISE J193519.93-282953.7</t>
  </si>
  <si>
    <t>K2-148 b</t>
  </si>
  <si>
    <t>2MASS J00580427-0011353 b, EPIC 220194974 A b, EPIC 220194974 b, EPIC 220194974.03, K2-148 A b, WISE J005804.24-001135.6 b</t>
  </si>
  <si>
    <t>K2-148</t>
  </si>
  <si>
    <t>2MASS J00580427-0011353, EPIC 220194974, EPIC 220194974 A, K2-148 A, WISE J005804.24-001135.6</t>
  </si>
  <si>
    <t>K2-148 c</t>
  </si>
  <si>
    <t>2MASS J00580427-0011353 c, EPIC 220194974 A c, EPIC 220194974 c, EPIC 220194974.01, K2-148 A c, WISE J005804.24-001135.6 c</t>
  </si>
  <si>
    <t>K2-148 d</t>
  </si>
  <si>
    <t>2MASS J00580427-0011353 d, EPIC 220194974 A d, EPIC 220194974 d, EPIC 220194974.02, K2-148 A d, WISE J005804.24-001135.6 d</t>
  </si>
  <si>
    <t>K2-149 b</t>
  </si>
  <si>
    <t>2MASS J00391724+0716375 b, EPIC 220522664 b, WISE J003917.22+071637.3 b</t>
  </si>
  <si>
    <t>K2-149</t>
  </si>
  <si>
    <t>2MASS J00391724+0716375, EPIC 220522664, WISE J003917.22+071637.3</t>
  </si>
  <si>
    <t>K2-15 b</t>
  </si>
  <si>
    <t>EPIC 201736247 b, 2MASS J11522658+0415171 b, EPIC 201736247.01, WISE J115226.55+041516.8 b</t>
  </si>
  <si>
    <t>K2-15</t>
  </si>
  <si>
    <t>EPIC 201736247, 2MASS J11522658+0415171, WISE J115226.55+041516.8</t>
  </si>
  <si>
    <t>K2-150 b</t>
  </si>
  <si>
    <t>2MASS J01132260+0859152 b, EPIC 220598331 b, EPIC 220598331.01, WISE J011322.63+085914.8 b</t>
  </si>
  <si>
    <t>K2-150</t>
  </si>
  <si>
    <t>2MASS J01132260+0859152, EPIC 220598331, WISE J011322.63+085914.8</t>
  </si>
  <si>
    <t>K2-151 b</t>
  </si>
  <si>
    <t>2MASS J01171307+0930050 b, EPIC 212006344 A b, EPIC 220621087 B b, EPIC 220621087 b, EPIC 220621087.01, K2-151 B b, WISE J011713.12+093004.7 b</t>
  </si>
  <si>
    <t>K2-151</t>
  </si>
  <si>
    <t>2MASS J01171307+0930050, EPIC 220621087, EPIC 220621087 B, K2-151 B, WISE J011713.12+093004.7</t>
  </si>
  <si>
    <t>K2-152 b</t>
  </si>
  <si>
    <t>2MASS J12063188-0549386 b, EPIC 201128338 b, EPIC 201128338.01, WISE J120631.80-054938.7 b</t>
  </si>
  <si>
    <t>K2-152</t>
  </si>
  <si>
    <t>2MASS J12063188-0549386, EPIC 201128338, WISE J120631.80-054938.7</t>
  </si>
  <si>
    <t>K2-153 b</t>
  </si>
  <si>
    <t>2MASS J12151420+0201153 b, EPIC 201598502 b, EPIC 201598502.01, WISE J121514.15+020115.2 b</t>
  </si>
  <si>
    <t>K2-153</t>
  </si>
  <si>
    <t>2MASS J12151420+0201153, EPIC 201598502, WISE J121514.15+020115.2</t>
  </si>
  <si>
    <t>K2-154 b</t>
  </si>
  <si>
    <t>2MASS J12360036-0240100 b, EPIC 228934525 b, EPIC 228934525.01, WISE J123600.36-024010.4 b</t>
  </si>
  <si>
    <t>K2-154</t>
  </si>
  <si>
    <t>2MASS  J12360036-0240100, 2MASS J12360036-0240100, EPIC 228934525, WISE J123600.36-024010.4</t>
  </si>
  <si>
    <t>K2-154 c</t>
  </si>
  <si>
    <t>2MASS J12360036-0240100 c, EPIC 228934525 c, EPIC 228934525.02, WISE J123600.36-024010.4 c</t>
  </si>
  <si>
    <t>K2-155 b</t>
  </si>
  <si>
    <t>K2-155 b, EPIC 210897587 b, 2MASS J04215245+2121131 b, LP 415-17 b, WISE J042152.63+212112.2 b</t>
  </si>
  <si>
    <t>K2-155</t>
  </si>
  <si>
    <t>EPIC 210897587, 2MASS 04215245+21211, K2-155, 2MASS J04215245+2121131, LP 415-17, WISE J042152.63+212112.2</t>
  </si>
  <si>
    <t>K2-155 c</t>
  </si>
  <si>
    <t>K2-155 c, EPIC 210897587 c, 2MASS J04215245+2121131 c, LP 415-17 c, WISE J042152.63+212112.2 c</t>
  </si>
  <si>
    <t>K2-155 d</t>
  </si>
  <si>
    <t>EPIC 210897587 d, K2-155 d, 2MASS J04215245+2121131 d, LP 415-17 d, WISE J042152.63+212112.2 d</t>
  </si>
  <si>
    <t>K2-156 b</t>
  </si>
  <si>
    <t>2MASS J12104805-0617391 b, EPIC 201110617 b, EPIC 201110617.01, WISE J121047.95-061739.5 b</t>
  </si>
  <si>
    <t>K2-156</t>
  </si>
  <si>
    <t>2MASS J12104805-0617391, EPIC 201110617, WISE J121047.95-061739.5</t>
  </si>
  <si>
    <t>K2-157 b</t>
  </si>
  <si>
    <t>2MASS J12150031-0546550 b, EPIC 201130233 b, EPIC 201130233.01, WISE J121500.34-054655.2 b</t>
  </si>
  <si>
    <t>K2-157</t>
  </si>
  <si>
    <t>2MASS J12150031-0546550, EPIC 201130233, WISE J121500.34-054655.2</t>
  </si>
  <si>
    <t>K2-158 b</t>
  </si>
  <si>
    <t>2MASS J11594560-0543182 b, EPIC 201132684 b, EPIC 201132684.01, TYC 4938-997-1 b, WISE J115945.55-054318.1 b</t>
  </si>
  <si>
    <t>K2-158</t>
  </si>
  <si>
    <t>2MASS J11594560-0543182, EPIC 201132684, TYC 4938-997-1, WISE J115945.55-054318.1</t>
  </si>
  <si>
    <t>K2-158 c</t>
  </si>
  <si>
    <t>2MASS J11594560-0543182 c, EPIC 201132684 c, EPIC 201132684.02, TYC 4938-997-1 c, WISE J115945.55-054318.1 c</t>
  </si>
  <si>
    <t>K2-159 b</t>
  </si>
  <si>
    <t>2MASS J12020980-0334507 b, EPIC 201225286 b, EPIC 201225286.01, TYC 4942-664-1 b, WISE J120209.81-033451.0 b</t>
  </si>
  <si>
    <t>K2-159</t>
  </si>
  <si>
    <t>2MASS J12020980-0334507, EPIC 201225286, TYC 4942-664-1, WISE J120209.81-033451.0</t>
  </si>
  <si>
    <t>K2-16 b</t>
  </si>
  <si>
    <t>2MASS J11402333+0433264 b, EPIC 201754305 b, EPIC 201754305.02, WISE J114023.33+043326.7 b</t>
  </si>
  <si>
    <t>K2-16</t>
  </si>
  <si>
    <t>EPIC 201754305, 2MASS J11402333+0433264, WISE J114023.33+043326.7</t>
  </si>
  <si>
    <t>K2-16 c</t>
  </si>
  <si>
    <t>2MASS J11402333+0433264 c, EPIC 201754305 c, EPIC 201754305.01, WISE J114023.33+043326.7 c</t>
  </si>
  <si>
    <t>K2-16 d</t>
  </si>
  <si>
    <t>2MASS J11402333+0433264 d, EPIC 201754305.03, WISE J114023.33+043326.7 d, EPIC 201754305 d</t>
  </si>
  <si>
    <t>K2-160 b</t>
  </si>
  <si>
    <t>2MASS J12161309-0333111 b, EPIC 201227197 b, EPIC 201227197.01, WISE J121613.09-033311.1 b</t>
  </si>
  <si>
    <t>K2-160</t>
  </si>
  <si>
    <t>2MASS J12161309-0333111, EPIC 201227197, WISE J121613.09-033311.1</t>
  </si>
  <si>
    <t>K2-161 b</t>
  </si>
  <si>
    <t>2MASS J12151051-0329442 b, EPIC 201231064 b, EPIC 201231064.01, WISE J121510.52-032944.3 b</t>
  </si>
  <si>
    <t>K2-161</t>
  </si>
  <si>
    <t>2MASS J12151051-0329442, EPIC 201231064, WISE J121510.52-032944.3</t>
  </si>
  <si>
    <t>K2-162 b</t>
  </si>
  <si>
    <t>2MASS J12240928-0106408 b, EPIC 201390048 b, EPIC 201390048.01, WISE J122409.23-010641.1 b</t>
  </si>
  <si>
    <t>K2-162</t>
  </si>
  <si>
    <t>2MASS J12240928-0106408, EPIC 201390048, WISE J122409.23-010641.1</t>
  </si>
  <si>
    <t>K2-163 b</t>
  </si>
  <si>
    <t>2MASS J12091905-0032204 b, EPIC 201427874 b, EPIC 201427874.01, WISE J120919.02-003221.2 b</t>
  </si>
  <si>
    <t>K2-163</t>
  </si>
  <si>
    <t>2MASS J12091905-0032204, EPIC 201427874, WISE J120919.02-003221.2</t>
  </si>
  <si>
    <t>K2-164 b</t>
  </si>
  <si>
    <t>2MASS J11274407-0003462 b, EPIC 201460826 b, EPIC 201460826.01, WISE J112744.08-000346.1 b</t>
  </si>
  <si>
    <t>K2-164</t>
  </si>
  <si>
    <t>2MASS J11274407-0003462, EPIC 201460826, WISE J112744.08-000346.1</t>
  </si>
  <si>
    <t>K2-165 b</t>
  </si>
  <si>
    <t>2MASS J12193607+0058064 b, EPIC 201528828 b, EPIC 201528828.01, TYC 281-875-1 b, WISE J121936.10+005806.0 b</t>
  </si>
  <si>
    <t>K2-165</t>
  </si>
  <si>
    <t>2MASS J12193607+0058064, EPIC 201528828, TYC 281-875-1, WISE J121936.10+005806.0</t>
  </si>
  <si>
    <t>K2-165 c</t>
  </si>
  <si>
    <t>2MASS J12193607+0058064 c, EPIC 201528828 c, EPIC 201528828.02, TYC 281-875-1 c, WISE J121936.10+005806.0 c</t>
  </si>
  <si>
    <t>K2-165 d</t>
  </si>
  <si>
    <t>2MASS J12193607+0058064 d, EPIC 201528828 d, EPIC 201528828.03, TYC 281-875-1 d, WISE J121936.10+005806.0 d</t>
  </si>
  <si>
    <t>K2-166 b</t>
  </si>
  <si>
    <t>2MASS J12204519+0216568 b, EPIC 201615463 b, EPIC 201615463.01, WISE J122045.15+021656.6 b</t>
  </si>
  <si>
    <t>K2-166</t>
  </si>
  <si>
    <t>2MASS J12204519+0216568, EPIC 201615463, WISE J122045.15+021656.6</t>
  </si>
  <si>
    <t>K2-166 c</t>
  </si>
  <si>
    <t>2MASS J12204519+0216568 c, EPIC 201615463.02, WISE J122045.15+021656.6 c, EPIC 201615463 c</t>
  </si>
  <si>
    <t>K2-167 b</t>
  </si>
  <si>
    <t>2MASS J22261818-1800399 b, BD-18 6119 b, EPIC 205904628 b, EPIC 205904628.01, HD 212657 b, HIP 110758 b, SAO 165073 b, SD-18 6119 b, TYC 6388-00903-1 b, WISE J222618.24-180041.3 b</t>
  </si>
  <si>
    <t>K2-167</t>
  </si>
  <si>
    <t>2MASS J22261818-1800399, BD-18 6119, EPIC 205904628, HD 212657, HIP 110758, SAO 165073, SD-18 6119, TYC 6388-00903-1, WISE J222618.24-180041.3</t>
  </si>
  <si>
    <t>K2-168 b</t>
  </si>
  <si>
    <t>2MASS J22122638-1620301 b, EPIC 205950854 b, EPIC 205950854.01, WISE J221226.40-162030.6 b</t>
  </si>
  <si>
    <t>K2-169 b</t>
  </si>
  <si>
    <t>2MASS J22281062-1435577 b, EPIC 206007892 b, EPIC 206007892.01, WISE J222810.61-143557.6 b</t>
  </si>
  <si>
    <t>K2-169</t>
  </si>
  <si>
    <t>2MASS J22281062-1435577, EPIC 206007892, WISE J222810.61-143557.6</t>
  </si>
  <si>
    <t>K2-17 b</t>
  </si>
  <si>
    <t>EPIC 201855371 b, 2MASS J11531915+0624439 b, EPIC 201855371.01, WISE J115319.12+062444.2 b</t>
  </si>
  <si>
    <t>K2-17</t>
  </si>
  <si>
    <t>EPIC 201855371, 2MASS J11531915+0624439, WISE J115319.12+062444.2</t>
  </si>
  <si>
    <t>K2-170 b</t>
  </si>
  <si>
    <t>2MASS J22214817-1435359 b, EPIC 206008091 b, EPIC 206008091.02, WISE J222148.17-143536.0 b</t>
  </si>
  <si>
    <t>K2-170</t>
  </si>
  <si>
    <t>2MASS J22214817-1435359, EPIC 206008091, WISE J222148.17-143536.0</t>
  </si>
  <si>
    <t>K2-170 c</t>
  </si>
  <si>
    <t>2MASS J22214817-1435359 c, EPIC 206008091 c, EPIC 206008091.01, WISE J222148.17-143536.0 c</t>
  </si>
  <si>
    <t>K2-171 b</t>
  </si>
  <si>
    <t>2MASS J22092179-1325438 b, EPIC 206049764 b, EPIC 206049764.01, WISE J220921.78-132543.8 b</t>
  </si>
  <si>
    <t>K2-171</t>
  </si>
  <si>
    <t>2MASS J22092179-1325438, EPIC 206049764, WISE J220921.78-132543.8</t>
  </si>
  <si>
    <t>K2-172 b</t>
  </si>
  <si>
    <t>2MASS J22211401-1233247 b, EPIC 206082454 b, EPIC 206082454.02, WISE J222113.96-123325.0 b</t>
  </si>
  <si>
    <t>K2-172</t>
  </si>
  <si>
    <t>2MASS J22211401-1233247, EPIC 206082454, WISE J222113.96-123325.0</t>
  </si>
  <si>
    <t>K2-172 c</t>
  </si>
  <si>
    <t>2MASS J22211401-1233247 c, EPIC 206082454 c, EPIC 206082454.01, WISE J222113.96-123325.0 c</t>
  </si>
  <si>
    <t>K2-173 b</t>
  </si>
  <si>
    <t>2MASS J04012997+1537300 b, EPIC 210512842 b, EPIC 210512842.01, WISE J040130.02+153730.3 b</t>
  </si>
  <si>
    <t>K2-173</t>
  </si>
  <si>
    <t>2MASS J04012997+1537300, EPIC 210512842, WISE J040130.02+153730.3</t>
  </si>
  <si>
    <t>K2-174 b</t>
  </si>
  <si>
    <t>2MASS J04031027+1620509 b, EPIC 210558622 b, EPIC 210558622.01, WISE J040310.30+162050.1 b</t>
  </si>
  <si>
    <t>K2-174</t>
  </si>
  <si>
    <t>2MASS J04031027+1620509, EPIC 210558622, WISE J040310.30+162050.1</t>
  </si>
  <si>
    <t>K2-175 b</t>
  </si>
  <si>
    <t>2MASS J03300086+1735032 b, EPIC 210643811 b, EPIC 210643811.01, TYC 1238-448-1 b, WISE J033000.85+173502.8 b</t>
  </si>
  <si>
    <t>K2-175</t>
  </si>
  <si>
    <t>2MASS J03300086+1735032, EPIC 210643811, TYC 1238-448-1, WISE J033000.85+173502.8</t>
  </si>
  <si>
    <t>K2-176 b</t>
  </si>
  <si>
    <t>2MASS J03530460+1754255 b, EPIC 210667381 b, EPIC 210667381.01, WISE J035304.59+175425.1 b</t>
  </si>
  <si>
    <t>K2-176</t>
  </si>
  <si>
    <t>2MASS J03530460+1754255, EPIC 210667381, WISE J035304.59+175425.1</t>
  </si>
  <si>
    <t>K2-177 b</t>
  </si>
  <si>
    <t>2MASS J03405510+2044100 b, EPIC 210857328 b, EPIC 210857328.01, WISE J034055.10+204409.9 b</t>
  </si>
  <si>
    <t>K2-177</t>
  </si>
  <si>
    <t>2MASS J03405510+2044100, EPIC 210857328, WISE J034055.10+204409.9</t>
  </si>
  <si>
    <t>K2-178 b</t>
  </si>
  <si>
    <t>2MASS J03313333+2226055 b, EPIC 210965800 b, EPIC 210965800.01, WISE J033133.32+222605.3 b</t>
  </si>
  <si>
    <t>K2-178</t>
  </si>
  <si>
    <t>2MASS J03313333+2226055, EPIC 210965800, WISE J033133.32+222605.3</t>
  </si>
  <si>
    <t>K2-179 b</t>
  </si>
  <si>
    <t>2MASS J03551125+2345245 b, EPIC 211048999 b, EPIC 211048999.01, WISE J035511.23+234524.3 b</t>
  </si>
  <si>
    <t>K2-179</t>
  </si>
  <si>
    <t>2MASS J03551125+2345245, EPIC 211048999, WISE J035511.23+234524.3</t>
  </si>
  <si>
    <t>K2-18 b</t>
  </si>
  <si>
    <t>EPIC 201912552 b, 2MASS J11301450+0735180 b, EPIC 201912552.01, WISE J113014.45+073516.8 b</t>
  </si>
  <si>
    <t>CH4, H2O, NH3</t>
  </si>
  <si>
    <t>K2-18</t>
  </si>
  <si>
    <t>EPIC 201912552, 2MASS J11301450+0735180, WISE J113014.45+073516.8</t>
  </si>
  <si>
    <t>K2-18 c</t>
  </si>
  <si>
    <t>2MASS J11301450+0735180 c, EPIC 201912552 c, WISE J113014.45+073516.8 c</t>
  </si>
  <si>
    <t>K2-180 b</t>
  </si>
  <si>
    <t>2MASS J08255135+1014491 b, EPIC 211319617 b, EPIC 211319617.01, WISE J082551.41+101448.1 b</t>
  </si>
  <si>
    <t>K2-180</t>
  </si>
  <si>
    <t>2MASS J08255135+1014491, EPIC 211319617, WISE J082551.41+101448.1</t>
  </si>
  <si>
    <t>K2-181 b</t>
  </si>
  <si>
    <t>2MASS J08301297+1054371 b, EPIC 211355342 b, EPIC 211355342.01, WISE J083012.98+105436.7 b</t>
  </si>
  <si>
    <t>K2-181</t>
  </si>
  <si>
    <t>2MASS J08301297+1054371, EPIC 211355342, WISE J083012.98+105436.7</t>
  </si>
  <si>
    <t>K2-182 b</t>
  </si>
  <si>
    <t>2MASS J08404327+1058585 b, EPIC 211359660 b, EPIC 211359660.01, WISE J084043.22+105858.6 b</t>
  </si>
  <si>
    <t>K2-182</t>
  </si>
  <si>
    <t>2MASS J08404327+1058585, EPIC 211359660, WISE J084043.22+105858.6</t>
  </si>
  <si>
    <t>K2-183 b</t>
  </si>
  <si>
    <t>2MASS J08200170+1401100 b, EPIC 211562654 b, EPIC 211562654.03, WISE J082001.72+140110.0 b</t>
  </si>
  <si>
    <t>K2-183</t>
  </si>
  <si>
    <t>2MASS J08200170+1401100, EPIC 211562654, WISE J082001.72+140110.0</t>
  </si>
  <si>
    <t>K2-183 c</t>
  </si>
  <si>
    <t>2MASS J08200170+1401100 c, EPIC 211562654 c, EPIC 211562654.01, WISE J082001.72+140110.0 c</t>
  </si>
  <si>
    <t>K2-183 d</t>
  </si>
  <si>
    <t>2MASS J08200170+1401100 d, EPIC 211562654 d, EPIC 211562654.02, WISE J082001.72+140110.0 d</t>
  </si>
  <si>
    <t>K2-184 b</t>
  </si>
  <si>
    <t>2MASS J08363360+1427429 b, EPIC 211594205 b, EPIC 211594205.01, TYC 809-394-1 b, WISE J083633.69+142742.8 b</t>
  </si>
  <si>
    <t>K2-184</t>
  </si>
  <si>
    <t>2MASS J08363360+1427429, EPIC 211594205, TYC 809-394-1, WISE J083633.69+142742.8</t>
  </si>
  <si>
    <t>K2-185 b</t>
  </si>
  <si>
    <t>2MASS J08410232+1441250 b, EPIC 211611158 b, EPIC 211611158.01, WISE J084102.31+144124.8 b</t>
  </si>
  <si>
    <t>K2-185</t>
  </si>
  <si>
    <t>2MASS J08410232+1441250, EPIC 211611158, WISE J084102.31+144124.8</t>
  </si>
  <si>
    <t>K2-186 b</t>
  </si>
  <si>
    <t>2MASS J09012038+1849316 b, EPIC 211906650 b, EPIC 211906650.01, WISE J090120.41+184931.2 b</t>
  </si>
  <si>
    <t>K2-186</t>
  </si>
  <si>
    <t>2MASS J09012038+1849316, EPIC 211906650, WISE J090120.41+184931.2</t>
  </si>
  <si>
    <t>K2-187 b</t>
  </si>
  <si>
    <t>2MASS J08500566+2311333 b, EPIC 212157262 b, EPIC 212157262.04, WISE J085005.65+231133.0 b</t>
  </si>
  <si>
    <t>K2-187</t>
  </si>
  <si>
    <t>2MASS J08500566+2311333, EPIC 212157262, WISE J085005.65+231133.0</t>
  </si>
  <si>
    <t>K2-187 c</t>
  </si>
  <si>
    <t>2MASS J08500566+2311333 c, EPIC 212157262 c, EPIC 212157262.03, WISE J085005.65+231133.0 c</t>
  </si>
  <si>
    <t>K2-187 d</t>
  </si>
  <si>
    <t>2MASS J08500566+2311333 d, EPIC 212157262 d, EPIC 212157262.01, WISE J085005.65+231133.0 d</t>
  </si>
  <si>
    <t>K2-187 e</t>
  </si>
  <si>
    <t>2MASS J08500566+2311333 e, EPIC 212157262 e, EPIC 212157262.02, WISE J085005.65+231133.0 e</t>
  </si>
  <si>
    <t>K2-188 b</t>
  </si>
  <si>
    <t>2MASS J08391527+2321269 b, EPIC 212164470 b, EPIC 212164470.02, WISE J083915.28+232126.8 b</t>
  </si>
  <si>
    <t>K2-188</t>
  </si>
  <si>
    <t>2MASS J08391527+2321269, EPIC 212164470, WISE J083915.28+232126.8</t>
  </si>
  <si>
    <t>K2-188 c</t>
  </si>
  <si>
    <t>2MASS J08391527+2321269 c, EPIC 212164470 c, EPIC 212164470.01, WISE J083915.28+232126.8 c</t>
  </si>
  <si>
    <t>K2-189 b</t>
  </si>
  <si>
    <t>2MASS J13342910-1502105 b, EPIC 212394689 b, EPIC 212394689.02, TYC 6121-11-1 b, WISE J133429.13-150211.2 b</t>
  </si>
  <si>
    <t>K2-189</t>
  </si>
  <si>
    <t>2MASS J13342910-1502105, EPIC 212394689, TYC 6121-11-1, WISE J133429.13-150211.2</t>
  </si>
  <si>
    <t>K2-189 c</t>
  </si>
  <si>
    <t>2MASS J13342910-1502105 c, EPIC 212394689 c, EPIC 212394689.01, TYC 6121-11-1 c, WISE J133429.13-150211.2 c</t>
  </si>
  <si>
    <t>K2-19 b</t>
  </si>
  <si>
    <t>2MASS J11395048+0036129 b, EPIC 201505350 b, EPIC 201505350.02, WISE J113950.46+003612.9 b</t>
  </si>
  <si>
    <t>K2-19</t>
  </si>
  <si>
    <t>G9 V</t>
  </si>
  <si>
    <t>EPIC 201505350, 2MASS J11395048+0036129, WISE J113950.46+003612.9</t>
  </si>
  <si>
    <t>K2-19 c</t>
  </si>
  <si>
    <t>2MASS J11395048+0036129 c, EPIC 201505350 c, EPIC 201505350.01, WISE J113950.46+003612.9 c</t>
  </si>
  <si>
    <t>K2-19 d</t>
  </si>
  <si>
    <t>EPIC 201505350 d, 2MASS J11395048+0036129 d, EPIC 201505350.03, WISE J113950.46+003612.9 d</t>
  </si>
  <si>
    <t>K2-190 b</t>
  </si>
  <si>
    <t>2MASS J13412725-1309392 b, EPIC 212480208 b, EPIC 212480208.01, TYC 5552-1202-1 b, WISE J134127.17-130939.0 b</t>
  </si>
  <si>
    <t>K2-190</t>
  </si>
  <si>
    <t>2MASS J13412725-1309392, EPIC 212480208, TYC 5552-1202-1, WISE J134127.17-130939.0</t>
  </si>
  <si>
    <t>K2-190 c</t>
  </si>
  <si>
    <t>2MASS J13412725-1309392 c, EPIC 212480208 c, EPIC 212480208.02, TYC 5552-1202-1 c, WISE J134127.17-130939.0 c</t>
  </si>
  <si>
    <t>K2-191 b</t>
  </si>
  <si>
    <t>2MASS J13263339-1248235 b, EPIC 212496592 b, EPIC 212496592.01, WISE J132633.39-124823.8 b</t>
  </si>
  <si>
    <t>K2-191</t>
  </si>
  <si>
    <t>2MASS J13263339-1248235, EPIC 212496592, WISE J132633.39-124823.8</t>
  </si>
  <si>
    <t>K2-192 b</t>
  </si>
  <si>
    <t>2MASS J13461973-1133226 b, EPIC 212555594 b, EPIC 212555594.01, WISE J134619.74-113322.7 b</t>
  </si>
  <si>
    <t>K2-192</t>
  </si>
  <si>
    <t>2MASS J13461973-1133226, EPIC 212555594, WISE J134619.74-113322.7</t>
  </si>
  <si>
    <t>K2-193 b</t>
  </si>
  <si>
    <t>2MASS J13405689-1100336 b, EPIC 212580872 b, EPIC 212580872.01, WISE J134056.90-110033.4 b</t>
  </si>
  <si>
    <t>K2-193</t>
  </si>
  <si>
    <t>2MASS J13405689-1100336, EPIC 212580872, WISE J134056.90-110033.4</t>
  </si>
  <si>
    <t>K2-194 b</t>
  </si>
  <si>
    <t>2MASS J13382614-0855378 b, EPIC 212672300 b, EPIC 212672300.01, WISE J133826.16-085537.8 b</t>
  </si>
  <si>
    <t>K2-194</t>
  </si>
  <si>
    <t>2MASS J13382614-0855378, EPIC 212672300, WISE J133826.16-085537.8</t>
  </si>
  <si>
    <t>K2-195 b</t>
  </si>
  <si>
    <t>2MASS J13191957-0830339 b, EPIC 212689874 b, EPIC 212689874.01, WISE J131919.56-083034.2 b</t>
  </si>
  <si>
    <t>K2-195</t>
  </si>
  <si>
    <t>2MASS J13191957-0830339, EPIC 212689874, WISE J131919.56-083034.2</t>
  </si>
  <si>
    <t>K2-195 c</t>
  </si>
  <si>
    <t>2MASS J13191957-0830339 c, EPIC 212689874 c, EPIC 212689874.02, WISE J131919.56-083034.2 c</t>
  </si>
  <si>
    <t>K2-196 b</t>
  </si>
  <si>
    <t>2MASS J13214951-0828181 b, EPIC 212691422 b, EPIC 212691422.01, WISE J132149.50-082818.1 b</t>
  </si>
  <si>
    <t>K2-196</t>
  </si>
  <si>
    <t>2MASS J13214951-0828181, EPIC 212691422, WISE J132149.50-082818.1</t>
  </si>
  <si>
    <t>K2-197 b</t>
  </si>
  <si>
    <t>2MASS J13293447-0722262 b, EPIC 212735333 b, EPIC 212735333.01, WISE J132934.44-072226.3 b</t>
  </si>
  <si>
    <t>K2-197</t>
  </si>
  <si>
    <t>2MASS J13293447-0722262, EPIC 212735333, WISE J132934.44-072226.3</t>
  </si>
  <si>
    <t>K2-198 b</t>
  </si>
  <si>
    <t>2MASS J13152252-0627535 b, EPIC 212768333 b, EPIC 212768333.03, TYC 4964-1269-1 b, WISE J131522.49-062753.9 b</t>
  </si>
  <si>
    <t>K2-198</t>
  </si>
  <si>
    <t>EPIC 212768333, 2MASS J13152252-0627535, TYC 4964-1269-1, WISE J131522.49-062753.9</t>
  </si>
  <si>
    <t>K2-198 c</t>
  </si>
  <si>
    <t>2MASS J13152252-0627535 c, EPIC 212768333 c, EPIC 212768333.01, TYC 4964-1269-1 c, WISE J131522.49-062753.9 c</t>
  </si>
  <si>
    <t>K2-198 d</t>
  </si>
  <si>
    <t>2MASS J13152252-0627535 d, EPIC 212768333 d, EPIC 212768333.02, TYC 4964-1269-1 d, WISE J131522.49-062753.9 d</t>
  </si>
  <si>
    <t>K2-199 b</t>
  </si>
  <si>
    <t>2MASS J13553641-0608100 b, EPIC 212779596 b, EPIC 212779596.01, WISE J135536.36-060809.9 b</t>
  </si>
  <si>
    <t>K2-199</t>
  </si>
  <si>
    <t>2MASS J13553641-0608100, EPIC 212779596, WISE J135536.36-060809.9</t>
  </si>
  <si>
    <t>K2-199 c</t>
  </si>
  <si>
    <t>2MASS J13553641-0608100 c, EPIC 212779596 c, EPIC 212779596.02, WISE J135536.36-060809.9 c</t>
  </si>
  <si>
    <t>K2-200 b</t>
  </si>
  <si>
    <t>2MASS J13290038-0436367 b, EPIC 212828909 b, EPIC 212828909.01, WISE J132900.32-043636.3 b</t>
  </si>
  <si>
    <t>K2-200</t>
  </si>
  <si>
    <t>2MASS J13290038-0436367, EPIC 212828909, WISE J132900.32-043636.3</t>
  </si>
  <si>
    <t>K2-201 b</t>
  </si>
  <si>
    <t>2MASS J19341458-2307518 b, EPIC 216008129 b, EPIC 216008129.01, TYC 6889-1358-1 b, WISE J193414.56-230752.3 b</t>
  </si>
  <si>
    <t>K2-201</t>
  </si>
  <si>
    <t>2MASS J19341458-2307518, EPIC 216008129, TYC 6889-1358-1, WISE J193414.56-230752.3</t>
  </si>
  <si>
    <t>K2-201 c</t>
  </si>
  <si>
    <t>2MASS J19341458-2307518 c, EPIC 216008129 c, EPIC 216008129.02, TYC 6889-1358-1 c, WISE J193414.56-230752.3 c</t>
  </si>
  <si>
    <t>K2-202 b</t>
  </si>
  <si>
    <t>2MASS J18530342-2224252 b, EPIC 216405287 b, EPIC 216405287.01, WISE J185303.43-222425.3 b</t>
  </si>
  <si>
    <t>K2-202</t>
  </si>
  <si>
    <t>2MASS J18530342-2224252, EPIC 216405287, WISE J185303.43-222425.3</t>
  </si>
  <si>
    <t>K2-203 b</t>
  </si>
  <si>
    <t>2MASS J00510570-0111452 b, EPIC 220170303 b, EPIC 220170303.01, WISE J005105.68-011145.1 b</t>
  </si>
  <si>
    <t>K2-203</t>
  </si>
  <si>
    <t>2MASS J00510570-0111452, EPIC 220170303, WISE J005105.68-011145.1</t>
  </si>
  <si>
    <t>K2-204 b</t>
  </si>
  <si>
    <t>2MASS J01093180-0031031 b, EPIC 220186645 b, EPIC 220186645.01, WISE J010931.80-003103.7 b</t>
  </si>
  <si>
    <t>K2-204</t>
  </si>
  <si>
    <t>2MASS J01093180-0031031, EPIC 220186645, WISE J010931.80-003103.7</t>
  </si>
  <si>
    <t>K2-205 b</t>
  </si>
  <si>
    <t>2MASS J01005219+0025334 b, EPIC 220211923 b, EPIC 220211923.01, WISE J010052.21+002533.4 b</t>
  </si>
  <si>
    <t>K2-205</t>
  </si>
  <si>
    <t>2MASS J01005219+0025334, EPIC 220211923, WISE J010052.21+002533.4</t>
  </si>
  <si>
    <t>K2-206 b</t>
  </si>
  <si>
    <t>2MASS J00450151+0035357 b, EPIC 220216730 b, EPIC 220216730.01, WISE J004501.53+003535.6 b</t>
  </si>
  <si>
    <t>K2-206</t>
  </si>
  <si>
    <t>2MASS J00450151+0035357, EPIC 220216730, WISE J004501.53+003535.6</t>
  </si>
  <si>
    <t>K2-207 b</t>
  </si>
  <si>
    <t>2MASS J00464793+0038268 b, EPIC 220218012 b, EPIC 220218012.01, WISE J004647.91+003826.3 b</t>
  </si>
  <si>
    <t>K2-207</t>
  </si>
  <si>
    <t>2MASS J00464793+0038268, EPIC 220218012, WISE J004647.91+003826.3</t>
  </si>
  <si>
    <t>K2-208 b</t>
  </si>
  <si>
    <t>2MASS J01230698+0053210 b, EPIC 220225178 b, EPIC 220225178.01, WISE J012306.96+005320.5 b</t>
  </si>
  <si>
    <t>K2-208</t>
  </si>
  <si>
    <t>2MASS J01230698+0053210, EPIC 220225178, WISE J012306.96+005320.5</t>
  </si>
  <si>
    <t>K2-209 b</t>
  </si>
  <si>
    <t>2MASS J00584575+0123014 b, EPIC 220241529 b, EPIC 220241529.01, TYC 12-531-1 b, WISE J005845.70+012259.1 b</t>
  </si>
  <si>
    <t>K2-209</t>
  </si>
  <si>
    <t>2MASS J00584575+0123014, EPIC 220241529, TYC 12-531-1, WISE J005845.70+012259.1</t>
  </si>
  <si>
    <t>K2-21 b</t>
  </si>
  <si>
    <t>2MASS J22411288-1429202 b, EPIC 206011691 b, EPIC 206011691.01, WISE J224112.90-142921.1 b</t>
  </si>
  <si>
    <t>K2-21</t>
  </si>
  <si>
    <t>M0.0</t>
  </si>
  <si>
    <t>2MASS 22411288-1429202, 2MASS J22411288-1429202, EPIC 206011691, WISE J224112.90-142921.1</t>
  </si>
  <si>
    <t>K2-21 c</t>
  </si>
  <si>
    <t>2MASS J22411288-1429202 c, EPIC 206011691 c, EPIC 206011691.02, WISE J224112.90-142921.1 c</t>
  </si>
  <si>
    <t>K2-210 b</t>
  </si>
  <si>
    <t>2MASS J01103382+0134416 b, EPIC 220250254 b, EPIC 220250254.01, TYC 20-536-1 b, WISE J011033.88+013442.1 b</t>
  </si>
  <si>
    <t>K2-210</t>
  </si>
  <si>
    <t>2MASS J01103382+0134416, EPIC 220250254, TYC 20-536-1, WISE J011033.88+013442.1</t>
  </si>
  <si>
    <t>K2-211 b</t>
  </si>
  <si>
    <t>2MASS J01242543+0142176 b, EPIC 220256496 b, EPIC 220256496.01, WISE J012425.46+014217.6 b</t>
  </si>
  <si>
    <t>K2-211</t>
  </si>
  <si>
    <t>2MASS J01242543+0142176, EPIC 220256496, WISE J012425.46+014217.6</t>
  </si>
  <si>
    <t>K2-212 b</t>
  </si>
  <si>
    <t>2MASS J01134161+0305490 b, EPIC 220321605 b, EPIC 220321605.01, WISE J011341.73+030549.2 b</t>
  </si>
  <si>
    <t>K2-212</t>
  </si>
  <si>
    <t>2MASS J01134161+0305490, EPIC 220321605, WISE J011341.73+030549.2</t>
  </si>
  <si>
    <t>K2-213 b</t>
  </si>
  <si>
    <t>2MASS J00523368+0330277 b, EPIC 220341183 b, EPIC 220341183.01, TYC 15-1059-1 b, WISE J005233.68+033027.9 b</t>
  </si>
  <si>
    <t>K2-213</t>
  </si>
  <si>
    <t>2MASS J00523368+0330277, EPIC 220341183, TYC 15-1059-1, WISE J005233.68+033027.9</t>
  </si>
  <si>
    <t>K2-214 b</t>
  </si>
  <si>
    <t>2MASS J00593025+0413402 b, EPIC 220376054 b, EPIC 220376054.01, TYC 15-882-1 b, WISE J005930.24+041340.0 b</t>
  </si>
  <si>
    <t>K2-214</t>
  </si>
  <si>
    <t>2MASS J00593025+0413402, EPIC 220376054, TYC 15-882-1, WISE J005930.24+041340.0</t>
  </si>
  <si>
    <t>K2-215 b</t>
  </si>
  <si>
    <t>2MASS J01135281+0607261 b, EPIC 220471666 b, EPIC 220471666.01, WISE J011352.81+060725.9 b</t>
  </si>
  <si>
    <t>K2-215</t>
  </si>
  <si>
    <t>2MASS J01135281+0607261, EPIC 220471666, WISE J011352.81+060725.9</t>
  </si>
  <si>
    <t>K2-216 b</t>
  </si>
  <si>
    <t>2MASS J00455526+0620490 b, EPIC 220481411 b, EPIC 220481411.01, WISE J004555.25+062049.2 b</t>
  </si>
  <si>
    <t>K2-216</t>
  </si>
  <si>
    <t>K5 V</t>
  </si>
  <si>
    <t>2MASS J00455526+0620490, EPIC 220481411, WISE J004555.25+062049.2</t>
  </si>
  <si>
    <t>K2-217 b</t>
  </si>
  <si>
    <t>2MASS J00451161+0628536 b, EPIC 220487418 b, EPIC 220487418.01, WISE J004511.60+062853.6 b</t>
  </si>
  <si>
    <t>K2-217</t>
  </si>
  <si>
    <t>2MASS J00451161+0628536, EPIC 220487418, WISE J004511.60+062853.6</t>
  </si>
  <si>
    <t>K2-218 b</t>
  </si>
  <si>
    <t>2MASS J00511431+0650473 b, EPIC 220503236 b, EPIC 220503236.01, WISE J005114.31+065047.1 b</t>
  </si>
  <si>
    <t>K2-218</t>
  </si>
  <si>
    <t>2MASS J00511431+0650473, EPIC 220503236, WISE J005114.31+065047.1</t>
  </si>
  <si>
    <t>K2-219 b</t>
  </si>
  <si>
    <t>2MASS J00512286+0852034 b, EPIC 220592745 b, EPIC 220592745.01, TYC 605-518-1 b, WISE J005122.86+085203.1 b</t>
  </si>
  <si>
    <t>K2-219</t>
  </si>
  <si>
    <t>2MASS J00512286+0852034, EPIC 220592745, TYC 605-518-1, WISE J005122.86+085203.1</t>
  </si>
  <si>
    <t>K2-219 c</t>
  </si>
  <si>
    <t>2MASS J00512286+0852034 c, EPIC 220592745 c, EPIC 220592745.02, TYC 605-518-1 c, WISE J005122.86+085203.1 c</t>
  </si>
  <si>
    <t>K2-219 d</t>
  </si>
  <si>
    <t>2MASS J00512286+0852034 d, EPIC 220592745 d, EPIC 220592745.03, TYC 605-518-1 d, WISE J005122.86+085203.1 d</t>
  </si>
  <si>
    <t>K2-22 b</t>
  </si>
  <si>
    <t>K2-22 b, 2MASS J11175587+0237086 b, EPIC 201637175 A b, EPIC 201637175 b, EPIC 201637175.01, K2-22 A b, WISE J111755.84+023708.4 b</t>
  </si>
  <si>
    <t>K2-22</t>
  </si>
  <si>
    <t>M0 V</t>
  </si>
  <si>
    <t>EPIC 201637175, K2-22, 2MASS J11175587+0237086, EPIC 201637175 A, K2-22 A, WISE J111755.84+023708.4</t>
  </si>
  <si>
    <t>K2-220 b</t>
  </si>
  <si>
    <t>2MASS J00510476+0931003 b, EPIC 220621788 b, EPIC 220621788.01, WISE J005104.78+093100.3 b</t>
  </si>
  <si>
    <t>K2-220</t>
  </si>
  <si>
    <t>2MASS J00510476+0931003, EPIC 220621788, WISE J005104.78+093100.3</t>
  </si>
  <si>
    <t>K2-221 b</t>
  </si>
  <si>
    <t>2MASS J01063719+1011231 b, EPIC 220650439 b, EPIC 220650439.01, WISE J010637.20+101123.0 b</t>
  </si>
  <si>
    <t>K2-221</t>
  </si>
  <si>
    <t>2MASS J01063719+1011231, EPIC 220650439, WISE J010637.20+101123.0</t>
  </si>
  <si>
    <t>K2-222 b</t>
  </si>
  <si>
    <t>2MASS J01055095+1145123 b, EPIC 220709978 b, EPIC 220709978.01, TYC 615-587-1 b, WISE J010550.98+114513.0 b</t>
  </si>
  <si>
    <t>K2-222</t>
  </si>
  <si>
    <t>2MASS J01055095+1145123, EPIC 220709978, TYC 615-587-1, WISE J010550.98+114513.0</t>
  </si>
  <si>
    <t>K2-223 b</t>
  </si>
  <si>
    <t>2MASS J12211347-1016552 b, EPIC 228721452 b, EPIC 228721452.01, WISE J122113.48-101655.4 b</t>
  </si>
  <si>
    <t>K2-223</t>
  </si>
  <si>
    <t>2MASS J12211347-1016552, EPIC 228721452, WISE J122113.48-101655.4</t>
  </si>
  <si>
    <t>K2-223 c</t>
  </si>
  <si>
    <t>2MASS J12211347-1016552 c, EPIC 228721452 c, EPIC 228721452.02, WISE J122113.48-101655.4 c</t>
  </si>
  <si>
    <t>K2-224 b</t>
  </si>
  <si>
    <t>2MASS J12384898-1003384 b, EPIC 228725972 b, EPIC 228725972.01, WISE J123848.98-100338.2 b</t>
  </si>
  <si>
    <t>K2-224</t>
  </si>
  <si>
    <t>2MASS J12384898-1003384, EPIC 228725972, WISE J123848.98-100338.2</t>
  </si>
  <si>
    <t>K2-224 c</t>
  </si>
  <si>
    <t>2MASS J12384898-1003384 c, EPIC 228725972 c, EPIC 228725972.02, WISE J123848.98-100338.2 c</t>
  </si>
  <si>
    <t>K2-225 b</t>
  </si>
  <si>
    <t>2MASS J12260991-0937292 b, EPIC 228734900 b, EPIC 228734900.01, TYC 5527-378-1 b, WISE J122609.87-093729.3 b</t>
  </si>
  <si>
    <t>K2-225</t>
  </si>
  <si>
    <t>2MASS J12260991-0937292, EPIC 228734900, TYC 5527-378-1, WISE J122609.87-093729.3</t>
  </si>
  <si>
    <t>K2-226 b</t>
  </si>
  <si>
    <t>2MASS J12143498-0933454 b, EPIC 228736155 b, EPIC 228736155.01, WISE J121434.96-093345.4 b</t>
  </si>
  <si>
    <t>K2-226</t>
  </si>
  <si>
    <t>2MASS J12143498-0933454, EPIC 228736155, WISE J121434.96-093345.4</t>
  </si>
  <si>
    <t>K2-227 b</t>
  </si>
  <si>
    <t>2MASS J12434764-0828416 b, EPIC 228760097 b, EPIC 228760097.01, TYC 5528-456-1 b, WISE J124347.62-082842.1 b</t>
  </si>
  <si>
    <t>K2-227</t>
  </si>
  <si>
    <t>2MASS J12434764-0828416, EPIC 228760097, TYC 5528-456-1, WISE J124347.62-082842.1</t>
  </si>
  <si>
    <t>K2-228 b</t>
  </si>
  <si>
    <t>2MASS J12291074-0650033 b, EPIC 228798746 b, EPIC 228798746.01, WISE J122910.73-065003.2 b</t>
  </si>
  <si>
    <t>K2-228</t>
  </si>
  <si>
    <t>2MASS J12291074-0650033, EPIC 228798746, WISE J122910.73-065003.2</t>
  </si>
  <si>
    <t>K2-229 b</t>
  </si>
  <si>
    <t>2MASS J12272958-0643188 b, EPIC 228801451 b, EPIC 228801451.01, TYC 4947-834-1 b, WISE J122729.52-064318.6 b</t>
  </si>
  <si>
    <t>K2-229</t>
  </si>
  <si>
    <t>G9</t>
  </si>
  <si>
    <t>2MASS J12272958-0643188, EPIC 228801451, TYC 4947-834-1, WISE J122729.52-064318.6</t>
  </si>
  <si>
    <t>K2-229 c</t>
  </si>
  <si>
    <t>2MASS J12272958-0643188 c, EPIC 228801451 c, EPIC 228801451.02, TYC 4947-834-1 c, WISE J122729.52-064318.6 c</t>
  </si>
  <si>
    <t>K2-229 d</t>
  </si>
  <si>
    <t>K2-230 b</t>
  </si>
  <si>
    <t>2MASS J12452717-0634340 b, EPIC 228804845 b, EPIC 228804845.01, WISE J124527.15-063433.7 b</t>
  </si>
  <si>
    <t>K2-230</t>
  </si>
  <si>
    <t>2MASS J12452717-0634340, EPIC 228804845, WISE J124527.15-063433.7</t>
  </si>
  <si>
    <t>K2-231 b</t>
  </si>
  <si>
    <t>2MASS J19162203-1546159 b, EPIC 219800881 b, EPIC 219800881.01, WISE J191622.03-154616.4 b</t>
  </si>
  <si>
    <t>K2-231</t>
  </si>
  <si>
    <t>2MASS J19162203-1546159, EPIC 219800881, WISE J191622.03-154616.4</t>
  </si>
  <si>
    <t>K2-232 b</t>
  </si>
  <si>
    <t>K2-232 b, EPIC 247098361 b, 2MASS J04550395+1839164 b, BD+18 753 b, GSC 01284-00745 b, HD 286123 b, TYC 1284-745-1 b, WISE J045504.00+183915.8 b</t>
  </si>
  <si>
    <t>K2-232</t>
  </si>
  <si>
    <t>K2-232, EPIC 247098361, 2MASS J04550395+1839164, BD+18 753, EPIC 247098361, GSC 01284-00745, HD 286123, TYC 1284-745-1, WISE J045504.00+183915.8</t>
  </si>
  <si>
    <t>K2-233 b</t>
  </si>
  <si>
    <t>2MASS J15215519-2013539 b, EPIC 249622103 b, TYC 6179-186-1 b, WISE J152155.18-201354.2 b</t>
  </si>
  <si>
    <t>K2-233</t>
  </si>
  <si>
    <t>EPIC 249622103, 2MASS J15215519-2013539, TYC 6179-186-1, WISE J152155.18-201354.2</t>
  </si>
  <si>
    <t>K2-233 c</t>
  </si>
  <si>
    <t>2MASS J15215519-2013539 c, EPIC 249622103 c, TYC 6179-186-1 c, WISE J152155.18-201354.2 c</t>
  </si>
  <si>
    <t>K2-233 d</t>
  </si>
  <si>
    <t>2MASS J15215519-2013539 d, EPIC 249622103 d, TYC 6179-186-1 d, WISE J152155.18-201354.2 d</t>
  </si>
  <si>
    <t>K2-237 b</t>
  </si>
  <si>
    <t>2MASS J16550453-2842380 b, EPIC 229426032 b, WISE J165504.52-284238.0 b</t>
  </si>
  <si>
    <t>K2-237</t>
  </si>
  <si>
    <t>EPIC 229426032, 2MASS 6550453-2842380, 2MASS J16550453-2842380, WISE J165504.52-284238.0</t>
  </si>
  <si>
    <t>K2-238 b</t>
  </si>
  <si>
    <t>2MASS J23104905-0751270 b, EPIC 246067459 b, WISE J231049.06-075127.2 b</t>
  </si>
  <si>
    <t>K2-238</t>
  </si>
  <si>
    <t>2MASS J23104905-0751270, EPIC 246067459, WISE J231049.06-075127.2</t>
  </si>
  <si>
    <t>K2-239 b</t>
  </si>
  <si>
    <t>K2-239 b, 2MASS J10422263+0426287 b, EPIC 248545986 b, WISE J104222.60+042628.8 b</t>
  </si>
  <si>
    <t>K2-239</t>
  </si>
  <si>
    <t>K2-239, 2MASS J10422263+0426287, EPIC 248545986, WISE J104222.60+042628.8</t>
  </si>
  <si>
    <t>K2-239 c</t>
  </si>
  <si>
    <t>K2-239 c, 2MASS J10422263+0426287 c, EPIC 248545986 c, WISE J104222.60+042628.8 c</t>
  </si>
  <si>
    <t>K2-239 d</t>
  </si>
  <si>
    <t>K2-239 d, 2MASS J10422263+0426287 d, EPIC 248545986 d, WISE J104222.60+042628.8 d</t>
  </si>
  <si>
    <t>K2-24 b</t>
  </si>
  <si>
    <t>EPIC 203771098 b, 2MASS J16101770-2459251 b, EPIC 203771098.02, TYC 6784-837-1 b, WISE J161017.64-245925.8 b</t>
  </si>
  <si>
    <t>K2-24</t>
  </si>
  <si>
    <t>EPIC 203771098, 2MASS 16101770-2459251, 2MASS J16101770-2459251, TYC 6784-837-1, WISE J161017.64-245925.8</t>
  </si>
  <si>
    <t>K2-24 c</t>
  </si>
  <si>
    <t>EPIC 203771098 c, 2MASS J16101770-2459251 c, EPIC 203771098.01, TYC 6784-837-1 c, WISE J161017.64-245925.8 c</t>
  </si>
  <si>
    <t>K2-240 b</t>
  </si>
  <si>
    <t>K2-240 b, 2MASS J15112391-1752307 b, EPIC 249801827 b, WISE J151123.86-175231.2 b</t>
  </si>
  <si>
    <t>K2-240</t>
  </si>
  <si>
    <t>M0.5 V</t>
  </si>
  <si>
    <t>K2-240, 2MASS J15112391-1752307, EPIC 249801827, WISE J151123.86-175231.2</t>
  </si>
  <si>
    <t>K2-240 c</t>
  </si>
  <si>
    <t>K2-240 c, 2MASS J15112391-1752307 c, EPIC 249801827 c, WISE J151123.86-175231.2 c</t>
  </si>
  <si>
    <t>K2-241 b</t>
  </si>
  <si>
    <t>2MASS J12045739-0648180 b, EPIC 201092629 b, EPIC 201092629.01, TYC 4945-555-1 b, WISE J120457.32-064818.7 b</t>
  </si>
  <si>
    <t>K2-241</t>
  </si>
  <si>
    <t>2MASS J12045739-0648180, EPIC 201092629, TYC 4945-555-1, WISE J120457.32-064818.7</t>
  </si>
  <si>
    <t>K2-242 b</t>
  </si>
  <si>
    <t>2MASS J11592060-0631042 b, EPIC 201102594 b, EPIC 201102594.01</t>
  </si>
  <si>
    <t>K2-242</t>
  </si>
  <si>
    <t>2MASS J11592060-0631042, EPIC 201102594</t>
  </si>
  <si>
    <t>K2-243 b</t>
  </si>
  <si>
    <t>2MASS J12042913-0453572 b, EPIC 201166680 b, EPIC 201166680.02, TYC 4942-667-1 b, WISE J120429.09-045356.9 b</t>
  </si>
  <si>
    <t>K2-243</t>
  </si>
  <si>
    <t>2MASS J12042913-0453572, EPIC 201166680, TYC 4942-667-1, WISE J120429.09-045356.9</t>
  </si>
  <si>
    <t>K2-243 c</t>
  </si>
  <si>
    <t>2MASS J12042913-0453572 c, EPIC 201166680 c, EPIC 201166680.03, TYC 4942-667-1 c, WISE J120429.09-045356.9 c</t>
  </si>
  <si>
    <t>K2-244 b</t>
  </si>
  <si>
    <t>2MASS J12135253-0349547 b, EPIC 201211526 b, EPIC 201211526.01, TYC 4943-726-1 b, WISE J121352.49-034954.7 b</t>
  </si>
  <si>
    <t>K2-244</t>
  </si>
  <si>
    <t>2MASS J12135253-0349547, EPIC 201211526, TYC 4943-726-1, WISE J121352.49-034954.7</t>
  </si>
  <si>
    <t>K2-245 b</t>
  </si>
  <si>
    <t>2MASS J12204359-0135271 b, EPIC 201357643 b, EPIC 201357643.01, WISE J122043.58-013527.2 b</t>
  </si>
  <si>
    <t>K2-245</t>
  </si>
  <si>
    <t>2MASS J12204359-0135271, EPIC 201357643, WISE J122043.58-013527.2</t>
  </si>
  <si>
    <t>K2-246 b</t>
  </si>
  <si>
    <t>2MASS J12063112-0109379 b, EPIC 201386739 b, EPIC 201386739.01, WISE J120631.10-010938.0 b</t>
  </si>
  <si>
    <t>K2-246</t>
  </si>
  <si>
    <t>2MASS J12063112-0109379, EPIC 201386739, WISE J120631.10-010938.0</t>
  </si>
  <si>
    <t>K2-247 b</t>
  </si>
  <si>
    <t>2MASS J12353448-1004091 b, EPIC 228725791 b, EPIC 228725791.01, WISE J123534.44-100409.2 b</t>
  </si>
  <si>
    <t>K2-247</t>
  </si>
  <si>
    <t>2MASS J12353448-1004091, EPIC 228725791, WISE J123534.44-100409.2</t>
  </si>
  <si>
    <t>K2-247 c</t>
  </si>
  <si>
    <t>2MASS J12353448-1004091 c, EPIC 228725791 c, EPIC 228725791.02, WISE J123534.44-100409.2 c</t>
  </si>
  <si>
    <t>K2-248 b</t>
  </si>
  <si>
    <t>2MASS J12111613-0924503 b, EPIC 228739306 b, EPIC 228739306.01, WISE J121116.14-092450.7 b</t>
  </si>
  <si>
    <t>K2-248</t>
  </si>
  <si>
    <t>2MASS J12111613-0924503, EPIC 228739306, WISE J121116.14-092450.7</t>
  </si>
  <si>
    <t>K2-249 b</t>
  </si>
  <si>
    <t>2MASS J12132801-0859425 b, EPIC 228748383 b, EPIC 228748383.01, TYC 5519-433-1 b, WISE J121328.01-085942.7 b</t>
  </si>
  <si>
    <t>K2-249</t>
  </si>
  <si>
    <t>2MASS J12132801-0859425, EPIC 228748383, TYC 5519-433-1, WISE J121328.01-085942.7</t>
  </si>
  <si>
    <t>K2-25 b</t>
  </si>
  <si>
    <t>EPIC 210490365 b, 2MASS J04130560+1514520 b, EPIC 210490365.01, WISE J041305.70+151451.7 b</t>
  </si>
  <si>
    <t>K2-25</t>
  </si>
  <si>
    <t>2MASS J04130560+1514520, EPIC 210490365, WISE J041305.70+151451.7</t>
  </si>
  <si>
    <t>K2-250 b</t>
  </si>
  <si>
    <t>2MASS J12200763-0858328 b, EPIC 228748826 b, EPIC 228748826.01, WISE J122007.58-085832.6 b</t>
  </si>
  <si>
    <t>K2-250</t>
  </si>
  <si>
    <t>2MASS J12200763-0858328, EPIC 228748826, WISE J122007.58-085832.6</t>
  </si>
  <si>
    <t>K2-251 b</t>
  </si>
  <si>
    <t>2MASS J12424541-0832094 b, EPIC 228758778 b, EPIC 228758778.01, WISE J124245.41-083209.3 b</t>
  </si>
  <si>
    <t>K2-251</t>
  </si>
  <si>
    <t>2MASS J12424541-0832094, EPIC 228758778, WISE J124245.41-083209.3</t>
  </si>
  <si>
    <t>K2-252 b</t>
  </si>
  <si>
    <t>2MASS J12092792-0818342 b, EPIC 228763938 b, EPIC 228763938.01, WISE J120927.92-081834.5 b</t>
  </si>
  <si>
    <t>K2-252</t>
  </si>
  <si>
    <t>2MASS J12092792-0818342, EPIC 228763938, WISE J120927.92-081834.5</t>
  </si>
  <si>
    <t>K2-253 b</t>
  </si>
  <si>
    <t>2MASS J12242051-0622439 b, EPIC 228809550 b, EPIC 228809550.01, WISE J122420.48-062244.1 b</t>
  </si>
  <si>
    <t>K2-253</t>
  </si>
  <si>
    <t>2MASS J12242051-0622439, EPIC 228809550, WISE J122420.48-062244.1</t>
  </si>
  <si>
    <t>K2-254 b</t>
  </si>
  <si>
    <t>2MASS J12221217-0443019 b, EPIC 228849382 b, EPIC 228849382.01, WISE J122212.18-044302.1 b</t>
  </si>
  <si>
    <t>K2-254</t>
  </si>
  <si>
    <t>2MASS J12221217-0443019, EPIC 228849382, WISE J122212.18-044302.1</t>
  </si>
  <si>
    <t>K2-254 c</t>
  </si>
  <si>
    <t>2MASS J12221217-0443019 c, EPIC 228849382 c, EPIC 228849382.02, WISE J122212.18-044302.1 c</t>
  </si>
  <si>
    <t>K2-255 b</t>
  </si>
  <si>
    <t>2MASS J12393912-0322138 b, EPIC 228894622 b, EPIC 228894622.01, WISE J123939.09-032213.9 b</t>
  </si>
  <si>
    <t>K2-255</t>
  </si>
  <si>
    <t>2MASS J12393912-0322138, EPIC 228894622, WISE J123939.09-032213.9</t>
  </si>
  <si>
    <t>K2-256 b</t>
  </si>
  <si>
    <t>2MASS J12245451-0203572 b, EPIC 228968232 b, EPIC 228968232.01, WISE J122454.50-020357.5 b</t>
  </si>
  <si>
    <t>K2-256</t>
  </si>
  <si>
    <t>2MASS J12245451-0203572, EPIC 228968232, WISE J122454.50-020357.5</t>
  </si>
  <si>
    <t>K2-257 b</t>
  </si>
  <si>
    <t>2MASS J12330683-0157113 b, EPIC 228974324 b, EPIC 228974324.01, WISE J123306.80-015711.7 b</t>
  </si>
  <si>
    <t>K2-257</t>
  </si>
  <si>
    <t>2MASS J12330683-0157113, EPIC 228974324, WISE J123306.80-015711.7</t>
  </si>
  <si>
    <t>K2-258 b</t>
  </si>
  <si>
    <t>2MASS J12303152-0109391 b, EPIC 229017395 b, EPIC 229017395.01, WISE J123031.53-010939.3 b</t>
  </si>
  <si>
    <t>K2-258</t>
  </si>
  <si>
    <t>2MASS J12303152-0109391, EPIC 229017395, WISE J123031.53-010939.3</t>
  </si>
  <si>
    <t>K2-259 b</t>
  </si>
  <si>
    <t>2MASS J12271264+0134005 b, EPIC 229131722 b, EPIC 229131722.01, WISE J122712.64+013400.6 b</t>
  </si>
  <si>
    <t>K2-259</t>
  </si>
  <si>
    <t>2MASS J12271264+0134005, EPIC 229131722, WISE J122712.64+013400.6</t>
  </si>
  <si>
    <t>K2-26 b</t>
  </si>
  <si>
    <t>EPIC 202083828 b, 2MASS J06164957+2435470 b, EPIC 202083828.01, WISE J061649.55+243545.5 b</t>
  </si>
  <si>
    <t>K2-26</t>
  </si>
  <si>
    <t>2MASS J06164957+2435470, EPIC 202083828, WISE J061649.55+243545.5</t>
  </si>
  <si>
    <t>K2-260 b</t>
  </si>
  <si>
    <t>EPIC 246911830 b, 2MASS J05072816+1652037 b, WISE J050728.15+165203.7 b</t>
  </si>
  <si>
    <t>K2-260</t>
  </si>
  <si>
    <t>K2-260, 2MASS J05072816+1652037, EPIC 246911830, WISE J050728.15+165203.7</t>
  </si>
  <si>
    <t>K2-261 b</t>
  </si>
  <si>
    <t>EPIC 201498078 b, 2MASS J10520778+0029359 b, TYC 255-257-1 b, WISE J105207.76+002935.6 b</t>
  </si>
  <si>
    <t>K2-261</t>
  </si>
  <si>
    <t>G7 IV/V</t>
  </si>
  <si>
    <t>EPIC 201498078, 2MASS J10520778+0029359, TYC 255-257-1, WISE J105207.76+002935.6</t>
  </si>
  <si>
    <t>K2-263 b</t>
  </si>
  <si>
    <t>EPIC211682544 b</t>
  </si>
  <si>
    <t>K2-263</t>
  </si>
  <si>
    <t>2-MASS J08384378+1540503, EPIC211682544, 2MASS J08384378+1540503, EPIC 211682544, WISE J083843.73+154050.2</t>
  </si>
  <si>
    <t>K2-264 b</t>
  </si>
  <si>
    <t>EPIC 211964830 b, 2MASS J08452605+1941544 b, WISE J084526.01+194154.3 b</t>
  </si>
  <si>
    <t>K2-264</t>
  </si>
  <si>
    <t>2MASS J08452605+1941544, K2-264, EPIC 211964830, WISE J084526.01+194154.3</t>
  </si>
  <si>
    <t>K2-264 c</t>
  </si>
  <si>
    <t>EPIC 211964830 c, 2MASS J08452605+1941544 c, WISE J084526.01+194154.3 c</t>
  </si>
  <si>
    <t>K2-265 b</t>
  </si>
  <si>
    <t>2MASS J22480755-1429407 b, EPIC 206011496 b, EPIC 206011496.01, TYC 5818-486-1 b, WISE J224807.58-142941.1 b</t>
  </si>
  <si>
    <t>K2-265</t>
  </si>
  <si>
    <t>2MASS J22480755-1429407, EPIC 206011496, TYC 5818-486-1, WISE J224807.58-142941.1</t>
  </si>
  <si>
    <t>K2-266 b</t>
  </si>
  <si>
    <t>2MASS J10314450+0056152 b, EPIC 248435473 A b, EPIC 248435473 b, K2-266 A b, WISE J103144.54+005614.5 b</t>
  </si>
  <si>
    <t>K2-266</t>
  </si>
  <si>
    <t>2MASS J10314450+0056152, EPIC 248435473, EPIC 248435473 A, K2-266 A, WISE J103144.54+005614.5</t>
  </si>
  <si>
    <t>K2-266 c</t>
  </si>
  <si>
    <t>2MASS J10314450+0056152 c, EPIC 248435473 A c, EPIC 248435473 c, K2-266 A c, WISE J103144.54+005614.5 c</t>
  </si>
  <si>
    <t>K2-266 d</t>
  </si>
  <si>
    <t>2MASS J10314450+0056152 d, EPIC 248435473 A d, EPIC 248435473 d, K2-266 A d, WISE J103144.54+005614.5 d</t>
  </si>
  <si>
    <t>K2-266 e</t>
  </si>
  <si>
    <t>2MASS J10314450+0056152 e, EPIC 248435473 A e, EPIC 248435473 e, K2-266 A e, WISE J103144.54+005614.5 e</t>
  </si>
  <si>
    <t>K2-268 b</t>
  </si>
  <si>
    <t>2MASS J08545028+1150537 b, EPIC 211413752 b, EPIC 211413752.02, WISE J085450.28+115053.7 b</t>
  </si>
  <si>
    <t>K2-268</t>
  </si>
  <si>
    <t>2MASS J08545028+1150537, EPIC 211413752, WISE J085450.28+115053.7</t>
  </si>
  <si>
    <t>K2-268 c</t>
  </si>
  <si>
    <t>2MASS J08545028+1150537 c, EPIC 211413752 c, EPIC 211413752.01, WISE J085450.28+115053.7 c</t>
  </si>
  <si>
    <t>K2-269 b</t>
  </si>
  <si>
    <t>2MASS J08403726+1300527 b, EPIC 211491383 b, EPIC 211491383.01, TYC 805-136-1 b, WISE J084037.24+130052.8 b</t>
  </si>
  <si>
    <t>K2-269</t>
  </si>
  <si>
    <t>2MASS J08403726+1300527, EPIC 211491383, TYC 805-136-1, WISE J084037.24+130052.8</t>
  </si>
  <si>
    <t>K2-27 b</t>
  </si>
  <si>
    <t>EPIC 201546283 b, 2MASS J11260363+0113505 b, EPIC 201546283.01, K2-27 B b, WISE J112603.64+011350.2 b</t>
  </si>
  <si>
    <t>K2-27</t>
  </si>
  <si>
    <t>EPIC 201546283, 2MASS J11260363+0113505, K2-27 B, WISE J112603.64+011350.2</t>
  </si>
  <si>
    <t>K2-270 b</t>
  </si>
  <si>
    <t>2MASS J08450398+1332594 b, EPIC 211529065 b, EPIC 211529065.02, WISE J084503.97+133259.2 b</t>
  </si>
  <si>
    <t>K2-270</t>
  </si>
  <si>
    <t>2MASS J08450398+1332594, EPIC 211529065, WISE J084503.97+133259.2</t>
  </si>
  <si>
    <t>K2-270 c</t>
  </si>
  <si>
    <t>2MASS J08450398+1332594 c, EPIC 211529065 c, EPIC 211529065.01, WISE J084503.97+133259.2 c</t>
  </si>
  <si>
    <t>K2-271 b</t>
  </si>
  <si>
    <t>2MASS J08205372+1605274 b, EPIC 211713099 b, EPIC 211713099.01, WISE J082053.73+160527.0 b</t>
  </si>
  <si>
    <t>K2-271</t>
  </si>
  <si>
    <t>2MASS J08205372+1605274, EPIC 211713099, WISE J082053.73+160527.0</t>
  </si>
  <si>
    <t>K2-272 b</t>
  </si>
  <si>
    <t>2MASS J08502906+1732328 b, EPIC 211816003 b, EPIC 211816003.01, WISE J085029.07+173232.6 b</t>
  </si>
  <si>
    <t>K2-272</t>
  </si>
  <si>
    <t>2MASS J08502906+1732328, EPIC 211816003, WISE J085029.07+173232.6</t>
  </si>
  <si>
    <t>K2-273 b</t>
  </si>
  <si>
    <t>2MASS J08390649+1900360 b, EPIC 211919004 b, EPIC 211919004.01, WISE J083906.46+190036.0 b</t>
  </si>
  <si>
    <t>K2-273</t>
  </si>
  <si>
    <t>2MASS J08390649+1900360, EPIC 211919004, WISE J083906.46+190036.0</t>
  </si>
  <si>
    <t>K2-274 b</t>
  </si>
  <si>
    <t>2MASS J08370778+2023577 b, EPIC 212008766 b, EPIC 212008766.01, WISE J083707.77+202357.4 b</t>
  </si>
  <si>
    <t>K2-274</t>
  </si>
  <si>
    <t>2MASS J08370778+2023577, EPIC 212008766, WISE J083707.77+202357.4</t>
  </si>
  <si>
    <t>K2-275 b</t>
  </si>
  <si>
    <t>2MASS J08484077+2027182 b, EPIC 212012119 b, EPIC 212012119.01, WISE J084840.76+202718.0 b</t>
  </si>
  <si>
    <t>K2-275</t>
  </si>
  <si>
    <t>2MASS J08484077+2027182, EPIC 212012119, WISE J084840.76+202718.0</t>
  </si>
  <si>
    <t>K2-275 c</t>
  </si>
  <si>
    <t>2MASS J08484077+2027182 c, EPIC 212012119 c, EPIC 212012119.02, WISE J084840.76+202718.0 c</t>
  </si>
  <si>
    <t>K2-276 b</t>
  </si>
  <si>
    <t>2MASS J08234865+2238024 b, EPIC 212130773 b, EPIC 212130773.01, WISE J082348.67+223802.2 b</t>
  </si>
  <si>
    <t>K2-276</t>
  </si>
  <si>
    <t>2MASS J08234865+2238024, EPIC 212130773, WISE J082348.67+223802.2</t>
  </si>
  <si>
    <t>K2-277 b</t>
  </si>
  <si>
    <t>2MASS J13280398-1556162 b, EPIC 212357477 b, EPIC 212357477.01, TYC 6121-773-1 b, WISE J132803.91-155616.5 b</t>
  </si>
  <si>
    <t>K2-277</t>
  </si>
  <si>
    <t>2MASS J13280398-1556162, EPIC 212357477, TYC 6121-773-1, WISE J132803.91-155616.5</t>
  </si>
  <si>
    <t>K2-278 b</t>
  </si>
  <si>
    <t>2MASS J13331242-1430146 b, EPIC 212418133 b, EPIC 212418133.01, WISE J133312.44-143014.7 b</t>
  </si>
  <si>
    <t>K2-278</t>
  </si>
  <si>
    <t>2MASS J13331242-1430146, EPIC 212418133, WISE J133312.44-143014.7</t>
  </si>
  <si>
    <t>K2-279 b</t>
  </si>
  <si>
    <t>2MASS J13390713-0602293 b, EPIC 212782836 b, EPIC 212782836.01, TYC 4972-1090-1 b, WISE J133907.05-060230.1 b</t>
  </si>
  <si>
    <t>K2-279</t>
  </si>
  <si>
    <t>2MASS J13390713-0602293, EPIC 212782836, TYC 4972-1090-1, WISE J133907.05-060230.1</t>
  </si>
  <si>
    <t>K2-28 b</t>
  </si>
  <si>
    <t>EPIC 206318379, 2MASS J22222988-0757195 b, EPIC 206318379 b, EPIC 206318379.01, LP 700-6 b, WISE J222229.68-075721.8 b</t>
  </si>
  <si>
    <t>K2-28</t>
  </si>
  <si>
    <t>EPIC 20631837, 2MASS J22222988-0757195, EPIC 206318379, LP 700-6, WISE J222229.68-075721.8</t>
  </si>
  <si>
    <t>K2-280 b</t>
  </si>
  <si>
    <t>2MASS J19262288-2214514 b, EPIC 216494238 b, EPIC 216494238.01, WISE J192622.88-221451.6 b</t>
  </si>
  <si>
    <t>K2-280</t>
  </si>
  <si>
    <t>2MASS J19262288-2214514, EPIC 216494238, WISE J192622.88-221451.6</t>
  </si>
  <si>
    <t>K2-281 b</t>
  </si>
  <si>
    <t>2MASS J01045457+0716093 b, EPIC 220522262 b, EPIC 220522262.01, WISE J010454.58+071609.2 b</t>
  </si>
  <si>
    <t>K2-281</t>
  </si>
  <si>
    <t>2MASS J01045457+0716093, EPIC 220522262, WISE J010454.58+071609.2</t>
  </si>
  <si>
    <t>K2-282 b</t>
  </si>
  <si>
    <t>2MASS J00534368+0759432 b, EPIC 220554210 b, EPIC 220554210.01, WISE J005343.70+075943.0 b</t>
  </si>
  <si>
    <t>K2-283 b</t>
  </si>
  <si>
    <t>2MASS J00524666+0941345 b, EPIC 220629489 b, EPIC 220629489.01, WISE J005246.64+094134.4 b</t>
  </si>
  <si>
    <t>K2-283</t>
  </si>
  <si>
    <t>2MASS J00524666+0941345, EPIC 220629489, WISE J005246.64+094134.4</t>
  </si>
  <si>
    <t>K2-284 b</t>
  </si>
  <si>
    <t>2MASS J05163376+2015184 b, EPIC 247267267 b, WISE J051633.78+201517.9 b</t>
  </si>
  <si>
    <t>K2-284</t>
  </si>
  <si>
    <t>2MASS J05163376+2015184, EPIC 247267267, WISE J051633.78+201517.9</t>
  </si>
  <si>
    <t>K2-285 b</t>
  </si>
  <si>
    <t>EPIC 246471491 b, 2MASS J23173222+0118010 b, WISE J231732.23+011800.6 b</t>
  </si>
  <si>
    <t>K2-285</t>
  </si>
  <si>
    <t>EPIC 246471491, 2MASS J23173222+0118010, WISE J231732.23+011800.6</t>
  </si>
  <si>
    <t>K2-285 c</t>
  </si>
  <si>
    <t>EPIC 246471491 c, 2MASS J23173222+0118010 c, WISE J231732.23+011800.6 c</t>
  </si>
  <si>
    <t>K2-285 d</t>
  </si>
  <si>
    <t>EPIC 246471491 d, 2MASS J23173222+0118010 d, WISE J231732.23+011800.6 d</t>
  </si>
  <si>
    <t>K2-285 e</t>
  </si>
  <si>
    <t>EPIC 246471491 e, 2MASS J23173222+0118010 e, WISE J231732.23+011800.6 e</t>
  </si>
  <si>
    <t>K2-286 b</t>
  </si>
  <si>
    <t>2MASS J15332868-1646234 b, EPIC 249889081 b, WISE J153328.73-164624.7 b</t>
  </si>
  <si>
    <t>K2-286</t>
  </si>
  <si>
    <t>2MASS J15332868-1646234, EPIC 249889081, WISE J153328.73-164624.7</t>
  </si>
  <si>
    <t>K2-287 b</t>
  </si>
  <si>
    <t>2MASS J15321784-2221297 b, EPIC 249451861 b, TYC 6196-185-1 b, WISE J153217.84-222129.9 b</t>
  </si>
  <si>
    <t>K2-287</t>
  </si>
  <si>
    <t>EPIC 249451861, 2MASS J15321784-2221297, TYC 6196-185-1, WISE J153217.84-222129.9</t>
  </si>
  <si>
    <t>K2-288B b</t>
  </si>
  <si>
    <t>K2-288B</t>
  </si>
  <si>
    <t>K2-289 b</t>
  </si>
  <si>
    <t>2MASS J16263433-1547326 b, EPIC 205686202 b, EPIC 205686202.01, WISE J162634.31-154732.9 b</t>
  </si>
  <si>
    <t>K2-289</t>
  </si>
  <si>
    <t>2MASS J16263433-1547326, EPIC 205686202, WISE J162634.31-154732.9</t>
  </si>
  <si>
    <t>K2-29 b</t>
  </si>
  <si>
    <t>EPIC 211089792 b, WASP-152 b, 1SWASP J041040.95+242407.3 b, 2MASS J04104086+2424061 b, EPIC 211089792 A b, EPIC 211089792.01, K2-29 A b, TYC 1818-1428-1 b, WISE J041040.88+242405.9 b</t>
  </si>
  <si>
    <t>K2-29</t>
  </si>
  <si>
    <t>G7 V</t>
  </si>
  <si>
    <t>WASP-152, EPIC 211089792, 1SWASP J041040.95+242407.3, 2MASS J04104086+2424061, EPIC 211089792 A, K2-29 A, TYC 1818-1428-1, WISE J041040.88+242405.9</t>
  </si>
  <si>
    <t>K2-290 b</t>
  </si>
  <si>
    <t>EPIC 249624646 b, 2MASS J15392585-2011557 b, TYC 6193-663-1 b, WISE J153925.88-201155.9 b</t>
  </si>
  <si>
    <t>K2-290</t>
  </si>
  <si>
    <t>EPIC 249624646, 2MASS J15392585-2011557, TYC 6193-663-1, WISE J153925.88-201155.9</t>
  </si>
  <si>
    <t>K2-290 c</t>
  </si>
  <si>
    <t>EPIC 249624646 c, 2MASS J15392585-2011557 c, TYC 6193-663-1 c, WISE J153925.88-201155.9 c</t>
  </si>
  <si>
    <t>K2-291 b</t>
  </si>
  <si>
    <t>EPIC 247418783 b, 2MASS J05054699+2132552 b, HD 285181 b, TYC 1294-1233-1 b, WISE J050547.01+213254.0 b</t>
  </si>
  <si>
    <t>K2-291</t>
  </si>
  <si>
    <t>EPIC 247418783, 2MASS J05054699+2132552, HD 285181, TYC 1294-1233-1, WISE J050547.01+213254.0</t>
  </si>
  <si>
    <t>K2-292 b</t>
  </si>
  <si>
    <t>HD 119130 b, 2MASS J13413030-0956459 b, EPIC 212628254 b, TYC 5546-1055-1 b, WISE J134130.24-095645.8 b</t>
  </si>
  <si>
    <t>K2-292</t>
  </si>
  <si>
    <t>HD 119130, 2MASS J13413030-0956459, EPIC 212628254, TYC 5546-1055-1, WISE J134130.24-095645.8</t>
  </si>
  <si>
    <t>K2-293 b</t>
  </si>
  <si>
    <t>2MASS J23262549-0601404 b, EPIC 246151543 b, WISE J232625.54-060140.4 b</t>
  </si>
  <si>
    <t>K2-293</t>
  </si>
  <si>
    <t>EPIC 246151543, 2MASS J23262549-0601404, WISE J232625.54-060140.4</t>
  </si>
  <si>
    <t>K2-294 b</t>
  </si>
  <si>
    <t>2MASS J23281238-0736132 b, EPIC 246078672 b, WISE J232812.40-073613.5 b</t>
  </si>
  <si>
    <t>K2-294</t>
  </si>
  <si>
    <t>EPIC  246078672, 2MASS J23281238-0736132, EPIC 246078672, WISE J232812.40-073613.5</t>
  </si>
  <si>
    <t>K2-295 b</t>
  </si>
  <si>
    <t>2MASS J01182635+0649004 b, EPIC 220501947 b, EPIC 220501947.01, WISE J011826.41+064900.3 b</t>
  </si>
  <si>
    <t>K2-295</t>
  </si>
  <si>
    <t>2MASS 01182635+0649004, 2MASS J01182635+0649004, EPIC 220501947, WISE J011826.41+064900.3</t>
  </si>
  <si>
    <t>K2-3 b</t>
  </si>
  <si>
    <t>2MASS J11292037-0127173 b, EPIC 201367065 b, EPIC 201367065.01, WISE J112920.45-012718.0 b</t>
  </si>
  <si>
    <t>K2-3</t>
  </si>
  <si>
    <t>M0.0V</t>
  </si>
  <si>
    <t>EPIC 201367065 , 2MASS J11292037-0127173, EPIC 201367065, WISE J112920.45-012718.0</t>
  </si>
  <si>
    <t>K2-3 c</t>
  </si>
  <si>
    <t>2MASS J11292037-0127173 c, EPIC 201367065 c, EPIC 201367065.02, WISE J112920.45-012718.0 c</t>
  </si>
  <si>
    <t>K2-3 d</t>
  </si>
  <si>
    <t>2MASS J11292037-0127173 d, EPIC 201367065 d, EPIC 201367065.03, WISE J112920.45-012718.0 d</t>
  </si>
  <si>
    <t>K2-30 b</t>
  </si>
  <si>
    <t>2MASS J03292204+2217577 b, EPIC 210957318 b, EPIC 210957318.01, WISE J032922.08+221757.7 b</t>
  </si>
  <si>
    <t>K2-30</t>
  </si>
  <si>
    <t>2MASS J03292204+2217577, EPIC 210957318, WISE J032922.08+221757.7</t>
  </si>
  <si>
    <t>K2-308 b</t>
  </si>
  <si>
    <t>EPIC 246865365 b, 2MASS J05132138+1624510 b, WISE J051321.40+162451.1 b</t>
  </si>
  <si>
    <t>K2-308</t>
  </si>
  <si>
    <t>EPIC 246865365, 2MASS J05132138+1624510, WISE J051321.40+162451.1</t>
  </si>
  <si>
    <t>K2-31 b</t>
  </si>
  <si>
    <t>EPIC 204129699 b, 2MASS J16214578-2332520 b, EPIC 204129699.01, K2-31 A b, TYC 6794-00471-1 b, WISE J162145.75-233253.2 b</t>
  </si>
  <si>
    <t xml:space="preserve">K2-31 </t>
  </si>
  <si>
    <t>EPIC 204129699, TYC 6794-471-1, 2MASS 16214578-2332520</t>
  </si>
  <si>
    <t>K2-314 b</t>
  </si>
  <si>
    <t>EPIC 249893012 b</t>
  </si>
  <si>
    <t>EPIC 249893012</t>
  </si>
  <si>
    <t>G8 1V/V</t>
  </si>
  <si>
    <t>K2-314 c</t>
  </si>
  <si>
    <t>EPIC 249893012 c</t>
  </si>
  <si>
    <t>K2-314 d</t>
  </si>
  <si>
    <t>EPIC 249893012 d</t>
  </si>
  <si>
    <t>K2-315 b</t>
  </si>
  <si>
    <t>K2-*** b, 2MASS J15120519-2006307 b, EPIC 249631677 b, TIC 70298662 b, WISE J151205.10-200629.7 b</t>
  </si>
  <si>
    <t>K2-315</t>
  </si>
  <si>
    <t>M(3.5+/-0.5) V</t>
  </si>
  <si>
    <t>K2-***, 2MASS J15120519-2006307, EPIC 249631677, TIC 70298662, WISE J151205.10-200629.7</t>
  </si>
  <si>
    <t>K2-316 b</t>
  </si>
  <si>
    <t>2MASS J15342993-2315330 b, EPIC 249384674 b, TIC 73943566 b, WISE J153429.93-231533.7 b</t>
  </si>
  <si>
    <t>K2-316</t>
  </si>
  <si>
    <t>2MASS J15342993-2315330, EPIC 249384674, TIC 73943566, WISE J153429.93-231533.7</t>
  </si>
  <si>
    <t>K2-316 c</t>
  </si>
  <si>
    <t>2MASS J15342993-2315330 c, EPIC 249384674 c, TIC 73943566 c, WISE J153429.93-231533.7 c</t>
  </si>
  <si>
    <t>K2-317 b</t>
  </si>
  <si>
    <t>2MASS J15142858-2101212 b, EPIC 249557502 b, TIC 70412892 b, WISE J151428.54-210121.6 b</t>
  </si>
  <si>
    <t>K2-317</t>
  </si>
  <si>
    <t>2MASS J15142858-2101212, EPIC 249557502, TIC 70412892, WISE J151428.54-210121.6</t>
  </si>
  <si>
    <t>K2-318 b</t>
  </si>
  <si>
    <t>2MASS J15294714-1733261 b, EPIC 249826231 b, TIC 335322931 b, WISE J152947.09-173326.6 b</t>
  </si>
  <si>
    <t>K2-318</t>
  </si>
  <si>
    <t>2MASS J15294714-1733261, EPIC 249826231, TIC 335322931, WISE J152947.09-173326.6</t>
  </si>
  <si>
    <t>K2-319 b</t>
  </si>
  <si>
    <t>2MASS J11071223+0302241 b, EPIC 201663879 b, TIC 301540319 b, WISE J110712.22+030223.8 b</t>
  </si>
  <si>
    <t>K2-319</t>
  </si>
  <si>
    <t>2MASS J11071223+0302241, EPIC 201663879, TIC 301540319, WISE J110712.22+030223.8</t>
  </si>
  <si>
    <t>K2-32 b</t>
  </si>
  <si>
    <t>K2-32 b, 2MASS J16494226-1932340 b, EPIC 205071984 A b, EPIC 205071984 b, EPIC 205071984.01, K2-32 A b, WISE J164942.25-193234.6 b</t>
  </si>
  <si>
    <t>K2-32</t>
  </si>
  <si>
    <t>EPIC 205071984, 2MASS J16494226-1932340, EPIC 205071984 A, K2-32 A, WISE J164942.25-193234.6</t>
  </si>
  <si>
    <t>K2-32 c</t>
  </si>
  <si>
    <t>K2-32 c, 2MASS J16494226-1932340 c, EPIC 205071984 A c, EPIC 205071984 c, EPIC 205071984.03, K2-32 A c, WISE J164942.25-193234.6 c</t>
  </si>
  <si>
    <t>K2-32 d</t>
  </si>
  <si>
    <t>K2-32 d, 2MASS J16494226-1932340 d, EPIC 205071984 A d, EPIC 205071984 d, EPIC 205071984.02, K2-32 A d, WISE J164942.25-193234.6 d</t>
  </si>
  <si>
    <t>K2-32 e</t>
  </si>
  <si>
    <t>2MASS J16494226-1932340 e, EPIC 205071984 A e, EPIC 205071984 e, EPIC 205071984.04, K2-32 A e, WISE J164942.25-193234.6 e</t>
  </si>
  <si>
    <t>K2-320 b</t>
  </si>
  <si>
    <t>2MASS J10530051+0518238 b, EPIC 201796690 b, TIC 281748980 b, WISE J105300.47+051823.5 b</t>
  </si>
  <si>
    <t>K2-320</t>
  </si>
  <si>
    <t>2MASS J10530051+0518238, EPIC 201796690, TIC 281748980, WISE J105300.47+051823.5</t>
  </si>
  <si>
    <t>K2-321 b</t>
  </si>
  <si>
    <t>2MASS J10253725+0230516 b, EPIC 248480671 b, TIC 277833995 b, WISE J102537.29+023050.5 b</t>
  </si>
  <si>
    <t>K2-321</t>
  </si>
  <si>
    <t>2MASS J10253725+0230516, EPIC 248480671, TIC 277833995, WISE J102537.29+023050.5</t>
  </si>
  <si>
    <t>K2-322 b</t>
  </si>
  <si>
    <t>2MASS J10262945+0445505 b, EPIC 248558190 b, TIC 277869696 b, WISE J102629.45+044550.4 b</t>
  </si>
  <si>
    <t>K2-322</t>
  </si>
  <si>
    <t>2MASS J10262945+0445505, EPIC 248558190, TIC 277869696, WISE J102629.45+044550.4</t>
  </si>
  <si>
    <t>K2-323 b</t>
  </si>
  <si>
    <t>2MASS J10374104+0617094 b, EPIC 248616368 b, TIC 392852196 b, WISE J103741.03+061709.1 b</t>
  </si>
  <si>
    <t>K2-323</t>
  </si>
  <si>
    <t>2MASS J10374104+0617094, EPIC 248616368, TIC 392852196, WISE J103741.03+061709.1</t>
  </si>
  <si>
    <t>K2-324 b</t>
  </si>
  <si>
    <t>2MASS J10302934+0651492 b, EPIC 248639308 b, TIC 392817207 b, WISE J103029.33+065149.2 b</t>
  </si>
  <si>
    <t>K2-324</t>
  </si>
  <si>
    <t>2MASS J10302934+0651492, EPIC 248639308, TIC 392817207, WISE J103029.33+065149.2</t>
  </si>
  <si>
    <t>K2-325 b</t>
  </si>
  <si>
    <t>2MASS J23354006-0741116 b, EPIC 246074965 b, TIC 8918021 b, WISE J233540.06-074112.0 b</t>
  </si>
  <si>
    <t>K2-325</t>
  </si>
  <si>
    <t>2MASS J23354006-0741116, EPIC 246074965, TIC 8918021, WISE J233540.06-074112.0</t>
  </si>
  <si>
    <t>K2-326 b</t>
  </si>
  <si>
    <t>2MASS J23262691+0120153 b, EPIC 246472939 b, TIC 422487869 b, WISE J232626.93+012015.3 b</t>
  </si>
  <si>
    <t>K2-326</t>
  </si>
  <si>
    <t>2MASS J23262691+0120153, EPIC 246472939, TIC 422487869, WISE J232626.93+012015.3</t>
  </si>
  <si>
    <t>K2-33 b</t>
  </si>
  <si>
    <t>EPIC 205117205 b, 2MASS J16101473-1919095 b, EPIC 205117205.01, WISE J161014.73-191909.6 b</t>
  </si>
  <si>
    <t>K2-33</t>
  </si>
  <si>
    <t>M3.3</t>
  </si>
  <si>
    <t>EPIC 205117205, 2MASS J16101473-1919095, WISE J161014.73-191909.6</t>
  </si>
  <si>
    <t>K2-34 b</t>
  </si>
  <si>
    <t>2MASS J08301891+2214092 b, EPIC 212110888 b, EPIC 212110888.01, TYC 1391-121-1 b, WISE J083018.89+221409.2 b</t>
  </si>
  <si>
    <t>K2-34</t>
  </si>
  <si>
    <t>2MASS J08301891+2214092, EPIC 212110888, TYC 1391-121-1, WISE J083018.89+221409.2</t>
  </si>
  <si>
    <t>K2-35 b</t>
  </si>
  <si>
    <t>2MASS J11202473+0117094 b, EPIC 201549860 b, EPIC 201549860.02, WISE J112024.74+011709.1 b</t>
  </si>
  <si>
    <t>K2-35</t>
  </si>
  <si>
    <t>EPIC 201549860, 2MASS J11202473+0117094, WISE J112024.74+011709.1</t>
  </si>
  <si>
    <t>K2-35 c</t>
  </si>
  <si>
    <t>2MASS J11202473+0117094 c, EPIC 201549860 c, EPIC 201549860.01, WISE J112024.74+011709.1 c</t>
  </si>
  <si>
    <t>K2-36 b</t>
  </si>
  <si>
    <t>EPIC 201713348 b, 2MASS J11174778+0351590 b, EPIC 201713348.02, TYC 266-622-1 b, WISE J111747.76+035159.2 b</t>
  </si>
  <si>
    <t>K2-36</t>
  </si>
  <si>
    <t>EPIC 201713348, 2MASS J11174778+0351590, TYC 266-622-1, WISE J111747.76+035159.2</t>
  </si>
  <si>
    <t>K2-36 c</t>
  </si>
  <si>
    <t>EPIC 201713348 c, 2MASS J11174778+0351590 c, EPIC 201713348.01, TYC 266-622-1 c, WISE J111747.76+035159.2 c</t>
  </si>
  <si>
    <t>K2-37 b</t>
  </si>
  <si>
    <t>2MASS J16134824-2447132 b, EPIC 203826436 b, EPIC 203826436.03, WISE J161348.23-244713.3 b</t>
  </si>
  <si>
    <t>K2-37</t>
  </si>
  <si>
    <t>2MASS J16134824-2447132, EPIC 203826436, WISE J161348.23-244713.3</t>
  </si>
  <si>
    <t>K2-37 c</t>
  </si>
  <si>
    <t>2MASS J16134824-2447132 c, EPIC 203826436 c, EPIC 203826436.01, WISE J161348.23-244713.3 c</t>
  </si>
  <si>
    <t>K2-37 d</t>
  </si>
  <si>
    <t>2MASS J16134824-2447132 d, EPIC 203826436 d, EPIC 203826436.02, WISE J161348.23-244713.3 d</t>
  </si>
  <si>
    <t>K2-38 b</t>
  </si>
  <si>
    <t>2MASS J16000805-2311213 b, EPIC 204221263 b, EPIC 204221263.02, TYC 6779-268-1 b, WISE J160008.01-231121.6 b</t>
  </si>
  <si>
    <t>K2-38</t>
  </si>
  <si>
    <t>2MASS J16000805-2311213, EPIC 204221263, TYC 6779-268-1, WISE J160008.01-231121.6</t>
  </si>
  <si>
    <t>K2-38 c</t>
  </si>
  <si>
    <t>2MASS J16000805-2311213 c, EPIC 204221263 c, EPIC 204221263.01, TYC 6779-268-1 c, WISE J160008.01-231121.6 c</t>
  </si>
  <si>
    <t>K2-39 b</t>
  </si>
  <si>
    <t>2MASS J22332842-0901219 b, EPIC 206247743 b, EPIC 206247743.01, TYC 5811-00835-1 b, WISE J223328.38-090122.4 b</t>
  </si>
  <si>
    <t>K2-39</t>
  </si>
  <si>
    <t>2MASS J22332842-0901219, EPIC 206247743, TYC 5811-835-1, WISE J223328.38-090122.4</t>
  </si>
  <si>
    <t>K2-4 b</t>
  </si>
  <si>
    <t>EPIC-201208431 b, 2MASS J11385895-0354202 b, EPIC 201208431 b, EPIC 201208431.01, WISE J113858.93-035420.0 b</t>
  </si>
  <si>
    <t>K2-4</t>
  </si>
  <si>
    <t>EPIC 201208431, 2MASS J11385895-0354202, WISE J113858.93-035420.0</t>
  </si>
  <si>
    <t>K2-42 b</t>
  </si>
  <si>
    <t>EPIC 201155177 b, EPIC 201155177.01</t>
  </si>
  <si>
    <t>K2-42</t>
  </si>
  <si>
    <t>2MASS J11463977-0510186, EPIC 201155177, WISE J114639.77-051019.1</t>
  </si>
  <si>
    <t>K2-43 b</t>
  </si>
  <si>
    <t>2MASS J11162811-0358315 b, EPIC 201205469 b, EPIC 201205469.01, WISE J111628.09-035831.5 b</t>
  </si>
  <si>
    <t>K2-43</t>
  </si>
  <si>
    <t>K7 V</t>
  </si>
  <si>
    <t>EPIC 201205469, 2MASS J11162811-0358315, WISE J111628.09-035831.5</t>
  </si>
  <si>
    <t>K2-43 c</t>
  </si>
  <si>
    <t>2MASS J11162811-0358315 c, EPIC 201205469 c, EPIC 201205469.02, WISE J111628.09-035831.5 c</t>
  </si>
  <si>
    <t>K2-45 b</t>
  </si>
  <si>
    <t>EPIC 201345483.01</t>
  </si>
  <si>
    <t>K2-45</t>
  </si>
  <si>
    <t>2MASS J11183189-0146270, EPIC 201345483, WISE J111831.86-014626.6</t>
  </si>
  <si>
    <t>K2-46 b</t>
  </si>
  <si>
    <t>EPIC 201403446.01</t>
  </si>
  <si>
    <t>K2-46</t>
  </si>
  <si>
    <t>2MASS J11370392-0054262, EPIC 201403446, WISE J113703.90-005426.0</t>
  </si>
  <si>
    <t>K2-47 b</t>
  </si>
  <si>
    <t>EPIC 201647718.01</t>
  </si>
  <si>
    <t>K2-47</t>
  </si>
  <si>
    <t>2MASS J11141982+0246508, EPIC 201647718, WISE J111419.81+024650.2</t>
  </si>
  <si>
    <t>K2-48 b</t>
  </si>
  <si>
    <t>EPIC 201677835.01</t>
  </si>
  <si>
    <t>K2-48</t>
  </si>
  <si>
    <t>2MASS J11442963+0316205, EPIC 201677835, WISE J114429.60+031620.7</t>
  </si>
  <si>
    <t>K2-49 b</t>
  </si>
  <si>
    <t>EPIC 201690311.01</t>
  </si>
  <si>
    <t>K2-49</t>
  </si>
  <si>
    <t>2MASS J11491686+0328318, EPIC 201690311, WISE J114916.85+032831.9</t>
  </si>
  <si>
    <t>K2-5 b</t>
  </si>
  <si>
    <t>EPIC 201338508 b, 2MASS J11171284-0152406 b, EPIC 201338508.02, WISE J111712.83-015240.3 b</t>
  </si>
  <si>
    <t>K2-5</t>
  </si>
  <si>
    <t>K7.5 V</t>
  </si>
  <si>
    <t>EPIC 201338508, 2MASS J11171284-0152406, WISE J111712.83-015240.3</t>
  </si>
  <si>
    <t>K2-5 c</t>
  </si>
  <si>
    <t>EPIC 201338508 c, 2MASS J11171284-0152406 c, EPIC 201338508.01, WISE J111712.83-015240.3 c</t>
  </si>
  <si>
    <t>K2-50 b</t>
  </si>
  <si>
    <t>2MASS J11175607+0559183 b, EPIC 201833600 b, EPIC 201833600.01, WISE J111756.07+055917.9 b</t>
  </si>
  <si>
    <t>K2-52 b</t>
  </si>
  <si>
    <t>EPIC 203776696.01</t>
  </si>
  <si>
    <t>K2-52</t>
  </si>
  <si>
    <t>2MASS J16262672-2458119, EPIC 203776696, WISE J162626.73-245811.8</t>
  </si>
  <si>
    <t>K2-53 b</t>
  </si>
  <si>
    <t>EPIC 204890128.01</t>
  </si>
  <si>
    <t>K2-53</t>
  </si>
  <si>
    <t>2MASS J16163403-2024019, EPIC 204890128, WISE J161634.05-202402.0</t>
  </si>
  <si>
    <t>K2-54 b</t>
  </si>
  <si>
    <t>EPIC 205916793.01</t>
  </si>
  <si>
    <t>K2-54</t>
  </si>
  <si>
    <t>2MASS J22321299-1732384, EPIC 205916793</t>
  </si>
  <si>
    <t>K2-55 b</t>
  </si>
  <si>
    <t>EPIC 205924614.01</t>
  </si>
  <si>
    <t>K2-55</t>
  </si>
  <si>
    <t>2MASS J22150046-1715025, EPIC 205924614, WISE J221500.44-171502.7</t>
  </si>
  <si>
    <t>K2-57 b</t>
  </si>
  <si>
    <t>EPIC 206026136.01</t>
  </si>
  <si>
    <t>K2-57</t>
  </si>
  <si>
    <t>2MASS J22504600-1404116, EPIC 206026136, WISE J225046.02-140411.8</t>
  </si>
  <si>
    <t>K2-58 b</t>
  </si>
  <si>
    <t>EPIC 206026904.01</t>
  </si>
  <si>
    <t>K2-58</t>
  </si>
  <si>
    <t>2MASS J22151722-1402593, EPIC 206026904, WISE J221517.23-140259.4</t>
  </si>
  <si>
    <t>K2-58 c</t>
  </si>
  <si>
    <t>EPIC 206026904.02</t>
  </si>
  <si>
    <t>K2-58 d</t>
  </si>
  <si>
    <t>EPIC 206026904.03</t>
  </si>
  <si>
    <t>K2-59 b</t>
  </si>
  <si>
    <t>EPIC 206027655.01</t>
  </si>
  <si>
    <t>K2-59</t>
  </si>
  <si>
    <t>2MASS J22354616-1401398, EPIC 206027655, WISE J223546.19-140139.8</t>
  </si>
  <si>
    <t>K2-59 c</t>
  </si>
  <si>
    <t>EPIC 206027655.02</t>
  </si>
  <si>
    <t>K2-6 b</t>
  </si>
  <si>
    <t>EPIC 201384232 b, 2MASS J11524614-0111545 b, EPIC 201384232.01, WISE J115246.12-011154.3 b</t>
  </si>
  <si>
    <t>K2-6</t>
  </si>
  <si>
    <t>EPIC 201384232, 2MASS J11524614-0111545, WISE J115246.12-011154.3</t>
  </si>
  <si>
    <t>K2-60 b</t>
  </si>
  <si>
    <t>EPIC 206038483.01</t>
  </si>
  <si>
    <t>K2-60</t>
  </si>
  <si>
    <t>2MASS 22342548-134351, EPIC 22342548-13435, 2MASS J22342548-1343541, EPIC 206038483, WISE J223425.49-134354.3</t>
  </si>
  <si>
    <t>K2-61 b</t>
  </si>
  <si>
    <t>EPIC 206044803.01</t>
  </si>
  <si>
    <t>K2-61</t>
  </si>
  <si>
    <t>2MASS J22384194-1333360, EPIC 206044803, WISE J223841.95-133336.1</t>
  </si>
  <si>
    <t>K2-62 b</t>
  </si>
  <si>
    <t>EPIC 206096602.01</t>
  </si>
  <si>
    <t>K2-62</t>
  </si>
  <si>
    <t>2MASS J22172739-1211150, EPIC 206096602, WISE J221727.45-121114.9</t>
  </si>
  <si>
    <t>K2-62 c</t>
  </si>
  <si>
    <t>EPIC 206096602.02</t>
  </si>
  <si>
    <t>K2-63 b</t>
  </si>
  <si>
    <t>2MASS J22134239-1203587 b, EPIC 206101302 b, EPIC 206101302.02, WISE J221342.41-120358.8 b</t>
  </si>
  <si>
    <t>K2-63</t>
  </si>
  <si>
    <t>2MASS J22134239-1203587, EPIC 206101302, WISE J221342.41-120358.8</t>
  </si>
  <si>
    <t>K2-63 c</t>
  </si>
  <si>
    <t>2MASS J22134239-1203587 c, EPIC 206101302 c, EPIC 206101302.01, WISE J221342.41-120358.8 c</t>
  </si>
  <si>
    <t>K2-64 b</t>
  </si>
  <si>
    <t>EPIC 206125618.01</t>
  </si>
  <si>
    <t>K2-64</t>
  </si>
  <si>
    <t>2MASS J22093926-1125434, EPIC 206125618, WISE J220939.30-112543.3</t>
  </si>
  <si>
    <t>K2-65 b</t>
  </si>
  <si>
    <t>EPIC 206144956.01</t>
  </si>
  <si>
    <t>K2-65</t>
  </si>
  <si>
    <t>2MASS J22125079-1055311, BD-11 5779, EPIC 206144956, HIP 109656, TYC 5806-00695-1</t>
  </si>
  <si>
    <t>K2-66 b</t>
  </si>
  <si>
    <t>EPIC 206153219.01</t>
  </si>
  <si>
    <t>K2-66</t>
  </si>
  <si>
    <t>EPIC 206153219, TYC 5805-449-1, 2MASS J22060640-1042414, WISE J220606.39-104241.5</t>
  </si>
  <si>
    <t>K2-68 b</t>
  </si>
  <si>
    <t>EPIC 206159027.01</t>
  </si>
  <si>
    <t>K2-68</t>
  </si>
  <si>
    <t>2MASS J22160474-1034022, EPIC 206159027, WISE J221604.70-103402.4</t>
  </si>
  <si>
    <t>K2-69 b</t>
  </si>
  <si>
    <t>EPIC 206162305.01</t>
  </si>
  <si>
    <t>K2-69</t>
  </si>
  <si>
    <t>2MASS J22230229-1029187, EPIC 206162305, WISE J222302.31-102919.1</t>
  </si>
  <si>
    <t>K2-7 b</t>
  </si>
  <si>
    <t>EPIC 201393098 b, 2MASS J11082249-0103565 b, EPIC 201393098.01, WISE J110822.49-010356.9 b</t>
  </si>
  <si>
    <t>K2-7</t>
  </si>
  <si>
    <t>EPIC 201393098, 2MASS J11082249-0103565, WISE J110822.49-010356.9</t>
  </si>
  <si>
    <t>K2-70 b</t>
  </si>
  <si>
    <t>EPIC 206181769.01</t>
  </si>
  <si>
    <t>K2-70</t>
  </si>
  <si>
    <t>2MASS J22335419-1005057, EPIC 206181769, WISE J223354.21-100505.9</t>
  </si>
  <si>
    <t>K2-71 b</t>
  </si>
  <si>
    <t>EPIC 206192813.01</t>
  </si>
  <si>
    <t>K2-71</t>
  </si>
  <si>
    <t>2MASS J22465386-0952538, EPIC 206192813, WISE J224653.92-095253.8</t>
  </si>
  <si>
    <t>K2-72 b</t>
  </si>
  <si>
    <t>EPIC 206209135.01</t>
  </si>
  <si>
    <t>K2-72</t>
  </si>
  <si>
    <t>2MASS J22182923-0936444, EPIC 206209135</t>
  </si>
  <si>
    <t>K2-72 c</t>
  </si>
  <si>
    <t>EPIC 206209135.02</t>
  </si>
  <si>
    <t>K2-72 d</t>
  </si>
  <si>
    <t>EPIC 206209135.03</t>
  </si>
  <si>
    <t>K2-72 e</t>
  </si>
  <si>
    <t>EPIC 206209135.04</t>
  </si>
  <si>
    <t>K2-73 b</t>
  </si>
  <si>
    <t>EPIC 206245553.01</t>
  </si>
  <si>
    <t>K2-73</t>
  </si>
  <si>
    <t>2MASS J22200610-0903219, EPIC 206245553, TYC 5804-1290-1, WISE J222006.14-090321.9</t>
  </si>
  <si>
    <t>K2-74 b</t>
  </si>
  <si>
    <t>EPIC 206268299.01</t>
  </si>
  <si>
    <t>K2-74</t>
  </si>
  <si>
    <t>2MASS J22394063-0842521, EPIC 206268299, WISE J223940.63-084252.3</t>
  </si>
  <si>
    <t>K2-75 b</t>
  </si>
  <si>
    <t>EPIC 206348688.01</t>
  </si>
  <si>
    <t>K2-75</t>
  </si>
  <si>
    <t>2MASS J22352275-0728114, EPIC 206348688, WISE J223522.76-072811.5</t>
  </si>
  <si>
    <t>K2-75 c</t>
  </si>
  <si>
    <t>EPIC 206348688.02</t>
  </si>
  <si>
    <t>K2-77 b</t>
  </si>
  <si>
    <t>EPIC 210363145 b, EPIC 210363145.01</t>
  </si>
  <si>
    <t>K2-77</t>
  </si>
  <si>
    <t>EPIC 210363145, 2MASS J03405481+1234216, WISE J034054.84+123421.0</t>
  </si>
  <si>
    <t>K2-79 b</t>
  </si>
  <si>
    <t>EPIC 210402237.01</t>
  </si>
  <si>
    <t>K2-79</t>
  </si>
  <si>
    <t>2MASS J03410141+1331098, EPIC 210402237, WISE J034101.42+133109.3</t>
  </si>
  <si>
    <t>K2-8 b</t>
  </si>
  <si>
    <t>2MASS J11191047-0017036 b, EPIC 201445392 b, EPIC 201445392.01, WISE J111910.45-001703.8 b</t>
  </si>
  <si>
    <t>K2-8</t>
  </si>
  <si>
    <t>EPIC 201445392, 2MASS J11191047-0017036, WISE J111910.45-001703.8</t>
  </si>
  <si>
    <t>K2-8 c</t>
  </si>
  <si>
    <t>EPIC 201445392 c, 2MASS J11191047-0017036 c, EPIC 201445392.02, WISE J111910.45-001703.8 c</t>
  </si>
  <si>
    <t>K2-80 b</t>
  </si>
  <si>
    <t>2MASS J03560900+1333334 b, EPIC 210403955 b, EPIC 210403955.01, WISE J035608.99+133332.8 b</t>
  </si>
  <si>
    <t>K2-80</t>
  </si>
  <si>
    <t>2MASS J03560900+1333334, EPIC 210403955, WISE J035608.99+133332.8</t>
  </si>
  <si>
    <t>K2-80 c</t>
  </si>
  <si>
    <t>2MASS J03560900+1333334 c, EPIC 210403955 c, EPIC 210403955.02, WISE J035608.99+133332.8 c</t>
  </si>
  <si>
    <t>K2-80 d</t>
  </si>
  <si>
    <t>2MASS J03560900+1333334 d, EPIC 210403955 d, EPIC 210403955.03, WISE J035608.99+133332.8 d</t>
  </si>
  <si>
    <t>K2-81 b</t>
  </si>
  <si>
    <t>EPIC 210448987.01</t>
  </si>
  <si>
    <t>K2-81</t>
  </si>
  <si>
    <t>2MASS J03495652+1430080, EPIC 210448987, WISE J034956.50+143007.5</t>
  </si>
  <si>
    <t>K2-83 b</t>
  </si>
  <si>
    <t>EPIC 210508766.01</t>
  </si>
  <si>
    <t>K2-83</t>
  </si>
  <si>
    <t>2MASS J03593637+1533320, EPIC 210508766, WISE J035936.34+153331.8</t>
  </si>
  <si>
    <t>K2-83 c</t>
  </si>
  <si>
    <t>EPIC 210508766.02</t>
  </si>
  <si>
    <t>K2-84 b</t>
  </si>
  <si>
    <t>EPIC 210577548.01</t>
  </si>
  <si>
    <t>K2-84</t>
  </si>
  <si>
    <t>2MASS J03431422+1638044, EPIC 210577548, WISE J034314.24+163804.1</t>
  </si>
  <si>
    <t>K2-84 c</t>
  </si>
  <si>
    <t>EPIC 210577548.02</t>
  </si>
  <si>
    <t>K2-85 b</t>
  </si>
  <si>
    <t>EPIC 210707130.01</t>
  </si>
  <si>
    <t>K2-85</t>
  </si>
  <si>
    <t>2MASS J03575144+1827551, EPIC 210707130, WISE J035751.52+182754.2</t>
  </si>
  <si>
    <t>K2-86 b</t>
  </si>
  <si>
    <t>EPIC 210718708.01</t>
  </si>
  <si>
    <t>K2-86</t>
  </si>
  <si>
    <t>2MASS J03261265+1838081, EPIC 210718708, WISE J032612.71+183808.0</t>
  </si>
  <si>
    <t>K2-87 b</t>
  </si>
  <si>
    <t>EPIC 210731500.01</t>
  </si>
  <si>
    <t>K2-87</t>
  </si>
  <si>
    <t>2MASS J04245669+1849387, EPIC 210731500, WISE J042456.71+184938.6</t>
  </si>
  <si>
    <t>K2-88 b</t>
  </si>
  <si>
    <t>EPIC 210750726.01</t>
  </si>
  <si>
    <t>K2-88</t>
  </si>
  <si>
    <t>2MASS J03390038+1907126, EPIC 210750726</t>
  </si>
  <si>
    <t>K2-89 b</t>
  </si>
  <si>
    <t>EPIC 210838726.01</t>
  </si>
  <si>
    <t>K2-89</t>
  </si>
  <si>
    <t>2MASS J03481599+2027347, EPIC 210838726, WISE J034816.07+202734.3</t>
  </si>
  <si>
    <t>K2-9 b</t>
  </si>
  <si>
    <t>EPIC 201465501 b, 2MASS J11450348+0000190 b, EPIC 201465501.01, WISE J114503.35+000019.3 b</t>
  </si>
  <si>
    <t>K2-9</t>
  </si>
  <si>
    <t>EPIC 201465501, 2MASS J11450348+0000190, WISE J114503.35+000019.3</t>
  </si>
  <si>
    <t>K2-90 b</t>
  </si>
  <si>
    <t>EPIC 210968143.01</t>
  </si>
  <si>
    <t>K2-90</t>
  </si>
  <si>
    <t>2MASS J03563656+2228216, EPIC 210968143, WISE J035636.62+222821.0</t>
  </si>
  <si>
    <t>K2-90 c</t>
  </si>
  <si>
    <t>EPIC 210968143.02</t>
  </si>
  <si>
    <t>K2-91 b</t>
  </si>
  <si>
    <t>EPIC 211077024.01</t>
  </si>
  <si>
    <t>K2-91</t>
  </si>
  <si>
    <t>2MASS J04125232+2412185, EPIC 211077024</t>
  </si>
  <si>
    <t>K2-95 b</t>
  </si>
  <si>
    <t>JS 183 b, EPIC 211916756 b, 2MASS J08372705+1858360, 2MASS J08372705+1858360 b, EPIC 211916756.01, WISE J083727.03+185835.9 b</t>
  </si>
  <si>
    <t>K2-95</t>
  </si>
  <si>
    <t>M3.0</t>
  </si>
  <si>
    <t>EPIC 211916756, JS 183, 2MASS J08372705+1858360, WISE J083727.03+185835.9</t>
  </si>
  <si>
    <t>K2-97 b</t>
  </si>
  <si>
    <t>EPIC 211351816 b, 2MASS 08310308+1050513 b, 2MASS J08310308+1050513 b, EPIC 211351816.01, WISE J083103.08+105051.2 b</t>
  </si>
  <si>
    <t>K2-97</t>
  </si>
  <si>
    <t>EPIC 211351816, 2MASS J08310308+1050513, WISE J083103.08+105051.2</t>
  </si>
  <si>
    <t>K2-98 b</t>
  </si>
  <si>
    <t>2MASS 08255719+1130402 b, UCAC 508-047859 b, 2MASS J08255719+1130402 b, EPIC 211391664 b, EPIC 211391664.01, WISE J082557.17+113040.0 b</t>
  </si>
  <si>
    <t>K2-98</t>
  </si>
  <si>
    <t>2MASS 08255719+1130402, K2-98, 2MASS J08255719+1130402, EPIC 211391664, WISE J082557.17+113040.0</t>
  </si>
  <si>
    <t>K2-99 b</t>
  </si>
  <si>
    <t>TYC 4974-871 b, 2MASS J13550570-0526330 b, EPIC 212803289 b, EPIC 212803289.01, TYC 4974-871-1 b, WISE J135505.70-052632.9 b</t>
  </si>
  <si>
    <t>K2-99</t>
  </si>
  <si>
    <t>TYC 4974-871, 2MASS J13550570-0526330, EPIC 212803289, TYC 4974-871-1, WISE J135505.70-052632.9</t>
  </si>
  <si>
    <t>K2-99 c</t>
  </si>
  <si>
    <t>KELT-1 b</t>
  </si>
  <si>
    <t>KELT-1</t>
  </si>
  <si>
    <t>KELT-10 b</t>
  </si>
  <si>
    <t>KELT-10</t>
  </si>
  <si>
    <t>KELT-11 b</t>
  </si>
  <si>
    <t>KELT-11</t>
  </si>
  <si>
    <t>HD 93396</t>
  </si>
  <si>
    <t>KELT-12 b</t>
  </si>
  <si>
    <t>WASP-86 b</t>
  </si>
  <si>
    <t>WASP-86</t>
  </si>
  <si>
    <t>F7</t>
  </si>
  <si>
    <t xml:space="preserve">KELT-12, 2MASS J17503372+3634128, TYC 2619-1057-1 </t>
  </si>
  <si>
    <t>KELT-15 b</t>
  </si>
  <si>
    <t>KELT-15</t>
  </si>
  <si>
    <t>KELT-16 b</t>
  </si>
  <si>
    <t xml:space="preserve"> TYC 2688-1839-1 b,  2MASS J20570443+3139397 b</t>
  </si>
  <si>
    <t>KELT-16</t>
  </si>
  <si>
    <t xml:space="preserve"> TYC 2688-1839-1,  2MASS J20570443+3139397</t>
  </si>
  <si>
    <t>KELT-17 b</t>
  </si>
  <si>
    <t>KELT-17</t>
  </si>
  <si>
    <t>KELT-18 b</t>
  </si>
  <si>
    <t>KELT-18</t>
  </si>
  <si>
    <t>F4V</t>
  </si>
  <si>
    <t>KELT-19 A b</t>
  </si>
  <si>
    <t>KELT-19 A</t>
  </si>
  <si>
    <t>A8V</t>
  </si>
  <si>
    <t>KELT-2 A b</t>
  </si>
  <si>
    <t>KELT-2 A</t>
  </si>
  <si>
    <t>KELT-21 b</t>
  </si>
  <si>
    <t>KELT-21</t>
  </si>
  <si>
    <t>KELT-22A b</t>
  </si>
  <si>
    <t>WASP-173A b</t>
  </si>
  <si>
    <t>Kelt-22A</t>
  </si>
  <si>
    <t>WDS23366-3437, WASP-173A</t>
  </si>
  <si>
    <t>KELT-23A b</t>
  </si>
  <si>
    <t>KELT-23A</t>
  </si>
  <si>
    <t>BD+66 911</t>
  </si>
  <si>
    <t>KELT-25 b</t>
  </si>
  <si>
    <t>KELT-25</t>
  </si>
  <si>
    <t>CD-24 5016, TOI 626</t>
  </si>
  <si>
    <t>KELT-3 b</t>
  </si>
  <si>
    <t>KELT-3</t>
  </si>
  <si>
    <t>KELT-4 A b</t>
  </si>
  <si>
    <t>BD+26 2091A b</t>
  </si>
  <si>
    <t>KELT-4 A</t>
  </si>
  <si>
    <t>BD+26 2091A</t>
  </si>
  <si>
    <t>KELT-6 b</t>
  </si>
  <si>
    <t>KELT-6</t>
  </si>
  <si>
    <t>KELT-6 c</t>
  </si>
  <si>
    <t>KELT-7 b</t>
  </si>
  <si>
    <t>H, H2O</t>
  </si>
  <si>
    <t>KELT-7</t>
  </si>
  <si>
    <t>KELT-8 b</t>
  </si>
  <si>
    <t>KELT-8</t>
  </si>
  <si>
    <t>HD 343246</t>
  </si>
  <si>
    <t>KELT-9 b</t>
  </si>
  <si>
    <t>HD 195689 b</t>
  </si>
  <si>
    <t>Ca, Cr, Fe, Fe II, Fe+, FeH, H, H2, K, Mg, O, Sc, Sr, Ti, Ti+, TiO, VO, Y</t>
  </si>
  <si>
    <t>HD 195689</t>
  </si>
  <si>
    <t>A0</t>
  </si>
  <si>
    <t>KELT-9</t>
  </si>
  <si>
    <t>KIC 10068024 b</t>
  </si>
  <si>
    <t>KIC 10068024</t>
  </si>
  <si>
    <t>KIC 10255705 b</t>
  </si>
  <si>
    <t>KIC 10255705</t>
  </si>
  <si>
    <t>2MASS 18512491+4722389</t>
  </si>
  <si>
    <t>KIC 10544976 (AB) b</t>
  </si>
  <si>
    <t>KIC 10544976 (AB)</t>
  </si>
  <si>
    <t>DA+M4V</t>
  </si>
  <si>
    <t>KIC 11152511 b</t>
  </si>
  <si>
    <t>KIC 11152511</t>
  </si>
  <si>
    <t>KIC 12454613 b</t>
  </si>
  <si>
    <t>KIC 12454613</t>
  </si>
  <si>
    <t>KIC 5010054 b</t>
  </si>
  <si>
    <t>KIC 5010054</t>
  </si>
  <si>
    <t>KIC 5094412 b</t>
  </si>
  <si>
    <t>KIC 5094412</t>
  </si>
  <si>
    <t>KIC 5095269 (AB) b</t>
  </si>
  <si>
    <t>KOI-6518 (AB) b</t>
  </si>
  <si>
    <t>KIC 5095269 (AB)</t>
  </si>
  <si>
    <t>F7V/M</t>
  </si>
  <si>
    <t>2MASS J19221246+4014060, KOI-6518</t>
  </si>
  <si>
    <t>KIC 5479689 b</t>
  </si>
  <si>
    <t>KIC 5479689</t>
  </si>
  <si>
    <t>KIC 5522786 b</t>
  </si>
  <si>
    <t>KIC 5522786</t>
  </si>
  <si>
    <t>KIC 5732155 b</t>
  </si>
  <si>
    <t>KIC 5732155</t>
  </si>
  <si>
    <t>KIC 6372194 b</t>
  </si>
  <si>
    <t>KIC 6372194</t>
  </si>
  <si>
    <t>KIC 7821010 b</t>
  </si>
  <si>
    <t>KIC 7821010</t>
  </si>
  <si>
    <t>F2V</t>
  </si>
  <si>
    <t>KIC 7917485 b</t>
  </si>
  <si>
    <t>KIC 7917485</t>
  </si>
  <si>
    <t>KIC 8012732 b</t>
  </si>
  <si>
    <t>KIC 8012732</t>
  </si>
  <si>
    <t>KIC 8121913 b</t>
  </si>
  <si>
    <t>KIC 8121913</t>
  </si>
  <si>
    <t>KIC 9413313 b</t>
  </si>
  <si>
    <t>KIC 9413313</t>
  </si>
  <si>
    <t>KIC 9662267 b</t>
  </si>
  <si>
    <t>KIC 9662267</t>
  </si>
  <si>
    <t>KIC 9704149 b</t>
  </si>
  <si>
    <t>KIC 9704149</t>
  </si>
  <si>
    <t>KMT-2016-BLG-0212 b</t>
  </si>
  <si>
    <t>Microlensing</t>
  </si>
  <si>
    <t>KMT-2016-BLG-0212</t>
  </si>
  <si>
    <t>KMT-2016-BLG-1107 b</t>
  </si>
  <si>
    <t>KMT-2016-BLG-1107</t>
  </si>
  <si>
    <t>KMT-2016-BLG-1397 b</t>
  </si>
  <si>
    <t>KMT-2016-BLG-1397</t>
  </si>
  <si>
    <t>KMT-2016-BLG-1820 b</t>
  </si>
  <si>
    <t>KMT-2016-BLG-1820</t>
  </si>
  <si>
    <t>KMT-2016-BLG-1836L b</t>
  </si>
  <si>
    <t>KMT-2016-BLG-1836L</t>
  </si>
  <si>
    <t>KMT-2016-BLG-2142 b</t>
  </si>
  <si>
    <t>KMT-2016-BLG-2142</t>
  </si>
  <si>
    <t>KMT-2016-BLG-2364 b</t>
  </si>
  <si>
    <t>KMT-2016-BLG-2364</t>
  </si>
  <si>
    <t>KMT-2016-BLG-2397 b</t>
  </si>
  <si>
    <t>KMT-2016-BLG-2397</t>
  </si>
  <si>
    <t>KMT-2016-BLG-2605 b</t>
  </si>
  <si>
    <t>KMT-2016-BLG-2605</t>
  </si>
  <si>
    <t>KMT-2017-BLG-0165L b</t>
  </si>
  <si>
    <t>KMT-2017-BLG-0165L</t>
  </si>
  <si>
    <t>KMT-2017-BLG-1038 b</t>
  </si>
  <si>
    <t>KMT-2017-BLG-1038</t>
  </si>
  <si>
    <t>KMT-2017-BLG-1146 b</t>
  </si>
  <si>
    <t>KMT-2017-BLG-1146</t>
  </si>
  <si>
    <t>KMT-2017-BLG-2509 b</t>
  </si>
  <si>
    <t>KMT-2017-BLG-2509</t>
  </si>
  <si>
    <t>KMT-2017-BLG-2820</t>
  </si>
  <si>
    <t>KMT-2018-BLG-0029 b</t>
  </si>
  <si>
    <t>KMT-2018-BLG-0029</t>
  </si>
  <si>
    <t>KMT-2018-BLG-0748 b</t>
  </si>
  <si>
    <t>KMT-2018-BLG-0748</t>
  </si>
  <si>
    <t>KMT-2018-BLG-1025L b</t>
  </si>
  <si>
    <t>KMT-2018-BLG-1025L</t>
  </si>
  <si>
    <t>KMT-2018-BLG-1292L b</t>
  </si>
  <si>
    <t>KMT-2018-BLG-1292L</t>
  </si>
  <si>
    <t>KMT-2018-BLG-1743 b</t>
  </si>
  <si>
    <t>KMT-2018-BLG-1743</t>
  </si>
  <si>
    <t>KMT-2018-BLG-1976L b</t>
  </si>
  <si>
    <t>KMT-2018-BLG-1976L</t>
  </si>
  <si>
    <t>KMT-2018-BLG-1988L b</t>
  </si>
  <si>
    <t>KMT-2018-BLG-1988L</t>
  </si>
  <si>
    <t>KMT-2018-BLG-1990L b</t>
  </si>
  <si>
    <t>KMT-2018-BLG-1990L</t>
  </si>
  <si>
    <t>KMT-2018:BLG-1996L b</t>
  </si>
  <si>
    <t>KMT-2018:BLG-1996L</t>
  </si>
  <si>
    <t>KMT-2019-BLG-0253 b</t>
  </si>
  <si>
    <t>KMT-2019-BLG-0253</t>
  </si>
  <si>
    <t>KMT-2019-BLG-0371 b</t>
  </si>
  <si>
    <t>KMT-2019-BLG-0371</t>
  </si>
  <si>
    <t>KMT-2019-BLG-0842 b</t>
  </si>
  <si>
    <t>KMT-2019-BLG-0842</t>
  </si>
  <si>
    <t>KMT-2019-BLG-1339/OGLE-2019/BLG-1019 b</t>
  </si>
  <si>
    <t>KMT-2019-BLG-1339/OGLE-2019/BLG-1019</t>
  </si>
  <si>
    <t>KMT-2019-BLG-1715 b</t>
  </si>
  <si>
    <t>KMT-2019-BLG-1715</t>
  </si>
  <si>
    <t>KMT-2019-BLG-1953L b</t>
  </si>
  <si>
    <t>KMT-2019-BLG-1953</t>
  </si>
  <si>
    <t>KMT-2019-BLG-1953L c</t>
  </si>
  <si>
    <t>KMT-2019-BLG-2073</t>
  </si>
  <si>
    <t>KMT-2020-BLG-0414 b</t>
  </si>
  <si>
    <t>KMT-2020-BLG-0414</t>
  </si>
  <si>
    <t>KMT-2020-BLG-0414 c</t>
  </si>
  <si>
    <t>KMT-2021-BLG-0748 b</t>
  </si>
  <si>
    <t>KMT-2021-BLG-0748</t>
  </si>
  <si>
    <t>KMT-2021-BLG-0912 b</t>
  </si>
  <si>
    <t>MOA-2021-BLG-233</t>
  </si>
  <si>
    <t>KMT-2021-BLG-0912</t>
  </si>
  <si>
    <t>KMT-2021-BLG-1253 b</t>
  </si>
  <si>
    <t>KMT-2021-BLG-1253</t>
  </si>
  <si>
    <t>KMT-2021-BLG-1372 b</t>
  </si>
  <si>
    <t>KMT-2021-BLG-1372</t>
  </si>
  <si>
    <t>KMT-2021-BLG-1931 b</t>
  </si>
  <si>
    <t>KMT-2021-BLG-1931</t>
  </si>
  <si>
    <t>KOI-12 b</t>
  </si>
  <si>
    <t>KOI-12 b, 2MASS J19494889+4100395 b, K00012.01, KIC 05812701 b, KOI-12.01, Kepler-448 b, TYC 3140-349-1 b, WISE J194948.89+410039.6 b</t>
  </si>
  <si>
    <t>KOI-12</t>
  </si>
  <si>
    <t>KOI-12, 2MASS J19494889+4100395, KIC 5812701, Kepler-448, TYC 3140-349-1, WISE J194948.89+410039.6</t>
  </si>
  <si>
    <t>KOI-120.01</t>
  </si>
  <si>
    <t>2MASS J19373645+5010195</t>
  </si>
  <si>
    <t>KOI-1257 b</t>
  </si>
  <si>
    <t>KOI-1257 b, 2MASS J19245404+4455385 b, K01257.01, KIC 8751933 b, KOI-1257 A b, KOI-1257.01, Kepler-420 b, WISE J192454.01+445538.5 b</t>
  </si>
  <si>
    <t>KOI-1257</t>
  </si>
  <si>
    <t>KOI-1257, 2MASS J19245404+4455385, KIC 8751933, KOI-1257 A, Kepler-420, WISE J192454.01+445538.5</t>
  </si>
  <si>
    <t>KOI-13 b</t>
  </si>
  <si>
    <t>KOI-13.01, Kepler-13 b, KOI-13 b, 2MASS J19075308+4652061 b, K00013.01, KIC 9941662 b, KOI-13 A b, Kepler-13 A b, WISE J190753.08+465205.8  b</t>
  </si>
  <si>
    <t>KOI-13</t>
  </si>
  <si>
    <t>2MASS J19075308+4652061, KIC 9941662, KOI-13 A, Kepler-13, Kepler-13 A, WISE J190753.08+465205.8</t>
  </si>
  <si>
    <t>KOI-142 b</t>
  </si>
  <si>
    <t>KOI-142.01, 2MASS J19243554+4040098 b, K00142.01, KIC 5446285 b, Kepler-88 b, TIC 122712595 b, WISE J192435.54+404009.8  b</t>
  </si>
  <si>
    <t>KOI-142</t>
  </si>
  <si>
    <t>KOI-142, 2MASS J19243554+4040098, KIC 5446285, Kepler-88, TIC 122712595, WISE J192435.54+404009.8</t>
  </si>
  <si>
    <t>KOI-142 c</t>
  </si>
  <si>
    <t>KOI-142 c, 2MASS J19243554+4040098 c, KIC 5446285 c, Kepler-88 c, TIC 122712595 c, WISE J192435.54+404009.8  c</t>
  </si>
  <si>
    <t>KOI-1599.01</t>
  </si>
  <si>
    <t>K01599.02, 2MASS J19532972+4037063 c, KIC 5474613 c, Kepler-1659 c, WISE J195329.69+403706.1 c</t>
  </si>
  <si>
    <t>KOI-1599</t>
  </si>
  <si>
    <t>KIC 5474613, 2MASS J19532972+4037063, KOI-1599, Kepler-1659, WISE J195329.69+403706.1</t>
  </si>
  <si>
    <t>KOI-1599.02</t>
  </si>
  <si>
    <t>K01599.01, 2MASS J19532972+4037063 b, KIC 5474613 b, Kepler-1659 b, WISE J195329.69+403706.1 b</t>
  </si>
  <si>
    <t>KOI-2700 b</t>
  </si>
  <si>
    <t>KOI-2700</t>
  </si>
  <si>
    <t>KOI-368 b</t>
  </si>
  <si>
    <t>KOI-368.01, KIC 6603043 b</t>
  </si>
  <si>
    <t>KOI-368</t>
  </si>
  <si>
    <t>F6</t>
  </si>
  <si>
    <t>KOI-3680 b</t>
  </si>
  <si>
    <t>K03680.01, 2MASS J19330757+4518348 b, KIC 9025971 b, KOI-3680.01, Kepler-1657 b, WISE J193307.57+451834.8 b</t>
  </si>
  <si>
    <t>KOI-3680</t>
  </si>
  <si>
    <t>KOI-3680, 2MASS J19330757+4518348, KIC 9025971, Kepler-1657, WISE J193307.57+451834.8</t>
  </si>
  <si>
    <t>KOI-415 b</t>
  </si>
  <si>
    <t>KIC 6289650 b, 2MASS J19331345+4136229 b</t>
  </si>
  <si>
    <t>KOI-415</t>
  </si>
  <si>
    <t>2MASS J19331345+4136229, KIC 6289650</t>
  </si>
  <si>
    <t>KOI-4427.01</t>
  </si>
  <si>
    <t>KOI-4427</t>
  </si>
  <si>
    <t>KOI-55 b</t>
  </si>
  <si>
    <t>KOI-55 b, 2MASS J19452546+4105339 b, KIC 5807616 b, Kepler-70 b, WISE J194525.47+410534.7 b</t>
  </si>
  <si>
    <t>KOI-55</t>
  </si>
  <si>
    <t>B</t>
  </si>
  <si>
    <t>KOI-55, 2MASS J19452546+4105339, KIC 5807616, Kepler-70, WISE J194525.47+410534.7</t>
  </si>
  <si>
    <t>KOI-55 c</t>
  </si>
  <si>
    <t>KOI-55 c, 2MASS J19452546+4105339 c, KIC 5807616 c, Kepler-70 c, WISE J194525.47+410534.7 c</t>
  </si>
  <si>
    <t>KOI-771 b</t>
  </si>
  <si>
    <t>KOI-771</t>
  </si>
  <si>
    <t>KOI-984 b</t>
  </si>
  <si>
    <t>KOI-984</t>
  </si>
  <si>
    <t>KPS-1 b</t>
  </si>
  <si>
    <t>KPS-1</t>
  </si>
  <si>
    <t>2MASS11004017+6457504</t>
  </si>
  <si>
    <t>Kepler-10 b</t>
  </si>
  <si>
    <t>2MASS J19024305+5014286 b, K00072.01, KIC 11904151 b, KOI-72 b, KOI-72.01, WISE J190243.03+501429.1  b</t>
  </si>
  <si>
    <t>Kepler-10</t>
  </si>
  <si>
    <t>2MASS J19024305+5014286, KIC 11904151, KOI-72, WISE J190243.03+501429.1</t>
  </si>
  <si>
    <t>Kepler-10 c</t>
  </si>
  <si>
    <t>2MASS J19024305+5014286 c, K00072.02, KIC 11904151 c, KOI-72 c, KOI-72.02, WISE J190243.03+501429.1  c</t>
  </si>
  <si>
    <t>Kepler-100 b</t>
  </si>
  <si>
    <t>2MASS J19253263+4159249 b, K00041.02, KIC 6521045 b, KOI-41 b, KOI-41.02, WISE J192532.66+415924.6  b</t>
  </si>
  <si>
    <t>Kepler-100</t>
  </si>
  <si>
    <t>KOI-41, 2MASS J19253263+4159249, KIC 6521045, WISE J192532.66+415924.6</t>
  </si>
  <si>
    <t>Kepler-100 c</t>
  </si>
  <si>
    <t>2MASS J19253263+4159249 c, K00041.01, KIC 6521045 c, KOI-41 c, KOI-41.01, WISE J192532.66+415924.6  c</t>
  </si>
  <si>
    <t>Kepler-100 d</t>
  </si>
  <si>
    <t>2MASS J19253263+4159249 d, K00041.03, KIC 6521045 d, KOI-41 d, KOI-41.03, WISE J192532.66+415924.6  d</t>
  </si>
  <si>
    <t>Kepler-1000 b</t>
  </si>
  <si>
    <t>2MASS J19064452+4705535 b, K01888.01, KIC 10063802 b, KOI-1888 b, KOI-1888.01, WISE J190644.51+470553.5 b</t>
  </si>
  <si>
    <t>Kepler-1000</t>
  </si>
  <si>
    <t>2MASS J19064452+4705535, KIC 10063802, KOI-1888, WISE J190644.51+470553.5</t>
  </si>
  <si>
    <t>Kepler-1001 b</t>
  </si>
  <si>
    <t>2MASS J19050572+4837073 b, K01889.01, KIC 11074178 b, KOI-1889 b, KOI-1889.01, WISE J190505.73+483707.2 b</t>
  </si>
  <si>
    <t>Kepler-1001</t>
  </si>
  <si>
    <t>2MASS J19050572+4837073, KIC 11074178, KOI-1889, WISE J190505.73+483707.2</t>
  </si>
  <si>
    <t>Kepler-1001 c</t>
  </si>
  <si>
    <t>2MASS J19050572+4837073 c, K01889.02, KIC 11074178 c, KOI-1889 c, KOI-1889.02, WISE J190505.73+483707.2 c</t>
  </si>
  <si>
    <t>Kepler-1002 b</t>
  </si>
  <si>
    <t>2MASS J19321907+4304253 b, K01890.01, KIC 7449136 b, KOI-1890 b, KOI-1890.01, WISE J193219.07+430425.3 b</t>
  </si>
  <si>
    <t>Kepler-1002</t>
  </si>
  <si>
    <t>2MASS J19321907+4304253, KIC 7449136, KOI-1890, WISE J193219.07+430425.3</t>
  </si>
  <si>
    <t>Kepler-1003 b</t>
  </si>
  <si>
    <t>2MASS J19280490+4452343 b, K01893.01, KIC 8689793 b, KOI-1893 b, KOI-1893.01, WISE J192804.90+445234.4 b</t>
  </si>
  <si>
    <t>Kepler-1003</t>
  </si>
  <si>
    <t>2MASS J19280490+4452343, KIC 8689793, KOI-1893, WISE J192804.90+445234.4</t>
  </si>
  <si>
    <t>Kepler-1004 b</t>
  </si>
  <si>
    <t>2MASS J19492623+4947511 b, K01894.01, KIC 11673802 b, KOI-1894 b, KOI-1894.01, WISE J194926.23+494751.1 b</t>
  </si>
  <si>
    <t>Kepler-1004</t>
  </si>
  <si>
    <t>2MASS J19492623+4947511, KIC 11673802, KOI-1894, WISE J194926.23+494751.1</t>
  </si>
  <si>
    <t>Kepler-1005 b</t>
  </si>
  <si>
    <t>2MASS J19050864+4319136 b, K01898.01, KIC 7668663 b, KOI-1898 b, KOI-1898.01, WISE J190508.62+431913.8 b</t>
  </si>
  <si>
    <t>Kepler-1005</t>
  </si>
  <si>
    <t>2MASS J19050864+4319136, KIC 7668663, KOI-1898, WISE J190508.62+431913.8</t>
  </si>
  <si>
    <t>Kepler-1006 b</t>
  </si>
  <si>
    <t>2MASS J19430099+4232149 b, K01899.01, KIC 7047922 b, KOI-1899 b, KOI-1899.01, WISE J194300.98+423215.0 b</t>
  </si>
  <si>
    <t>Kepler-1006</t>
  </si>
  <si>
    <t>2MASS J19430099+4232149, KIC 7047922, KOI-1899, WISE J194300.98+423215.0</t>
  </si>
  <si>
    <t>Kepler-1007 b</t>
  </si>
  <si>
    <t>2MASS J19433757+4548328 b, K01900.01, KIC 9353314 b, KOI-1900 b, KOI-1900.01, WISE J194337.56+454832.7 b</t>
  </si>
  <si>
    <t>Kepler-1007</t>
  </si>
  <si>
    <t>2MASS J19433757+4548328, KIC 9353314, KOI-1900, WISE J194337.56+454832.7</t>
  </si>
  <si>
    <t>Kepler-1008 b</t>
  </si>
  <si>
    <t>2MASS J19461140+4456309 b, K01904.01, KIC 8766650 b, KOI-1904 b, KOI-1904.01, Kepler-1008 A b, WISE J194611.42+445630.6 b</t>
  </si>
  <si>
    <t>Kepler-1008</t>
  </si>
  <si>
    <t>2MASS J19461140+4456309, KIC 8766650, KOI-1904, Kepler-1008 A, WISE J194611.42+445630.6</t>
  </si>
  <si>
    <t>Kepler-1009 b</t>
  </si>
  <si>
    <t>2MASS J18512638+4239567 b, K01907.01, KIC 7094486 b, KOI-1907 b, KOI-1907.01, WISE J185126.37+423956.9 b</t>
  </si>
  <si>
    <t>Kepler-1009</t>
  </si>
  <si>
    <t>2MASS J18512638+4239567, KIC 7094486, KOI-1907, WISE J185126.37+423956.9</t>
  </si>
  <si>
    <t>Kepler-101 b</t>
  </si>
  <si>
    <t>2MASS J18530131+4821188 b, K00046.01, KIC 10905239 b, KOI-46 b, KOI-46.01, WISE J185301.32+482118.9  b</t>
  </si>
  <si>
    <t>Kepler-101</t>
  </si>
  <si>
    <t>2MASS J18530131+4821188, KIC 10905239, KOI-46, WISE J185301.32+482118.9</t>
  </si>
  <si>
    <t>Kepler-101 c</t>
  </si>
  <si>
    <t>2MASS J18530131+4821188 c, K00046.02, KIC 10905239 c, KOI-46 c, KOI-46.02, WISE J185301.32+482118.9  c</t>
  </si>
  <si>
    <t>Kepler-1010 b</t>
  </si>
  <si>
    <t>2MASS J19164623+4408575 b, K01910.01, KIC 8226050 b, KOI-1910 b, KOI-1910.01, WISE J191646.23+440857.5 b</t>
  </si>
  <si>
    <t>Kepler-1010</t>
  </si>
  <si>
    <t>2MASS J19164623+4408575, KIC 8226050, KOI-1910, WISE J191646.23+440857.5</t>
  </si>
  <si>
    <t>Kepler-1011 b</t>
  </si>
  <si>
    <t>2MASS J19493637+4649264 b, K01911.01, KIC 9965957 b, KOI-1911 b, KOI-1911.01, WISE J194936.36+464926.4 b</t>
  </si>
  <si>
    <t>Kepler-1011</t>
  </si>
  <si>
    <t>2MASS J19493637+4649264, KIC 9965957, KOI-1911, WISE J194936.36+464926.4</t>
  </si>
  <si>
    <t>Kepler-1012 b</t>
  </si>
  <si>
    <t>2MASS J19171110+4627286 b, K01913.01, KIC 9704384 b, KOI-1913 b, KOI-1913.01, WISE J191711.09+462728.6 b</t>
  </si>
  <si>
    <t>Kepler-1012</t>
  </si>
  <si>
    <t>2MASS J19171110+4627286, KIC 9704384, KOI-1913, WISE J191711.09+462728.6</t>
  </si>
  <si>
    <t>Kepler-1013 b</t>
  </si>
  <si>
    <t>2MASS J19205953+4426068 b, K01914.01, KIC 8426567 b, KOI-1914 b, KOI-1914.01, WISE J192059.54+442607.0 b</t>
  </si>
  <si>
    <t>Kepler-1013</t>
  </si>
  <si>
    <t>2MASS J19205953+4426068, KIC 8426567, KOI-1914, WISE J192059.54+442607.0</t>
  </si>
  <si>
    <t>Kepler-1014 b</t>
  </si>
  <si>
    <t>2MASS J19002928+4406381 b, K01920.01, KIC 8218379 b, KOI-1920 b, KOI-1920.01, WISE J190029.28+440638.0 b</t>
  </si>
  <si>
    <t>Kepler-1014</t>
  </si>
  <si>
    <t>2MASS J19002928+4406381, KIC 8218379, KOI-1920, WISE J190029.28+440638.0</t>
  </si>
  <si>
    <t>Kepler-1015 b</t>
  </si>
  <si>
    <t>2MASS J19310175+4325368 b, K01921.01, KIC 7755636 b, KOI-1921 b, KOI-1921.01, WISE J193101.75+432536.6 b</t>
  </si>
  <si>
    <t>Kepler-1015</t>
  </si>
  <si>
    <t>2MASS J19310175+4325368, KIC 7755636, KOI-1921, WISE J193101.75+432536.6</t>
  </si>
  <si>
    <t>Kepler-1016 b</t>
  </si>
  <si>
    <t>2MASS J19382727+4559046 b, K01922.01, KIC 9411166 b, KOI-1922 b, KOI-1922.01, WISE J193827.26+455904.5 b</t>
  </si>
  <si>
    <t>Kepler-1016</t>
  </si>
  <si>
    <t>2MASS J19382727+4559046, KIC 9411166, KOI-1922, WISE J193827.26+455904.5</t>
  </si>
  <si>
    <t>Kepler-1016 c</t>
  </si>
  <si>
    <t>2MASS J19382727+4559046 c, K01922.03, KIC 9411166 c, KOI-1922 c, KOI-1922.03, WISE J193827.26+455904.5 c</t>
  </si>
  <si>
    <t>Kepler-1017 b</t>
  </si>
  <si>
    <t>2MASS J18535264+4007573 b, K01923.01, KIC 4989057 b, KOI-1923 b, KOI-1923.01, WISE J185352.64+400757.0 b</t>
  </si>
  <si>
    <t>Kepler-1017</t>
  </si>
  <si>
    <t>2MASS J18535264+4007573, KIC 4989057, KOI-1923, WISE J185352.64+400757.0</t>
  </si>
  <si>
    <t>Kepler-1018 b</t>
  </si>
  <si>
    <t>2MASS J18542320+4524283 b, K01933.01, KIC 9072190 b, KOI-1933 b, KOI-1933.01, WISE J185423.21+452428.2 b</t>
  </si>
  <si>
    <t>Kepler-1018</t>
  </si>
  <si>
    <t>2MASS J18542320+4524283, KIC 9072190, KOI-1933, WISE J185423.21+452428.2</t>
  </si>
  <si>
    <t>Kepler-1019 b</t>
  </si>
  <si>
    <t>2MASS J18545220+4712160 b, K01937.01, KIC 10190777 b, KOI-1937 b, KOI-1937.01, WISE J185452.21+471215.8 b</t>
  </si>
  <si>
    <t>Kepler-1019</t>
  </si>
  <si>
    <t>2MASS J18545220+4712160, KIC 10190777, KOI-1937, WISE J185452.21+471215.8</t>
  </si>
  <si>
    <t>Kepler-102 b</t>
  </si>
  <si>
    <t>KOI-82.05, 2MASS J18455585+4712289 b, K00082.05, KIC 10187017 b, KOI-82 b, WISE J184555.80+471228.4  b</t>
  </si>
  <si>
    <t>Kepler-102</t>
  </si>
  <si>
    <t>KOI-82, KIC 10187017, 2MASS J18455585+4712289, WISE J184555.80+471228.4</t>
  </si>
  <si>
    <t>Kepler-102 c</t>
  </si>
  <si>
    <t>KOI-82.04, 2MASS J18455585+4712289 c, K00082.04, KIC 10187017 c, KOI-82 c, WISE J184555.80+471228.4  c</t>
  </si>
  <si>
    <t>Kepler-102 d</t>
  </si>
  <si>
    <t>KOI-82.02, 2MASS J18455585+4712289 d, K00082.02, KIC 10187017 d, KOI-82 d, WISE J184555.80+471228.4  d</t>
  </si>
  <si>
    <t>Kepler-102 e</t>
  </si>
  <si>
    <t>KOI-82.01, 2MASS J18455585+4712289 e, K00082.01, KIC 10187017 e, KOI-82 e, WISE J184555.80+471228.4  e</t>
  </si>
  <si>
    <t>Kepler-102 f</t>
  </si>
  <si>
    <t>KOI-82.03, 2MASS J18455585+4712289 f, K00082.03, KIC 10187017 f, KOI-82 f, WISE J184555.80+471228.4  f</t>
  </si>
  <si>
    <t>Kepler-1020 b</t>
  </si>
  <si>
    <t>2MASS J19304141+4622387 b, K01938.01, KIC 9651234 b, KOI-1938 b, KOI-1938.01, WISE J193041.40+462238.3 b</t>
  </si>
  <si>
    <t>Kepler-1020</t>
  </si>
  <si>
    <t>2MASS J19304141+4622387, KIC 9651234, KOI-1938, WISE J193041.40+462238.3</t>
  </si>
  <si>
    <t>Kepler-1021 b</t>
  </si>
  <si>
    <t>2MASS J19404917+4233348 b, K01939.01, KIC 7045496 b, KOI-1939 b, KOI-1939.01</t>
  </si>
  <si>
    <t>Kepler-1021</t>
  </si>
  <si>
    <t>2MASS J19404917+4233348, KIC 7045496, KOI-1939</t>
  </si>
  <si>
    <t>Kepler-1022 b</t>
  </si>
  <si>
    <t>2MASS J19172448+4658254 b, K01940.01, KIC 10005788 b, KOI-1940 b, KOI-1940.01, WISE J191724.49+465825.1 b</t>
  </si>
  <si>
    <t>Kepler-1022</t>
  </si>
  <si>
    <t>2MASS J19172448+4658254, KIC 10005788, KOI-1940, WISE J191724.49+465825.1</t>
  </si>
  <si>
    <t>Kepler-1023 b</t>
  </si>
  <si>
    <t>2MASS J19160713+4946109 b, K01945.01, KIC 11656918 b, KOI-1945 b, KOI-1945.01, WISE J191607.12+494610.8 b</t>
  </si>
  <si>
    <t>Kepler-1023</t>
  </si>
  <si>
    <t>2MASS J19160713+4946109, KIC 11656918, KOI-1945, WISE J191607.12+494610.8</t>
  </si>
  <si>
    <t>Kepler-1024 b</t>
  </si>
  <si>
    <t>2MASS J19274823+3815061 b, K01950.01, KIC 3118797 b, KOI-1950 b, KOI-1950.01, WISE J192748.21+381506.3 b</t>
  </si>
  <si>
    <t>Kepler-1024</t>
  </si>
  <si>
    <t>2MASS J19274823+3815061, KIC 3118797, KOI-1950, WISE J192748.21+381506.3</t>
  </si>
  <si>
    <t>Kepler-1025 b</t>
  </si>
  <si>
    <t>2MASS J18580244+4357419 b, K01951.01, KIC 8081187 b, KOI-1951 b, KOI-1951.01, WISE J185802.45+435741.7 b</t>
  </si>
  <si>
    <t>Kepler-1025</t>
  </si>
  <si>
    <t>2MASS J18580244+4357419, KIC 8081187, KOI-1951, WISE J185802.45+435741.7</t>
  </si>
  <si>
    <t>Kepler-1026 b</t>
  </si>
  <si>
    <t>2MASS J18542526+3959527 b, K01959.01, KIC 4813563 b, KOI-1959 b, KOI-1959.01, WISE J185425.26+395952.5 b</t>
  </si>
  <si>
    <t>Kepler-1026</t>
  </si>
  <si>
    <t>2MASS J18542526+3959527, KIC 4813563, KOI-1959, WISE J185425.26+395952.5</t>
  </si>
  <si>
    <t>Kepler-1027 b</t>
  </si>
  <si>
    <t>2MASS J19101708+4248501 b, K01961.01, KIC 7269493 b, KOI-1961 b, KOI-1961.01, Kepler-1027 A b, WISE J191017.08+424849.8 b</t>
  </si>
  <si>
    <t>Kepler-1027</t>
  </si>
  <si>
    <t>2MASS J19101708+4248501, KIC 7269493, KOI-1961, Kepler-1027 A, WISE J191017.08+424849.8</t>
  </si>
  <si>
    <t>Kepler-1028 b</t>
  </si>
  <si>
    <t>2MASS J19182234+4946521 b, K01965.01, KIC 11657891 b, KOI-1965 b, KOI-1965.01, WISE J191822.34+494652.3 b</t>
  </si>
  <si>
    <t>Kepler-1028</t>
  </si>
  <si>
    <t>2MASS J19182234+4946521, KIC 11657891, KOI-1965, WISE J191822.34+494652.3</t>
  </si>
  <si>
    <t>Kepler-1029 b</t>
  </si>
  <si>
    <t>2MASS J19283191+4132511 b, K01967.01, KIC 6205897 b, KOI-1967 b, KOI-1967.01, WISE J192831.89+413251.1 b</t>
  </si>
  <si>
    <t>Kepler-1029</t>
  </si>
  <si>
    <t>2MASS J19283191+4132511, KIC 6205897, KOI-1967, WISE J192831.89+413251.1</t>
  </si>
  <si>
    <t>Kepler-103 b</t>
  </si>
  <si>
    <t>2MASS J19155629+4003522 b, K00108.01, KIC 4914423 b, KOI-108 b, KOI-108.01, WISE J191556.29+400352.2  b</t>
  </si>
  <si>
    <t>Kepler-103</t>
  </si>
  <si>
    <t>KOI-108, KIC 4914423, 2MASS J19155629+4003522, WISE J191556.29+400352.2</t>
  </si>
  <si>
    <t>Kepler-103 c</t>
  </si>
  <si>
    <t>2MASS J19155629+4003522 c, K00108.02, KIC 4914423 c, KOI-108 c, KOI-108.02, WISE J191556.29+400352.2  c</t>
  </si>
  <si>
    <t>Kepler-1030 b</t>
  </si>
  <si>
    <t>2MASS J19344365+4549032 b, K01971.01, KIC 9347009 b, KOI-1971 b, KOI-1971.01, WISE J193443.65+454903.1 b</t>
  </si>
  <si>
    <t>Kepler-1030</t>
  </si>
  <si>
    <t>2MASS J19344365+4549032, KIC 9347009, KOI-1971, WISE J193443.65+454903.1</t>
  </si>
  <si>
    <t>Kepler-1031 b</t>
  </si>
  <si>
    <t>2MASS J19442153+4857193 b, K01972.02, KIC 11253711 b, KOI-1972 b, KOI-1972.02, WISE J194421.53+485719.3 b</t>
  </si>
  <si>
    <t>Kepler-1031</t>
  </si>
  <si>
    <t>2MASS J19442153+4857193, KIC 11253711, KOI-1972, WISE J194421.53+485719.3</t>
  </si>
  <si>
    <t>Kepler-1032 b</t>
  </si>
  <si>
    <t>2MASS J19194340+4005519 b, K01973.01, KIC 4917596 b, KOI-1973 b, KOI-1973.01, WISE J191943.40+400551.9 b</t>
  </si>
  <si>
    <t>Kepler-1032</t>
  </si>
  <si>
    <t>2MASS J19194340+4005519, KIC 4917596, KOI-1973, WISE J191943.40+400551.9</t>
  </si>
  <si>
    <t>Kepler-1033 b</t>
  </si>
  <si>
    <t>2MASS J18552283+4436327 b, K01975.01, KIC 8543100 b, KOI-1975 b, KOI-1975.01, WISE J185522.82+443632.5 b</t>
  </si>
  <si>
    <t>Kepler-1033</t>
  </si>
  <si>
    <t>2MASS J18552283+4436327, KIC 8543100, KOI-1975, WISE J185522.82+443632.5</t>
  </si>
  <si>
    <t>Kepler-1034 b</t>
  </si>
  <si>
    <t>2MASS J19042768+3758011 b, K01976.01, KIC 2693736 b, KOI-1976 b, KOI-1976.01, WISE J190427.69+375801.0 b</t>
  </si>
  <si>
    <t>Kepler-1034</t>
  </si>
  <si>
    <t>2MASS J19042768+3758011, KIC 2693736, KOI-1976, WISE J190427.69+375801.0</t>
  </si>
  <si>
    <t>Kepler-1035 b</t>
  </si>
  <si>
    <t>2MASS J19161013+4252569 b, K01979.01, KIC 7273277 b, KOI-1979 b, KOI-1979.01, WISE J191610.13+425256.9 b</t>
  </si>
  <si>
    <t>Kepler-1035</t>
  </si>
  <si>
    <t>2MASS J19161013+4252569, KIC 7273277, KOI-1979, WISE J191610.13+425256.9</t>
  </si>
  <si>
    <t>Kepler-1036 b</t>
  </si>
  <si>
    <t>2MASS J19404359+4956448 b, K01980.01, KIC 11769890 b, KOI-1980 b, KOI-1980.01, WISE J194043.60+495644.7 b</t>
  </si>
  <si>
    <t>Kepler-1036</t>
  </si>
  <si>
    <t>2MASS J19404359+4956448, KIC 11769890, KOI-1980, WISE J194043.60+495644.7</t>
  </si>
  <si>
    <t>Kepler-1037 b</t>
  </si>
  <si>
    <t>2MASS J19452184+4710150 b, K01981.01, KIC 10153855 b, KOI-1981 b, KOI-1981.01, WISE J194521.85+471015.3 b</t>
  </si>
  <si>
    <t>Kepler-1037</t>
  </si>
  <si>
    <t>2MASS J19452184+4710150, KIC 10153855, KOI-1981, WISE J194521.85+471015.3</t>
  </si>
  <si>
    <t>Kepler-1038 b</t>
  </si>
  <si>
    <t>2MASS J19555332+4407565 b, K01986.01, KIC 8257205 b, KOI-1986 b, KOI-1986.01, WISE J195553.32+440756.6 b</t>
  </si>
  <si>
    <t>Kepler-1038</t>
  </si>
  <si>
    <t>2MASS J19555332+4407565, KIC 8257205, KOI-1986, WISE J195553.32+440756.6</t>
  </si>
  <si>
    <t>Kepler-1039 b</t>
  </si>
  <si>
    <t>2MASS J19531838+4518558 b, K01988.01, KIC 9044228 b, KOI-1988 b, KOI-1988.01, WISE J195318.38+451855.6 b</t>
  </si>
  <si>
    <t>Kepler-1039</t>
  </si>
  <si>
    <t>2MASS J19531838+4518558, KIC 9044228, KOI-1988, WISE J195318.38+451855.6</t>
  </si>
  <si>
    <t>Kepler-104 b</t>
  </si>
  <si>
    <t>2MASS J19102510+4210004 b, K00111.01, KIC 6678383 b, KOI-111 b, KOI-111.01, Kepler-104 A b, WISE J191025.11+420959.7  b</t>
  </si>
  <si>
    <t>Kepler-104</t>
  </si>
  <si>
    <t>2MASS J19102510+4210004, KIC 6678383, KOI-111, Kepler-104 A, WISE J191025.11+420959.7</t>
  </si>
  <si>
    <t>Kepler-104 c</t>
  </si>
  <si>
    <t>2MASS J19102510+4210004 c, K00111.02, KIC 6678383 c, KOI-111 c, KOI-111.02, Kepler-104 A c, WISE J191025.11+420959.7  c</t>
  </si>
  <si>
    <t>Kepler-104 d</t>
  </si>
  <si>
    <t>2MASS J19102510+4210004 d, K00111.03, KIC 6678383 d, KOI-111 d, KOI-111.03, Kepler-104 A d, WISE J191025.11+420959.7  d</t>
  </si>
  <si>
    <t>Kepler-1040 b</t>
  </si>
  <si>
    <t>2MASS J18522730+4807530 b, K01989.01, KIC 10779233 b, KOI-1989 b, KOI-1989.01, WISE J185227.30+480752.7 b</t>
  </si>
  <si>
    <t>Kepler-1040</t>
  </si>
  <si>
    <t>2MASS J18522730+4807530, KIC 10779233, KOI-1989, WISE J185227.30+480752.7</t>
  </si>
  <si>
    <t>Kepler-1041 b</t>
  </si>
  <si>
    <t>2MASS J19353162+4940593 b, K01990.01, KIC 11614617 b, KOI-1990 b, KOI-1990.01, WISE J193531.61+494059.3 b</t>
  </si>
  <si>
    <t>Kepler-1041</t>
  </si>
  <si>
    <t>2MASS J19353162+4940593, KIC 11614617, KOI-1990, WISE J193531.61+494059.3</t>
  </si>
  <si>
    <t>Kepler-1042 b</t>
  </si>
  <si>
    <t>2MASS J19144054+3949264 b, K01996.01, KIC 4736569 b, KOI-1996 b, KOI-1996.01, WISE J191440.54+394926.3 b</t>
  </si>
  <si>
    <t>Kepler-1042</t>
  </si>
  <si>
    <t>2MASS J19144054+3949264, KIC 4736569, KOI-1996, WISE J191440.54+394926.3</t>
  </si>
  <si>
    <t>Kepler-1043 b</t>
  </si>
  <si>
    <t>2MASS J18463911+4734069 b, K01997.01, KIC 10384798 b, KOI-1997 b, KOI-1997.01, WISE J184639.11+473406.9 b</t>
  </si>
  <si>
    <t>Kepler-1043</t>
  </si>
  <si>
    <t>2MASS J18463911+4734069, KIC 10384798, KOI-1997, WISE J184639.11+473406.9</t>
  </si>
  <si>
    <t>Kepler-1044 b</t>
  </si>
  <si>
    <t>2MASS J19323466+4639584 b, K01998.01, KIC 9834040 b, KOI-1998 b, KOI-1998.01, WISE J193234.65+463958.3 b</t>
  </si>
  <si>
    <t>Kepler-1044</t>
  </si>
  <si>
    <t>2MASS J19323466+4639584, KIC 9834040, KOI-1998, WISE J193234.65+463958.3</t>
  </si>
  <si>
    <t>Kepler-1045 b</t>
  </si>
  <si>
    <t>2MASS J18564399+4504267 b, K02000.01, KIC 8802693 b, KOI-2000 b, KOI-2000.01, WISE J185643.98+450426.6 b</t>
  </si>
  <si>
    <t>Kepler-1045</t>
  </si>
  <si>
    <t>2MASS J18564399+4504267, KIC 8802693, KOI-2000, WISE J185643.98+450426.6</t>
  </si>
  <si>
    <t>Kepler-1046 b</t>
  </si>
  <si>
    <t>2MASS J19470138+4659538 b, K02002.01, KIC 10024701 b, KOI-2002 b, KOI-2002.01, WISE J194701.39+465953.8 b</t>
  </si>
  <si>
    <t>Kepler-1046</t>
  </si>
  <si>
    <t>2MASS J19470138+4659538, KIC 10024701, KOI-2002, WISE J194701.39+465953.8</t>
  </si>
  <si>
    <t>Kepler-1047 b</t>
  </si>
  <si>
    <t>2MASS J19143510+5047203 b, K02004.01, KIC 12154526 b, KOI-2004 b, KOI-2004.01, WISE J191435.09+504720.3 b</t>
  </si>
  <si>
    <t>Kepler-1047</t>
  </si>
  <si>
    <t>2MASS J19143510+5047203, KIC 12154526, KOI-2004, WISE J191435.09+504720.3</t>
  </si>
  <si>
    <t>Kepler-1047 c</t>
  </si>
  <si>
    <t>2MASS J19143510+5047203 c, K02004.02, KIC 12154526 c, KOI-2004 c, KOI-2004.02, WISE J191435.09+504720.3 c</t>
  </si>
  <si>
    <t>Kepler-1048 b</t>
  </si>
  <si>
    <t>2MASS J18473560+4209568 b, K02005.01, KIC 6665512 b, KOI-2005 b, KOI-2005.01, WISE J184735.59+420956.6 b</t>
  </si>
  <si>
    <t>Kepler-1048</t>
  </si>
  <si>
    <t>2MASS J18473560+4209568, KIC 6665512, KOI-2005, WISE J184735.59+420956.6</t>
  </si>
  <si>
    <t>Kepler-1049 b</t>
  </si>
  <si>
    <t>2MASS J19092321+4746226 b, K02006.01, KIC 10525027 b, KOI-2006 b, KOI-2006.01, WISE J190923.25+474622.4 b</t>
  </si>
  <si>
    <t>Kepler-1049</t>
  </si>
  <si>
    <t>2MASS J19092321+4746226, KIC 10525027, KOI-2006, WISE J190923.25+474622.4</t>
  </si>
  <si>
    <t>Kepler-105 b</t>
  </si>
  <si>
    <t>KIC 9579641 b, K00115.01, 2MASS J19113295+4616344 b, KOI-115 b, KOI-115.01, WISE J191132.93+461634.0  b</t>
  </si>
  <si>
    <t>Kepler-105</t>
  </si>
  <si>
    <t>KOI-115, 2MASS J19113295+4616344, KIC 9579641, WISE J191132.93+461634.0</t>
  </si>
  <si>
    <t>Kepler-105 c</t>
  </si>
  <si>
    <t>2MASS J19113295+4616344 c, K00115.02, KIC 9579641 c, KOI-115 c, KOI-115.02, WISE J191132.93+461634.0  c</t>
  </si>
  <si>
    <t>Kepler-1050 b</t>
  </si>
  <si>
    <t>2MASS J18514199+4837350 b, K02007.01, KIC 11069176 b, KOI-2007 b, KOI-2007.01, WISE J185141.99+483735.0 b</t>
  </si>
  <si>
    <t>Kepler-1050</t>
  </si>
  <si>
    <t>2MASS J18514199+4837350, KIC 11069176, KOI-2007, WISE J185141.99+483735.0</t>
  </si>
  <si>
    <t>Kepler-1050 c</t>
  </si>
  <si>
    <t>2MASS J18514199+4837350 c, K02007.02, KIC 11069176 c, KOI-2007 c, KOI-2007.02, WISE J185141.99+483735.0 c</t>
  </si>
  <si>
    <t>Kepler-1051 b</t>
  </si>
  <si>
    <t>2MASS J19403794+4053558 b, K02010.01, KIC 5631630 b, KOI-2010 b, KOI-2010.01, WISE J194037.93+405355.9 b</t>
  </si>
  <si>
    <t>Kepler-1051</t>
  </si>
  <si>
    <t>2MASS J19403794+4053558, KIC 5631630, KOI-2010, WISE J194037.93+405355.9</t>
  </si>
  <si>
    <t>Kepler-1052 b</t>
  </si>
  <si>
    <t>2MASS J19412225+4636081 b, K02012.01, KIC 9839821 b, KOI-2012 b, KOI-2012.01, WISE J194122.25+463607.9 b</t>
  </si>
  <si>
    <t>Kepler-1052</t>
  </si>
  <si>
    <t>2MASS J19412225+4636081, KIC 9839821, KOI-2012, WISE J194122.25+463607.9</t>
  </si>
  <si>
    <t>Kepler-1053 b</t>
  </si>
  <si>
    <t>2MASS J19254047+3907387 b, K02013.01, KIC 4056616 b, KOI-2013 b, KOI-2013.01, WISE J192540.47+390738.6 b</t>
  </si>
  <si>
    <t>Kepler-1053</t>
  </si>
  <si>
    <t>2MASS J19254047+3907387, KIC 4056616, KOI-2013, WISE J192540.47+390738.6</t>
  </si>
  <si>
    <t>Kepler-1054 b</t>
  </si>
  <si>
    <t>2MASS J19222427+4433229 b, K02016.01, KIC 8492026 b, KOI-2016 b, KOI-2016.01, WISE J192224.26+443322.9 b</t>
  </si>
  <si>
    <t>Kepler-1054</t>
  </si>
  <si>
    <t>2MASS J19222427+4433229, KIC 8492026, KOI-2016, WISE J192224.26+443322.9</t>
  </si>
  <si>
    <t>Kepler-1055 b</t>
  </si>
  <si>
    <t>2MASS J19215682+4455574 b, K02017.01, KIC 8750043 b, KOI-2017 b, KOI-2017.01, WISE J192156.82+445557.2 b</t>
  </si>
  <si>
    <t>Kepler-1055</t>
  </si>
  <si>
    <t>2MASS J19215682+4455574, KIC 8750043, KOI-2017, WISE J192156.82+445557.2</t>
  </si>
  <si>
    <t>Kepler-1056 b</t>
  </si>
  <si>
    <t>2MASS J19580623+4653573 b, K02018.01, KIC 9973109 b, KOI-2018 b, KOI-2018.01, WISE J195806.23+465357.3 b</t>
  </si>
  <si>
    <t>Kepler-1056</t>
  </si>
  <si>
    <t>2MASS J19580623+4653573, KIC 9973109, KOI-2018, WISE J195806.23+465357.3</t>
  </si>
  <si>
    <t>Kepler-1057 b</t>
  </si>
  <si>
    <t>2MASS J19494851+4133292 b, K02019.01, KIC 6226290 b, KOI-2019 b, KOI-2019.01</t>
  </si>
  <si>
    <t>Kepler-1057</t>
  </si>
  <si>
    <t>2MASS J19494851+4133292, KIC 6226290, KOI-2019</t>
  </si>
  <si>
    <t>Kepler-1058 b</t>
  </si>
  <si>
    <t>2MASS J19382298+4552301 b, K02020.01, KIC 9349482 b, KOI-2020 b, KOI-2020.01, WISE J193822.95+455230.2 b</t>
  </si>
  <si>
    <t>Kepler-1058</t>
  </si>
  <si>
    <t>2MASS J19382298+4552301, KIC 9349482, KOI-2020, WISE J193822.95+455230.2</t>
  </si>
  <si>
    <t>Kepler-1059 b</t>
  </si>
  <si>
    <t>2MASS J19165285+4142233 b, K02021.01, KIC 6356207 b, KOI-2021 b, KOI-2021.01, WISE J191652.84+414223.2 b</t>
  </si>
  <si>
    <t>Kepler-1059</t>
  </si>
  <si>
    <t>2MASS J19165285+4142233, KIC 6356207, KOI-2021, WISE J191652.84+414223.2</t>
  </si>
  <si>
    <t>Kepler-106 b</t>
  </si>
  <si>
    <t>2MASS J20032735+4420151 b, K00116.03, KIC 8395660 b, KOI-116 b, KOI-116.03, WISE J200327.36+442015.2  b</t>
  </si>
  <si>
    <t>Kepler-106</t>
  </si>
  <si>
    <t>KOI-116, KIC 8395660, 2MASS J20032735+4420151, WISE J200327.36+442015.2</t>
  </si>
  <si>
    <t>Kepler-106 c</t>
  </si>
  <si>
    <t>2MASS J20032735+4420151 c, K00116.01, KIC 8395660 c, KOI-116 c, KOI-116.01, WISE J200327.36+442015.2  c</t>
  </si>
  <si>
    <t>Kepler-106 d</t>
  </si>
  <si>
    <t>2MASS J20032735+4420151 d, K00116.04, KIC 8395660 d, KOI-116 d, KOI-116.04, WISE J200327.36+442015.2  d</t>
  </si>
  <si>
    <t>Kepler-106 e</t>
  </si>
  <si>
    <t>2MASS J20032735+4420151 e, K00116.02, KIC 8395660 e, KOI-116 e, KOI-116.02, WISE J200327.36+442015.2  e</t>
  </si>
  <si>
    <t>Kepler-1060 b</t>
  </si>
  <si>
    <t>2MASS J19040604+3937513 b, K02024.01, KIC 4544907 b, KOI-2024 b, KOI-2024.01, WISE J190406.03+393751.6 b</t>
  </si>
  <si>
    <t>Kepler-1060</t>
  </si>
  <si>
    <t>2MASS J19040604+3937513, KIC 4544907, KOI-2024, WISE J190406.03+393751.6</t>
  </si>
  <si>
    <t>Kepler-1061 b</t>
  </si>
  <si>
    <t>2MASS J19445520+5016308 b, K02026.01, KIC 11923284 b, KOI-2026 b, KOI-2026.01, WISE J194455.20+501630.7 b</t>
  </si>
  <si>
    <t>Kepler-1061</t>
  </si>
  <si>
    <t>2MASS J19445520+5016308, KIC 11923284, KOI-2026, WISE J194455.20+501630.7</t>
  </si>
  <si>
    <t>Kepler-1062 b</t>
  </si>
  <si>
    <t>2MASS J18553585+4113177 b, K02031.01, KIC 5940165 b, KOI-2031 b, KOI-2031.01, WISE J185535.85+411317.7 b</t>
  </si>
  <si>
    <t>Kepler-1062</t>
  </si>
  <si>
    <t>2MASS J18553585+4113177, KIC 5940165, KOI-2031, WISE J185535.85+411317.7</t>
  </si>
  <si>
    <t>Kepler-1063 b</t>
  </si>
  <si>
    <t>2MASS J19220642+3808347 b, K02032.01, KIC 2985767 b, KOI-2032 b, KOI-2032.01, Kepler-1063 A b, WISE J192206.41+380834.5 b</t>
  </si>
  <si>
    <t>Kepler-1063</t>
  </si>
  <si>
    <t>2MASS J19220642+3808347, KIC 2985767, KOI-2032, Kepler-1063 A, WISE J192206.41+380834.5</t>
  </si>
  <si>
    <t>Kepler-1064 b</t>
  </si>
  <si>
    <t>2MASS J19265799+3741202 b, K02033.01, KIC 2304320 b, KOI-2033 b, KOI-2033.01, WISE J192657.98+374119.8 b</t>
  </si>
  <si>
    <t>Kepler-1064</t>
  </si>
  <si>
    <t>2MASS J19265799+3741202, KIC 2304320, KOI-2033, WISE J192657.98+374119.8</t>
  </si>
  <si>
    <t>Kepler-1065 b</t>
  </si>
  <si>
    <t>2MASS J19380270+3847258 b, K02034.01, KIC 3657758 b, KOI-2034 b, KOI-2034.01</t>
  </si>
  <si>
    <t>Kepler-1065</t>
  </si>
  <si>
    <t>2MASS J19380270+3847258, KIC 3657758, KOI-2034</t>
  </si>
  <si>
    <t>Kepler-1065 c</t>
  </si>
  <si>
    <t>2MASS J19380270+3847258 c, K02034.02, KIC 3657758 c, KOI-2034 c, KOI-2034.02</t>
  </si>
  <si>
    <t>Kepler-1066 b</t>
  </si>
  <si>
    <t>2MASS J19552797+4630080 b, K02035.01, KIC 9790806 b, KOI-2035 b, KOI-2035.01, WISE J195527.98+463008.0 b</t>
  </si>
  <si>
    <t>Kepler-1066</t>
  </si>
  <si>
    <t>2MASS J19552797+4630080, KIC 9790806, KOI-2035, WISE J195527.98+463008.0</t>
  </si>
  <si>
    <t>Kepler-1067 b</t>
  </si>
  <si>
    <t>2MASS J19013297+4502565 b, K02039.02, KIC 8804845 b, KOI-2039 b, KOI-2039.02, WISE J190132.96+450256.5 b</t>
  </si>
  <si>
    <t>Kepler-1067</t>
  </si>
  <si>
    <t>2MASS J19013297+4502565, KIC 8804845, KOI-2039, WISE J190132.96+450256.5</t>
  </si>
  <si>
    <t>Kepler-1068 b</t>
  </si>
  <si>
    <t>2MASS J19383555+4623325 b, K02044.01, KIC 9656252 b, KOI-2044 b, KOI-2044.01, WISE J193835.52+462332.6 b</t>
  </si>
  <si>
    <t>Kepler-1068</t>
  </si>
  <si>
    <t>2MASS J19383555+4623325, KIC 9656252, KOI-2044, WISE J193835.52+462332.6</t>
  </si>
  <si>
    <t>Kepler-1069 b</t>
  </si>
  <si>
    <t>2MASS J19235503+4759204 b, K02046.01, KIC 10663396 b, KOI-2046 b, KOI-2046.01, WISE J192355.02+475920.2 b</t>
  </si>
  <si>
    <t>Kepler-1069</t>
  </si>
  <si>
    <t>2MASS J19235503+4759204, KIC 10663396, KOI-2046, WISE J192355.02+475920.2</t>
  </si>
  <si>
    <t>Kepler-107 b</t>
  </si>
  <si>
    <t>KOI-117.03, 2MASS J19480677+4812309 b, K00117.03, KIC 10875245 b, KOI-117 b, WISE J194806.77+481230.9  b</t>
  </si>
  <si>
    <t>Kepler-107</t>
  </si>
  <si>
    <t>2MASS J19480677+4812309, KIC 10875245, KOI-117, WISE J194806.77+481230.9</t>
  </si>
  <si>
    <t>Kepler-107 c</t>
  </si>
  <si>
    <t>KOI-117.02, 2MASS J19480677+4812309 c, K00117.02, KIC 10875245 c, KOI-117 c, WISE J194806.77+481230.9  c</t>
  </si>
  <si>
    <t>Kepler-107 d</t>
  </si>
  <si>
    <t>KOI-117.04, 2MASS J19480677+4812309 d, K00117.04, KIC 10875245 d, KOI-117 d, WISE J194806.77+481230.9  d</t>
  </si>
  <si>
    <t>Kepler-107 e</t>
  </si>
  <si>
    <t>KOI-117.01, 2MASS J19480677+4812309 e, K00117.01, KIC 10875245 e, KOI-117 e, WISE J194806.77+481230.9  e</t>
  </si>
  <si>
    <t>Kepler-1070 b</t>
  </si>
  <si>
    <t>2MASS J19324688+4918594 b, K02047.01, KIC 11457726 b, KOI-2047 b, KOI-2047.01, WISE J193246.88+491859.4 b</t>
  </si>
  <si>
    <t>Kepler-1070</t>
  </si>
  <si>
    <t>2MASS J19324688+4918594, KIC 11457726, KOI-2047, WISE J193246.88+491859.4</t>
  </si>
  <si>
    <t>Kepler-1071 b</t>
  </si>
  <si>
    <t>2MASS J19321391+4514557 b, K02048.01, KIC 8956206 b, KOI-2048 b, KOI-2048.01, WISE J193213.90+451455.8 b</t>
  </si>
  <si>
    <t>Kepler-1071</t>
  </si>
  <si>
    <t>2MASS J19321391+4514557, KIC 8956206, KOI-2048, WISE J193213.90+451455.8</t>
  </si>
  <si>
    <t>Kepler-1072 b</t>
  </si>
  <si>
    <t>2MASS J19281065+4619444 b, K02049.01, KIC 9649706 b, KOI-2049 b, KOI-2049.01, WISE J192810.65+461944.3 b</t>
  </si>
  <si>
    <t>Kepler-1072</t>
  </si>
  <si>
    <t>2MASS J19281065+4619444, KIC 9649706, KOI-2049, WISE J192810.65+461944.3</t>
  </si>
  <si>
    <t>Kepler-1073 b</t>
  </si>
  <si>
    <t>2MASS J19363664+3813589 b, K02055.01, KIC 3128552 b, KOI-2055 b, KOI-2055.01, WISE J193636.66+381359.2 b</t>
  </si>
  <si>
    <t>Kepler-1073</t>
  </si>
  <si>
    <t>2MASS J19363664+3813589, KIC 3128552, KOI-2055, WISE J193636.66+381359.2</t>
  </si>
  <si>
    <t>Kepler-1073 c</t>
  </si>
  <si>
    <t>2MASS J19363664+3813589 c, K02055.02, KIC 3128552 c, KOI-2055 c, KOI-2055.02, WISE J193636.66+381359.2 c</t>
  </si>
  <si>
    <t>Kepler-1074 b</t>
  </si>
  <si>
    <t>2MASS J18575437+4615092 b, K02057.01, KIC 9573685 b, KOI-2057 b, KOI-2057.01, WISE J185754.39+461509.5 b</t>
  </si>
  <si>
    <t>Kepler-1074</t>
  </si>
  <si>
    <t>2MASS J18575437+4615092, KIC 9573685, KOI-2057, WISE J185754.39+461509.5</t>
  </si>
  <si>
    <t>Kepler-1075 b</t>
  </si>
  <si>
    <t>2MASS J19100028+4728093 b, K02058.01, KIC 10329835 b, KOI-2058 b, KOI-2058.01, WISE J191000.27+472808.9 b</t>
  </si>
  <si>
    <t>Kepler-1075</t>
  </si>
  <si>
    <t>2MASS J19100028+4728093, KIC 10329835, KOI-2058, WISE J191000.27+472808.9</t>
  </si>
  <si>
    <t>Kepler-1076 b</t>
  </si>
  <si>
    <t>2MASS J19102162+5103380 b, K02059.01, KIC 12301181 b, KOI-2059 b, KOI-2059.01, WISE J191021.63+510338.2 b</t>
  </si>
  <si>
    <t>Kepler-1076</t>
  </si>
  <si>
    <t>2MASS J19102162+5103380, KIC 12301181, KOI-2059, WISE J191021.63+510338.2</t>
  </si>
  <si>
    <t>Kepler-1077 b</t>
  </si>
  <si>
    <t>2MASS J19240807+4216042 b, K02062.01, KIC 6774880 b, KOI-2062 b, KOI-2062.01, WISE J192408.07+421604.2 b</t>
  </si>
  <si>
    <t>Kepler-1077</t>
  </si>
  <si>
    <t>2MASS J19240807+4216042, KIC 6774880, KOI-2062, WISE J192408.07+421604.2</t>
  </si>
  <si>
    <t>Kepler-1078 b</t>
  </si>
  <si>
    <t>2MASS J19324814+4303001 b, K02063.01, KIC 7449541 b, KOI-2063 b, KOI-2063.01, WISE J193248.13+430300.1 b</t>
  </si>
  <si>
    <t>Kepler-1078</t>
  </si>
  <si>
    <t>2MASS J19324814+4303001, KIC 7449541, KOI-2063, WISE J193248.13+430300.1</t>
  </si>
  <si>
    <t>Kepler-1079 b</t>
  </si>
  <si>
    <t>2MASS J19581187+4546111 b, K02067.01, KIC 9304101 b, KOI-2067 b, KOI-2067.01, WISE J195811.86+454611.3 b</t>
  </si>
  <si>
    <t>Kepler-1079</t>
  </si>
  <si>
    <t>2MASS J19581187+4546111, KIC 9304101, KOI-2067, WISE J195811.86+454611.3</t>
  </si>
  <si>
    <t>Kepler-108 b</t>
  </si>
  <si>
    <t>Kepler-108 b, 2MASS J19381420+4603443 b, K00119.01, KIC 9471974 b, KOI-119 b, KOI-119.01, Kepler-108 B b, WISE J193814.19+460344.4  b</t>
  </si>
  <si>
    <t>Kepler-108</t>
  </si>
  <si>
    <t>Kepler-108, 2MASS J19381420+4603443, KIC 9471974, KOI-119, Kepler-108 B, WISE J193814.19+460344.4</t>
  </si>
  <si>
    <t>Kepler-108 c</t>
  </si>
  <si>
    <t>Kepler-108 c, 2MASS J19381420+4603443 c, K00119.02, KIC 9471974 c, KOI-119 c, KOI-119.02, Kepler-108 B c, WISE J193814.19+460344.4  c</t>
  </si>
  <si>
    <t>Kepler-1080 b</t>
  </si>
  <si>
    <t>2MASS J19455148+4910584 b, K02069.01, KIC 11360571 b, KOI-2069 b, KOI-2069.01, WISE J194551.48+491058.4 b</t>
  </si>
  <si>
    <t>Kepler-1080</t>
  </si>
  <si>
    <t>2MASS J19455148+4910584, KIC 11360571, KOI-2069, WISE J194551.48+491058.4</t>
  </si>
  <si>
    <t>Kepler-1081 b</t>
  </si>
  <si>
    <t>2MASS J19174668+4119039 b, K02071.01, KIC 6035124 b, KOI-2071 b, KOI-2071.01, WISE J191746.72+411904.7 b</t>
  </si>
  <si>
    <t>Kepler-1081</t>
  </si>
  <si>
    <t>2MASS J19174668+4119039, KIC 6035124, KOI-2071, WISE J191746.72+411904.7</t>
  </si>
  <si>
    <t>Kepler-1082 b</t>
  </si>
  <si>
    <t>2MASS J19172608+5035545 b, K02072.01, KIC 12058147 b, KOI-2072 b, KOI-2072.01, WISE J191726.08+503554.4 b</t>
  </si>
  <si>
    <t>Kepler-1082</t>
  </si>
  <si>
    <t>2MASS J19172608+5035545, KIC 12058147, KOI-2072, WISE J191726.08+503554.4</t>
  </si>
  <si>
    <t>Kepler-1083 b</t>
  </si>
  <si>
    <t>2MASS J18523886+4511539 b, K02074.01, KIC 8866137 b, KOI-2074 b, KOI-2074.01, WISE J185238.85+451154.0 b</t>
  </si>
  <si>
    <t>Kepler-1083</t>
  </si>
  <si>
    <t>2MASS J18523886+4511539, KIC 8866137, KOI-2074, WISE J185238.85+451154.0</t>
  </si>
  <si>
    <t>Kepler-1084 b</t>
  </si>
  <si>
    <t>2MASS J19202447+4815040 b, K02075.01, KIC 10857519 b, KOI-2075 b, KOI-2075.01, WISE J192024.47+481504.1 b</t>
  </si>
  <si>
    <t>Kepler-1084</t>
  </si>
  <si>
    <t>2MASS J19202447+4815040, KIC 10857519, KOI-2075, WISE J192024.47+481504.1</t>
  </si>
  <si>
    <t>Kepler-1085 b</t>
  </si>
  <si>
    <t>2MASS J19095463+4608282 b, K02076.02, KIC 9517393 b, KOI-2076 b, KOI-2076.02, WISE J190954.63+460828.2 b</t>
  </si>
  <si>
    <t>Kepler-1085</t>
  </si>
  <si>
    <t>2MASS J19095463+4608282, KIC 9517393, KOI-2076, WISE J190954.63+460828.2</t>
  </si>
  <si>
    <t>Kepler-1085 c</t>
  </si>
  <si>
    <t>2MASS J19095463+4608282 c, K02076.01, KIC 9517393 c, KOI-2076 c, KOI-2076.01, WISE J190954.63+460828.2 c</t>
  </si>
  <si>
    <t>Kepler-1086 b</t>
  </si>
  <si>
    <t>2MASS J19410027+4550346 b, K02078.01, KIC 9351316 b, KOI-2078 b, KOI-2078.01, Kepler-1086 B b, WISE J194100.28+455034.6 b</t>
  </si>
  <si>
    <t>Kepler-1086</t>
  </si>
  <si>
    <t>2MASS J19410027+4550346, KIC 9351316, KOI-2078, Kepler-1086 B, WISE J194100.28+455034.6</t>
  </si>
  <si>
    <t>Kepler-1086 c</t>
  </si>
  <si>
    <t>2MASS J19410027+4550346 c, K02078.02, KIC 9351316 c, KOI-2078 c, KOI-2078.02, Kepler-1086 B c, WISE J194100.28+455034.6 c</t>
  </si>
  <si>
    <t>Kepler-1087 b</t>
  </si>
  <si>
    <t>2MASS J19395491+4600203 b, K02079.01, KIC 9473078 b, KOI-2079 b, KOI-2079.01, WISE J193954.94+460020.6 b</t>
  </si>
  <si>
    <t>Kepler-1087</t>
  </si>
  <si>
    <t>2MASS J19395491+4600203, KIC 9473078, KOI-2079, WISE J193954.94+460020.6</t>
  </si>
  <si>
    <t>Kepler-1088 b</t>
  </si>
  <si>
    <t>2MASS J18461474+4227018 b, K02087.01, KIC 6922710 b, KOI-2087 b, KOI-2087.01, WISE J184614.75+422701.6 b</t>
  </si>
  <si>
    <t>Kepler-1088</t>
  </si>
  <si>
    <t>2MASS J18461474+4227018, KIC 6922710, KOI-2087, WISE J184614.75+422701.6</t>
  </si>
  <si>
    <t>Kepler-1089 b</t>
  </si>
  <si>
    <t>2MASS J19242225+4911242 b, K02090.01, KIC 11348997 b, KOI-2090 b, KOI-2090.01, WISE J192422.25+491124.4 b</t>
  </si>
  <si>
    <t>Kepler-1089</t>
  </si>
  <si>
    <t>2MASS J19242225+4911242, KIC 11348997, KOI-2090, WISE J192422.25+491124.4</t>
  </si>
  <si>
    <t>Kepler-109 b</t>
  </si>
  <si>
    <t>2MASS J19213425+4017055 b, K00123.01, KIC 5094751 b, KOI-123 b, KOI-123.01, WISE J192134.24+401705.6  b</t>
  </si>
  <si>
    <t>Kepler-109</t>
  </si>
  <si>
    <t>KOI-123, KIC 5094751, 2MASS J19213425+4017055, WISE J192134.24+401705.6</t>
  </si>
  <si>
    <t>Kepler-109 c</t>
  </si>
  <si>
    <t>2MASS J19213425+4017055 c, K00123.02, KIC 5094751 c, KOI-123 c, KOI-123.02, WISE J192134.24+401705.6  c</t>
  </si>
  <si>
    <t>Kepler-1090 b</t>
  </si>
  <si>
    <t>2MASS J19423908+4431330 b, K02094.02, KIC 8505920 b, KOI-2094 b, KOI-2094.02, WISE J194239.09+443132.9 b</t>
  </si>
  <si>
    <t>Kepler-1090</t>
  </si>
  <si>
    <t>2MASS J19423908+4431330, KIC 8505920, KOI-2094, WISE J194239.09+443132.9</t>
  </si>
  <si>
    <t>Kepler-1091 b</t>
  </si>
  <si>
    <t>2MASS J19590851+4340147 b, K02095.01, KIC 7918992 b, KOI-2095 b, KOI-2095.01, WISE J195908.51+434014.3 b</t>
  </si>
  <si>
    <t>Kepler-1091</t>
  </si>
  <si>
    <t>2MASS J19590851+4340147, KIC 7918992, KOI-2095, WISE J195908.51+434014.3</t>
  </si>
  <si>
    <t>Kepler-1092 b</t>
  </si>
  <si>
    <t>2MASS J19505355+4706455 b, K02097.01, KIC 10158729 b, KOI-2097 b, KOI-2097.01, WISE J195053.57+470645.3 b</t>
  </si>
  <si>
    <t>Kepler-1092</t>
  </si>
  <si>
    <t>2MASS J19505355+4706455, KIC 10158729, KOI-2097, WISE J195053.57+470645.3</t>
  </si>
  <si>
    <t>Kepler-1093 b</t>
  </si>
  <si>
    <t>2MASS J18595472+4125125 b, K02098.01, KIC 6105462 b, KOI-2098 b, KOI-2098.01, WISE J185954.72+412512.4 b</t>
  </si>
  <si>
    <t>Kepler-1093</t>
  </si>
  <si>
    <t>2MASS J18595472+4125125, KIC 6105462, KOI-2098, WISE J185954.72+412512.4</t>
  </si>
  <si>
    <t>Kepler-1093 c</t>
  </si>
  <si>
    <t>2MASS J18595472+4125125 c, K02098.02, KIC 6105462 c, KOI-2098 c, KOI-2098.02, WISE J185954.72+412512.4 c</t>
  </si>
  <si>
    <t>Kepler-1094 b</t>
  </si>
  <si>
    <t>2MASS J19291230+3816013 b, K02099.01, KIC 3120355 b, KOI-2099 b, KOI-2099.01, WISE J192912.29+381601.2 b</t>
  </si>
  <si>
    <t>Kepler-1094</t>
  </si>
  <si>
    <t>2MASS J19291230+3816013, KIC 3120355, KOI-2099, WISE J192912.29+381601.2</t>
  </si>
  <si>
    <t>Kepler-1095 b</t>
  </si>
  <si>
    <t>2MASS J19330298+4121544 b, K02100.01, KIC 6047072 b, KOI-2100 b, KOI-2100.01, WISE J193302.93+412154.7 b</t>
  </si>
  <si>
    <t>Kepler-1095</t>
  </si>
  <si>
    <t>2MASS J19330298+4121544, KIC 6047072, KOI-2100, WISE J193302.93+412154.7</t>
  </si>
  <si>
    <t>Kepler-1096 b</t>
  </si>
  <si>
    <t>2MASS J19385025+4558102 b, K02101.01, KIC 9411412 b, KOI-2101 b, KOI-2101.01, WISE J193850.25+455810.4 b</t>
  </si>
  <si>
    <t>Kepler-1096</t>
  </si>
  <si>
    <t>2MASS J19385025+4558102, KIC 9411412, KOI-2101, WISE J193850.25+455810.4</t>
  </si>
  <si>
    <t>Kepler-1097 b</t>
  </si>
  <si>
    <t>2MASS J18462259+4235470 b, K02102.01, KIC 7008211 b, KOI-2102 b, KOI-2102.01, WISE J184622.59+423547.1 b</t>
  </si>
  <si>
    <t>Kepler-1097</t>
  </si>
  <si>
    <t>2MASS J18462259+4235470, KIC 7008211, KOI-2102, WISE J184622.59+423547.1</t>
  </si>
  <si>
    <t>Kepler-1098 b</t>
  </si>
  <si>
    <t>2MASS J19420064+4313580 b, K02103.01, KIC 7620413 b, KOI-2103 b, KOI-2103.01</t>
  </si>
  <si>
    <t>Kepler-1098</t>
  </si>
  <si>
    <t>2MASS J19420064+4313580, KIC 7620413, KOI-2103</t>
  </si>
  <si>
    <t>Kepler-1099 b</t>
  </si>
  <si>
    <t>2MASS J19145999+4816378 b, K02104.01, KIC 10854546 b, KOI-2104 b, KOI-2104.01, WISE J191459.99+481637.5 b</t>
  </si>
  <si>
    <t>Kepler-1099</t>
  </si>
  <si>
    <t>2MASS J19145999+4816378, KIC 10854546, KOI-2104, WISE J191459.99+481637.5</t>
  </si>
  <si>
    <t>Kepler-11 b</t>
  </si>
  <si>
    <t>2MASS J19482762+4154328 b, K00157.06, KIC 6541920 b, KOI-157 b, KOI-157.06, WISE J194827.62+415432.9  b</t>
  </si>
  <si>
    <t>Kepler-11</t>
  </si>
  <si>
    <t>2MASS J19482762+4154328, KIC 6541920, KOI-157, WISE J194827.62+415432.9</t>
  </si>
  <si>
    <t>Kepler-11 c</t>
  </si>
  <si>
    <t>2MASS J19482762+4154328 c, K00157.01, KIC 6541920 c, KOI-157 c, KOI-157.01, WISE J194827.62+415432.9  c</t>
  </si>
  <si>
    <t>Kepler-11 d</t>
  </si>
  <si>
    <t>2MASS J19482762+4154328 d, K00157.02, KIC 6541920 d, KOI-157 d, KOI-157.02, WISE J194827.62+415432.9  d</t>
  </si>
  <si>
    <t>Kepler-11 e</t>
  </si>
  <si>
    <t>2MASS J19482762+4154328 e, K00157.03, KIC 6541920 e, KOI-157 e, KOI-157.03, WISE J194827.62+415432.9  e</t>
  </si>
  <si>
    <t>Kepler-11 f</t>
  </si>
  <si>
    <t>2MASS J19482762+4154328 f, K00157.04, KIC 6541920 f, KOI-157 f, KOI-157.04, WISE J194827.62+415432.9  f</t>
  </si>
  <si>
    <t>Kepler-11 g</t>
  </si>
  <si>
    <t>2MASS J19482762+4154328 g, K00157.05, KIC 6541920 g, KOI-157 g, KOI-157.05, WISE J194827.62+415432.9  g</t>
  </si>
  <si>
    <t>Kepler-110 b</t>
  </si>
  <si>
    <t>2MASS J19314299+4836101 b, K00124.01, KIC 11086270 b, KOI-124 b, KOI-124.01, WISE J193142.99+483610.2  b</t>
  </si>
  <si>
    <t>Kepler-110</t>
  </si>
  <si>
    <t>2MASS J19314299+4836101, KIC 11086270, KOI-124, WISE J193142.99+483610.2</t>
  </si>
  <si>
    <t>Kepler-110 c</t>
  </si>
  <si>
    <t>2MASS J19314299+4836101 c, K00124.02, KIC 11086270 c, KOI-124 c, KOI-124.02, WISE J193142.99+483610.2  c</t>
  </si>
  <si>
    <t>Kepler-1100 b</t>
  </si>
  <si>
    <t>2MASS J19272912+4405145 b, K02105.01, KIC 8165946 b, KOI-2105 b, KOI-2105.01, WISE J192729.12+440514.6 b</t>
  </si>
  <si>
    <t>Kepler-1100</t>
  </si>
  <si>
    <t>2MASS J19272912+4405145, KIC 8165946, KOI-2105, WISE J192729.12+440514.6</t>
  </si>
  <si>
    <t>Kepler-1101 b</t>
  </si>
  <si>
    <t>2MASS J19381665+4540165 b, K02107.01, KIC 9225395 b, KOI-2107 b, KOI-2107.01, WISE J193816.64+454016.2 b</t>
  </si>
  <si>
    <t>Kepler-1101</t>
  </si>
  <si>
    <t>2MASS J19381665+4540165, KIC 9225395, KOI-2107, WISE J193816.64+454016.2</t>
  </si>
  <si>
    <t>Kepler-1102 b</t>
  </si>
  <si>
    <t>2MASS J18451741+4803594 b, K02108.01, KIC 10709622 b, KOI-2108 b, KOI-2108.01, WISE J184517.41+480359.4 b</t>
  </si>
  <si>
    <t>Kepler-1102</t>
  </si>
  <si>
    <t>2MASS J18451741+4803594, KIC 10709622, KOI-2108, WISE J184517.41+480359.4</t>
  </si>
  <si>
    <t>Kepler-1103 b</t>
  </si>
  <si>
    <t>2MASS J19093170+4927086 b, K02109.01, KIC 11499228 b, KOI-2109 b, KOI-2109.01, WISE J190931.70+492708.7 b</t>
  </si>
  <si>
    <t>Kepler-1103</t>
  </si>
  <si>
    <t>2MASS J19093170+4927086, KIC 11499228, KOI-2109, WISE J190931.70+492708.7</t>
  </si>
  <si>
    <t>Kepler-1104 b</t>
  </si>
  <si>
    <t>2MASS J19375245+4919516 b, K02110.01, KIC 11460462 b, KOI-2110 b, KOI-2110.01, WISE J193752.45+491951.5 b</t>
  </si>
  <si>
    <t>Kepler-1104</t>
  </si>
  <si>
    <t>2MASS J19375245+4919516, KIC 11460462, KOI-2110, WISE J193752.45+491951.5</t>
  </si>
  <si>
    <t>Kepler-1105 b</t>
  </si>
  <si>
    <t>2MASS J18442682+4227176 b, K02114.01, KIC 6921944 b, KOI-2114 b, KOI-2114.01, WISE J184426.82+422717.9 b</t>
  </si>
  <si>
    <t>Kepler-1105</t>
  </si>
  <si>
    <t>2MASS J18442682+4227176, KIC 6921944, KOI-2114, WISE J184426.82+422717.9</t>
  </si>
  <si>
    <t>Kepler-1106 b</t>
  </si>
  <si>
    <t>2MASS J19243484+4403451 b, K02116.01, KIC 8164012 b, KOI-2116 b, KOI-2116.01, WISE J192434.84+440344.9 b</t>
  </si>
  <si>
    <t>Kepler-1106</t>
  </si>
  <si>
    <t>2MASS J19243484+4403451, KIC 8164012, KOI-2116, WISE J192434.84+440344.9</t>
  </si>
  <si>
    <t>Kepler-1107 b</t>
  </si>
  <si>
    <t>2MASS J19241198+3908300 b, K02119.01, KIC 4055304 b, KOI-2119 b, KOI-2119.01, WISE J192411.98+390829.9 b</t>
  </si>
  <si>
    <t>Kepler-1107</t>
  </si>
  <si>
    <t>2MASS J19241198+3908300, KIC 4055304, KOI-2119, WISE J192411.98+390829.9</t>
  </si>
  <si>
    <t>Kepler-1108 b</t>
  </si>
  <si>
    <t>2MASS J19441016+4559065 b, K02121.01, KIC 9415108 b, KOI-2121 b, KOI-2121.01, WISE J194410.15+455906.5 b</t>
  </si>
  <si>
    <t>Kepler-1108</t>
  </si>
  <si>
    <t>2MASS J19441016+4559065, KIC 9415108, KOI-2121, WISE J194410.15+455906.5</t>
  </si>
  <si>
    <t>Kepler-1109 b</t>
  </si>
  <si>
    <t>2MASS J19263509+3923478 b, K02122.01, KIC 4262581 b, KOI-2122 b, KOI-2122.01, WISE J192635.10+392347.8 b</t>
  </si>
  <si>
    <t>Kepler-1109</t>
  </si>
  <si>
    <t>2MASS J19263509+3923478, KIC 4262581, KOI-2122, WISE J192635.10+392347.8</t>
  </si>
  <si>
    <t>Kepler-111 b</t>
  </si>
  <si>
    <t>2MASS J19263676+4441177 b, K00139.02, KIC 8559644 b, KOI-139 b, KOI-139.02, WISE J192636.76+444117.7  b</t>
  </si>
  <si>
    <t>Kepler-111</t>
  </si>
  <si>
    <t>2MASS J19263676+4441177, KIC 8559644, KOI-139, WISE J192636.76+444117.7</t>
  </si>
  <si>
    <t>Kepler-111 c</t>
  </si>
  <si>
    <t>2MASS J19263676+4441177 c, K00139.01, KIC 8559644 c, KOI-139 c, KOI-139.01, WISE J192636.76+444117.7  c</t>
  </si>
  <si>
    <t>Kepler-1110 b</t>
  </si>
  <si>
    <t>2MASS J19271392+3837217 b, K02126.01, KIC 3546060 b, KOI-2126 b, KOI-2126.01, WISE J192713.91+383721.8 b</t>
  </si>
  <si>
    <t>Kepler-1110</t>
  </si>
  <si>
    <t>2MASS J19271392+3837217, KIC 3546060, KOI-2126, WISE J192713.91+383721.8</t>
  </si>
  <si>
    <t>Kepler-1111 b</t>
  </si>
  <si>
    <t>2MASS J19415120+4548458 b, K02129.01, KIC 9351920 b, KOI-2129 b, KOI-2129.01, WISE J194151.19+454846.0 b</t>
  </si>
  <si>
    <t>Kepler-1111</t>
  </si>
  <si>
    <t>2MASS J19415120+4548458, KIC 9351920, KOI-2129, WISE J194151.19+454846.0</t>
  </si>
  <si>
    <t>Kepler-1112 b</t>
  </si>
  <si>
    <t>2MASS J19475251+4745053 b, K02131.01, KIC 10549023 b, KOI-2131 b, KOI-2131.01, WISE J194752.50+474505.4 b</t>
  </si>
  <si>
    <t>Kepler-1112</t>
  </si>
  <si>
    <t>2MASS J19475251+4745053, KIC 10549023, KOI-2131, WISE J194752.50+474505.4</t>
  </si>
  <si>
    <t>Kepler-1113 b</t>
  </si>
  <si>
    <t>2MASS J19173761+3920198 b, K02134.01, KIC 4254466 b, KOI-2134 b, KOI-2134.01, WISE J191737.69+392019.8 b</t>
  </si>
  <si>
    <t>Kepler-1113</t>
  </si>
  <si>
    <t>2MASS J19173761+3920198, KIC 4254466, KOI-2134, WISE J191737.69+392019.8</t>
  </si>
  <si>
    <t>Kepler-1114 b</t>
  </si>
  <si>
    <t>2MASS J19565686+4550049 b, K02137.01, KIC 9364609 b, KOI-2137 b, KOI-2137.01, WISE J195656.88+455005.1 b</t>
  </si>
  <si>
    <t>Kepler-1114</t>
  </si>
  <si>
    <t>2MASS J19565686+4550049, KIC 9364609, KOI-2137, WISE J195656.88+455005.1</t>
  </si>
  <si>
    <t>Kepler-1115 b</t>
  </si>
  <si>
    <t>KOI-2138 b, 2MASS J19395802+4008398 b, K02138.01, KIC 5022828 b, KOI-2138.01, WISE J193958.01+400839.8 b</t>
  </si>
  <si>
    <t>Kepler-1115</t>
  </si>
  <si>
    <t>2MASS J19395802+4008398, KIC 5022828, KOI-2138, WISE J193958.01+400839.8</t>
  </si>
  <si>
    <t>Kepler-1116 b</t>
  </si>
  <si>
    <t>2MASS J19274407+4406558 b, K02140.01, KIC 8233702 b, KOI-2140 b, KOI-2140.01, WISE J192744.07+440655.8 b</t>
  </si>
  <si>
    <t>Kepler-1116</t>
  </si>
  <si>
    <t>2MASS J19274407+4406558, KIC 8233702, KOI-2140, WISE J192744.07+440655.8</t>
  </si>
  <si>
    <t>Kepler-1117 b</t>
  </si>
  <si>
    <t>2MASS J19282034+4914149 b, K02143.01, KIC 11403339 b, KOI-2143 b, KOI-2143.01, WISE J192820.34+491414.8 b</t>
  </si>
  <si>
    <t>Kepler-1117</t>
  </si>
  <si>
    <t>2MASS J19282034+4914149, KIC 11403339, KOI-2143, WISE J192820.34+491414.8</t>
  </si>
  <si>
    <t>Kepler-1118 b</t>
  </si>
  <si>
    <t>2MASS J19595175+4409392 b, K02144.01, KIC 8260902 b, KOI-2144 b, KOI-2144.01, WISE J195951.75+440939.2 b</t>
  </si>
  <si>
    <t>Kepler-1118</t>
  </si>
  <si>
    <t>2MASS J19595175+4409392, KIC 8260902, KOI-2144, WISE J195951.75+440939.2</t>
  </si>
  <si>
    <t>Kepler-1119 b</t>
  </si>
  <si>
    <t>2MASS J19480459+4419390 b, K02145.01, KIC 8381204 b, KOI-2145 b, KOI-2145.01, WISE J194804.60+441938.7 b</t>
  </si>
  <si>
    <t>Kepler-1119</t>
  </si>
  <si>
    <t>2MASS J19480459+4419390, KIC 8381204, KOI-2145, WISE J194804.60+441938.7</t>
  </si>
  <si>
    <t>Kepler-112 b</t>
  </si>
  <si>
    <t>2MASS J19475544+4312351 b, K00150.01, KIC 7626506 b, KOI-150 b, KOI-150.01, WISE J194755.46+431235.0  b</t>
  </si>
  <si>
    <t>Kepler-112</t>
  </si>
  <si>
    <t>2MASS J19475544+4312351, KIC 7626506, KOI-150, WISE J194755.46+431235.0</t>
  </si>
  <si>
    <t>Kepler-112 c</t>
  </si>
  <si>
    <t>2MASS J19475544+4312351 c, K00150.02, KIC 7626506 c, KOI-150 c, KOI-150.02, WISE J194755.46+431235.0  c</t>
  </si>
  <si>
    <t>Kepler-1120 b</t>
  </si>
  <si>
    <t>2MASS J19233947+4217116 b, K02146.01, KIC 6774537 b, KOI-2146 b, KOI-2146.01, WISE J192339.46+421711.6 b</t>
  </si>
  <si>
    <t>Kepler-1120</t>
  </si>
  <si>
    <t>2MASS J19233947+4217116, KIC 6774537, KOI-2146, WISE J192339.46+421711.6</t>
  </si>
  <si>
    <t>Kepler-1121 b</t>
  </si>
  <si>
    <t>2MASS J19510878+4753100 b, K02149.01, KIC 10617017 b, KOI-2149 b, KOI-2149.01, WISE J195108.77+475310.1 b</t>
  </si>
  <si>
    <t>Kepler-1121</t>
  </si>
  <si>
    <t>2MASS J19510878+4753100, KIC 10617017, KOI-2149, WISE J195108.77+475310.1</t>
  </si>
  <si>
    <t>Kepler-1122 b</t>
  </si>
  <si>
    <t>2MASS J19130732+4620272 b, K02152.01, KIC 9641481 b, KOI-2152 b, KOI-2152.01, WISE J191307.31+462026.9 b</t>
  </si>
  <si>
    <t>Kepler-1122</t>
  </si>
  <si>
    <t>2MASS J19130732+4620272, KIC 9641481, KOI-2152, WISE J191307.31+462026.9</t>
  </si>
  <si>
    <t>Kepler-1123 b</t>
  </si>
  <si>
    <t>2MASS J19380424+5040134 b, K02155.01, KIC 12116380 b, KOI-2155 b, KOI-2155.01, WISE J193804.26+504013.1 b</t>
  </si>
  <si>
    <t>Kepler-1123</t>
  </si>
  <si>
    <t>2MASS J19380424+5040134, KIC 12116380, KOI-2155, WISE J193804.26+504013.1</t>
  </si>
  <si>
    <t>Kepler-1124 b</t>
  </si>
  <si>
    <t>2MASS J19062262+3753285 b, K02156.01, KIC 2556650 b, KOI-2156 b, KOI-2156.01, WISE J190622.61+375328.6 b</t>
  </si>
  <si>
    <t>Kepler-1124</t>
  </si>
  <si>
    <t>2MASS J19062262+3753285, KIC 2556650, KOI-2156, WISE J190622.61+375328.6</t>
  </si>
  <si>
    <t>Kepler-1125 b</t>
  </si>
  <si>
    <t>2MASS J19415549+4043551 b, K02160.01, KIC 5546761 b, KOI-2160 b, KOI-2160.01, WISE J194155.49+404354.9 b</t>
  </si>
  <si>
    <t>Kepler-1125</t>
  </si>
  <si>
    <t>2MASS J19415549+4043551, KIC 5546761, KOI-2160, WISE J194155.49+404354.9</t>
  </si>
  <si>
    <t>Kepler-1126 b</t>
  </si>
  <si>
    <t>2MASS J19024607+4541218 b, K02162.01, KIC 9205938 b, KOI-2162 b, KOI-2162.01, WISE J190246.07+454121.8 b</t>
  </si>
  <si>
    <t>Kepler-1126</t>
  </si>
  <si>
    <t>2MASS J19024607+4541218, KIC 9205938, KOI-2162, WISE J190246.07+454121.8</t>
  </si>
  <si>
    <t>Kepler-1127 b</t>
  </si>
  <si>
    <t>2MASS J19325217+4243145 b, K02164.01, KIC 7204981 b, KOI-2164 b, KOI-2164.01, WISE J193252.16+424314.2 b</t>
  </si>
  <si>
    <t>Kepler-1127</t>
  </si>
  <si>
    <t>2MASS J19325217+4243145, KIC 7204981, KOI-2164, WISE J193252.16+424314.2</t>
  </si>
  <si>
    <t>Kepler-1128 b</t>
  </si>
  <si>
    <t>2MASS J19321520+3924124 b, K02166.01, KIC 4370527 b, KOI-2166 b, KOI-2166.01</t>
  </si>
  <si>
    <t>Kepler-1128</t>
  </si>
  <si>
    <t>2MASS J19321520+3924124, KIC 4370527, KOI-2166</t>
  </si>
  <si>
    <t>Kepler-1129 b</t>
  </si>
  <si>
    <t>2MASS J19262507+4118336 b, K02167.01, KIC 6041734 b, KOI-2167 b, KOI-2167.01, WISE J192625.06+411833.6 b</t>
  </si>
  <si>
    <t>Kepler-1129</t>
  </si>
  <si>
    <t>2MASS J19262507+4118336, KIC 6041734, KOI-2167, WISE J192625.06+411833.6</t>
  </si>
  <si>
    <t>Kepler-1129 c</t>
  </si>
  <si>
    <t>2MASS J19262507+4118336 c, K02167.03, KIC 6041734 c, KOI-2167 c, KOI-2167.03, WISE J192625.06+411833.6 c</t>
  </si>
  <si>
    <t>Kepler-113 b</t>
  </si>
  <si>
    <t>2MASS J19115949+5056395 b, K00153.02, KIC 12252424 b, KOI-153 b, KOI-153.02, WISE J191159.48+505639.2  b</t>
  </si>
  <si>
    <t>Kepler-113</t>
  </si>
  <si>
    <t>KOI-15, KIC 12252424, 2MASS J19115949+5056395, KOI-153, WISE J191159.48+505639.2</t>
  </si>
  <si>
    <t>Kepler-113 c</t>
  </si>
  <si>
    <t>2MASS J19115949+5056395 c, K00153.01, KIC 12252424 c, KOI-153 c, KOI-153.01, WISE J191159.48+505639.2  c</t>
  </si>
  <si>
    <t>Kepler-1130 b</t>
  </si>
  <si>
    <t>2MASS J19004979+4523036 b, K02169.01, KIC 9006186 b, KOI-2169 b, KOI-2169.01, Kepler-1130 A b, WISE J190049.80+452303.7 b</t>
  </si>
  <si>
    <t>Kepler-1130</t>
  </si>
  <si>
    <t>2MASS J19004979+4523036, KIC 9006186, KOI-2169, Kepler-1130 A, WISE J190049.80+452303.7</t>
  </si>
  <si>
    <t>Kepler-1131 b</t>
  </si>
  <si>
    <t>2MASS J19423635+4915406 b, K02171.01, KIC 11410904 b, KOI-2171 b, KOI-2171.01, WISE J194236.36+491540.7 b</t>
  </si>
  <si>
    <t>Kepler-1131</t>
  </si>
  <si>
    <t>2MASS J19423635+4915406, KIC 11410904, KOI-2171, WISE J194236.36+491540.7</t>
  </si>
  <si>
    <t>Kepler-1132 b</t>
  </si>
  <si>
    <t>2MASS J19052819+4825261 b, K02177.01, KIC 10965588 b, KOI-2177 b, KOI-2177.01, WISE J190528.20+482526.0 b</t>
  </si>
  <si>
    <t>Kepler-1132</t>
  </si>
  <si>
    <t>2MASS J19052819+4825261, KIC 10965588, KOI-2177, WISE J190528.20+482526.0</t>
  </si>
  <si>
    <t>Kepler-1133 b</t>
  </si>
  <si>
    <t>2MASS J19331737+4252028 b, K02180.01, KIC 7286911 b, KOI-2180 b, KOI-2180.01, WISE J193317.37+425203.0 b</t>
  </si>
  <si>
    <t>Kepler-1133</t>
  </si>
  <si>
    <t>2MASS J19331737+4252028, KIC 7286911, KOI-2180, WISE J193317.37+425203.0</t>
  </si>
  <si>
    <t>Kepler-1134 b</t>
  </si>
  <si>
    <t>2MASS J19421631+4228418 b, K02182.01, KIC 6962109 b, KOI-2182 b, KOI-2182.01</t>
  </si>
  <si>
    <t>Kepler-1134</t>
  </si>
  <si>
    <t>2MASS J19421631+4228418, KIC 6962109, KOI-2182</t>
  </si>
  <si>
    <t>Kepler-1135 b</t>
  </si>
  <si>
    <t>2MASS J19040071+4445237 b, K02185.01, KIC 8611781 b, KOI-2185 b, KOI-2185.01, WISE J190400.73+444523.6 b</t>
  </si>
  <si>
    <t>Kepler-1135</t>
  </si>
  <si>
    <t>2MASS J19040071+4445237, KIC 8611781, KOI-2185, WISE J190400.73+444523.6</t>
  </si>
  <si>
    <t>Kepler-1136 b</t>
  </si>
  <si>
    <t>2MASS J18562587+4414449 b, K02193.01, KIC 8282651 b, KOI-2193 b, KOI-2193.01, WISE J185625.84+441445.3 b</t>
  </si>
  <si>
    <t>Kepler-1136</t>
  </si>
  <si>
    <t>2MASS J18562587+4414449, KIC 8282651, KOI-2193, WISE J185625.84+441445.3</t>
  </si>
  <si>
    <t>Kepler-1137 b</t>
  </si>
  <si>
    <t>2MASS J19083126+4839553 b, K02198.01, KIC 11075429 b, KOI-2198 b, KOI-2198.01, WISE J190831.24+483955.2 b</t>
  </si>
  <si>
    <t>Kepler-1137</t>
  </si>
  <si>
    <t>2MASS J19083126+4839553, KIC 11075429, KOI-2198, WISE J190831.24+483955.2</t>
  </si>
  <si>
    <t>Kepler-1138 b</t>
  </si>
  <si>
    <t>2MASS J19033581+4818262 b, K02200.01, KIC 10909127 b, KOI-2200 b, KOI-2200.01, WISE J190335.83+481826.2 b</t>
  </si>
  <si>
    <t>Kepler-1138</t>
  </si>
  <si>
    <t>2MASS J19033581+4818262, KIC 10909127, KOI-2200, WISE J190335.83+481826.2</t>
  </si>
  <si>
    <t>Kepler-1139 b</t>
  </si>
  <si>
    <t>2MASS J19114694+3913500 b, K02202.01, KIC 4144576 b, KOI-2202 b, KOI-2202.01, WISE J191146.94+391349.9 b</t>
  </si>
  <si>
    <t>Kepler-1139</t>
  </si>
  <si>
    <t>2MASS J19114694+3913500, KIC 4144576, KOI-2202, WISE J191146.94+391349.9</t>
  </si>
  <si>
    <t>Kepler-114 b</t>
  </si>
  <si>
    <t>2MASS J19362914+4820582 b, K00156.02, KIC 10925104 b, KOI-156 b, KOI-156.02, WISE J193629.11+482058.9  b</t>
  </si>
  <si>
    <t>Kepler-114</t>
  </si>
  <si>
    <t>2MASS J19362914+4820582, KIC 10925104, KOI-156, WISE J193629.11+482058.9</t>
  </si>
  <si>
    <t>Kepler-114 c</t>
  </si>
  <si>
    <t>2MASS J19362914+4820582 c, K00156.01, KIC 10925104 c, KOI-156 c, KOI-156.01, WISE J193629.11+482058.9  c</t>
  </si>
  <si>
    <t>Kepler-114 d</t>
  </si>
  <si>
    <t>2MASS J19362914+4820582 d, K00156.03, KIC 10925104 d, KOI-156 d, KOI-156.03, WISE J193629.11+482058.9  d</t>
  </si>
  <si>
    <t>Kepler-1140 b</t>
  </si>
  <si>
    <t>2MASS J18464655+4656472 b, K02205.01, KIC 9992325 b, KOI-2205 b, KOI-2205.01, WISE J184646.56+465647.3 b</t>
  </si>
  <si>
    <t>Kepler-1140</t>
  </si>
  <si>
    <t>2MASS J18464655+4656472, KIC 9992325, KOI-2205, WISE J184646.56+465647.3</t>
  </si>
  <si>
    <t>Kepler-1141 b</t>
  </si>
  <si>
    <t>2MASS J19221047+4743331 b, K02208.01, KIC 10531955 b, KOI-2208 b, KOI-2208.01, WISE J192210.48+474333.2 b</t>
  </si>
  <si>
    <t>Kepler-1141</t>
  </si>
  <si>
    <t>2MASS J19221047+4743331, KIC 10531955, KOI-2208, WISE J192210.48+474333.2</t>
  </si>
  <si>
    <t>Kepler-1142 b</t>
  </si>
  <si>
    <t>2MASS J19305146+4404564 b, K02209.01, KIC 8168187 b, KOI-2209 b, KOI-2209.01, WISE J193051.47+440456.3 b</t>
  </si>
  <si>
    <t>Kepler-1142</t>
  </si>
  <si>
    <t>2MASS J19305146+4404564, KIC 8168187, KOI-2209, WISE J193051.47+440456.3</t>
  </si>
  <si>
    <t>Kepler-1143 b</t>
  </si>
  <si>
    <t>2MASS J19091267+3917228 b, K02210.01, KIC 4142847 b, KOI-2210 b, KOI-2210.01, WISE J190912.67+391722.7 b</t>
  </si>
  <si>
    <t>Kepler-1143</t>
  </si>
  <si>
    <t>2MASS J19091267+3917228, KIC 4142847, KOI-2210, WISE J190912.67+391722.7</t>
  </si>
  <si>
    <t>Kepler-1143 c</t>
  </si>
  <si>
    <t>2MASS J19091267+3917228 c, K02210.02, KIC 4142847 c, KOI-2210 c, KOI-2210.02, WISE J190912.67+391722.7 c</t>
  </si>
  <si>
    <t>Kepler-1144 b</t>
  </si>
  <si>
    <t>2MASS J19201039+4715287 b, K02212.01, KIC 10203349 b, KOI-2212 b, KOI-2212.01, WISE J192010.37+471528.5 b</t>
  </si>
  <si>
    <t>Kepler-1144</t>
  </si>
  <si>
    <t>2MASS J19201039+4715287, KIC 10203349, KOI-2212, WISE J192010.37+471528.5</t>
  </si>
  <si>
    <t>Kepler-1145 b</t>
  </si>
  <si>
    <t>2MASS J19411395+4302398 b, K02213.01, KIC 7457296 b, KOI-2213 b, KOI-2213.01</t>
  </si>
  <si>
    <t>Kepler-1145</t>
  </si>
  <si>
    <t>2MASS J19411395+4302398, KIC 7457296, KOI-2213</t>
  </si>
  <si>
    <t>Kepler-1146 b</t>
  </si>
  <si>
    <t>2MASS J19065198+4725322 b, K02214.01, KIC 10328458 b, KOI-2214 b, KOI-2214.01, WISE J190652.00+472532.3 b</t>
  </si>
  <si>
    <t>Kepler-1146</t>
  </si>
  <si>
    <t>2MASS J19065198+4725322, KIC 10328458, KOI-2214, WISE J190652.00+472532.3</t>
  </si>
  <si>
    <t>Kepler-1147 b</t>
  </si>
  <si>
    <t>2MASS J19301140+4138346 b, K02221.01, KIC 6287313 b, KOI-2221 b, KOI-2221.01</t>
  </si>
  <si>
    <t>Kepler-1147</t>
  </si>
  <si>
    <t>2MASS J19301140+4138346, KIC 6287313, KOI-2221</t>
  </si>
  <si>
    <t>Kepler-1148 b</t>
  </si>
  <si>
    <t>2MASS J19234885+4543103 b, K02223.01, KIC 9278725 b, KOI-2223 b, KOI-2223.01, WISE J192348.87+454310.4 b</t>
  </si>
  <si>
    <t>Kepler-1148</t>
  </si>
  <si>
    <t>2MASS J19234885+4543103, KIC 9278725, KOI-2223, WISE J192348.87+454310.4</t>
  </si>
  <si>
    <t>Kepler-1149 b</t>
  </si>
  <si>
    <t>2MASS J19364542+4509056 b, K02224.01, KIC 8892157 b, KOI-2224 b, KOI-2224.01, WISE J193645.40+450905.5 b</t>
  </si>
  <si>
    <t>Kepler-1149</t>
  </si>
  <si>
    <t>2MASS J19364542+4509056, KIC 8892157, KOI-2224, WISE J193645.40+450905.5</t>
  </si>
  <si>
    <t>Kepler-115 b</t>
  </si>
  <si>
    <t>2MASS J19505084+4515429 b, K00159.02, KIC 8972058 b, KOI-159 b, KOI-159.02, WISE J195050.85+451543.0  b</t>
  </si>
  <si>
    <t>Kepler-115</t>
  </si>
  <si>
    <t>2MASS J19505084+4515429, KIC 8972058, KOI-159, WISE J195050.85+451543.0</t>
  </si>
  <si>
    <t>Kepler-115 c</t>
  </si>
  <si>
    <t>2MASS J19505084+4515429 c, K00159.01, KIC 8972058 c, KOI-159 c, KOI-159.01, WISE J195050.85+451543.0  c</t>
  </si>
  <si>
    <t>Kepler-1150 b</t>
  </si>
  <si>
    <t>2MASS J19465387+4931577 b, K02225.01, KIC 11569782 b, KOI-2225 b, KOI-2225.01, Kepler-1150 B b, WISE J194653.87+493157.7 b</t>
  </si>
  <si>
    <t>Kepler-1150</t>
  </si>
  <si>
    <t>2MASS J19465387+4931577, KIC 11569782, KOI-2225, Kepler-1150 B, WISE J194653.87+493157.7</t>
  </si>
  <si>
    <t>Kepler-1151 b</t>
  </si>
  <si>
    <t>2MASS J19285947+4752424 b, K02227.01, KIC 10600955 b, KOI-2227 b, KOI-2227.01, WISE J192859.46+475242.4 b</t>
  </si>
  <si>
    <t>Kepler-1151</t>
  </si>
  <si>
    <t>2MASS J19285947+4752424, KIC 10600955, KOI-2227, WISE J192859.46+475242.4</t>
  </si>
  <si>
    <t>Kepler-1152 b</t>
  </si>
  <si>
    <t>2MASS J19214416+4406275 b, K02238.01, KIC 8229458 b, KOI-2238 b, KOI-2238.01, WISE J192144.18+440627.9 b</t>
  </si>
  <si>
    <t>Kepler-1152</t>
  </si>
  <si>
    <t>2MASS J19214416+4406275, KIC 8229458, KOI-2238, WISE J192144.18+440627.9</t>
  </si>
  <si>
    <t>Kepler-1153 b</t>
  </si>
  <si>
    <t>2MASS J19163533+4551582 b, K02242.01, KIC 9336200 b, KOI-2242 b, KOI-2242.01, WISE J191635.33+455158.0 b</t>
  </si>
  <si>
    <t>Kepler-1153</t>
  </si>
  <si>
    <t>2MASS J19163533+4551582, KIC 9336200, KOI-2242, WISE J191635.33+455158.0</t>
  </si>
  <si>
    <t>Kepler-1154 b</t>
  </si>
  <si>
    <t>2MASS J19495451+3952380 b, K02243.01, KIC 4770617 b, KOI-2243 b, KOI-2243.01</t>
  </si>
  <si>
    <t>Kepler-1154</t>
  </si>
  <si>
    <t>2MASS J19495451+3952380, KIC 4770617, KOI-2243</t>
  </si>
  <si>
    <t>Kepler-1154 c</t>
  </si>
  <si>
    <t>2MASS J19495451+3952380 c, K02243.02, KIC 4770617 c, KOI-2243 c, KOI-2243.02</t>
  </si>
  <si>
    <t>Kepler-1155 b</t>
  </si>
  <si>
    <t>2MASS J19151693+3931221 b, K02245.01, KIC 4454934 b, KOI-2245 b, KOI-2245.01, WISE J191516.94+393122.3 b</t>
  </si>
  <si>
    <t>Kepler-1155</t>
  </si>
  <si>
    <t>2MASS J19151693+3931221, KIC 4454934, KOI-2245, WISE J191516.94+393122.3</t>
  </si>
  <si>
    <t>Kepler-1156 b</t>
  </si>
  <si>
    <t>2MASS J19154176+4603274 b, K02246.01, KIC 9458343 b, KOI-2246 b, KOI-2246.01, WISE J191541.77+460327.3 b</t>
  </si>
  <si>
    <t>Kepler-1156</t>
  </si>
  <si>
    <t>2MASS J19154176+4603274, KIC 9458343, KOI-2246, WISE J191541.77+460327.3</t>
  </si>
  <si>
    <t>Kepler-1157 b</t>
  </si>
  <si>
    <t>2MASS J18522905+4331323 b, K02247.01, KIC 7802719 b, KOI-2247 b, KOI-2247.01, WISE J185229.03+433132.2 b</t>
  </si>
  <si>
    <t>Kepler-1157</t>
  </si>
  <si>
    <t>2MASS J18522905+4331323, KIC 7802719, KOI-2247, WISE J185229.03+433132.2</t>
  </si>
  <si>
    <t>Kepler-1158 b</t>
  </si>
  <si>
    <t>2MASS J19285614+4134307 b, K02252.01, KIC 6206214 b, KOI-2252 b, KOI-2252.01, WISE J192856.13+413430.7 b</t>
  </si>
  <si>
    <t>Kepler-1158</t>
  </si>
  <si>
    <t>2MASS J19285614+4134307, KIC 6206214, KOI-2252, WISE J192856.13+413430.7</t>
  </si>
  <si>
    <t>Kepler-1159 b</t>
  </si>
  <si>
    <t>2MASS J19370392+4512155 b, K02253.01, KIC 8959839 b, KOI-2253 b, KOI-2253.01, WISE J193703.91+451215.3 b</t>
  </si>
  <si>
    <t>Kepler-1159</t>
  </si>
  <si>
    <t>2MASS J19370392+4512155, KIC 8959839, KOI-2253, WISE J193703.91+451215.3</t>
  </si>
  <si>
    <t>Kepler-116 b</t>
  </si>
  <si>
    <t>2MASS J19385809+4332126 b, K00171.01, KIC 7831264 b, KOI-171 b, KOI-171.01, WISE J193858.09+433212.4  b</t>
  </si>
  <si>
    <t>Kepler-116</t>
  </si>
  <si>
    <t>2MASS J19385809+4332126, KIC 7831264, KOI-171, WISE J193858.09+433212.4</t>
  </si>
  <si>
    <t>Kepler-116 c</t>
  </si>
  <si>
    <t>2MASS J19385809+4332126 c, K00171.02, KIC 7831264 c, KOI-171 c, KOI-171.02, WISE J193858.09+433212.4  c</t>
  </si>
  <si>
    <t>Kepler-1160 b</t>
  </si>
  <si>
    <t>2MASS J19113105+4321506 b, K02255.01, KIC 7672097 b, KOI-2255 b, KOI-2255.01, WISE J191131.07+432150.9 b</t>
  </si>
  <si>
    <t>Kepler-1160</t>
  </si>
  <si>
    <t>2MASS J19113105+4321506, KIC 7672097, KOI-2255, WISE J191131.07+432150.9</t>
  </si>
  <si>
    <t>Kepler-1161 b</t>
  </si>
  <si>
    <t>2MASS J19561850+4526263 b, K02256.01, KIC 9112931 b, KOI-2256 b, KOI-2256.01</t>
  </si>
  <si>
    <t>Kepler-1161</t>
  </si>
  <si>
    <t>2MASS J19561850+4526263, KIC 9112931, KOI-2256</t>
  </si>
  <si>
    <t>Kepler-1162 b</t>
  </si>
  <si>
    <t>2MASS J18531011+4526028 b, K02257.01, KIC 9071593 b, KOI-2257 b, KOI-2257.01, WISE J185310.07+452602.3 b</t>
  </si>
  <si>
    <t>Kepler-1162</t>
  </si>
  <si>
    <t>2MASS J18531011+4526028, KIC 9071593, KOI-2257, WISE J185310.07+452602.3</t>
  </si>
  <si>
    <t>Kepler-1163 b</t>
  </si>
  <si>
    <t>2MASS J19205660+5001483 b, K02260.01, KIC 11811193 b, KOI-2260 b, KOI-2260.01, WISE J192056.60+500148.2 b</t>
  </si>
  <si>
    <t>Kepler-1163</t>
  </si>
  <si>
    <t>2MASS J19205660+5001483, KIC 11811193, KOI-2260, WISE J192056.60+500148.2</t>
  </si>
  <si>
    <t>Kepler-1164 b</t>
  </si>
  <si>
    <t>2MASS J19100711+3853402 b, K02261.01, KIC 3734418 b, KOI-2261 b, KOI-2261.01, WISE J191007.10+385340.2 b</t>
  </si>
  <si>
    <t>Kepler-1164</t>
  </si>
  <si>
    <t>2MASS J19100711+3853402, KIC 3734418, KOI-2261, WISE J191007.10+385340.2</t>
  </si>
  <si>
    <t>Kepler-1165 b</t>
  </si>
  <si>
    <t>2MASS J19075310+4442298 b, K02263.02, KIC 8613535 b, KOI-2263 b, KOI-2263.02, WISE J190753.10+444229.7 b</t>
  </si>
  <si>
    <t>Kepler-1165</t>
  </si>
  <si>
    <t>2MASS J19075310+4442298, KIC 8613535, KOI-2263, WISE J190753.10+444229.7</t>
  </si>
  <si>
    <t>Kepler-1166 b</t>
  </si>
  <si>
    <t>2MASS J19212364+5054102 b, K02264.01, KIC 12256520 b, KOI-2264 b, KOI-2264.01, WISE J192123.63+505410.1 b</t>
  </si>
  <si>
    <t>Kepler-1166</t>
  </si>
  <si>
    <t>2MASS J19212364+5054102, KIC 12256520, KOI-2264, WISE J192123.63+505410.1</t>
  </si>
  <si>
    <t>Kepler-1167 b</t>
  </si>
  <si>
    <t>2MASS J19531265+4741384 b, K02266.01, KIC 10489345 b, KOI-2266 b, KOI-2266.01, WISE J195312.60+474138.1 b</t>
  </si>
  <si>
    <t>Kepler-1167</t>
  </si>
  <si>
    <t>2MASS J19531265+4741384, KIC 10489345, KOI-2266, WISE J195312.60+474138.1</t>
  </si>
  <si>
    <t>Kepler-1168 b</t>
  </si>
  <si>
    <t>2MASS J19091144+4727195 b, K02271.01, KIC 10329469 b, KOI-2271 b, KOI-2271.01, WISE J190911.46+472719.7 b</t>
  </si>
  <si>
    <t>Kepler-1168</t>
  </si>
  <si>
    <t>2MASS J19091144+4727195, KIC 10329469, KOI-2271, WISE J190911.46+472719.7</t>
  </si>
  <si>
    <t>Kepler-1169 b</t>
  </si>
  <si>
    <t>2MASS J19393877+4629292 b, K02273.01, KIC 9717943 b, KOI-2273 b, KOI-2273.01, WISE J193938.77+462929.3 b</t>
  </si>
  <si>
    <t>Kepler-1169</t>
  </si>
  <si>
    <t>2MASS J19393877+4629292, KIC 9717943, KOI-2273, WISE J193938.77+462929.3</t>
  </si>
  <si>
    <t>Kepler-117 b</t>
  </si>
  <si>
    <t>2MASS J19151032+4802248 b, K00209.02, KIC 10723750 b, KOI-209 b, KOI-209.02, WISE J191510.33+480224.6  b</t>
  </si>
  <si>
    <t>Kepler-117</t>
  </si>
  <si>
    <t>2MASS J19151032+4802248, KIC 10723750, KOI-209, WISE J191510.33+480224.6</t>
  </si>
  <si>
    <t>Kepler-117 c</t>
  </si>
  <si>
    <t>2MASS J19151032+4802248 c, K00209.01, KIC 10723750 c, KOI-209 c, KOI-209.01, WISE J191510.33+480224.6  c</t>
  </si>
  <si>
    <t>Kepler-1170 b</t>
  </si>
  <si>
    <t>2MASS J19284045+4346468 b, K02274.01, KIC 7960980 b, KOI-2274 b, KOI-2274.01, WISE J192840.45+434646.6 b</t>
  </si>
  <si>
    <t>Kepler-1170</t>
  </si>
  <si>
    <t>2MASS J19284045+4346468, KIC 7960980, KOI-2274, WISE J192840.45+434646.6</t>
  </si>
  <si>
    <t>Kepler-1171 b</t>
  </si>
  <si>
    <t>2MASS J19395014+3835296 b, K02276.01, KIC 3458028 b, KOI-2276 b, KOI-2276.01, WISE J193950.14+383529.7 b</t>
  </si>
  <si>
    <t>Kepler-1171</t>
  </si>
  <si>
    <t>2MASS J19395014+3835296, KIC 3458028, KOI-2276, WISE J193950.14+383529.7</t>
  </si>
  <si>
    <t>Kepler-1172 b</t>
  </si>
  <si>
    <t>2MASS J19215388+3745597 b, K02280.01, KIC 2439243 b, KOI-2280 b, KOI-2280.01, WISE J192153.87+374559.6 b</t>
  </si>
  <si>
    <t>Kepler-1172</t>
  </si>
  <si>
    <t>2MASS J19215388+3745597, KIC 2439243, KOI-2280, WISE J192153.87+374559.6</t>
  </si>
  <si>
    <t>Kepler-1173 b</t>
  </si>
  <si>
    <t>2MASS J19323146+4539487 b, K02281.01, KIC 9221517 b, KOI-2281 b, KOI-2281.01, WISE J193231.47+453948.4 b</t>
  </si>
  <si>
    <t>Kepler-1173</t>
  </si>
  <si>
    <t>2MASS J19323146+4539487, KIC 9221517, KOI-2281, WISE J193231.47+453948.4</t>
  </si>
  <si>
    <t>Kepler-1174 b</t>
  </si>
  <si>
    <t>2MASS J18471954+4217560 b, K02282.01, KIC 6751874 b, KOI-2282 b, KOI-2282.01, WISE J184719.54+421756.0 b</t>
  </si>
  <si>
    <t>Kepler-1174</t>
  </si>
  <si>
    <t>2MASS J18471954+4217560, KIC 6751874, KOI-2282, WISE J184719.54+421756.0</t>
  </si>
  <si>
    <t>Kepler-1175 b</t>
  </si>
  <si>
    <t>2MASS J19163424+4648464 b, K02285.01, KIC 9945370 b, KOI-2285 b, KOI-2285.01, WISE J191634.25+464846.5 b</t>
  </si>
  <si>
    <t>Kepler-1175</t>
  </si>
  <si>
    <t>2MASS J19163424+4648464, KIC 9945370, KOI-2285, WISE J191634.25+464846.5</t>
  </si>
  <si>
    <t>Kepler-1176 b</t>
  </si>
  <si>
    <t>2MASS J19514073+4516269 b, K02286.01, KIC 8973129 b, KOI-2286 b, KOI-2286.01, WISE J195140.73+451627.0 b</t>
  </si>
  <si>
    <t>Kepler-1176</t>
  </si>
  <si>
    <t>2MASS J19514073+4516269, KIC 8973129, KOI-2286, WISE J195140.73+451627.0</t>
  </si>
  <si>
    <t>Kepler-1177 b</t>
  </si>
  <si>
    <t>2MASS J19064114+4924226 b, K02296.01, KIC 11498128 b, KOI-2296 b, KOI-2296.01, WISE J190641.15+492422.6 b</t>
  </si>
  <si>
    <t>Kepler-1177</t>
  </si>
  <si>
    <t>2MASS J19064114+4924226, KIC 11498128, KOI-2296, WISE J190641.15+492422.6</t>
  </si>
  <si>
    <t>Kepler-1178 b</t>
  </si>
  <si>
    <t>2MASS J19134945+4548076 b, K02298.02, KIC 9334893 b, KOI-2298 b, KOI-2298.02, WISE J191349.46+454807.7 b</t>
  </si>
  <si>
    <t>Kepler-1178</t>
  </si>
  <si>
    <t>2MASS J19134945+4548076, KIC 9334893, KOI-2298, WISE J191349.46+454807.7</t>
  </si>
  <si>
    <t>Kepler-1179 b</t>
  </si>
  <si>
    <t>2MASS J18562343+4748382 b, K02300.01, KIC 10583761 b, KOI-2300 b, KOI-2300.01, WISE J185623.39+474837.9 b</t>
  </si>
  <si>
    <t>Kepler-1179</t>
  </si>
  <si>
    <t>2MASS J18562343+4748382, KIC 10583761, KOI-2300, WISE J185623.39+474837.9</t>
  </si>
  <si>
    <t>Kepler-118 b</t>
  </si>
  <si>
    <t>2MASS J19565115+4125293 b, K00216.02, KIC 6152974 b, KOI-216 b, KOI-216.02, WISE J195651.16+412529.2  b</t>
  </si>
  <si>
    <t>Kepler-118</t>
  </si>
  <si>
    <t>2MASS J19565115+4125293, KIC 6152974, KOI-216, WISE J195651.16+412529.2</t>
  </si>
  <si>
    <t>Kepler-118 c</t>
  </si>
  <si>
    <t>2MASS J19565115+4125293 c, K00216.01, KIC 6152974 c, KOI-216 c, KOI-216.01, WISE J195651.16+412529.2  c</t>
  </si>
  <si>
    <t>Kepler-1180 b</t>
  </si>
  <si>
    <t>2MASS J19433300+4309218 b, K02302.01, KIC 7542813 b, KOI-2302 b, KOI-2302.01, WISE J194332.99+430921.6 b</t>
  </si>
  <si>
    <t>Kepler-1180</t>
  </si>
  <si>
    <t>2MASS J19433300+4309218, KIC 7542813, KOI-2302, WISE J194332.99+430921.6</t>
  </si>
  <si>
    <t>Kepler-1181 b</t>
  </si>
  <si>
    <t>2MASS J19185935+3931244 b, K02303.01, KIC 4458082 b, KOI-2303 b, KOI-2303.01, WISE J191859.34+393124.4 b</t>
  </si>
  <si>
    <t>Kepler-1181</t>
  </si>
  <si>
    <t>2MASS J19185935+3931244, KIC 4458082, KOI-2303, WISE J191859.34+393124.4</t>
  </si>
  <si>
    <t>Kepler-1182 b</t>
  </si>
  <si>
    <t>2MASS J19451390+4349168 b, K02304.01, KIC 8042453 b, KOI-2304 b, KOI-2304.01, WISE J194513.90+434916.9 b</t>
  </si>
  <si>
    <t>Kepler-1182</t>
  </si>
  <si>
    <t>2MASS J19451390+4349168, KIC 8042453, KOI-2304, WISE J194513.90+434916.9</t>
  </si>
  <si>
    <t>Kepler-1183 b</t>
  </si>
  <si>
    <t>2MASS J19285578+3853319 b, K02308.01, KIC 3749978 b, KOI-2308 b, KOI-2308.01, WISE J192855.80+385331.8 b</t>
  </si>
  <si>
    <t>Kepler-1183</t>
  </si>
  <si>
    <t>2MASS J19285578+3853319, KIC 3749978, KOI-2308, WISE J192855.80+385331.8</t>
  </si>
  <si>
    <t>Kepler-1184 b</t>
  </si>
  <si>
    <t>2MASS J19250769+4657575 b, K02309.01, KIC 10010440 b, KOI-2309 b, KOI-2309.01, WISE J192507.69+465757.4 b</t>
  </si>
  <si>
    <t>Kepler-1184</t>
  </si>
  <si>
    <t>2MASS J19250769+4657575, KIC 10010440, KOI-2309, WISE J192507.69+465757.4</t>
  </si>
  <si>
    <t>Kepler-1185 b</t>
  </si>
  <si>
    <t>2MASS J19085788+3919579 b, K02311.03, KIC 4247991 b, KOI-2311 b, KOI-2311.03, WISE J190857.88+391957.8 b</t>
  </si>
  <si>
    <t>Kepler-1185</t>
  </si>
  <si>
    <t>2MASS J19085788+3919579, KIC 4247991, KOI-2311, WISE J190857.88+391957.8</t>
  </si>
  <si>
    <t>Kepler-1186 b</t>
  </si>
  <si>
    <t>2MASS J19135511+4706063 b, K02313.01, KIC 10132832 b, KOI-2313 b, KOI-2313.01, WISE J191355.11+470606.2 b</t>
  </si>
  <si>
    <t>Kepler-1186</t>
  </si>
  <si>
    <t>2MASS J19135511+4706063, KIC 10132832, KOI-2313, WISE J191355.11+470606.2</t>
  </si>
  <si>
    <t>Kepler-1187 b</t>
  </si>
  <si>
    <t>2MASS J19073408+3819067 b, K02314.01, KIC 3219995 b, KOI-2314 b, KOI-2314.01, WISE J190734.06+381906.5 b</t>
  </si>
  <si>
    <t>Kepler-1187</t>
  </si>
  <si>
    <t>2MASS J19073408+3819067, KIC 3219995, KOI-2314, WISE J190734.06+381906.5</t>
  </si>
  <si>
    <t>Kepler-1188 b</t>
  </si>
  <si>
    <t>2MASS J18522492+4308529 b, K02316.01, KIC 7504778 b, KOI-2316 b, KOI-2316.01, WISE J185224.92+430852.9 b</t>
  </si>
  <si>
    <t>Kepler-1188</t>
  </si>
  <si>
    <t>2MASS J18522492+4308529, KIC 7504778, KOI-2316, WISE J185224.92+430852.9</t>
  </si>
  <si>
    <t>Kepler-1189 b</t>
  </si>
  <si>
    <t>2MASS J19534232+4756484 b, K02317.01, KIC 10684670 b, KOI-2317 b, KOI-2317.01, WISE J195342.33+475648.5 b</t>
  </si>
  <si>
    <t>Kepler-1189</t>
  </si>
  <si>
    <t>2MASS J19534232+4756484, KIC 10684670, KOI-2317, WISE J195342.33+475648.5</t>
  </si>
  <si>
    <t>Kepler-119 b</t>
  </si>
  <si>
    <t>2MASS J19434714+4239321 b, K00220.01, KIC 7132798 b, KOI-220 b, KOI-220.01, WISE J194347.12+423931.9  b</t>
  </si>
  <si>
    <t>Kepler-119</t>
  </si>
  <si>
    <t>2MASS J19434714+4239321, KIC 7132798, KOI-220, WISE J194347.12+423931.9</t>
  </si>
  <si>
    <t>Kepler-119 c</t>
  </si>
  <si>
    <t>2MASS J19434714+4239321 c, K00220.02, KIC 7132798 c, KOI-220 c, KOI-220.02, WISE J194347.12+423931.9  c</t>
  </si>
  <si>
    <t>Kepler-1190 b</t>
  </si>
  <si>
    <t>2MASS J18595990+4928479 b, K02318.01, KIC 11495458 b, KOI-2318 b, KOI-2318.01, WISE J185959.91+492847.9 b</t>
  </si>
  <si>
    <t>Kepler-1190</t>
  </si>
  <si>
    <t>2MASS J18595990+4928479, KIC 11495458, KOI-2318, WISE J185959.91+492847.9</t>
  </si>
  <si>
    <t>Kepler-1191 b</t>
  </si>
  <si>
    <t>2MASS J19263786+4800335 b, K02327.01, KIC 10730703 b, KOI-2327 b, KOI-2327.01, WISE J192637.86+480033.4 b</t>
  </si>
  <si>
    <t>Kepler-1191</t>
  </si>
  <si>
    <t>2MASS J19263786+4800335, KIC 10730703, KOI-2327, WISE J192637.86+480033.4</t>
  </si>
  <si>
    <t>Kepler-1192 b</t>
  </si>
  <si>
    <t>2MASS J18483373+4353476 b, K02328.01, KIC 8007644 b, KOI-2328 b, KOI-2328.01</t>
  </si>
  <si>
    <t>Kepler-1192</t>
  </si>
  <si>
    <t>2MASS J18483373+4353476, KIC 8007644, KOI-2328</t>
  </si>
  <si>
    <t>Kepler-1193 b</t>
  </si>
  <si>
    <t>2MASS J19123474+5116322 b, K02331.01, KIC 12401863 b, KOI-2331 b, KOI-2331.01, WISE J191234.72+511632.3 b</t>
  </si>
  <si>
    <t>Kepler-1193</t>
  </si>
  <si>
    <t>2MASS J19123474+5116322, KIC 12401863, KOI-2331, WISE J191234.72+511632.3</t>
  </si>
  <si>
    <t>Kepler-1194 b</t>
  </si>
  <si>
    <t>2MASS J19264789+3808429 b, K02335.01, KIC 2990873 b, KOI-2335 b, KOI-2335.01, WISE J192647.88+380842.8 b</t>
  </si>
  <si>
    <t>Kepler-1194</t>
  </si>
  <si>
    <t>2MASS J19264789+3808429, KIC 2990873, KOI-2335, WISE J192647.88+380842.8</t>
  </si>
  <si>
    <t>Kepler-1195 b</t>
  </si>
  <si>
    <t>2MASS J18572426+4051107 b, K02337.01, KIC 5599774 b, KOI-2337 b, KOI-2337.01, WISE J185724.25+405110.7 b</t>
  </si>
  <si>
    <t>Kepler-1195</t>
  </si>
  <si>
    <t>2MASS J18572426+4051107, KIC 5599774, KOI-2337, WISE J185724.25+405110.7</t>
  </si>
  <si>
    <t>Kepler-1196 b</t>
  </si>
  <si>
    <t>2MASS J19292869+4354389 b, K02338.01, KIC 8099138 b, KOI-2338 b, KOI-2338.01, WISE J192928.70+435439.0 b</t>
  </si>
  <si>
    <t>Kepler-1196</t>
  </si>
  <si>
    <t>2MASS J19292869+4354389, KIC 8099138, KOI-2338, WISE J192928.70+435439.0</t>
  </si>
  <si>
    <t>Kepler-1197 b</t>
  </si>
  <si>
    <t>2MASS J19264062+4235265 b, K02339.01, KIC 7033233 b, KOI-2339 b, KOI-2339.01, WISE J192640.64+423526.7 b</t>
  </si>
  <si>
    <t>Kepler-1197</t>
  </si>
  <si>
    <t>2MASS J19264062+4235265, KIC 7033233, KOI-2339, WISE J192640.64+423526.7</t>
  </si>
  <si>
    <t>Kepler-1198 b</t>
  </si>
  <si>
    <t>2MASS J19152016+4450176 b, K02340.01, KIC 8681734 b, KOI-2340 b, KOI-2340.01, WISE J191520.15+445017.5 b</t>
  </si>
  <si>
    <t>Kepler-1198</t>
  </si>
  <si>
    <t>2MASS J19152016+4450176, KIC 8681734, KOI-2340, WISE J191520.15+445017.5</t>
  </si>
  <si>
    <t>Kepler-1199 b</t>
  </si>
  <si>
    <t>2MASS J19345420+4714493 b, K02342.01, KIC 10212441 b, KOI-2342 b, KOI-2342.01, WISE J193454.20+471449.0 b</t>
  </si>
  <si>
    <t>Kepler-1199</t>
  </si>
  <si>
    <t>2MASS J19345420+4714493, KIC 10212441, KOI-2342, WISE J193454.20+471449.0</t>
  </si>
  <si>
    <t>Kepler-12 b</t>
  </si>
  <si>
    <t>2MASS J19045842+5002253 b, GSC 03549-00844 b, K00020.01, KIC 11804465 b, KOI-20 b, KOI-20.01, WISE J190458.41+500225.3  b</t>
  </si>
  <si>
    <t>Kepler-12</t>
  </si>
  <si>
    <t>KOI-20, KIC 11804465, 2MASS J19045842+5002253, GSC 03549-00844, WISE J190458.41+500225.3</t>
  </si>
  <si>
    <t>Kepler-120 b</t>
  </si>
  <si>
    <t>2MASS J19113399+3920208 b, K00222.01, KIC 4249725 b, KOI-222 b, KOI-222.01, WISE J191133.97+392020.7  b</t>
  </si>
  <si>
    <t>Kepler-120</t>
  </si>
  <si>
    <t>2MASS J19113399+3920208, KIC 4249725, KOI-222, WISE J191133.97+392020.7</t>
  </si>
  <si>
    <t>Kepler-120 c</t>
  </si>
  <si>
    <t>2MASS J19113399+3920208 c, K00222.02, KIC 4249725 c, KOI-222 c, KOI-222.02, WISE J191133.97+392020.7  c</t>
  </si>
  <si>
    <t>Kepler-1200 b</t>
  </si>
  <si>
    <t>2MASS J19462482+4407453 b, K02344.01, KIC 8247771 b, KOI-2344 b, KOI-2344.01</t>
  </si>
  <si>
    <t>Kepler-1200</t>
  </si>
  <si>
    <t>2MASS J19462482+4407453, KIC 8247771, KOI-2344</t>
  </si>
  <si>
    <t>Kepler-1201 b</t>
  </si>
  <si>
    <t>2MASS J19382755+4049594 b, K02345.01, KIC 5629538 b, KOI-2345 b, KOI-2345.01, WISE J193827.55+404959.0 b</t>
  </si>
  <si>
    <t>Kepler-1201</t>
  </si>
  <si>
    <t>2MASS J19382755+4049594, KIC 5629538, KOI-2345, WISE J193827.55+404959.0</t>
  </si>
  <si>
    <t>Kepler-1202 b</t>
  </si>
  <si>
    <t>2MASS J19290974+4439117 b, K02346.01, KIC 8561231 b, KOI-2346 b, KOI-2346.01</t>
  </si>
  <si>
    <t>Kepler-1202</t>
  </si>
  <si>
    <t>2MASS J19290974+4439117, KIC 8561231, KOI-2346</t>
  </si>
  <si>
    <t>Kepler-1203 b</t>
  </si>
  <si>
    <t>2MASS J19310561+4410412 b, K02347.01, KIC 8235924 b, KOI-2347 b, KOI-2347.01, WISE J193105.62+441041.1 b</t>
  </si>
  <si>
    <t>Kepler-1203</t>
  </si>
  <si>
    <t>2MASS J19310561+4410412, KIC 8235924, KOI-2347, WISE J193105.62+441041.1</t>
  </si>
  <si>
    <t>Kepler-1204 b</t>
  </si>
  <si>
    <t>2MASS J19174595+4229532 b, K02348.01, KIC 6941084 b, KOI-2348 b, KOI-2348.01, WISE J191745.96+422953.2 b</t>
  </si>
  <si>
    <t>Kepler-1204</t>
  </si>
  <si>
    <t>2MASS J19174595+4229532, KIC 6941084, KOI-2348, WISE J191745.96+422953.2</t>
  </si>
  <si>
    <t>Kepler-1205 b</t>
  </si>
  <si>
    <t>2MASS J19210712+4130541 b, K02350.01, KIC 6200235 b, KOI-2350 b, KOI-2350.01, WISE J192107.07+413054.0 b</t>
  </si>
  <si>
    <t>Kepler-1205</t>
  </si>
  <si>
    <t>2MASS J19210712+4130541, KIC 6200235, KOI-2350, WISE J192107.07+413054.0</t>
  </si>
  <si>
    <t>Kepler-1206 b</t>
  </si>
  <si>
    <t>2MASS J19434521+4947281 b, K02355.01, KIC 11670125 b, KOI-2355 b, KOI-2355.01</t>
  </si>
  <si>
    <t>Kepler-1206</t>
  </si>
  <si>
    <t>2MASS J19434521+4947281, KIC 11670125, KOI-2355</t>
  </si>
  <si>
    <t>Kepler-1207 b</t>
  </si>
  <si>
    <t>2MASS J19401541+4921323 b, K02356.01, KIC 11461844 b, KOI-2356 b, KOI-2356.01, WISE J194015.40+492132.2 b</t>
  </si>
  <si>
    <t>Kepler-1207</t>
  </si>
  <si>
    <t>2MASS J19401541+4921323, KIC 11461844, KOI-2356, WISE J194015.40+492132.2</t>
  </si>
  <si>
    <t>Kepler-1208 b</t>
  </si>
  <si>
    <t>2MASS J19273150+4433206 b, K02362.02, KIC 8495415 b, KOI-2362 b, KOI-2362.02, WISE J192731.50+443320.6 b</t>
  </si>
  <si>
    <t>Kepler-1208</t>
  </si>
  <si>
    <t>2MASS J19273150+4433206, KIC 8495415, KOI-2362, WISE J192731.50+443320.6</t>
  </si>
  <si>
    <t>Kepler-1209 b</t>
  </si>
  <si>
    <t>2MASS J19102037+4909172 b, K02366.01, KIC 11342416 b, KOI-2366 b, KOI-2366.01, WISE J191020.37+490917.1 b</t>
  </si>
  <si>
    <t>Kepler-1209</t>
  </si>
  <si>
    <t>2MASS J19102037+4909172, KIC 11342416, KOI-2366, WISE J191020.37+490917.1</t>
  </si>
  <si>
    <t>Kepler-121 b</t>
  </si>
  <si>
    <t>2MASS J19043889+3940407 b, K00223.01, KIC 4545187 b, KOI-223 b, KOI-223.01, WISE J190438.90+394040.9  b</t>
  </si>
  <si>
    <t>Kepler-121</t>
  </si>
  <si>
    <t>2MASS J19043889+3940407, KIC 4545187, KOI-223, WISE J190438.90+394040.9</t>
  </si>
  <si>
    <t>Kepler-121 c</t>
  </si>
  <si>
    <t>2MASS J19043889+3940407 c, K00223.02, KIC 4545187 c, KOI-223 c, KOI-223.02, WISE J190438.90+394040.9  c</t>
  </si>
  <si>
    <t>Kepler-1210 b</t>
  </si>
  <si>
    <t>2MASS J19311971+4813096 b, K02368.01, KIC 10863608 b, KOI-2368 b, KOI-2368.01</t>
  </si>
  <si>
    <t>Kepler-1210</t>
  </si>
  <si>
    <t>2MASS J19311971+4813096, KIC 10863608, KOI-2368</t>
  </si>
  <si>
    <t>Kepler-1211 b</t>
  </si>
  <si>
    <t>2MASS J19025298+4051250 b, K02369.01, KIC 5602588 b, KOI-2369 b, KOI-2369.01, WISE J190252.98+405124.9 b</t>
  </si>
  <si>
    <t>Kepler-1211</t>
  </si>
  <si>
    <t>2MASS J19025298+4051250, KIC 5602588, KOI-2369, WISE J190252.98+405124.9</t>
  </si>
  <si>
    <t>Kepler-1212 b</t>
  </si>
  <si>
    <t>2MASS J19472482+5002144 b, K02371.01, KIC 11824786 b, KOI-2371 b, KOI-2371.01, WISE J194724.82+500214.3 b</t>
  </si>
  <si>
    <t>Kepler-1212</t>
  </si>
  <si>
    <t>2MASS J19472482+5002144, KIC 11824786, KOI-2371, WISE J194724.82+500214.3</t>
  </si>
  <si>
    <t>Kepler-1213 b</t>
  </si>
  <si>
    <t>2MASS J19175659+5056389 b, K02372.01, KIC 12254909 b, KOI-2372 b, KOI-2372.01, WISE J191756.59+505639.1 b</t>
  </si>
  <si>
    <t>Kepler-1213</t>
  </si>
  <si>
    <t>2MASS J19175659+5056389, KIC 12254909, KOI-2372, WISE J191756.59+505639.1</t>
  </si>
  <si>
    <t>Kepler-1214 b</t>
  </si>
  <si>
    <t>2MASS J19003423+4948024 b, K02376.01, KIC 11701407 b, KOI-2376 b, KOI-2376.01, WISE J190034.22+494802.3 b</t>
  </si>
  <si>
    <t>Kepler-1214</t>
  </si>
  <si>
    <t>2MASS J19003423+4948024, KIC 11701407, KOI-2376, WISE J190034.22+494802.3</t>
  </si>
  <si>
    <t>Kepler-1215 b</t>
  </si>
  <si>
    <t>2MASS J19495126+4810530 b, K02378.01, KIC 10813132 b, KOI-2378 b, KOI-2378.01, WISE J194951.27+481053.1 b</t>
  </si>
  <si>
    <t>Kepler-1215</t>
  </si>
  <si>
    <t>2MASS J19495126+4810530, KIC 10813132, KOI-2378, WISE J194951.27+481053.1</t>
  </si>
  <si>
    <t>Kepler-1216 b</t>
  </si>
  <si>
    <t>2MASS J19093727+4555048 b, K02383.01, KIC 9395024 b, KOI-2383 b, KOI-2383.01, WISE J190937.27+455504.7 b</t>
  </si>
  <si>
    <t>Kepler-1216</t>
  </si>
  <si>
    <t>2MASS J19093727+4555048, KIC 9395024, KOI-2383, WISE J190937.27+455504.7</t>
  </si>
  <si>
    <t>Kepler-1217 b</t>
  </si>
  <si>
    <t>2MASS J19164480+5056152 b, K02387.01, KIC 12254378 b, KOI-2387 b, KOI-2387.01, WISE J191644.80+505615.2 b</t>
  </si>
  <si>
    <t>Kepler-1217</t>
  </si>
  <si>
    <t>2MASS J19164480+5056152, KIC 12254378, KOI-2387, WISE J191644.80+505615.2</t>
  </si>
  <si>
    <t>Kepler-1218 b</t>
  </si>
  <si>
    <t>2MASS J19261895+4431541 b, K02389.01, KIC 8494617 b, KOI-2389 b, KOI-2389.01, WISE J192618.93+443154.0 b</t>
  </si>
  <si>
    <t>Kepler-1218</t>
  </si>
  <si>
    <t>2MASS J19261895+4431541, KIC 8494617, KOI-2389, WISE J192618.93+443154.0</t>
  </si>
  <si>
    <t>Kepler-1219 b</t>
  </si>
  <si>
    <t>2MASS J19485179+4722426 b, K02390.01, KIC 10289119 b, KOI-2390 b, KOI-2390.01, WISE J194851.79+472242.6 b</t>
  </si>
  <si>
    <t>Kepler-1219</t>
  </si>
  <si>
    <t>2MASS J19485179+4722426, KIC 10289119, KOI-2390, WISE J194851.79+472242.6</t>
  </si>
  <si>
    <t>Kepler-122 b</t>
  </si>
  <si>
    <t>2MASS J19242685+3956567 b, K00232.02, KIC 4833421 b, KOI-232 b, KOI-232.02, WISE J192426.85+395656.6  b</t>
  </si>
  <si>
    <t>Kepler-122</t>
  </si>
  <si>
    <t>2MASS J19242685+3956567, KIC 4833421, KOI-232, WISE J192426.85+395656.6</t>
  </si>
  <si>
    <t>Kepler-122 c</t>
  </si>
  <si>
    <t>2MASS J19242685+3956567 c, K00232.01, KIC 4833421 c, KOI-232 c, KOI-232.01, WISE J192426.85+395656.6  c</t>
  </si>
  <si>
    <t>Kepler-122 d</t>
  </si>
  <si>
    <t>2MASS J19242685+3956567 d, K00232.03, KIC 4833421 d, KOI-232 d, KOI-232.03, WISE J192426.85+395656.6  d</t>
  </si>
  <si>
    <t>Kepler-122 e</t>
  </si>
  <si>
    <t>2MASS J19242685+3956567 e, K00232.04, KIC 4833421 e, KOI-232 e, KOI-232.04, WISE J192426.85+395656.6  e</t>
  </si>
  <si>
    <t>Kepler-122 f</t>
  </si>
  <si>
    <t>KOI-232 f, 2MASS J19242685+3956567 f, K00232.05, KIC 4833421  f, KOI-232.05</t>
  </si>
  <si>
    <t>Kepler-1220 b</t>
  </si>
  <si>
    <t>2MASS J19481688+4258398 b, K02392.01, KIC 7382313 b, KOI-2392 b, KOI-2392.01</t>
  </si>
  <si>
    <t>Kepler-1220</t>
  </si>
  <si>
    <t>2MASS J19481688+4258398, KIC 7382313, KOI-2392</t>
  </si>
  <si>
    <t>Kepler-1221 b</t>
  </si>
  <si>
    <t>2MASS J19031736+4542428 b, K02397.01, KIC 9269042 b, KOI-2397 b, KOI-2397.01, WISE J190317.37+454242.6 b</t>
  </si>
  <si>
    <t>Kepler-1221</t>
  </si>
  <si>
    <t>2MASS J19031736+4542428, KIC 9269042, KOI-2397, WISE J190317.37+454242.6</t>
  </si>
  <si>
    <t>Kepler-1222 b</t>
  </si>
  <si>
    <t>2MASS J19393351+4922471 b, K02399.01, KIC 11461433 b, KOI-2399 b, KOI-2399.01, WISE J193933.50+492247.3 b</t>
  </si>
  <si>
    <t>Kepler-1222</t>
  </si>
  <si>
    <t>2MASS J19393351+4922471, KIC 11461433, KOI-2399, WISE J193933.50+492247.3</t>
  </si>
  <si>
    <t>Kepler-1223 b</t>
  </si>
  <si>
    <t>2MASS J19011098+4433099 b, K02402.01, KIC 8481129 b, KOI-2402 b, KOI-2402.01, WISE J190110.96+443309.9 b</t>
  </si>
  <si>
    <t>Kepler-1223</t>
  </si>
  <si>
    <t>2MASS J19011098+4433099, KIC 8481129, KOI-2402, WISE J190110.96+443309.9</t>
  </si>
  <si>
    <t>Kepler-1224 b</t>
  </si>
  <si>
    <t>2MASS J19063018+3732142 b, K02403.01, KIC 2142522 b, KOI-2403 b, KOI-2403.01, WISE J190630.17+373214.3 b</t>
  </si>
  <si>
    <t>Kepler-1224</t>
  </si>
  <si>
    <t>2MASS J19063018+3732142, KIC 2142522, KOI-2403, WISE J190630.17+373214.3</t>
  </si>
  <si>
    <t>Kepler-1225 b</t>
  </si>
  <si>
    <t>2MASS J19223199+4008131 b, K02406.01, KIC 5007345 b, KOI-2406 b, KOI-2406.01, WISE J192231.98+400813.1 b</t>
  </si>
  <si>
    <t>Kepler-1225</t>
  </si>
  <si>
    <t>2MASS J19223199+4008131, KIC 5007345, KOI-2406, WISE J192231.98+400813.1</t>
  </si>
  <si>
    <t>Kepler-1226 b</t>
  </si>
  <si>
    <t>2MASS J19453045+5037172 b, K02407.01, KIC 12120484 b, KOI-2407 b, KOI-2407.01, WISE J194530.44+503717.3 b</t>
  </si>
  <si>
    <t>Kepler-1226</t>
  </si>
  <si>
    <t>2MASS J19453045+5037172, KIC 12120484, KOI-2407, WISE J194530.44+503717.3</t>
  </si>
  <si>
    <t>Kepler-1227 b</t>
  </si>
  <si>
    <t>2MASS J19081593+4152296 b, K02408.01, KIC 6429812 b, KOI-2408 b, KOI-2408.01, WISE J190815.94+415229.7 b</t>
  </si>
  <si>
    <t>Kepler-1227</t>
  </si>
  <si>
    <t>2MASS J19081593+4152296, KIC 6429812, KOI-2408, WISE J190815.94+415229.7</t>
  </si>
  <si>
    <t>Kepler-1228 b</t>
  </si>
  <si>
    <t>2MASS J19461273+4657586 b, K02409.01, KIC 10024051 b, KOI-2409 b, KOI-2409.01, WISE J194612.68+465758.3 b</t>
  </si>
  <si>
    <t>Kepler-1228</t>
  </si>
  <si>
    <t>2MASS J19461273+4657586, KIC 10024051, KOI-2409, WISE J194612.68+465758.3</t>
  </si>
  <si>
    <t>Kepler-1229 b</t>
  </si>
  <si>
    <t>2MASS J19495680+4659481 b, K02418.01, KIC 10027247 b, KOI-2418 b, KOI-2418.01, WISE J194956.83+465948.1 b</t>
  </si>
  <si>
    <t>Kepler-1229</t>
  </si>
  <si>
    <t>2MASS J19495680+4659481, KIC 10027247, KOI-2418, WISE J194956.83+465948.1</t>
  </si>
  <si>
    <t>Kepler-123 b</t>
  </si>
  <si>
    <t>2MASS J19475966+4246550 b, K00238.01, KIC 7219825 b, KOI-238 b, KOI-238.01, WISE J194759.65+424655.1  b</t>
  </si>
  <si>
    <t>Kepler-123</t>
  </si>
  <si>
    <t>2MASS J19475966+4246550, KIC 7219825, KOI-238, WISE J194759.65+424655.1</t>
  </si>
  <si>
    <t>Kepler-123 c</t>
  </si>
  <si>
    <t>2MASS J19475966+4246550 c, K00238.02, KIC 7219825 c, KOI-238 c, KOI-238.02, WISE J194759.65+424655.1  c</t>
  </si>
  <si>
    <t>Kepler-1230 b</t>
  </si>
  <si>
    <t>2MASS J18530348+4142412 b, K02419.01, KIC 6343170 b, KOI-2419 b, KOI-2419.01, WISE J185303.48+414241.2 b</t>
  </si>
  <si>
    <t>Kepler-1230</t>
  </si>
  <si>
    <t>2MASS J18530348+4142412, KIC 6343170, KOI-2419, WISE J185303.48+414241.2</t>
  </si>
  <si>
    <t>Kepler-1231 b</t>
  </si>
  <si>
    <t>2MASS J19142120+4236203 b, K02420.01, KIC 7107802 b, KOI-2420 b, KOI-2420.01, WISE J191421.19+423620.4 b</t>
  </si>
  <si>
    <t>Kepler-1231</t>
  </si>
  <si>
    <t>2MASS J19142120+4236203, KIC 7107802, KOI-2420, WISE J191421.19+423620.4</t>
  </si>
  <si>
    <t>Kepler-1232 b</t>
  </si>
  <si>
    <t>2MASS J19461201+4906083 b, K02422.01, KIC 11360805 b, KOI-2422 b, KOI-2422.01</t>
  </si>
  <si>
    <t>Kepler-1232</t>
  </si>
  <si>
    <t>2MASS J19461201+4906083, KIC 11360805, KOI-2422</t>
  </si>
  <si>
    <t>Kepler-1233 b</t>
  </si>
  <si>
    <t>2MASS J19493002+4639439 b, K02423.01, KIC 9845898 b, KOI-2423 b, KOI-2423.01, WISE J194930.01+463944.1 b</t>
  </si>
  <si>
    <t>Kepler-1233</t>
  </si>
  <si>
    <t>2MASS J19493002+4639439, KIC 9845898, KOI-2423, WISE J194930.01+463944.1</t>
  </si>
  <si>
    <t>Kepler-1234 b</t>
  </si>
  <si>
    <t>2MASS J19100528+5122331 b, K02424.01, KIC 12453581 b, KOI-2424 b, KOI-2424.01, WISE J191005.26+512233.3 b</t>
  </si>
  <si>
    <t>Kepler-1234</t>
  </si>
  <si>
    <t>2MASS J19100528+5122331, KIC 12453581, KOI-2424, WISE J191005.26+512233.3</t>
  </si>
  <si>
    <t>Kepler-1235 b</t>
  </si>
  <si>
    <t>2MASS J18593672+4357142 b, K02426.01, KIC 8081899 b, KOI-2426 b, KOI-2426.01, WISE J185936.71+435714.7 b</t>
  </si>
  <si>
    <t>Kepler-1235</t>
  </si>
  <si>
    <t>2MASS J18593672+4357142, KIC 8081899, KOI-2426, WISE J185936.71+435714.7</t>
  </si>
  <si>
    <t>Kepler-1236 b</t>
  </si>
  <si>
    <t>2MASS J19422992+4232452 b, K02432.01, KIC 7047363 b, KOI-2432 b, KOI-2432.01, WISE J194229.93+423245.1 b</t>
  </si>
  <si>
    <t>Kepler-1236</t>
  </si>
  <si>
    <t>2MASS J19422992+4232452, KIC 7047363, KOI-2432, WISE J194229.93+423245.1</t>
  </si>
  <si>
    <t>Kepler-1237 b</t>
  </si>
  <si>
    <t>2MASS J19423102+4441262 b, K02436.01, KIC 8570333 b, KOI-2436 b, KOI-2436.01, WISE J194231.02+444126.1 b</t>
  </si>
  <si>
    <t>Kepler-1237</t>
  </si>
  <si>
    <t>2MASS J19423102+4441262, KIC 8570333, KOI-2436, WISE J194231.02+444126.1</t>
  </si>
  <si>
    <t>Kepler-1238 b</t>
  </si>
  <si>
    <t>2MASS J19513739+4009462 b, K02437.01, KIC 5036705 b, KOI-2437 b, KOI-2437.01, WISE J195137.39+400946.1 b</t>
  </si>
  <si>
    <t>Kepler-1238</t>
  </si>
  <si>
    <t>2MASS J19513739+4009462, KIC 5036705, KOI-2437, WISE J195137.39+400946.1</t>
  </si>
  <si>
    <t>Kepler-1239 b</t>
  </si>
  <si>
    <t>2MASS J19323057+4219123 b, K02439.01, KIC 6867555 b, KOI-2439 b, KOI-2439.01</t>
  </si>
  <si>
    <t>Kepler-1239</t>
  </si>
  <si>
    <t>2MASS J19323057+4219123, KIC 6867555, KOI-2439</t>
  </si>
  <si>
    <t>Kepler-124 b</t>
  </si>
  <si>
    <t>2MASS J19070067+4903536 b, K00241.03, KIC 11288051 b, KOI-241 b, KOI-241.03, WISE J190700.66+490353.5  b</t>
  </si>
  <si>
    <t>Kepler-124</t>
  </si>
  <si>
    <t>2MASS J19070067+4903536, KIC 11288051, KOI-241, WISE J190700.66+490353.5</t>
  </si>
  <si>
    <t>Kepler-124 c</t>
  </si>
  <si>
    <t>2MASS J19070067+4903536 c, K00241.01, KIC 11288051 c, KOI-241 c, KOI-241.01, WISE J190700.66+490353.5  c</t>
  </si>
  <si>
    <t>Kepler-124 d</t>
  </si>
  <si>
    <t>2MASS J19070067+4903536 d, K00241.02, KIC 11288051 d, KOI-241 d, KOI-241.02, WISE J190700.66+490353.5  d</t>
  </si>
  <si>
    <t>Kepler-1240 b</t>
  </si>
  <si>
    <t>2MASS J18515993+4033268 b, K02440.01, KIC 5339567 b, KOI-2440 b, KOI-2440.01, WISE J185159.94+403326.7 b</t>
  </si>
  <si>
    <t>Kepler-1240</t>
  </si>
  <si>
    <t>2MASS J18515993+4033268, KIC 5339567, KOI-2440, WISE J185159.94+403326.7</t>
  </si>
  <si>
    <t>Kepler-1241 b</t>
  </si>
  <si>
    <t>2MASS J19381829+3827251 b, K02444.01, KIC 3354846 b, KOI-2444 b, KOI-2444.01</t>
  </si>
  <si>
    <t>Kepler-1241</t>
  </si>
  <si>
    <t>2MASS J19381829+3827251, KIC 3354846, KOI-2444</t>
  </si>
  <si>
    <t>Kepler-1242 b</t>
  </si>
  <si>
    <t>2MASS J18582549+4111469 b, K02448.01, KIC 5857540 b, KOI-2448 b, KOI-2448.01, WISE J185825.50+411147.1 b</t>
  </si>
  <si>
    <t>Kepler-1242</t>
  </si>
  <si>
    <t>2MASS J18582549+4111469, KIC 5857540, KOI-2448, WISE J185825.50+411147.1</t>
  </si>
  <si>
    <t>Kepler-1243 b</t>
  </si>
  <si>
    <t>2MASS J19360227+4252507 b, K02450.01, KIC 7289317 b, KOI-2450 b, KOI-2450.01, WISE J193602.26+425250.7 b</t>
  </si>
  <si>
    <t>Kepler-1243</t>
  </si>
  <si>
    <t>2MASS J19360227+4252507, KIC 7289317, KOI-2450, WISE J193602.26+425250.7</t>
  </si>
  <si>
    <t>Kepler-1244 b</t>
  </si>
  <si>
    <t>2MASS J18491229+4630583 b, K02457.01, KIC 9753154 b, KOI-2457 b, KOI-2457.01, WISE J184912.29+463058.2 b</t>
  </si>
  <si>
    <t>Kepler-1244</t>
  </si>
  <si>
    <t>2MASS J18491229+4630583, KIC 9753154, KOI-2457, WISE J184912.29+463058.2</t>
  </si>
  <si>
    <t>Kepler-1245 b</t>
  </si>
  <si>
    <t>2MASS J19225863+4315387 b, K02458.01, KIC 7604328 b, KOI-2458 b, KOI-2458.01, WISE J192258.64+431538.7 b</t>
  </si>
  <si>
    <t>Kepler-1245</t>
  </si>
  <si>
    <t>2MASS J19225863+4315387, KIC 7604328, KOI-2458, WISE J192258.64+431538.7</t>
  </si>
  <si>
    <t>Kepler-1245 c</t>
  </si>
  <si>
    <t>2MASS J19225863+4315387 c, K02458.02, KIC 7604328 c, KOI-2458 c, KOI-2458.02, WISE J192258.64+431538.7 c</t>
  </si>
  <si>
    <t>Kepler-1246 b</t>
  </si>
  <si>
    <t>2MASS J19103777+4858557 b, K02460.01, KIC 11236244 b, KOI-2460 b, KOI-2460.01, WISE J191037.74+485855.8 b</t>
  </si>
  <si>
    <t>Kepler-1246</t>
  </si>
  <si>
    <t>2MASS J19103777+4858557, KIC 11236244, KOI-2460, WISE J191037.74+485855.8</t>
  </si>
  <si>
    <t>Kepler-1247 b</t>
  </si>
  <si>
    <t>2MASS J19380805+4637057 b, K02461.01, KIC 9837685 b, KOI-2461 b, KOI-2461.01, WISE J193808.06+463705.7 b</t>
  </si>
  <si>
    <t>Kepler-1247</t>
  </si>
  <si>
    <t>2MASS J19380805+4637057, KIC 9837685, KOI-2461, WISE J193808.06+463705.7</t>
  </si>
  <si>
    <t>Kepler-1248 b</t>
  </si>
  <si>
    <t>2MASS J19121423+5121160 b, K02463.01, KIC 12454461 b, KOI-2463 b, KOI-2463.01, WISE J191214.22+512115.9 b</t>
  </si>
  <si>
    <t>Kepler-1248</t>
  </si>
  <si>
    <t>2MASS J19121423+5121160, KIC 12454461, KOI-2463, WISE J191214.22+512115.9</t>
  </si>
  <si>
    <t>Kepler-1249 b</t>
  </si>
  <si>
    <t>2MASS J19473476+4422184 b, K02468.01, KIC 8380709 b, KOI-2468 b, KOI-2468.01, WISE J194734.76+442218.2 b</t>
  </si>
  <si>
    <t>Kepler-1249</t>
  </si>
  <si>
    <t>2MASS J19473476+4422184, KIC 8380709, KOI-2468, WISE J194734.76+442218.2</t>
  </si>
  <si>
    <t>Kepler-125 b</t>
  </si>
  <si>
    <t>2MASS J19530194+4736178 b, K00251.01, KIC 10489206 b, KOI-251 b, KOI-251.01, WISE J195301.95+473617.7  b</t>
  </si>
  <si>
    <t>Kepler-125</t>
  </si>
  <si>
    <t>2MASS J19530194+4736178, KIC 10489206, KOI-251, WISE J195301.95+473617.7</t>
  </si>
  <si>
    <t>Kepler-125 c</t>
  </si>
  <si>
    <t>2MASS J19530194+4736178 c, K00251.02, KIC 10489206 c, KOI-251 c, KOI-251.02, WISE J195301.95+473617.7  c</t>
  </si>
  <si>
    <t>Kepler-1250 b</t>
  </si>
  <si>
    <t>2MASS J19111052+4558488 b, K02472.01, KIC 9395719 b, KOI-2472 b, KOI-2472.01</t>
  </si>
  <si>
    <t>Kepler-1250</t>
  </si>
  <si>
    <t>2MASS J19111052+4558488, KIC 9395719, KOI-2472</t>
  </si>
  <si>
    <t>Kepler-1251 b</t>
  </si>
  <si>
    <t>2MASS J19282763+4915231 b, K02482.01, KIC 11403389 b, KOI-2482 b, KOI-2482.01, WISE J192827.62+491523.1 b</t>
  </si>
  <si>
    <t>Kepler-1251</t>
  </si>
  <si>
    <t>2MASS J19282763+4915231, KIC 11403389, KOI-2482, WISE J192827.62+491523.1</t>
  </si>
  <si>
    <t>Kepler-1252 b</t>
  </si>
  <si>
    <t>2MASS J19554807+4641340 b, K02483.01, KIC 9851662 b, KOI-2483 b, KOI-2483.01, WISE J195548.08+464134.1 b</t>
  </si>
  <si>
    <t>Kepler-1252</t>
  </si>
  <si>
    <t>2MASS J19554807+4641340, KIC 9851662, KOI-2483, WISE J195548.08+464134.1</t>
  </si>
  <si>
    <t>Kepler-1253 b</t>
  </si>
  <si>
    <t>2MASS J18553242+4738139 b, K02484.01, KIC 10453588 b, KOI-2484 b, KOI-2484.01, WISE J185532.44+473813.8 b</t>
  </si>
  <si>
    <t>Kepler-1253</t>
  </si>
  <si>
    <t>2MASS J18553242+4738139, KIC 10453588, KOI-2484, WISE J185532.44+473813.8</t>
  </si>
  <si>
    <t>Kepler-1254 b</t>
  </si>
  <si>
    <t>2MASS J19004159+4846121 b, K02485.01, KIC 11125613 b, KOI-2485 b, KOI-2485.01, WISE J190041.59+484612.0 b</t>
  </si>
  <si>
    <t>Kepler-1254</t>
  </si>
  <si>
    <t>2MASS J19004159+4846121, KIC 11125613, KOI-2485, WISE J190041.59+484612.0</t>
  </si>
  <si>
    <t>Kepler-1254 c</t>
  </si>
  <si>
    <t>2MASS J19004159+4846121 c, K02485.02, KIC 11125613 c, KOI-2485 c, KOI-2485.02, WISE J190041.59+484612.0 c</t>
  </si>
  <si>
    <t>Kepler-1254 d</t>
  </si>
  <si>
    <t>2MASS J19004159+4846121 d, K02485.03, KIC 11125613 d, KOI-2485 d, KOI-2485.03, WISE J190041.59+484612.0 d</t>
  </si>
  <si>
    <t>Kepler-1255 b</t>
  </si>
  <si>
    <t>2MASS J19405742+4243353 b, K02487.01, KIC 7212184 b, KOI-2487 b, KOI-2487.01, WISE J194057.42+424335.3 b</t>
  </si>
  <si>
    <t>Kepler-1255</t>
  </si>
  <si>
    <t>2MASS J19405742+4243353, KIC 7212184, KOI-2487, WISE J194057.42+424335.3</t>
  </si>
  <si>
    <t>Kepler-1256 b</t>
  </si>
  <si>
    <t>2MASS J19255383+4441006 b, K02488.01, KIC 8559152 b, KOI-2488 b, KOI-2488.01, WISE J192553.82+444100.3 b</t>
  </si>
  <si>
    <t>Kepler-1256</t>
  </si>
  <si>
    <t>2MASS J19255383+4441006, KIC 8559152, KOI-2488, WISE J192553.82+444100.3</t>
  </si>
  <si>
    <t>Kepler-1257 b</t>
  </si>
  <si>
    <t>2MASS J19441816+4537374 b, K02491.01, KIC 9229657 b, KOI-2491 b, KOI-2491.01, WISE J194418.15+453737.2 b</t>
  </si>
  <si>
    <t>Kepler-1257</t>
  </si>
  <si>
    <t>2MASS J19441816+4537374, KIC 9229657, KOI-2491, WISE J194418.15+453737.2</t>
  </si>
  <si>
    <t>Kepler-1258 b</t>
  </si>
  <si>
    <t>2MASS J19013718+4959410 b, K02492.01, KIC 11752632 b, KOI-2492 b, KOI-2492.01, WISE J190137.18+495941.2 b</t>
  </si>
  <si>
    <t>Kepler-1258</t>
  </si>
  <si>
    <t>2MASS J19013718+4959410, KIC 11752632, KOI-2492, WISE J190137.18+495941.2</t>
  </si>
  <si>
    <t>Kepler-1259 b</t>
  </si>
  <si>
    <t>2MASS J19512195+4658036 b, K02493.01, KIC 10028535 b, KOI-2493 b, KOI-2493.01, WISE J195121.90+465803.7 b</t>
  </si>
  <si>
    <t>Kepler-1259</t>
  </si>
  <si>
    <t>2MASS J19512195+4658036, KIC 10028535, KOI-2493, WISE J195121.90+465803.7</t>
  </si>
  <si>
    <t>Kepler-126 b</t>
  </si>
  <si>
    <t>2MASS J19172334+4412307 b, K00260.01, KIC 8292840 b, KOI-260 b, KOI-260.01, WISE J191723.36+441230.5  b</t>
  </si>
  <si>
    <t>Kepler-126</t>
  </si>
  <si>
    <t>2MASS J19172334+4412307, KIC 8292840, KOI-260, WISE J191723.36+441230.5</t>
  </si>
  <si>
    <t>Kepler-126 c</t>
  </si>
  <si>
    <t>2MASS J19172334+4412307 c, K00260.03, KIC 8292840 c, KOI-260 c, KOI-260.03, WISE J191723.36+441230.5  c</t>
  </si>
  <si>
    <t>Kepler-126 d</t>
  </si>
  <si>
    <t>2MASS J19172334+4412307 d, K00260.02, KIC 8292840 d, KOI-260 d, KOI-260.02, WISE J191723.36+441230.5  d</t>
  </si>
  <si>
    <t>Kepler-1260 b</t>
  </si>
  <si>
    <t>2MASS J19422190+4233188 b, K02494.01, KIC 7047207 b, KOI-2494 b, KOI-2494.01</t>
  </si>
  <si>
    <t>Kepler-1260</t>
  </si>
  <si>
    <t>2MASS J19422190+4233188, KIC 7047207, KOI-2494</t>
  </si>
  <si>
    <t>Kepler-1261 b</t>
  </si>
  <si>
    <t>2MASS J19005578+4848241 b, K02497.01, KIC 11179076 b, KOI-2497 b, KOI-2497.01, WISE J190055.77+484823.9 b</t>
  </si>
  <si>
    <t>Kepler-1261</t>
  </si>
  <si>
    <t>2MASS J19005578+4848241, KIC 11179076, KOI-2497, WISE J190055.77+484823.9</t>
  </si>
  <si>
    <t>Kepler-1262 b</t>
  </si>
  <si>
    <t>2MASS J19150523+4212475 b, K02506.01, KIC 6767840 b, KOI-2506 b, KOI-2506.01, WISE J191505.23+421247.5 b</t>
  </si>
  <si>
    <t>Kepler-1262</t>
  </si>
  <si>
    <t>2MASS J19150523+4212475, KIC 6767840, KOI-2506, WISE J191505.23+421247.5</t>
  </si>
  <si>
    <t>Kepler-1263 b</t>
  </si>
  <si>
    <t>2MASS J19055607+4645094 b, K02509.01, KIC 9880190 b, KOI-2509 b, KOI-2509.01</t>
  </si>
  <si>
    <t>Kepler-1263</t>
  </si>
  <si>
    <t>2MASS J19055607+4645094, KIC 9880190, KOI-2509</t>
  </si>
  <si>
    <t>Kepler-1264 b</t>
  </si>
  <si>
    <t>2MASS J19193225+4512414 b, K02517.01, KIC 8947520 b, KOI-2517 b, KOI-2517.01, WISE J191932.25+451241.5 b</t>
  </si>
  <si>
    <t>Kepler-1264</t>
  </si>
  <si>
    <t>2MASS J19193225+4512414, KIC 8947520, KOI-2517, WISE J191932.25+451241.5</t>
  </si>
  <si>
    <t>Kepler-1265 b</t>
  </si>
  <si>
    <t>2MASS J18582058+4704463 b, K02520.01, KIC 10059645 b, KOI-2520 b, KOI-2520.01, WISE J185820.58+470446.4 b</t>
  </si>
  <si>
    <t>Kepler-1265</t>
  </si>
  <si>
    <t>2MASS J18582058+4704463, KIC 10059645, KOI-2520, WISE J185820.58+470446.4</t>
  </si>
  <si>
    <t>Kepler-1266 b</t>
  </si>
  <si>
    <t>2MASS J19032862+4243411 b, K02521.01, KIC 7183745 b, KOI-2521 b, KOI-2521.01</t>
  </si>
  <si>
    <t>Kepler-1266</t>
  </si>
  <si>
    <t>2MASS J19032862+4243411, KIC 7183745, KOI-2521</t>
  </si>
  <si>
    <t>Kepler-1267 b</t>
  </si>
  <si>
    <t>2MASS J19564068+4326279 b, K02523.01, KIC 7778767 b, KOI-2523 b, KOI-2523.01</t>
  </si>
  <si>
    <t>Kepler-1267</t>
  </si>
  <si>
    <t>2MASS J19564068+4326279, KIC 7778767, KOI-2523</t>
  </si>
  <si>
    <t>Kepler-1268 b</t>
  </si>
  <si>
    <t>2MASS J19112123+4309116 b, K02524.01, KIC 7515762 b, KOI-2524 b, KOI-2524.01, WISE J191121.22+430911.5 b</t>
  </si>
  <si>
    <t>Kepler-1268</t>
  </si>
  <si>
    <t>2MASS J19112123+4309116, KIC 7515762, KOI-2524, WISE J191121.22+430911.5</t>
  </si>
  <si>
    <t>Kepler-1269 b</t>
  </si>
  <si>
    <t>2MASS J19111333+4520259 b, K02530.01, KIC 9011825 b, KOI-2530 b, KOI-2530.01, WISE J191113.33+452025.9 b</t>
  </si>
  <si>
    <t>Kepler-1269</t>
  </si>
  <si>
    <t>2MASS J19111333+4520259, KIC 9011825, KOI-2530, WISE J191113.33+452025.9</t>
  </si>
  <si>
    <t>Kepler-127 b</t>
  </si>
  <si>
    <t>2MASS J19004559+4601406 b, K00271.03, KIC 9451706 b, KOI-271 b, KOI-271.03, WISE J190045.58+460140.9  b</t>
  </si>
  <si>
    <t>Kepler-127</t>
  </si>
  <si>
    <t>2MASS J19004559+4601406, KIC 9451706, KOI-271, WISE J190045.58+460140.9</t>
  </si>
  <si>
    <t>Kepler-127 c</t>
  </si>
  <si>
    <t>2MASS J19004559+4601406 c, K00271.02, KIC 9451706 c, KOI-271 c, KOI-271.02, WISE J190045.58+460140.9  c</t>
  </si>
  <si>
    <t>Kepler-127 d</t>
  </si>
  <si>
    <t>2MASS J19004559+4601406 d, K00271.01, KIC 9451706 d, KOI-271 d, KOI-271.01, WISE J190045.58+460140.9  d</t>
  </si>
  <si>
    <t>Kepler-1270 b</t>
  </si>
  <si>
    <t>2MASS J19065175+4838430 b, K02533.01, KIC 11074835 b, KOI-2533 b, KOI-2533.01, WISE J190651.75+483842.9 b</t>
  </si>
  <si>
    <t>Kepler-1270</t>
  </si>
  <si>
    <t>2MASS J19065175+4838430, KIC 11074835, KOI-2533, WISE J190651.75+483842.9</t>
  </si>
  <si>
    <t>Kepler-1271 b</t>
  </si>
  <si>
    <t>2MASS J19052262+3724431 b, K02534.01, KIC 1996180 b, KOI-2534 b, KOI-2534.01, WISE J190522.63+372442.8 b</t>
  </si>
  <si>
    <t>Kepler-1271</t>
  </si>
  <si>
    <t>2MASS J19052262+3724431, KIC 1996180, KOI-2534, WISE J190522.63+372442.8</t>
  </si>
  <si>
    <t>Kepler-1272 b</t>
  </si>
  <si>
    <t>2MASS J19005276+3848211 b, K02536.01, KIC 3728701 b, KOI-2536 b, KOI-2536.01, WISE J190052.74+384821.0 b</t>
  </si>
  <si>
    <t>Kepler-1272</t>
  </si>
  <si>
    <t>2MASS J19005276+3848211, KIC 3728701, KOI-2536, WISE J190052.74+384821.0</t>
  </si>
  <si>
    <t>Kepler-1273 b</t>
  </si>
  <si>
    <t>2MASS J19031277+4452243 b, K02544.01, KIC 8676148 b, KOI-2544 b, KOI-2544.01</t>
  </si>
  <si>
    <t>Kepler-1273</t>
  </si>
  <si>
    <t>2MASS J19031277+4452243, KIC 8676148, KOI-2544</t>
  </si>
  <si>
    <t>Kepler-1274 b</t>
  </si>
  <si>
    <t>2MASS J18582249+4626591 b, K02545.01, KIC 9696358 b, KOI-2545 b, KOI-2545.01, WISE J185822.48+462659.1 b</t>
  </si>
  <si>
    <t>Kepler-1274</t>
  </si>
  <si>
    <t>2MASS J18582249+4626591, KIC 9696358, KOI-2545, WISE J185822.48+462659.1</t>
  </si>
  <si>
    <t>Kepler-1275 b</t>
  </si>
  <si>
    <t>2MASS J19340011+4455568 b, K02552.01, KIC 8757824 b, KOI-2552 b, KOI-2552.01, WISE J193400.11+445556.8 b</t>
  </si>
  <si>
    <t>Kepler-1275</t>
  </si>
  <si>
    <t>2MASS J19340011+4455568, KIC 8757824, KOI-2552, WISE J193400.11+445556.8</t>
  </si>
  <si>
    <t>Kepler-1276 b</t>
  </si>
  <si>
    <t>2MASS J19112568+4032498 b, K02555.01, KIC 5350244 b, KOI-2555 b, KOI-2555.01, WISE J191125.68+403249.8 b</t>
  </si>
  <si>
    <t>Kepler-1276</t>
  </si>
  <si>
    <t>2MASS J19112568+4032498, KIC 5350244, KOI-2555, WISE J191125.68+403249.8</t>
  </si>
  <si>
    <t>Kepler-1277 b</t>
  </si>
  <si>
    <t>2MASS J19402457+4034206 b, K02556.01, KIC 5374403 b, KOI-2556 b, KOI-2556.01, WISE J194024.59+403420.5 b</t>
  </si>
  <si>
    <t>Kepler-1277</t>
  </si>
  <si>
    <t>2MASS J19402457+4034206, KIC 5374403, KOI-2556, WISE J194024.59+403420.5</t>
  </si>
  <si>
    <t>Kepler-1278 b</t>
  </si>
  <si>
    <t>2MASS J18514966+4249322 b, K02561.01, KIC 7259298 b, KOI-2561 b, KOI-2561.01, WISE J185149.66+424932.1 b</t>
  </si>
  <si>
    <t>Kepler-1278</t>
  </si>
  <si>
    <t>2MASS J18514966+4249322, KIC 7259298, KOI-2561, WISE J185149.66+424932.1</t>
  </si>
  <si>
    <t>Kepler-1279 b</t>
  </si>
  <si>
    <t>2MASS J19122295+4021574 b, K02563.01, KIC 5175024 b, KOI-2563 b, KOI-2563.01, WISE J191222.94+402157.3 b</t>
  </si>
  <si>
    <t>Kepler-1279</t>
  </si>
  <si>
    <t>2MASS J19122295+4021574, KIC 5175024, KOI-2563, WISE J191222.94+402157.3</t>
  </si>
  <si>
    <t>Kepler-128 b</t>
  </si>
  <si>
    <t>2MASS J18495813+4358487 b, K00274.01, KIC 8077137 b, KOI-274 b, KOI-274.01, WISE J184958.14+435848.8  b</t>
  </si>
  <si>
    <t>Kepler-128</t>
  </si>
  <si>
    <t>2MASS J18495813+4358487, KIC 8077137, KOI-274, WISE J184958.14+435848.8</t>
  </si>
  <si>
    <t>Kepler-128 c</t>
  </si>
  <si>
    <t>2MASS J18495813+4358487 c, K00274.02, KIC 8077137 c, KOI-274 c, KOI-274.02, WISE J184958.14+435848.8  c</t>
  </si>
  <si>
    <t>Kepler-1280 b</t>
  </si>
  <si>
    <t>2MASS J19341774+4523043 b, K02564.01, KIC 9026749 b, KOI-2564 b, KOI-2564.01, WISE J193417.73+452304.2 b</t>
  </si>
  <si>
    <t>Kepler-1280</t>
  </si>
  <si>
    <t>2MASS J19341774+4523043, KIC 9026749, KOI-2564, WISE J193417.73+452304.2</t>
  </si>
  <si>
    <t>Kepler-1281 b</t>
  </si>
  <si>
    <t>2MASS J19412506+4830554 b, K02580.01, KIC 11037511 b, KOI-2580 b, KOI-2580.01, WISE J194125.05+483055.2 b</t>
  </si>
  <si>
    <t>Kepler-1281</t>
  </si>
  <si>
    <t>2MASS J19412506+4830554, KIC 11037511, KOI-2580, WISE J194125.05+483055.2</t>
  </si>
  <si>
    <t>Kepler-1282 b</t>
  </si>
  <si>
    <t>2MASS J19204228+4641540 b, K02586.01, KIC 9827149 b, KOI-2586 b, KOI-2586.01, WISE J192042.29+464153.8 b</t>
  </si>
  <si>
    <t>Kepler-1282</t>
  </si>
  <si>
    <t>2MASS J19204228+4641540, KIC 9827149, KOI-2586, WISE J192042.29+464153.8</t>
  </si>
  <si>
    <t>Kepler-1283 b</t>
  </si>
  <si>
    <t>2MASS J19415096+4046371 b, K02587.01, KIC 5546691 b, KOI-2587 b, KOI-2587.01, WISE J194150.96+404636.8 b</t>
  </si>
  <si>
    <t>Kepler-1283</t>
  </si>
  <si>
    <t>2MASS J19415096+4046371, KIC 5546691, KOI-2587, WISE J194150.96+404636.8</t>
  </si>
  <si>
    <t>Kepler-1284 b</t>
  </si>
  <si>
    <t>2MASS J19250696+4741155 b, K02589.01, KIC 10468885 b, KOI-2589 b, KOI-2589.01</t>
  </si>
  <si>
    <t>Kepler-1284</t>
  </si>
  <si>
    <t>2MASS J19250696+4741155, KIC 10468885, KOI-2589</t>
  </si>
  <si>
    <t>Kepler-1285 b</t>
  </si>
  <si>
    <t>2MASS J18472048+4409213 b, K02593.01, KIC 8212002 b, KOI-2593 b, KOI-2593.01, WISE J184720.48+440921.2 b</t>
  </si>
  <si>
    <t>Kepler-1285</t>
  </si>
  <si>
    <t>2MASS J18472048+4409213, KIC 8212002, KOI-2593, WISE J184720.48+440921.2</t>
  </si>
  <si>
    <t>Kepler-1286 b</t>
  </si>
  <si>
    <t>2MASS J18410201+4350087 b, K02594.01, KIC 8004903 b, KOI-2594 b, KOI-2594.01, WISE J184102.00+435008.7 b</t>
  </si>
  <si>
    <t>Kepler-1286</t>
  </si>
  <si>
    <t>2MASS J18410201+4350087, KIC 8004903, KOI-2594, WISE J184102.00+435008.7</t>
  </si>
  <si>
    <t>Kepler-1287 b</t>
  </si>
  <si>
    <t>2MASS J19163231+4703467 b, K02602.01, KIC 10068659 b, KOI-2602 b, KOI-2602.01, WISE J191632.31+470346.8 b</t>
  </si>
  <si>
    <t>Kepler-1287</t>
  </si>
  <si>
    <t>2MASS J19163231+4703467, KIC 10068659, KOI-2602, WISE J191632.31+470346.8</t>
  </si>
  <si>
    <t>Kepler-1288 b</t>
  </si>
  <si>
    <t>2MASS J19025123+4136211 b, K02608.01, KIC 6269070 b, KOI-2608 b, KOI-2608.01, WISE J190251.23+413621.1 b</t>
  </si>
  <si>
    <t>Kepler-1288</t>
  </si>
  <si>
    <t>2MASS J19025123+4136211, KIC 6269070, KOI-2608, WISE J190251.23+413621.1</t>
  </si>
  <si>
    <t>Kepler-1289 b</t>
  </si>
  <si>
    <t>2MASS J19453331+4102260 b, K02614.01, KIC 5807769 b, KOI-2614 b, KOI-2614.01, WISE J194533.30+410225.9 b</t>
  </si>
  <si>
    <t>Kepler-1289</t>
  </si>
  <si>
    <t>2MASS J19453331+4102260, KIC 5807769, KOI-2614, WISE J194533.30+410225.9</t>
  </si>
  <si>
    <t>Kepler-129 b</t>
  </si>
  <si>
    <t>2MASS J19011470+4750549 b, K00275.01, KIC 10586004 b, KOI-275 b, KOI-275.01, WISE J190114.69+475054.6  b</t>
  </si>
  <si>
    <t>Kepler-129</t>
  </si>
  <si>
    <t>2MASS J19011470+4750549, KIC 10586004, KOI-275, WISE J190114.69+475054.6</t>
  </si>
  <si>
    <t>Kepler-129 c</t>
  </si>
  <si>
    <t>2MASS J19011470+4750549 c, K00275.02, KIC 10586004 c, KOI-275 c, KOI-275.02, WISE J190114.69+475054.6  c</t>
  </si>
  <si>
    <t>Kepler-1290 b</t>
  </si>
  <si>
    <t>2MASS J19224445+4351346 b, K02615.01, KIC 8025596 b, KOI-2615 b, KOI-2615.01, WISE J192244.46+435134.7 b</t>
  </si>
  <si>
    <t>Kepler-1290</t>
  </si>
  <si>
    <t>2MASS J19224445+4351346, KIC 8025596, KOI-2615, WISE J192244.46+435134.7</t>
  </si>
  <si>
    <t>Kepler-1291 b</t>
  </si>
  <si>
    <t>2MASS J19173048+4000041 b, K02617.01, KIC 4915638 b, KOI-2617 b, KOI-2617.01, WISE J191730.51+400003.6 b</t>
  </si>
  <si>
    <t>Kepler-1291</t>
  </si>
  <si>
    <t>2MASS J19173048+4000041, KIC 4915638, KOI-2617, WISE J191730.51+400003.6</t>
  </si>
  <si>
    <t>Kepler-1292 b</t>
  </si>
  <si>
    <t>2MASS J18593737+4356569 b, K02619.01, KIC 8081905 b, KOI-2619 b, KOI-2619.01, WISE J185937.37+435657.1 b</t>
  </si>
  <si>
    <t>Kepler-1292</t>
  </si>
  <si>
    <t>2MASS J18593737+4356569, KIC 8081905, KOI-2619, WISE J185937.37+435657.1</t>
  </si>
  <si>
    <t>Kepler-1293 b</t>
  </si>
  <si>
    <t>2MASS J19200622+4820094 b, K02623.01, KIC 10916600 b, KOI-2623 b, KOI-2623.01, WISE J192006.21+482009.3 b</t>
  </si>
  <si>
    <t>Kepler-1293</t>
  </si>
  <si>
    <t>2MASS J19200622+4820094, KIC 10916600, KOI-2623, WISE J192006.21+482009.3</t>
  </si>
  <si>
    <t>Kepler-1294 b</t>
  </si>
  <si>
    <t>2MASS J19250434+4429174 b, K02624.01, KIC 8429314 b, KOI-2624 b, KOI-2624.01</t>
  </si>
  <si>
    <t>Kepler-1294</t>
  </si>
  <si>
    <t>2MASS J19250434+4429174, KIC 8429314, KOI-2624</t>
  </si>
  <si>
    <t>Kepler-1295 b</t>
  </si>
  <si>
    <t>2MASS J19253548+4535188 b, K02625.01, KIC 9153570 b, KOI-2625 b, KOI-2625.01, WISE J192535.48+453518.8 b</t>
  </si>
  <si>
    <t>Kepler-1295</t>
  </si>
  <si>
    <t>2MASS J19253548+4535188, KIC 9153570, KOI-2625, WISE J192535.48+453518.8</t>
  </si>
  <si>
    <t>Kepler-1296 b</t>
  </si>
  <si>
    <t>2MASS J19283004+4124281 b, K02627.01, KIC 6124512 b, KOI-2627 b, KOI-2627.01, WISE J192830.02+412428.1 b</t>
  </si>
  <si>
    <t>Kepler-1296</t>
  </si>
  <si>
    <t>2MASS J19283004+4124281, KIC 6124512, KOI-2627, WISE J192830.02+412428.1</t>
  </si>
  <si>
    <t>Kepler-1297 b</t>
  </si>
  <si>
    <t>2MASS J19194956+4701134 b, K02628.01, KIC 10070468 b, KOI-2628 b, KOI-2628.01, WISE J191949.55+470113.2 b</t>
  </si>
  <si>
    <t>Kepler-1297</t>
  </si>
  <si>
    <t>2MASS J19194956+4701134, KIC 10070468, KOI-2628, WISE J191949.55+470113.2</t>
  </si>
  <si>
    <t>Kepler-1298 b</t>
  </si>
  <si>
    <t>2MASS J18574145+4906224 b, K02632.01, KIC 11337566 b, KOI-2632 b, KOI-2632.01, WISE J185741.45+490622.3 b</t>
  </si>
  <si>
    <t>Kepler-1298</t>
  </si>
  <si>
    <t>2MASS J18574145+4906224, KIC 11337566, KOI-2632, WISE J185741.45+490622.3</t>
  </si>
  <si>
    <t>Kepler-1299 b</t>
  </si>
  <si>
    <t>2MASS J19043603+3724409 b, K02634.01, KIC 1995519 b, KOI-2634 b, KOI-2634.01</t>
  </si>
  <si>
    <t>Kepler-1299</t>
  </si>
  <si>
    <t>2MASS J19043603+3724409, KIC 1995519, KOI-2634</t>
  </si>
  <si>
    <t>Kepler-130 b</t>
  </si>
  <si>
    <t>2MASS J19134816+4014431 b, K00282.02, KIC 5088536 b, KOI-282 b, KOI-282.02, Kepler-130 A b, WISE J191348.14+401442.7  b</t>
  </si>
  <si>
    <t>Kepler-130</t>
  </si>
  <si>
    <t>2MASS J19134816+4014431, KIC 5088536, KOI-282, Kepler-130 A, WISE J191348.14+401442.7</t>
  </si>
  <si>
    <t>Kepler-130 c</t>
  </si>
  <si>
    <t>2MASS J19134816+4014431 c, K00282.01, KIC 5088536 c, KOI-282 c, KOI-282.01, Kepler-130 A c, WISE J191348.14+401442.7  c</t>
  </si>
  <si>
    <t>Kepler-130 d</t>
  </si>
  <si>
    <t>2MASS J19134816+4014431 d, K00282.03, KIC 5088536 d, KOI-282 d, KOI-282.03, Kepler-130 A d, WISE J191348.14+401442.7  d</t>
  </si>
  <si>
    <t>Kepler-1300 b</t>
  </si>
  <si>
    <t>2MASS J19160792+4005127 b, K02635.01, KIC 4914566 b, KOI-2635 b, KOI-2635.01, WISE J191607.92+400512.8 b</t>
  </si>
  <si>
    <t>Kepler-1300</t>
  </si>
  <si>
    <t>2MASS J19160792+4005127, KIC 4914566, KOI-2635, WISE J191607.92+400512.8</t>
  </si>
  <si>
    <t>Kepler-1301 b</t>
  </si>
  <si>
    <t>2MASS J19062500+4226251 b, K02643.01, KIC 6933567 b, KOI-2643 b, KOI-2643.01, WISE J190625.00+422625.1 b</t>
  </si>
  <si>
    <t>Kepler-1301</t>
  </si>
  <si>
    <t>2MASS J19062500+4226251, KIC 6933567, KOI-2643, WISE J190625.00+422625.1</t>
  </si>
  <si>
    <t>Kepler-1302 b</t>
  </si>
  <si>
    <t>2MASS J19235741+5018290 b, K02647.01, KIC 11962284 b, KOI-2647 b, KOI-2647.01, WISE J192357.41+501829.0 b</t>
  </si>
  <si>
    <t>Kepler-1302</t>
  </si>
  <si>
    <t>2MASS J19235741+5018290, KIC 11962284, KOI-2647, WISE J192357.41+501829.0</t>
  </si>
  <si>
    <t>Kepler-1303 b</t>
  </si>
  <si>
    <t>2MASS J18570891+4221202 b, K02649.01, KIC 6842682 b, KOI-2649 b, KOI-2649.01, WISE J185708.91+422120.1 b</t>
  </si>
  <si>
    <t>Kepler-1303</t>
  </si>
  <si>
    <t>2MASS J18570891+4221202, KIC 6842682, KOI-2649, WISE J185708.91+422120.1</t>
  </si>
  <si>
    <t>Kepler-1304 b</t>
  </si>
  <si>
    <t>2MASS J19010634+3926488 b, K02652.01, KIC 4346178 b, KOI-2652 b, KOI-2652.01, WISE J190106.32+392648.6 b</t>
  </si>
  <si>
    <t>Kepler-1304</t>
  </si>
  <si>
    <t>2MASS J19010634+3926488, KIC 4346178, KOI-2652, WISE J190106.32+392648.6</t>
  </si>
  <si>
    <t>Kepler-1305 b</t>
  </si>
  <si>
    <t>2MASS J19492146+4620501 b, K02654.01, KIC 9664142 b, KOI-2654 b, KOI-2654.01, WISE J194921.45+462050.2 b</t>
  </si>
  <si>
    <t>Kepler-1305</t>
  </si>
  <si>
    <t>2MASS J19492146+4620501, KIC 9664142, KOI-2654, WISE J194921.45+462050.2</t>
  </si>
  <si>
    <t>Kepler-1306 b</t>
  </si>
  <si>
    <t>2MASS J19375480+4656451 b, K02655.01, KIC 10018233 b, KOI-2655 b, KOI-2655.01, WISE J193754.80+465645.1 b</t>
  </si>
  <si>
    <t>Kepler-1306</t>
  </si>
  <si>
    <t>2MASS J19375480+4656451, KIC 10018233, KOI-2655, WISE J193754.80+465645.1</t>
  </si>
  <si>
    <t>Kepler-1307 b</t>
  </si>
  <si>
    <t>2MASS J19312876+4644306 b, K02660.01, KIC 9893318 b, KOI-2660 b, KOI-2660.01</t>
  </si>
  <si>
    <t>Kepler-1307</t>
  </si>
  <si>
    <t>2MASS J19312876+4644306, KIC 9893318, KOI-2660</t>
  </si>
  <si>
    <t>Kepler-1308 b</t>
  </si>
  <si>
    <t>2MASS J19034293+3831155 b, K02662.01, KIC 3426367 b, KOI-2662 b, KOI-2662.01, WISE J190342.91+383114.8 b</t>
  </si>
  <si>
    <t>Kepler-1308</t>
  </si>
  <si>
    <t>2MASS J19034293+3831155, KIC 3426367, KOI-2662, WISE J190342.91+383114.8</t>
  </si>
  <si>
    <t>Kepler-1309 b</t>
  </si>
  <si>
    <t>2MASS J19545645+4045509 b, K02664.01, KIC 5562090 b, KOI-2664 b, KOI-2664.01, WISE J195456.44+404551.1 b</t>
  </si>
  <si>
    <t>Kepler-1309</t>
  </si>
  <si>
    <t>2MASS J19545645+4045509, KIC 5562090, KOI-2664, WISE J195456.44+404551.1</t>
  </si>
  <si>
    <t>Kepler-131 b</t>
  </si>
  <si>
    <t>2MASS J19140739+4056322 b, K00283.01, KIC 5695396 b, KOI-283 b, KOI-283.01, WISE J191407.40+405632.4  b</t>
  </si>
  <si>
    <t>Kepler-131</t>
  </si>
  <si>
    <t>KIC 5695396, KOI-283, 2MASS J19140739+4056322, WISE J191407.40+405632.4</t>
  </si>
  <si>
    <t>Kepler-131 c</t>
  </si>
  <si>
    <t>2MASS J19140739+4056322 c, K00283.02, KIC 5695396 c, KOI-283 c, KOI-283.02, WISE J191407.40+405632.4  c</t>
  </si>
  <si>
    <t>Kepler-1310 b</t>
  </si>
  <si>
    <t>2MASS J18554080+4044244 b, K02668.01, KIC 5513012 b, KOI-2668 b, KOI-2668.01, WISE J185540.80+404424.2 b</t>
  </si>
  <si>
    <t>Kepler-1310</t>
  </si>
  <si>
    <t>2MASS J18554080+4044244, KIC 5513012, KOI-2668, WISE J185540.80+404424.2</t>
  </si>
  <si>
    <t>Kepler-1311 b</t>
  </si>
  <si>
    <t>2MASS J19183630+4349279 b, K02674.02, KIC 8022489 b, KOI-2674 b, KOI-2674.02, WISE J191836.30+434927.9 b</t>
  </si>
  <si>
    <t>Kepler-1311</t>
  </si>
  <si>
    <t>2MASS J19183630+4349279, KIC 8022489, KOI-2674, WISE J191836.30+434927.9</t>
  </si>
  <si>
    <t>Kepler-1311 c</t>
  </si>
  <si>
    <t>2MASS J19183630+4349279 c, K02674.03, KIC 8022489 c, KOI-2674 c, KOI-2674.03, WISE J191836.30+434927.9 c</t>
  </si>
  <si>
    <t>Kepler-1312 b</t>
  </si>
  <si>
    <t>2MASS J19315309+4102087 b, K02675.01, KIC 5794570 b, KOI-2675 b, KOI-2675.01, WISE J193153.09+410208.8 b</t>
  </si>
  <si>
    <t>Kepler-1312</t>
  </si>
  <si>
    <t>2MASS J19315309+4102087, KIC 5794570, KOI-2675, WISE J193153.09+410208.8</t>
  </si>
  <si>
    <t>Kepler-1313 b</t>
  </si>
  <si>
    <t>2MASS J19293325+4213597 b, K02678.01, KIC 6779260 b, KOI-2678 b, KOI-2678.01, WISE J192933.25+421359.7 b</t>
  </si>
  <si>
    <t>Kepler-1313</t>
  </si>
  <si>
    <t>2MASS J19293325+4213597, KIC 6779260, KOI-2678, WISE J192933.25+421359.7</t>
  </si>
  <si>
    <t>Kepler-1314 b</t>
  </si>
  <si>
    <t>2MASS J19365710+4511503 b, K02688.01, KIC 8892303 b, KOI-2688 b, KOI-2688.01</t>
  </si>
  <si>
    <t>Kepler-1314</t>
  </si>
  <si>
    <t>2MASS J19365710+4511503, KIC 8892303, KOI-2688</t>
  </si>
  <si>
    <t>Kepler-1315 b</t>
  </si>
  <si>
    <t>2MASS J19431714+4603109 b, K02694.01, KIC 9475552 b, KOI-2694 b, KOI-2694.01, WISE J194317.17+460310.6 b</t>
  </si>
  <si>
    <t>Kepler-1315</t>
  </si>
  <si>
    <t>2MASS J19431714+4603109, KIC 9475552, KOI-2694, WISE J194317.17+460310.6</t>
  </si>
  <si>
    <t>Kepler-1316 b</t>
  </si>
  <si>
    <t>2MASS J19552061+4017353 b, K02698.01, KIC 5128673 b, KOI-2698 b, KOI-2698.01, WISE J195520.59+401735.0 b</t>
  </si>
  <si>
    <t>Kepler-1316</t>
  </si>
  <si>
    <t>2MASS J19552061+4017353, KIC 5128673, KOI-2698, WISE J195520.59+401735.0</t>
  </si>
  <si>
    <t>Kepler-1317 b</t>
  </si>
  <si>
    <t>2MASS J19262685+4206574 b, K02699.01, KIC 6690836 b, KOI-2699 b, KOI-2699.01, WISE J192626.83+420657.5 b</t>
  </si>
  <si>
    <t>Kepler-1317</t>
  </si>
  <si>
    <t>2MASS J19262685+4206574, KIC 6690836, KOI-2699, WISE J192626.83+420657.5</t>
  </si>
  <si>
    <t>Kepler-1318 b</t>
  </si>
  <si>
    <t>2MASS J19213031+4109026 b, K02703.01, KIC 5871985 b, KOI-2703 b, KOI-2703.01</t>
  </si>
  <si>
    <t>Kepler-1318</t>
  </si>
  <si>
    <t>2MASS J19213031+4109026, KIC 5871985, KOI-2703</t>
  </si>
  <si>
    <t>Kepler-1319 b</t>
  </si>
  <si>
    <t>KIC 11453592 b, KOI-2705 A b, 2MASS J19234945+4921587 b, K02705.01, KOI-2705 b, KOI-2705.01, Kepler-1319 A b, WISE J192349.49+492159.9 b</t>
  </si>
  <si>
    <t>Kepler-1319</t>
  </si>
  <si>
    <t>KIC 11453592, KOI-2705 A, 2MASS J19234945+4921587, KOI-2705, Kepler-1319 A, WISE J192349.49+492159.9</t>
  </si>
  <si>
    <t>Kepler-132 b</t>
  </si>
  <si>
    <t>Kepler-132 b, 2MASS J18525659+4120349 b, K00284.03, KIC 6021275 b, KOI-284 b, KOI-284.03, Kepler-132 A b, WISE J185256.57+412034.9  b</t>
  </si>
  <si>
    <t>Kepler-132</t>
  </si>
  <si>
    <t>Kepler-132, 2MASS J18525659+4120349, KIC 6021275, KOI-284, Kepler-132 A, WISE J185256.57+412034.9</t>
  </si>
  <si>
    <t>Kepler-132 c</t>
  </si>
  <si>
    <t>Kepler-132 c, 2MASS J18525659+4120349 c, K00284.02, KIC 6021275 c, KOI-284 c, KOI-284.02, Kepler-132 A c, WISE J185256.57+412034.9  c</t>
  </si>
  <si>
    <t>Kepler-132 d</t>
  </si>
  <si>
    <t>Kepler-132 d, 2MASS J18525659+4120349 d, K00284.01, KIC 6021275 d, KOI-284 d, KOI-284.01, Kepler-132 A d, WISE J185256.57+412034.9  d</t>
  </si>
  <si>
    <t>Kepler-132 e</t>
  </si>
  <si>
    <t>Kepler-132 e, 2MASS J18525659+4120349 e, K00284.04, KIC 6021275 e, KOI-284 e, KOI-284.04, Kepler-132 A e, WISE J185256.57+412034.9 e</t>
  </si>
  <si>
    <t>Kepler-1320 b</t>
  </si>
  <si>
    <t>2MASS J19134406+4022511 b, K02708.01, KIC 5175986 b, KOI-2708 b, KOI-2708.01, WISE J191344.06+402250.8 b</t>
  </si>
  <si>
    <t>Kepler-1320</t>
  </si>
  <si>
    <t>2MASS J19134406+4022511, KIC 5175986, KOI-2708, WISE J191344.06+402250.8</t>
  </si>
  <si>
    <t>Kepler-1321 b</t>
  </si>
  <si>
    <t>2MASS J19380686+4638274 b, K02715.01, KIC 9837661 b, KOI-2715 b, KOI-2715.01, WISE J193806.88+463827.6 b</t>
  </si>
  <si>
    <t>Kepler-1321</t>
  </si>
  <si>
    <t>2MASS J19380686+4638274, KIC 9837661, KOI-2715, WISE J193806.88+463827.6</t>
  </si>
  <si>
    <t>Kepler-1321 c</t>
  </si>
  <si>
    <t>2MASS J19380686+4638274 c, K02715.02, KIC 9837661 c, KOI-2715 c, KOI-2715.02, WISE J193806.88+463827.6 c</t>
  </si>
  <si>
    <t>Kepler-1322 b</t>
  </si>
  <si>
    <t>2MASS J19324908+4526074 b, K02716.01, KIC 9092504 b, KOI-2716 b, KOI-2716.01, WISE J193249.07+452607.4 b</t>
  </si>
  <si>
    <t>Kepler-1322</t>
  </si>
  <si>
    <t>2MASS J19324908+4526074, KIC 9092504, KOI-2716, WISE J193249.07+452607.4</t>
  </si>
  <si>
    <t>Kepler-1323 b</t>
  </si>
  <si>
    <t>2MASS J19312934+4605559 b, K02717.01, KIC 9467404 b, KOI-2717 b, KOI-2717.01, WISE J193129.34+460555.6 b</t>
  </si>
  <si>
    <t>Kepler-1323</t>
  </si>
  <si>
    <t>2MASS J19312934+4605559, KIC 9467404, KOI-2717, WISE J193129.34+460555.6</t>
  </si>
  <si>
    <t>Kepler-1324 b</t>
  </si>
  <si>
    <t>2MASS J19244439+4018403 b, K02719.01, KIC 5184911 b, KOI-2719 b, KOI-2719.01, WISE J192444.38+401840.3 b</t>
  </si>
  <si>
    <t>Kepler-1324</t>
  </si>
  <si>
    <t>2MASS J19244439+4018403, KIC 5184911, KOI-2719, WISE J192444.38+401840.3</t>
  </si>
  <si>
    <t>Kepler-1325 b</t>
  </si>
  <si>
    <t>2MASS J19000413+4205073 b, K02721.01, KIC 6587105 b, KOI-2721 b, KOI-2721.01, WISE J190004.11+420507.1 b</t>
  </si>
  <si>
    <t>Kepler-1325</t>
  </si>
  <si>
    <t>2MASS J19000413+4205073, KIC 6587105, KOI-2721, WISE J190004.11+420507.1</t>
  </si>
  <si>
    <t>Kepler-1326 b</t>
  </si>
  <si>
    <t>2MASS J19445331+3916082 b, K02728.01, KIC 4178606 b, KOI-2728 b, KOI-2728.01</t>
  </si>
  <si>
    <t>Kepler-1326</t>
  </si>
  <si>
    <t>2MASS J19445331+3916082, KIC 4178606, KOI-2728</t>
  </si>
  <si>
    <t>Kepler-1327 b</t>
  </si>
  <si>
    <t>2MASS J19161556+5027395 b, K02729.01, KIC 12008872 b, KOI-2729 b, KOI-2729.01, WISE J191615.52+502739.4 b</t>
  </si>
  <si>
    <t>Kepler-1327</t>
  </si>
  <si>
    <t>2MASS J19161556+5027395, KIC 12008872, KOI-2729, WISE J191615.52+502739.4</t>
  </si>
  <si>
    <t>Kepler-1328 b</t>
  </si>
  <si>
    <t>2MASS J18584209+4425039 b, K02730.01, KIC 8415200 b, KOI-2730 b, KOI-2730.01, WISE J185842.09+442503.8 b</t>
  </si>
  <si>
    <t>Kepler-1328</t>
  </si>
  <si>
    <t>2MASS J18584209+4425039, KIC 8415200, KOI-2730, WISE J185842.09+442503.8</t>
  </si>
  <si>
    <t>Kepler-1329 b</t>
  </si>
  <si>
    <t>2MASS J18463546+4816157 b, K02736.01, KIC 10842192 b, KOI-2736 b, KOI-2736.01, WISE J184635.44+481615.5 b</t>
  </si>
  <si>
    <t>Kepler-1329</t>
  </si>
  <si>
    <t>2MASS J18463546+4816157, KIC 10842192, KOI-2736, WISE J184635.44+481615.5</t>
  </si>
  <si>
    <t>Kepler-133 b</t>
  </si>
  <si>
    <t>2MASS J19490671+4819131 b, K00291.02, KIC 10933561 b, KOI-291 b, KOI-291.02, WISE J194906.69+481913.2  b</t>
  </si>
  <si>
    <t>Kepler-133</t>
  </si>
  <si>
    <t>2MASS J19490671+4819131, KIC 10933561, KOI-291, WISE J194906.69+481913.2</t>
  </si>
  <si>
    <t>Kepler-133 c</t>
  </si>
  <si>
    <t>2MASS J19490671+4819131 c, K00291.01, KIC 10933561 c, KOI-291 c, KOI-291.01, WISE J194906.69+481913.2  c</t>
  </si>
  <si>
    <t>Kepler-1330 b</t>
  </si>
  <si>
    <t>2MASS J19221841+3957248 b, K02739.01, KIC 4831728 b, KOI-2739 b, KOI-2739.01, WISE J192218.40+395724.8 b</t>
  </si>
  <si>
    <t>Kepler-1330</t>
  </si>
  <si>
    <t>2MASS J19221841+3957248, KIC 4831728, KOI-2739, WISE J192218.40+395724.8</t>
  </si>
  <si>
    <t>Kepler-1331 b</t>
  </si>
  <si>
    <t>2MASS J19481770+4113281 b, K02742.01, KIC 5980208 b, KOI-2742 b, KOI-2742.01, WISE J194817.70+411328.0 b</t>
  </si>
  <si>
    <t>Kepler-1331</t>
  </si>
  <si>
    <t>2MASS J19481770+4113281, KIC 5980208, KOI-2742, WISE J194817.70+411328.0</t>
  </si>
  <si>
    <t>Kepler-1332 b</t>
  </si>
  <si>
    <t>2MASS J19240686+4354492 b, K02743.01, KIC 8095441 b, KOI-2743 b, KOI-2743.01, WISE J192406.86+435449.2 b</t>
  </si>
  <si>
    <t>Kepler-1332</t>
  </si>
  <si>
    <t>2MASS J19240686+4354492, KIC 8095441, KOI-2743, WISE J192406.86+435449.2</t>
  </si>
  <si>
    <t>Kepler-1333 b</t>
  </si>
  <si>
    <t>2MASS J19340661+4106411 b, K02744.01, KIC 5881813 b, KOI-2744 b, KOI-2744.01, WISE J193406.56+410640.8 b</t>
  </si>
  <si>
    <t>Kepler-1333</t>
  </si>
  <si>
    <t>2MASS J19340661+4106411, KIC 5881813, KOI-2744, WISE J193406.56+410640.8</t>
  </si>
  <si>
    <t>Kepler-1334 b</t>
  </si>
  <si>
    <t>2MASS J19171475+5119151 b, K02745.01, KIC 12456601 b, KOI-2745 b, KOI-2745.01, WISE J191714.75+511915.1 b</t>
  </si>
  <si>
    <t>Kepler-1334</t>
  </si>
  <si>
    <t>2MASS J19171475+5119151, KIC 12456601, KOI-2745, WISE J191714.75+511915.1</t>
  </si>
  <si>
    <t>Kepler-1335 b</t>
  </si>
  <si>
    <t>2MASS J18592121+4204135 b, K02747.01, KIC 6586746 b, KOI-2747 b, KOI-2747.01</t>
  </si>
  <si>
    <t>Kepler-1335</t>
  </si>
  <si>
    <t>2MASS J18592121+4204135, KIC 6586746, KOI-2747</t>
  </si>
  <si>
    <t>Kepler-1336 b</t>
  </si>
  <si>
    <t>2MASS J19450665+4653594 b, K02748.01, KIC 9962455 b, KOI-2748 b, KOI-2748.01, WISE J194506.64+465359.3 b</t>
  </si>
  <si>
    <t>Kepler-1336</t>
  </si>
  <si>
    <t>2MASS J19450665+4653594, KIC 9962455, KOI-2748, WISE J194506.64+465359.3</t>
  </si>
  <si>
    <t>Kepler-1336 c</t>
  </si>
  <si>
    <t>2MASS J19450665+4653594 c, K02748.02, KIC 9962455 c, KOI-2748 c, KOI-2748.02, WISE J194506.64+465359.3 c</t>
  </si>
  <si>
    <t>Kepler-1337 b</t>
  </si>
  <si>
    <t>2MASS J19080218+4647459 b, K02751.01, KIC 9881077 b, KOI-2751 b, KOI-2751.01, WISE J190802.18+464746.0 b</t>
  </si>
  <si>
    <t>Kepler-1337</t>
  </si>
  <si>
    <t>2MASS J19080218+4647459, KIC 9881077, KOI-2751, WISE J190802.18+464746.0</t>
  </si>
  <si>
    <t>Kepler-1338 b</t>
  </si>
  <si>
    <t>2MASS J18561016+4141569 b, K02753.01, KIC 6265792 b, KOI-2753 b, KOI-2753.01, WISE J185610.14+414156.6 b</t>
  </si>
  <si>
    <t>Kepler-1338</t>
  </si>
  <si>
    <t>2MASS J18561016+4141569, KIC 6265792, KOI-2753, WISE J185610.14+414156.6</t>
  </si>
  <si>
    <t>Kepler-1339 b</t>
  </si>
  <si>
    <t>2MASS J18545899+4822242 b, K02754.01, KIC 10905911 b, KOI-2754 b, KOI-2754.01, WISE J185458.97+482224.4 b</t>
  </si>
  <si>
    <t>Kepler-1339</t>
  </si>
  <si>
    <t>2MASS J18545899+4822242, KIC 10905911, KOI-2754, WISE J185458.97+482224.4</t>
  </si>
  <si>
    <t>Kepler-134 b</t>
  </si>
  <si>
    <t>2MASS J18585736+4935542 b, K00295.01, KIC 11547513 b, KOI-295 b, KOI-295.01, WISE J185857.37+493554.3  b</t>
  </si>
  <si>
    <t>Kepler-134</t>
  </si>
  <si>
    <t>2MASS J18585736+4935542, KIC 11547513, KOI-295, WISE J185857.37+493554.3</t>
  </si>
  <si>
    <t>Kepler-134 c</t>
  </si>
  <si>
    <t>2MASS J18585736+4935542 c, K00295.02, KIC 11547513 c, KOI-295 c, KOI-295.02, WISE J185857.37+493554.3  c</t>
  </si>
  <si>
    <t>Kepler-1340 b</t>
  </si>
  <si>
    <t>2MASS J19445587+4228220 b, K02756.01, KIC 6964929 b, KOI-2756 b, KOI-2756.01, WISE J194455.87+422822.0 b</t>
  </si>
  <si>
    <t>Kepler-1340</t>
  </si>
  <si>
    <t>2MASS J19445587+4228220, KIC 6964929, KOI-2756, WISE J194455.87+422822.0</t>
  </si>
  <si>
    <t>Kepler-1341 b</t>
  </si>
  <si>
    <t>2MASS J18420282+4409336 b, K02762.01, KIC 8210018 b, KOI-2762 b, KOI-2762.01, Kepler-1341 A b, WISE J184202.80+440933.6 b</t>
  </si>
  <si>
    <t>Kepler-1341</t>
  </si>
  <si>
    <t>2MASS J18420282+4409336, KIC 8210018, KOI-2762, Kepler-1341 A, WISE J184202.80+440933.6</t>
  </si>
  <si>
    <t>Kepler-1342 b</t>
  </si>
  <si>
    <t>2MASS J19480481+4325571 b, K02778.01, KIC 7769819 b, KOI-2778 b, KOI-2778.01</t>
  </si>
  <si>
    <t>Kepler-1342</t>
  </si>
  <si>
    <t>2MASS J19480481+4325571, KIC 7769819, KOI-2778</t>
  </si>
  <si>
    <t>Kepler-1343 b</t>
  </si>
  <si>
    <t>2MASS J19371068+5043313 b, K02780.01, KIC 12164564 b, KOI-2780 b, KOI-2780.01, WISE J193710.68+504331.3 b</t>
  </si>
  <si>
    <t>Kepler-1343</t>
  </si>
  <si>
    <t>2MASS J19371068+5043313, KIC 12164564, KOI-2780, WISE J193710.68+504331.3</t>
  </si>
  <si>
    <t>Kepler-1344 b</t>
  </si>
  <si>
    <t>2MASS J19082071+4656449 b, K02785.01, KIC 10001368 b, KOI-2785 b, KOI-2785.01, WISE J190820.70+465644.8 b</t>
  </si>
  <si>
    <t>Kepler-1344</t>
  </si>
  <si>
    <t>2MASS J19082071+4656449, KIC 10001368, KOI-2785, WISE J190820.70+465644.8</t>
  </si>
  <si>
    <t>Kepler-1345 b</t>
  </si>
  <si>
    <t>2MASS J19295471+4601222 b, K02786.01, KIC 9466429 b, KOI-2786 b, KOI-2786.01, WISE J192954.70+460122.2 b</t>
  </si>
  <si>
    <t>Kepler-1345</t>
  </si>
  <si>
    <t>2MASS J19295471+4601222, KIC 9466429, KOI-2786, WISE J192954.70+460122.2</t>
  </si>
  <si>
    <t>Kepler-1346 b</t>
  </si>
  <si>
    <t>2MASS J19272191+4510450 b, K02789.01, KIC 8885643 b, KOI-2789 b, KOI-2789.01, WISE J192721.91+451045.0 b</t>
  </si>
  <si>
    <t>Kepler-1346</t>
  </si>
  <si>
    <t>2MASS J19272191+4510450, KIC 8885643, KOI-2789, WISE J192721.91+451045.0</t>
  </si>
  <si>
    <t>Kepler-1347 b</t>
  </si>
  <si>
    <t>2MASS J19583830+4050378 b, K02790.01, KIC 5652893 b, KOI-2790 b, KOI-2790.01, WISE J195838.30+405037.8 b</t>
  </si>
  <si>
    <t>Kepler-1347</t>
  </si>
  <si>
    <t>2MASS J19583830+4050378, KIC 5652893, KOI-2790, WISE J195838.30+405037.8</t>
  </si>
  <si>
    <t>Kepler-1348 b</t>
  </si>
  <si>
    <t>2MASS J19282099+4947195 b, K02791.01, KIC 11662184 b, KOI-2791 b, KOI-2791.01, WISE J192820.98+494719.4 b</t>
  </si>
  <si>
    <t>Kepler-1348</t>
  </si>
  <si>
    <t>2MASS J19282099+4947195, KIC 11662184, KOI-2791, WISE J192820.98+494719.4</t>
  </si>
  <si>
    <t>Kepler-1349 b</t>
  </si>
  <si>
    <t>2MASS J19052120+4844387 b, K02792.01, KIC 11127479 b, KOI-2792 b, KOI-2792.01, WISE J190521.23+484439.2 b</t>
  </si>
  <si>
    <t>Kepler-1349</t>
  </si>
  <si>
    <t>2MASS J19052120+4844387, KIC 11127479, KOI-2792, WISE J190521.23+484439.2</t>
  </si>
  <si>
    <t>Kepler-135 b</t>
  </si>
  <si>
    <t>2MASS J19215883+3847437 b, K00301.01, KIC 3642289 b, KOI-301 b, KOI-301.01, WISE J192158.82+384743.7  b</t>
  </si>
  <si>
    <t>Kepler-135</t>
  </si>
  <si>
    <t>2MASS J19215883+3847437, KIC 3642289, KOI-301, WISE J192158.82+384743.7</t>
  </si>
  <si>
    <t>Kepler-135 c</t>
  </si>
  <si>
    <t>2MASS J19215883+3847437 c, K00301.02, KIC 3642289 c, KOI-301 c, KOI-301.02, WISE J192158.82+384743.7  c</t>
  </si>
  <si>
    <t>Kepler-1350 b</t>
  </si>
  <si>
    <t>2MASS J19130013+4640465 b, K02793.01, KIC 9823519 b, KOI-2793 b, KOI-2793.01, WISE J191300.14+464046.2 b</t>
  </si>
  <si>
    <t>Kepler-1350</t>
  </si>
  <si>
    <t>2MASS J19130013+4640465, KIC 9823519, KOI-2793, WISE J191300.14+464046.2</t>
  </si>
  <si>
    <t>Kepler-1350 c</t>
  </si>
  <si>
    <t>2MASS J19130013+4640465 c, K02793.02, KIC 9823519 c, KOI-2793 c, KOI-2793.02, WISE J191300.14+464046.2 c</t>
  </si>
  <si>
    <t>Kepler-1351 b</t>
  </si>
  <si>
    <t>2MASS J19342609+4211516 b, K02798.01, KIC 6697756 b, KOI-2798 b, KOI-2798.01, WISE J193426.04+421152.1 b</t>
  </si>
  <si>
    <t>Kepler-1351</t>
  </si>
  <si>
    <t>2MASS J19342609+4211516, KIC 6697756, KOI-2798, WISE J193426.04+421152.1</t>
  </si>
  <si>
    <t>Kepler-1352 b</t>
  </si>
  <si>
    <t>2MASS J19224649+4842053 b, K02805.01, KIC 11135308 b, KOI-2805 b, KOI-2805.01, WISE J192246.50+484205.2 b</t>
  </si>
  <si>
    <t>Kepler-1352</t>
  </si>
  <si>
    <t>2MASS J19224649+4842053, KIC 11135308, KOI-2805, WISE J192246.50+484205.2</t>
  </si>
  <si>
    <t>Kepler-1353 b</t>
  </si>
  <si>
    <t>2MASS J19425648+4234345 b, K02806.01, KIC 7047824 b, KOI-2806 b, KOI-2806.01</t>
  </si>
  <si>
    <t>Kepler-1353</t>
  </si>
  <si>
    <t>2MASS J19425648+4234345, KIC 7047824, KOI-2806</t>
  </si>
  <si>
    <t>Kepler-1354 b</t>
  </si>
  <si>
    <t>2MASS J19245884+3745326 b, K02812.01, KIC 2442448 b, KOI-2812 b, KOI-2812.01, WISE J192458.83+374532.6 b</t>
  </si>
  <si>
    <t>Kepler-1354</t>
  </si>
  <si>
    <t>2MASS J19245884+3745326, KIC 2442448, KOI-2812, WISE J192458.83+374532.6</t>
  </si>
  <si>
    <t>Kepler-1355 b</t>
  </si>
  <si>
    <t>2MASS J18545793+4904047 b, K02816.01, KIC 11283615 b, KOI-2816 b, KOI-2816.01, WISE J185457.93+490404.7 b</t>
  </si>
  <si>
    <t>Kepler-1355</t>
  </si>
  <si>
    <t>2MASS J18545793+4904047, KIC 11283615, KOI-2816, WISE J185457.93+490404.7</t>
  </si>
  <si>
    <t>Kepler-1356 b</t>
  </si>
  <si>
    <t>2MASS J19235888+4314381 b, K02817.01, KIC 7605093 b, KOI-2817 b, KOI-2817.01</t>
  </si>
  <si>
    <t>Kepler-1356</t>
  </si>
  <si>
    <t>2MASS J19235888+4314381, KIC 7605093, KOI-2817</t>
  </si>
  <si>
    <t>Kepler-1357 b</t>
  </si>
  <si>
    <t>2MASS J19261154+5021119 b, K02820.01, KIC 11963206 b, KOI-2820 b, KOI-2820.01, WISE J192611.53+502111.7 b</t>
  </si>
  <si>
    <t>Kepler-1357</t>
  </si>
  <si>
    <t>2MASS J19261154+5021119, KIC 11963206, KOI-2820, WISE J192611.53+502111.7</t>
  </si>
  <si>
    <t>Kepler-1358 b</t>
  </si>
  <si>
    <t>2MASS J19044093+4300320 b, K02827.01, KIC 7428736 b, KOI-2827 b, KOI-2827.01, WISE J190440.96+430032.1 b</t>
  </si>
  <si>
    <t>Kepler-1358</t>
  </si>
  <si>
    <t>2MASS J19044093+4300320, KIC 7428736, KOI-2827, WISE J190440.96+430032.1</t>
  </si>
  <si>
    <t>Kepler-1359 b</t>
  </si>
  <si>
    <t>KIC 6436029 b, KOI-2828 b, 2MASS J19180931+4153341 b, K02828.01, KOI-2828.01, WISE J191809.31+415334.0 b</t>
  </si>
  <si>
    <t>Kepler-1359</t>
  </si>
  <si>
    <t>2MASS J19180931+4153341, KIC 6436029, KOI-2828, WISE J191809.31+415334.0</t>
  </si>
  <si>
    <t>Kepler-136 b</t>
  </si>
  <si>
    <t>2MASS J19455215+4235555 b, K00312.01, KIC 7050989 b, KOI-312 b, KOI-312.01, Kepler-136 A b, WISE J194552.15+423555.8  b</t>
  </si>
  <si>
    <t>Kepler-136</t>
  </si>
  <si>
    <t>2MASS J19455215+4235555, KIC 7050989, KOI-312, Kepler-136 A, WISE J194552.15+423555.8</t>
  </si>
  <si>
    <t>Kepler-136 c</t>
  </si>
  <si>
    <t>2MASS J19455215+4235555 c, K00312.02, KIC 7050989 c, KOI-312 c, KOI-312.02, Kepler-136 A c, WISE J194552.15+423555.8  c</t>
  </si>
  <si>
    <t>Kepler-1360 b</t>
  </si>
  <si>
    <t>2MASS J20012257+4537235 b, K02830.01, KIC 9244508 b, KOI-2830 b, KOI-2830.01, WISE J200122.56+453723.4 b</t>
  </si>
  <si>
    <t>Kepler-1360</t>
  </si>
  <si>
    <t>2MASS J20012257+4537235, KIC 9244508, KOI-2830, WISE J200122.56+453723.4</t>
  </si>
  <si>
    <t>Kepler-1361 b</t>
  </si>
  <si>
    <t>2MASS J18541567+4654153 b, K02832.01, KIC 9995402 b, KOI-2832 b, KOI-2832.01, WISE J185415.68+465415.4 b</t>
  </si>
  <si>
    <t>Kepler-1361</t>
  </si>
  <si>
    <t>2MASS J18541567+4654153, KIC 9995402, KOI-2832, WISE J185415.68+465415.4</t>
  </si>
  <si>
    <t>Kepler-1362 b</t>
  </si>
  <si>
    <t>2MASS J19140925+4052375 b, K02834.01, KIC 5609593 b, KOI-2834 b, KOI-2834.01, WISE J191409.25+405237.5 b</t>
  </si>
  <si>
    <t>Kepler-1362</t>
  </si>
  <si>
    <t>2MASS J19140925+4052375, KIC 5609593, KOI-2834, WISE J191409.25+405237.5</t>
  </si>
  <si>
    <t>Kepler-1363 b</t>
  </si>
  <si>
    <t>2MASS J19475917+4915231 b, K02836.01, KIC 11414465 b, KOI-2836 b, KOI-2836.01, WISE J194759.17+491522.8 b</t>
  </si>
  <si>
    <t>Kepler-1363</t>
  </si>
  <si>
    <t>2MASS J19475917+4915231, KIC 11414465, KOI-2836, WISE J194759.17+491522.8</t>
  </si>
  <si>
    <t>Kepler-1364 b</t>
  </si>
  <si>
    <t>2MASS J19403652+4935153 b, K02837.01, KIC 11565924 b, KOI-2837 b, KOI-2837.01, WISE J194036.52+493515.3 b</t>
  </si>
  <si>
    <t>Kepler-1364</t>
  </si>
  <si>
    <t>2MASS J19403652+4935153, KIC 11565924, KOI-2837, WISE J194036.52+493515.3</t>
  </si>
  <si>
    <t>Kepler-1365 b</t>
  </si>
  <si>
    <t>2MASS J19284793+4202459 b, K02838.01, KIC 6607357 b, KOI-2838 b, KOI-2838.01, WISE J192847.92+420245.6 b</t>
  </si>
  <si>
    <t>Kepler-1365</t>
  </si>
  <si>
    <t>2MASS J19284793+4202459, KIC 6607357, KOI-2838, WISE J192847.92+420245.6</t>
  </si>
  <si>
    <t>Kepler-1365 c</t>
  </si>
  <si>
    <t>2MASS J19284793+4202459 c, K02838.02, KIC 6607357 c, KOI-2838 c, KOI-2838.02, WISE J192847.92+420245.6 c</t>
  </si>
  <si>
    <t>Kepler-1366 b</t>
  </si>
  <si>
    <t>2MASS J19001557+4133175 b, K02839.01, KIC 6186964 b, KOI-2839 b, KOI-2839.01</t>
  </si>
  <si>
    <t>Kepler-1366</t>
  </si>
  <si>
    <t>2MASS J19001557+4133175, KIC 6186964, KOI-2839</t>
  </si>
  <si>
    <t>Kepler-1367 b</t>
  </si>
  <si>
    <t>2MASS J19133996+4752434 b, K02845.01, KIC 10591855 b, KOI-2845 b, KOI-2845.01, WISE J191339.99+475243.4 b</t>
  </si>
  <si>
    <t>Kepler-1367</t>
  </si>
  <si>
    <t>2MASS J19133996+4752434, KIC 10591855, KOI-2845, WISE J191339.99+475243.4</t>
  </si>
  <si>
    <t>Kepler-1368 b</t>
  </si>
  <si>
    <t>2MASS J19390407+4138408 b, K02852.01, KIC 6294819 b, KOI-2852 b, KOI-2852.01, WISE J193904.03+413841.0 b</t>
  </si>
  <si>
    <t>Kepler-1368</t>
  </si>
  <si>
    <t>2MASS J19390407+4138408, KIC 6294819, KOI-2852, WISE J193904.03+413841.0</t>
  </si>
  <si>
    <t>Kepler-1369 b</t>
  </si>
  <si>
    <t>2MASS J19031133+4056102 b, K02856.01, KIC 5688910 b, KOI-2856 b, KOI-2856.01, WISE J190311.33+405610.2 b</t>
  </si>
  <si>
    <t>Kepler-1369</t>
  </si>
  <si>
    <t>2MASS J19031133+4056102, KIC 5688910, KOI-2856, WISE J190311.33+405610.2</t>
  </si>
  <si>
    <t>Kepler-137 b</t>
  </si>
  <si>
    <t>2MASS J18483252+4302207 b, K00313.02, KIC 7419318 b, KOI-313 b, KOI-313.02, WISE J184832.53+430221.0  b</t>
  </si>
  <si>
    <t>Kepler-137</t>
  </si>
  <si>
    <t>2MASS J18483252+4302207, KIC 7419318, KOI-313, WISE J184832.53+430221.0</t>
  </si>
  <si>
    <t>Kepler-137 c</t>
  </si>
  <si>
    <t>2MASS J18483252+4302207 c, K00313.01, KIC 7419318 c, KOI-313 c, KOI-313.01, WISE J184832.53+430221.0  c</t>
  </si>
  <si>
    <t>Kepler-1370 b</t>
  </si>
  <si>
    <t>2MASS J18581576+4146425 b, K02857.01, KIC 6345732 b, KOI-2857 b, KOI-2857.01, WISE J185815.74+414642.3 b</t>
  </si>
  <si>
    <t>Kepler-1370</t>
  </si>
  <si>
    <t>2MASS J18581576+4146425, KIC 6345732, KOI-2857, WISE J185815.74+414642.3</t>
  </si>
  <si>
    <t>Kepler-1370 c</t>
  </si>
  <si>
    <t>2MASS J18581576+4146425 c, K02857.02, KIC 6345732 c, KOI-2857 c, KOI-2857.02, WISE J185815.74+414642.3 c</t>
  </si>
  <si>
    <t>Kepler-1371 b</t>
  </si>
  <si>
    <t>2MASS J19151953+4733071 b, K02859.01, KIC 10397751 b, KOI-2859 b, KOI-2859.01, WISE J191519.53+473307.1 b</t>
  </si>
  <si>
    <t>Kepler-1371</t>
  </si>
  <si>
    <t>2MASS J19151953+4733071, KIC 10397751, KOI-2859, WISE J191519.53+473307.1</t>
  </si>
  <si>
    <t>Kepler-1371 c</t>
  </si>
  <si>
    <t>2MASS J19151953+4733071 c, K02859.02, KIC 10397751 c, KOI-2859 c, KOI-2859.02, WISE J191519.53+473307.1 c</t>
  </si>
  <si>
    <t>Kepler-1372 b</t>
  </si>
  <si>
    <t>2MASS J19153279+4450223 b, K02865.01, KIC 8681833 b, KOI-2865 b, KOI-2865.01, WISE J191532.79+445022.1 b</t>
  </si>
  <si>
    <t>Kepler-1372</t>
  </si>
  <si>
    <t>2MASS J19153279+4450223, KIC 8681833, KOI-2865, WISE J191532.79+445022.1</t>
  </si>
  <si>
    <t>Kepler-1373 b</t>
  </si>
  <si>
    <t>2MASS J19030049+3914571 b, K02866.01, KIC 4138951 b, KOI-2866 b, KOI-2866.01, WISE J190300.48+391457.0 b</t>
  </si>
  <si>
    <t>Kepler-1373</t>
  </si>
  <si>
    <t>2MASS J19030049+3914571, KIC 4138951, KOI-2866, WISE J190300.48+391457.0</t>
  </si>
  <si>
    <t>Kepler-1374 b</t>
  </si>
  <si>
    <t>2MASS J19252399+4510201 b, K02868.01, KIC 8884274 b, KOI-2868 b, KOI-2868.01, WISE J192523.99+451020.2 b</t>
  </si>
  <si>
    <t>Kepler-1374</t>
  </si>
  <si>
    <t>2MASS J19252399+4510201, KIC 8884274, KOI-2868, WISE J192523.99+451020.2</t>
  </si>
  <si>
    <t>Kepler-1375 b</t>
  </si>
  <si>
    <t>2MASS J19451045+4324117 b, K02869.01, KIC 7767162 b, KOI-2869 b, KOI-2869.01, WISE J194510.44+432411.6 b</t>
  </si>
  <si>
    <t>Kepler-1375</t>
  </si>
  <si>
    <t>2MASS J19451045+4324117, KIC 7767162, KOI-2869, WISE J194510.44+432411.6</t>
  </si>
  <si>
    <t>Kepler-1376 b</t>
  </si>
  <si>
    <t>2MASS J19075002+4232289 b, K02877.01, KIC 7019524 b, KOI-2877 b, KOI-2877.01, WISE J190750.02+423229.0 b</t>
  </si>
  <si>
    <t>Kepler-1376</t>
  </si>
  <si>
    <t>2MASS J19075002+4232289, KIC 7019524, KOI-2877, WISE J190750.02+423229.0</t>
  </si>
  <si>
    <t>Kepler-1377 b</t>
  </si>
  <si>
    <t>2MASS J19164690+4639061 b, K02880.01, KIC 9825174 b, KOI-2880 b, KOI-2880.01, WISE J191646.78+463905.5 b</t>
  </si>
  <si>
    <t>Kepler-1377</t>
  </si>
  <si>
    <t>2MASS J19164690+4639061, KIC 9825174, KOI-2880, WISE J191646.78+463905.5</t>
  </si>
  <si>
    <t>Kepler-1378 b</t>
  </si>
  <si>
    <t>2MASS J19492959+4021590 b, K02883.01, KIC 5209845 b, KOI-2883 b, KOI-2883.01</t>
  </si>
  <si>
    <t>Kepler-1378</t>
  </si>
  <si>
    <t>2MASS J19492959+4021590, KIC 5209845, KOI-2883</t>
  </si>
  <si>
    <t>Kepler-1379 b</t>
  </si>
  <si>
    <t>2MASS J19344091+4124368 b, K02886.01, KIC 6129524 b, KOI-2886 b, KOI-2886.01, WISE J193440.85+412437.3 b</t>
  </si>
  <si>
    <t>Kepler-1379</t>
  </si>
  <si>
    <t>2MASS J19344091+4124368, KIC 6129524, KOI-2886, WISE J193440.85+412437.3</t>
  </si>
  <si>
    <t>Kepler-138 b</t>
  </si>
  <si>
    <t>KOI-314.03, K000314.03, KOI-314b, 2MASS J19213157+4317347 b, K00314.03, KIC 7603200 b, WISE J192131.55+431734.9  b</t>
  </si>
  <si>
    <t>Kepler-138</t>
  </si>
  <si>
    <t>KOI-314, 2MASS J19213157+4317347, KIC 7603200, WISE J192131.55+431734.9</t>
  </si>
  <si>
    <t>Kepler-138 c</t>
  </si>
  <si>
    <t>KOI-314.01, K000314.01, KOI-314 b, KOI-314c, 2MASS J19213157+4317347 c, K00314.01, KIC 7603200 c, WISE J192131.55+431734.9  c</t>
  </si>
  <si>
    <t>Kepler-138 d</t>
  </si>
  <si>
    <t>KOI-314.02, K000314.02, KOI-314 c, KOI-314d, 2MASS J19213157+4317347 d, K00314.02, KIC 7603200 d, KOI-314 d, WISE J192131.55+431734.9  d</t>
  </si>
  <si>
    <t>Kepler-1380 b</t>
  </si>
  <si>
    <t>2MASS J19122785+4226255 b, K02894.01, KIC 6937402 b, KOI-2894 b, KOI-2894.01, WISE J191227.84+422625.4 b</t>
  </si>
  <si>
    <t>Kepler-1380</t>
  </si>
  <si>
    <t>2MASS J19122785+4226255, KIC 6937402, KOI-2894, WISE J191227.84+422625.4</t>
  </si>
  <si>
    <t>Kepler-1381 b</t>
  </si>
  <si>
    <t>2MASS J19100858+4843400 b, K02898.01, KIC 11129258 b, KOI-2898 b, KOI-2898.01, WISE J191008.58+484340.0 b</t>
  </si>
  <si>
    <t>Kepler-1381</t>
  </si>
  <si>
    <t>2MASS J19100858+4843400, KIC 11129258, KOI-2898, WISE J191008.58+484340.0</t>
  </si>
  <si>
    <t>Kepler-1382 b</t>
  </si>
  <si>
    <t>2MASS J19413057+3902529 b, K02904.01, KIC 3969687 b, KOI-2904 b, KOI-2904.01, WISE J194130.58+390253.0 b</t>
  </si>
  <si>
    <t>Kepler-1382</t>
  </si>
  <si>
    <t>2MASS J19413057+3902529, KIC 3969687, KOI-2904, WISE J194130.58+390253.0</t>
  </si>
  <si>
    <t>Kepler-1383 b</t>
  </si>
  <si>
    <t>2MASS J19514674+4211307 b, K02906.01, KIC 6716545 b, KOI-2906 b, KOI-2906.01, WISE J195146.74+421130.7 b</t>
  </si>
  <si>
    <t>Kepler-1383</t>
  </si>
  <si>
    <t>2MASS J19514674+4211307, KIC 6716545, KOI-2906, WISE J195146.74+421130.7</t>
  </si>
  <si>
    <t>Kepler-1384 b</t>
  </si>
  <si>
    <t>2MASS J19445164+3931373 b, K02910.01, KIC 4483138 b, KOI-2910 b, KOI-2910.01</t>
  </si>
  <si>
    <t>Kepler-1384</t>
  </si>
  <si>
    <t>2MASS J19445164+3931373, KIC 4483138, KOI-2910</t>
  </si>
  <si>
    <t>Kepler-1385 b</t>
  </si>
  <si>
    <t>2MASS J18503152+4628519 b, K02913.01, KIC 9693006 b, KOI-2913 b, KOI-2913.01, WISE J185031.52+462851.7 b</t>
  </si>
  <si>
    <t>Kepler-1385</t>
  </si>
  <si>
    <t>2MASS J18503152+4628519, KIC 9693006, KOI-2913, WISE J185031.52+462851.7</t>
  </si>
  <si>
    <t>Kepler-1386 b</t>
  </si>
  <si>
    <t>2MASS J18431761+4238097 b, K02920.01, KIC 7090524 b, KOI-2920 b, KOI-2920.01, WISE J184317.60+423809.7 b</t>
  </si>
  <si>
    <t>Kepler-1386</t>
  </si>
  <si>
    <t>2MASS J18431761+4238097, KIC 7090524, KOI-2920, WISE J184317.60+423809.7</t>
  </si>
  <si>
    <t>Kepler-1387 b</t>
  </si>
  <si>
    <t>2MASS J19294569+4312339 b, K02924.01, KIC 7609553 b, KOI-2924 b, KOI-2924.01, WISE J192945.69+431233.6 b</t>
  </si>
  <si>
    <t>Kepler-1387</t>
  </si>
  <si>
    <t>2MASS J19294569+4312339, KIC 7609553, KOI-2924, WISE J192945.69+431233.6</t>
  </si>
  <si>
    <t>Kepler-1388 b</t>
  </si>
  <si>
    <t>2MASS J18532065+4710283 b, K02926.01, KIC 10122538 b, KOI-2926 b, KOI-2926.01, WISE J185320.64+471028.1 b</t>
  </si>
  <si>
    <t>Kepler-1388</t>
  </si>
  <si>
    <t>2MASS J18532065+4710283, KIC 10122538, KOI-2926, WISE J185320.64+471028.1</t>
  </si>
  <si>
    <t>Kepler-1388 c</t>
  </si>
  <si>
    <t>2MASS J18532065+4710283 c, K02926.02, KIC 10122538 c, KOI-2926 c, KOI-2926.02, WISE J185320.64+471028.1 c</t>
  </si>
  <si>
    <t>Kepler-1388 d</t>
  </si>
  <si>
    <t>2MASS J18532065+4710283 d, K02926.03, KIC 10122538 d, KOI-2926 d, KOI-2926.03, WISE J185320.64+471028.1 d</t>
  </si>
  <si>
    <t>Kepler-1388 e</t>
  </si>
  <si>
    <t>2MASS J18532065+4710283 e, K02926.04, KIC 10122538 e, KOI-2926 e, KOI-2926.04, WISE J185320.64+471028.1 e</t>
  </si>
  <si>
    <t>Kepler-1389 b</t>
  </si>
  <si>
    <t>2MASS J19025218+4445303 b, K02931.01, KIC 8611257 b, KOI-2931 b, KOI-2931.01, WISE J190252.18+444530.1 b</t>
  </si>
  <si>
    <t>Kepler-1389</t>
  </si>
  <si>
    <t>2MASS J19025218+4445303, KIC 8611257, KOI-2931, WISE J190252.18+444530.1</t>
  </si>
  <si>
    <t>Kepler-139 b</t>
  </si>
  <si>
    <t>2MASS J18493406+4353216 b, K00316.01, KIC 8008067 b, KOI-316 b, KOI-316.01, WISE J184934.03+435320.8  b</t>
  </si>
  <si>
    <t>Kepler-139</t>
  </si>
  <si>
    <t>2MASS J18493406+4353216, KIC 8008067, KOI-316, WISE J184934.03+435320.8</t>
  </si>
  <si>
    <t>Kepler-139 c</t>
  </si>
  <si>
    <t>2MASS J18493406+4353216 c, K00316.02, KIC 8008067 c, KOI-316 c, KOI-316.02, WISE J184934.03+435320.8  c</t>
  </si>
  <si>
    <t>Kepler-1390 b</t>
  </si>
  <si>
    <t>2MASS J19543896+4814555 b, K02936.01, KIC 10880507 b, KOI-2936 b, KOI-2936.01, WISE J195438.97+481455.8 b</t>
  </si>
  <si>
    <t>Kepler-1390</t>
  </si>
  <si>
    <t>2MASS J19543896+4814555, KIC 10880507, KOI-2936, WISE J195438.97+481455.8</t>
  </si>
  <si>
    <t>Kepler-1391 b</t>
  </si>
  <si>
    <t>2MASS J19391944+4639345 b, K02943.01, KIC 9838468 b, KOI-2943 b, KOI-2943.01, WISE J193919.43+463934.4 b</t>
  </si>
  <si>
    <t>Kepler-1391</t>
  </si>
  <si>
    <t>2MASS J19391944+4639345, KIC 9838468, KOI-2943, WISE J193919.43+463934.4</t>
  </si>
  <si>
    <t>Kepler-1392 b</t>
  </si>
  <si>
    <t>2MASS J19150407+4623399 b, K02946.01, KIC 9642292 b, KOI-2946 b, KOI-2946.01, WISE J191504.06+462340.1 b</t>
  </si>
  <si>
    <t>Kepler-1392</t>
  </si>
  <si>
    <t>2MASS J19150407+4623399, KIC 9642292, KOI-2946, WISE J191504.06+462340.1</t>
  </si>
  <si>
    <t>Kepler-1393 b</t>
  </si>
  <si>
    <t>2MASS J18575026+4008332 b, K02951.01, KIC 4991208 b, KOI-2951 b, KOI-2951.01, WISE J185750.26+400833.0 b</t>
  </si>
  <si>
    <t>Kepler-1393</t>
  </si>
  <si>
    <t>2MASS J18575026+4008332, KIC 4991208, KOI-2951, WISE J185750.26+400833.0</t>
  </si>
  <si>
    <t>Kepler-1394 b</t>
  </si>
  <si>
    <t>2MASS J18534876+4505029 b, K02956.01, KIC 8801316 b, KOI-2956 b, KOI-2956.01, WISE J185348.76+450502.7 b</t>
  </si>
  <si>
    <t>Kepler-1394</t>
  </si>
  <si>
    <t>2MASS J18534876+4505029, KIC 8801316, KOI-2956, WISE J185348.76+450502.7</t>
  </si>
  <si>
    <t>Kepler-1395 b</t>
  </si>
  <si>
    <t>2MASS J19292101+4739511 b, K02961.01, KIC 10471515 b, KOI-2961 b, KOI-2961.01, WISE J192921.00+473951.0 b</t>
  </si>
  <si>
    <t>Kepler-1395</t>
  </si>
  <si>
    <t>2MASS J19292101+4739511, KIC 10471515, KOI-2961, WISE J192921.00+473951.0</t>
  </si>
  <si>
    <t>Kepler-1396 b</t>
  </si>
  <si>
    <t>2MASS J19372075+4455058 b, K02963.01, KIC 8760040 b, KOI-2963 b, KOI-2963.01, WISE J193720.73+445505.7 b</t>
  </si>
  <si>
    <t>Kepler-1396</t>
  </si>
  <si>
    <t>2MASS J19372075+4455058, KIC 8760040, KOI-2963, WISE J193720.73+445505.7</t>
  </si>
  <si>
    <t>Kepler-1397 b</t>
  </si>
  <si>
    <t>2MASS J19584220+4704330 b, K02964.01, KIC 10098844 b, KOI-2964 b, KOI-2964.01, WISE J195842.21+470433.0 b</t>
  </si>
  <si>
    <t>Kepler-1397</t>
  </si>
  <si>
    <t>2MASS J19584220+4704330, KIC 10098844, KOI-2964, WISE J195842.21+470433.0</t>
  </si>
  <si>
    <t>Kepler-1398 b</t>
  </si>
  <si>
    <t>2MASS J19392788+4838203 b, K02977.01, KIC 11090556 b, KOI-2977 b, KOI-2977.01, WISE J193927.87+483820.3 b</t>
  </si>
  <si>
    <t>Kepler-1398</t>
  </si>
  <si>
    <t>2MASS J19392788+4838203, KIC 11090556, KOI-2977, WISE J193927.87+483820.3</t>
  </si>
  <si>
    <t>Kepler-1398 c</t>
  </si>
  <si>
    <t>2MASS J19392788+4838203 c, K02977.02, KIC 11090556 c, KOI-2977 c, KOI-2977.02, WISE J193927.87+483820.3 c</t>
  </si>
  <si>
    <t>Kepler-1399 b</t>
  </si>
  <si>
    <t>2MASS J19331480+4602301 b, K02980.01, KIC 9468551 b, KOI-2980 b, KOI-2980.01</t>
  </si>
  <si>
    <t>Kepler-1399</t>
  </si>
  <si>
    <t>2MASS J19331480+4602301, KIC 9468551, KOI-2980</t>
  </si>
  <si>
    <t>Kepler-14 b</t>
  </si>
  <si>
    <t>Kepler-14 b, 2MASS J19105011+4719589 b, K00098.01, KIC 10264660 b, KOI-98 b, KOI-98.01, TYC 3546-00413-1 b, WISE J191050.10+471958.8  b</t>
  </si>
  <si>
    <t>Kepler-14</t>
  </si>
  <si>
    <t>Kepler-14, 2MASS J19105011+4719589, KIC 10264660, KOI-98, TYC 3546-00413-1, WISE J191050.10+471958.8</t>
  </si>
  <si>
    <t>Kepler-140 b</t>
  </si>
  <si>
    <t>2MASS J19092867+4646055 b, K00327.01, KIC 9881662 b, KOI-327 b, KOI-327.01, WISE J190928.66+464605.2  b</t>
  </si>
  <si>
    <t>Kepler-140</t>
  </si>
  <si>
    <t>2MASS J19092867+4646055, KIC 9881662, KOI-327, WISE J190928.66+464605.2</t>
  </si>
  <si>
    <t>Kepler-140 c</t>
  </si>
  <si>
    <t>2MASS J19092867+4646055 c, K00327.02, KIC 9881662 c, KOI-327 c, KOI-327.02, WISE J190928.66+464605.2  c</t>
  </si>
  <si>
    <t>Kepler-1400 b</t>
  </si>
  <si>
    <t>2MASS J19050519+4526269 b, K02981.01, KIC 9076971 b, KOI-2981 b, KOI-2981.01, WISE J190505.15+452626.6 b</t>
  </si>
  <si>
    <t>Kepler-1400</t>
  </si>
  <si>
    <t>2MASS J19050519+4526269, KIC 9076971, KOI-2981, WISE J190505.15+452626.6</t>
  </si>
  <si>
    <t>Kepler-1401 b</t>
  </si>
  <si>
    <t>2MASS J19095185+4045304 b, K02990.01, KIC 5520547 b, KOI-2990 b, KOI-2990.01, WISE J190951.84+404530.3 b</t>
  </si>
  <si>
    <t>Kepler-1401</t>
  </si>
  <si>
    <t>2MASS J19095185+4045304, KIC 5520547, KOI-2990, WISE J190951.84+404530.3</t>
  </si>
  <si>
    <t>Kepler-1402 b</t>
  </si>
  <si>
    <t>2MASS J19272347+4858052 b, K02994.01, KIC 11244137 b, KOI-2994 b, KOI-2994.01, WISE J192723.47+485805.3 b</t>
  </si>
  <si>
    <t>Kepler-1402</t>
  </si>
  <si>
    <t>2MASS J19272347+4858052, KIC 11244137, KOI-2994, WISE J192723.47+485805.3</t>
  </si>
  <si>
    <t>Kepler-1403 b</t>
  </si>
  <si>
    <t>2MASS J19232824+3857364 b, K02995.01, KIC 3848275 b, KOI-2995 b, KOI-2995.01, WISE J192328.24+385736.3 b</t>
  </si>
  <si>
    <t>Kepler-1403</t>
  </si>
  <si>
    <t>2MASS J19232824+3857364, KIC 3848275, KOI-2995, WISE J192328.24+385736.3</t>
  </si>
  <si>
    <t>Kepler-1404 b</t>
  </si>
  <si>
    <t>2MASS J19440226+5029541 b, K02996.01, KIC 12021625 b, KOI-2996 b, KOI-2996.01, WISE J194402.27+502954.2 b</t>
  </si>
  <si>
    <t>Kepler-1404</t>
  </si>
  <si>
    <t>2MASS J19440226+5029541, KIC 12021625, KOI-2996, WISE J194402.27+502954.2</t>
  </si>
  <si>
    <t>Kepler-1405 b</t>
  </si>
  <si>
    <t>2MASS J19424436+3915221 b, K02998.01, KIC 4175630 b, KOI-2998 b, KOI-2998.01</t>
  </si>
  <si>
    <t>Kepler-1405</t>
  </si>
  <si>
    <t>2MASS J19424436+3915221, KIC 4175630, KOI-2998</t>
  </si>
  <si>
    <t>Kepler-1406 b</t>
  </si>
  <si>
    <t>2MASS J19281964+3854541 b, K03002.01, KIC 3852655 b, KOI-3002 b, KOI-3002.01, WISE J192819.64+385453.9 b</t>
  </si>
  <si>
    <t>Kepler-1406</t>
  </si>
  <si>
    <t>2MASS J19281964+3854541, KIC 3852655, KOI-3002, WISE J192819.64+385453.9</t>
  </si>
  <si>
    <t>Kepler-1407 b</t>
  </si>
  <si>
    <t>2MASS J18554618+4128177 b, K03004.01, KIC 6103377 b, KOI-3004 b, KOI-3004.01, WISE J185546.18+412817.5 b</t>
  </si>
  <si>
    <t>Kepler-1407</t>
  </si>
  <si>
    <t>2MASS J18554618+4128177, KIC 6103377, KOI-3004, WISE J185546.18+412817.5</t>
  </si>
  <si>
    <t>Kepler-1408 b</t>
  </si>
  <si>
    <t>2MASS J18504798+4525327 b, K03008.01, KIC 9070666 b, KOI-3008 b, KOI-3008.01, WISE J185047.97+452532.8 b</t>
  </si>
  <si>
    <t>Kepler-1408</t>
  </si>
  <si>
    <t>2MASS J18504798+4525327, KIC 9070666, KOI-3008, WISE J185047.97+452532.8</t>
  </si>
  <si>
    <t>Kepler-1409 b</t>
  </si>
  <si>
    <t>2MASS J19202034+5112309 b, K03009.01, KIC 12405333 b, KOI-3009 b, KOI-3009.01, WISE J192020.33+511231.0 b</t>
  </si>
  <si>
    <t>Kepler-1409</t>
  </si>
  <si>
    <t>2MASS J19202034+5112309, KIC 12405333, KOI-3009, WISE J192020.33+511231.0</t>
  </si>
  <si>
    <t>Kepler-141 b</t>
  </si>
  <si>
    <t>2MASS J19515301+4743540 b, K00338.02, KIC 10552611 b, KOI-338 b, KOI-338.02, WISE J195152.98+474353.8  b</t>
  </si>
  <si>
    <t>Kepler-141</t>
  </si>
  <si>
    <t>2MASS J19515301+4743540, KIC 10552611, KOI-338, WISE J195152.98+474353.8</t>
  </si>
  <si>
    <t>Kepler-141 c</t>
  </si>
  <si>
    <t>2MASS J19515301+4743540 c, K00338.01, KIC 10552611 c, KOI-338 c, KOI-338.01, WISE J195152.98+474353.8  c</t>
  </si>
  <si>
    <t>Kepler-1410 b</t>
  </si>
  <si>
    <t>2MASS J19220244+3844367 b, K03010.01, KIC 3642335 b, KOI-3010 b, KOI-3010.01, WISE J192202.44+384436.8 b</t>
  </si>
  <si>
    <t>Kepler-1410</t>
  </si>
  <si>
    <t>2MASS J19220244+3844367, KIC 3642335, KOI-3010, WISE J192202.44+384436.8</t>
  </si>
  <si>
    <t>Kepler-1411 b</t>
  </si>
  <si>
    <t>2MASS J19052677+4257501 b, K03014.01, KIC 7347246 b, KOI-3014 b, KOI-3014.01, WISE J190526.77+425750.0 b</t>
  </si>
  <si>
    <t>Kepler-1411</t>
  </si>
  <si>
    <t>2MASS J19052677+4257501, KIC 7347246, KOI-3014, WISE J190526.77+425750.0</t>
  </si>
  <si>
    <t>Kepler-1412 b</t>
  </si>
  <si>
    <t>2MASS J19284322+4912089 b, K03015.01, KIC 11403530 b, KOI-3015 b, KOI-3015.01, WISE J192843.22+491208.9 b</t>
  </si>
  <si>
    <t>Kepler-1412</t>
  </si>
  <si>
    <t>2MASS J19284322+4912089, KIC 11403530, KOI-3015, WISE J192843.22+491208.9</t>
  </si>
  <si>
    <t>Kepler-1413 b</t>
  </si>
  <si>
    <t>2MASS J19372199+4629555 b, K03025.01, KIC 9716391 b, KOI-3025 b, KOI-3025.01, WISE J193722.00+462955.7 b</t>
  </si>
  <si>
    <t>Kepler-1413</t>
  </si>
  <si>
    <t>2MASS J19372199+4629555, KIC 9716391, KOI-3025, WISE J193722.00+462955.7</t>
  </si>
  <si>
    <t>Kepler-1414 b</t>
  </si>
  <si>
    <t>2MASS J18594285+4225203 b, K03026.01, KIC 6929841 b, KOI-3026 b, KOI-3026.01, WISE J185942.85+422520.3 b</t>
  </si>
  <si>
    <t>Kepler-1414</t>
  </si>
  <si>
    <t>2MASS J18594285+4225203, KIC 6929841, KOI-3026, WISE J185942.85+422520.3</t>
  </si>
  <si>
    <t>Kepler-1415 b</t>
  </si>
  <si>
    <t>2MASS J19003765+4752239 b, K03032.01, KIC 10585738 b, KOI-3032 b, KOI-3032.01, WISE J190037.63+475223.8 b</t>
  </si>
  <si>
    <t>Kepler-1415</t>
  </si>
  <si>
    <t>2MASS J19003765+4752239, KIC 10585738, KOI-3032, WISE J190037.63+475223.8</t>
  </si>
  <si>
    <t>Kepler-1416 b</t>
  </si>
  <si>
    <t>2MASS J19543923+4353386 b, K03038.01, KIC 8051946 b, KOI-3038 b, KOI-3038.01, WISE J195439.23+435338.6 b</t>
  </si>
  <si>
    <t>Kepler-1416</t>
  </si>
  <si>
    <t>2MASS J19543923+4353386, KIC 8051946, KOI-3038, WISE J195439.23+435338.6</t>
  </si>
  <si>
    <t>Kepler-1417 b</t>
  </si>
  <si>
    <t>2MASS J19234797+4036187 b, K03039.01, KIC 5445681 b, KOI-3039 b, KOI-3039.01, WISE J192347.96+403618.7 b</t>
  </si>
  <si>
    <t>Kepler-1417</t>
  </si>
  <si>
    <t>2MASS J19234797+4036187, KIC 5445681, KOI-3039, WISE J192347.96+403618.7</t>
  </si>
  <si>
    <t>Kepler-1418 b</t>
  </si>
  <si>
    <t>2MASS J18515939+4140427 b, K03049.01, KIC 6263593 b, KOI-3049 b, KOI-3049.01, WISE J185159.40+414042.7 b</t>
  </si>
  <si>
    <t>Kepler-1418</t>
  </si>
  <si>
    <t>2MASS J18515939+4140427, KIC 6263593, KOI-3049, WISE J185159.40+414042.7</t>
  </si>
  <si>
    <t>Kepler-1419 b</t>
  </si>
  <si>
    <t>2MASS J19290111+3758171 b, K03053.01, KIC 2716801 b, KOI-3053 b, KOI-3053.01</t>
  </si>
  <si>
    <t>Kepler-1419</t>
  </si>
  <si>
    <t>2MASS J19290111+3758171, KIC 2716801, KOI-3053</t>
  </si>
  <si>
    <t>Kepler-142 b</t>
  </si>
  <si>
    <t>2MASS J19402853+4828526 b, K00343.02, KIC 10982872 b, KOI-343 b, KOI-343.02, WISE J194028.56+482852.7  b</t>
  </si>
  <si>
    <t>Kepler-142</t>
  </si>
  <si>
    <t>2MASS J19402853+4828526, KIC 10982872, KOI-343, WISE J194028.56+482852.7</t>
  </si>
  <si>
    <t>Kepler-142 c</t>
  </si>
  <si>
    <t>2MASS J19402853+4828526 c, K00343.01, KIC 10982872 c, KOI-343 c, KOI-343.01, WISE J194028.56+482852.7  c</t>
  </si>
  <si>
    <t>Kepler-142 d</t>
  </si>
  <si>
    <t>2MASS J19402853+4828526 d, K00343.03, KIC 10982872 d, KOI-343 d, KOI-343.03, WISE J194028.56+482852.7  d</t>
  </si>
  <si>
    <t>Kepler-1420 b</t>
  </si>
  <si>
    <t>2MASS J19444891+4246401 b, K03056.01, KIC 7216284 b, KOI-3056 b, KOI-3056.01, WISE J194448.92+424640.1 b</t>
  </si>
  <si>
    <t>Kepler-1420</t>
  </si>
  <si>
    <t>2MASS J19444891+4246401, KIC 7216284, KOI-3056, WISE J194448.92+424640.1</t>
  </si>
  <si>
    <t>Kepler-1421 b</t>
  </si>
  <si>
    <t>2MASS J19061934+4832391 b, K03060.01, KIC 11019987 b, KOI-3060 b, KOI-3060.01, WISE J190619.34+483239.1 b</t>
  </si>
  <si>
    <t>Kepler-1421</t>
  </si>
  <si>
    <t>2MASS J19061934+4832391, KIC 11019987, KOI-3060, WISE J190619.34+483239.1</t>
  </si>
  <si>
    <t>Kepler-1422 b</t>
  </si>
  <si>
    <t>2MASS J19353364+4820100 b, K03063.01, KIC 10924562 b, KOI-3063 b, KOI-3063.01, WISE J193533.66+482009.7 b</t>
  </si>
  <si>
    <t>Kepler-1422</t>
  </si>
  <si>
    <t>2MASS J19353364+4820100, KIC 10924562, KOI-3063, WISE J193533.66+482009.7</t>
  </si>
  <si>
    <t>Kepler-1423 b</t>
  </si>
  <si>
    <t>2MASS J19125850+4106362 b, K03071.01, KIC 5865654 b, KOI-3071 b, KOI-3071.01, WISE J191258.50+410636.2 b</t>
  </si>
  <si>
    <t>Kepler-1423</t>
  </si>
  <si>
    <t>2MASS J19125850+4106362, KIC 5865654, KOI-3071, WISE J191258.50+410636.2</t>
  </si>
  <si>
    <t>Kepler-1424 b</t>
  </si>
  <si>
    <t>2MASS J19235800+4013455 b, K03093.01, KIC 5096590 b, KOI-3093 b, KOI-3093.01, WISE J192357.99+401345.6 b</t>
  </si>
  <si>
    <t>Kepler-1424</t>
  </si>
  <si>
    <t>2MASS J19235800+4013455, KIC 5096590, KOI-3093, WISE J192357.99+401345.6</t>
  </si>
  <si>
    <t>Kepler-1425 b</t>
  </si>
  <si>
    <t>2MASS J19394824+4300447 b, K03096.01, KIC 7455981 b, KOI-3096 b, KOI-3096.01, WISE J193948.24+430044.7 b</t>
  </si>
  <si>
    <t>Kepler-1425</t>
  </si>
  <si>
    <t>2MASS J19394824+4300447, KIC 7455981, KOI-3096, WISE J193948.24+430044.7</t>
  </si>
  <si>
    <t>Kepler-1426 b</t>
  </si>
  <si>
    <t>2MASS J19301098+4925011 b, K03101.01, KIC 11508644 b, KOI-3101 b, KOI-3101.01, WISE J193010.96+492500.9 b</t>
  </si>
  <si>
    <t>Kepler-1426</t>
  </si>
  <si>
    <t>2MASS J19301098+4925011, KIC 11508644, KOI-3101, WISE J193010.96+492500.9</t>
  </si>
  <si>
    <t>Kepler-1427 b</t>
  </si>
  <si>
    <t>2MASS J19412392+4506523 b, K03106.01, KIC 8895758 b, KOI-3106 b, KOI-3106.01, WISE J194123.91+450652.3 b</t>
  </si>
  <si>
    <t>Kepler-1427</t>
  </si>
  <si>
    <t>2MASS J19412392+4506523, KIC 8895758, KOI-3106, WISE J194123.91+450652.3</t>
  </si>
  <si>
    <t>Kepler-1428 b</t>
  </si>
  <si>
    <t>2MASS J19503414+4935419 b, K03109.01, KIC 11572193 b, KOI-3109 b, KOI-3109.01, WISE J195034.14+493541.9 b</t>
  </si>
  <si>
    <t>Kepler-1428</t>
  </si>
  <si>
    <t>2MASS J19503414+4935419, KIC 11572193, KOI-3109, WISE J195034.14+493541.9</t>
  </si>
  <si>
    <t>Kepler-1429 b</t>
  </si>
  <si>
    <t>2MASS J19012789+4902415 b, K03110.01, KIC 11285870 b, KOI-3110 b, KOI-3110.01, WISE J190127.89+490241.4 b</t>
  </si>
  <si>
    <t>Kepler-1429</t>
  </si>
  <si>
    <t>2MASS J19012789+4902415, KIC 11285870, KOI-3110, WISE J190127.89+490241.4</t>
  </si>
  <si>
    <t>Kepler-143 b</t>
  </si>
  <si>
    <t>2MASS J19521624+4924453 b, K00352.02, KIC 11521793 b, KOI-352 b, KOI-352.02, WISE J195216.24+492445.0  b</t>
  </si>
  <si>
    <t>Kepler-143</t>
  </si>
  <si>
    <t>2MASS J19521624+4924453, KIC 11521793, KOI-352, WISE J195216.24+492445.0</t>
  </si>
  <si>
    <t>Kepler-143 c</t>
  </si>
  <si>
    <t>2MASS J19521624+4924453 c, K00352.01, KIC 11521793 c, KOI-352 c, KOI-352.01, WISE J195216.24+492445.0  c</t>
  </si>
  <si>
    <t>Kepler-1430 b</t>
  </si>
  <si>
    <t>2MASS J19184739+4322195 b, K03113.01, KIC 7676423 b, KOI-3113 b, KOI-3113.01, WISE J191847.40+432219.2 b</t>
  </si>
  <si>
    <t>Kepler-1430</t>
  </si>
  <si>
    <t>2MASS J19184739+4322195, KIC 7676423, KOI-3113, WISE J191847.40+432219.2</t>
  </si>
  <si>
    <t>Kepler-1431 b</t>
  </si>
  <si>
    <t>2MASS J19303801+4951546 b, K03115.01, KIC 11714231 b, KOI-3115 b, KOI-3115.01</t>
  </si>
  <si>
    <t>Kepler-1431</t>
  </si>
  <si>
    <t>2MASS J19303801+4951546, KIC 11714231, KOI-3115</t>
  </si>
  <si>
    <t>Kepler-1432 b</t>
  </si>
  <si>
    <t>2MASS J19420580+4949463 b, K03116.01, KIC 11720424 b, KOI-3116 b, KOI-3116.01, WISE J194205.75+494946.4 b</t>
  </si>
  <si>
    <t>Kepler-1432</t>
  </si>
  <si>
    <t>2MASS J19420580+4949463, KIC 11720424, KOI-3116, WISE J194205.75+494946.4</t>
  </si>
  <si>
    <t>Kepler-1433 b</t>
  </si>
  <si>
    <t>2MASS J19092719+4927248 b, K03120.01, KIC 11499192 b, KOI-3120 b, KOI-3120.01, WISE J190927.18+492724.7 b</t>
  </si>
  <si>
    <t>Kepler-1433</t>
  </si>
  <si>
    <t>2MASS J19092719+4927248, KIC 11499192, KOI-3120, WISE J190927.18+492724.7</t>
  </si>
  <si>
    <t>Kepler-1434 b</t>
  </si>
  <si>
    <t>2MASS J19420921+5112106 b, K03122.01, KIC 12416661 b, KOI-3122 b, KOI-3122.01, WISE J194209.22+511210.7 b</t>
  </si>
  <si>
    <t>Kepler-1434</t>
  </si>
  <si>
    <t>2MASS J19420921+5112106, KIC 12416661, KOI-3122, WISE J194209.22+511210.7</t>
  </si>
  <si>
    <t>Kepler-1435 b</t>
  </si>
  <si>
    <t>2MASS J19244159+4455160 b, K03125.01, KIC 8751796 b, KOI-3125 b, KOI-3125.01, WISE J192441.58+445515.9 b</t>
  </si>
  <si>
    <t>Kepler-1435</t>
  </si>
  <si>
    <t>2MASS J19244159+4455160, KIC 8751796, KOI-3125, WISE J192441.58+445515.9</t>
  </si>
  <si>
    <t>Kepler-1436 b</t>
  </si>
  <si>
    <t>2MASS J19505077+4646048 b, K03127.01, KIC 9907129 b, KOI-3127 b, KOI-3127.01, WISE J195050.77+464604.7 b</t>
  </si>
  <si>
    <t>Kepler-1436</t>
  </si>
  <si>
    <t>2MASS J19505077+4646048, KIC 9907129, KOI-3127, WISE J195050.77+464604.7</t>
  </si>
  <si>
    <t>Kepler-1437 b</t>
  </si>
  <si>
    <t>2MASS J19272758+4919333 b, K03131.01, KIC 11455181 b, KOI-3131 b, KOI-3131.01, WISE J192727.57+491933.2 b</t>
  </si>
  <si>
    <t>Kepler-1437</t>
  </si>
  <si>
    <t>2MASS J19272758+4919333, KIC 11455181, KOI-3131, WISE J192727.57+491933.2</t>
  </si>
  <si>
    <t>Kepler-1438 b</t>
  </si>
  <si>
    <t>2MASS J19170955+4040540 b, K03141.01, KIC 5440317 b, KOI-3141 b, KOI-3141.01, WISE J191709.45+404054.2 b</t>
  </si>
  <si>
    <t>Kepler-1438</t>
  </si>
  <si>
    <t>2MASS J19170955+4040540, KIC 5440317, KOI-3141, WISE J191709.45+404054.2</t>
  </si>
  <si>
    <t>Kepler-1439 b</t>
  </si>
  <si>
    <t>2MASS J19025755+4058481 b, K03144.01, KIC 5688790 b, KOI-3144 b, KOI-3144.01</t>
  </si>
  <si>
    <t>Kepler-1439</t>
  </si>
  <si>
    <t>2MASS J19025755+4058481, KIC 5688790, KOI-3144</t>
  </si>
  <si>
    <t>Kepler-144 b</t>
  </si>
  <si>
    <t>2MASS J18473976+4246318 b, K00369.01, KIC 7175184 b, KOI-369 b, KOI-369.01, WISE J184739.75+424632.0  b</t>
  </si>
  <si>
    <t>Kepler-144</t>
  </si>
  <si>
    <t>2MASS J18473976+4246318, KIC 7175184, KOI-369, WISE J184739.75+424632.0</t>
  </si>
  <si>
    <t>Kepler-144 c</t>
  </si>
  <si>
    <t>2MASS J18473976+4246318 c, K00369.02, KIC 7175184 c, KOI-369 c, KOI-369.02, WISE J184739.75+424632.0  c</t>
  </si>
  <si>
    <t>Kepler-1440 b</t>
  </si>
  <si>
    <t>2MASS J19012326+4818441 b, K03146.01, KIC 10908248 b, KOI-3146 b, KOI-3146.01, WISE J190123.27+481844.0 b</t>
  </si>
  <si>
    <t>Kepler-1440</t>
  </si>
  <si>
    <t>2MASS J19012326+4818441, KIC 10908248, KOI-3146, WISE J190123.27+481844.0</t>
  </si>
  <si>
    <t>Kepler-1441 b</t>
  </si>
  <si>
    <t>2MASS J19345259+4307285 b, K03147.01, KIC 7534267 b, KOI-3147 b, KOI-3147.01</t>
  </si>
  <si>
    <t>Kepler-1441</t>
  </si>
  <si>
    <t>2MASS J19345259+4307285, KIC 7534267, KOI-3147</t>
  </si>
  <si>
    <t>Kepler-1442 b</t>
  </si>
  <si>
    <t>2MASS J19250134+4850490 b, K03220.01, KIC 11189311 b, KOI-3220 b, KOI-3220.01, WISE J192501.34+485048.9 b</t>
  </si>
  <si>
    <t>Kepler-1442</t>
  </si>
  <si>
    <t>2MASS J19250134+4850490, KIC 11189311, KOI-3220, WISE J192501.34+485048.9</t>
  </si>
  <si>
    <t>Kepler-1443 b</t>
  </si>
  <si>
    <t>2MASS J18534458+4704006 b, K03234.01, KIC 10057494 b, KOI-3234 b, KOI-3234.01, WISE J185344.57+470400.4 b</t>
  </si>
  <si>
    <t>Kepler-1443</t>
  </si>
  <si>
    <t>2MASS J18534458+4704006, KIC 10057494, KOI-3234, WISE J185344.57+470400.4</t>
  </si>
  <si>
    <t>Kepler-1444 b</t>
  </si>
  <si>
    <t>2MASS J19011934+4202255 b, K03237.01, KIC 6587796 b, KOI-3237 b, KOI-3237.01, WISE J190119.35+420225.7 b</t>
  </si>
  <si>
    <t>Kepler-1444</t>
  </si>
  <si>
    <t>2MASS J19011934+4202255, KIC 6587796, KOI-3237, WISE J190119.35+420225.7</t>
  </si>
  <si>
    <t>Kepler-1445 b</t>
  </si>
  <si>
    <t>2MASS J18405986+4354542 b, K03245.01, KIC 8073705 b, KOI-3245 b, KOI-3245.01, WISE J184059.87+435454.0 b</t>
  </si>
  <si>
    <t>Kepler-1445</t>
  </si>
  <si>
    <t>2MASS J18405986+4354542, KIC 8073705, KOI-3245, WISE J184059.87+435454.0</t>
  </si>
  <si>
    <t>Kepler-1446 b</t>
  </si>
  <si>
    <t>2MASS J19174175+4643342 b, K03246.01, KIC 9885417 b, KOI-3246 b, KOI-3246.01, WISE J191741.76+464333.9 b</t>
  </si>
  <si>
    <t>Kepler-1446</t>
  </si>
  <si>
    <t>2MASS J19174175+4643342, KIC 9885417, KOI-3246, WISE J191741.76+464333.9</t>
  </si>
  <si>
    <t>Kepler-1447 b</t>
  </si>
  <si>
    <t>2MASS J19183442+5043375 b, K03260.01, KIC 12156174 b, KOI-3260 b, KOI-3260.01, WISE J191834.42+504337.3 b</t>
  </si>
  <si>
    <t>Kepler-1447</t>
  </si>
  <si>
    <t>2MASS J19183442+5043375, KIC 12156174, KOI-3260, WISE J191834.42+504337.3</t>
  </si>
  <si>
    <t>Kepler-1448 b</t>
  </si>
  <si>
    <t>2MASS J19112817+5035441 b, K03261.01, KIC 12055539 b, KOI-3261 b, KOI-3261.01, WISE J191128.16+503544.0 b</t>
  </si>
  <si>
    <t>Kepler-1448</t>
  </si>
  <si>
    <t>2MASS J19112817+5035441, KIC 12055539, KOI-3261, WISE J191128.16+503544.0</t>
  </si>
  <si>
    <t>Kepler-1449 b</t>
  </si>
  <si>
    <t>2MASS J19125561+5034043 b, K03262.01, KIC 12056139 b, KOI-3262 b, KOI-3262.01, WISE J191255.61+503404.2 b</t>
  </si>
  <si>
    <t>Kepler-1449</t>
  </si>
  <si>
    <t>2MASS J19125561+5034043, KIC 12056139, KOI-3262, WISE J191255.61+503404.2</t>
  </si>
  <si>
    <t>Kepler-145 b</t>
  </si>
  <si>
    <t>2MASS J19253306+4431447 b, K00370.02, KIC 8494142 b, KOI-370 b, KOI-370.02, WISE J192533.06+443144.6  b</t>
  </si>
  <si>
    <t>Kepler-145</t>
  </si>
  <si>
    <t>KOI-370, KIC 8494142, 2MASS J19253306+4431447, WISE J192533.06+443144.6</t>
  </si>
  <si>
    <t>Kepler-145 c</t>
  </si>
  <si>
    <t>2MASS J19253306+4431447 c, K00370.01, KIC 8494142 c, KOI-370 c, KOI-370.01, WISE J192533.06+443144.6  c</t>
  </si>
  <si>
    <t>Kepler-1450 b</t>
  </si>
  <si>
    <t>2MASS J19381291+4504530 b, K03266.01, KIC 8826007 b, KOI-3266 b, KOI-3266.01, WISE J193812.89+450452.7 b</t>
  </si>
  <si>
    <t>Kepler-1450</t>
  </si>
  <si>
    <t>2MASS J19381291+4504530, KIC 8826007, KOI-3266, WISE J193812.89+450452.7</t>
  </si>
  <si>
    <t>Kepler-1451 b</t>
  </si>
  <si>
    <t>2MASS J19334714+4024356 b, K03274.01, KIC 5280587 b, KOI-3274 b, KOI-3274.01</t>
  </si>
  <si>
    <t>Kepler-1451</t>
  </si>
  <si>
    <t>2MASS J19334714+4024356, KIC 5280587, KOI-3274</t>
  </si>
  <si>
    <t>Kepler-1452 b</t>
  </si>
  <si>
    <t>2MASS J19294147+3815587 b, K03277.01, KIC 3120904 b, KOI-3277 b, KOI-3277.01, WISE J192941.46+381558.7 b</t>
  </si>
  <si>
    <t>Kepler-1452</t>
  </si>
  <si>
    <t>2MASS J19294147+3815587, KIC 3120904, KOI-3277, WISE J192941.46+381558.7</t>
  </si>
  <si>
    <t>Kepler-1453 b</t>
  </si>
  <si>
    <t>2MASS J19043013+4756514 b, K03280.01, KIC 10653179 b, KOI-3280 b, KOI-3280.01, WISE J190430.12+475651.2 b</t>
  </si>
  <si>
    <t>Kepler-1453</t>
  </si>
  <si>
    <t>2MASS J19043013+4756514, KIC 10653179, KOI-3280, WISE J190430.12+475651.2</t>
  </si>
  <si>
    <t>Kepler-1454 b</t>
  </si>
  <si>
    <t>2MASS J18565359+4849543 b, K03281.01, KIC 11177676 b, KOI-3281 b, KOI-3281.01, WISE J185653.59+484954.3 b</t>
  </si>
  <si>
    <t>Kepler-1454</t>
  </si>
  <si>
    <t>2MASS J18565359+4849543, KIC 11177676, KOI-3281, WISE J185653.59+484954.3</t>
  </si>
  <si>
    <t>Kepler-1455 b</t>
  </si>
  <si>
    <t>2MASS J19361993+5030099 b, K03282.01, KIC 12066569 b, KOI-3282 b, KOI-3282.01, WISE J193619.93+503009.9 b</t>
  </si>
  <si>
    <t>Kepler-1455</t>
  </si>
  <si>
    <t>2MASS J19361993+5030099, KIC 12066569, KOI-3282, WISE J193619.93+503009.9</t>
  </si>
  <si>
    <t>Kepler-1456 b</t>
  </si>
  <si>
    <t>2MASS J19074687+4349219 b, K03286.01, KIC 8016691 b, KOI-3286 b, KOI-3286.01, WISE J190746.88+434921.9 b</t>
  </si>
  <si>
    <t>Kepler-1456</t>
  </si>
  <si>
    <t>2MASS J19074687+4349219, KIC 8016691, KOI-3286, WISE J190746.88+434921.9</t>
  </si>
  <si>
    <t>Kepler-1457 b</t>
  </si>
  <si>
    <t>2MASS J18550494+4201380 b, K03287.01, KIC 6584273 b, KOI-3287 b, KOI-3287.01, WISE J185504.93+420137.9 b</t>
  </si>
  <si>
    <t>Kepler-1457</t>
  </si>
  <si>
    <t>2MASS J18550494+4201380, KIC 6584273, KOI-3287, WISE J185504.93+420137.9</t>
  </si>
  <si>
    <t>Kepler-1458 b</t>
  </si>
  <si>
    <t>2MASS J18525078+4102170 b, K03288.01, KIC 5768816 b, KOI-3288 b, KOI-3288.01, WISE J185250.78+410216.9 b</t>
  </si>
  <si>
    <t>Kepler-1458</t>
  </si>
  <si>
    <t>2MASS J18525078+4102170, KIC 5768816, KOI-3288, WISE J185250.78+410216.9</t>
  </si>
  <si>
    <t>Kepler-1459 b</t>
  </si>
  <si>
    <t>2MASS J18494152+4600504 b, K03296.01, KIC 9447166 b, KOI-3296 b, KOI-3296.01, WISE J184941.51+460050.3 b</t>
  </si>
  <si>
    <t>Kepler-1459</t>
  </si>
  <si>
    <t>2MASS J18494152+4600504, KIC 9447166, KOI-3296, WISE J184941.51+460050.3</t>
  </si>
  <si>
    <t>Kepler-146 b</t>
  </si>
  <si>
    <t>2MASS J19362658+3842368 b, K00386.01, KIC 3656121 b, KOI-386 b, KOI-386.01, WISE J193626.56+384236.8  b</t>
  </si>
  <si>
    <t>Kepler-146</t>
  </si>
  <si>
    <t>2MASS J19362658+3842368, KIC 3656121, KOI-386, WISE J193626.56+384236.8</t>
  </si>
  <si>
    <t>Kepler-146 c</t>
  </si>
  <si>
    <t>2MASS J19362658+3842368 c, K00386.02, KIC 3656121 c, KOI-386 c, KOI-386.02, WISE J193626.56+384236.8  c</t>
  </si>
  <si>
    <t>Kepler-1460 b</t>
  </si>
  <si>
    <t>2MASS J19021387+4400388 b, K03298.01, KIC 8151055 b, KOI-3298 b, KOI-3298.01, WISE J190213.86+440038.9 b</t>
  </si>
  <si>
    <t>Kepler-1460</t>
  </si>
  <si>
    <t>2MASS J19021387+4400388, KIC 8151055, KOI-3298, WISE J190213.86+440038.9</t>
  </si>
  <si>
    <t>Kepler-1461 b</t>
  </si>
  <si>
    <t>2MASS J19031930+4311542 b, K03303.01, KIC 7510820 b, KOI-3303 b, KOI-3303.01, WISE J190319.31+431154.2 b</t>
  </si>
  <si>
    <t>Kepler-1461</t>
  </si>
  <si>
    <t>2MASS J19031930+4311542, KIC 7510820, KOI-3303, WISE J190319.31+431154.2</t>
  </si>
  <si>
    <t>Kepler-1462 b</t>
  </si>
  <si>
    <t>2MASS J19453540+4223489 b, K03305.01, KIC 6880517 b, KOI-3305 b, KOI-3305.01, WISE J194535.38+422348.8 b</t>
  </si>
  <si>
    <t>Kepler-1462</t>
  </si>
  <si>
    <t>2MASS J19453540+4223489, KIC 6880517, KOI-3305, WISE J194535.38+422348.8</t>
  </si>
  <si>
    <t>Kepler-1463 b</t>
  </si>
  <si>
    <t>2MASS J19375695+4200249 b, K03306.01, KIC 6615511 b, KOI-3306 b, KOI-3306.01, WISE J193756.93+420024.7 b</t>
  </si>
  <si>
    <t>Kepler-1463</t>
  </si>
  <si>
    <t>2MASS J19375695+4200249, KIC 6615511, KOI-3306, WISE J193756.93+420024.7</t>
  </si>
  <si>
    <t>Kepler-1464 b</t>
  </si>
  <si>
    <t>2MASS J19085656+3845149 b, K03308.01, KIC 3632089 b, KOI-3308 b, KOI-3308.01, WISE J190856.56+384514.8 b</t>
  </si>
  <si>
    <t>Kepler-1464</t>
  </si>
  <si>
    <t>2MASS J19085656+3845149, KIC 3632089, KOI-3308, WISE J190856.56+384514.8</t>
  </si>
  <si>
    <t>Kepler-1464 c</t>
  </si>
  <si>
    <t>2MASS J19085656+3845149 c, K03308.02, KIC 3632089 c, KOI-3308 c, KOI-3308.02, WISE J190856.56+384514.8 c</t>
  </si>
  <si>
    <t>Kepler-1465 b</t>
  </si>
  <si>
    <t>2MASS J19191664+5154174 b, K03311.01, KIC 12735830 b, KOI-3311 b, KOI-3311.01, WISE J191916.65+515417.4 b</t>
  </si>
  <si>
    <t>Kepler-1465</t>
  </si>
  <si>
    <t>2MASS J19191664+5154174, KIC 12735830, KOI-3311, WISE J191916.65+515417.4</t>
  </si>
  <si>
    <t>Kepler-1466 b</t>
  </si>
  <si>
    <t>2MASS J19191949+4436355 b, K03315.01, KIC 8554701 b, KOI-3315 b, KOI-3315.01, WISE J191919.49+443635.4 b</t>
  </si>
  <si>
    <t>Kepler-1466</t>
  </si>
  <si>
    <t>2MASS J19191949+4436355, KIC 8554701, KOI-3315, WISE J191919.49+443635.4</t>
  </si>
  <si>
    <t>Kepler-1467 b</t>
  </si>
  <si>
    <t>2MASS J19401164+4520336 b, K03316.01, KIC 9031209 b, KOI-3316 b, KOI-3316.01, WISE J194011.61+452033.0 b</t>
  </si>
  <si>
    <t>Kepler-1467</t>
  </si>
  <si>
    <t>2MASS J19401164+4520336, KIC 9031209, KOI-3316, WISE J194011.61+452033.0</t>
  </si>
  <si>
    <t>Kepler-1468 b</t>
  </si>
  <si>
    <t>2MASS J19340476+4116386 b, K03319.02, KIC 5965819 b, KOI-3319 b, KOI-3319.02, WISE J193404.76+411638.5 b</t>
  </si>
  <si>
    <t>Kepler-1468</t>
  </si>
  <si>
    <t>2MASS J19340476+4116386, KIC 5965819, KOI-3319, WISE J193404.76+411638.5</t>
  </si>
  <si>
    <t>Kepler-1468 c</t>
  </si>
  <si>
    <t>2MASS J19340476+4116386 c, K03319.03, KIC 5965819 c, KOI-3319 c, KOI-3319.03, WISE J193404.76+411638.5 c</t>
  </si>
  <si>
    <t>Kepler-1469 b</t>
  </si>
  <si>
    <t>2MASS J19351712+3923288 b, K03324.01, KIC 4271474 b, KOI-3324 b, KOI-3324.01, WISE J193517.10+392329.1 b</t>
  </si>
  <si>
    <t>Kepler-1469</t>
  </si>
  <si>
    <t>2MASS J19351712+3923288, KIC 4271474, KOI-3324, WISE J193517.10+392329.1</t>
  </si>
  <si>
    <t>Kepler-147 b</t>
  </si>
  <si>
    <t>2MASS J19115418+3905138 b, K00392.02, KIC 3942670 b, KOI-392 b, KOI-392.02, WISE J191154.17+390513.8  b</t>
  </si>
  <si>
    <t>Kepler-147</t>
  </si>
  <si>
    <t>2MASS J19115418+3905138, KIC 3942670, KOI-392, WISE J191154.17+390513.8</t>
  </si>
  <si>
    <t>Kepler-147 c</t>
  </si>
  <si>
    <t>2MASS J19115418+3905138 c, K00392.01, KIC 3942670 c, KOI-392 c, KOI-392.01, WISE J191154.17+390513.8  c</t>
  </si>
  <si>
    <t>Kepler-1470 b</t>
  </si>
  <si>
    <t>2MASS J19144680+3952595 b, K03330.01, KIC 4736644 b, KOI-3330 b, KOI-3330.01, WISE J191446.78+395259.2 b</t>
  </si>
  <si>
    <t>Kepler-1470</t>
  </si>
  <si>
    <t>2MASS J19144680+3952595, KIC 4736644, KOI-3330, WISE J191446.78+395259.2</t>
  </si>
  <si>
    <t>Kepler-1471 b</t>
  </si>
  <si>
    <t>2MASS J19183957+5001121 b, K03344.02, KIC 11810124 b, KOI-3344 b, KOI-3344.02, WISE J191839.58+500112.2 b</t>
  </si>
  <si>
    <t>Kepler-1471</t>
  </si>
  <si>
    <t>2MASS J19183957+5001121, KIC 11810124, KOI-3344, WISE J191839.58+500112.2</t>
  </si>
  <si>
    <t>Kepler-1472 b</t>
  </si>
  <si>
    <t>2MASS J19392463+4903268 b, K03345.01, KIC 11303322 b, KOI-3345 b, KOI-3345.01, WISE J193924.64+490326.8 b</t>
  </si>
  <si>
    <t>Kepler-1472</t>
  </si>
  <si>
    <t>2MASS J19392463+4903268, KIC 11303322, KOI-3345, WISE J193924.64+490326.8</t>
  </si>
  <si>
    <t>Kepler-1473 b</t>
  </si>
  <si>
    <t>2MASS J19223277+4859458 b, K03346.01, KIC 11241912 b, KOI-3346 b, KOI-3346.01, WISE J192232.79+485946.3 b</t>
  </si>
  <si>
    <t>Kepler-1473</t>
  </si>
  <si>
    <t>2MASS J19223277+4859458, KIC 11241912, KOI-3346, WISE J192232.79+485946.3</t>
  </si>
  <si>
    <t>Kepler-1474 b</t>
  </si>
  <si>
    <t>2MASS J19384657+4552006 b, K03348.01, KIC 9349757 b, KOI-3348 b, KOI-3348.01, WISE J193846.56+455200.5 b</t>
  </si>
  <si>
    <t>Kepler-1474</t>
  </si>
  <si>
    <t>2MASS J19384657+4552006, KIC 9349757, KOI-3348, WISE J193846.56+455200.5</t>
  </si>
  <si>
    <t>Kepler-1475 b</t>
  </si>
  <si>
    <t>2MASS J19434758+4445112 b, K03349.01, KIC 8636333 b, KOI-3349 b, KOI-3349.01, WISE J194347.59+444511.1 b</t>
  </si>
  <si>
    <t>Kepler-1475</t>
  </si>
  <si>
    <t>2MASS J19434758+4445112, KIC 8636333, KOI-3349, WISE J194347.59+444511.1</t>
  </si>
  <si>
    <t>Kepler-1476 b</t>
  </si>
  <si>
    <t>2MASS J18580770+4359238 b, K03352.01, KIC 8081239 b, KOI-3352 b, KOI-3352.01, WISE J185807.71+435923.3 b</t>
  </si>
  <si>
    <t>Kepler-1476</t>
  </si>
  <si>
    <t>2MASS J18580770+4359238, KIC 8081239, KOI-3352, WISE J185807.71+435923.3</t>
  </si>
  <si>
    <t>Kepler-1477 b</t>
  </si>
  <si>
    <t>2MASS J18451164+4241087 b, K03353.01, KIC 7091432 b, KOI-3353 b, KOI-3353.01, WISE J184511.64+424108.5 b</t>
  </si>
  <si>
    <t>Kepler-1477</t>
  </si>
  <si>
    <t>2MASS J18451164+4241087, KIC 7091432, KOI-3353, WISE J184511.64+424108.5</t>
  </si>
  <si>
    <t>Kepler-1478 b</t>
  </si>
  <si>
    <t>2MASS J19323961+4144464 b, K03356.01, KIC 6368230 b, KOI-3356 b, KOI-3356.01, WISE J193239.61+414446.2 b</t>
  </si>
  <si>
    <t>Kepler-1478</t>
  </si>
  <si>
    <t>2MASS J19323961+4144464, KIC 6368230, KOI-3356, WISE J193239.61+414446.2</t>
  </si>
  <si>
    <t>Kepler-1479 b</t>
  </si>
  <si>
    <t>2MASS J19025086+4942239 b, K03363.01, KIC 11651712 b, KOI-3363 b, KOI-3363.01, WISE J190250.87+494224.1 b</t>
  </si>
  <si>
    <t>Kepler-1479</t>
  </si>
  <si>
    <t>2MASS J19025086+4942239, KIC 11651712, KOI-3363, WISE J190250.87+494224.1</t>
  </si>
  <si>
    <t>Kepler-148 b</t>
  </si>
  <si>
    <t>2MASS J19190869+4651316 b, K00398.03, KIC 9946525 b, KOI-398 b, KOI-398.03, WISE J191908.68+465131.6  b</t>
  </si>
  <si>
    <t>Kepler-148</t>
  </si>
  <si>
    <t>2MASS J19190869+4651316, KIC 9946525, KOI-398, WISE J191908.68+465131.6</t>
  </si>
  <si>
    <t>Kepler-148 c</t>
  </si>
  <si>
    <t>2MASS J19190869+4651316 c, K00398.02, KIC 9946525 c, KOI-398 c, KOI-398.02, WISE J191908.68+465131.6  c</t>
  </si>
  <si>
    <t>Kepler-148 d</t>
  </si>
  <si>
    <t>2MASS J19190869+4651316 d, K00398.01, KIC 9946525 d, KOI-398 d, KOI-398.01, WISE J191908.68+465131.6 d</t>
  </si>
  <si>
    <t>Kepler-1480 b</t>
  </si>
  <si>
    <t>2MASS J19275994+4918065 b, K03365.01, KIC 11455428 b, KOI-3365 b, KOI-3365.01, Kepler-1480 A b, WISE J192759.95+491806.6 b</t>
  </si>
  <si>
    <t>Kepler-1480</t>
  </si>
  <si>
    <t>2MASS J19275994+4918065, KIC 11455428, KOI-3365, Kepler-1480 A, WISE J192759.95+491806.6</t>
  </si>
  <si>
    <t>Kepler-1481 b</t>
  </si>
  <si>
    <t>2MASS J19174535+4943523 b, K03370.02, KIC 11657614 b, KOI-3370 b, KOI-3370.02, WISE J191745.35+494352.3 b</t>
  </si>
  <si>
    <t>Kepler-1481</t>
  </si>
  <si>
    <t>2MASS J19174535+4943523, KIC 11657614, KOI-3370, WISE J191745.35+494352.3</t>
  </si>
  <si>
    <t>Kepler-1482 b</t>
  </si>
  <si>
    <t>2MASS J19011531+4843309 b, K03371.02, KIC 11125797 b, KOI-3371 b, KOI-3371.02, WISE J190115.32+484331.1 b</t>
  </si>
  <si>
    <t>Kepler-1482</t>
  </si>
  <si>
    <t>2MASS J19011531+4843309, KIC 11125797, KOI-3371, WISE J190115.32+484331.1</t>
  </si>
  <si>
    <t>Kepler-1483 b</t>
  </si>
  <si>
    <t>2MASS J19413834+4209029 b, K03374.01, KIC 6705026 b, KOI-3374 b, KOI-3374.01</t>
  </si>
  <si>
    <t>Kepler-1483</t>
  </si>
  <si>
    <t>2MASS J19413834+4209029, KIC 6705026, KOI-3374</t>
  </si>
  <si>
    <t>Kepler-1484 b</t>
  </si>
  <si>
    <t>2MASS J19304422+3807346 b, K03379.01, KIC 2995392 b, KOI-3379 b, KOI-3379.01, WISE J193044.21+380734.5 b</t>
  </si>
  <si>
    <t>Kepler-1484</t>
  </si>
  <si>
    <t>2MASS J19304422+3807346, KIC 2995392, KOI-3379, WISE J193044.21+380734.5</t>
  </si>
  <si>
    <t>Kepler-1485 b</t>
  </si>
  <si>
    <t>2MASS J19522290+4444134 b, K03384.02, KIC 8644365 b, KOI-3384 b, KOI-3384.02, WISE J195222.90+444413.4 b</t>
  </si>
  <si>
    <t>Kepler-1485</t>
  </si>
  <si>
    <t>2MASS J19522290+4444134, KIC 8644365, KOI-3384, WISE J195222.90+444413.4</t>
  </si>
  <si>
    <t>Kepler-1486 b</t>
  </si>
  <si>
    <t>2MASS J19222169+4526229 b, K03393.01, KIC 9085563 b, KOI-3393 b, KOI-3393.01, WISE J192221.72+452623.3 b</t>
  </si>
  <si>
    <t>Kepler-1486</t>
  </si>
  <si>
    <t>2MASS J19222169+4526229, KIC 9085563, KOI-3393, WISE J192221.72+452623.3</t>
  </si>
  <si>
    <t>Kepler-1487 b</t>
  </si>
  <si>
    <t>2MASS J19415954+3838402 b, K03398.01, KIC 3561464 b, KOI-3398 b, KOI-3398.01, WISE J194159.53+383840.1 b</t>
  </si>
  <si>
    <t>Kepler-1487</t>
  </si>
  <si>
    <t>2MASS J19415954+3838402, KIC 3561464, KOI-3398, WISE J194159.53+383840.1</t>
  </si>
  <si>
    <t>Kepler-1488 b</t>
  </si>
  <si>
    <t>2MASS J19063514+4956160 b, K03403.01, KIC 11754430 b, KOI-3403 b, KOI-3403.01, WISE J190635.13+495615.9 b</t>
  </si>
  <si>
    <t>Kepler-1488</t>
  </si>
  <si>
    <t>2MASS J19063514+4956160, KIC 11754430, KOI-3403, WISE J190635.13+495615.9</t>
  </si>
  <si>
    <t>Kepler-1489 b</t>
  </si>
  <si>
    <t>2MASS J18451099+4427554 b, K03404.01, KIC 8409295 b, KOI-3404 b, KOI-3404.01, WISE J184510.99+442755.4 b</t>
  </si>
  <si>
    <t>Kepler-1489</t>
  </si>
  <si>
    <t>2MASS J18451099+4427554, KIC 8409295, KOI-3404, WISE J184510.99+442755.4</t>
  </si>
  <si>
    <t>Kepler-149 b</t>
  </si>
  <si>
    <t>2MASS J19032487+3823028 b, K00401.01, KIC 3217264 b, KOI-401 b, KOI-401.01, WISE J190324.86+382302.7  b</t>
  </si>
  <si>
    <t>Kepler-149</t>
  </si>
  <si>
    <t>2MASS J19032487+3823028, KIC 3217264, KOI-401, WISE J190324.86+382302.7</t>
  </si>
  <si>
    <t>Kepler-149 c</t>
  </si>
  <si>
    <t>2MASS J19032487+3823028 c, K00401.03, KIC 3217264 c, KOI-401 c, KOI-401.03, WISE J190324.86+382302.7  c</t>
  </si>
  <si>
    <t>Kepler-149 d</t>
  </si>
  <si>
    <t>2MASS J19032487+3823028 d, K00401.02, KIC 3217264 d, KOI-401 d, KOI-401.02, WISE J190324.86+382302.7  d</t>
  </si>
  <si>
    <t>Kepler-1490 b</t>
  </si>
  <si>
    <t>2MASS J19424645+4236342 b, K03407.01, KIC 7131760 b, KOI-3407 b, KOI-3407.01, WISE J194246.44+423634.0 b</t>
  </si>
  <si>
    <t>Kepler-1490</t>
  </si>
  <si>
    <t>2MASS J19424645+4236342, KIC 7131760, KOI-3407, WISE J194246.44+423634.0</t>
  </si>
  <si>
    <t>Kepler-1491 b</t>
  </si>
  <si>
    <t>2MASS J19343114+4544263 b, K03410.01, KIC 9285265 b, KOI-3410 b, KOI-3410.01, WISE J193431.14+454426.3 b</t>
  </si>
  <si>
    <t>Kepler-1491</t>
  </si>
  <si>
    <t>2MASS J19343114+4544263, KIC 9285265, KOI-3410, WISE J193431.14+454426.3</t>
  </si>
  <si>
    <t>Kepler-1492 b</t>
  </si>
  <si>
    <t>2MASS J19142330+4102111 b, K03412.01, KIC 5780930 b, KOI-3412 b, KOI-3412.01, WISE J191423.29+410210.9 b</t>
  </si>
  <si>
    <t>Kepler-1492</t>
  </si>
  <si>
    <t>2MASS J19142330+4102111, KIC 5780930, KOI-3412, WISE J191423.29+410210.9</t>
  </si>
  <si>
    <t>Kepler-1493 b</t>
  </si>
  <si>
    <t>2MASS J19141179+3833548 b, K03415.01, KIC 3433668 b, KOI-3415 b, KOI-3415.01, WISE J191411.80+383354.7 b</t>
  </si>
  <si>
    <t>Kepler-1493</t>
  </si>
  <si>
    <t>2MASS J19141179+3833548, KIC 3433668, KOI-3415, WISE J191411.80+383354.7</t>
  </si>
  <si>
    <t>Kepler-1494 b</t>
  </si>
  <si>
    <t>2MASS J18503777+4309450 b, K03417.01, KIC 7503885 b, KOI-3417 b, KOI-3417.01, WISE J185037.77+430945.0 b</t>
  </si>
  <si>
    <t>Kepler-1494</t>
  </si>
  <si>
    <t>2MASS J18503777+4309450, KIC 7503885, KOI-3417, WISE J185037.77+430945.0</t>
  </si>
  <si>
    <t>Kepler-1495 b</t>
  </si>
  <si>
    <t>2MASS J19043138+3846466 b, K03418.01, KIC 3629330 b, KOI-3418 b, KOI-3418.01</t>
  </si>
  <si>
    <t>Kepler-1495</t>
  </si>
  <si>
    <t>2MASS J19043138+3846466, KIC 3629330, KOI-3418</t>
  </si>
  <si>
    <t>Kepler-1496 b</t>
  </si>
  <si>
    <t>2MASS J19355374+4521025 b, K03428.01, KIC 9027909 b, KOI-3428 b, KOI-3428.01, WISE J193553.73+452102.6 b</t>
  </si>
  <si>
    <t>Kepler-1496</t>
  </si>
  <si>
    <t>2MASS J19355374+4521025, KIC 9027909, KOI-3428, WISE J193553.73+452102.6</t>
  </si>
  <si>
    <t>Kepler-1497 b</t>
  </si>
  <si>
    <t>2MASS J19444707+4538035 b, K03429.02, KIC 9230021 b, KOI-3429 b, KOI-3429.02, WISE J194447.07+453803.5 b</t>
  </si>
  <si>
    <t>Kepler-1497</t>
  </si>
  <si>
    <t>2MASS J19444707+4538035, KIC 9230021, KOI-3429, WISE J194447.07+453803.5</t>
  </si>
  <si>
    <t>Kepler-1498 b</t>
  </si>
  <si>
    <t>2MASS J18590674+4455004 b, K03432.01, KIC 8738775 b, KOI-3432 b, KOI-3432.01, WISE J185906.74+445500.3 b</t>
  </si>
  <si>
    <t>Kepler-1498</t>
  </si>
  <si>
    <t>2MASS J18590674+4455004, KIC 8738775, KOI-3432, WISE J185906.74+445500.3</t>
  </si>
  <si>
    <t>Kepler-1499 b</t>
  </si>
  <si>
    <t>2MASS J18555672+4139014 b, K03436.01, KIC 6265665 b, KOI-3436 b, KOI-3436.01, WISE J185556.71+413901.7 b</t>
  </si>
  <si>
    <t>Kepler-1499</t>
  </si>
  <si>
    <t>2MASS J18555672+4139014, KIC 6265665, KOI-3436, WISE J185556.71+413901.7</t>
  </si>
  <si>
    <t>Kepler-15 b</t>
  </si>
  <si>
    <t>2MASS J19444814+4908244 b, K00128.01, KIC 11359879 b, KOI-128 b, KOI-128.01, WISE J194448.21+490824.1  b</t>
  </si>
  <si>
    <t>Kepler-15</t>
  </si>
  <si>
    <t>2MASS J19444814+4908244, KIC 11359879, KOI-128, WISE J194448.21+490824.1</t>
  </si>
  <si>
    <t>Kepler-150 b</t>
  </si>
  <si>
    <t>2MASS J19125618+4031152 b, K00408.04, KIC 5351250 b, KOI-408 b, KOI-408.04, WISE J191256.18+403115.1  b</t>
  </si>
  <si>
    <t>Kepler-150</t>
  </si>
  <si>
    <t>2MASS J19125618+4031152, KIC 5351250, KOI-408, WISE J191256.18+403115.1</t>
  </si>
  <si>
    <t>Kepler-150 c</t>
  </si>
  <si>
    <t>2MASS J19125618+4031152 c, K00408.01, KIC 5351250 c, KOI-408 c, KOI-408.01, WISE J191256.18+403115.1  c</t>
  </si>
  <si>
    <t>Kepler-150 d</t>
  </si>
  <si>
    <t>2MASS J19125618+4031152 d, K00408.02, KIC 5351250 d, KOI-408 d, KOI-408.02, WISE J191256.18+403115.1  d</t>
  </si>
  <si>
    <t>Kepler-150 e</t>
  </si>
  <si>
    <t>2MASS J19125618+4031152 e, K00408.03, KIC 5351250 e, KOI-408 e, KOI-408.03, WISE J191256.18+403115.1  e</t>
  </si>
  <si>
    <t>Kepler-150 f</t>
  </si>
  <si>
    <t>2MASS J19125618+4031152 f, KIC 5351250 f, KOI-408 f, WISE J191256.18+403115.1 f</t>
  </si>
  <si>
    <t>Kepler-1500 b</t>
  </si>
  <si>
    <t>2MASS J19153199+3944404 b, K03437.01, KIC 4645174 b, KOI-3437 b, KOI-3437.01, WISE J191532.01+394440.6 b</t>
  </si>
  <si>
    <t>Kepler-1500</t>
  </si>
  <si>
    <t>2MASS J19153199+3944404, KIC 4645174, KOI-3437, WISE J191532.01+394440.6</t>
  </si>
  <si>
    <t>Kepler-1501 b</t>
  </si>
  <si>
    <t>2MASS J19194044+4200051 b, K03438.01, KIC 6599975 b, KOI-3438 b, KOI-3438.01, WISE J191940.45+420005.1 b</t>
  </si>
  <si>
    <t>Kepler-1501</t>
  </si>
  <si>
    <t>2MASS J19194044+4200051, KIC 6599975, KOI-3438, WISE J191940.45+420005.1</t>
  </si>
  <si>
    <t>Kepler-1502 b</t>
  </si>
  <si>
    <t>2MASS J19442589+3919116 b, K03439.01, KIC 4282191 b, KOI-3439 b, KOI-3439.01, WISE J194425.89+391911.6 b</t>
  </si>
  <si>
    <t>Kepler-1502</t>
  </si>
  <si>
    <t>2MASS J19442589+3919116, KIC 4282191, KOI-3439, WISE J194425.89+391911.6</t>
  </si>
  <si>
    <t>Kepler-1503 b</t>
  </si>
  <si>
    <t>2MASS J19345452+4248243 b, K03443.01, KIC 7288306 b, KOI-3443 b, KOI-3443.01, WISE J193454.52+424824.1 b</t>
  </si>
  <si>
    <t>Kepler-1503</t>
  </si>
  <si>
    <t>2MASS J19345452+4248243, KIC 7288306, KOI-3443, WISE J193454.52+424824.1</t>
  </si>
  <si>
    <t>Kepler-1504 b</t>
  </si>
  <si>
    <t>2MASS J19185087+5007415 b, K03445.01, KIC 11860395 b, KOI-3445 b, KOI-3445.01, WISE J191850.87+500741.6 b</t>
  </si>
  <si>
    <t>Kepler-1504</t>
  </si>
  <si>
    <t>2MASS J19185087+5007415, KIC 11860395, KOI-3445, WISE J191850.87+500741.6</t>
  </si>
  <si>
    <t>Kepler-1505 b</t>
  </si>
  <si>
    <t>2MASS J19280049+4147130 b, K03456.01, KIC 6364582 b, KOI-3456 b, KOI-3456.01, WISE J192800.49+414713.1 b</t>
  </si>
  <si>
    <t>Kepler-1505</t>
  </si>
  <si>
    <t>2MASS J19280049+4147130, KIC 6364582, KOI-3456, WISE J192800.49+414713.1</t>
  </si>
  <si>
    <t>Kepler-1506 b</t>
  </si>
  <si>
    <t>2MASS J19203597+4127525 b, K03458.01, KIC 6118370 b, KOI-3458 b, KOI-3458.01, WISE J192035.97+412752.5 b</t>
  </si>
  <si>
    <t>Kepler-1506</t>
  </si>
  <si>
    <t>2MASS J19203597+4127525, KIC 6118370, KOI-3458, WISE J192035.97+412752.5</t>
  </si>
  <si>
    <t>Kepler-1507 b</t>
  </si>
  <si>
    <t>2MASS J19141476+4632097 b, K03465.01, KIC 9763612 b, KOI-3465 b, KOI-3465.01, WISE J191414.78+463209.9 b</t>
  </si>
  <si>
    <t>Kepler-1507</t>
  </si>
  <si>
    <t>2MASS J19141476+4632097, KIC 9763612, KOI-3465, WISE J191414.78+463209.9</t>
  </si>
  <si>
    <t>Kepler-1508 b</t>
  </si>
  <si>
    <t>2MASS J19522853+4022301 b, K03468.01, KIC 5213404 b, KOI-3468 b, KOI-3468.01, WISE J195228.53+402230.3 b</t>
  </si>
  <si>
    <t>Kepler-1508</t>
  </si>
  <si>
    <t>2MASS J19522853+4022301, KIC 5213404, KOI-3468, WISE J195228.53+402230.3</t>
  </si>
  <si>
    <t>Kepler-1509 b</t>
  </si>
  <si>
    <t>2MASS J18551147+4655516 b, K03470.02, KIC 9995771 b, KOI-3470 b, KOI-3470.02</t>
  </si>
  <si>
    <t>Kepler-1509</t>
  </si>
  <si>
    <t>2MASS J18551147+4655516, KIC 9995771, KOI-3470</t>
  </si>
  <si>
    <t>Kepler-151 b</t>
  </si>
  <si>
    <t>2MASS J19283906+4101236 b, K00413.01, KIC 5791986 b, KOI-413 b, KOI-413.01, WISE J192839.06+410123.5  b</t>
  </si>
  <si>
    <t>Kepler-151</t>
  </si>
  <si>
    <t>2MASS J19283906+4101236, KIC 5791986, KOI-413, WISE J192839.06+410123.5</t>
  </si>
  <si>
    <t>Kepler-151 c</t>
  </si>
  <si>
    <t>2MASS J19283906+4101236 c, K00413.02, KIC 5791986 c, KOI-413 c, KOI-413.02, WISE J192839.06+410123.5  c</t>
  </si>
  <si>
    <t>Kepler-1510 b</t>
  </si>
  <si>
    <t>2MASS J19555019+4815281 b, K03484.01, KIC 10881457 b, KOI-3484 b, KOI-3484.01, WISE J195550.20+481527.9 b</t>
  </si>
  <si>
    <t>Kepler-1510</t>
  </si>
  <si>
    <t>2MASS J19555019+4815281, KIC 10881457, KOI-3484, WISE J195550.20+481527.9</t>
  </si>
  <si>
    <t>Kepler-1511 b</t>
  </si>
  <si>
    <t>2MASS J19134109+4310472 b, K03496.01, KIC 7517261 b, KOI-3496 b, KOI-3496.01, WISE J191341.09+431047.1 b</t>
  </si>
  <si>
    <t>Kepler-1511</t>
  </si>
  <si>
    <t>2MASS J19134109+4310472, KIC 7517261, KOI-3496, WISE J191341.09+431047.1</t>
  </si>
  <si>
    <t>Kepler-1512 b</t>
  </si>
  <si>
    <t>2MASS J19170588+4428129 b, K03497.01, KIC 8424002 b, KOI-3497 b, KOI-3497.01, WISE J191705.88+442813.0 b</t>
  </si>
  <si>
    <t>Kepler-1512</t>
  </si>
  <si>
    <t>2MASS J19170588+4428129, KIC 8424002, KOI-3497, WISE J191705.88+442813.0</t>
  </si>
  <si>
    <t>Kepler-1513 b</t>
  </si>
  <si>
    <t>2MASS J19190999+3917070 b, K03678.01, KIC 4150804 b, KOI-3678 b, KOI-3678.01, WISE J191910.00+391706.8 b</t>
  </si>
  <si>
    <t>Kepler-1513</t>
  </si>
  <si>
    <t>2MASS J19190999+3917070, KIC 4150804, KOI-3678, WISE J191910.00+391706.8</t>
  </si>
  <si>
    <t>Kepler-1514 b</t>
  </si>
  <si>
    <t>2MASS J19303059+3751364 b, K03681.01, KIC 2581316 b, KOI-3681 b, KOI-3681.01, TIC 137685450 b, TYC 3135-497-1 b, WISE J193030.59+375136.5 b</t>
  </si>
  <si>
    <t>Kepler-1514</t>
  </si>
  <si>
    <t>2MASS J19303059+3751364, KIC 2581316, KOI-3681, TIC 137685450, TYC 3135-497-1, WISE J193030.59+375136.5</t>
  </si>
  <si>
    <t>Kepler-1514 c</t>
  </si>
  <si>
    <t>2MASS J19303059+3751364 c, K03681.02, KIC 2581316 c, KOI-3681 c, KOI-3681.02, TIC 137685450 c, TYC 3135-497-1 c, WISE J193030.59+375136.5 c</t>
  </si>
  <si>
    <t>Kepler-1515 b</t>
  </si>
  <si>
    <t>2MASS J19235374+4810413 b, K03683.01, KIC 10795103 b, KOI-3683 b, KOI-3683.01, WISE J192353.73+481041.5 b</t>
  </si>
  <si>
    <t>Kepler-1515</t>
  </si>
  <si>
    <t>2MASS J19235374+4810413, KIC 10795103, KOI-3683, WISE J192353.73+481041.5</t>
  </si>
  <si>
    <t>Kepler-1516 b</t>
  </si>
  <si>
    <t>2MASS J19255870+4431246 b, K03685.02, KIC 8494410 b, KOI-3685 b, KOI-3685.02, WISE J192558.70+443124.3 b</t>
  </si>
  <si>
    <t>Kepler-1516</t>
  </si>
  <si>
    <t>2MASS J19255870+4431246, KIC 8494410, KOI-3685, WISE J192558.70+443124.3</t>
  </si>
  <si>
    <t>Kepler-1517 b</t>
  </si>
  <si>
    <t>2MASS J19111373+4311196 b, K03728.01, KIC 7515679 b, KOI-3728 b, KOI-3728.01, WISE J191113.73+431119.6 b</t>
  </si>
  <si>
    <t>Kepler-1517</t>
  </si>
  <si>
    <t>2MASS J19111373+4311196, KIC 7515679, KOI-3728, WISE J191113.73+431119.6</t>
  </si>
  <si>
    <t>Kepler-1518 b</t>
  </si>
  <si>
    <t>2MASS J20011977+4459100 b, K03741.03, KIC 8780959 b, KOI-3741 b, KOI-3741.03, WISE J200119.77+445910.0 b</t>
  </si>
  <si>
    <t>Kepler-1518</t>
  </si>
  <si>
    <t>2MASS J20011977+4459100, KIC 8780959, KOI-3741, WISE J200119.77+445910.0</t>
  </si>
  <si>
    <t>Kepler-1519 b</t>
  </si>
  <si>
    <t>2MASS J19464029+4927426 b, K03762.01, KIC 11518142 b, KOI-3762 b, KOI-3762.01, WISE J194640.29+492742.6 b</t>
  </si>
  <si>
    <t>Kepler-1519</t>
  </si>
  <si>
    <t>2MASS J19464029+4927426, KIC 11518142, KOI-3762, WISE J194640.29+492742.6</t>
  </si>
  <si>
    <t>Kepler-152 b</t>
  </si>
  <si>
    <t>2MASS J19072771+4159207 b, K00416.01, KIC 6508221 b, KOI-416 b, KOI-416.01, WISE J190727.70+415920.4  b</t>
  </si>
  <si>
    <t>Kepler-152</t>
  </si>
  <si>
    <t>2MASS J19072771+4159207, KIC 6508221, KOI-416, WISE J190727.70+415920.4</t>
  </si>
  <si>
    <t>Kepler-152 c</t>
  </si>
  <si>
    <t>2MASS J19072771+4159207 c, K00416.02, KIC 6508221 c, KOI-416 c, KOI-416.02, WISE J190727.70+415920.4  c</t>
  </si>
  <si>
    <t>Kepler-1520 b</t>
  </si>
  <si>
    <t>2MASS J19235189+5130170 b, K03794.01, KIC 12557548 b, KOI-3794 b, KOI-3794.01, WISE J192351.88+513017.0 b</t>
  </si>
  <si>
    <t>Kepler-1520</t>
  </si>
  <si>
    <t>Kepler-1520, 2MASS J19235189+5130170, KIC 12557548, KOI-3794, WISE J192351.88+513017.0</t>
  </si>
  <si>
    <t>Kepler-1521 b</t>
  </si>
  <si>
    <t>2MASS J19304566+3750059 b, K03835.01, KIC 2581554 b, KOI-3835 b, KOI-3835.01, WISE J193045.67+375006.0 b</t>
  </si>
  <si>
    <t>Kepler-1521</t>
  </si>
  <si>
    <t>2MASS J19304566+3750059, KIC 2581554, KOI-3835, WISE J193045.67+375006.0</t>
  </si>
  <si>
    <t>Kepler-1522 b</t>
  </si>
  <si>
    <t>2MASS J19192237+5204125 b, K03848.01, KIC 12784167 b, KOI-3848 b, KOI-3848.01, WISE J191922.38+520412.7 b</t>
  </si>
  <si>
    <t>Kepler-1522</t>
  </si>
  <si>
    <t>2MASS J19192237+5204125, KIC 12784167, KOI-3848, WISE J191922.38+520412.7</t>
  </si>
  <si>
    <t>Kepler-1523 b</t>
  </si>
  <si>
    <t>2MASS J19441297+4549373 b, K03867.01, KIC 9353742 b, KOI-3867 b, KOI-3867.01, WISE J194412.97+454937.3 b</t>
  </si>
  <si>
    <t>Kepler-1523</t>
  </si>
  <si>
    <t>2MASS J19441297+4549373, KIC 9353742, KOI-3867, WISE J194412.97+454937.3</t>
  </si>
  <si>
    <t>Kepler-1524 b</t>
  </si>
  <si>
    <t>2MASS J19353249+3931113 b, K03878.01, KIC 4472818 b, KOI-3878 b, KOI-3878.01, WISE J193532.48+393111.4 b</t>
  </si>
  <si>
    <t>Kepler-1524</t>
  </si>
  <si>
    <t>2MASS J19353249+3931113, KIC 4472818, KOI-3878, WISE J193532.48+393111.4</t>
  </si>
  <si>
    <t>Kepler-1525 b</t>
  </si>
  <si>
    <t>2MASS J19221428+4956348 b, K03892.01, KIC 11760860 b, KOI-3892 b, KOI-3892.01, WISE J192214.26+495634.4 b</t>
  </si>
  <si>
    <t>Kepler-1525</t>
  </si>
  <si>
    <t>2MASS J19221428+4956348, KIC 11760860, KOI-3892, WISE J192214.26+495634.4</t>
  </si>
  <si>
    <t>Kepler-1526 b</t>
  </si>
  <si>
    <t>2MASS J19002872+3851591 b, K03893.01, KIC 3728432 b, KOI-3893 b, KOI-3893.01, WISE J190028.73+385159.1 b</t>
  </si>
  <si>
    <t>Kepler-1526</t>
  </si>
  <si>
    <t>2MASS J19002872+3851591, KIC 3728432, KOI-3893, WISE J190028.73+385159.1</t>
  </si>
  <si>
    <t>Kepler-1527 b</t>
  </si>
  <si>
    <t>2MASS J19493945+4603389 b, K03901.01, KIC 9480535 b, KOI-3901 b, KOI-3901.01, WISE J194939.46+460338.9 b</t>
  </si>
  <si>
    <t>Kepler-1527</t>
  </si>
  <si>
    <t>2MASS J19493945+4603389, KIC 9480535, KOI-3901, WISE J194939.46+460338.9</t>
  </si>
  <si>
    <t>Kepler-1528 b</t>
  </si>
  <si>
    <t>2MASS J19093670+4634263 b, K03911.01, KIC 9761615 b, KOI-3911 b, KOI-3911.01, WISE J190936.74+463426.2 b</t>
  </si>
  <si>
    <t>Kepler-1528</t>
  </si>
  <si>
    <t>2MASS J19093670+4634263, KIC 9761615, KOI-3911, WISE J190936.74+463426.2</t>
  </si>
  <si>
    <t>Kepler-1529 b</t>
  </si>
  <si>
    <t>2MASS J19192897+4102266 b, K03916.01, KIC 5784777 b, KOI-3916 b, KOI-3916.01, WISE J191928.97+410226.7 b</t>
  </si>
  <si>
    <t>Kepler-1529</t>
  </si>
  <si>
    <t>2MASS J19192897+4102266, KIC 5784777, KOI-3916, WISE J191928.97+410226.7</t>
  </si>
  <si>
    <t>Kepler-153 b</t>
  </si>
  <si>
    <t>2MASS J18495052+4815256 b, K00431.01, KIC 10843590 b, KOI-431 b, KOI-431.01, WISE J184950.52+481525.4  b</t>
  </si>
  <si>
    <t>Kepler-153</t>
  </si>
  <si>
    <t>2MASS J18495052+4815256, KIC 10843590, KOI-431, WISE J184950.52+481525.4</t>
  </si>
  <si>
    <t>Kepler-153 c</t>
  </si>
  <si>
    <t>2MASS J18495052+4815256 c, K00431.02, KIC 10843590 c, KOI-431 c, KOI-431.02, WISE J184950.52+481525.4  c</t>
  </si>
  <si>
    <t>Kepler-1530 b</t>
  </si>
  <si>
    <t>2MASS J19123900+4809545 b, K03925.02, KIC 10788461 b, KOI-3925 b, KOI-3925.02, WISE J191238.99+480954.5 b</t>
  </si>
  <si>
    <t>Kepler-1530</t>
  </si>
  <si>
    <t>2MASS J19123900+4809545, KIC 10788461, KOI-3925, WISE J191238.99+480954.5</t>
  </si>
  <si>
    <t>Kepler-1530 c</t>
  </si>
  <si>
    <t>2MASS J19123900+4809545 c, K03925.03, KIC 10788461 c, KOI-3925 c, KOI-3925.03, WISE J191238.99+480954.5 c</t>
  </si>
  <si>
    <t>Kepler-1531 b</t>
  </si>
  <si>
    <t>2MASS J19003517+3922148 b, K03928.01, KIC 4242692 b, KOI-3928 b, KOI-3928.01, WISE J190035.12+392214.8 b</t>
  </si>
  <si>
    <t>Kepler-1531</t>
  </si>
  <si>
    <t>2MASS J19003517+3922148, KIC 4242692, KOI-3928, WISE J190035.12+392214.8</t>
  </si>
  <si>
    <t>Kepler-1532 b</t>
  </si>
  <si>
    <t>2MASS J19473667+4111534 b, K03935.01, KIC 5895158 b, KOI-3935 b, KOI-3935.01</t>
  </si>
  <si>
    <t>Kepler-1532</t>
  </si>
  <si>
    <t>2MASS J19473667+4111534, KIC 5895158, KOI-3935</t>
  </si>
  <si>
    <t>Kepler-1533 b</t>
  </si>
  <si>
    <t>2MASS J19435413+4442484 b, K03946.01, KIC 8636434 b, KOI-3946 b, KOI-3946.01, WISE J194354.13+444248.2 b</t>
  </si>
  <si>
    <t>Kepler-1533</t>
  </si>
  <si>
    <t>2MASS J19435413+4442484, KIC 8636434, KOI-3946, WISE J194354.13+444248.2</t>
  </si>
  <si>
    <t>Kepler-1534 b</t>
  </si>
  <si>
    <t>2MASS J19293489+4352086 b, K03954.02, KIC 8030339 b, KOI-3954 b, KOI-3954.02, WISE J192934.89+435208.4 b</t>
  </si>
  <si>
    <t>Kepler-1534</t>
  </si>
  <si>
    <t>2MASS J19293489+4352086, KIC 8030339, KOI-3954, WISE J192934.89+435208.4</t>
  </si>
  <si>
    <t>Kepler-1535 b</t>
  </si>
  <si>
    <t>2MASS J19062728+3853310 b, K03966.01, KIC 3732035 b, KOI-3966 b, KOI-3966.01, WISE J190627.28+385331.0 b</t>
  </si>
  <si>
    <t>Kepler-1535</t>
  </si>
  <si>
    <t>2MASS J19062728+3853310, KIC 3732035, KOI-3966, WISE J190627.28+385331.0</t>
  </si>
  <si>
    <t>Kepler-1536 b</t>
  </si>
  <si>
    <t>2MASS J19262044+4542568 b, K03975.01, KIC 9280239 b, KOI-3975 b, KOI-3975.01, WISE J192620.45+454257.0 b</t>
  </si>
  <si>
    <t>Kepler-1536</t>
  </si>
  <si>
    <t>2MASS J19262044+4542568, KIC 9280239, KOI-3975, WISE J192620.45+454257.0</t>
  </si>
  <si>
    <t>Kepler-1537 b</t>
  </si>
  <si>
    <t>2MASS J19373249+4349316 b, K03984.01, KIC 8036287 b, KOI-3984 b, KOI-3984.01, WISE J193732.49+434931.6 b</t>
  </si>
  <si>
    <t>Kepler-1537</t>
  </si>
  <si>
    <t>2MASS J19373249+4349316, KIC 8036287, KOI-3984, WISE J193732.49+434931.6</t>
  </si>
  <si>
    <t>Kepler-1538 b</t>
  </si>
  <si>
    <t>2MASS J18532297+4516280 b, K04009.01, KIC 8934103 b, KOI-4009 b, KOI-4009.01, WISE J185322.95+451627.7 b</t>
  </si>
  <si>
    <t>Kepler-1538</t>
  </si>
  <si>
    <t>2MASS J18532297+4516280, KIC 8934103, KOI-4009, WISE J185322.95+451627.7</t>
  </si>
  <si>
    <t>Kepler-1539 b</t>
  </si>
  <si>
    <t>2MASS J18565266+4416067 b, K04015.01, KIC 8282846 b, KOI-4015 b, KOI-4015.01, WISE J185652.66+441606.7 b</t>
  </si>
  <si>
    <t>Kepler-1539</t>
  </si>
  <si>
    <t>2MASS J18565266+4416067, KIC 8282846, KOI-4015, WISE J185652.66+441606.7</t>
  </si>
  <si>
    <t>Kepler-154 b</t>
  </si>
  <si>
    <t>2MASS J19190732+4953475 b, K00435.03, KIC 11709124 b, KOI-435 b, KOI-435.03, WISE J191907.34+495347.9  b</t>
  </si>
  <si>
    <t>Kepler-154</t>
  </si>
  <si>
    <t>2MASS J19190732+4953475, KIC 11709124, KOI-435, WISE J191907.34+495347.9</t>
  </si>
  <si>
    <t>Kepler-154 c</t>
  </si>
  <si>
    <t>2MASS J19190732+4953475 c, K00435.05, KIC 11709124 c, KOI-435 c, KOI-435.05, WISE J191907.34+495347.9  c</t>
  </si>
  <si>
    <t>Kepler-154 d</t>
  </si>
  <si>
    <t>2MASS J19190732+4953475 d, K00435.01, KIC 11709124 d, KOI-435 d, KOI-435.01, WISE J191907.34+495347.9 d</t>
  </si>
  <si>
    <t>Kepler-154 e</t>
  </si>
  <si>
    <t>2MASS J19190732+4953475 e, K00435.04, KIC 11709124 e, KOI-435 e, KOI-435.04, WISE J191907.34+495347.9 e</t>
  </si>
  <si>
    <t>Kepler-154 f</t>
  </si>
  <si>
    <t>2MASS J19190732+4953475 f, K00435.06, KIC 11709124 f, KOI-435 f, KOI-435.06, WISE J191907.34+495347.9 f</t>
  </si>
  <si>
    <t>Kepler-154 g</t>
  </si>
  <si>
    <t>Kepler-1540 b</t>
  </si>
  <si>
    <t>2MASS J18532267+4112062 b, K04016.01, KIC 5938970 b, KOI-4016 b, KOI-4016.01, Kepler-1540 A b, WISE J185322.67+411206.2 b</t>
  </si>
  <si>
    <t>Kepler-1540</t>
  </si>
  <si>
    <t>2MASS J18532267+4112062, KIC 5938970, KOI-4016, Kepler-1540 A, WISE J185322.67+411206.2</t>
  </si>
  <si>
    <t>Kepler-1541 b</t>
  </si>
  <si>
    <t>2MASS J18550888+4801464 b, K04024.01, KIC 10714072 b, KOI-4024 b, KOI-4024.01, WISE J185508.88+480146.7 b</t>
  </si>
  <si>
    <t>Kepler-1541</t>
  </si>
  <si>
    <t>2MASS J18550888+4801464, KIC 10714072, KOI-4024, WISE J185508.88+480146.7</t>
  </si>
  <si>
    <t>Kepler-1542 b</t>
  </si>
  <si>
    <t>2MASS J19025483+4239163 b, K04032.01, KIC 7100673 b, KOI-4032 b, KOI-4032.01, WISE J190254.83+423916.1 b</t>
  </si>
  <si>
    <t>Kepler-1542</t>
  </si>
  <si>
    <t>2MASS J19025483+4239163, KIC 7100673, KOI-4032, WISE J190254.83+423916.1</t>
  </si>
  <si>
    <t>Kepler-1542 c</t>
  </si>
  <si>
    <t>2MASS J19025483+4239163 c, K04032.02, KIC 7100673 c, KOI-4032 c, KOI-4032.02, WISE J190254.83+423916.1 c</t>
  </si>
  <si>
    <t>Kepler-1542 d</t>
  </si>
  <si>
    <t>2MASS J19025483+4239163 d, K04032.03, KIC 7100673 d, KOI-4032 d, KOI-4032.03, WISE J190254.83+423916.1 d</t>
  </si>
  <si>
    <t>Kepler-1542 e</t>
  </si>
  <si>
    <t>2MASS J19025483+4239163 e, K04032.04, KIC 7100673 e, KOI-4032 e, KOI-4032.04, WISE J190254.83+423916.1 e</t>
  </si>
  <si>
    <t>Kepler-1543 b</t>
  </si>
  <si>
    <t>2MASS J19482983+4702132 b, K04034.01, KIC 10089911 b, KOI-4034 b, KOI-4034.01, WISE J194829.82+470213.2 b</t>
  </si>
  <si>
    <t>Kepler-1543</t>
  </si>
  <si>
    <t>2MASS J19482983+4702132, KIC 10089911, KOI-4034, WISE J194829.82+470213.2</t>
  </si>
  <si>
    <t>Kepler-1544 b</t>
  </si>
  <si>
    <t>2MASS J19490839+4912448 b, K04036.01, KIC 11415243 b, KOI-4036 b, KOI-4036.01, WISE J194908.43+491244.8 b</t>
  </si>
  <si>
    <t>Kepler-1544</t>
  </si>
  <si>
    <t>2MASS J19490839+4912448, KIC 11415243, KOI-4036, WISE J194908.43+491244.8</t>
  </si>
  <si>
    <t>Kepler-1545 b</t>
  </si>
  <si>
    <t>2MASS J19553570+4727471 b, K04051.01, KIC 10360722 b, KOI-4051 b, KOI-4051.01, WISE J195535.72+472747.0 b</t>
  </si>
  <si>
    <t>Kepler-1545</t>
  </si>
  <si>
    <t>2MASS J19553570+4727471, KIC 10360722, KOI-4051, WISE J195535.72+472747.0</t>
  </si>
  <si>
    <t>Kepler-1546 b</t>
  </si>
  <si>
    <t>2MASS J19502014+4132284 b, K04068.01, KIC 6226908 b, KOI-4068 b, KOI-4068.01</t>
  </si>
  <si>
    <t>Kepler-1546</t>
  </si>
  <si>
    <t>2MASS J19502014+4132284, KIC 6226908, KOI-4068</t>
  </si>
  <si>
    <t>Kepler-1547 b</t>
  </si>
  <si>
    <t>2MASS J18550337+4213198 b, K04072.01, KIC 6755944 b, KOI-4072 b, KOI-4072.01, WISE J185503.37+421319.6 b</t>
  </si>
  <si>
    <t>Kepler-1547</t>
  </si>
  <si>
    <t>2MASS J18550337+4213198, KIC 6755944, KOI-4072, WISE J185503.37+421319.6</t>
  </si>
  <si>
    <t>Kepler-1548 b</t>
  </si>
  <si>
    <t>2MASS J19095309+4604503 b, K04076.01, KIC 9455677 b, KOI-4076 b, KOI-4076.01, WISE J190953.08+460450.1 b</t>
  </si>
  <si>
    <t>Kepler-1548</t>
  </si>
  <si>
    <t>2MASS J19095309+4604503, KIC 9455677, KOI-4076, WISE J190953.08+460450.1</t>
  </si>
  <si>
    <t>Kepler-1549 b</t>
  </si>
  <si>
    <t>2MASS J19041258+3905457 b, K04084.01, KIC 3937814 b, KOI-4084 b, KOI-4084.01, WISE J190412.58+390545.6 b</t>
  </si>
  <si>
    <t>Kepler-1549</t>
  </si>
  <si>
    <t>2MASS J19041258+3905457, KIC 3937814, KOI-4084, WISE J190412.58+390545.6</t>
  </si>
  <si>
    <t>Kepler-155 b</t>
  </si>
  <si>
    <t>2MASS J19135899+5104550 b, K00438.01, KIC 12302530 b, KOI-438 b, KOI-438.01, WISE J191358.98+510454.5  b</t>
  </si>
  <si>
    <t>Kepler-155</t>
  </si>
  <si>
    <t>2MASS J19135899+5104550, KIC 12302530, KOI-438, WISE J191358.98+510454.5</t>
  </si>
  <si>
    <t>Kepler-155 c</t>
  </si>
  <si>
    <t>2MASS J19135899+5104550 c, K00438.02, KIC 12302530 c, KOI-438 c, KOI-438.02, WISE J191358.98+510454.5  c</t>
  </si>
  <si>
    <t>Kepler-1550 b</t>
  </si>
  <si>
    <t>2MASS J19110349+3817409 b, K04091.01, KIC 3103227 b, KOI-4091 b, KOI-4091.01, WISE J191103.50+381740.9 b</t>
  </si>
  <si>
    <t>Kepler-1550</t>
  </si>
  <si>
    <t>2MASS J19110349+3817409, KIC 3103227, KOI-4091, WISE J191103.50+381740.9</t>
  </si>
  <si>
    <t>Kepler-1551 b</t>
  </si>
  <si>
    <t>2MASS J19430852+3954285 b, K04092.01, KIC 4850961 b, KOI-4092 b, KOI-4092.01, WISE J194308.48+395428.8 b</t>
  </si>
  <si>
    <t>Kepler-1551</t>
  </si>
  <si>
    <t>2MASS J19430852+3954285, KIC 4850961, KOI-4092, WISE J194308.48+395428.8</t>
  </si>
  <si>
    <t>Kepler-1552 b</t>
  </si>
  <si>
    <t>2MASS J19264243+3852296 b, K04103.01, KIC 3747817 b, KOI-4103 b, KOI-4103.01</t>
  </si>
  <si>
    <t>Kepler-1552</t>
  </si>
  <si>
    <t>2MASS J19264243+3852296, KIC 3747817, KOI-4103</t>
  </si>
  <si>
    <t>Kepler-1553 b</t>
  </si>
  <si>
    <t>2MASS J19274059+3901201 b, K04117.01, KIC 3955817 b, KOI-4117 b, KOI-4117.01, WISE J192740.59+390119.9 b</t>
  </si>
  <si>
    <t>Kepler-1553</t>
  </si>
  <si>
    <t>2MASS J19274059+3901201, KIC 3955817, KOI-4117, WISE J192740.59+390119.9</t>
  </si>
  <si>
    <t>Kepler-1554 b</t>
  </si>
  <si>
    <t>2MASS J19061828+4144292 b, K04121.01, KIC 6349881 b, KOI-4121 b, KOI-4121.01, WISE J190618.26+414429.5 b</t>
  </si>
  <si>
    <t>Kepler-1554</t>
  </si>
  <si>
    <t>2MASS J19061828+4144292, KIC 6349881, KOI-4121, WISE J190618.26+414429.5</t>
  </si>
  <si>
    <t>Kepler-1555 b</t>
  </si>
  <si>
    <t>2MASS J19103251+4542578 b, K04126.01, KIC 9272070 b, KOI-4126 b, KOI-4126.01, WISE J191032.51+454257.6 b</t>
  </si>
  <si>
    <t>Kepler-1555</t>
  </si>
  <si>
    <t>2MASS J19103251+4542578, KIC 9272070, KOI-4126, WISE J191032.51+454257.6</t>
  </si>
  <si>
    <t>Kepler-1556 b</t>
  </si>
  <si>
    <t>2MASS J19133528+4012475 b, K04127.01, KIC 5088400 b, KOI-4127 b, KOI-4127.01, WISE J191335.26+401247.4 b</t>
  </si>
  <si>
    <t>Kepler-1556</t>
  </si>
  <si>
    <t>2MASS J19133528+4012475, KIC 5088400, KOI-4127, WISE J191335.26+401247.4</t>
  </si>
  <si>
    <t>Kepler-1557 b</t>
  </si>
  <si>
    <t>2MASS J19353153+4650199 b, K04139.01, KIC 9956082 b, KOI-4139 b, KOI-4139.01, WISE J193531.53+465019.7 b</t>
  </si>
  <si>
    <t>Kepler-1557</t>
  </si>
  <si>
    <t>2MASS J19353153+4650199, KIC 9956082, KOI-4139, WISE J193531.53+465019.7</t>
  </si>
  <si>
    <t>Kepler-1558 b</t>
  </si>
  <si>
    <t>2MASS J19071664+4654420 b, K04146.01, KIC 10000941 b, KOI-4146 b, KOI-4146.01, WISE J190716.65+465442.3 b</t>
  </si>
  <si>
    <t>Kepler-1558</t>
  </si>
  <si>
    <t>2MASS J19071664+4654420, KIC 10000941, KOI-4146, WISE J190716.65+465442.3</t>
  </si>
  <si>
    <t>Kepler-1559 b</t>
  </si>
  <si>
    <t>2MASS J19290877+4204208 b, K04159.01, KIC 6607644 b, KOI-4159 b, KOI-4159.01, WISE J192908.77+420421.3 b</t>
  </si>
  <si>
    <t>Kepler-1559</t>
  </si>
  <si>
    <t>2MASS J19290877+4204208, KIC 6607644, KOI-4159, WISE J192908.77+420421.3</t>
  </si>
  <si>
    <t>Kepler-156 b</t>
  </si>
  <si>
    <t>2MASS J19211116+3744581 b, K00440.02, KIC 2438264 b, KOI-440 b, KOI-440.02, WISE J192111.15+374458.0  b</t>
  </si>
  <si>
    <t>Kepler-156</t>
  </si>
  <si>
    <t>2MASS J19211116+3744581, KIC 2438264, KOI-440, WISE J192111.15+374458.0</t>
  </si>
  <si>
    <t>Kepler-156 c</t>
  </si>
  <si>
    <t>2MASS J19211116+3744581 c, K00440.01, KIC 2438264 c, KOI-440 c, KOI-440.01, WISE J192111.15+374458.0  c</t>
  </si>
  <si>
    <t>Kepler-1560 b</t>
  </si>
  <si>
    <t>2MASS J19310830+4312575 b, K04160.01, KIC 7610663 b, KOI-4160 b, KOI-4160.01, WISE J193108.31+431257.5 b</t>
  </si>
  <si>
    <t>Kepler-1560</t>
  </si>
  <si>
    <t>2MASS J19310830+4312575, KIC 7610663, KOI-4160, WISE J193108.31+431257.5</t>
  </si>
  <si>
    <t>Kepler-1561 b</t>
  </si>
  <si>
    <t>2MASS J19474166+4333592 b, K04169.01, KIC 7838675 b, KOI-4169 b, KOI-4169.01, WISE J194741.65+433359.2 b</t>
  </si>
  <si>
    <t>Kepler-1561</t>
  </si>
  <si>
    <t>2MASS J19474166+4333592, KIC 7838675, KOI-4169, WISE J194741.65+433359.2</t>
  </si>
  <si>
    <t>Kepler-1562 b</t>
  </si>
  <si>
    <t>2MASS J19374937+4644370 b, K04189.01, KIC 9897364 b, KOI-4189 b, KOI-4189.01</t>
  </si>
  <si>
    <t>Kepler-1562</t>
  </si>
  <si>
    <t>2MASS J19374937+4644370, KIC 9897364, KOI-4189</t>
  </si>
  <si>
    <t>Kepler-1563 b</t>
  </si>
  <si>
    <t>2MASS J19141766+5128219 b, K04190.01, KIC 12505503 b, KOI-4190 b, KOI-4190.01, WISE J191417.65+512821.9 b</t>
  </si>
  <si>
    <t>Kepler-1563</t>
  </si>
  <si>
    <t>2MASS J19141766+5128219, KIC 12505503, KOI-4190, WISE J191417.65+512821.9</t>
  </si>
  <si>
    <t>Kepler-1564 b</t>
  </si>
  <si>
    <t>2MASS J19222066+4638336 b, K04192.01, KIC 9828127 b, KOI-4192 b, KOI-4192.01, WISE J192220.66+463833.8 b</t>
  </si>
  <si>
    <t>Kepler-1564</t>
  </si>
  <si>
    <t>2MASS J19222066+4638336, KIC 9828127, KOI-4192, WISE J192220.66+463833.8</t>
  </si>
  <si>
    <t>Kepler-1565 b</t>
  </si>
  <si>
    <t>2MASS J19514871+4048245 b, K04194.01, KIC 5644412 b, KOI-4194 b, KOI-4194.01</t>
  </si>
  <si>
    <t>Kepler-1565</t>
  </si>
  <si>
    <t>2MASS J19514871+4048245, KIC 5644412, KOI-4194</t>
  </si>
  <si>
    <t>Kepler-1566 b</t>
  </si>
  <si>
    <t>2MASS J18542102+4034297 b, K04199.01, KIC 5340878 b, KOI-4199 b, KOI-4199.01, WISE J185421.01+403429.6 b</t>
  </si>
  <si>
    <t>Kepler-1566</t>
  </si>
  <si>
    <t>2MASS J18542102+4034297, KIC 5340878, KOI-4199, WISE J185421.01+403429.6</t>
  </si>
  <si>
    <t>Kepler-1567 b</t>
  </si>
  <si>
    <t>2MASS J19064684+4017305 b, K04202.01, KIC 5084171 b, KOI-4202 b, KOI-4202.01, WISE J190646.83+401730.6 b</t>
  </si>
  <si>
    <t>Kepler-1567</t>
  </si>
  <si>
    <t>2MASS J19064684+4017305, KIC 5084171, KOI-4202, WISE J190646.83+401730.6</t>
  </si>
  <si>
    <t>Kepler-1568 b</t>
  </si>
  <si>
    <t>2MASS J19164383+4752241 b, K04204.01, KIC 10593535 b, KOI-4204 b, KOI-4204.01, WISE J191643.83+475224.0 b</t>
  </si>
  <si>
    <t>Kepler-1568</t>
  </si>
  <si>
    <t>2MASS J19164383+4752241, KIC 10593535, KOI-4204, WISE J191643.83+475224.0</t>
  </si>
  <si>
    <t>Kepler-1569 b</t>
  </si>
  <si>
    <t>2MASS J19284912+3713163 b, K04212.01, KIC 1724719 b, KOI-4212 b, KOI-4212.01, WISE J192849.12+371316.4 b</t>
  </si>
  <si>
    <t>Kepler-1569</t>
  </si>
  <si>
    <t>2MASS J19284912+3713163, KIC 1724719, KOI-4212, WISE J192849.12+371316.4</t>
  </si>
  <si>
    <t>Kepler-157 b</t>
  </si>
  <si>
    <t>2MASS J19242333+3852321 b, K00442.02, KIC 3745690 b, KOI-442 b, KOI-442.02, WISE J192423.32+385232.2  b</t>
  </si>
  <si>
    <t>Kepler-157</t>
  </si>
  <si>
    <t>2MASS J19242333+3852321, KIC 3745690, KOI-442, WISE J192423.32+385232.2</t>
  </si>
  <si>
    <t>Kepler-157 c</t>
  </si>
  <si>
    <t>2MASS J19242333+3852321 c, K00442.01, KIC 3745690 c, KOI-442 c, KOI-442.01, WISE J192423.32+385232.2  c</t>
  </si>
  <si>
    <t>Kepler-157 d</t>
  </si>
  <si>
    <t>2MASS J19242333+3852321 d, K00442.03, KIC 3745690 d, KOI-442 d, KOI-442.03, WISE J192423.32+385232.2 d</t>
  </si>
  <si>
    <t>Kepler-1570 b</t>
  </si>
  <si>
    <t>2MASS J19592683+4549384 b, K04215.01, KIC 9366617 b, KOI-4215 b, KOI-4215.01, WISE J195926.82+454938.6 b</t>
  </si>
  <si>
    <t>Kepler-1570</t>
  </si>
  <si>
    <t>2MASS J19592683+4549384, KIC 9366617, KOI-4215, WISE J195926.82+454938.6</t>
  </si>
  <si>
    <t>Kepler-1571 b</t>
  </si>
  <si>
    <t>2MASS J20034449+4535475 b, K04222.01, KIC 9183378 b, KOI-4222 b, KOI-4222.01, WISE J200344.50+453547.5 b</t>
  </si>
  <si>
    <t>Kepler-1571</t>
  </si>
  <si>
    <t>2MASS J20034449+4535475, KIC 9183378, KOI-4222, WISE J200344.50+453547.5</t>
  </si>
  <si>
    <t>Kepler-1572 b</t>
  </si>
  <si>
    <t>2MASS J18473534+4643214 b, K04230.01, KIC 9872831 b, KOI-4230 b, KOI-4230.01, WISE J184735.35+464321.6 b</t>
  </si>
  <si>
    <t>Kepler-1572</t>
  </si>
  <si>
    <t>2MASS J18473534+4643214, KIC 9872831, KOI-4230, WISE J184735.35+464321.6</t>
  </si>
  <si>
    <t>Kepler-1573 b</t>
  </si>
  <si>
    <t>2MASS J19315720+4929058 b, K04232.01, KIC 11509504 b, KOI-4232 b, KOI-4232.01, WISE J193157.20+492905.7 b</t>
  </si>
  <si>
    <t>Kepler-1573</t>
  </si>
  <si>
    <t>2MASS J19315720+4929058, KIC 11509504, KOI-4232, WISE J193157.20+492905.7</t>
  </si>
  <si>
    <t>Kepler-1574 b</t>
  </si>
  <si>
    <t>2MASS J19283807+4938159 b, K04234.01, KIC 11611275 b, KOI-4234 b, KOI-4234.01, WISE J192838.09+493815.9 b</t>
  </si>
  <si>
    <t>Kepler-1574</t>
  </si>
  <si>
    <t>2MASS J19283807+4938159, KIC 11611275, KOI-4234, WISE J192838.09+493815.9</t>
  </si>
  <si>
    <t>Kepler-1575 b</t>
  </si>
  <si>
    <t>2MASS J19345838+4545417 b, K04241.01, KIC 9285568 b, KOI-4241 b, KOI-4241.01, WISE J193458.38+454541.5 b</t>
  </si>
  <si>
    <t>Kepler-1575</t>
  </si>
  <si>
    <t>2MASS J19345838+4545417, KIC 9285568, KOI-4241, WISE J193458.38+454541.5</t>
  </si>
  <si>
    <t>Kepler-1576 b</t>
  </si>
  <si>
    <t>2MASS J19161775+4021576 b, K04246.01, KIC 5177859 b, KOI-4246 b, KOI-4246.01, WISE J191617.74+402157.6 b</t>
  </si>
  <si>
    <t>Kepler-1576</t>
  </si>
  <si>
    <t>2MASS J19161775+4021576, KIC 5177859, KOI-4246, WISE J191617.74+402157.6</t>
  </si>
  <si>
    <t>Kepler-1577 b</t>
  </si>
  <si>
    <t>2MASS J19314926+4734231 b, K04255.01, KIC 10407482 b, KOI-4255 b, KOI-4255.01, WISE J193149.26+473423.0 b</t>
  </si>
  <si>
    <t>Kepler-1577</t>
  </si>
  <si>
    <t>2MASS J19314926+4734231, KIC 10407482, KOI-4255, WISE J193149.26+473423.0</t>
  </si>
  <si>
    <t>Kepler-1578 b</t>
  </si>
  <si>
    <t>2MASS J19131248+4746319 b, K04261.01, KIC 10526887 b, KOI-4261 b, KOI-4261.01, WISE J191312.49+474632.1 b</t>
  </si>
  <si>
    <t>Kepler-1578</t>
  </si>
  <si>
    <t>2MASS J19131248+4746319, KIC 10526887, KOI-4261, WISE J191312.49+474632.1</t>
  </si>
  <si>
    <t>Kepler-1579 b</t>
  </si>
  <si>
    <t>2MASS J19330912+4330539 b, K04268.01, KIC 7826620 b, KOI-4268 b, KOI-4268.01, WISE J193309.12+433053.7 b</t>
  </si>
  <si>
    <t>Kepler-1579</t>
  </si>
  <si>
    <t>2MASS J19330912+4330539, KIC 7826620, KOI-4268, WISE J193309.12+433053.7</t>
  </si>
  <si>
    <t>Kepler-158 b</t>
  </si>
  <si>
    <t>2MASS J18560773+3946527 b, K00446.01, KIC 4633570 b, KOI-446 b, KOI-446.01, WISE J185607.76+394653.3  b</t>
  </si>
  <si>
    <t>Kepler-158</t>
  </si>
  <si>
    <t>2MASS J18560773+3946527, KIC 4633570, KOI-446, WISE J185607.76+394653.3</t>
  </si>
  <si>
    <t>Kepler-158 c</t>
  </si>
  <si>
    <t>2MASS J18560773+3946527 c, K00446.02, KIC 4633570 c, KOI-446 c, KOI-446.02, WISE J185607.76+394653.3  c</t>
  </si>
  <si>
    <t>Kepler-1580 b</t>
  </si>
  <si>
    <t>2MASS J19035249+4121488 b, K04276.01, KIC 6026924 b, KOI-4276 b, KOI-4276.01, WISE J190352.48+412148.7 b</t>
  </si>
  <si>
    <t>Kepler-1580</t>
  </si>
  <si>
    <t>2MASS J19035249+4121488, KIC 6026924, KOI-4276, WISE J190352.48+412148.7</t>
  </si>
  <si>
    <t>Kepler-1581 b</t>
  </si>
  <si>
    <t>2MASS J19092910+3936128 b, K04288.01, KIC 4548011 b, KOI-4288 b, KOI-4288.01, WISE J190929.11+393613.0 b</t>
  </si>
  <si>
    <t>Kepler-1581</t>
  </si>
  <si>
    <t>2MASS J19092910+3936128, KIC 4548011, KOI-4288, WISE J190929.11+393613.0</t>
  </si>
  <si>
    <t>Kepler-1582 b</t>
  </si>
  <si>
    <t>2MASS J19173039+4109311 b, K04290.01, KIC 5868793 b, KOI-4290 b, KOI-4290.01</t>
  </si>
  <si>
    <t>Kepler-1582</t>
  </si>
  <si>
    <t>2MASS J19173039+4109311, KIC 5868793, KOI-4290</t>
  </si>
  <si>
    <t>Kepler-1583 b</t>
  </si>
  <si>
    <t>2MASS J19053286+4700598 b, K04292.01, KIC 10063208 b, KOI-4292 b, KOI-4292.01, WISE J190532.87+470059.5 b</t>
  </si>
  <si>
    <t>Kepler-1583</t>
  </si>
  <si>
    <t>2MASS J19053286+4700598, KIC 10063208, KOI-4292, WISE J190532.87+470059.5</t>
  </si>
  <si>
    <t>Kepler-1584 b</t>
  </si>
  <si>
    <t>2MASS J19110304+4316279 b, K04295.01, KIC 7596240 b, KOI-4295 b, KOI-4295.01, WISE J191103.04+431627.8 b</t>
  </si>
  <si>
    <t>Kepler-1584</t>
  </si>
  <si>
    <t>2MASS J19110304+4316279, KIC 7596240, KOI-4295, WISE J191103.04+431627.8</t>
  </si>
  <si>
    <t>Kepler-1585 b</t>
  </si>
  <si>
    <t>2MASS J19443816+4433472 b, K04300.01, KIC 8507475 b, KOI-4300 b, KOI-4300.01, WISE J194438.21+443347.0 b</t>
  </si>
  <si>
    <t>Kepler-1585</t>
  </si>
  <si>
    <t>2MASS J19443816+4433472, KIC 8507475, KOI-4300, WISE J194438.21+443347.0</t>
  </si>
  <si>
    <t>Kepler-1586 b</t>
  </si>
  <si>
    <t>2MASS J19524862+4455329 b, K04301.01, KIC 8773015 b, KOI-4301 b, KOI-4301.01, WISE J195248.62+445533.0 b</t>
  </si>
  <si>
    <t>Kepler-1586</t>
  </si>
  <si>
    <t>2MASS J19524862+4455329, KIC 8773015, KOI-4301, WISE J195248.62+445533.0</t>
  </si>
  <si>
    <t>Kepler-1587 b</t>
  </si>
  <si>
    <t>2MASS J19304265+4939500 b, K04304.01, KIC 11612280 b, KOI-4304 b, KOI-4304.01, WISE J193042.66+493949.9 b</t>
  </si>
  <si>
    <t>Kepler-1587</t>
  </si>
  <si>
    <t>2MASS J19304265+4939500, KIC 11612280, KOI-4304, WISE J193042.66+493949.9</t>
  </si>
  <si>
    <t>Kepler-1588 b</t>
  </si>
  <si>
    <t>2MASS J19125585+4800078 b, K04312.01, KIC 10722485 b, KOI-4312 b, KOI-4312.01, WISE J191255.85+480007.8 b</t>
  </si>
  <si>
    <t>Kepler-1588</t>
  </si>
  <si>
    <t>2MASS J19125585+4800078, KIC 10722485, KOI-4312, WISE J191255.85+480007.8</t>
  </si>
  <si>
    <t>Kepler-1589 b</t>
  </si>
  <si>
    <t>2MASS J19374603+4034180 b, K04327.01, KIC 5371777 b, KOI-4327 b, KOI-4327.01, WISE J193746.02+403417.8 b</t>
  </si>
  <si>
    <t>Kepler-1589</t>
  </si>
  <si>
    <t>2MASS J19374603+4034180, KIC 5371777, KOI-4327, WISE J193746.02+403417.8</t>
  </si>
  <si>
    <t>Kepler-159 b</t>
  </si>
  <si>
    <t>2MASS J19481684+4052076 b, K00448.01, KIC 5640085 b, KOI-448 b, KOI-448.01, WISE J194816.85+405207.5 b</t>
  </si>
  <si>
    <t>Kepler-159</t>
  </si>
  <si>
    <t>2MASS J19481684+4052076, KIC 5640085, KOI-448, WISE J194816.85+405207.5</t>
  </si>
  <si>
    <t>Kepler-159 c</t>
  </si>
  <si>
    <t>2MASS J19481684+4052076 c, K00448.02, KIC 5640085 c, KOI-448 c, KOI-448.02, WISE J194816.85+405207.5 c</t>
  </si>
  <si>
    <t>Kepler-1590 b</t>
  </si>
  <si>
    <t>2MASS J19253787+4801044 b, K04335.01, KIC 10730070 b, KOI-4335 b, KOI-4335.01, WISE J192537.90+480104.1 b</t>
  </si>
  <si>
    <t>Kepler-1590</t>
  </si>
  <si>
    <t>2MASS J19253787+4801044, KIC 10730070, KOI-4335, WISE J192537.90+480104.1</t>
  </si>
  <si>
    <t>Kepler-1591 b</t>
  </si>
  <si>
    <t>2MASS J19460399+4436309 b, K04337.01, KIC 8573193 b, KOI-4337 b, KOI-4337.01, WISE J194603.99+443630.9 b</t>
  </si>
  <si>
    <t>Kepler-1591</t>
  </si>
  <si>
    <t>2MASS J19460399+4436309, KIC 8573193, KOI-4337, WISE J194603.99+443630.9</t>
  </si>
  <si>
    <t>Kepler-1592 b</t>
  </si>
  <si>
    <t>2MASS J19352415+3823519 b, K04347.01, KIC 3244792 b, KOI-4347 b, KOI-4347.01, WISE J193524.15+382351.9 b</t>
  </si>
  <si>
    <t>Kepler-1592</t>
  </si>
  <si>
    <t>2MASS J19352415+3823519, KIC 3244792, KOI-4347, WISE J193524.15+382351.9</t>
  </si>
  <si>
    <t>Kepler-1593 b</t>
  </si>
  <si>
    <t>2MASS J20015716+4427384 b, K04356.01, KIC 8459663 b, KOI-4356 b, KOI-4356.01</t>
  </si>
  <si>
    <t>Kepler-1593</t>
  </si>
  <si>
    <t>2MASS J20015716+4427384, KIC 8459663, KOI-4356</t>
  </si>
  <si>
    <t>Kepler-1594 b</t>
  </si>
  <si>
    <t>2MASS J19342954+4757428 b, K04360.01, KIC 10669994 b, KOI-4360 b, KOI-4360.01, WISE J193429.53+475742.9 b</t>
  </si>
  <si>
    <t>Kepler-1594</t>
  </si>
  <si>
    <t>2MASS J19342954+4757428, KIC 10669994, KOI-4360, WISE J193429.53+475742.9</t>
  </si>
  <si>
    <t>Kepler-1595 b</t>
  </si>
  <si>
    <t>2MASS J19025345+4300341 b, K04364.01, KIC 7427764 b, KOI-4364 b, KOI-4364.01, WISE J190253.45+430034.1 b</t>
  </si>
  <si>
    <t>Kepler-1595</t>
  </si>
  <si>
    <t>2MASS J19025345+4300341, KIC 7427764, KOI-4364, WISE J190253.45+430034.1</t>
  </si>
  <si>
    <t>Kepler-1596 b</t>
  </si>
  <si>
    <t>2MASS J19021380+4919482 b, K04371.01, KIC 11444514 b, KOI-4371 b, KOI-4371.01, WISE J190213.81+491948.3 b</t>
  </si>
  <si>
    <t>Kepler-1596</t>
  </si>
  <si>
    <t>2MASS J19021380+4919482, KIC 11444514, KOI-4371, WISE J190213.81+491948.3</t>
  </si>
  <si>
    <t>Kepler-1597 b</t>
  </si>
  <si>
    <t>2MASS J19123935+4228518 b, K04382.01, KIC 6937529 b, KOI-4382 b, KOI-4382.01, WISE J191239.34+422851.7 b</t>
  </si>
  <si>
    <t>Kepler-1597</t>
  </si>
  <si>
    <t>2MASS J19123935+4228518, KIC 6937529, KOI-4382, WISE J191239.34+422851.7</t>
  </si>
  <si>
    <t>Kepler-1598 b</t>
  </si>
  <si>
    <t>2MASS J19135258+4647012 b, K04383.01, KIC 9883606 b, KOI-4383 b, KOI-4383.01, WISE J191352.59+464701.0 b</t>
  </si>
  <si>
    <t>Kepler-1598</t>
  </si>
  <si>
    <t>2MASS J19135258+4647012, KIC 9883606, KOI-4383, WISE J191352.59+464701.0</t>
  </si>
  <si>
    <t>Kepler-1599 b</t>
  </si>
  <si>
    <t>2MASS J19045301+4109045 b, K04384.01, KIC 5860968 b, KOI-4384 b, KOI-4384.01, WISE J190453.00+410904.3 b</t>
  </si>
  <si>
    <t>Kepler-1599</t>
  </si>
  <si>
    <t>2MASS J19045301+4109045, KIC 5860968, KOI-4384, WISE J190453.00+410904.3</t>
  </si>
  <si>
    <t>Kepler-16 (AB) b</t>
  </si>
  <si>
    <t>Kepler-16 (AB)</t>
  </si>
  <si>
    <t>Kepler-160 b</t>
  </si>
  <si>
    <t>2MASS J19110565+4252094 b, K00456.02, KIC 7269974 b, KOI-456 b, KOI-456.02, WISE J191105.67+425209.5  b</t>
  </si>
  <si>
    <t>Kepler-160</t>
  </si>
  <si>
    <t>2MASS J19110565+4252094, KIC 7269974, KOI-456, WISE J191105.67+425209.5</t>
  </si>
  <si>
    <t>Kepler-160 c</t>
  </si>
  <si>
    <t>2MASS J19110565+4252094 c, K00456.01, KIC 7269974 c, KOI-456 c, KOI-456.01, WISE J191105.67+425209.5  c</t>
  </si>
  <si>
    <t>Kepler-160 d</t>
  </si>
  <si>
    <t>2MASS J19110565+4252094 d, KIC 7269974 d, WISE J191105.67+425209.5 d</t>
  </si>
  <si>
    <t>Kepler-1600 b</t>
  </si>
  <si>
    <t>2MASS J19253585+3847159 b, K04385.02, KIC 3645438 b, KOI-4385 b, KOI-4385.02, WISE J192535.85+384715.9 b</t>
  </si>
  <si>
    <t>Kepler-1600</t>
  </si>
  <si>
    <t>2MASS J19253585+3847159, KIC 3645438, KOI-4385, WISE J192535.85+384715.9</t>
  </si>
  <si>
    <t>Kepler-1601 b</t>
  </si>
  <si>
    <t>2MASS J19020310+3804470 b, K04400.01, KIC 2831055 b, KOI-4400 b, KOI-4400.01, WISE J190203.11+380447.3 b</t>
  </si>
  <si>
    <t>Kepler-1601</t>
  </si>
  <si>
    <t>2MASS J19020310+3804470, KIC 2831055, KOI-4400, WISE J190203.11+380447.3</t>
  </si>
  <si>
    <t>Kepler-1602 b</t>
  </si>
  <si>
    <t>2MASS J19341940+4025388 b, K04411.01, KIC 5281113 b, KOI-4411 b, KOI-4411.01, WISE J193419.40+402539.1 b</t>
  </si>
  <si>
    <t>Kepler-1602</t>
  </si>
  <si>
    <t>2MASS J19341940+4025388, KIC 5281113, KOI-4411, WISE J193419.40+402539.1</t>
  </si>
  <si>
    <t>Kepler-1603 b</t>
  </si>
  <si>
    <t>2MASS J19411916+4232058 b, K04424.01, KIC 7046035 b, KOI-4424 b, KOI-4424.01, WISE J194119.15+423205.9 b</t>
  </si>
  <si>
    <t>Kepler-1603</t>
  </si>
  <si>
    <t>2MASS J19411916+4232058, KIC 7046035, KOI-4424, WISE J194119.15+423205.9</t>
  </si>
  <si>
    <t>Kepler-1604 b</t>
  </si>
  <si>
    <t>2MASS J19013855+4424439 b, K04441.01, KIC 8416523 b, KOI-4441 b, KOI-4441.01, WISE J190138.55+442444.2 b</t>
  </si>
  <si>
    <t>Kepler-1604</t>
  </si>
  <si>
    <t>2MASS J19013855+4424439, KIC 8416523, KOI-4441, WISE J190138.55+442444.2</t>
  </si>
  <si>
    <t>Kepler-1605 b</t>
  </si>
  <si>
    <t>2MASS J19083237+4729190 b, K04446.01, KIC 10329196 b, KOI-4446 b, KOI-4446.01, WISE J190832.38+472919.0 b</t>
  </si>
  <si>
    <t>Kepler-1605</t>
  </si>
  <si>
    <t>2MASS J19083237+4729190, KIC 10329196, KOI-4446, WISE J190832.38+472919.0</t>
  </si>
  <si>
    <t>Kepler-1606 b</t>
  </si>
  <si>
    <t>2MASS J19053078+4304237 b, K04450.01, KIC 7429240 b, KOI-4450 b, KOI-4450.01, WISE J190530.79+430423.5 b</t>
  </si>
  <si>
    <t>Kepler-1606</t>
  </si>
  <si>
    <t>2MASS J19053078+4304237, KIC 7429240, KOI-4450, WISE J190530.79+430423.5</t>
  </si>
  <si>
    <t>Kepler-1607 b</t>
  </si>
  <si>
    <t>2MASS J19441436+4239217 b, K04473.01, KIC 7133294 b, KOI-4473 b, KOI-4473.01, WISE J194414.36+423921.8 b</t>
  </si>
  <si>
    <t>Kepler-1607</t>
  </si>
  <si>
    <t>2MASS J19441436+4239217, KIC 7133294, KOI-4473, WISE J194414.36+423921.8</t>
  </si>
  <si>
    <t>Kepler-1608 b</t>
  </si>
  <si>
    <t>2MASS J19421525+3925033 b, K04474.01, KIC 4381429 b, KOI-4474 b, KOI-4474.01</t>
  </si>
  <si>
    <t>Kepler-1608</t>
  </si>
  <si>
    <t>2MASS J19421525+3925033, KIC 4381429, KOI-4474</t>
  </si>
  <si>
    <t>Kepler-1609 b</t>
  </si>
  <si>
    <t>2MASS J19203517+3939569 b, K04491.01, KIC 4556468 b, KOI-4491 b, KOI-4491.01</t>
  </si>
  <si>
    <t>Kepler-1609</t>
  </si>
  <si>
    <t>2MASS J19203517+3939569, KIC 4556468, KOI-4491</t>
  </si>
  <si>
    <t>Kepler-161 b</t>
  </si>
  <si>
    <t>2MASS J19220395+4305017 b, K00457.01, KIC 7440748 b, KOI-457 b, KOI-457.01, WISE J192203.95+430501.9  b</t>
  </si>
  <si>
    <t>Kepler-161</t>
  </si>
  <si>
    <t>2MASS J19220395+4305017, KIC 7440748, KOI-457, WISE J192203.95+430501.9</t>
  </si>
  <si>
    <t>Kepler-161 c</t>
  </si>
  <si>
    <t>2MASS J19220395+4305017 c, K00457.02, KIC 7440748 c, KOI-457 c, KOI-457.02, WISE J192203.95+430501.9  c</t>
  </si>
  <si>
    <t>Kepler-1610 b</t>
  </si>
  <si>
    <t>2MASS J19433720+4524195 b, K04500.01, KIC 9100953 b, KOI-4500 b, KOI-4500.01, WISE J194337.19+452419.5 b</t>
  </si>
  <si>
    <t>Kepler-1610</t>
  </si>
  <si>
    <t>2MASS J19433720+4524195, KIC 9100953, KOI-4500, WISE J194337.19+452419.5</t>
  </si>
  <si>
    <t>Kepler-1611 b</t>
  </si>
  <si>
    <t>2MASS J19460289+4943399 b, K04510.01, KIC 11671579 b, KOI-4510 b, KOI-4510.01, WISE J194602.87+494339.8 b</t>
  </si>
  <si>
    <t>Kepler-1611</t>
  </si>
  <si>
    <t>2MASS J19460289+4943399, KIC 11671579, KOI-4510, WISE J194602.87+494339.8</t>
  </si>
  <si>
    <t>Kepler-1612 b</t>
  </si>
  <si>
    <t>2MASS J19250006+4539182 b, K04513.01, KIC 9216775 b, KOI-4513 b, KOI-4513.01, WISE J192500.06+453918.2 b</t>
  </si>
  <si>
    <t>Kepler-1612</t>
  </si>
  <si>
    <t>2MASS J19250006+4539182, KIC 9216775, KOI-4513, WISE J192500.06+453918.2</t>
  </si>
  <si>
    <t>Kepler-1613 b</t>
  </si>
  <si>
    <t>2MASS J19193000+4325154 b, K04561.01, KIC 7747457 b, KOI-4561 b, KOI-4561.01, WISE J191930.00+432515.3 b</t>
  </si>
  <si>
    <t>Kepler-1613</t>
  </si>
  <si>
    <t>2MASS J19193000+4325154, KIC 7747457, KOI-4561, WISE J191930.00+432515.3</t>
  </si>
  <si>
    <t>Kepler-1614 b</t>
  </si>
  <si>
    <t>2MASS J18592912+4946332 b, K04566.01, KIC 11650401 b, KOI-4566 b, KOI-4566.01, WISE J185929.12+494633.2 b</t>
  </si>
  <si>
    <t>Kepler-1614</t>
  </si>
  <si>
    <t>2MASS J18592912+4946332, KIC 11650401, KOI-4566, WISE J185929.12+494633.2</t>
  </si>
  <si>
    <t>Kepler-1615 b</t>
  </si>
  <si>
    <t>2MASS J19052621+4213389 b, K04571.01, KIC 6761777 b, KOI-4571 b, KOI-4571.01, WISE J190526.20+421338.6 b</t>
  </si>
  <si>
    <t>Kepler-1615</t>
  </si>
  <si>
    <t>2MASS J19052621+4213389, KIC 6761777, KOI-4571, WISE J190526.20+421338.6</t>
  </si>
  <si>
    <t>Kepler-1616 b</t>
  </si>
  <si>
    <t>2MASS J19061047+4518175 b, K04585.01, KIC 9009036 b, KOI-4585 b, KOI-4585.01, WISE J190610.47+451817.5 b</t>
  </si>
  <si>
    <t>Kepler-1616</t>
  </si>
  <si>
    <t>2MASS J19061047+4518175, KIC 9009036, KOI-4585, WISE J190610.47+451817.5</t>
  </si>
  <si>
    <t>Kepler-1617 b</t>
  </si>
  <si>
    <t>2MASS J19114493+4625065 b, K04617.01, KIC 9701962 b, KOI-4617 b, KOI-4617.01, WISE J191144.92+462506.5 b</t>
  </si>
  <si>
    <t>Kepler-1617</t>
  </si>
  <si>
    <t>2MASS J19114493+4625065, KIC 9701962, KOI-4617, WISE J191144.92+462506.5</t>
  </si>
  <si>
    <t>Kepler-1618 b</t>
  </si>
  <si>
    <t>2MASS J19404209+4555512 b, K04640.01, KIC 9412623 b, KOI-4640 b, KOI-4640.01, WISE J194042.08+455551.1 b</t>
  </si>
  <si>
    <t>Kepler-1618</t>
  </si>
  <si>
    <t>2MASS J19404209+4555512, KIC 9412623, KOI-4640, WISE J194042.08+455551.1</t>
  </si>
  <si>
    <t>Kepler-1619 b</t>
  </si>
  <si>
    <t>2MASS J19024883+4425192 b, K04693.01, KIC 8417078 b, KOI-4693 b, KOI-4693.01, WISE J190248.85+442519.5 b</t>
  </si>
  <si>
    <t>Kepler-1619</t>
  </si>
  <si>
    <t>2MASS J19024883+4425192, KIC 8417078, KOI-4693, WISE J190248.85+442519.5</t>
  </si>
  <si>
    <t>Kepler-162 b</t>
  </si>
  <si>
    <t>2MASS J19490693+4343264 b, K00459.02, KIC 7977197 b, KOI-459 b, KOI-459.02, WISE J194906.93+434326.3  b</t>
  </si>
  <si>
    <t>Kepler-162</t>
  </si>
  <si>
    <t>2MASS J19490693+4343264, KIC 7977197, KOI-459, WISE J194906.93+434326.3</t>
  </si>
  <si>
    <t>Kepler-162 c</t>
  </si>
  <si>
    <t>2MASS J19490693+4343264 c, K00459.01, KIC 7977197 c, KOI-459 c, KOI-459.01, WISE J194906.93+434326.3  c</t>
  </si>
  <si>
    <t>Kepler-1620 b</t>
  </si>
  <si>
    <t>2MASS J19490501+4655423 b, K04706.01, KIC 10026502 b, KOI-4706 b, KOI-4706.01, WISE J194905.01+465542.5 b</t>
  </si>
  <si>
    <t>Kepler-1620</t>
  </si>
  <si>
    <t>2MASS J19490501+4655423, KIC 10026502, KOI-4706, WISE J194905.01+465542.5</t>
  </si>
  <si>
    <t>Kepler-1621 b</t>
  </si>
  <si>
    <t>2MASS J19502124+4350283 b, K04747.01, KIC 8047428 b, KOI-4747 b, KOI-4747.01, WISE J195021.24+435028.2 b</t>
  </si>
  <si>
    <t>Kepler-1621</t>
  </si>
  <si>
    <t>2MASS J19502124+4350283, KIC 8047428, KOI-4747, WISE J195021.24+435028.2</t>
  </si>
  <si>
    <t>Kepler-1622 b</t>
  </si>
  <si>
    <t>2MASS J19491893+4748556 b, K04765.01, KIC 10615440 b, KOI-4765 b, KOI-4765.01, WISE J194918.92+474855.6 b</t>
  </si>
  <si>
    <t>Kepler-1622</t>
  </si>
  <si>
    <t>2MASS J19491893+4748556, KIC 10615440, KOI-4765, WISE J194918.92+474855.6</t>
  </si>
  <si>
    <t>Kepler-1623 b</t>
  </si>
  <si>
    <t>2MASS J19361984+3933219 b, K04803.01, KIC 4473613 b, KOI-4803 b, KOI-4803.01</t>
  </si>
  <si>
    <t>Kepler-1623</t>
  </si>
  <si>
    <t>2MASS J19361984+3933219, KIC 4473613, KOI-4803</t>
  </si>
  <si>
    <t>Kepler-1624 b</t>
  </si>
  <si>
    <t>2MASS J19301917+3722350 b, K04928.01, KIC 1873513 b, KOI-4928 b, KOI-4928.01, WISE J193019.16+372234.7 b</t>
  </si>
  <si>
    <t>Kepler-1624</t>
  </si>
  <si>
    <t>2MASS J19301917+3722350, KIC 1873513, KOI-4928, WISE J193019.16+372234.7</t>
  </si>
  <si>
    <t>Kepler-1625 b</t>
  </si>
  <si>
    <t>2MASS J19414304+3953115 b, K05084.01, KIC 4760478 b, KOI-5084 b, KOI-5084.01</t>
  </si>
  <si>
    <t>Kepler-1625</t>
  </si>
  <si>
    <t>2MASS J19414304+3953115, KIC 4760478, KOI-5084</t>
  </si>
  <si>
    <t>Kepler-1626 b</t>
  </si>
  <si>
    <t>2MASS J19460010+4043164 b, K05178.01, KIC 5551240 b, KOI-5178 b, KOI-5178.01, WISE J194600.07+404316.1 b</t>
  </si>
  <si>
    <t>Kepler-1626</t>
  </si>
  <si>
    <t>2MASS J19460010+4043164, KIC 5551240, KOI-5178, WISE J194600.07+404316.1</t>
  </si>
  <si>
    <t>Kepler-1627 b</t>
  </si>
  <si>
    <t>2MASS J18561360+4134362 b, K05245.01, KIC 6184894 b, KOI-5245 b, KOI-5245.01, WISE J185613.59+413436.2 b</t>
  </si>
  <si>
    <t>Kepler-1627</t>
  </si>
  <si>
    <t>2MASS J18561360+4134362, KIC 6184894, KOI-5245, WISE J185613.59+413436.2</t>
  </si>
  <si>
    <t>Kepler-1628 b</t>
  </si>
  <si>
    <t>2MASS J18463208+4324416 b, K05416.01, KIC 7731281 b, KOI-5416 b, KOI-5416.01, WISE J184632.07+432441.5 b</t>
  </si>
  <si>
    <t>Kepler-1628</t>
  </si>
  <si>
    <t>2MASS J18463208+4324416, KIC 7731281, KOI-5416, WISE J184632.07+432441.5</t>
  </si>
  <si>
    <t>Kepler-1629 b</t>
  </si>
  <si>
    <t>2MASS J18404958+4346274 b, K05447.02, KIC 7935997 b, KOI-5447 b, KOI-5447.02, WISE J184049.59+434627.5 b</t>
  </si>
  <si>
    <t>Kepler-1629</t>
  </si>
  <si>
    <t>2MASS J18404958+4346274, KIC 7935997, KOI-5447, WISE J184049.59+434627.5</t>
  </si>
  <si>
    <t>Kepler-163 b</t>
  </si>
  <si>
    <t>2MASS J19400067+4659143 b, K00471.02, KIC 10019643 b, KOI-471 b, KOI-471.02, WISE J194000.66+465914.4  b</t>
  </si>
  <si>
    <t>Kepler-163</t>
  </si>
  <si>
    <t>2MASS J19400067+4659143, KIC 10019643, KOI-471, WISE J194000.66+465914.4</t>
  </si>
  <si>
    <t>Kepler-163 c</t>
  </si>
  <si>
    <t>2MASS J19400067+4659143 c, K00471.01, KIC 10019643 c, KOI-471 c, KOI-471.01, WISE J194000.66+465914.4  c</t>
  </si>
  <si>
    <t>Kepler-1630 b</t>
  </si>
  <si>
    <t>2MASS J19500199+4342394 b, K05454.01, KIC 7978202 b, KOI-5454 b, KOI-5454.01, WISE J195001.96+434239.8 b</t>
  </si>
  <si>
    <t>Kepler-1630</t>
  </si>
  <si>
    <t>2MASS J19500199+4342394, KIC 7978202, KOI-5454, WISE J195001.96+434239.8</t>
  </si>
  <si>
    <t>Kepler-1631 b</t>
  </si>
  <si>
    <t>2MASS J19383181+4348276 b, K05466.01, KIC 8037038 b, KOI-5466 b, KOI-5466.01, WISE J193831.81+434827.5 b</t>
  </si>
  <si>
    <t>Kepler-1631</t>
  </si>
  <si>
    <t>2MASS J19383181+4348276, KIC 8037038, KOI-5466, WISE J193831.81+434827.5</t>
  </si>
  <si>
    <t>Kepler-1632 b</t>
  </si>
  <si>
    <t>2MASS J19375876+4354490 b, K05475.01, KIC 8105398 b, KOI-5475 b, KOI-5475.01, WISE J193758.77+435448.8 b</t>
  </si>
  <si>
    <t>Kepler-1632</t>
  </si>
  <si>
    <t>2MASS J19375876+4354490, KIC 8105398, KOI-5475, WISE J193758.77+435448.8</t>
  </si>
  <si>
    <t>Kepler-1633 b</t>
  </si>
  <si>
    <t>2MASS J19140364+4455236 b, K05568.01, KIC 8745553 b, KOI-5568 b, KOI-5568.01, WISE J191403.63+445523.6 b</t>
  </si>
  <si>
    <t>Kepler-1633</t>
  </si>
  <si>
    <t>2MASS J19140364+4455236, KIC 8745553, KOI-5568, WISE J191403.63+445523.6</t>
  </si>
  <si>
    <t>Kepler-1634 b</t>
  </si>
  <si>
    <t>2MASS J19361041+4508232 b, K05581.01, KIC 8891684 b, KOI-5581 b, KOI-5581.01, WISE J193610.41+450823.3 b</t>
  </si>
  <si>
    <t>Kepler-1634</t>
  </si>
  <si>
    <t>2MASS J19361041+4508232, KIC 8891684, KOI-5581, WISE J193610.41+450823.3</t>
  </si>
  <si>
    <t>Kepler-1635 b</t>
  </si>
  <si>
    <t>2MASS J19012375+4533222 b, K05622.01, KIC 9141355 b, KOI-5622 b, KOI-5622.01, WISE J190123.78+453322.3 b</t>
  </si>
  <si>
    <t>Kepler-1635</t>
  </si>
  <si>
    <t>2MASS J19012375+4533222, KIC 9141355, KOI-5622, WISE J190123.78+453322.3</t>
  </si>
  <si>
    <t>Kepler-1636 b</t>
  </si>
  <si>
    <t>2MASS J19361383+4626277 b, K05706.01, KIC 9715631 b, KOI-5706 b, KOI-5706.01</t>
  </si>
  <si>
    <t>Kepler-1636</t>
  </si>
  <si>
    <t>2MASS J19361383+4626277, KIC 9715631, KOI-5706</t>
  </si>
  <si>
    <t>Kepler-1637 b</t>
  </si>
  <si>
    <t>2MASS J18485684+4809154 b, K05827.01, KIC 10777591 b, KOI-5827 b, KOI-5827.01, WISE J184856.83+480915.3 b</t>
  </si>
  <si>
    <t>Kepler-1637</t>
  </si>
  <si>
    <t>2MASS J18485684+4809154, KIC 10777591, KOI-5827, WISE J184856.83+480915.3</t>
  </si>
  <si>
    <t>Kepler-1638 b</t>
  </si>
  <si>
    <t>2MASS J19415577+4831280 b, K05856.01, KIC 11037818 b, KOI-5856 b, KOI-5856.01, WISE J194155.75+483128.2 b</t>
  </si>
  <si>
    <t>Kepler-1638</t>
  </si>
  <si>
    <t>2MASS J19415577+4831280, KIC 11037818, KOI-5856, WISE J194155.75+483128.2</t>
  </si>
  <si>
    <t>Kepler-1639 b</t>
  </si>
  <si>
    <t>2MASS J18521647+4848075 b, K05875.01, KIC 11176166 b, KOI-5875 b, KOI-5875.01, WISE J185216.47+484807.6 b</t>
  </si>
  <si>
    <t>Kepler-1639</t>
  </si>
  <si>
    <t>2MASS J18521647+4848075, KIC 11176166, KOI-5875, WISE J185216.47+484807.6</t>
  </si>
  <si>
    <t>Kepler-164 b</t>
  </si>
  <si>
    <t>2MASS J19110739+4737476 b, K00474.04, KIC 10460984 b, KOI-474 b, KOI-474.04, WISE J191107.39+473747.5  b</t>
  </si>
  <si>
    <t>Kepler-164</t>
  </si>
  <si>
    <t>2MASS J19110739+4737476, KIC 10460984, KOI-474, WISE J191107.39+473747.5</t>
  </si>
  <si>
    <t>Kepler-164 c</t>
  </si>
  <si>
    <t>2MASS J19110739+4737476 c, K00474.01, KIC 10460984 c, KOI-474 c, KOI-474.01, WISE J191107.39+473747.5  c</t>
  </si>
  <si>
    <t>Kepler-164 d</t>
  </si>
  <si>
    <t>2MASS J19110739+4737476 d, K00474.02, KIC 10460984 d, KOI-474 d, KOI-474.02, WISE J191107.39+473747.5  d</t>
  </si>
  <si>
    <t>Kepler-1640 b</t>
  </si>
  <si>
    <t>2MASS J19381389+4051018 b, K06132.02, KIC 5629353 b, KOI-6132 b, KOI-6132.02, WISE J193813.89+405101.7 b</t>
  </si>
  <si>
    <t>Kepler-1640</t>
  </si>
  <si>
    <t>2MASS J19381389+4051018, KIC 5629353, KOI-6132, WISE J193813.89+405101.7</t>
  </si>
  <si>
    <t>Kepler-1641 b</t>
  </si>
  <si>
    <t>2MASS J19452626+4134283 b, K06145.01, KIC 6221385 b, KOI-6145 b, KOI-6145.01, WISE J194526.26+413428.3 b</t>
  </si>
  <si>
    <t>Kepler-1641</t>
  </si>
  <si>
    <t>2MASS J19452626+4134283, KIC 6221385, KOI-6145, WISE J194526.26+413428.3</t>
  </si>
  <si>
    <t>Kepler-1641 c</t>
  </si>
  <si>
    <t>2MASS J19452626+4134283 c, K06145.02, KIC 6221385 c, KOI-6145 c, KOI-6145.02, WISE J194526.26+413428.3 c</t>
  </si>
  <si>
    <t>Kepler-1642 b</t>
  </si>
  <si>
    <t>2MASS J19485091+4338373 b, K06166.01, KIC 7908367 b, KOI-6166 b, KOI-6166.01, WISE J194850.90+433837.5 b</t>
  </si>
  <si>
    <t>Kepler-1642</t>
  </si>
  <si>
    <t>2MASS J19485091+4338373, KIC 7908367, KOI-6166, WISE J194850.90+433837.5</t>
  </si>
  <si>
    <t>Kepler-1642 c</t>
  </si>
  <si>
    <t>2MASS J19485091+4338373 c, K06166.02, KIC 7908367 c, KOI-6166 c, KOI-6166.02, WISE J194850.90+433837.5 c</t>
  </si>
  <si>
    <t>Kepler-1643 b</t>
  </si>
  <si>
    <t>2MASS J20014344+4445036 b, K06186.01, KIC 8653134 b, KOI-6186 b, KOI-6186.01, WISE J200143.35+444504.4 b</t>
  </si>
  <si>
    <t>Kepler-1643</t>
  </si>
  <si>
    <t>2MASS J20014344+4445036, KIC 8653134, KOI-6186, WISE J200143.35+444504.4</t>
  </si>
  <si>
    <t>Kepler-1644 b</t>
  </si>
  <si>
    <t>2MASS J19015401+4802057 b, K06228.01, KIC 10717220 b, KOI-6228 b, KOI-6228.01, WISE J190154.01+480205.5 b</t>
  </si>
  <si>
    <t>Kepler-1644</t>
  </si>
  <si>
    <t>2MASS J19015401+4802057, KIC 10717220, KOI-6228, WISE J190154.01+480205.5</t>
  </si>
  <si>
    <t>Kepler-1645 b</t>
  </si>
  <si>
    <t>2MASS J19495507+4825068 b, K06233.01, KIC 10989274 b, KOI-6233 b, KOI-6233.01, WISE J194955.08+482506.9 b</t>
  </si>
  <si>
    <t>Kepler-1645</t>
  </si>
  <si>
    <t>2MASS J19495507+4825068, KIC 10989274, KOI-6233, WISE J194955.08+482506.9</t>
  </si>
  <si>
    <t>Kepler-1646 b</t>
  </si>
  <si>
    <t>2MASS J19100633+4254464 b, K06863.01, KIC 7350067 b, KOI-6863 b, KOI-6863.01</t>
  </si>
  <si>
    <t>Kepler-1646</t>
  </si>
  <si>
    <t>2MASS J19100633+4254464, KIC 7350067, KOI-6863</t>
  </si>
  <si>
    <t>Kepler-1647 (AB) b</t>
  </si>
  <si>
    <t>Kepler-1647 (AB)</t>
  </si>
  <si>
    <t>Kepler-1649 b</t>
  </si>
  <si>
    <t>KIC 6444896, KOI-3138, 2MASS J19300092+4149496 b, K03138.01, KIC 6444896 b, KOI-3138 b, KOI-3138.01, LSPM J1930+4149 b, TIC 137558813 b, WISE J193000.77+414948.5 b</t>
  </si>
  <si>
    <t>Kepler-1649</t>
  </si>
  <si>
    <t>M5V</t>
  </si>
  <si>
    <t>KIC 6444896, 2MASS J19300092+4149496, KOI-3138, LSPM J1930+4149, TIC 137558813, WISE J193000.77+414948.5</t>
  </si>
  <si>
    <t>Kepler-1649 c</t>
  </si>
  <si>
    <t>2MASS J19300092+4149496 c, K03138.02, KIC 6444896 c, KOI-3138 c, KOI-3138.02, LSPM J1930+4149 c, TIC 137558813 c, WISE J193000.77+414948.5 c</t>
  </si>
  <si>
    <t>Kepler-165 b</t>
  </si>
  <si>
    <t>2MASS J18424584+4748350 b, K00475.01, KIC 10577994 b, KOI-475 b, KOI-475.01, WISE J184245.82+474834.9  b</t>
  </si>
  <si>
    <t>Kepler-165</t>
  </si>
  <si>
    <t>2MASS J18424584+4748350, KIC 10577994, KOI-475, WISE J184245.82+474834.9</t>
  </si>
  <si>
    <t>Kepler-165 c</t>
  </si>
  <si>
    <t>2MASS J18424584+4748350 c, K00475.02, KIC 10577994 c, KOI-475 c, KOI-475.02, WISE J184245.82+474834.9  c</t>
  </si>
  <si>
    <t>Kepler-1650 b</t>
  </si>
  <si>
    <t>K01702.01, KOI-1702 b, KIC 7304449 b, 2MASS J19505502+4252009 b, KOI-1702.01, WISE J195055.01+425200.3 b</t>
  </si>
  <si>
    <t>Kepler-1650</t>
  </si>
  <si>
    <t>KIC 7304449, 2MASS J19505502+4252009, KOI 1702, KOI-1702, WISE J195055.01+425200.3</t>
  </si>
  <si>
    <t>Kepler-1651 b</t>
  </si>
  <si>
    <t>K01725.01, KOI-1725 A b, KIC 10905746 b, 2MASS J18543080+4823277 b, KOI-1725.01, Kepler-1651 A b, WISE J185430.87+482327.0  b</t>
  </si>
  <si>
    <t>Kepler-1651</t>
  </si>
  <si>
    <t>KIC 10905746, 2MASS J18543080+4823277, KOI 1725 A, KOI-1725, Kepler-1651 A, WISE J185430.87+482327.0</t>
  </si>
  <si>
    <t>Kepler-1652 b</t>
  </si>
  <si>
    <t>K0I-2626.01, KIC 11768142 b, 2MASS J19372786+4954542 b, K02626.01, KOI-2626.01</t>
  </si>
  <si>
    <t>Kepler-1652</t>
  </si>
  <si>
    <t>KIC 11768142, 2MASS J19372786+4954542, KOI-2626</t>
  </si>
  <si>
    <t>Kepler-1653 b</t>
  </si>
  <si>
    <t>K04550.01, KOI-4550.01</t>
  </si>
  <si>
    <t>Kepler-1653</t>
  </si>
  <si>
    <t>2MASS J19454986+4115576, KIC 5977470, KOI-4550, WISE J194549.84+411557.6</t>
  </si>
  <si>
    <t>Kepler-1654 b</t>
  </si>
  <si>
    <t>2MASS J18484459+4426041 b, KIC 8410697 b, WISE J184844.57+442604.1 b</t>
  </si>
  <si>
    <t>Kepler-1654</t>
  </si>
  <si>
    <t>2MASS J18484459+4426041, KIC 8410697, WISE J184844.57+442604.1</t>
  </si>
  <si>
    <t>Kepler-1655 b</t>
  </si>
  <si>
    <t>2MASS J19064546+3912428 b, K00280.01, KIC 4141376 b, KOI-280 b, KOI-280.01, WISE J190645.48+391243.3 b</t>
  </si>
  <si>
    <t>Kepler-1655</t>
  </si>
  <si>
    <t>2MASS J19064546+3912428, KIC 4141376, KOI-280, WISE J190645.48+391243.3</t>
  </si>
  <si>
    <t>Kepler-1656 b</t>
  </si>
  <si>
    <t>2MASS J18575331+3954425 b, K00367.01, KIC 4815520 b, KOI-367 b, KOI-367.01, WISE J185753.33+395442.7 b</t>
  </si>
  <si>
    <t>Kepler-1656</t>
  </si>
  <si>
    <t>KOI-367, KIC-4815520, 2MASS J18575331+3954425, KIC 4815520, WISE J185753.33+395442.7</t>
  </si>
  <si>
    <t>Kepler-1658 b</t>
  </si>
  <si>
    <t>2MASS J19372557+3856505 b, K00004.01, KIC 3861595 b, KOI-4.01, TYC 3135-652-1 b, WISE J193725.57+385650.4 b</t>
  </si>
  <si>
    <t>Kepler-1658</t>
  </si>
  <si>
    <t>2MASS J19372557+3856505, KIC 3861595, KOI-4, TYC 3135-652-1, WISE J193725.57+385650.4</t>
  </si>
  <si>
    <t>Kepler-166 b</t>
  </si>
  <si>
    <t>2MASS J19323844+4852522 b, K00481.01, KIC 11192998 b, KOI-481 b, KOI-481.01, WISE J193238.42+485252.3  b</t>
  </si>
  <si>
    <t>Kepler-166</t>
  </si>
  <si>
    <t>2MASS J19323844+4852522, KIC 11192998, KOI-481, WISE J193238.42+485252.3</t>
  </si>
  <si>
    <t>Kepler-166 c</t>
  </si>
  <si>
    <t>2MASS J19323844+4852522 c, K00481.03, KIC 11192998 c, KOI-481 c, KOI-481.03, WISE J193238.42+485252.3  c</t>
  </si>
  <si>
    <t>Kepler-166 d</t>
  </si>
  <si>
    <t>2MASS J19323844+4852522 d, K00481.02, KIC 11192998 d, KOI-481 d, KOI-481.02, WISE J193238.42+485252.3 d</t>
  </si>
  <si>
    <t>Kepler-1661 (AB) b</t>
  </si>
  <si>
    <t>KOI-3152 b</t>
  </si>
  <si>
    <t>Kepler-1661 (AB)</t>
  </si>
  <si>
    <t>KOI-3152</t>
  </si>
  <si>
    <t>Kepler-1663 b</t>
  </si>
  <si>
    <t>2MASS J19213636+4849213 b, K00252.01, KIC 11187837 b, KOI-252 b, KOI-252.01, WISE J192136.36+484921.7 b</t>
  </si>
  <si>
    <t>Kepler-1663</t>
  </si>
  <si>
    <t>2MASS J19213636+4849213, KIC 11187837, KOI-252, WISE J192136.36+484921.7</t>
  </si>
  <si>
    <t>Kepler-1664 b</t>
  </si>
  <si>
    <t>2MASS J19072463+4915420 b, K00349.01, KIC 11394027 b, KOI-349 b, KOI-349.01, WISE J190724.63+491541.8 b</t>
  </si>
  <si>
    <t>Kepler-1664</t>
  </si>
  <si>
    <t>11394027, 2MASS J19072463+4915420, KIC 11394027, KOI-349, WISE J190724.63+491541.8</t>
  </si>
  <si>
    <t>Kepler-1665 b</t>
  </si>
  <si>
    <t>2MASS J19213508+4102242 b, K00650.01, KIC 5786676 b, KOI-650 b, KOI-650.01, WISE J192135.06+410223.8 b</t>
  </si>
  <si>
    <t>Kepler-1665</t>
  </si>
  <si>
    <t>5786676, 2MASS J19213508+4102242, KIC 5786676, KOI-650, WISE J192135.06+410223.8</t>
  </si>
  <si>
    <t>Kepler-1666 b</t>
  </si>
  <si>
    <t>2MASS J19514837+4615529 b, K00945.01, KIC 9605514 b, KOI-945 b, KOI-945.01</t>
  </si>
  <si>
    <t>Kepler-1666</t>
  </si>
  <si>
    <t>9605514, 2MASS J19514837+4615529, KIC 9605514, KOI-945</t>
  </si>
  <si>
    <t>Kepler-1666 c</t>
  </si>
  <si>
    <t>2MASS J19514837+4615529 c, K00945.02, KIC 9605514 c, KOI-945 c, KOI-945.02</t>
  </si>
  <si>
    <t>Kepler-1667 b</t>
  </si>
  <si>
    <t>2MASS J18540790+4805393 b, K01311.01, KIC 10713616 b, KOI-1311 b, KOI-1311.01, WISE J185407.90+480539.6 b</t>
  </si>
  <si>
    <t>Kepler-1667</t>
  </si>
  <si>
    <t>10713616, 2MASS J18540790+4805393, KIC 10713616, KOI-1311, WISE J185407.90+480539.6</t>
  </si>
  <si>
    <t>Kepler-1668 b</t>
  </si>
  <si>
    <t>2MASS J19492455+4605453 b, K01470.01, KIC 9480310 b, KOI-1470 b, KOI-1470.01</t>
  </si>
  <si>
    <t>Kepler-1668</t>
  </si>
  <si>
    <t>9480310, 2MASS J19492455+4605453, KIC 9480310, KOI-1470</t>
  </si>
  <si>
    <t>Kepler-1669 b</t>
  </si>
  <si>
    <t>2MASS J19494329+3950522 b, K01475.02, KIC 4770365 b, KOI-1475 b, KOI-1475.02, WISE J194943.27+395052.2 b</t>
  </si>
  <si>
    <t>Kepler-1669</t>
  </si>
  <si>
    <t>4770365, 2MASS J19494329+3950522, KIC 4770365, KOI-1475, WISE J194943.27+395052.2</t>
  </si>
  <si>
    <t>Kepler-167 b</t>
  </si>
  <si>
    <t>2MASS J19303802+3820434 b, K00490.01, KIC 3239945 b, KOI-490 b, KOI-490.01, Kepler-167 A b, WISE J193038.04+382043.8  b</t>
  </si>
  <si>
    <t>Kepler-167</t>
  </si>
  <si>
    <t>2MASS J19303802+3820434, KIC 3239945, KOI-490, Kepler-167 A, WISE J193038.04+382043.8</t>
  </si>
  <si>
    <t>Kepler-167 c</t>
  </si>
  <si>
    <t>2MASS J19303802+3820434 c, K00490.03, KIC 3239945 c, KOI-490 c, KOI-490.03, Kepler-167 A c, WISE J193038.04+382043.8  c</t>
  </si>
  <si>
    <t>Kepler-167 d</t>
  </si>
  <si>
    <t>2MASS J19303802+3820434 d, K00490.04, KIC 3239945 d, KOI-490 d, KOI-490.04, Kepler-167 A d, WISE J193038.04+382043.8 d</t>
  </si>
  <si>
    <t>Kepler-167 e</t>
  </si>
  <si>
    <t>2MASS J19303802+3820434 e, K00490.02, KIC 3239945 e, KOI-490 e, KOI-490.02, Kepler-167 A e, WISE J193038.04+382043.8 e</t>
  </si>
  <si>
    <t>Kepler-1670 b</t>
  </si>
  <si>
    <t>2MASS J19211836+4307186 b, K01705.01, KIC 7522911 b, KOI-1705 b, KOI-1705.01, WISE J192118.36+430718.1 b</t>
  </si>
  <si>
    <t>Kepler-1670</t>
  </si>
  <si>
    <t>7522911, 2MASS J19211836+4307186, KIC 7522911, KOI-1705, WISE J192118.36+430718.1</t>
  </si>
  <si>
    <t>Kepler-1671 b</t>
  </si>
  <si>
    <t>2MASS J19265960+3926487 b, K01738.01, KIC 4365645 b, KOI-1738 b, KOI-1738.01, WISE J192659.61+392648.5 b</t>
  </si>
  <si>
    <t>Kepler-1671</t>
  </si>
  <si>
    <t>4365645, 2MASS J19265960+3926487, KIC 4365645, KOI-1738, WISE J192659.61+392648.5</t>
  </si>
  <si>
    <t>Kepler-1672 b</t>
  </si>
  <si>
    <t>2MASS J19514564+4016430 b, K01822.01, KIC 5124667 b, KOI-1822 b, KOI-1822.01, WISE J195145.63+401642.9 b</t>
  </si>
  <si>
    <t>Kepler-1672</t>
  </si>
  <si>
    <t>5124667, 2MASS J19514564+4016430, KIC 5124667, KOI-1822, WISE J195145.63+401642.9</t>
  </si>
  <si>
    <t>Kepler-1673 b</t>
  </si>
  <si>
    <t>2MASS J19024010+4843104 b, K01863.01, KIC 11126381 b, KOI-1863 b, KOI-1863.01, WISE J190240.11+484310.5 b</t>
  </si>
  <si>
    <t>Kepler-1673</t>
  </si>
  <si>
    <t>11126381, 2MASS J19024010+4843104, KIC 11126381, KOI-1863, WISE J190240.11+484310.5</t>
  </si>
  <si>
    <t>Kepler-1674 b</t>
  </si>
  <si>
    <t>2MASS J19391586+4518220 b, K01892.01, KIC 9030537 b, KOI-1892 b, KOI-1892.01, WISE J193915.85+451821.8 b</t>
  </si>
  <si>
    <t>Kepler-1674</t>
  </si>
  <si>
    <t>9030537, 2MASS J19391586+4518220, KIC 9030537, KOI-1892, WISE J193915.85+451821.8</t>
  </si>
  <si>
    <t>Kepler-1675 b</t>
  </si>
  <si>
    <t>2MASS J18551428+4102284 b, K01928.01, KIC 5770074 b, KOI-1928 b, KOI-1928.01, WISE J185514.28+410228.5 b</t>
  </si>
  <si>
    <t>Kepler-1675</t>
  </si>
  <si>
    <t>5770074, 2MASS J18551428+4102284, KIC 5770074, KOI-1928, WISE J185514.28+410228.5</t>
  </si>
  <si>
    <t>Kepler-1676 b</t>
  </si>
  <si>
    <t>2MASS J19085682+4334019 b, K01943.01, KIC 7810483 b, KOI-1943 b, KOI-1943.01, WISE J190856.82+433401.9 b</t>
  </si>
  <si>
    <t>Kepler-1676</t>
  </si>
  <si>
    <t>7810483, 2MASS J19085682+4334019, KIC 7810483, KOI-1943, WISE J190856.82+433401.9</t>
  </si>
  <si>
    <t>Kepler-1677 b</t>
  </si>
  <si>
    <t>2MASS J19535839+4700469 b, K01984.01, KIC 10094670 b, KOI-1984 b, KOI-1984.01, WISE J195358.38+470046.9 b</t>
  </si>
  <si>
    <t>Kepler-1677</t>
  </si>
  <si>
    <t>10094670, 2MASS J19535839+4700469, KIC 10094670, KOI-1984, WISE J195358.38+470046.9</t>
  </si>
  <si>
    <t>Kepler-1678 b</t>
  </si>
  <si>
    <t>2MASS J19302199+3823587 b, K02066.01, KIC 3239671 b, KOI-2066 b, KOI-2066.01, WISE J193021.99+382358.7 b</t>
  </si>
  <si>
    <t>Kepler-1678</t>
  </si>
  <si>
    <t>3239671, 2MASS J19302199+3823587, KIC 3239671, KOI-2066, WISE J193021.99+382358.7</t>
  </si>
  <si>
    <t>Kepler-1679 b</t>
  </si>
  <si>
    <t>2MASS J19353613+5025373 b, K02106.01, KIC 12017109 b, KOI-2106 b, KOI-2106.01, WISE J193536.15+502537.3 b</t>
  </si>
  <si>
    <t>Kepler-1679</t>
  </si>
  <si>
    <t>12017109, 2MASS J19353613+5025373, KIC 12017109, KOI-2106, WISE J193536.15+502537.3</t>
  </si>
  <si>
    <t>Kepler-168 b</t>
  </si>
  <si>
    <t>2MASS J19385044+3949303 b, K00497.02, KIC 4757437 b, KOI-497 b, KOI-497.02, WISE J193850.40+394930.4  b</t>
  </si>
  <si>
    <t>Kepler-168</t>
  </si>
  <si>
    <t>2MASS J19385044+3949303, KIC 4757437, KOI-497, WISE J193850.40+394930.4</t>
  </si>
  <si>
    <t>Kepler-168 c</t>
  </si>
  <si>
    <t>2MASS J19385044+3949303 c, K00497.01, KIC 4757437 c, KOI-497 c, KOI-497.01, WISE J193850.40+394930.4  c</t>
  </si>
  <si>
    <t>Kepler-1680 b</t>
  </si>
  <si>
    <t>2MASS J19481791+3956018 b, K02120.01, KIC 4857213 b, KOI-2120 b, KOI-2120.01, WISE J194817.91+395601.9 b</t>
  </si>
  <si>
    <t>Kepler-1680</t>
  </si>
  <si>
    <t>4857213, 2MASS J19481791+3956018, KIC 4857213, KOI-2120, WISE J194817.91+395601.9</t>
  </si>
  <si>
    <t>Kepler-1681 b</t>
  </si>
  <si>
    <t>2MASS J19464734+4622181 b, K02132.01, KIC 9661979 b, KOI-2132 b, KOI-2132.01, WISE J194647.33+462218.0 b</t>
  </si>
  <si>
    <t>Kepler-1681</t>
  </si>
  <si>
    <t>9661979, 2MASS J19464734+4622181, KIC 9661979, KOI-2132, WISE J194647.33+462218.0</t>
  </si>
  <si>
    <t>Kepler-1682 b</t>
  </si>
  <si>
    <t>2MASS J19355605+3934223 b, K02229.01, KIC 4473226 b, KOI-2229 b, KOI-2229.01</t>
  </si>
  <si>
    <t>Kepler-1682</t>
  </si>
  <si>
    <t>4473226, 2MASS J19355605+3934223, KIC 4473226, KOI-2229</t>
  </si>
  <si>
    <t>Kepler-1683 b</t>
  </si>
  <si>
    <t>2MASS J19534802+4417024 b, K02293.01, KIC 8321314 b, KOI-2293 b, KOI-2293.01, WISE J195348.02+441702.4 b</t>
  </si>
  <si>
    <t>Kepler-1683</t>
  </si>
  <si>
    <t>8321314, 2MASS J19534802+4417024, KIC 8321314, KOI-2293, WISE J195348.02+441702.4</t>
  </si>
  <si>
    <t>Kepler-1684 b</t>
  </si>
  <si>
    <t>2MASS J19360129+4618383 b, K02417.01, KIC 9654468 b, KOI-2417 b, KOI-2417.01, WISE J193601.29+461838.4 b</t>
  </si>
  <si>
    <t>Kepler-1684</t>
  </si>
  <si>
    <t>9654468, 2MASS J19360129+4618383, KIC 9654468, KOI-2417, WISE J193601.29+461838.4</t>
  </si>
  <si>
    <t>Kepler-1685 b</t>
  </si>
  <si>
    <t>2MASS J19444518+4356126 b, K02504.01, KIC 8110767 b, KOI-2504 b, KOI-2504.01, WISE J194445.20+435612.6 b</t>
  </si>
  <si>
    <t>Kepler-1685</t>
  </si>
  <si>
    <t>8110767, 2MASS J19444518+4356126, KIC 8110767, KOI-2504, WISE J194445.20+435612.6</t>
  </si>
  <si>
    <t>Kepler-1686 b</t>
  </si>
  <si>
    <t>2MASS J19262561+4202093 b, K02559.01, KIC 6605493 b, KOI-2559 b, KOI-2559.01, WISE J192625.60+420209.6 b</t>
  </si>
  <si>
    <t>Kepler-1686</t>
  </si>
  <si>
    <t>6605493, 2MASS J19262561+4202093, KIC 6605493, KOI-2559, WISE J192625.60+420209.6</t>
  </si>
  <si>
    <t>Kepler-1687 b</t>
  </si>
  <si>
    <t>2MASS J19185826+5047133 b, K02588.01, KIC 12156347 b, KOI-2588 b, KOI-2588.01, WISE J191858.27+504713.4 b</t>
  </si>
  <si>
    <t>Kepler-1687</t>
  </si>
  <si>
    <t>12156347, 2MASS J19185826+5047133, KIC 12156347, KOI-2588, WISE J191858.27+504713.4</t>
  </si>
  <si>
    <t>Kepler-1688 b</t>
  </si>
  <si>
    <t>2MASS J19181271+4117522 b, K02733.01, KIC 5953297 b, KOI-2733 b, KOI-2733.01, WISE J191812.71+411752.2 b</t>
  </si>
  <si>
    <t>Kepler-1688</t>
  </si>
  <si>
    <t>5953297, 2MASS J19181271+4117522, KIC 5953297, KOI-2733, WISE J191812.71+411752.2</t>
  </si>
  <si>
    <t>Kepler-1689 b</t>
  </si>
  <si>
    <t>2MASS J19261781+3839214 b, K02755.01, KIC 3545135 b, KOI-2755 b, KOI-2755.01, WISE J192617.80+383921.3 b</t>
  </si>
  <si>
    <t>Kepler-1689</t>
  </si>
  <si>
    <t>3545135, 2MASS J19261781+3839214, KIC 3545135, KOI-2755, WISE J192617.80+383921.3</t>
  </si>
  <si>
    <t>Kepler-169 b</t>
  </si>
  <si>
    <t>2MASS J19035997+4055095 b, K00505.03, KIC 5689351 b, KOI-505 b, KOI-505.03, WISE J190359.97+405509.7  b</t>
  </si>
  <si>
    <t>Kepler-169</t>
  </si>
  <si>
    <t>2MASS J19035997+4055095, KIC 5689351, KOI-505, WISE J190359.97+405509.7</t>
  </si>
  <si>
    <t>Kepler-169 c</t>
  </si>
  <si>
    <t>2MASS J19035997+4055095 c, K00505.02, KIC 5689351 c, KOI-505 c, KOI-505.02, WISE J190359.97+405509.7  c</t>
  </si>
  <si>
    <t>Kepler-169 d</t>
  </si>
  <si>
    <t>2MASS J19035997+4055095 d, K00505.04, KIC 5689351 d, KOI-505 d, KOI-505.04, WISE J190359.97+405509.7  d</t>
  </si>
  <si>
    <t>Kepler-169 e</t>
  </si>
  <si>
    <t>2MASS J19035997+4055095 e, K00505.01, KIC 5689351 e, KOI-505 e, KOI-505.01, WISE J190359.97+405509.7  e</t>
  </si>
  <si>
    <t>Kepler-169 f</t>
  </si>
  <si>
    <t>2MASS J19035997+4055095 f, K00505.05, KIC 5689351 f, KOI-505 f, KOI-505.05, WISE J190359.97+405509.7  f</t>
  </si>
  <si>
    <t>Kepler-1690 b</t>
  </si>
  <si>
    <t>2MASS J19123760+4152406 b, K02757.01, KIC 6432345 b, KOI-2757 b, KOI-2757.01, WISE J191237.60+415240.2 b</t>
  </si>
  <si>
    <t>Kepler-1690</t>
  </si>
  <si>
    <t>6432345, 2MASS J19123760+4152406, KIC 6432345, KOI-2757, WISE J191237.60+415240.2</t>
  </si>
  <si>
    <t>Kepler-1691 b</t>
  </si>
  <si>
    <t>2MASS J19050106+4101187 b, K02802.01, KIC 5775129 b, KOI-2802 b, KOI-2802.01, WISE J190501.05+410118.6 b</t>
  </si>
  <si>
    <t>Kepler-1691</t>
  </si>
  <si>
    <t>5775129, 2MASS J19050106+4101187, KIC 5775129, KOI-2802, WISE J190501.05+410118.6</t>
  </si>
  <si>
    <t>Kepler-1692 b</t>
  </si>
  <si>
    <t>2MASS J19074183+4703134 b, K02849.01, KIC 10064256 b, KOI-2849 b, KOI-2849.01, WISE J190741.78+470313.4 b</t>
  </si>
  <si>
    <t>Kepler-1692</t>
  </si>
  <si>
    <t>10064256, 2MASS J19074183+4703134, KIC 10064256, KOI-2849, WISE J190741.78+470313.4</t>
  </si>
  <si>
    <t>Kepler-1693 b</t>
  </si>
  <si>
    <t>2MASS J19204838+4811089 b, K02871.01, KIC 10793172 b, KOI-2871 b, KOI-2871.01, WISE J192048.37+481108.8 b</t>
  </si>
  <si>
    <t>Kepler-1693</t>
  </si>
  <si>
    <t>10793172, 2MASS J19204838+4811089, KIC 10793172, KOI-2871, WISE J192048.37+481108.8</t>
  </si>
  <si>
    <t>Kepler-1694 b</t>
  </si>
  <si>
    <t>2MASS J19351045+4014273 b, K02878.01, KIC 5106313 b, KOI-2878 b, KOI-2878.01, WISE J193510.46+401427.5 b</t>
  </si>
  <si>
    <t>Kepler-1694</t>
  </si>
  <si>
    <t>5106313, 2MASS J19351045+4014273, KIC 5106313, KOI-2878, WISE J193510.46+401427.5</t>
  </si>
  <si>
    <t>Kepler-1695 b</t>
  </si>
  <si>
    <t>2MASS J19342862+4624480 b, K03048.01, KIC 9714550 b, KOI-3048 b, KOI-3048.01, WISE J193428.63+462448.0 b</t>
  </si>
  <si>
    <t>Kepler-1695</t>
  </si>
  <si>
    <t>9714550, 2MASS J19342862+4624480, KIC 9714550, KOI-3048, WISE J193428.63+462448.0</t>
  </si>
  <si>
    <t>Kepler-1696 b</t>
  </si>
  <si>
    <t>2MASS J19421825+4201241 b, K03361.01, KIC 6619815 b, KOI-3361 b, KOI-3361.01</t>
  </si>
  <si>
    <t>Kepler-1696</t>
  </si>
  <si>
    <t>6619815, 2MASS J19421825+4201241, KIC 6619815, KOI-3361</t>
  </si>
  <si>
    <t>Kepler-1697 b</t>
  </si>
  <si>
    <t>2MASS J19103921+4328172 b, K03478.01, KIC 7742408 b, KOI-3478 b, KOI-3478.01, WISE J191039.20+432817.1 b</t>
  </si>
  <si>
    <t>Kepler-1697</t>
  </si>
  <si>
    <t>7742408, 2MASS J19103921+4328172, KIC 7742408, KOI-3478, WISE J191039.20+432817.1</t>
  </si>
  <si>
    <t>Kepler-1698 b</t>
  </si>
  <si>
    <t>2MASS J19332279+3915281 b, K03864.01, KIC 4164922 b, KOI-3864 b, KOI-3864.01, WISE J193322.80+391527.9 b</t>
  </si>
  <si>
    <t>Kepler-1698</t>
  </si>
  <si>
    <t>4164922, 2MASS J19332279+3915281, KIC 4164922, KOI-3864, WISE J193322.80+391527.9</t>
  </si>
  <si>
    <t>Kepler-1699 b</t>
  </si>
  <si>
    <t>2MASS J19283296+4855018 b, K03933.01, KIC 11244682 b, KOI-3933 b, KOI-3933.01, WISE J192832.95+485501.8 b</t>
  </si>
  <si>
    <t>Kepler-1699</t>
  </si>
  <si>
    <t>11244682, 2MASS J19283296+4855018, KIC 11244682, KOI-3933, WISE J192832.95+485501.8</t>
  </si>
  <si>
    <t>Kepler-17 b</t>
  </si>
  <si>
    <t>2MASS J19533486+4748540 b, K00203.01, KIC 10619192 b, KOI-203 b, KOI-203.01, WISE J195334.86+474853.9  b</t>
  </si>
  <si>
    <t>Kepler-17</t>
  </si>
  <si>
    <t>2MASS J19533486+4748540, KIC 10619192, KOI-203, WISE J195334.86+474853.9</t>
  </si>
  <si>
    <t>Kepler-170 b</t>
  </si>
  <si>
    <t>2MASS J18580508+4137465 b, K00508.01, KIC 6266741 b, KOI-508 b, KOI-508.01, WISE J185805.08+413746.6  b</t>
  </si>
  <si>
    <t>Kepler-170</t>
  </si>
  <si>
    <t>2MASS J18580508+4137465, KIC 6266741, KOI-508, WISE J185805.08+413746.6</t>
  </si>
  <si>
    <t>Kepler-170 c</t>
  </si>
  <si>
    <t>2MASS J18580508+4137465 c, K00508.02, KIC 6266741 c, KOI-508 c, KOI-508.02, WISE J185805.08+413746.6  c</t>
  </si>
  <si>
    <t>Kepler-1700 b</t>
  </si>
  <si>
    <t>2MASS J19074793+4521137 b, K04014.01, KIC 9009953 b, KOI-4014 b, KOI-4014.01, WISE J190747.92+452113.7 b</t>
  </si>
  <si>
    <t>Kepler-1700</t>
  </si>
  <si>
    <t>9009953, 2MASS J19074793+4521137, KIC 9009953, KOI-4014, WISE J190747.92+452113.7</t>
  </si>
  <si>
    <t>Kepler-1701 b</t>
  </si>
  <si>
    <t>2MASS J19062613+4153216 b, K04054.01, KIC 6428794 b, KOI-4054 b, KOI-4054.01, WISE J190626.12+415321.5 b</t>
  </si>
  <si>
    <t>Kepler-1701</t>
  </si>
  <si>
    <t>6428794, 2MASS J19062613+4153216, KIC 6428794, KOI-4054, WISE J190626.12+415321.5</t>
  </si>
  <si>
    <t>Kepler-1702 b</t>
  </si>
  <si>
    <t>2MASS J18595340+4434031 b, K04386.01, KIC 8480582 b, KOI-4386 b, KOI-4386.01, WISE J185953.39+443402.9 b</t>
  </si>
  <si>
    <t>Kepler-1702</t>
  </si>
  <si>
    <t>8480582, 2MASS J18595340+4434031, KIC 8480582, KOI-4386, WISE J185953.39+443402.9</t>
  </si>
  <si>
    <t>Kepler-1705 b</t>
  </si>
  <si>
    <t>KOI-4772 b</t>
  </si>
  <si>
    <t>Kepler-1705</t>
  </si>
  <si>
    <t>KOI-4772</t>
  </si>
  <si>
    <t>Kepler-1705 c</t>
  </si>
  <si>
    <t>KOI-4772 c</t>
  </si>
  <si>
    <t>Kepler-1708 b</t>
  </si>
  <si>
    <t>Kepler-1708</t>
  </si>
  <si>
    <t>Kepler-1708 b-i</t>
  </si>
  <si>
    <t>Kepler-171 b</t>
  </si>
  <si>
    <t>2MASS J19470525+4145199 b, K00509.01, KIC 6381846 b, KOI-509 b, KOI-509.01, WISE J194705.26+414520.2  b</t>
  </si>
  <si>
    <t>Kepler-171</t>
  </si>
  <si>
    <t>2MASS J19470525+4145199, KIC 6381846, KOI-509, WISE J194705.26+414520.2</t>
  </si>
  <si>
    <t>Kepler-171 c</t>
  </si>
  <si>
    <t>2MASS J19470525+4145199 c, K00509.02, KIC 6381846 c, KOI-509 c, KOI-509.02, WISE J194705.26+414520.2  c</t>
  </si>
  <si>
    <t>Kepler-171 d</t>
  </si>
  <si>
    <t>2MASS J19470525+4145199 d, K00509.03, KIC 6381846 d, KOI-509 d, KOI-509.03, WISE J194705.26+414520.2  d</t>
  </si>
  <si>
    <t>Kepler-172 b</t>
  </si>
  <si>
    <t>2MASS J18532841+4149186 b, K00510.01, KIC 6422155 b, KOI-510 b, KOI-510.01, WISE J185328.40+414919.0  b</t>
  </si>
  <si>
    <t>Kepler-172</t>
  </si>
  <si>
    <t>2MASS J18532841+4149186, KIC 6422155, KOI-510, WISE J185328.40+414919.0</t>
  </si>
  <si>
    <t>Kepler-172 c</t>
  </si>
  <si>
    <t>2MASS J18532841+4149186 c, K00510.02, KIC 6422155 c, KOI-510 c, KOI-510.02, WISE J185328.40+414919.0  c</t>
  </si>
  <si>
    <t>Kepler-172 d</t>
  </si>
  <si>
    <t>2MASS J18532841+4149186 d, K00510.03, KIC 6422155 d, KOI-510 d, KOI-510.03, WISE J185328.40+414919.0  d</t>
  </si>
  <si>
    <t>Kepler-172 e</t>
  </si>
  <si>
    <t>2MASS J18532841+4149186 e, K00510.04, KIC 6422155 e, KOI-510 e, KOI-510.04, WISE J185328.40+414919.0  e</t>
  </si>
  <si>
    <t>Kepler-173 b</t>
  </si>
  <si>
    <t>2MASS J19383520+4153027 b, K00511.02, KIC 6451936 b, KOI-511 b, KOI-511.02, WISE J193835.21+415302.8  b</t>
  </si>
  <si>
    <t>Kepler-173</t>
  </si>
  <si>
    <t>2MASS J19383520+4153027, KIC 6451936, KOI-511, WISE J193835.21+415302.8</t>
  </si>
  <si>
    <t>Kepler-173 c</t>
  </si>
  <si>
    <t>2MASS J19383520+4153027 c, K00511.01, KIC 6451936 c, KOI-511 c, KOI-511.01, WISE J193835.21+415302.8  c</t>
  </si>
  <si>
    <t>Kepler-174 b</t>
  </si>
  <si>
    <t>2MASS J19094540+4349555 b, K00518.01, KIC 8017703 b, KOI-518 b, KOI-518.01, WISE J190945.36+434955.3  b</t>
  </si>
  <si>
    <t>Kepler-174</t>
  </si>
  <si>
    <t>2MASS J19094540+4349555, KIC 8017703, KOI-518, WISE J190945.36+434955.3</t>
  </si>
  <si>
    <t>Kepler-174 c</t>
  </si>
  <si>
    <t>2MASS J19094540+4349555 c, K00518.02, KIC 8017703 c, KOI-518 c, KOI-518.02, WISE J190945.36+434955.3  c</t>
  </si>
  <si>
    <t>Kepler-174 d</t>
  </si>
  <si>
    <t>2MASS J19094540+4349555 d, K00518.03, KIC 8017703 d, KOI-518 d, KOI-518.03, WISE J190945.36+434955.3  d</t>
  </si>
  <si>
    <t>Kepler-175 b</t>
  </si>
  <si>
    <t>2MASS J19181278+4352342 b, K00519.01, KIC 8022244 b, KOI-519 b, KOI-519.01, WISE J191812.78+435234.0  b</t>
  </si>
  <si>
    <t>Kepler-175</t>
  </si>
  <si>
    <t>2MASS J19181278+4352342, KIC 8022244, KOI-519, WISE J191812.78+435234.0</t>
  </si>
  <si>
    <t>Kepler-175 c</t>
  </si>
  <si>
    <t>2MASS J19181278+4352342 c, K00519.02, KIC 8022244 c, KOI-519 c, KOI-519.02, WISE J191812.78+435234.0  c</t>
  </si>
  <si>
    <t>Kepler-176 b</t>
  </si>
  <si>
    <t>2MASS J19384031+4351117 b, K00520.02, KIC 8037145 b, KOI-520 b, KOI-520.02, WISE J193840.29+435111.5  b</t>
  </si>
  <si>
    <t>Kepler-176</t>
  </si>
  <si>
    <t>2MASS J19384031+4351117, KIC 8037145, KOI-520, WISE J193840.29+435111.5</t>
  </si>
  <si>
    <t>Kepler-176 c</t>
  </si>
  <si>
    <t>2MASS J19384031+4351117 c, K00520.01, KIC 8037145 c, KOI-520 c, KOI-520.01, WISE J193840.29+435111.5  c</t>
  </si>
  <si>
    <t>Kepler-176 d</t>
  </si>
  <si>
    <t>2MASS J19384031+4351117 d, K00520.03, KIC 8037145 d, KOI-520 d, KOI-520.03, WISE J193840.29+435111.5  d</t>
  </si>
  <si>
    <t>Kepler-176 e</t>
  </si>
  <si>
    <t>2MASS J19384031+4351117 e, K00520.04, KIC 8037145 e, KOI-520 e, KOI-520.04, WISE J193840.29+435111.5 e</t>
  </si>
  <si>
    <t>Kepler-177 b</t>
  </si>
  <si>
    <t>2MASS J19041131+4503115 b, K00523.02, KIC 8806123 b, KOI-523 b, KOI-523.02, WISE J190411.31+450311.5  b</t>
  </si>
  <si>
    <t>Kepler-177</t>
  </si>
  <si>
    <t>2MASS J19041131+4503115, KIC 8806123, KOI-523, WISE J190411.31+450311.5</t>
  </si>
  <si>
    <t>Kepler-177 c</t>
  </si>
  <si>
    <t>2MASS J19041131+4503115 c, K00523.01, KIC 8806123 c, KOI-523 c, KOI-523.01, WISE J190411.31+450311.5  c</t>
  </si>
  <si>
    <t>Kepler-178 b</t>
  </si>
  <si>
    <t>2MASS J19082426+4653473 b, K00528.01, KIC 9941859 b, KOI-528 b, KOI-528.01, WISE J190824.25+465347.1  b</t>
  </si>
  <si>
    <t>Kepler-178</t>
  </si>
  <si>
    <t>2MASS J19082426+4653473, KIC 9941859, KOI-528, WISE J190824.25+465347.1</t>
  </si>
  <si>
    <t>Kepler-178 c</t>
  </si>
  <si>
    <t>2MASS J19082426+4653473 c, K00528.03, KIC 9941859 c, KOI-528 c, KOI-528.03, WISE J190824.25+465347.1  c</t>
  </si>
  <si>
    <t>Kepler-178 d</t>
  </si>
  <si>
    <t>2MASS J19082426+4653473 d, K00528.02, KIC 9941859 d, KOI-528 d, KOI-528.02, WISE J190824.25+465347.1  d</t>
  </si>
  <si>
    <t>Kepler-179 b</t>
  </si>
  <si>
    <t>2MASS J19543929+4745433 b, K00534.02, KIC 10554999 b, KOI-534 b, KOI-534.02, WISE J195439.27+474543.0  b</t>
  </si>
  <si>
    <t>Kepler-179</t>
  </si>
  <si>
    <t>2MASS J19543929+4745433, KIC 10554999, KOI-534, WISE J195439.27+474543.0</t>
  </si>
  <si>
    <t>Kepler-179 c</t>
  </si>
  <si>
    <t>2MASS J19543929+4745433 c, K00534.01, KIC 10554999 c, KOI-534 c, KOI-534.01, WISE J195439.27+474543.0  c</t>
  </si>
  <si>
    <t>Kepler-18 b</t>
  </si>
  <si>
    <t>2MASS J19521906+4444467 b, GSC 03149-02089 b, K00137.03, KIC 8644288 b, KOI-137 b, KOI-137.03, WISE J195219.06+444446.6  b</t>
  </si>
  <si>
    <t>Kepler-18</t>
  </si>
  <si>
    <t>2MASS J19521906+4444467, GSC 03149-02089, KIC 8644288, KOI-137, WISE J195219.06+444446.6</t>
  </si>
  <si>
    <t>Kepler-18 c</t>
  </si>
  <si>
    <t>2MASS J19521906+4444467 c, GSC 03149-02089 c, K00137.01, KIC 8644288 c, KOI-137 c, KOI-137.01, WISE J195219.06+444446.6  c</t>
  </si>
  <si>
    <t>Kepler-18 d</t>
  </si>
  <si>
    <t>2MASS J19521906+4444467 d, GSC 03149-02089 d, K00137.02, KIC 8644288 d, KOI-137 d, KOI-137.02, WISE J195219.06+444446.6  d</t>
  </si>
  <si>
    <t>Kepler-180 b</t>
  </si>
  <si>
    <t>2MASS J19421712+4946285 b, K00542.02, KIC 11669239 b, KOI-542 b, KOI-542.02, WISE J194217.10+494628.3  b</t>
  </si>
  <si>
    <t>Kepler-180</t>
  </si>
  <si>
    <t>2MASS J19421712+4946285, KIC 11669239, KOI-542, WISE J194217.10+494628.3</t>
  </si>
  <si>
    <t>Kepler-180 c</t>
  </si>
  <si>
    <t>2MASS J19421712+4946285 c, K00542.01, KIC 11669239 c, KOI-542 c, KOI-542.01, WISE J194217.10+494628.3  c</t>
  </si>
  <si>
    <t>Kepler-181 b</t>
  </si>
  <si>
    <t>2MASS J19443633+5005449 b, K00543.02, KIC 11823054 b, KOI-543 b, KOI-543.02, WISE J194436.31+500544.8  b</t>
  </si>
  <si>
    <t>Kepler-181</t>
  </si>
  <si>
    <t>2MASS J19443633+5005449, KIC 11823054, KOI-543, WISE J194436.31+500544.8</t>
  </si>
  <si>
    <t>Kepler-181 c</t>
  </si>
  <si>
    <t>2MASS J19443633+5005449 c, K00543.01, KIC 11823054 c, KOI-543 c, KOI-543.01, WISE J194436.31+500544.8  c</t>
  </si>
  <si>
    <t>Kepler-182 b</t>
  </si>
  <si>
    <t>2MASS J19191922+5035104 b, K00546.02, KIC 12058931 b, KOI-546 b, KOI-546.02, WISE J191919.23+503510.3  b</t>
  </si>
  <si>
    <t>Kepler-182</t>
  </si>
  <si>
    <t>2MASS J19191922+5035104, KIC 12058931, KOI-546, WISE J191919.23+503510.3</t>
  </si>
  <si>
    <t>Kepler-182 c</t>
  </si>
  <si>
    <t>2MASS J19191922+5035104 c, K00546.01, KIC 12058931 c, KOI-546 c, KOI-546.01, WISE J191919.23+503510.3  c</t>
  </si>
  <si>
    <t>Kepler-183 b</t>
  </si>
  <si>
    <t>2MASS J19340740+3918572 b, K00551.02, KIC 4270253 b, KOI-551 b, KOI-551.02, WISE J193407.39+391857.4  b</t>
  </si>
  <si>
    <t>Kepler-183</t>
  </si>
  <si>
    <t>2MASS J19340740+3918572, KIC 4270253, KOI-551, WISE J193407.39+391857.4</t>
  </si>
  <si>
    <t>Kepler-183 c</t>
  </si>
  <si>
    <t>2MASS J19340740+3918572 c, K00551.01, KIC 4270253 c, KOI-551 c, KOI-551.01, WISE J193407.39+391857.4  c</t>
  </si>
  <si>
    <t>Kepler-184 b</t>
  </si>
  <si>
    <t>2MASS J19274845+4304289 b, K00567.01, KIC 7445445 b, KOI-567 b, KOI-567.01, WISE J192748.45+430428.8  b</t>
  </si>
  <si>
    <t>Kepler-184</t>
  </si>
  <si>
    <t>2MASS J19274845+4304289, KIC 7445445, KOI-567, WISE J192748.45+430428.8</t>
  </si>
  <si>
    <t>Kepler-184 c</t>
  </si>
  <si>
    <t>2MASS J19274845+4304289 c, K00567.02, KIC 7445445 c, KOI-567 c, KOI-567.02, WISE J192748.45+430428.8  c</t>
  </si>
  <si>
    <t>Kepler-184 d</t>
  </si>
  <si>
    <t>2MASS J19274845+4304289 d, K00567.03, KIC 7445445 d, KOI-567 d, KOI-567.03, WISE J192748.45+430428.8  d</t>
  </si>
  <si>
    <t>Kepler-185 b</t>
  </si>
  <si>
    <t>2MASS J18495234+4353236 b, K00569.02, KIC 8008206 b, KOI-569 b, KOI-569.02, WISE J184952.35+435323.8  b</t>
  </si>
  <si>
    <t>Kepler-185</t>
  </si>
  <si>
    <t>2MASS J18495234+4353236, KIC 8008206, KOI-569, WISE J184952.35+435323.8</t>
  </si>
  <si>
    <t>Kepler-185 c</t>
  </si>
  <si>
    <t>2MASS J18495234+4353236 c, K00569.01, KIC 8008206 c, KOI-569 c, KOI-569.01, WISE J184952.35+435323.8  c</t>
  </si>
  <si>
    <t>Kepler-186 b</t>
  </si>
  <si>
    <t>2MASS J19543665+4357180 b, K00571.03, KIC 8120608 b, KOI-571 b, KOI-571.03, WISE J195436.65+435717.9  b</t>
  </si>
  <si>
    <t>Kepler-186</t>
  </si>
  <si>
    <t>2MASS J19543665+4357180, KIC 8120608, KOI-571, WISE J195436.65+435717.9</t>
  </si>
  <si>
    <t>Kepler-186 c</t>
  </si>
  <si>
    <t>2MASS J19543665+4357180 c, K00571.01, KIC 8120608 c, KOI-571 c, KOI-571.01, WISE J195436.65+435717.9  c</t>
  </si>
  <si>
    <t>Kepler-186 d</t>
  </si>
  <si>
    <t>2MASS J19543665+4357180 d, K00571.02, KIC 8120608 d, KOI-571 d, KOI-571.02, WISE J195436.65+435717.9  d</t>
  </si>
  <si>
    <t>Kepler-186 e</t>
  </si>
  <si>
    <t>2MASS J19543665+4357180 e, K00571.04, KIC 8120608 e, KOI-571 e, KOI-571.04, WISE J195436.65+435717.9  e</t>
  </si>
  <si>
    <t>Kepler-186 f</t>
  </si>
  <si>
    <t>2MASS J19543665+4357180 f, K00571.05, KIC 8120608 f, KOI-571 f, KOI-571.05, WISE J195436.65+435717.9  f</t>
  </si>
  <si>
    <t>Kepler-187 b</t>
  </si>
  <si>
    <t>2MASS J19591114+4405215 b, K00572.02, KIC 8193178 b, KOI-572 b, KOI-572.02, WISE J195911.15+440521.4  b</t>
  </si>
  <si>
    <t>Kepler-187</t>
  </si>
  <si>
    <t>2MASS J19591114+4405215, KIC 8193178, KOI-572, WISE J195911.15+440521.4</t>
  </si>
  <si>
    <t>Kepler-187 c</t>
  </si>
  <si>
    <t>2MASS J19591114+4405215 c, K00572.01, KIC 8193178 c, KOI-572 c, KOI-572.01, WISE J195911.15+440521.4  c</t>
  </si>
  <si>
    <t>Kepler-188 b</t>
  </si>
  <si>
    <t>2MASS J18450713+4418559 b, K00573.02, KIC 8344004 b, KOI-573 b, KOI-573.02, WISE J184507.13+441855.8  b</t>
  </si>
  <si>
    <t>Kepler-188</t>
  </si>
  <si>
    <t>2MASS J18450713+4418559, KIC 8344004, KOI-573, WISE J184507.13+441855.8</t>
  </si>
  <si>
    <t>Kepler-188 c</t>
  </si>
  <si>
    <t>2MASS J18450713+4418559 c, K00573.01, KIC 8344004 c, KOI-573 c, KOI-573.01, WISE J184507.13+441855.8  c</t>
  </si>
  <si>
    <t>Kepler-189 b</t>
  </si>
  <si>
    <t>2MASS J19101553+4418180 b, K00574.02, KIC 8355239 b, KOI-574 b, KOI-574.02, WISE J191015.51+441818.1  b</t>
  </si>
  <si>
    <t>Kepler-189</t>
  </si>
  <si>
    <t>2MASS J19101553+4418180, KIC 8355239, KOI-574, WISE J191015.51+441818.1</t>
  </si>
  <si>
    <t>Kepler-189 c</t>
  </si>
  <si>
    <t>2MASS J19101553+4418180 c, K00574.01, KIC 8355239 c, KOI-574 c, KOI-574.01, WISE J191015.51+441818.1  c</t>
  </si>
  <si>
    <t>Kepler-19 b</t>
  </si>
  <si>
    <t>2MASS J19214099+3751064 b, GSC 03134-01549 b, K00084.01, KIC 2571238 b, KOI-84 b, KOI-84.01, TYC 3134-01549-1 b, WISE J192141.02+375106.1  b</t>
  </si>
  <si>
    <t>Kepler-19</t>
  </si>
  <si>
    <t>2MASS J19214099+3751064, GSC 03134-01549, KIC 2571238, KOI-84, TYC 3134-01549-1, WISE J192141.02+375106.1</t>
  </si>
  <si>
    <t>Kepler-19 c</t>
  </si>
  <si>
    <t>2MASS J19214099+3751064 c, GSC 03134-01549 c, KIC 2571238 c, KOI-84 c, TYC 3134-01549-1 c, WISE J192141.02+375106.1  c</t>
  </si>
  <si>
    <t>Kepler-19 d</t>
  </si>
  <si>
    <t>2MASS J19214099+3751064 d, GSC 03134-01549 d, KIC 2571238 d, KOI-84 d, TYC 3134-01549-1 d, WISE J192141.02+375106.1 d</t>
  </si>
  <si>
    <t>Kepler-190 b</t>
  </si>
  <si>
    <t>2MASS J19142016+4444016 b, K00579.01, KIC 8616637 b, KOI-579 b, KOI-579.01, WISE J191420.15+444401.5  b</t>
  </si>
  <si>
    <t>Kepler-190</t>
  </si>
  <si>
    <t>2MASS J19142016+4444016, KIC 8616637, KOI-579, WISE J191420.15+444401.5</t>
  </si>
  <si>
    <t>Kepler-190 c</t>
  </si>
  <si>
    <t>2MASS J19142016+4444016 c, K00579.02, KIC 8616637 c, KOI-579 c, KOI-579.02, WISE J191420.15+444401.5  c</t>
  </si>
  <si>
    <t>Kepler-191 b</t>
  </si>
  <si>
    <t>2MASS J19244401+4519234 b, K00582.03, KIC 9020160 b, KOI-582 b, KOI-582.03, WISE J192444.01+451923.1  b</t>
  </si>
  <si>
    <t>Kepler-191</t>
  </si>
  <si>
    <t>2MASS J19244401+4519234, KIC 9020160, KOI-582, WISE J192444.01+451923.1</t>
  </si>
  <si>
    <t>Kepler-191 c</t>
  </si>
  <si>
    <t>2MASS J19244401+4519234 c, K00582.02, KIC 9020160 c, KOI-582 c, KOI-582.02, WISE J192444.01+451923.1  c</t>
  </si>
  <si>
    <t>Kepler-191 d</t>
  </si>
  <si>
    <t>2MASS J19244401+4519234 d, K00582.01, KIC 9020160 d, KOI-582 d, KOI-582.01, WISE J192444.01+451923.1 d</t>
  </si>
  <si>
    <t>Kepler-192 b</t>
  </si>
  <si>
    <t>2MASS J19114030+4535343 b, K00584.01, KIC 9146018 b, KOI-584 b, KOI-584.01, WISE J191140.31+453534.2  b</t>
  </si>
  <si>
    <t>Kepler-192</t>
  </si>
  <si>
    <t>2MASS J19114030+4535343, KIC 9146018, KOI-584, WISE J191140.31+453534.2</t>
  </si>
  <si>
    <t>Kepler-192 c</t>
  </si>
  <si>
    <t>2MASS J19114030+4535343 c, K00584.02, KIC 9146018 c, KOI-584 c, KOI-584.02, WISE J191140.31+453534.2  c</t>
  </si>
  <si>
    <t>Kepler-192 d</t>
  </si>
  <si>
    <t>2MASS J19114030+4535343 d, K00584.03, KIC 9146018 d, KOI-584 d, KOI-584.03, WISE J191140.31+453534.2 d</t>
  </si>
  <si>
    <t>Kepler-193 b</t>
  </si>
  <si>
    <t>2MASS J19455966+4634380 b, K00590.01, KIC 9782691 b, KOI-590 b, KOI-590.01, WISE J194559.65+463438.1  b</t>
  </si>
  <si>
    <t>Kepler-193</t>
  </si>
  <si>
    <t>2MASS J19455966+4634380, KIC 9782691, KOI-590, WISE J194559.65+463438.1</t>
  </si>
  <si>
    <t>Kepler-193 c</t>
  </si>
  <si>
    <t>2MASS J19455966+4634380 c, K00590.02, KIC 9782691 c, KOI-590 c, KOI-590.02, WISE J194559.65+463438.1  c</t>
  </si>
  <si>
    <t>Kepler-194 b</t>
  </si>
  <si>
    <t>2MASS J19275314+4751510 b, K00597.02, KIC 10600261 b, KOI-597 b, KOI-597.02, WISE J192753.14+475150.6  b</t>
  </si>
  <si>
    <t>Kepler-194</t>
  </si>
  <si>
    <t>2MASS J19275314+4751510, KIC 10600261, KOI-597, WISE J192753.14+475150.6</t>
  </si>
  <si>
    <t>Kepler-194 c</t>
  </si>
  <si>
    <t>2MASS J19275314+4751510 c, K00597.01, KIC 10600261 c, KOI-597 c, KOI-597.01, WISE J192753.14+475150.6  c</t>
  </si>
  <si>
    <t>Kepler-194 d</t>
  </si>
  <si>
    <t>2MASS J19275314+4751510 d, K00597.03, KIC 10600261 d, KOI-597 d, KOI-597.03, WISE J192753.14+475150.6  d</t>
  </si>
  <si>
    <t>Kepler-195 b</t>
  </si>
  <si>
    <t>2MASS J19122903+4758000 b, K00598.01, KIC 10656823 b, KOI-598 b, KOI-598.01</t>
  </si>
  <si>
    <t>Kepler-195</t>
  </si>
  <si>
    <t>2MASS J19122903+4758000, KIC 10656823, KOI-598</t>
  </si>
  <si>
    <t>Kepler-195 c</t>
  </si>
  <si>
    <t>2MASS J19122903+4758000 c, K00598.02, KIC 10656823 c, KOI-598 c, KOI-598.02</t>
  </si>
  <si>
    <t>Kepler-196 b</t>
  </si>
  <si>
    <t>2MASS J18595244+4204451 b, K00612.01, KIC 6587002 b, KOI-612 b, KOI-612.01, WISE J185952.44+420444.9  b</t>
  </si>
  <si>
    <t>Kepler-196</t>
  </si>
  <si>
    <t>2MASS J18595244+4204451, KIC 6587002, KOI-612, WISE J185952.44+420444.9</t>
  </si>
  <si>
    <t>Kepler-196 c</t>
  </si>
  <si>
    <t>2MASS J18595244+4204451 c, K00612.02, KIC 6587002 c, KOI-612 c, KOI-612.02, WISE J185952.44+420444.9  c</t>
  </si>
  <si>
    <t>Kepler-197 b</t>
  </si>
  <si>
    <t>2MASS J19405434+5033323 b, K00623.03, KIC 12068975 b, KOI-623 b, KOI-623.03, Kepler-197 A b, WISE J194054.30+503332.4  b</t>
  </si>
  <si>
    <t>Kepler-197</t>
  </si>
  <si>
    <t>2MASS J19405434+5033323, KIC 12068975, KOI-623, Kepler-197 A, WISE J194054.30+503332.4</t>
  </si>
  <si>
    <t>Kepler-197 c</t>
  </si>
  <si>
    <t>2MASS J19405434+5033323 c, K00623.01, KIC 12068975 c, KOI-623 c, KOI-623.01, Kepler-197 A c, WISE J194054.30+503332.4  c</t>
  </si>
  <si>
    <t>Kepler-197 d</t>
  </si>
  <si>
    <t>2MASS J19405434+5033323 d, K00623.02, KIC 12068975 d, KOI-623 d, KOI-623.02, Kepler-197 A d, WISE J194054.30+503332.4  d</t>
  </si>
  <si>
    <t>Kepler-197 e</t>
  </si>
  <si>
    <t>2MASS J19405434+5033323 e, K00623.04, KIC 12068975 e, KOI-623 e, KOI-623.04, Kepler-197 A e, WISE J194054.30+503332.4  e</t>
  </si>
  <si>
    <t>Kepler-198 b</t>
  </si>
  <si>
    <t>2MASS J19224155+3841276 b, K00624.01, KIC 3541946 b, KOI-624 b, KOI-624.01, WISE J192241.55+384127.6  b</t>
  </si>
  <si>
    <t>Kepler-198</t>
  </si>
  <si>
    <t>2MASS J19224155+3841276, KIC 3541946, KOI-624, WISE J192241.55+384127.6</t>
  </si>
  <si>
    <t>Kepler-198 c</t>
  </si>
  <si>
    <t>2MASS J19224155+3841276 c, K00624.02, KIC 3541946 c, KOI-624 c, KOI-624.02, WISE J192241.55+384127.6  c</t>
  </si>
  <si>
    <t>Kepler-198 d</t>
  </si>
  <si>
    <t>2MASS J19224155+3841276 d, K00624.03, KIC 3541946 d, KOI-624 d, KOI-624.03, WISE J192241.55+384127.6 d</t>
  </si>
  <si>
    <t>Kepler-199 b</t>
  </si>
  <si>
    <t>2MASS J19421426+4014105 b, K00638.01, KIC 5113822 b, KOI-638 b, KOI-638.01, WISE J194214.22+401410.3 b</t>
  </si>
  <si>
    <t>Kepler-199</t>
  </si>
  <si>
    <t>2MASS J19421426+4014105, KIC 5113822, KOI-638, WISE J194214.22+401410.3</t>
  </si>
  <si>
    <t>Kepler-199 c</t>
  </si>
  <si>
    <t>2MASS J19421426+4014105 c, K00638.02, KIC 5113822 c, KOI-638 c, KOI-638.02, WISE J194214.22+401410.3 c</t>
  </si>
  <si>
    <t>Kepler-20 b</t>
  </si>
  <si>
    <t>2MASS J19104752+4220194 b, K00070.02, KIC 6850504 b, KOI-70 b, KOI-70.02, Kepler-20 A b, WISE J191047.52+422019.0  b</t>
  </si>
  <si>
    <t>Kepler-20</t>
  </si>
  <si>
    <t>2MASS J19104752+4220194, KIC 6850504, KOI-70, Kepler-20 A, WISE J191047.52+422019.0</t>
  </si>
  <si>
    <t>Kepler-20 c</t>
  </si>
  <si>
    <t>2MASS J19104752+4220194 c, K00070.01, KIC 6850504 c, KOI-70 c, KOI-70.01, Kepler-20 A c, WISE J191047.52+422019.0  c</t>
  </si>
  <si>
    <t>Kepler-20 d</t>
  </si>
  <si>
    <t>2MASS J19104752+4220194 d, K00070.03, KIC 6850504 d, KOI-70 d, KOI-70.03, Kepler-20 A d, WISE J191047.52+422019.0  d</t>
  </si>
  <si>
    <t>Kepler-20 e</t>
  </si>
  <si>
    <t>2MASS J19104752+4220194 e, K00070.04, KIC 6850504 e, KOI-70 e, KOI-70.04, Kepler-20 A e, WISE J191047.52+422019.0  e</t>
  </si>
  <si>
    <t>Kepler-20 f</t>
  </si>
  <si>
    <t>2MASS J19104752+4220194 f, K00070.05, KIC 6850504 f, KOI-70 f, KOI-70.05, Kepler-20 A f, WISE J191047.52+422019.0  f</t>
  </si>
  <si>
    <t>Kepler-20 g</t>
  </si>
  <si>
    <t>2MASS J19104752+4220194 g, KIC 6850504 g, KOI-70 g, Kepler-20 A g, WISE J191047.52+422019.0 g</t>
  </si>
  <si>
    <t>Kepler-200 b</t>
  </si>
  <si>
    <t>2MASS J18573837+4114148 b, K00654.01, KIC 5941160 b, KOI-654 b, KOI-654.01, WISE J185738.37+411414.9  b</t>
  </si>
  <si>
    <t>Kepler-200</t>
  </si>
  <si>
    <t>2MASS J18573837+4114148, KIC 5941160, KOI-654, WISE J185738.37+411414.9</t>
  </si>
  <si>
    <t>Kepler-200 c</t>
  </si>
  <si>
    <t>2MASS J18573837+4114148 c, K00654.02, KIC 5941160 c, KOI-654 c, KOI-654.02, WISE J185738.37+411414.9  c</t>
  </si>
  <si>
    <t>Kepler-201 b</t>
  </si>
  <si>
    <t>2MASS J19343024+4116221 b, K00655.01, KIC 5966154 b, KOI-655 b, KOI-655.01, WISE J193430.25+411622.1  b</t>
  </si>
  <si>
    <t>Kepler-201</t>
  </si>
  <si>
    <t>2MASS J19343024+4116221, KIC 5966154, KOI-655, WISE J193430.25+411622.1</t>
  </si>
  <si>
    <t>Kepler-201 c</t>
  </si>
  <si>
    <t>2MASS J19343024+4116221 c, K00655.02, KIC 5966154 c, KOI-655 c, KOI-655.02, WISE J193430.25+411622.1  c</t>
  </si>
  <si>
    <t>Kepler-202 b</t>
  </si>
  <si>
    <t>2MASS J18515362+4119192 b, K00657.01, KIC 6020753 b, KOI-657 b, KOI-657.01, WISE J185153.62+411918.7  b</t>
  </si>
  <si>
    <t>Kepler-202</t>
  </si>
  <si>
    <t>2MASS J18515362+4119192, KIC 6020753, KOI-657, WISE J185153.62+411918.7</t>
  </si>
  <si>
    <t>Kepler-202 c</t>
  </si>
  <si>
    <t>2MASS J18515362+4119192 c, K00657.02, KIC 6020753 c, KOI-657 c, KOI-657.02, WISE J185153.62+411918.7  c</t>
  </si>
  <si>
    <t>Kepler-203 b</t>
  </si>
  <si>
    <t>2MASS J19482159+4123169 b, K00658.01, KIC 6062088 b, KOI-658 b, KOI-658.01, WISE J194821.58+412317.0  b</t>
  </si>
  <si>
    <t>Kepler-203</t>
  </si>
  <si>
    <t>2MASS J19482159+4123169, KIC 6062088, KOI-658, WISE J194821.58+412317.0</t>
  </si>
  <si>
    <t>Kepler-203 c</t>
  </si>
  <si>
    <t>2MASS J19482159+4123169 c, K00658.02, KIC 6062088 c, KOI-658 c, KOI-658.02, WISE J194821.58+412317.0  c</t>
  </si>
  <si>
    <t>Kepler-203 d</t>
  </si>
  <si>
    <t>2MASS J19482159+4123169 d, K00658.03, KIC 6062088 d, KOI-658 d, KOI-658.03, WISE J194821.58+412317.0  d</t>
  </si>
  <si>
    <t>Kepler-204 b</t>
  </si>
  <si>
    <t>2MASS J19012332+4145429 b, K00661.01, KIC 6347299 b, KOI-661 b, KOI-661.01, WISE J190123.31+414542.7  b</t>
  </si>
  <si>
    <t>Kepler-204</t>
  </si>
  <si>
    <t>2MASS J19012332+4145429, KIC 6347299, KOI-661, WISE J190123.31+414542.7</t>
  </si>
  <si>
    <t>Kepler-204 c</t>
  </si>
  <si>
    <t>2MASS J19012332+4145429 c, K00661.02, KIC 6347299 c, KOI-661 c, KOI-661.02, WISE J190123.31+414542.7  c</t>
  </si>
  <si>
    <t>Kepler-205 b</t>
  </si>
  <si>
    <t>2MASS J19010890+4151402 b, K00663.01, KIC 6425957 b, KOI-663 b, KOI-663.01, WISE J190108.83+415139.6  b</t>
  </si>
  <si>
    <t>Kepler-205</t>
  </si>
  <si>
    <t>2MASS J19010890+4151402, KIC 6425957, KOI-663, WISE J190108.83+415139.6</t>
  </si>
  <si>
    <t>Kepler-205 c</t>
  </si>
  <si>
    <t>2MASS J19010890+4151402 c, K00663.02, KIC 6425957 c, KOI-663 c, KOI-663.02, WISE J190108.83+415139.6  c</t>
  </si>
  <si>
    <t>Kepler-206 b</t>
  </si>
  <si>
    <t>2MASS J19263232+4150019 b, K00664.02, KIC 6442340 b, KOI-664 b, KOI-664.02, WISE J192632.31+415001.8  b</t>
  </si>
  <si>
    <t>Kepler-206</t>
  </si>
  <si>
    <t>2MASS J19263232+4150019, KIC 6442340, KOI-664, WISE J192632.31+415001.8</t>
  </si>
  <si>
    <t>Kepler-206 c</t>
  </si>
  <si>
    <t>2MASS J19263232+4150019 c, K00664.01, KIC 6442340 c, KOI-664 c, KOI-664.01, WISE J192632.31+415001.8  c</t>
  </si>
  <si>
    <t>Kepler-206 d</t>
  </si>
  <si>
    <t>2MASS J19263232+4150019 d, K00664.03, KIC 6442340 d, KOI-664 d, KOI-664.03, WISE J192632.31+415001.8  d</t>
  </si>
  <si>
    <t>Kepler-207 b</t>
  </si>
  <si>
    <t>2MASS J19200732+4209577 b, K00665.02, KIC 6685609 b, KOI-665 b, KOI-665.02, WISE J192007.32+420957.8  b</t>
  </si>
  <si>
    <t>Kepler-207</t>
  </si>
  <si>
    <t>2MASS J19200732+4209577, KIC 6685609, KOI-665, WISE J192007.32+420957.8</t>
  </si>
  <si>
    <t>Kepler-207 c</t>
  </si>
  <si>
    <t>2MASS J19200732+4209577 c, K00665.03, KIC 6685609 c, KOI-665 c, KOI-665.03, WISE J192007.32+420957.8  c</t>
  </si>
  <si>
    <t>Kepler-207 d</t>
  </si>
  <si>
    <t>2MASS J19200732+4209577 d, K00665.01, KIC 6685609 d, KOI-665 d, KOI-665.01, WISE J192007.32+420957.8  d</t>
  </si>
  <si>
    <t>Kepler-208 b</t>
  </si>
  <si>
    <t>2MASS J19353364+4231408 b, K00671.01, KIC 7040629 b, KOI-671 b, KOI-671.01, WISE J193533.64+423140.6  b</t>
  </si>
  <si>
    <t>Kepler-208</t>
  </si>
  <si>
    <t>2MASS J19353364+4231408, KIC 7040629, KOI-671, WISE J193533.64+423140.6</t>
  </si>
  <si>
    <t>Kepler-208 c</t>
  </si>
  <si>
    <t>2MASS J19353364+4231408 c, K00671.02, KIC 7040629 c, KOI-671 c, KOI-671.02, WISE J193533.64+423140.6  c</t>
  </si>
  <si>
    <t>Kepler-208 d</t>
  </si>
  <si>
    <t>2MASS J19353364+4231408 d, K00671.04, KIC 7040629 d, KOI-671 d, KOI-671.04, WISE J193533.64+423140.6  d</t>
  </si>
  <si>
    <t>Kepler-208 e</t>
  </si>
  <si>
    <t>2MASS J19353364+4231408 e, K00671.03, KIC 7040629 e, KOI-671 e, KOI-671.03, WISE J193533.64+423140.6  e</t>
  </si>
  <si>
    <t>Kepler-209 b</t>
  </si>
  <si>
    <t>2MASS J19244068+4238269 b, K00672.01, KIC 7115785 b, KOI-672 b, KOI-672.01, WISE J192440.67+423826.7  b</t>
  </si>
  <si>
    <t>Kepler-209</t>
  </si>
  <si>
    <t>2MASS J19244068+4238269, KIC 7115785, KOI-672, WISE J192440.67+423826.7</t>
  </si>
  <si>
    <t>Kepler-209 c</t>
  </si>
  <si>
    <t>2MASS J19244068+4238269 c, K00672.02, KIC 7115785 c, KOI-672 c, KOI-672.02, WISE J192440.67+423826.7  c</t>
  </si>
  <si>
    <t>Kepler-21 b</t>
  </si>
  <si>
    <t>Kepler-21 b, 2MASS J19092683+3842505 b, BD+38 3455 b, HD 179070 b, HIP 94112 b, K00975.01, KIC 3632418 b, KOI-975 b, KOI-975.01, Kepler-21 A b, SAO 67891 b, TYC 3120-00963-1 b, WISE J190926.86+384250.7  b</t>
  </si>
  <si>
    <t>Kepler-21</t>
  </si>
  <si>
    <t>F6 IV</t>
  </si>
  <si>
    <t>Kepler-21, 2MASS J19092683+3842505, BD+38 3455, HD 179070, HIP 94112, KIC 3632418, KOI-975, Kepler-21 A, SAO 67891, TYC 3120-00963-1, WISE J190926.86+384250.7</t>
  </si>
  <si>
    <t>Kepler-210 b</t>
  </si>
  <si>
    <t>2MASS J19300081+4304593 b, K00676.02, KIC 7447200 b, KOI-676 b, KOI-676.02, WISE J193000.81+430459.5  b</t>
  </si>
  <si>
    <t>Kepler-210</t>
  </si>
  <si>
    <t>2MASS J19300081+4304593, KIC 7447200, KOI-676, WISE J193000.81+430459.5</t>
  </si>
  <si>
    <t>Kepler-210 c</t>
  </si>
  <si>
    <t>2MASS J19300081+4304593 c, K00676.01, KIC 7447200 c, KOI-676 c, KOI-676.01, WISE J193000.81+430459.5  c</t>
  </si>
  <si>
    <t>Kepler-211 b</t>
  </si>
  <si>
    <t>2MASS J19014539+4310065 b, K00678.02, KIC 7509886 b, KOI-678 b, KOI-678.02, WISE J190145.38+431006.6  b</t>
  </si>
  <si>
    <t>Kepler-211</t>
  </si>
  <si>
    <t>2MASS J19014539+4310065, KIC 7509886, KOI-678, WISE J190145.38+431006.6</t>
  </si>
  <si>
    <t>Kepler-211 c</t>
  </si>
  <si>
    <t>2MASS J19014539+4310065 c, K00678.01, KIC 7509886 c, KOI-678 c, KOI-678.01, WISE J190145.38+431006.6  c</t>
  </si>
  <si>
    <t>Kepler-212 b</t>
  </si>
  <si>
    <t>2MASS J19102900+4308300 b, K00679.02, KIC 7515212 b, KOI-679 b, KOI-679.02, WISE J191029.00+430829.9  b</t>
  </si>
  <si>
    <t>Kepler-212</t>
  </si>
  <si>
    <t>2MASS J19102900+4308300, KIC 7515212, KOI-679, WISE J191029.00+430829.9</t>
  </si>
  <si>
    <t>Kepler-212 c</t>
  </si>
  <si>
    <t>2MASS J19102900+4308300 c, K00679.01, KIC 7515212 c, KOI-679 c, KOI-679.01, WISE J191029.00+430829.9  c</t>
  </si>
  <si>
    <t>Kepler-213 b</t>
  </si>
  <si>
    <t>2MASS J19231780+4438498 b, K00692.01, KIC 8557374 b, KOI-692 b, KOI-692.01, WISE J192317.80+443850.1  b</t>
  </si>
  <si>
    <t>Kepler-213</t>
  </si>
  <si>
    <t>2MASS J19231780+4438498, KIC 8557374, KOI-692, WISE J192317.80+443850.1</t>
  </si>
  <si>
    <t>Kepler-213 c</t>
  </si>
  <si>
    <t>2MASS J19231780+4438498 c, K00692.02, KIC 8557374 c, KOI-692 c, KOI-692.02, WISE J192317.80+443850.1  c</t>
  </si>
  <si>
    <t>Kepler-214 b</t>
  </si>
  <si>
    <t>2MASS J18590116+4457217 b, K00693.02, KIC 8738735 b, KOI-693 b, KOI-693.02, WISE J185901.16+445721.7  b</t>
  </si>
  <si>
    <t>Kepler-214</t>
  </si>
  <si>
    <t>2MASS J18590116+4457217, KIC 8738735, KOI-693, WISE J185901.16+445721.7</t>
  </si>
  <si>
    <t>Kepler-214 c</t>
  </si>
  <si>
    <t>2MASS J18590116+4457217 c, K00693.01, KIC 8738735 c, KOI-693 c, KOI-693.01, WISE J185901.16+445721.7  c</t>
  </si>
  <si>
    <t>Kepler-215 b</t>
  </si>
  <si>
    <t>2MASS J19395364+4512492 b, K00700.02, KIC 8962094 b, KOI-700 b, KOI-700.02, WISE J193953.64+451249.2  b</t>
  </si>
  <si>
    <t>Kepler-215</t>
  </si>
  <si>
    <t>2MASS J19395364+4512492, KIC 8962094, KOI-700, WISE J193953.64+451249.2</t>
  </si>
  <si>
    <t>Kepler-215 c</t>
  </si>
  <si>
    <t>2MASS J19395364+4512492 c, K00700.03, KIC 8962094 c, KOI-700 c, KOI-700.03, WISE J193953.64+451249.2  c</t>
  </si>
  <si>
    <t>Kepler-215 d</t>
  </si>
  <si>
    <t>2MASS J19395364+4512492 d, K00700.01, KIC 8962094 d, KOI-700 d, KOI-700.01, WISE J193953.64+451249.2  d</t>
  </si>
  <si>
    <t>Kepler-215 e</t>
  </si>
  <si>
    <t>2MASS J19395364+4512492 e, K00700.04, KIC 8962094 e, KOI-700 e, KOI-700.04, WISE J193953.64+451249.2  e</t>
  </si>
  <si>
    <t>Kepler-216 b</t>
  </si>
  <si>
    <t>2MASS J19345473+4607449 b, K00708.02, KIC 9530945 b, KOI-708 b, KOI-708.02, WISE J193454.73+460744.8  b</t>
  </si>
  <si>
    <t>Kepler-216</t>
  </si>
  <si>
    <t>2MASS J19345473+4607449, KIC 9530945, KOI-708, WISE J193454.73+460744.8</t>
  </si>
  <si>
    <t>Kepler-216 c</t>
  </si>
  <si>
    <t>2MASS J19345473+4607449 c, K00708.01, KIC 9530945 c, KOI-708 c, KOI-708.01, WISE J193454.73+460744.8  c</t>
  </si>
  <si>
    <t>Kepler-217 b</t>
  </si>
  <si>
    <t>2MASS J19320905+4616390 b, K00710.01, KIC 9590976 b, KOI-710 b, KOI-710.01, WISE J193209.05+461639.1  b</t>
  </si>
  <si>
    <t>Kepler-217</t>
  </si>
  <si>
    <t>2MASS J19320905+4616390, KIC 9590976, KOI-710, WISE J193209.05+461639.1</t>
  </si>
  <si>
    <t>Kepler-217 c</t>
  </si>
  <si>
    <t>2MASS J19320905+4616390 c, K00710.02, KIC 9590976 c, KOI-710 c, KOI-710.02, WISE J193209.05+461639.1  c</t>
  </si>
  <si>
    <t>Kepler-217 d</t>
  </si>
  <si>
    <t>2MASS J19320905+4616390 d, K00710.03, KIC 9590976 d, KOI-710 d, KOI-710.03, WISE J193209.05+461639.1 d</t>
  </si>
  <si>
    <t>Kepler-218 b</t>
  </si>
  <si>
    <t>2MASS J19413907+4615592 b, K00711.02, KIC 9597345 b, KOI-711 b, KOI-711.02, WISE J194139.08+461559.6  b</t>
  </si>
  <si>
    <t>Kepler-218</t>
  </si>
  <si>
    <t>2MASS J19413907+4615592, KIC 9597345, KOI-711, WISE J194139.08+461559.6</t>
  </si>
  <si>
    <t>Kepler-218 c</t>
  </si>
  <si>
    <t>2MASS J19413907+4615592 c, K00711.01, KIC 9597345 c, KOI-711 c, KOI-711.01, WISE J194139.08+461559.6  c</t>
  </si>
  <si>
    <t>Kepler-218 d</t>
  </si>
  <si>
    <t>2MASS J19413907+4615592 d, K00711.03, KIC 9597345 d, KOI-711 d, KOI-711.03, WISE J194139.08+461559.6 d</t>
  </si>
  <si>
    <t>Kepler-219 b</t>
  </si>
  <si>
    <t>2MASS J19145735+4645452 b, K00718.01, KIC 9884104 b, KOI-718 b, KOI-718.01, WISE J191457.34+464545.2  b</t>
  </si>
  <si>
    <t>Kepler-219</t>
  </si>
  <si>
    <t>2MASS J19145735+4645452, KIC 9884104, KOI-718, WISE J191457.34+464545.2</t>
  </si>
  <si>
    <t>Kepler-219 c</t>
  </si>
  <si>
    <t>2MASS J19145735+4645452 c, K00718.02, KIC 9884104 c, KOI-718 c, KOI-718.02, WISE J191457.34+464545.2  c</t>
  </si>
  <si>
    <t>Kepler-219 d</t>
  </si>
  <si>
    <t>2MASS J19145735+4645452 d, K00718.03, KIC 9884104 d, KOI-718 d, KOI-718.03, WISE J191457.34+464545.2  d</t>
  </si>
  <si>
    <t>Kepler-22 b</t>
  </si>
  <si>
    <t>2MASS J19165219+4753040 b, K00087.01, KIC 10593626 b, KOI-87 b, KOI-87.01, WISE J191652.14+475303.2  b</t>
  </si>
  <si>
    <t>Kepler-22</t>
  </si>
  <si>
    <t>2MASS J19165219+4753040, KIC 10593626, KOI-87, WISE J191652.14+475303.2</t>
  </si>
  <si>
    <t>Kepler-220 b</t>
  </si>
  <si>
    <t>2MASS J19260149+4653448 b, K00719.04, KIC 9950612 b, KOI-719 b, KOI-719.04, WISE J192601.46+465344.4  b</t>
  </si>
  <si>
    <t>Kepler-220</t>
  </si>
  <si>
    <t>2MASS J19260149+4653448, KIC 9950612, KOI-719, WISE J192601.46+465344.4</t>
  </si>
  <si>
    <t>Kepler-220 c</t>
  </si>
  <si>
    <t>2MASS J19260149+4653448 c, K00719.01, KIC 9950612 c, KOI-719 c, KOI-719.01, WISE J192601.46+465344.4  c</t>
  </si>
  <si>
    <t>Kepler-220 d</t>
  </si>
  <si>
    <t>2MASS J19260149+4653448 d, K00719.02, KIC 9950612 d, KOI-719 d, KOI-719.02, WISE J192601.46+465344.4  d</t>
  </si>
  <si>
    <t>Kepler-220 e</t>
  </si>
  <si>
    <t>2MASS J19260149+4653448 e, K00719.03, KIC 9950612 e, KOI-719 e, KOI-719.03, WISE J192601.46+465344.4  e</t>
  </si>
  <si>
    <t>Kepler-221 b</t>
  </si>
  <si>
    <t>2MASS J19463714+4650069 b, K00720.04, KIC 9963524 b, KOI-720 b, KOI-720.04, WISE J194637.14+465006.8  b</t>
  </si>
  <si>
    <t>Kepler-221</t>
  </si>
  <si>
    <t>2MASS J19463714+4650069, KIC 9963524, KOI-720, WISE J194637.14+465006.8</t>
  </si>
  <si>
    <t>Kepler-221 c</t>
  </si>
  <si>
    <t>2MASS J19463714+4650069 c, K00720.01, KIC 9963524 c, KOI-720 c, KOI-720.01, WISE J194637.14+465006.8  c</t>
  </si>
  <si>
    <t>Kepler-221 d</t>
  </si>
  <si>
    <t>2MASS J19463714+4650069 d, K00720.02, KIC 9963524 d, KOI-720 d, KOI-720.02, WISE J194637.14+465006.8  d</t>
  </si>
  <si>
    <t>Kepler-221 e</t>
  </si>
  <si>
    <t>2MASS J19463714+4650069 e, K00720.03, KIC 9963524 e, KOI-720 e, KOI-720.03, WISE J194637.14+465006.8  e</t>
  </si>
  <si>
    <t>Kepler-222 b</t>
  </si>
  <si>
    <t>2MASS J19113746+4656159 b, K00723.01, KIC 10002866 b, KOI-723 b, KOI-723.01, WISE J191137.46+465615.8  b</t>
  </si>
  <si>
    <t>Kepler-222</t>
  </si>
  <si>
    <t>2MASS J19113746+4656159, KIC 10002866, KOI-723, WISE J191137.46+465615.8</t>
  </si>
  <si>
    <t>Kepler-222 c</t>
  </si>
  <si>
    <t>2MASS J19113746+4656159 c, K00723.03, KIC 10002866 c, KOI-723 c, KOI-723.03, WISE J191137.46+465615.8  c</t>
  </si>
  <si>
    <t>Kepler-222 d</t>
  </si>
  <si>
    <t>2MASS J19113746+4656159 d, K00723.02, KIC 10002866 d, KOI-723 d, KOI-723.02, WISE J191137.46+465615.8  d</t>
  </si>
  <si>
    <t>Kepler-223 b</t>
  </si>
  <si>
    <t>2MASS J19531640+4716461 b, K00730.04, KIC 10227020 b, KOI-730 b, KOI-730.04, WISE J195316.39+471645.8  b</t>
  </si>
  <si>
    <t>Kepler-223</t>
  </si>
  <si>
    <t>2MASS J19531640+4716461, KIC 10227020, KOI-730, WISE J195316.39+471645.8</t>
  </si>
  <si>
    <t>Kepler-223 c</t>
  </si>
  <si>
    <t>2MASS J19531640+4716461 c, K00730.02, KIC 10227020 c, KOI-730 c, KOI-730.02, WISE J195316.39+471645.8  c</t>
  </si>
  <si>
    <t>Kepler-223 d</t>
  </si>
  <si>
    <t>2MASS J19531640+4716461 d, K00730.01, KIC 10227020 d, KOI-730 d, KOI-730.01, WISE J195316.39+471645.8  d</t>
  </si>
  <si>
    <t>Kepler-223 e</t>
  </si>
  <si>
    <t>2MASS J19531640+4716461 e, K00730.03, KIC 10227020 e, KOI-730 e, KOI-730.03, WISE J195316.39+471645.8  e</t>
  </si>
  <si>
    <t>Kepler-224 b</t>
  </si>
  <si>
    <t>2MASS J19234422+4721273 b, K00733.03, KIC 10271806 b, KOI-733 b, KOI-733.03, WISE J192344.22+472127.2  b</t>
  </si>
  <si>
    <t>Kepler-224</t>
  </si>
  <si>
    <t>2MASS J19234422+4721273, KIC 10271806, KOI-733, WISE J192344.22+472127.2</t>
  </si>
  <si>
    <t>Kepler-224 c</t>
  </si>
  <si>
    <t>2MASS J19234422+4721273 c, K00733.01, KIC 10271806 c, KOI-733 c, KOI-733.01, WISE J192344.22+472127.2  c</t>
  </si>
  <si>
    <t>Kepler-224 d</t>
  </si>
  <si>
    <t>2MASS J19234422+4721273 d, K00733.02, KIC 10271806 d, KOI-733 d, KOI-733.02, WISE J192344.22+472127.2  d</t>
  </si>
  <si>
    <t>Kepler-224 e</t>
  </si>
  <si>
    <t>2MASS J19234422+4721273 e, K00733.04, KIC 10271806 e, KOI-733 e, KOI-733.04, WISE J192344.22+472127.2  e</t>
  </si>
  <si>
    <t>Kepler-225 b</t>
  </si>
  <si>
    <t>2MASS J19284655+4727255 b, K00736.02, KIC 10340423 b, KOI-736 b, KOI-736.02, WISE J192846.55+472725.5  b</t>
  </si>
  <si>
    <t>Kepler-225</t>
  </si>
  <si>
    <t>2MASS J19284655+4727255, KIC 10340423, KOI-736, WISE J192846.55+472725.5</t>
  </si>
  <si>
    <t>Kepler-225 c</t>
  </si>
  <si>
    <t>2MASS J19284655+4727255 c, K00736.01, KIC 10340423 c, KOI-736 c, KOI-736.01, WISE J192846.55+472725.5  c</t>
  </si>
  <si>
    <t>Kepler-226 b</t>
  </si>
  <si>
    <t>2MASS J19293027+4752515 b, K00749.02, KIC 10601284 b, KOI-749 b, KOI-749.02, WISE J192930.26+475251.5  b</t>
  </si>
  <si>
    <t>Kepler-226</t>
  </si>
  <si>
    <t>2MASS J19293027+4752515, KIC 10601284, KOI-749, WISE J192930.26+475251.5</t>
  </si>
  <si>
    <t>Kepler-226 c</t>
  </si>
  <si>
    <t>2MASS J19293027+4752515 c, K00749.01, KIC 10601284 c, KOI-749 c, KOI-749.01, WISE J192930.26+475251.5  c</t>
  </si>
  <si>
    <t>Kepler-226 d</t>
  </si>
  <si>
    <t>2MASS J19293027+4752515 d, K00749.03, KIC 10601284 d, KOI-749 d, KOI-749.03, WISE J192930.26+475251.5  d</t>
  </si>
  <si>
    <t>Kepler-227 b</t>
  </si>
  <si>
    <t>2MASS J19274421+4808299 b, K00752.01, KIC 10797460 b, KOI-752 b, KOI-752.01, WISE J192744.21+480830.0  b</t>
  </si>
  <si>
    <t>Kepler-227</t>
  </si>
  <si>
    <t>2MASS J19274421+4808299, KIC 10797460, KOI-752, WISE J192744.21+480830.0</t>
  </si>
  <si>
    <t>Kepler-227 c</t>
  </si>
  <si>
    <t>2MASS J19274421+4808299 c, K00752.02, KIC 10797460 c, KOI-752 c, KOI-752.02, WISE J192744.21+480830.0  c</t>
  </si>
  <si>
    <t>Kepler-228 b</t>
  </si>
  <si>
    <t>2MASS J19450867+4813288 b, K00756.03, KIC 10872983 b, KOI-756 b, KOI-756.03, WISE J194508.65+481328.6  b</t>
  </si>
  <si>
    <t>Kepler-228</t>
  </si>
  <si>
    <t>2MASS J19450867+4813288, KIC 10872983, KOI-756, WISE J194508.65+481328.6</t>
  </si>
  <si>
    <t>Kepler-228 c</t>
  </si>
  <si>
    <t>2MASS J19450867+4813288 c, K00756.02, KIC 10872983 c, KOI-756 c, KOI-756.02, WISE J194508.65+481328.6  c</t>
  </si>
  <si>
    <t>Kepler-228 d</t>
  </si>
  <si>
    <t>2MASS J19450867+4813288 d, K00756.01, KIC 10872983 d, KOI-756 d, KOI-756.01, WISE J194508.65+481328.6  d</t>
  </si>
  <si>
    <t>Kepler-229 b</t>
  </si>
  <si>
    <t>2MASS J19075987+4822328 b, K00757.03, KIC 10910878 b, KOI-757 b, KOI-757.03, WISE J190759.88+482232.7  b</t>
  </si>
  <si>
    <t>Kepler-229</t>
  </si>
  <si>
    <t>2MASS J19075987+4822328, KIC 10910878, KOI-757, WISE J190759.88+482232.7</t>
  </si>
  <si>
    <t>Kepler-229 c</t>
  </si>
  <si>
    <t>2MASS J19075987+4822328 c, K00757.01, KIC 10910878 c, KOI-757 c, KOI-757.01, WISE J190759.88+482232.7  c</t>
  </si>
  <si>
    <t>Kepler-229 d</t>
  </si>
  <si>
    <t>2MASS J19075987+4822328 d, K00757.02, KIC 10910878 d, KOI-757 d, KOI-757.02, WISE J190759.88+482232.7  d</t>
  </si>
  <si>
    <t>Kepler-23 b</t>
  </si>
  <si>
    <t>2MASS J19365254+4928452 b, GSC 03564-01806 b, K00168.03, KIC 11512246 b, KOI-168 b, KOI-168.03, WISE J193652.53+492845.3  b</t>
  </si>
  <si>
    <t>Kepler-23</t>
  </si>
  <si>
    <t>2MASS J19365254+4928452, GSC 03564-01806, KIC 11512246, KOI-168, WISE J193652.53+492845.3</t>
  </si>
  <si>
    <t>Kepler-23 c</t>
  </si>
  <si>
    <t>2MASS J19365254+4928452 c, GSC 03564-01806 c, K00168.01, KIC 11512246 c, KOI-168 c, KOI-168.01, WISE J193652.53+492845.3  c</t>
  </si>
  <si>
    <t>Kepler-23 d</t>
  </si>
  <si>
    <t>2MASS J19365254+4928452 d, K00168.02, KIC 11512246 d, KOI-168 d, KOI-168.02, WISE J193652.53+492845.3  d</t>
  </si>
  <si>
    <t>Kepler-230 b</t>
  </si>
  <si>
    <t>2MASS J19025244+4830210 b, K00759.01, KIC 11018648 b, KOI-759 b, KOI-759.01, WISE J190252.45+483020.9  b</t>
  </si>
  <si>
    <t>Kepler-230</t>
  </si>
  <si>
    <t>2MASS J19025244+4830210, KIC 11018648, KOI-759, WISE J190252.45+483020.9</t>
  </si>
  <si>
    <t>Kepler-230 c</t>
  </si>
  <si>
    <t>2MASS J19025244+4830210 c, K00759.02, KIC 11018648 c, KOI-759 c, KOI-759.02, WISE J190252.45+483020.9  c</t>
  </si>
  <si>
    <t>Kepler-231 b</t>
  </si>
  <si>
    <t>2MASS J19355360+5031548 b, K00784.02, KIC 12066335 b, KOI-784 b, KOI-784.02, WISE J193553.61+503154.7  b</t>
  </si>
  <si>
    <t>Kepler-231</t>
  </si>
  <si>
    <t>2MASS J19355360+5031548, KIC 12066335, KOI-784, WISE J193553.61+503154.7</t>
  </si>
  <si>
    <t>Kepler-231 c</t>
  </si>
  <si>
    <t>2MASS J19355360+5031548 c, K00784.01, KIC 12066335 c, KOI-784 c, KOI-784.01, WISE J193553.61+503154.7  c</t>
  </si>
  <si>
    <t>Kepler-232 b</t>
  </si>
  <si>
    <t>2MASS J19431587+5107182 b, K00787.01, KIC 12366084 b, KOI-787 b, KOI-787.01, WISE J194315.87+510718.2 b</t>
  </si>
  <si>
    <t>Kepler-232</t>
  </si>
  <si>
    <t>2MASS J19431587+5107182, KIC 12366084, KOI-787, WISE J194315.87+510718.2</t>
  </si>
  <si>
    <t>Kepler-232 c</t>
  </si>
  <si>
    <t>2MASS J19431587+5107182 c, K00787.02, KIC 12366084 c, KOI-787 c, KOI-787.02, WISE J194315.87+510718.2 c</t>
  </si>
  <si>
    <t>Kepler-233 b</t>
  </si>
  <si>
    <t>2MASS J19452796+5119102 b, K00790.01, KIC 12470844 b, KOI-790 b, KOI-790.01, WISE J194527.95+511910.0  b</t>
  </si>
  <si>
    <t>Kepler-233</t>
  </si>
  <si>
    <t>2MASS J19452796+5119102, KIC 12470844, KOI-790, WISE J194527.95+511910.0</t>
  </si>
  <si>
    <t>Kepler-233 c</t>
  </si>
  <si>
    <t>2MASS J19452796+5119102 c, K00790.02, KIC 12470844 c, KOI-790 c, KOI-790.02, WISE J194527.95+511910.0  c</t>
  </si>
  <si>
    <t>Kepler-234 b</t>
  </si>
  <si>
    <t>2MASS J19263684+3829407 b, K00800.01, KIC 3342970 b, KOI-800 b, KOI-800.01, WISE J192636.84+382940.7  b</t>
  </si>
  <si>
    <t>Kepler-234</t>
  </si>
  <si>
    <t>2MASS J19263684+3829407, KIC 3342970, KOI-800, WISE J192636.84+382940.7</t>
  </si>
  <si>
    <t>Kepler-234 c</t>
  </si>
  <si>
    <t>2MASS J19263684+3829407 c, K00800.02, KIC 3342970 c, KOI-800 c, KOI-800.02, WISE J192636.84+382940.7  c</t>
  </si>
  <si>
    <t>Kepler-235 b</t>
  </si>
  <si>
    <t>2MASS J19041898+3916419 b, K00812.01, KIC 4139816 b, KOI-812 b, KOI-812.01, WISE J190418.97+391641.8  b</t>
  </si>
  <si>
    <t>Kepler-235</t>
  </si>
  <si>
    <t>2MASS J19041898+3916419, KIC 4139816, KOI-812, WISE J190418.97+391641.8</t>
  </si>
  <si>
    <t>Kepler-235 c</t>
  </si>
  <si>
    <t>2MASS J19041898+3916419 c, K00812.04, KIC 4139816 c, KOI-812 c, KOI-812.04, WISE J190418.97+391641.8  c</t>
  </si>
  <si>
    <t>Kepler-235 d</t>
  </si>
  <si>
    <t>2MASS J19041898+3916419 d, K00812.02, KIC 4139816 d, KOI-812 d, KOI-812.02, WISE J190418.97+391641.8  d</t>
  </si>
  <si>
    <t>Kepler-235 e</t>
  </si>
  <si>
    <t>2MASS J19041898+3916419 e, K00812.03, KIC 4139816 e, KOI-812 e, KOI-812.03, WISE J190418.97+391641.8  e</t>
  </si>
  <si>
    <t>Kepler-236 b</t>
  </si>
  <si>
    <t>2MASS J18552792+3953530 b, K00817.02, KIC 4725681 b, KOI-817 b, KOI-817.02, WISE J185527.93+395353.4  b</t>
  </si>
  <si>
    <t>Kepler-236</t>
  </si>
  <si>
    <t>2MASS J18552792+3953530, KIC 4725681, KOI-817, WISE J185527.93+395353.4</t>
  </si>
  <si>
    <t>Kepler-236 c</t>
  </si>
  <si>
    <t>2MASS J18552792+3953530 c, K00817.01, KIC 4725681 c, KOI-817 c, KOI-817.01, WISE J185527.93+395353.4  c</t>
  </si>
  <si>
    <t>Kepler-237 b</t>
  </si>
  <si>
    <t>2MASS J18525313+4025185 b, K00825.02, KIC 5252423 b, KOI-825 b, KOI-825.02, WISE J185253.12+402518.4  b</t>
  </si>
  <si>
    <t>Kepler-237</t>
  </si>
  <si>
    <t>2MASS J18525313+4025185, KIC 5252423, KOI-825, WISE J185253.12+402518.4</t>
  </si>
  <si>
    <t>Kepler-237 c</t>
  </si>
  <si>
    <t>2MASS J18525313+4025185 c, K00825.01, KIC 5252423 c, KOI-825 c, KOI-825.01, WISE J185253.12+402518.4  c</t>
  </si>
  <si>
    <t>Kepler-238 b</t>
  </si>
  <si>
    <t>2MASS J19113530+4038161 b, K00834.04, KIC 5436502 b, KOI-834 b, KOI-834.04, WISE J191135.30+403816.1  b</t>
  </si>
  <si>
    <t>Kepler-238</t>
  </si>
  <si>
    <t>2MASS J19113530+4038161, KIC 5436502, KOI-834, WISE J191135.30+403816.1</t>
  </si>
  <si>
    <t>Kepler-238 c</t>
  </si>
  <si>
    <t>2MASS J19113530+4038161 c, K00834.03, KIC 5436502 c, KOI-834 c, KOI-834.03, WISE J191135.30+403816.1  c</t>
  </si>
  <si>
    <t>Kepler-238 d</t>
  </si>
  <si>
    <t>2MASS J19113530+4038161 d, K00834.02, KIC 5436502 d, KOI-834 d, KOI-834.02, WISE J191135.30+403816.1  d</t>
  </si>
  <si>
    <t>Kepler-238 e</t>
  </si>
  <si>
    <t>2MASS J19113530+4038161 e, K00834.01, KIC 5436502 e, KOI-834 e, KOI-834.01, WISE J191135.30+403816.1  e</t>
  </si>
  <si>
    <t>Kepler-238 f</t>
  </si>
  <si>
    <t>2MASS J19113530+4038161 f, K00834.05, KIC 5436502 f, KOI-834 f, KOI-834.05, WISE J191135.30+403816.1  f</t>
  </si>
  <si>
    <t>Kepler-239 b</t>
  </si>
  <si>
    <t>2MASS J19364851+4039482 b, K00835.01, KIC 5456651 b, KOI-835 b, KOI-835.01, WISE J193648.48+403948.1 b</t>
  </si>
  <si>
    <t>Kepler-239</t>
  </si>
  <si>
    <t>2MASS J19364851+4039482, KIC 5456651, KOI-835, WISE J193648.48+403948.1</t>
  </si>
  <si>
    <t>Kepler-239 c</t>
  </si>
  <si>
    <t>2MASS J19364851+4039482 c, K00835.02, KIC 5456651 c, KOI-835 c, KOI-835.02, WISE J193648.48+403948.1 c</t>
  </si>
  <si>
    <t>Kepler-24 b</t>
  </si>
  <si>
    <t>2MASS J19213918+3820375 b, K01102.02, KIC 3231341 b, KOI-1102 b, KOI-1102.02, WISE J192139.17+382037.3  b</t>
  </si>
  <si>
    <t>Kepler-24</t>
  </si>
  <si>
    <t>2MASS J19213918+3820375, KIC 3231341, KOI-1102, WISE J192139.17+382037.3</t>
  </si>
  <si>
    <t>Kepler-24 c</t>
  </si>
  <si>
    <t>2MASS J19213918+3820375 c, K01102.01, KIC 3231341 c, KOI-1102 c, KOI-1102.01, WISE J192139.17+382037.3  c</t>
  </si>
  <si>
    <t>Kepler-24 d</t>
  </si>
  <si>
    <t>KOI-1102 d, KIC 3231341 d, 2MASS J19213918+3820375 d, K01102.04, KOI-1102.04, WISE J192139.17+382037.3  d</t>
  </si>
  <si>
    <t>Kepler-24 e</t>
  </si>
  <si>
    <t>KIC 3231341 e, KOI-1102 e, 2MASS J19213918+3820375 e, K01102.03, KOI-1102.03, WISE J192139.17+382037.3  e</t>
  </si>
  <si>
    <t>Kepler-240 b</t>
  </si>
  <si>
    <t>2MASS J19243810+4045009 b, K00837.02, KIC 5531576 b, KOI-837 b, KOI-837.02, WISE J192438.10+404500.8  b</t>
  </si>
  <si>
    <t>Kepler-240</t>
  </si>
  <si>
    <t>2MASS J19243810+4045009, KIC 5531576, KOI-837, WISE J192438.10+404500.8</t>
  </si>
  <si>
    <t>Kepler-240 c</t>
  </si>
  <si>
    <t>2MASS J19243810+4045009 c, K00837.01, KIC 5531576 c, KOI-837 c, KOI-837.01, WISE J192438.10+404500.8  c</t>
  </si>
  <si>
    <t>Kepler-241 b</t>
  </si>
  <si>
    <t>2MASS J19313914+4103393 b, K00842.01, KIC 5794379 b, KOI-842 b, KOI-842.01, WISE J193139.14+410339.5  b</t>
  </si>
  <si>
    <t>Kepler-241</t>
  </si>
  <si>
    <t>2MASS J19313914+4103393, KIC 5794379, KOI-842, WISE J193139.14+410339.5</t>
  </si>
  <si>
    <t>Kepler-241 c</t>
  </si>
  <si>
    <t>2MASS J19313914+4103393 c, K00842.02, KIC 5794379 c, KOI-842 c, KOI-842.02, WISE J193139.14+410339.5  c</t>
  </si>
  <si>
    <t>Kepler-242 b</t>
  </si>
  <si>
    <t>2MASS J19061576+4148302 b, K00853.01, KIC 6428700 b, KOI-853 b, KOI-853.01, WISE J190615.76+414830.2  b</t>
  </si>
  <si>
    <t>Kepler-242</t>
  </si>
  <si>
    <t>2MASS J19061576+4148302, KIC 6428700, KOI-853, WISE J190615.76+414830.2</t>
  </si>
  <si>
    <t>Kepler-242 c</t>
  </si>
  <si>
    <t>2MASS J19061576+4148302 c, K00853.02, KIC 6428700 c, KOI-853 c, KOI-853.02, WISE J190615.76+414830.2  c</t>
  </si>
  <si>
    <t>Kepler-243 b</t>
  </si>
  <si>
    <t>2MASS J19002651+4202022 b, K00857.01, KIC 6587280 b, KOI-857 b, KOI-857.01, WISE J190026.50+420202.2  b</t>
  </si>
  <si>
    <t>Kepler-243</t>
  </si>
  <si>
    <t>2MASS J19002651+4202022, KIC 6587280, KOI-857, WISE J190026.50+420202.2</t>
  </si>
  <si>
    <t>Kepler-243 c</t>
  </si>
  <si>
    <t>2MASS J19002651+4202022 c, K00857.02, KIC 6587280 c, KOI-857 c, KOI-857.02, WISE J190026.50+420202.2  c</t>
  </si>
  <si>
    <t>Kepler-244 b</t>
  </si>
  <si>
    <t>2MASS J19085824+4218049 b, K00864.01, KIC 6849310 b, KOI-864 b, KOI-864.01, WISE J190858.22+421804.7  b</t>
  </si>
  <si>
    <t>Kepler-244</t>
  </si>
  <si>
    <t>2MASS J19085824+4218049, KIC 6849310, KOI-864, WISE J190858.22+421804.7</t>
  </si>
  <si>
    <t>Kepler-244 c</t>
  </si>
  <si>
    <t>2MASS J19085824+4218049 c, K00864.03, KIC 6849310 c, KOI-864 c, KOI-864.03, WISE J190858.22+421804.7  c</t>
  </si>
  <si>
    <t>Kepler-244 d</t>
  </si>
  <si>
    <t>2MASS J19085824+4218049 d, K00864.02, KIC 6849310 d, KOI-864 d, KOI-864.02, WISE J190858.22+421804.7  d</t>
  </si>
  <si>
    <t>Kepler-245 b</t>
  </si>
  <si>
    <t>2MASS J19263335+4226107 b, K00869.01, KIC 6948054 b, KOI-869 b, KOI-869.01, WISE J192633.32+422610.9  b</t>
  </si>
  <si>
    <t>Kepler-245</t>
  </si>
  <si>
    <t>2MASS J19263335+4226107, KIC 6948054, KOI-869, WISE J192633.32+422610.9</t>
  </si>
  <si>
    <t>Kepler-245 c</t>
  </si>
  <si>
    <t>2MASS J19263335+4226107 c, K00869.03, KIC 6948054 c, KOI-869 c, KOI-869.03, WISE J192633.32+422610.9  c</t>
  </si>
  <si>
    <t>Kepler-245 d</t>
  </si>
  <si>
    <t>2MASS J19263335+4226107 d, K00869.02, KIC 6948054 d, KOI-869 d, KOI-869.02, WISE J192633.32+422610.9  d</t>
  </si>
  <si>
    <t>Kepler-245 e</t>
  </si>
  <si>
    <t>2MASS J19263335+4226107 e, K00869.04, KIC 6948054 e, KOI-869 e, KOI-869.04, WISE J192633.32+422610.9 e</t>
  </si>
  <si>
    <t>Kepler-246 b</t>
  </si>
  <si>
    <t>2MASS J19455602+4239483 b, K00874.01, KIC 7134976 b, KOI-874 b, KOI-874.01, WISE J194556.01+423948.1  b</t>
  </si>
  <si>
    <t>Kepler-246</t>
  </si>
  <si>
    <t>2MASS J19455602+4239483, KIC 7134976, KOI-874, WISE J194556.01+423948.1</t>
  </si>
  <si>
    <t>Kepler-246 c</t>
  </si>
  <si>
    <t>2MASS J19455602+4239483 c, K00874.02, KIC 7134976 c, KOI-874 c, KOI-874.02, WISE J194556.01+423948.1  c</t>
  </si>
  <si>
    <t>Kepler-247 b</t>
  </si>
  <si>
    <t>2MASS J19143420+4302214 b, K00884.03, KIC 7434875 b, KOI-884 b, KOI-884.03, WISE J191434.21+430221.6  b</t>
  </si>
  <si>
    <t>Kepler-247</t>
  </si>
  <si>
    <t>2MASS J19143420+4302214, KIC 7434875, KOI-884, WISE J191434.21+430221.6</t>
  </si>
  <si>
    <t>Kepler-247 c</t>
  </si>
  <si>
    <t>2MASS J19143420+4302214 c, K00884.01, KIC 7434875 c, KOI-884 c, KOI-884.01, WISE J191434.21+430221.6  c</t>
  </si>
  <si>
    <t>Kepler-247 d</t>
  </si>
  <si>
    <t>2MASS J19143420+4302214 d, K00884.02, KIC 7434875 d, KOI-884 d, KOI-884.02, WISE J191434.21+430221.6  d</t>
  </si>
  <si>
    <t>Kepler-248 b</t>
  </si>
  <si>
    <t>2MASS J19321473+4334528 b, K00896.02, KIC 7825899 b, KOI-896 b, KOI-896.02, WISE J193214.73+433453.1  b</t>
  </si>
  <si>
    <t>Kepler-248</t>
  </si>
  <si>
    <t>2MASS J19321473+4334528, KIC 7825899, KOI-896, WISE J193214.73+433453.1</t>
  </si>
  <si>
    <t>Kepler-248 c</t>
  </si>
  <si>
    <t>2MASS J19321473+4334528 c, K00896.01, KIC 7825899 c, KOI-896 c, KOI-896.01, WISE J193214.73+433453.1  c</t>
  </si>
  <si>
    <t>Kepler-249 b</t>
  </si>
  <si>
    <t>2MASS J19475641+4339306 b, K00899.02, KIC 7907423 b, KOI-899 b, KOI-899.02, WISE J194756.45+433930.9  b</t>
  </si>
  <si>
    <t>Kepler-249</t>
  </si>
  <si>
    <t>M2 V</t>
  </si>
  <si>
    <t>2MASS J19475641+4339306, KIC 7907423, KOI-899, WISE J194756.45+433930.9</t>
  </si>
  <si>
    <t>Kepler-249 c</t>
  </si>
  <si>
    <t>2MASS J19475641+4339306 c, K00899.01, KIC 7907423 c, KOI-899 c, KOI-899.01, WISE J194756.45+433930.9  c</t>
  </si>
  <si>
    <t>Kepler-249 d</t>
  </si>
  <si>
    <t>2MASS J19475641+4339306 d, K00899.03, KIC 7907423 d, KOI-899 d, KOI-899.03, WISE J194756.45+433930.9  d</t>
  </si>
  <si>
    <t>Kepler-25 b</t>
  </si>
  <si>
    <t>2MASS J19063321+3929164 b, GSC 03124-01264 b, K00244.02, KIC 4349452 b, KOI-244 b, KOI-244.02, Kepler-25 A b, TYC 3124-01264-1 b, WISE J190633.20+392916.5  b</t>
  </si>
  <si>
    <t>Kepler-25</t>
  </si>
  <si>
    <t>2MASS J19063321+3929164, GSC 03124-01264, KIC 4349452, KOI-244, Kepler-25 A, TYC 3124-01264-1, WISE J190633.20+392916.5</t>
  </si>
  <si>
    <t>Kepler-25 c</t>
  </si>
  <si>
    <t>2MASS J19063321+3929164 c, GSC 03124-01264 c, K00244.01, KIC 4349452 c, KOI-244 c, KOI-244.01, Kepler-25 A c, TYC 3124-01264-1 c, WISE J190633.20+392916.5  c</t>
  </si>
  <si>
    <t>Kepler-25 d</t>
  </si>
  <si>
    <t>2MASS J19063321+3929164 d, GSC 03124-01264 d, K00244.10, KIC 4349452 d, KOI-244 d, KOI-244.10, Kepler-25 A d, TYC 3124-01264-1 d, WISE J190633.20+392916.5  d</t>
  </si>
  <si>
    <t>Kepler-250 b</t>
  </si>
  <si>
    <t>2MASS J19182274+4408310 b, K00906.03, KIC 8226994 b, KOI-906 b, KOI-906.03</t>
  </si>
  <si>
    <t>Kepler-250</t>
  </si>
  <si>
    <t>2MASS J19182274+4408310, KIC 8226994, KOI-906</t>
  </si>
  <si>
    <t>Kepler-250 c</t>
  </si>
  <si>
    <t>2MASS J19182274+4408310 c, K00906.01, KIC 8226994 c, KOI-906 c, KOI-906.01</t>
  </si>
  <si>
    <t>Kepler-250 d</t>
  </si>
  <si>
    <t>2MASS J19182274+4408310 d, K00906.02, KIC 8226994 d, KOI-906 d, KOI-906.02</t>
  </si>
  <si>
    <t>Kepler-251 b</t>
  </si>
  <si>
    <t>2MASS J19461589+4406211 b, K00907.03, KIC 8247638 b, KOI-907 b, KOI-907.03</t>
  </si>
  <si>
    <t>Kepler-251</t>
  </si>
  <si>
    <t>2MASS J19461589+4406211, KIC 8247638, KOI-907</t>
  </si>
  <si>
    <t>Kepler-251 c</t>
  </si>
  <si>
    <t>2MASS J19461589+4406211 c, K00907.01, KIC 8247638 c, KOI-907 c, KOI-907.01</t>
  </si>
  <si>
    <t>Kepler-251 d</t>
  </si>
  <si>
    <t>2MASS J19461589+4406211 d, K00907.02, KIC 8247638 d, KOI-907 d, KOI-907.02</t>
  </si>
  <si>
    <t>Kepler-251 e</t>
  </si>
  <si>
    <t>2MASS J19461589+4406211 e, K00907.04, KIC 8247638 e, KOI-907 e, KOI-907.04</t>
  </si>
  <si>
    <t>Kepler-252 b</t>
  </si>
  <si>
    <t>2MASS J19421904+4432454 b, K00912.02, KIC 8505670 b, KOI-912 b, KOI-912.02, WISE J194219.03+443245.3  b</t>
  </si>
  <si>
    <t>Kepler-252</t>
  </si>
  <si>
    <t>2MASS J19421904+4432454, KIC 8505670, KOI-912, WISE J194219.03+443245.3</t>
  </si>
  <si>
    <t>Kepler-252 c</t>
  </si>
  <si>
    <t>2MASS J19421904+4432454 c, K00912.01, KIC 8505670 c, KOI-912 c, KOI-912.01, WISE J194219.03+443245.3  c</t>
  </si>
  <si>
    <t>Kepler-253 b</t>
  </si>
  <si>
    <t>2MASS J19272207+4451291 b, K00921.03, KIC 8689373 b, KOI-921 b, KOI-921.03, WISE J192722.06+445129.2 b</t>
  </si>
  <si>
    <t>Kepler-253</t>
  </si>
  <si>
    <t>2MASS J19272207+4451291, KIC 8689373, KOI-921, WISE J192722.06+445129.2</t>
  </si>
  <si>
    <t>Kepler-253 c</t>
  </si>
  <si>
    <t>2MASS J19272207+4451291 c, K00921.01, KIC 8689373 c, KOI-921 c, KOI-921.01, WISE J192722.06+445129.2 c</t>
  </si>
  <si>
    <t>Kepler-253 d</t>
  </si>
  <si>
    <t>2MASS J19272207+4451291 d, K00921.02, KIC 8689373 d, KOI-921 d, KOI-921.02, WISE J192722.06+445129.2 d</t>
  </si>
  <si>
    <t>Kepler-254 b</t>
  </si>
  <si>
    <t>2MASS J19123952+4548594 b, K00934.01, KIC 9334289 b, KOI-934 b, KOI-934.01, WISE J191239.50+454859.2  b</t>
  </si>
  <si>
    <t>Kepler-254</t>
  </si>
  <si>
    <t>2MASS J19123952+4548594, KIC 9334289, KOI-934, WISE J191239.50+454859.2</t>
  </si>
  <si>
    <t>Kepler-254 c</t>
  </si>
  <si>
    <t>2MASS J19123952+4548594 c, K00934.02, KIC 9334289 c, KOI-934 c, KOI-934.02, WISE J191239.50+454859.2  c</t>
  </si>
  <si>
    <t>Kepler-254 d</t>
  </si>
  <si>
    <t>2MASS J19123952+4548594 d, K00934.03, KIC 9334289 d, KOI-934 d, KOI-934.03, WISE J191239.50+454859.2  d</t>
  </si>
  <si>
    <t>Kepler-255 b</t>
  </si>
  <si>
    <t>2MASS J19441541+4558366 b, K00938.03, KIC 9415172 b, KOI-938 b, KOI-938.03, WISE J194415.42+455836.4  b</t>
  </si>
  <si>
    <t>Kepler-255</t>
  </si>
  <si>
    <t>2MASS J19441541+4558366, KIC 9415172, KOI-938, WISE J194415.42+455836.4</t>
  </si>
  <si>
    <t>Kepler-255 c</t>
  </si>
  <si>
    <t>2MASS J19441541+4558366 c, K00938.01, KIC 9415172 c, KOI-938 c, KOI-938.01, WISE J194415.42+455836.4  c</t>
  </si>
  <si>
    <t>Kepler-255 d</t>
  </si>
  <si>
    <t>2MASS J19441541+4558366 d, K00938.02, KIC 9415172 d, KOI-938 d, KOI-938.02, WISE J194415.42+455836.4 d</t>
  </si>
  <si>
    <t>Kepler-256 b</t>
  </si>
  <si>
    <t>2MASS J19301930+4605506 b, K00939.03, KIC 9466668 b, KOI-939 b, KOI-939.03, WISE J193019.31+460550.5  b</t>
  </si>
  <si>
    <t>Kepler-256</t>
  </si>
  <si>
    <t>2MASS J19301930+4605506, KIC 9466668, KOI-939, WISE J193019.31+460550.5</t>
  </si>
  <si>
    <t>Kepler-256 c</t>
  </si>
  <si>
    <t>2MASS J19301930+4605506 c, K00939.01, KIC 9466668 c, KOI-939 c, KOI-939.01, WISE J193019.31+460550.5  c</t>
  </si>
  <si>
    <t>Kepler-256 d</t>
  </si>
  <si>
    <t>2MASS J19301930+4605506 d, K00939.02, KIC 9466668 d, KOI-939 d, KOI-939.02, WISE J193019.31+460550.5  d</t>
  </si>
  <si>
    <t>Kepler-256 e</t>
  </si>
  <si>
    <t>2MASS J19301930+4605506 e, K00939.04, KIC 9466668 e, KOI-939 e, KOI-939.04, WISE J193019.31+460550.5  e</t>
  </si>
  <si>
    <t>Kepler-257 b</t>
  </si>
  <si>
    <t>2MASS J19491583+4601237 b, K00941.02, KIC 9480189 b, KOI-941 b, KOI-941.02, WISE J194915.82+460123.8  b</t>
  </si>
  <si>
    <t>Kepler-257</t>
  </si>
  <si>
    <t>2MASS J19491583+4601237, KIC 9480189, KOI-941, WISE J194915.82+460123.8</t>
  </si>
  <si>
    <t>Kepler-257 c</t>
  </si>
  <si>
    <t>2MASS J19491583+4601237 c, K00941.01, KIC 9480189 c, KOI-941 c, KOI-941.01, WISE J194915.82+460123.8  c</t>
  </si>
  <si>
    <t>Kepler-257 d</t>
  </si>
  <si>
    <t>2MASS J19491583+4601237 d, K00941.03, KIC 9480189 d, KOI-941 d, KOI-941.03, WISE J194915.82+460123.8  d</t>
  </si>
  <si>
    <t>Kepler-258 b</t>
  </si>
  <si>
    <t>2MASS J19361643+4634455 b, K00951.01, KIC 9775938 b, KOI-951 b, KOI-951.01, WISE J193616.42+463444.9  b</t>
  </si>
  <si>
    <t>Kepler-258</t>
  </si>
  <si>
    <t>2MASS J19361643+4634455, KIC 9775938, KOI-951, WISE J193616.42+463444.9</t>
  </si>
  <si>
    <t>Kepler-258 c</t>
  </si>
  <si>
    <t>2MASS J19361643+4634455 c, K00951.02, KIC 9775938 c, KOI-951 c, KOI-951.02, WISE J193616.42+463444.9  c</t>
  </si>
  <si>
    <t>Kepler-259 b</t>
  </si>
  <si>
    <t>2MASS J19125086+4636540 b, K00954.01, KIC 9823457 b, KOI-954 b, KOI-954.01, WISE J191250.86+463654.1  b</t>
  </si>
  <si>
    <t>Kepler-259</t>
  </si>
  <si>
    <t>2MASS J19125086+4636540, KIC 9823457, KOI-954, WISE J191250.86+463654.1</t>
  </si>
  <si>
    <t>Kepler-259 c</t>
  </si>
  <si>
    <t>2MASS J19125086+4636540 c, K00954.02, KIC 9823457 c, KOI-954 c, KOI-954.02, WISE J191250.86+463654.1  c</t>
  </si>
  <si>
    <t>Kepler-26 b</t>
  </si>
  <si>
    <t>2MASS J18594583+4633595 b, K00250.01, KIC 9757613 b, KOI-250 b, KOI-250.01, WISE J185945.85+463359.3  b</t>
  </si>
  <si>
    <t>Kepler-26</t>
  </si>
  <si>
    <t>2MASS J18594583+4633595, KIC 9757613, KOI-250, WISE J185945.85+463359.3</t>
  </si>
  <si>
    <t>Kepler-26 c</t>
  </si>
  <si>
    <t>2MASS J18594583+4633595 c, K00250.02, KIC 9757613 c, KOI-250 c, KOI-250.02, WISE J185945.85+463359.3  c</t>
  </si>
  <si>
    <t>Kepler-26 d</t>
  </si>
  <si>
    <t>KOI-250 d, KIC 9757613 d, 2MASS J18594583+4633595 d, K00250.03, KOI-250.03, WISE J185945.85+463359.3  d</t>
  </si>
  <si>
    <t>Kepler-26 e</t>
  </si>
  <si>
    <t>2MASS J18594583+4633595 e, K00250.04, KIC 9757613 e, KOI-250 e, KOI-250.04, WISE J185945.85+463359.3  e</t>
  </si>
  <si>
    <t>Kepler-260 b</t>
  </si>
  <si>
    <t>2MASS J19274223+3800508 b, K00986.01, KIC 2854698 b, KOI-986 b, KOI-986.01, WISE J192742.22+380050.5  b</t>
  </si>
  <si>
    <t>Kepler-260</t>
  </si>
  <si>
    <t>2MASS J19274223+3800508, KIC 2854698, KOI-986, WISE J192742.22+380050.5</t>
  </si>
  <si>
    <t>Kepler-260 c</t>
  </si>
  <si>
    <t>2MASS J19274223+3800508 c, K00986.02, KIC 2854698 c, KOI-986 c, KOI-986.02, WISE J192742.22+380050.5  c</t>
  </si>
  <si>
    <t>Kepler-261 b</t>
  </si>
  <si>
    <t>2MASS J19252754+3736330 b, K00988.01, KIC 2302548 b, KOI-988 b, KOI-988.01, WISE J192527.54+373633.1  b</t>
  </si>
  <si>
    <t>Kepler-261</t>
  </si>
  <si>
    <t>2MASS J19252754+3736330, KIC 2302548, KOI-988, WISE J192527.54+373633.1</t>
  </si>
  <si>
    <t>Kepler-261 c</t>
  </si>
  <si>
    <t>2MASS J19252754+3736330 c, K00988.02, KIC 2302548 c, KOI-988 c, KOI-988.02, WISE J192527.54+373633.1  c</t>
  </si>
  <si>
    <t>Kepler-262 b</t>
  </si>
  <si>
    <t>2MASS J19225488+3715095 b, K00993.02, KIC 1718189 b, KOI-993 b, KOI-993.02, WISE J192254.89+371509.6  b</t>
  </si>
  <si>
    <t>Kepler-262</t>
  </si>
  <si>
    <t>2MASS J19225488+3715095, KIC 1718189, KOI-993, WISE J192254.89+371509.6</t>
  </si>
  <si>
    <t>Kepler-262 c</t>
  </si>
  <si>
    <t>2MASS J19225488+3715095 c, K00993.01, KIC 1718189 c, KOI-993 c, KOI-993.01, WISE J192254.89+371509.6  c</t>
  </si>
  <si>
    <t>Kepler-263 b</t>
  </si>
  <si>
    <t>2MASS J19295274+3734040 b, K00999.01, KIC 2165002 b, KOI-999 b, KOI-999.01, WISE J192952.76+373404.1  b</t>
  </si>
  <si>
    <t>Kepler-263</t>
  </si>
  <si>
    <t>2MASS J19295274+3734040, KIC 2165002, KOI-999, WISE J192952.76+373404.1</t>
  </si>
  <si>
    <t>Kepler-263 c</t>
  </si>
  <si>
    <t>2MASS J19295274+3734040 c, K00999.02, KIC 2165002 c, KOI-999 c, KOI-999.02, WISE J192952.76+373404.1  c</t>
  </si>
  <si>
    <t>Kepler-264 b</t>
  </si>
  <si>
    <t>2MASS J19281070+3722344 b, K01001.01, KIC 1871056 b, KOI-1001 b, KOI-1001.01, WISE J192810.71+372234.3  b</t>
  </si>
  <si>
    <t>Kepler-264</t>
  </si>
  <si>
    <t>2MASS J19281070+3722344, KIC 1871056, KOI-1001, WISE J192810.71+372234.3</t>
  </si>
  <si>
    <t>Kepler-264 c</t>
  </si>
  <si>
    <t>2MASS J19281070+3722344 c, K01001.02, KIC 1871056 c, KOI-1001 c, KOI-1001.02, WISE J192810.71+372234.3  c</t>
  </si>
  <si>
    <t>Kepler-265 b</t>
  </si>
  <si>
    <t>2MASS J19220251+4114413 b, K01052.02, KIC 5956342 b, KOI-1052 b, KOI-1052.02, WISE J192202.50+411441.0  b</t>
  </si>
  <si>
    <t>Kepler-265</t>
  </si>
  <si>
    <t>2MASS J19220251+4114413, KIC 5956342, KOI-1052, WISE J192202.50+411441.0</t>
  </si>
  <si>
    <t>Kepler-265 c</t>
  </si>
  <si>
    <t>2MASS J19220251+4114413 c, K01052.01, KIC 5956342 c, KOI-1052 c, KOI-1052.01, WISE J192202.50+411441.0  c</t>
  </si>
  <si>
    <t>Kepler-265 d</t>
  </si>
  <si>
    <t>2MASS J19220251+4114413 d, K01052.04, KIC 5956342 d, KOI-1052 d, KOI-1052.04, WISE J192202.50+411441.0  d</t>
  </si>
  <si>
    <t>Kepler-265 e</t>
  </si>
  <si>
    <t>2MASS J19220251+4114413 e, K01052.03, KIC 5956342 e, KOI-1052 e, KOI-1052.03, WISE J192202.50+411441.0  e</t>
  </si>
  <si>
    <t>Kepler-266 b</t>
  </si>
  <si>
    <t>2MASS J19375625+4410008 b, K01070.01, KIC 8240904 b, KOI-1070 b, KOI-1070.01, WISE J193756.25+441001.0  b</t>
  </si>
  <si>
    <t>Kepler-266</t>
  </si>
  <si>
    <t>2MASS J19375625+4410008, KIC 8240904, KOI-1070, WISE J193756.25+441001.0</t>
  </si>
  <si>
    <t>Kepler-266 c</t>
  </si>
  <si>
    <t>2MASS J19375625+4410008 c, K01070.02, KIC 8240904 c, KOI-1070 c, KOI-1070.02, WISE J193756.25+441001.0  c</t>
  </si>
  <si>
    <t>Kepler-267 b</t>
  </si>
  <si>
    <t>2MASS J19591929+4709268 b, K01078.01, KIC 10166274 b, KOI-1078 b, KOI-1078.01, WISE J195919.32+470927.2  b</t>
  </si>
  <si>
    <t>Kepler-267</t>
  </si>
  <si>
    <t>2MASS J19591929+4709268, KIC 10166274, KOI-1078, WISE J195919.32+470927.2</t>
  </si>
  <si>
    <t>Kepler-267 c</t>
  </si>
  <si>
    <t>2MASS J19591929+4709268 c, K01078.02, KIC 10166274 c, KOI-1078 c, KOI-1078.02, WISE J195919.32+470927.2  c</t>
  </si>
  <si>
    <t>Kepler-267 d</t>
  </si>
  <si>
    <t>2MASS J19591929+4709268 d, K01078.03, KIC 10166274 d, KOI-1078 d, KOI-1078.03, WISE J195919.32+470927.2  d</t>
  </si>
  <si>
    <t>Kepler-268 b</t>
  </si>
  <si>
    <t>2MASS J19275428+3803182 b, K01113.01, KIC 2854914 b, KOI-1113 b, KOI-1113.01, WISE J192754.27+380318.1  b</t>
  </si>
  <si>
    <t>Kepler-268</t>
  </si>
  <si>
    <t>2MASS J19275428+3803182, KIC 2854914, KOI-1113, WISE J192754.27+380318.1</t>
  </si>
  <si>
    <t>Kepler-268 c</t>
  </si>
  <si>
    <t>2MASS J19275428+3803182 c, K01113.02, KIC 2854914 c, KOI-1113 c, KOI-1113.02, WISE J192754.27+380318.1  c</t>
  </si>
  <si>
    <t>Kepler-269 b</t>
  </si>
  <si>
    <t>2MASS J19205164+4146334 b, K01127.01, KIC 6359320 b, KOI-1127 b, KOI-1127.01, WISE J192051.63+414633.6  b</t>
  </si>
  <si>
    <t>Kepler-269</t>
  </si>
  <si>
    <t>2MASS J19205164+4146334, KIC 6359320, KOI-1127, WISE J192051.63+414633.6</t>
  </si>
  <si>
    <t>Kepler-269 c</t>
  </si>
  <si>
    <t>2MASS J19205164+4146334 c, K01127.02, KIC 6359320 c, KOI-1127 c, KOI-1127.02, WISE J192051.63+414633.6  c</t>
  </si>
  <si>
    <t>Kepler-27 b</t>
  </si>
  <si>
    <t>2MASS J19285682+4105091 b, K00841.01, KIC 5792202 b, KOI-841 b, KOI-841.01, WISE J192856.85+410509.3  b</t>
  </si>
  <si>
    <t>Kepler-27</t>
  </si>
  <si>
    <t>2MASS J19285682+4105091, KIC 5792202, KOI-841, WISE J192856.85+410509.3</t>
  </si>
  <si>
    <t>Kepler-27 c</t>
  </si>
  <si>
    <t>2MASS J19285682+4105091 c, K00841.02, KIC 5792202 c, KOI-841 c, KOI-841.02, WISE J192856.85+410509.3  c</t>
  </si>
  <si>
    <t>Kepler-270 b</t>
  </si>
  <si>
    <t>2MASS J18484802+4425202 b, K01148.01, KIC 8410727 b, KOI-1148 b, KOI-1148.01, WISE J184848.01+442520.2  b</t>
  </si>
  <si>
    <t>Kepler-270</t>
  </si>
  <si>
    <t>2MASS J18484802+4425202, KIC 8410727, KOI-1148, WISE J184848.01+442520.2</t>
  </si>
  <si>
    <t>Kepler-270 c</t>
  </si>
  <si>
    <t>2MASS J18484802+4425202 c, K01148.02, KIC 8410727 c, KOI-1148 c, KOI-1148.02, WISE J184848.01+442520.2  c</t>
  </si>
  <si>
    <t>Kepler-271 b</t>
  </si>
  <si>
    <t>2MASS J18520071+4417032 b, K01151.01, KIC 8280511 b, KOI-1151 b, KOI-1151.01, WISE J185200.70+441702.9  b</t>
  </si>
  <si>
    <t>Kepler-271</t>
  </si>
  <si>
    <t>2MASS J18520071+4417032, KIC 8280511, KOI-1151, WISE J185200.70+441702.9</t>
  </si>
  <si>
    <t>Kepler-271 c</t>
  </si>
  <si>
    <t>2MASS J18520071+4417032 c, K01151.02, KIC 8280511 c, KOI-1151 c, KOI-1151.02, WISE J185200.70+441702.9  c</t>
  </si>
  <si>
    <t>Kepler-271 d</t>
  </si>
  <si>
    <t>2MASS J18520071+4417032 d, K01151.03, KIC 8280511 d, KOI-1151 d, KOI-1151.03, WISE J185200.70+441702.9 d</t>
  </si>
  <si>
    <t>Kepler-272 b</t>
  </si>
  <si>
    <t>2MASS J19563060+4735377 b, K01161.03, KIC 10426656 b, KOI-1161 b, KOI-1161.03, WISE J195630.60+473537.8  b</t>
  </si>
  <si>
    <t>Kepler-272</t>
  </si>
  <si>
    <t>2MASS J19563060+4735377, KIC 10426656, KOI-1161, WISE J195630.60+473537.8</t>
  </si>
  <si>
    <t>Kepler-272 c</t>
  </si>
  <si>
    <t>2MASS J19563060+4735377 c, K01161.01, KIC 10426656 c, KOI-1161 c, KOI-1161.01, WISE J195630.60+473537.8  c</t>
  </si>
  <si>
    <t>Kepler-272 d</t>
  </si>
  <si>
    <t>2MASS J19563060+4735377 d, K01161.02, KIC 10426656 d, KOI-1161 d, KOI-1161.02, WISE J195630.60+473537.8  d</t>
  </si>
  <si>
    <t>Kepler-273 b</t>
  </si>
  <si>
    <t>2MASS J19251253+4741519 b, K01163.01, KIC 10468940 b, KOI-1163 b, KOI-1163.01, WISE J192512.51+474151.7  b</t>
  </si>
  <si>
    <t>Kepler-273</t>
  </si>
  <si>
    <t>2MASS J19251253+4741519, KIC 10468940, KOI-1163, WISE J192512.51+474151.7</t>
  </si>
  <si>
    <t>Kepler-273 c</t>
  </si>
  <si>
    <t>2MASS J19251253+4741519 c, K01163.02, KIC 10468940 c, KOI-1163 c, KOI-1163.02, WISE J192512.51+474151.7  c</t>
  </si>
  <si>
    <t>Kepler-274 b</t>
  </si>
  <si>
    <t>2MASS J19314146+3828382 b, K01196.02, KIC 3348082 b, KOI-1196 b, KOI-1196.02, WISE J193141.47+382838.0  b</t>
  </si>
  <si>
    <t>Kepler-274</t>
  </si>
  <si>
    <t>2MASS J19314146+3828382, KIC 3348082, KOI-1196, WISE J193141.47+382838.0</t>
  </si>
  <si>
    <t>Kepler-274 c</t>
  </si>
  <si>
    <t>2MASS J19314146+3828382 c, K01196.03, KIC 3348082 c, KOI-1196 c, KOI-1196.03, WISE J193141.47+382838.0  c</t>
  </si>
  <si>
    <t>Kepler-275 b</t>
  </si>
  <si>
    <t>2MASS J19295513+3830537 b, K01198.02, KIC 3447722 b, KOI-1198 b, KOI-1198.02, WISE J192955.13+383053.5 b</t>
  </si>
  <si>
    <t>Kepler-275</t>
  </si>
  <si>
    <t>2MASS J19295513+3830537, KIC 3447722, KOI-1198, WISE J192955.13+383053.5</t>
  </si>
  <si>
    <t>Kepler-275 c</t>
  </si>
  <si>
    <t>2MASS J19295513+3830537 c, K01198.01, KIC 3447722 c, KOI-1198 c, KOI-1198.01, WISE J192955.13+383053.5 c</t>
  </si>
  <si>
    <t>Kepler-275 d</t>
  </si>
  <si>
    <t>2MASS J19295513+3830537 d, K01198.03, KIC 3447722 d, KOI-1198 d, KOI-1198.03, WISE J192955.13+383053.5 d</t>
  </si>
  <si>
    <t>Kepler-276 b</t>
  </si>
  <si>
    <t>2MASS J19341635+3902107 b, K01203.02, KIC 3962243 b, KOI-1203 b, KOI-1203.02, WISE J193416.36+390210.7 b</t>
  </si>
  <si>
    <t>Kepler-276</t>
  </si>
  <si>
    <t>2MASS J19341635+3902107, KIC 3962243, KOI-1203, WISE J193416.36+390210.7</t>
  </si>
  <si>
    <t>Kepler-276 c</t>
  </si>
  <si>
    <t>2MASS J19341635+3902107 c, K01203.01, KIC 3962243 c, KOI-1203 c, KOI-1203.01, WISE J193416.36+390210.7 c</t>
  </si>
  <si>
    <t>Kepler-276 d</t>
  </si>
  <si>
    <t>2MASS J19341635+3902107 d, K01203.03, KIC 3962243 d, KOI-1203 d, KOI-1203.03, WISE J193416.36+390210.7 d</t>
  </si>
  <si>
    <t>Kepler-277 b</t>
  </si>
  <si>
    <t>2MASS J19061996+3904379 b, K01215.01, KIC 3939150 b, KOI-1215 b, KOI-1215.01, WISE J190619.97+390438.1  b</t>
  </si>
  <si>
    <t>Kepler-277</t>
  </si>
  <si>
    <t>2MASS J19061996+3904379, KIC 3939150, KOI-1215, WISE J190619.97+390438.1</t>
  </si>
  <si>
    <t>Kepler-277 c</t>
  </si>
  <si>
    <t>2MASS J19061996+3904379 c, K01215.02, KIC 3939150 c, KOI-1215 c, KOI-1215.02, WISE J190619.97+390438.1  c</t>
  </si>
  <si>
    <t>Kepler-278 b</t>
  </si>
  <si>
    <t>2MASS J19202572+3842080 b, K01221.01, KIC 3640905 b, KOI-1221 b, KOI-1221.01, WISE J192025.73+384208.1  b</t>
  </si>
  <si>
    <t>Kepler-278</t>
  </si>
  <si>
    <t>2MASS J19202572+3842080, KIC 3640905, KOI-1221, WISE J192025.73+384208.1</t>
  </si>
  <si>
    <t>Kepler-278 c</t>
  </si>
  <si>
    <t>2MASS J19202572+3842080 c, K01221.02, KIC 3640905 c, KOI-1221 c, KOI-1221.02, WISE J192025.73+384208.1  c</t>
  </si>
  <si>
    <t>Kepler-279 b</t>
  </si>
  <si>
    <t>2MASS J19093389+4211414 b, K01236.02, KIC 6677841 b, KOI-1236 b, KOI-1236.02, WISE J190933.89+421141.3  b</t>
  </si>
  <si>
    <t>Kepler-279</t>
  </si>
  <si>
    <t>2MASS J19093389+4211414, KIC 6677841, KOI-1236, WISE J190933.89+421141.3</t>
  </si>
  <si>
    <t>Kepler-279 c</t>
  </si>
  <si>
    <t>2MASS J19093389+4211414 c, K01236.01, KIC 6677841 c, KOI-1236 c, KOI-1236.01, WISE J190933.89+421141.3  c</t>
  </si>
  <si>
    <t>Kepler-279 d</t>
  </si>
  <si>
    <t>2MASS J19093389+4211414 d, K01236.03, KIC 6677841 d, KOI-1236 d, KOI-1236.03, WISE J190933.89+421141.3  d</t>
  </si>
  <si>
    <t>Kepler-28 b</t>
  </si>
  <si>
    <t>2MASS J19283288+4225459 b, K00870.01, KIC 6949607 b, KOI-870 b, KOI-870.01, WISE J192832.88+422546.0  b</t>
  </si>
  <si>
    <t>Kepler-28</t>
  </si>
  <si>
    <t>2MASS J19283288+4225459, KIC 6949607, KOI-870, WISE J192832.88+422546.0</t>
  </si>
  <si>
    <t>Kepler-28 c</t>
  </si>
  <si>
    <t>2MASS J19283288+4225459 c, K00870.02, KIC 6949607 c, KOI-870 c, KOI-870.02, WISE J192832.88+422546.0  c</t>
  </si>
  <si>
    <t>Kepler-280 b</t>
  </si>
  <si>
    <t>2MASS J19253372+4210501 b, K01240.01, KIC 6690082 b, KOI-1240 b, KOI-1240.01, WISE J192533.72+421049.8  b</t>
  </si>
  <si>
    <t>Kepler-280</t>
  </si>
  <si>
    <t>2MASS J19253372+4210501, KIC 6690082, KOI-1240, WISE J192533.72+421049.8</t>
  </si>
  <si>
    <t>Kepler-280 c</t>
  </si>
  <si>
    <t>2MASS J19253372+4210501 c, K01240.02, KIC 6690082 c, KOI-1240 c, KOI-1240.02, WISE J192533.72+421049.8  c</t>
  </si>
  <si>
    <t>Kepler-281 b</t>
  </si>
  <si>
    <t>2MASS J19362596+4446145 b, K01258.02, KIC 8630788 b, KOI-1258 b, KOI-1258.02, WISE J193625.95+444614.3 b</t>
  </si>
  <si>
    <t>Kepler-281</t>
  </si>
  <si>
    <t>2MASS J19362596+4446145, KIC 8630788, KOI-1258, WISE J193625.95+444614.3</t>
  </si>
  <si>
    <t>Kepler-281 c</t>
  </si>
  <si>
    <t>2MASS J19362596+4446145 c, K01258.01, KIC 8630788 c, KOI-1258 c, KOI-1258.01, WISE J193625.95+444614.3 c</t>
  </si>
  <si>
    <t>Kepler-282 b</t>
  </si>
  <si>
    <t>2MASS J18584254+4447516 b, K01278.03, KIC 8609450 b, KOI-1278 b, KOI-1278.03, WISE J185842.53+444751.5  b</t>
  </si>
  <si>
    <t>Kepler-282</t>
  </si>
  <si>
    <t>2MASS J18584254+4447516, KIC 8609450, KOI-1278, WISE J185842.53+444751.5</t>
  </si>
  <si>
    <t>Kepler-282 c</t>
  </si>
  <si>
    <t>2MASS J18584254+4447516 c, K01278.04, KIC 8609450 c, KOI-1278 c, KOI-1278.04, WISE J185842.53+444751.5  c</t>
  </si>
  <si>
    <t>Kepler-282 d</t>
  </si>
  <si>
    <t>2MASS J18584254+4447516 d, K01278.01, KIC 8609450 d, KOI-1278 d, KOI-1278.01, WISE J185842.53+444751.5  d</t>
  </si>
  <si>
    <t>Kepler-282 e</t>
  </si>
  <si>
    <t>2MASS J18584254+4447516 e, K01278.02, KIC 8609450 e, KOI-1278 e, KOI-1278.02, WISE J185842.53+444751.5  e</t>
  </si>
  <si>
    <t>Kepler-283 b</t>
  </si>
  <si>
    <t>2MASS J19342729+4750204 b, K01298.01, KIC 10604335 b, KOI-1298 b, KOI-1298.01, WISE J193427.29+475020.2  b</t>
  </si>
  <si>
    <t>Kepler-283</t>
  </si>
  <si>
    <t>2MASS J19342729+4750204, KIC 10604335, KOI-1298, WISE J193427.29+475020.2</t>
  </si>
  <si>
    <t>Kepler-283 c</t>
  </si>
  <si>
    <t>2MASS J19342729+4750204 c, K01298.02, KIC 10604335 c, KOI-1298 c, KOI-1298.02, WISE J193427.29+475020.2  c</t>
  </si>
  <si>
    <t>Kepler-284 b</t>
  </si>
  <si>
    <t>2MASS J19323515+4743467 b, K01301.01, KIC 10538176 b, KOI-1301 b, KOI-1301.01, WISE J193235.15+474347.0  b</t>
  </si>
  <si>
    <t>Kepler-284</t>
  </si>
  <si>
    <t>2MASS J19323515+4743467, KIC 10538176, KOI-1301, WISE J193235.15+474347.0</t>
  </si>
  <si>
    <t>Kepler-284 c</t>
  </si>
  <si>
    <t>2MASS J19323515+4743467 c, K01301.02, KIC 10538176 c, KOI-1301 c, KOI-1301.02, WISE J193235.15+474347.0  c</t>
  </si>
  <si>
    <t>Kepler-285 b</t>
  </si>
  <si>
    <t>2MASS J19253381+4803561 b, K01305.01, KIC 10730034 b, KOI-1305 b, KOI-1305.01, WISE J192533.80+480356.0  b</t>
  </si>
  <si>
    <t>Kepler-285</t>
  </si>
  <si>
    <t>2MASS J19253381+4803561, KIC 10730034, KOI-1305, WISE J192533.80+480356.0</t>
  </si>
  <si>
    <t>Kepler-285 c</t>
  </si>
  <si>
    <t>2MASS J19253381+4803561 c, K01305.02, KIC 10730034 c, KOI-1305 c, KOI-1305.02, WISE J192533.80+480356.0  c</t>
  </si>
  <si>
    <t>Kepler-286 b</t>
  </si>
  <si>
    <t>2MASS J19224227+4817394 b, K01306.01, KIC 10858691 b, KOI-1306 b, KOI-1306.01, WISE J192242.28+481739.2  b</t>
  </si>
  <si>
    <t>Kepler-286</t>
  </si>
  <si>
    <t>2MASS J19224227+4817394, KIC 10858691, KOI-1306, WISE J192242.28+481739.2</t>
  </si>
  <si>
    <t>Kepler-286 c</t>
  </si>
  <si>
    <t>2MASS J19224227+4817394 c, K01306.02, KIC 10858691 c, KOI-1306 c, KOI-1306.02, WISE J192242.28+481739.2  c</t>
  </si>
  <si>
    <t>Kepler-286 d</t>
  </si>
  <si>
    <t>2MASS J19224227+4817394 d, K01306.03, KIC 10858691 d, KOI-1306 d, KOI-1306.03, WISE J192242.28+481739.2  d</t>
  </si>
  <si>
    <t>Kepler-286 e</t>
  </si>
  <si>
    <t>2MASS J19224227+4817394 e, K01306.04, KIC 10858691 e, KOI-1306 e, KOI-1306.04, WISE J192242.28+481739.2  e</t>
  </si>
  <si>
    <t>Kepler-287 b</t>
  </si>
  <si>
    <t>2MASS J19234258+4826367 b, K01307.02, KIC 10973814 b, KOI-1307 b, KOI-1307.02, WISE J192342.58+482636.5  b</t>
  </si>
  <si>
    <t>Kepler-287</t>
  </si>
  <si>
    <t>2MASS J19234258+4826367, KIC 10973814, KOI-1307, WISE J192342.58+482636.5</t>
  </si>
  <si>
    <t>Kepler-287 c</t>
  </si>
  <si>
    <t>2MASS J19234258+4826367 c, K01307.01, KIC 10973814 c, KOI-1307 c, KOI-1307.01, WISE J192342.58+482636.5  c</t>
  </si>
  <si>
    <t>Kepler-288 b</t>
  </si>
  <si>
    <t>2MASS J19153994+3935409 b, K01332.02, KIC 4455231 b, KOI-1332 b, KOI-1332.02, WISE J191539.95+393541.0  b</t>
  </si>
  <si>
    <t>Kepler-288</t>
  </si>
  <si>
    <t>2MASS J19153994+3935409, KIC 4455231, KOI-1332, WISE J191539.95+393541.0</t>
  </si>
  <si>
    <t>Kepler-288 c</t>
  </si>
  <si>
    <t>2MASS J19153994+3935409 c, K01332.01, KIC 4455231 c, KOI-1332 c, KOI-1332.01, WISE J191539.95+393541.0  c</t>
  </si>
  <si>
    <t>Kepler-288 d</t>
  </si>
  <si>
    <t>2MASS J19153994+3935409 d, K01332.03, KIC 4455231 d, KOI-1332 d, KOI-1332.03, WISE J191539.95+393541.0  d</t>
  </si>
  <si>
    <t>Kepler-289 b</t>
  </si>
  <si>
    <t>PH3 b, 2MASS J19495168+4252582 b, K01353.02, KIC 7303287 b, KOI-1353 b, KOI-1353.02, WISE J194951.68+425258.2  b</t>
  </si>
  <si>
    <t>Kepler-289</t>
  </si>
  <si>
    <t>PH3, 2MASS J19495168+4252582, KIC 7303287, KOI-1353, WISE J194951.68+425258.2</t>
  </si>
  <si>
    <t>Kepler-289 c</t>
  </si>
  <si>
    <t>PH3 c, 2MASS J19495168+4252582 c, K01353.01, KIC 7303287 c, KOI-1353 c, KOI-1353.01, WISE J194951.68+425258.2  c</t>
  </si>
  <si>
    <t>Kepler-289 d</t>
  </si>
  <si>
    <t>PH3 d, 2MASS J19495168+4252582 d, KIC 7303287 d, KOI-1353 d, WISE J194951.68+425258.2 d</t>
  </si>
  <si>
    <t>Kepler-29 b</t>
  </si>
  <si>
    <t>2MASS J19532359+4729284 b, K00738.01, KIC 10358759 b, KOI-738 b, KOI-738.01, WISE J195323.60+472928.3  b</t>
  </si>
  <si>
    <t>Kepler-29</t>
  </si>
  <si>
    <t>2MASS J19532359+4729284, KIC 10358759, KOI-738, WISE J195323.60+472928.3</t>
  </si>
  <si>
    <t>Kepler-29 c</t>
  </si>
  <si>
    <t>2MASS J19532359+4729284 c, K00738.02, KIC 10358759 c, KOI-738 c, KOI-738.02, WISE J195323.60+472928.3  c</t>
  </si>
  <si>
    <t>Kepler-290 b</t>
  </si>
  <si>
    <t>2MASS J19053839+4240535 b, K01360.02, KIC 7102227 b, KOI-1360 b, KOI-1360.02, WISE J190538.40+424053.4  b</t>
  </si>
  <si>
    <t>Kepler-290</t>
  </si>
  <si>
    <t>2MASS J19053839+4240535, KIC 7102227, KOI-1360, WISE J190538.40+424053.4</t>
  </si>
  <si>
    <t>Kepler-290 c</t>
  </si>
  <si>
    <t>2MASS J19053839+4240535 c, K01360.01, KIC 7102227 c, KOI-1360 c, KOI-1360.01, WISE J190538.40+424053.4  c</t>
  </si>
  <si>
    <t>Kepler-291 b</t>
  </si>
  <si>
    <t>2MASS J19113992+4226142 b, K01363.01, KIC 6936909 b, KOI-1363 b, KOI-1363.01, WISE J191139.91+422614.2  b</t>
  </si>
  <si>
    <t>Kepler-291</t>
  </si>
  <si>
    <t>2MASS J19113992+4226142, KIC 6936909, KOI-1363, WISE J191139.91+422614.2</t>
  </si>
  <si>
    <t>Kepler-291 c</t>
  </si>
  <si>
    <t>2MASS J19113992+4226142 c, K01363.02, KIC 6936909 c, KOI-1363 c, KOI-1363.02, WISE J191139.91+422614.2  c</t>
  </si>
  <si>
    <t>Kepler-292 b</t>
  </si>
  <si>
    <t>2MASS J19430387+4225274 b, K01364.05, KIC 6962977 b, KOI-1364 b, KOI-1364.05, WISE J194303.88+422527.3  b</t>
  </si>
  <si>
    <t>Kepler-292</t>
  </si>
  <si>
    <t>2MASS J19430387+4225274, KIC 6962977, KOI-1364, WISE J194303.88+422527.3</t>
  </si>
  <si>
    <t>Kepler-292 c</t>
  </si>
  <si>
    <t>2MASS J19430387+4225274 c, K01364.04, KIC 6962977 c, KOI-1364 c, KOI-1364.04, WISE J194303.88+422527.3  c</t>
  </si>
  <si>
    <t>Kepler-292 d</t>
  </si>
  <si>
    <t>2MASS J19430387+4225274 d, K01364.02, KIC 6962977 d, KOI-1364 d, KOI-1364.02, WISE J194303.88+422527.3  d</t>
  </si>
  <si>
    <t>Kepler-292 e</t>
  </si>
  <si>
    <t>2MASS J19430387+4225274 e, K01364.03, KIC 6962977 e, KOI-1364 e, KOI-1364.03, WISE J194303.88+422527.3  e</t>
  </si>
  <si>
    <t>Kepler-292 f</t>
  </si>
  <si>
    <t>2MASS J19430387+4225274 f, K01364.01, KIC 6962977 f, KOI-1364 f, KOI-1364.01, WISE J194303.88+422527.3  f</t>
  </si>
  <si>
    <t>Kepler-293 b</t>
  </si>
  <si>
    <t>2MASS J19052593+4224234 b, K01366.01, KIC 6932987 b, KOI-1366 b, KOI-1366.01, WISE J190525.94+422423.2  b</t>
  </si>
  <si>
    <t>Kepler-293</t>
  </si>
  <si>
    <t>2MASS J19052593+4224234, KIC 6932987, KOI-1366, WISE J190525.94+422423.2</t>
  </si>
  <si>
    <t>Kepler-293 c</t>
  </si>
  <si>
    <t>2MASS J19052593+4224234 c, K01366.02, KIC 6932987 c, KOI-1366 c, KOI-1366.02, WISE J190525.94+422423.2  c</t>
  </si>
  <si>
    <t>Kepler-294 b</t>
  </si>
  <si>
    <t>2MASS J19093408+4603335 b, K01396.02, KIC 9455556 b, KOI-1396 b, KOI-1396.02, WISE J190934.08+460333.3 b</t>
  </si>
  <si>
    <t>Kepler-294</t>
  </si>
  <si>
    <t>2MASS J19093408+4603335, KIC 9455556, KOI-1396, WISE J190934.08+460333.3</t>
  </si>
  <si>
    <t>Kepler-294 c</t>
  </si>
  <si>
    <t>2MASS J19093408+4603335 c, K01396.01, KIC 9455556 c, KOI-1396 c, KOI-1396.01, WISE J190934.08+460333.3 c</t>
  </si>
  <si>
    <t>Kepler-295 b</t>
  </si>
  <si>
    <t>2MASS J19012300+4522040 b, K01413.01, KIC 9006449 b, KOI-1413 b, KOI-1413.01, WISE J190123.00+452203.9  b</t>
  </si>
  <si>
    <t>Kepler-295</t>
  </si>
  <si>
    <t>2MASS J19012300+4522040, KIC 9006449, KOI-1413, WISE J190123.00+452203.9</t>
  </si>
  <si>
    <t>Kepler-295 c</t>
  </si>
  <si>
    <t>2MASS J19012300+4522040 c, K01413.02, KIC 9006449 c, KOI-1413 c, KOI-1413.02, WISE J190123.00+452203.9  c</t>
  </si>
  <si>
    <t>Kepler-295 d</t>
  </si>
  <si>
    <t>2MASS J19012300+4522040 d, K01413.03, KIC 9006449 d, KOI-1413 d, KOI-1413.03, WISE J190123.00+452203.9  d</t>
  </si>
  <si>
    <t>Kepler-296 b</t>
  </si>
  <si>
    <t>Kepler-296 b, 2MASS J19060960+4926143 b, K01422.03, KIC 11497958 b, KOI-1422 b, KOI-1422.03, Kepler-296 A b, WISE J190609.59+492614.2 b</t>
  </si>
  <si>
    <t>Kepler-296</t>
  </si>
  <si>
    <t>Kepler-296, 2MASS J19060960+4926143, KIC 11497958, KOI-1422, Kepler-296 A, WISE J190609.59+492614.2</t>
  </si>
  <si>
    <t>Kepler-296 c</t>
  </si>
  <si>
    <t>Kepler-296 c, 2MASS J19060960+4926143 c, K01422.01, KIC 11497958 c, KOI-1422 c, KOI-1422.01, Kepler-296 A c, WISE J190609.59+492614.2 c</t>
  </si>
  <si>
    <t>Kepler-296 d</t>
  </si>
  <si>
    <t>Kepler-296 d, 2MASS J19060960+4926143 d, K01422.02, KIC 11497958 d, KOI-1422 d, KOI-1422.02, Kepler-296 A d, WISE J190609.59+492614.2 d</t>
  </si>
  <si>
    <t>Kepler-296 e</t>
  </si>
  <si>
    <t>Kepler-296 e, 2MASS J19060960+4926143 e, K01422.05, KIC 11497958 e, KOI-1422 e, KOI-1422.05, Kepler-296 A e, WISE J190609.59+492614.2 e</t>
  </si>
  <si>
    <t>Kepler-296 f</t>
  </si>
  <si>
    <t>Kepler-296 f, 2MASS J19060960+4926143 f, K01422.04, KIC 11497958 f, KOI-1422 f, KOI-1422.04, Kepler-296 A f, WISE J190609.59+492614.2 f</t>
  </si>
  <si>
    <t>Kepler-297 b</t>
  </si>
  <si>
    <t>2MASS J18525019+4846395 b, K01426.01, KIC 11122894 b, KOI-1426 b, KOI-1426.01, WISE J185250.19+484639.5  b</t>
  </si>
  <si>
    <t>Kepler-297</t>
  </si>
  <si>
    <t>2MASS J18525019+4846395, KIC 11122894, KOI-1426, WISE J185250.19+484639.5</t>
  </si>
  <si>
    <t>Kepler-297 c</t>
  </si>
  <si>
    <t>2MASS J18525019+4846395 c, K01426.02, KIC 11122894 c, KOI-1426 c, KOI-1426.02, WISE J185250.19+484639.5  c</t>
  </si>
  <si>
    <t>Kepler-298 b</t>
  </si>
  <si>
    <t>2MASS J18520955+4849312 b, K01430.01, KIC 11176127 b, KOI-1430 b, KOI-1430.01, WISE J185209.55+484931.2  b</t>
  </si>
  <si>
    <t>Kepler-298</t>
  </si>
  <si>
    <t>2MASS J18520955+4849312, KIC 11176127, KOI-1430, WISE J185209.55+484931.2</t>
  </si>
  <si>
    <t>Kepler-298 c</t>
  </si>
  <si>
    <t>2MASS J18520955+4849312 c, K01430.02, KIC 11176127 c, KOI-1430 c, KOI-1430.02, WISE J185209.55+484931.2  c</t>
  </si>
  <si>
    <t>Kepler-298 d</t>
  </si>
  <si>
    <t>2MASS J18520955+4849312 d, K01430.03, KIC 11176127 d, KOI-1430 d, KOI-1430.03, WISE J185209.55+484931.2  d</t>
  </si>
  <si>
    <t>Kepler-299 b</t>
  </si>
  <si>
    <t>2MASS J18524967+4834498 b, K01432.03, KIC 11014932 b, KOI-1432 b, KOI-1432.03, WISE J185249.67+483449.8  b</t>
  </si>
  <si>
    <t>Kepler-299</t>
  </si>
  <si>
    <t>2MASS J18524967+4834498, KIC 11014932, KOI-1432, WISE J185249.67+483449.8</t>
  </si>
  <si>
    <t>Kepler-299 c</t>
  </si>
  <si>
    <t>2MASS J18524967+4834498 c, K01432.01, KIC 11014932 c, KOI-1432 c, KOI-1432.01, WISE J185249.67+483449.8  c</t>
  </si>
  <si>
    <t>Kepler-299 d</t>
  </si>
  <si>
    <t>2MASS J18524967+4834498 d, K01432.02, KIC 11014932 d, KOI-1432 d, KOI-1432.02, WISE J185249.67+483449.8  d</t>
  </si>
  <si>
    <t>Kepler-299 e</t>
  </si>
  <si>
    <t>2MASS J18524967+4834498 e, K01432.04, KIC 11014932 e, KOI-1432 e, KOI-1432.04, WISE J185249.67+483449.8  e</t>
  </si>
  <si>
    <t>Kepler-30 b</t>
  </si>
  <si>
    <t>2MASS J19010807+3856502 b, K00806.03, KIC 3832474 b, KOI-806 b, KOI-806.03, WISE J190108.08+385650.1  b</t>
  </si>
  <si>
    <t>Kepler-30</t>
  </si>
  <si>
    <t>2MASS J19010807+3856502, KIC 3832474, KOI-806, WISE J190108.08+385650.1</t>
  </si>
  <si>
    <t>Kepler-30 c</t>
  </si>
  <si>
    <t>2MASS J19010807+3856502 c, K00806.02, KIC 3832474 c, KOI-806 c, KOI-806.02, WISE J190108.08+385650.1  c</t>
  </si>
  <si>
    <t>Kepler-30 d</t>
  </si>
  <si>
    <t>2MASS J19010807+3856502 d, K00806.01, KIC 3832474 d, KOI-806 d, KOI-806.01, WISE J190108.08+385650.1  d</t>
  </si>
  <si>
    <t>Kepler-300 b</t>
  </si>
  <si>
    <t>2MASS J19410928+4835589 b, K01435.02, KIC 11037335 b, KOI-1435 b, KOI-1435.02, WISE J194109.28+483558.8  b</t>
  </si>
  <si>
    <t>Kepler-300</t>
  </si>
  <si>
    <t>2MASS J19410928+4835589, KIC 11037335, KOI-1435, WISE J194109.28+483558.8</t>
  </si>
  <si>
    <t>Kepler-300 c</t>
  </si>
  <si>
    <t>2MASS J19410928+4835589 c, K01435.01, KIC 11037335 c, KOI-1435 c, KOI-1435.01, WISE J194109.28+483558.8  c</t>
  </si>
  <si>
    <t>Kepler-301 b</t>
  </si>
  <si>
    <t>2MASS J18555591+4913587 b, K01436.01, KIC 11389771 b, KOI-1436 b, KOI-1436.01, WISE J185555.89+491358.6  b</t>
  </si>
  <si>
    <t>Kepler-301</t>
  </si>
  <si>
    <t>2MASS J18555591+4913587, KIC 11389771, KOI-1436, WISE J185555.89+491358.6</t>
  </si>
  <si>
    <t>Kepler-301 c</t>
  </si>
  <si>
    <t>2MASS J18555591+4913587 c, K01436.03, KIC 11389771 c, KOI-1436 c, KOI-1436.03, WISE J185555.89+491358.6  c</t>
  </si>
  <si>
    <t>Kepler-301 d</t>
  </si>
  <si>
    <t>2MASS J18555591+4913587 d, K01436.02, KIC 11389771 d, KOI-1436 d, KOI-1436.02, WISE J185555.89+491358.6  d</t>
  </si>
  <si>
    <t>Kepler-302 b</t>
  </si>
  <si>
    <t>2MASS J19371607+4337456 b, K01486.02, KIC 7898352 b, KOI-1486 b, KOI-1486.02, WISE J193716.06+433745.3 b</t>
  </si>
  <si>
    <t>Kepler-302</t>
  </si>
  <si>
    <t>2MASS J19371607+4337456, KIC 7898352, KOI-1486, WISE J193716.06+433745.3</t>
  </si>
  <si>
    <t>Kepler-302 c</t>
  </si>
  <si>
    <t>2MASS J19371607+4337456 c, K01486.01, KIC 7898352 c, KOI-1486 c, KOI-1486.01, WISE J193716.06+433745.3 c</t>
  </si>
  <si>
    <t>Kepler-303 b</t>
  </si>
  <si>
    <t>2MASS J18523251+4339253 b, K01515.01, KIC 7871954 b, KOI-1515 b, KOI-1515.01, WISE J185232.51+433924.5  b</t>
  </si>
  <si>
    <t>Kepler-303</t>
  </si>
  <si>
    <t>2MASS J18523251+4339253, KIC 7871954, KOI-1515, WISE J185232.51+433924.5</t>
  </si>
  <si>
    <t>Kepler-303 c</t>
  </si>
  <si>
    <t>2MASS J18523251+4339253 c, K01515.02, KIC 7871954 c, KOI-1515 c, KOI-1515.02, WISE J185232.51+433924.5  c</t>
  </si>
  <si>
    <t>Kepler-304 b</t>
  </si>
  <si>
    <t>2MASS J19374602+4033273 b, K01557.01, KIC 5371776 b, KOI-1557 b, KOI-1557.01, WISE J193746.01+403327.4  b</t>
  </si>
  <si>
    <t>Kepler-304</t>
  </si>
  <si>
    <t>2MASS J19374602+4033273, KIC 5371776, KOI-1557, WISE J193746.01+403327.4</t>
  </si>
  <si>
    <t>Kepler-304 c</t>
  </si>
  <si>
    <t>2MASS J19374602+4033273 c, K01557.03, KIC 5371776 c, KOI-1557 c, KOI-1557.03, WISE J193746.01+403327.4  c</t>
  </si>
  <si>
    <t>Kepler-304 d</t>
  </si>
  <si>
    <t>2MASS J19374602+4033273 d, K01557.02, KIC 5371776 d, KOI-1557 d, KOI-1557.02, WISE J193746.01+403327.4  d</t>
  </si>
  <si>
    <t>Kepler-304 e</t>
  </si>
  <si>
    <t>2MASS J19374602+4033273 e, K01557.04, KIC 5371776 e, KOI-1557 e, KOI-1557.04, WISE J193746.01+403327.4 e</t>
  </si>
  <si>
    <t>Kepler-305 b</t>
  </si>
  <si>
    <t>2MASS J19565383+4020354 b, K01563.01, KIC 5219234 b, KOI-1563 b, KOI-1563.01, WISE J195653.83+402035.4 b</t>
  </si>
  <si>
    <t>Kepler-305</t>
  </si>
  <si>
    <t>2MASS J19565383+4020354, KIC 5219234, KOI-1563, WISE J195653.83+402035.4</t>
  </si>
  <si>
    <t>Kepler-305 c</t>
  </si>
  <si>
    <t>2MASS J19565383+4020354 c, K01563.02, KIC 5219234 c, KOI-1563 c, KOI-1563.02, WISE J195653.83+402035.4 c</t>
  </si>
  <si>
    <t>Kepler-305 d</t>
  </si>
  <si>
    <t>2MASS J19565383+4020354 d, K01563.04, KIC 5219234 d, KOI-1563 d, KOI-1563.04, WISE J195653.83+402035.4 d</t>
  </si>
  <si>
    <t>Kepler-305 e</t>
  </si>
  <si>
    <t>2MASS J19565383+4020354 e, K01563.03, KIC 5219234 e, KOI-1563 e, KOI-1563.03, WISE J195653.83+402035.4 e</t>
  </si>
  <si>
    <t>Kepler-306 b</t>
  </si>
  <si>
    <t>2MASS J19140928+4036581 b, K01567.02, KIC 5438099 b, KOI-1567 b, KOI-1567.02, WISE J191409.29+403657.9  b</t>
  </si>
  <si>
    <t>Kepler-306</t>
  </si>
  <si>
    <t>2MASS J19140928+4036581, KIC 5438099, KOI-1567, WISE J191409.29+403657.9</t>
  </si>
  <si>
    <t>Kepler-306 c</t>
  </si>
  <si>
    <t>2MASS J19140928+4036581 c, K01567.01, KIC 5438099 c, KOI-1567 c, KOI-1567.01, WISE J191409.29+403657.9  c</t>
  </si>
  <si>
    <t>Kepler-306 d</t>
  </si>
  <si>
    <t>2MASS J19140928+4036581 d, K01567.03, KIC 5438099 d, KOI-1567 d, KOI-1567.03, WISE J191409.29+403657.9  d</t>
  </si>
  <si>
    <t>Kepler-306 e</t>
  </si>
  <si>
    <t>2MASS J19140928+4036581 e, K01567.04, KIC 5438099 e, KOI-1567 e, KOI-1567.04, WISE J191409.29+403657.9  e</t>
  </si>
  <si>
    <t>Kepler-307 b</t>
  </si>
  <si>
    <t>2MASS J19511083+4025037 b, K01576.01, KIC 5299459 b, KOI-1576 b, KOI-1576.01, WISE J195110.82+402503.6  b</t>
  </si>
  <si>
    <t>Kepler-307</t>
  </si>
  <si>
    <t>2MASS J19511083+4025037, KIC 5299459, KOI-1576, WISE J195110.82+402503.6</t>
  </si>
  <si>
    <t>Kepler-307 c</t>
  </si>
  <si>
    <t>2MASS J19511083+4025037 c, K01576.02, KIC 5299459 c, KOI-1576 c, KOI-1576.02, WISE J195110.82+402503.6  c</t>
  </si>
  <si>
    <t>Kepler-308 b</t>
  </si>
  <si>
    <t>2MASS J19430843+4026223 b, K01593.01, KIC 5289854 b, KOI-1593 b, KOI-1593.01, WISE J194308.53+402622.5  b</t>
  </si>
  <si>
    <t>Kepler-308</t>
  </si>
  <si>
    <t>2MASS J19430843+4026223, KIC 5289854, KOI-1593, WISE J194308.53+402622.5</t>
  </si>
  <si>
    <t>Kepler-308 c</t>
  </si>
  <si>
    <t>2MASS J19430843+4026223 c, K01593.02, KIC 5289854 c, KOI-1593 c, KOI-1593.02, WISE J194308.53+402622.5  c</t>
  </si>
  <si>
    <t>Kepler-309 b</t>
  </si>
  <si>
    <t>2MASS J19500236+4657405 b, K01596.01, KIC 10027323 b, KOI-1596 b, KOI-1596.01, WISE J195002.39+465740.8  b</t>
  </si>
  <si>
    <t>Kepler-309</t>
  </si>
  <si>
    <t>2MASS J19500236+4657405, KIC 10027323, KOI-1596, WISE J195002.39+465740.8</t>
  </si>
  <si>
    <t>Kepler-309 c</t>
  </si>
  <si>
    <t>2MASS J19500236+4657405 c, K01596.02, KIC 10027323 c, KOI-1596 c, KOI-1596.02, WISE J195002.39+465740.8  c</t>
  </si>
  <si>
    <t>Kepler-31 b</t>
  </si>
  <si>
    <t>2MASS J19360552+4551110 b, K00935.01, KIC 9347899 b, KOI-935 b, KOI-935.01, WISE J193605.51+455111.0  b</t>
  </si>
  <si>
    <t>Kepler-31</t>
  </si>
  <si>
    <t>2MASS J19360552+4551110, KIC 9347899, KOI-935, WISE J193605.51+455111.0</t>
  </si>
  <si>
    <t>Kepler-31 c</t>
  </si>
  <si>
    <t>2MASS J19360552+4551110 c, K00935.02, KIC 9347899 c, KOI-935 c, KOI-935.02, WISE J193605.51+455111.0  c</t>
  </si>
  <si>
    <t>Kepler-31 d</t>
  </si>
  <si>
    <t>2MASS J19360552+4551110 d, K00935.03, KIC 9347899 d, KOI-935 d, KOI-935.03, WISE J193605.51+455111.0  d</t>
  </si>
  <si>
    <t>Kepler-310 b</t>
  </si>
  <si>
    <t>2MASS J19152144+4659122 b, K01598.03, KIC 10004738 b, KOI-1598 b, KOI-1598.03, WISE J191521.43+465912.3  b</t>
  </si>
  <si>
    <t>Kepler-310</t>
  </si>
  <si>
    <t>2MASS J19152144+4659122, KIC 10004738, KOI-1598, WISE J191521.43+465912.3</t>
  </si>
  <si>
    <t>Kepler-310 c</t>
  </si>
  <si>
    <t>2MASS J19152144+4659122 c, K01598.01, KIC 10004738 c, KOI-1598 c, KOI-1598.01, WISE J191521.43+465912.3  c</t>
  </si>
  <si>
    <t>Kepler-310 d</t>
  </si>
  <si>
    <t>2MASS J19152144+4659122 d, K01598.02, KIC 10004738 d, KOI-1598 d, KOI-1598.02, WISE J191521.43+465912.3  d</t>
  </si>
  <si>
    <t>Kepler-311 b</t>
  </si>
  <si>
    <t>2MASS J18481470+4705077 b, K01608.01, KIC 10055126 b, KOI-1608 b, KOI-1608.01, WISE J184814.70+470507.8  b</t>
  </si>
  <si>
    <t>Kepler-311</t>
  </si>
  <si>
    <t>2MASS J18481470+4705077, KIC 10055126, KOI-1608, WISE J184814.70+470507.8</t>
  </si>
  <si>
    <t>Kepler-311 c</t>
  </si>
  <si>
    <t>2MASS J18481470+4705077 c, K01608.02, KIC 10055126 c, KOI-1608 c, KOI-1608.02, WISE J184814.70+470507.8  c</t>
  </si>
  <si>
    <t>Kepler-312 b</t>
  </si>
  <si>
    <t>2MASS J19533498+4227351 b, K01628.02, KIC 6975129 b, KOI-1628 b, KOI-1628.02, WISE J195334.98+422735.1  b</t>
  </si>
  <si>
    <t>Kepler-312</t>
  </si>
  <si>
    <t>2MASS J19533498+4227351, KIC 6975129, KOI-1628, WISE J195334.98+422735.1</t>
  </si>
  <si>
    <t>Kepler-312 c</t>
  </si>
  <si>
    <t>2MASS J19533498+4227351 c, K01628.01, KIC 6975129 c, KOI-1628 c, KOI-1628.01, WISE J195334.98+422735.1  c</t>
  </si>
  <si>
    <t>Kepler-313 b</t>
  </si>
  <si>
    <t>2MASS J19531078+4846316 b, K01647.01, KIC 11153121 b, KOI-1647 b, KOI-1647.01, WISE J195310.79+484631.3  b</t>
  </si>
  <si>
    <t>Kepler-313</t>
  </si>
  <si>
    <t>2MASS J19531078+4846316, KIC 11153121, KOI-1647, WISE J195310.79+484631.3</t>
  </si>
  <si>
    <t>Kepler-313 c</t>
  </si>
  <si>
    <t>2MASS J19531078+4846316 c, K01647.02, KIC 11153121 c, KOI-1647 c, KOI-1647.02, WISE J195310.79+484631.3  c</t>
  </si>
  <si>
    <t>Kepler-314 b</t>
  </si>
  <si>
    <t>2MASS J19384178+4204321 b, K01692.02, KIC 6616218 b, KOI-1692 b, KOI-1692.02, WISE J193841.79+420432.1  b</t>
  </si>
  <si>
    <t>Kepler-314</t>
  </si>
  <si>
    <t>2MASS J19384178+4204321, KIC 6616218, KOI-1692, WISE J193841.79+420432.1</t>
  </si>
  <si>
    <t>Kepler-314 c</t>
  </si>
  <si>
    <t>2MASS J19384178+4204321 c, K01692.01, KIC 6616218 c, KOI-1692 c, KOI-1692.01, WISE J193841.79+420432.1  c</t>
  </si>
  <si>
    <t>Kepler-315 b</t>
  </si>
  <si>
    <t>2MASS J19520554+4321486 b, K01707.01, KIC 7703955 b, KOI-1707 b, KOI-1707.01, WISE J195205.53+432148.5  b</t>
  </si>
  <si>
    <t>Kepler-315</t>
  </si>
  <si>
    <t>2MASS J19520554+4321486, KIC 7703955, KOI-1707, WISE J195205.53+432148.5</t>
  </si>
  <si>
    <t>Kepler-315 c</t>
  </si>
  <si>
    <t>2MASS J19520554+4321486 c, K01707.02, KIC 7703955 c, KOI-1707 c, KOI-1707.02, WISE J195205.53+432148.5  c</t>
  </si>
  <si>
    <t>Kepler-316 b</t>
  </si>
  <si>
    <t>2MASS J19231824+4411027 b, K01713.02, KIC 8230616 b, KOI-1713 b, KOI-1713.02, WISE J192318.21+441102.2  b</t>
  </si>
  <si>
    <t>Kepler-316</t>
  </si>
  <si>
    <t>2MASS J19231824+4411027, KIC 8230616, KOI-1713, WISE J192318.21+441102.2</t>
  </si>
  <si>
    <t>Kepler-316 c</t>
  </si>
  <si>
    <t>2MASS J19231824+4411027 c, K01713.01, KIC 8230616 c, KOI-1713 c, KOI-1713.01, WISE J192318.21+441102.2  c</t>
  </si>
  <si>
    <t>Kepler-317 b</t>
  </si>
  <si>
    <t>2MASS J19394653+3901554 b, K01760.01, KIC 3967760 b, KOI-1760 b, KOI-1760.01, WISE J193946.53+390155.3  b</t>
  </si>
  <si>
    <t>Kepler-317</t>
  </si>
  <si>
    <t>2MASS J19394653+3901554, KIC 3967760, KOI-1760, WISE J193946.53+390155.3</t>
  </si>
  <si>
    <t>Kepler-317 c</t>
  </si>
  <si>
    <t>2MASS J19394653+3901554 c, K01760.02, KIC 3967760 c, KOI-1760 c, KOI-1760.02, WISE J193946.53+390155.3  c</t>
  </si>
  <si>
    <t>Kepler-318 b</t>
  </si>
  <si>
    <t>2MASS J19535587+4647370 b, K01779.01, KIC 9909735 b, KOI-1779 b, KOI-1779.01, WISE J195355.88+464737.1  b</t>
  </si>
  <si>
    <t>Kepler-318</t>
  </si>
  <si>
    <t>2MASS J19535587+4647370, KIC 9909735, KOI-1779, WISE J195355.88+464737.1</t>
  </si>
  <si>
    <t>Kepler-318 c</t>
  </si>
  <si>
    <t>2MASS J19535587+4647370 c, K01779.02, KIC 9909735 c, KOI-1779 c, KOI-1779.02, WISE J195355.88+464737.1  c</t>
  </si>
  <si>
    <t>Kepler-319 b</t>
  </si>
  <si>
    <t>2MASS J19151486+3946143 b, K01805.03, KIC 4644952 b, KOI-1805 b, KOI-1805.03, WISE J191514.86+394614.3  b</t>
  </si>
  <si>
    <t>Kepler-319</t>
  </si>
  <si>
    <t>2MASS J19151486+3946143, KIC 4644952, KOI-1805, WISE J191514.86+394614.3</t>
  </si>
  <si>
    <t>Kepler-319 c</t>
  </si>
  <si>
    <t>2MASS J19151486+3946143 c, K01805.01, KIC 4644952 c, KOI-1805 c, KOI-1805.01, WISE J191514.86+394614.3  c</t>
  </si>
  <si>
    <t>Kepler-319 d</t>
  </si>
  <si>
    <t>2MASS J19151486+3946143 d, K01805.02, KIC 4644952 d, KOI-1805 d, KOI-1805.02, WISE J191514.86+394614.3  d</t>
  </si>
  <si>
    <t>Kepler-32 b</t>
  </si>
  <si>
    <t>2MASS J19512217+4634273 b, K00952.01, KIC 9787239 b, KOI-952 b, KOI-952.01, WISE J195122.14+463427.5  b</t>
  </si>
  <si>
    <t>Kepler-32</t>
  </si>
  <si>
    <t>2MASS J19512217+4634273, KIC 9787239, KOI-952, WISE J195122.14+463427.5</t>
  </si>
  <si>
    <t>Kepler-32 c</t>
  </si>
  <si>
    <t>2MASS J19512217+4634273 c, K00952.02, KIC 9787239 c, KOI-952 c, KOI-952.02, WISE J195122.14+463427.5  c</t>
  </si>
  <si>
    <t>Kepler-32 d</t>
  </si>
  <si>
    <t>2MASS J19512217+4634273 d, K00952.03, KIC 9787239 d, KOI-952 d, KOI-952.03, WISE J195122.14+463427.5  d</t>
  </si>
  <si>
    <t>Kepler-32 e</t>
  </si>
  <si>
    <t>2MASS J19512217+4634273 e, K00952.04, KIC 9787239 e, KOI-952 e, KOI-952.04, WISE J195122.14+463427.5  e</t>
  </si>
  <si>
    <t>Kepler-32 f</t>
  </si>
  <si>
    <t>2MASS J19512217+4634273 f, K00952.05, KIC 9787239 f, KOI-952 f, KOI-952.05, WISE J195122.14+463427.5  f</t>
  </si>
  <si>
    <t>Kepler-320 b</t>
  </si>
  <si>
    <t>2MASS J19325125+4610304 b, K01806.03, KIC 9529744 b, KOI-1806 b, KOI-1806.03, WISE J193251.23+461030.4  b</t>
  </si>
  <si>
    <t>Kepler-320</t>
  </si>
  <si>
    <t>2MASS J19325125+4610304, KIC 9529744, KOI-1806, WISE J193251.23+461030.4</t>
  </si>
  <si>
    <t>Kepler-320 c</t>
  </si>
  <si>
    <t>2MASS J19325125+4610304 c, K01806.02, KIC 9529744 c, KOI-1806 c, KOI-1806.02, WISE J193251.23+461030.4  c</t>
  </si>
  <si>
    <t>Kepler-321 b</t>
  </si>
  <si>
    <t>2MASS J19374888+4408447 b, K01809.02, KIC 8240797 b, KOI-1809 b, KOI-1809.02, WISE J193748.89+440844.8  b</t>
  </si>
  <si>
    <t>Kepler-321</t>
  </si>
  <si>
    <t>2MASS J19374888+4408447, KIC 8240797, KOI-1809, WISE J193748.89+440844.8</t>
  </si>
  <si>
    <t>Kepler-321 c</t>
  </si>
  <si>
    <t>2MASS J19374888+4408447 c, K01809.01, KIC 8240797 c, KOI-1809 c, KOI-1809.01, WISE J193748.89+440844.8  c</t>
  </si>
  <si>
    <t>Kepler-322 b</t>
  </si>
  <si>
    <t>2MASS J18452371+4417428 b, K01820.02, KIC 8277797 b, KOI-1820 b, KOI-1820.02, WISE J184523.70+441742.8  b</t>
  </si>
  <si>
    <t>Kepler-322</t>
  </si>
  <si>
    <t>2MASS J18452371+4417428, KIC 8277797, KOI-1820, WISE J184523.70+441742.8</t>
  </si>
  <si>
    <t>Kepler-322 c</t>
  </si>
  <si>
    <t>2MASS J18452371+4417428 c, K01820.01, KIC 8277797 c, KOI-1820 c, KOI-1820.01, WISE J184523.70+441742.8  c</t>
  </si>
  <si>
    <t>Kepler-323 b</t>
  </si>
  <si>
    <t>2MASS J19253173+3807388 b, K01824.02, KIC 2989404 b, KOI-1824 b, KOI-1824.02, WISE J192531.74+380738.9  b</t>
  </si>
  <si>
    <t>Kepler-323</t>
  </si>
  <si>
    <t>2MASS J19253173+3807388, KIC 2989404, KOI-1824, WISE J192531.74+380738.9</t>
  </si>
  <si>
    <t>Kepler-323 c</t>
  </si>
  <si>
    <t>2MASS J19253173+3807388 c, K01824.01, KIC 2989404 c, KOI-1824 c, KOI-1824.01, WISE J192531.74+380738.9  c</t>
  </si>
  <si>
    <t>Kepler-324 b</t>
  </si>
  <si>
    <t>2MASS J19055315+4938564 b, K01831.02, KIC 11601584 b, KOI-1831 b, KOI-1831.02, WISE J190553.14+493856.6  b</t>
  </si>
  <si>
    <t>Kepler-324</t>
  </si>
  <si>
    <t>2MASS J19055315+4938564, KIC 11601584, KOI-1831, WISE J190553.14+493856.6</t>
  </si>
  <si>
    <t>Kepler-324 c</t>
  </si>
  <si>
    <t>2MASS J19055315+4938564 c, K01831.01, KIC 11601584 c, KOI-1831 c, KOI-1831.01, WISE J190553.14+493856.6  c</t>
  </si>
  <si>
    <t>Kepler-325 b</t>
  </si>
  <si>
    <t>2MASS J19192050+4949322 b, K01832.01, KIC 11709244 b, KOI-1832 b, KOI-1832.01, WISE J191920.49+494932.1  b</t>
  </si>
  <si>
    <t>Kepler-325</t>
  </si>
  <si>
    <t>2MASS J19192050+4949322, KIC 11709244, KOI-1832, WISE J191920.49+494932.1</t>
  </si>
  <si>
    <t>Kepler-325 c</t>
  </si>
  <si>
    <t>2MASS J19192050+4949322 c, K01832.02, KIC 11709244 c, KOI-1832 c, KOI-1832.02, WISE J191920.49+494932.1  c</t>
  </si>
  <si>
    <t>Kepler-325 d</t>
  </si>
  <si>
    <t>2MASS J19192050+4949322 d, K01832.03, KIC 11709244 d, KOI-1832 d, KOI-1832.03, WISE J191920.49+494932.1  d</t>
  </si>
  <si>
    <t>Kepler-326 b</t>
  </si>
  <si>
    <t>2MASS J19371813+4600081 b, K01835.02, KIC 9471268 b, KOI-1835 b, KOI-1835.02, WISE J193718.14+460007.9  b</t>
  </si>
  <si>
    <t>Kepler-326</t>
  </si>
  <si>
    <t>2MASS J19371813+4600081, KIC 9471268, KOI-1835, WISE J193718.14+460007.9</t>
  </si>
  <si>
    <t>Kepler-326 c</t>
  </si>
  <si>
    <t>2MASS J19371813+4600081 c, K01835.01, KIC 9471268 c, KOI-1835 c, KOI-1835.01, WISE J193718.14+460007.9  c</t>
  </si>
  <si>
    <t>Kepler-326 d</t>
  </si>
  <si>
    <t>2MASS J19371813+4600081 d, K01835.03, KIC 9471268 d, KOI-1835 d, KOI-1835.03, WISE J193718.14+460007.9  d</t>
  </si>
  <si>
    <t>Kepler-327 b</t>
  </si>
  <si>
    <t>2MASS J19303416+4405156 b, K01867.01, KIC 8167996 b, KOI-1867 b, KOI-1867.01, WISE J193034.15+440515.5  b</t>
  </si>
  <si>
    <t>Kepler-327</t>
  </si>
  <si>
    <t>2MASS J19303416+4405156, KIC 8167996, KOI-1867, WISE J193034.15+440515.5</t>
  </si>
  <si>
    <t>Kepler-327 c</t>
  </si>
  <si>
    <t>2MASS J19303416+4405156 c, K01867.03, KIC 8167996 c, KOI-1867 c, KOI-1867.03, WISE J193034.15+440515.5  c</t>
  </si>
  <si>
    <t>Kepler-327 d</t>
  </si>
  <si>
    <t>2MASS J19303416+4405156 d, K01867.02, KIC 8167996 d, KOI-1867 d, KOI-1867.02, WISE J193034.15+440515.5  d</t>
  </si>
  <si>
    <t>Kepler-328 b</t>
  </si>
  <si>
    <t>2MASS J19431423+4000306 b, K01873.02, KIC 4939346 b, KOI-1873 b, KOI-1873.02, WISE J194314.22+400030.6 b</t>
  </si>
  <si>
    <t>Kepler-328</t>
  </si>
  <si>
    <t>2MASS J19431423+4000306, KIC 4939346, KOI-1873, WISE J194314.22+400030.6</t>
  </si>
  <si>
    <t>Kepler-328 c</t>
  </si>
  <si>
    <t>2MASS J19431423+4000306 c, K01873.01, KIC 4939346 c, KOI-1873 c, KOI-1873.01, WISE J194314.22+400030.6 c</t>
  </si>
  <si>
    <t>Kepler-329 b</t>
  </si>
  <si>
    <t>2MASS J19570433+4513387 b, K01874.02, KIC 8978528 b, KOI-1874 b, KOI-1874.02, WISE J195704.35+451338.5 b</t>
  </si>
  <si>
    <t>Kepler-329</t>
  </si>
  <si>
    <t>2MASS J19570433+4513387, KIC 8978528, KOI-1874, WISE J195704.35+451338.5</t>
  </si>
  <si>
    <t>Kepler-329 c</t>
  </si>
  <si>
    <t>2MASS J19570433+4513387 c, K01874.01, KIC 8978528 c, KOI-1874 c, KOI-1874.01, WISE J195704.35+451338.5 c</t>
  </si>
  <si>
    <t>Kepler-33 b</t>
  </si>
  <si>
    <t>2MASS J19161861+4600187 b, GSC 03542-01616 b, K00707.05, KIC 9458613 b, KOI-707 b, KOI-707.05, WISE J191618.60+460018.7  b</t>
  </si>
  <si>
    <t>Kepler-33</t>
  </si>
  <si>
    <t>2MASS J19161861+4600187, GSC 03542-01616, KIC 9458613, KOI-707, WISE J191618.60+460018.7</t>
  </si>
  <si>
    <t>Kepler-33 c</t>
  </si>
  <si>
    <t>2MASS J19161861+4600187 c, GSC 03542-01616 c, K00707.04, KIC 9458613 c, KOI-707 c, KOI-707.04, WISE J191618.60+460018.7  c</t>
  </si>
  <si>
    <t>Kepler-33 d</t>
  </si>
  <si>
    <t>2MASS J19161861+4600187 d, GSC 03542-01616 d, K00707.01, KIC 9458613 d, KOI-707 d, KOI-707.01, WISE J191618.60+460018.7  d</t>
  </si>
  <si>
    <t>Kepler-33 e</t>
  </si>
  <si>
    <t>2MASS J19161861+4600187 e, GSC 03542-01616 e, K00707.03, KIC 9458613 e, KOI-707 e, KOI-707.03, WISE J191618.60+460018.7  e</t>
  </si>
  <si>
    <t>Kepler-33 f</t>
  </si>
  <si>
    <t>2MASS J19161861+4600187 f, GSC 03542-01616 f, K00707.02, KIC 9458613 f, KOI-707 f, KOI-707.02, WISE J191618.60+460018.7  f</t>
  </si>
  <si>
    <t>Kepler-330 b</t>
  </si>
  <si>
    <t>2MASS J19134737+4448060 b, K01891.02, KIC 8680979 b, KOI-1891 b, KOI-1891.02, WISE J191347.37+444806.1  b</t>
  </si>
  <si>
    <t>Kepler-330</t>
  </si>
  <si>
    <t>2MASS J19134737+4448060, KIC 8680979, KOI-1891, WISE J191347.37+444806.1</t>
  </si>
  <si>
    <t>Kepler-330 c</t>
  </si>
  <si>
    <t>2MASS J19134737+4448060 c, K01891.01, KIC 8680979 c, KOI-1891 c, KOI-1891.01, WISE J191347.37+444806.1  c</t>
  </si>
  <si>
    <t>Kepler-331 b</t>
  </si>
  <si>
    <t>2MASS J19272023+3918264 b, K01895.01, KIC 4263293 b, KOI-1895 b, KOI-1895.01, WISE J192720.24+391826.4  b</t>
  </si>
  <si>
    <t>Kepler-331</t>
  </si>
  <si>
    <t>2MASS J19272023+3918264, KIC 4263293, KOI-1895, WISE J192720.24+391826.4</t>
  </si>
  <si>
    <t>Kepler-331 c</t>
  </si>
  <si>
    <t>2MASS J19272023+3918264 c, K01895.02, KIC 4263293 c, KOI-1895 c, KOI-1895.02, WISE J192720.24+391826.4  c</t>
  </si>
  <si>
    <t>Kepler-331 d</t>
  </si>
  <si>
    <t>2MASS J19272023+3918264 d, K01895.03, KIC 4263293 d, KOI-1895 d, KOI-1895.03, WISE J192720.24+391826.4  d</t>
  </si>
  <si>
    <t>Kepler-332 b</t>
  </si>
  <si>
    <t>2MASS J19063911+4724493 b, K01905.01, KIC 10328393 b, KOI-1905 b, KOI-1905.01, WISE J190639.09+472448.8  b</t>
  </si>
  <si>
    <t>Kepler-332</t>
  </si>
  <si>
    <t>2MASS J19063911+4724493, KIC 10328393, KOI-1905, WISE J190639.09+472448.8</t>
  </si>
  <si>
    <t>Kepler-332 c</t>
  </si>
  <si>
    <t>2MASS J19063911+4724493 c, K01905.02, KIC 10328393 c, KOI-1905 c, KOI-1905.02, WISE J190639.09+472448.8  c</t>
  </si>
  <si>
    <t>Kepler-332 d</t>
  </si>
  <si>
    <t>2MASS J19063911+4724493 d, K01905.03, KIC 10328393 d, KOI-1905 d, KOI-1905.03, WISE J190639.09+472448.8  d</t>
  </si>
  <si>
    <t>Kepler-333 b</t>
  </si>
  <si>
    <t>Kepler-333 b, 2MASS J19290865+4054489 b, K01908.01, KIC 5706966 b, KOI-1908 b, KOI-1908.01, Kepler-333 A b, WISE J192908.64+405448.8  b</t>
  </si>
  <si>
    <t>Kepler-333</t>
  </si>
  <si>
    <t>Kepler-333, 2MASS J19290865+4054489, KIC 5706966, KOI-1908, Kepler-333 A, WISE J192908.64+405448.8</t>
  </si>
  <si>
    <t>Kepler-333 c</t>
  </si>
  <si>
    <t>Kepler-333 c, 2MASS J19290865+4054489 c, K01908.02, KIC 5706966 c, KOI-1908 c, KOI-1908.02, Kepler-333 A c, WISE J192908.64+405448.8  c</t>
  </si>
  <si>
    <t>Kepler-334 b</t>
  </si>
  <si>
    <t>2MASS J19083376+4706547 b, K01909.02, KIC 10130039 b, KOI-1909 b, KOI-1909.02, WISE J190833.75+470654.4  b</t>
  </si>
  <si>
    <t>Kepler-334</t>
  </si>
  <si>
    <t>2MASS J19083376+4706547, KIC 10130039, KOI-1909, WISE J190833.75+470654.4</t>
  </si>
  <si>
    <t>Kepler-334 c</t>
  </si>
  <si>
    <t>2MASS J19083376+4706547 c, K01909.01, KIC 10130039 c, KOI-1909 c, KOI-1909.01, WISE J190833.75+470654.4  c</t>
  </si>
  <si>
    <t>Kepler-334 d</t>
  </si>
  <si>
    <t>2MASS J19083376+4706547 d, K01909.03, KIC 10130039 d, KOI-1909 d, KOI-1909.03, WISE J190833.75+470654.4  d</t>
  </si>
  <si>
    <t>Kepler-335 b</t>
  </si>
  <si>
    <t>2MASS J19441543+4525430 b, K01915.01, KIC 9101496 b, KOI-1915 b, KOI-1915.01, WISE J194415.43+452542.9  b</t>
  </si>
  <si>
    <t>Kepler-335</t>
  </si>
  <si>
    <t>2MASS J19441543+4525430, KIC 9101496, KOI-1915, WISE J194415.43+452542.9</t>
  </si>
  <si>
    <t>Kepler-335 c</t>
  </si>
  <si>
    <t>2MASS J19441543+4525430 c, K01915.02, KIC 9101496 c, KOI-1915 c, KOI-1915.02, WISE J194415.43+452542.9  c</t>
  </si>
  <si>
    <t>Kepler-336 b</t>
  </si>
  <si>
    <t>2MASS J19205703+4119529 b, K01916.03, KIC 6037581 b, KOI-1916 b, KOI-1916.03, WISE J192057.02+411952.8  b</t>
  </si>
  <si>
    <t>Kepler-336</t>
  </si>
  <si>
    <t>2MASS J19205703+4119529, KIC 6037581, KOI-1916, WISE J192057.02+411952.8</t>
  </si>
  <si>
    <t>Kepler-336 c</t>
  </si>
  <si>
    <t>2MASS J19205703+4119529 c, K01916.02, KIC 6037581 c, KOI-1916 c, KOI-1916.02, WISE J192057.02+411952.8  c</t>
  </si>
  <si>
    <t>Kepler-336 d</t>
  </si>
  <si>
    <t>2MASS J19205703+4119529 d, K01916.01, KIC 6037581 d, KOI-1916 d, KOI-1916.01, WISE J192057.02+411952.8  d</t>
  </si>
  <si>
    <t>Kepler-337 b</t>
  </si>
  <si>
    <t>2MASS J19201451+4709502 b, K01929.02, KIC 10136549 b, KOI-1929 b, KOI-1929.02, WISE J192014.52+470950.0  b</t>
  </si>
  <si>
    <t>Kepler-337</t>
  </si>
  <si>
    <t>2MASS J19201451+4709502, KIC 10136549, KOI-1929, WISE J192014.52+470950.0</t>
  </si>
  <si>
    <t>Kepler-337 c</t>
  </si>
  <si>
    <t>2MASS J19201451+4709502 c, K01929.01, KIC 10136549 c, KOI-1929 c, KOI-1929.01, WISE J192014.52+470950.0  c</t>
  </si>
  <si>
    <t>Kepler-338 b</t>
  </si>
  <si>
    <t>2MASS J18515494+4047036 b, K01930.01, KIC 5511081 b, KOI-1930 b, KOI-1930.01, WISE J185154.96+404703.8  b</t>
  </si>
  <si>
    <t>Kepler-338</t>
  </si>
  <si>
    <t>2MASS J18515494+4047036, KIC 5511081, KOI-1930, WISE J185154.96+404703.8</t>
  </si>
  <si>
    <t>Kepler-338 c</t>
  </si>
  <si>
    <t>2MASS J18515494+4047036 c, K01930.02, KIC 5511081 c, KOI-1930 c, KOI-1930.02, WISE J185154.96+404703.8  c</t>
  </si>
  <si>
    <t>Kepler-338 d</t>
  </si>
  <si>
    <t>2MASS J18515494+4047036 d, K01930.03, KIC 5511081 d, KOI-1930 d, KOI-1930.03, WISE J185154.96+404703.8  d</t>
  </si>
  <si>
    <t>Kepler-338 e</t>
  </si>
  <si>
    <t>2MASS J18515494+4047036 e, K01930.04, KIC 5511081 e, KOI-1930 e, KOI-1930.04</t>
  </si>
  <si>
    <t>Kepler-339 b</t>
  </si>
  <si>
    <t>2MASS J19332441+4826407 b, K01931.01, KIC 10978763 b, KOI-1931 b, KOI-1931.01, WISE J193324.41+482640.6  b</t>
  </si>
  <si>
    <t>Kepler-339</t>
  </si>
  <si>
    <t>2MASS J19332441+4826407, KIC 10978763, KOI-1931, WISE J193324.41+482640.6</t>
  </si>
  <si>
    <t>Kepler-339 c</t>
  </si>
  <si>
    <t>2MASS J19332441+4826407 c, K01931.03, KIC 10978763 c, KOI-1931 c, KOI-1931.03, WISE J193324.41+482640.6  c</t>
  </si>
  <si>
    <t>Kepler-339 d</t>
  </si>
  <si>
    <t>2MASS J19332441+4826407 d, K01931.02, KIC 10978763 d, KOI-1931 d, KOI-1931.02, WISE J193324.41+482640.6  d</t>
  </si>
  <si>
    <t>Kepler-34 (AB) b</t>
  </si>
  <si>
    <t>KIC 8572936</t>
  </si>
  <si>
    <t>Kepler-34 (AB)</t>
  </si>
  <si>
    <t>Kepler-340 b</t>
  </si>
  <si>
    <t>2MASS J19434403+4018020 b, K01932.02, KIC 5202905 b, KOI-1932 b, KOI-1932.02, WISE J194344.02+401802.0  b</t>
  </si>
  <si>
    <t>Kepler-340</t>
  </si>
  <si>
    <t>2MASS J19434403+4018020, KIC 5202905, KOI-1932, WISE J194344.02+401802.0</t>
  </si>
  <si>
    <t>Kepler-340 c</t>
  </si>
  <si>
    <t>2MASS J19434403+4018020 c, K01932.01, KIC 5202905 c, KOI-1932 c, KOI-1932.01, WISE J194344.02+401802.0  c</t>
  </si>
  <si>
    <t>Kepler-341 b</t>
  </si>
  <si>
    <t>2MASS J19192677+4328219 b, K01952.03, KIC 7747425 b, KOI-1952 b, KOI-1952.03, WISE J191926.78+432821.8 b</t>
  </si>
  <si>
    <t>Kepler-341</t>
  </si>
  <si>
    <t>2MASS J19192677+4328219, KIC 7747425, KOI-1952, WISE J191926.78+432821.8</t>
  </si>
  <si>
    <t>Kepler-341 c</t>
  </si>
  <si>
    <t>2MASS J19192677+4328219 c, K01952.01, KIC 7747425 c, KOI-1952 c, KOI-1952.01, WISE J191926.78+432821.8 c</t>
  </si>
  <si>
    <t>Kepler-341 d</t>
  </si>
  <si>
    <t>2MASS J19192677+4328219 d, K01952.02, KIC 7747425 d, KOI-1952 d, KOI-1952.02, WISE J191926.78+432821.8 d</t>
  </si>
  <si>
    <t>Kepler-341 e</t>
  </si>
  <si>
    <t>2MASS J19192677+4328219 e, K01952.04, KIC 7747425 e, KOI-1952 e, KOI-1952.04, WISE J191926.78+432821.8 e</t>
  </si>
  <si>
    <t>Kepler-342 b</t>
  </si>
  <si>
    <t>2MASS J19304273+4643361 b, K01955.01, KIC 9892816 b, KOI-1955 b, KOI-1955.01, WISE J193042.73+464336.1  b</t>
  </si>
  <si>
    <t>Kepler-342</t>
  </si>
  <si>
    <t>2MASS J19304273+4643361, KIC 9892816, KOI-1955, WISE J193042.73+464336.1</t>
  </si>
  <si>
    <t>Kepler-342 c</t>
  </si>
  <si>
    <t>2MASS J19304273+4643361 c, K01955.04, KIC 9892816 c, KOI-1955 c, KOI-1955.04, WISE J193042.73+464336.1  c</t>
  </si>
  <si>
    <t>Kepler-342 d</t>
  </si>
  <si>
    <t>2MASS J19304273+4643361 d, K01955.02, KIC 9892816 d, KOI-1955 d, KOI-1955.02, WISE J193042.73+464336.1  d</t>
  </si>
  <si>
    <t>Kepler-342 e</t>
  </si>
  <si>
    <t>2MASS J19304273+4643361 e, K01955.03, KIC 9892816 e, KOI-1955 e, KOI-1955.03, WISE J193042.73+464336.1 e</t>
  </si>
  <si>
    <t>Kepler-343 b</t>
  </si>
  <si>
    <t>2MASS J19275056+4225588 b, K01960.01, KIC 6949061 b, KOI-1960 b, KOI-1960.01, WISE J192750.55+422558.6  b</t>
  </si>
  <si>
    <t>Kepler-343</t>
  </si>
  <si>
    <t>2MASS J19275056+4225588, KIC 6949061, KOI-1960, WISE J192750.55+422558.6</t>
  </si>
  <si>
    <t>Kepler-343 c</t>
  </si>
  <si>
    <t>2MASS J19275056+4225588 c, K01960.02, KIC 6949061 c, KOI-1960 c, KOI-1960.02, WISE J192750.55+422558.6  c</t>
  </si>
  <si>
    <t>Kepler-344 b</t>
  </si>
  <si>
    <t>2MASS J19295991+4619278 b, K01970.01, KIC 9650808 b, KOI-1970 b, KOI-1970.01, WISE J192959.90+461927.7  b</t>
  </si>
  <si>
    <t>Kepler-344</t>
  </si>
  <si>
    <t>2MASS J19295991+4619278, KIC 9650808, KOI-1970, WISE J192959.90+461927.7</t>
  </si>
  <si>
    <t>Kepler-344 c</t>
  </si>
  <si>
    <t>2MASS J19295991+4619278 c, K01970.02, KIC 9650808 c, KOI-1970 c, KOI-1970.02, WISE J192959.90+461927.7  c</t>
  </si>
  <si>
    <t>Kepler-345 b</t>
  </si>
  <si>
    <t>2MASS J19405491+4558156 b, K01977.02, KIC 9412760 b, KOI-1977 b, KOI-1977.02, WISE J194054.91+455815.6  b</t>
  </si>
  <si>
    <t>Kepler-345</t>
  </si>
  <si>
    <t>2MASS J19405491+4558156, KIC 9412760, KOI-1977, WISE J194054.91+455815.6</t>
  </si>
  <si>
    <t>Kepler-345 c</t>
  </si>
  <si>
    <t>2MASS J19405491+4558156 c, K01977.01, KIC 9412760 c, KOI-1977 c, KOI-1977.01, WISE J194054.91+455815.6  c</t>
  </si>
  <si>
    <t>Kepler-346 b</t>
  </si>
  <si>
    <t>2MASS J19120285+4607033 b, K01978.01, KIC 9518318 b, KOI-1978 b, KOI-1978.01, WISE J191202.86+460703.3 b</t>
  </si>
  <si>
    <t>Kepler-346</t>
  </si>
  <si>
    <t>2MASS J19120285+4607033, KIC 9518318, KOI-1978, WISE J191202.86+460703.3</t>
  </si>
  <si>
    <t>Kepler-346 c</t>
  </si>
  <si>
    <t>2MASS J19120285+4607033 c, K01978.02, KIC 9518318 c, KOI-1978 c, KOI-1978.02, WISE J191202.86+460703.3 c</t>
  </si>
  <si>
    <t>Kepler-347 b</t>
  </si>
  <si>
    <t>2MASS J19164790+4918205 b, K01992.01, KIC 11450414 b, KOI-1992 b, KOI-1992.01, WISE J191647.89+491820.4  b</t>
  </si>
  <si>
    <t>Kepler-347</t>
  </si>
  <si>
    <t>2MASS J19164790+4918205, KIC 11450414, KOI-1992, WISE J191647.89+491820.4</t>
  </si>
  <si>
    <t>Kepler-347 c</t>
  </si>
  <si>
    <t>2MASS J19164790+4918205 c, K01992.02, KIC 11450414 c, KOI-1992 c, KOI-1992.02, WISE J191647.89+491820.4  c</t>
  </si>
  <si>
    <t>Kepler-348 b</t>
  </si>
  <si>
    <t>2MASS J19490121+4032541 b, K02011.01, KIC 5384079 b, KOI-2011 b, KOI-2011.01, WISE J194901.21+403254.1  b</t>
  </si>
  <si>
    <t>Kepler-348</t>
  </si>
  <si>
    <t>2MASS J19490121+4032541, KIC 5384079, KOI-2011, WISE J194901.21+403254.1</t>
  </si>
  <si>
    <t>Kepler-348 c</t>
  </si>
  <si>
    <t>2MASS J19490121+4032541 c, K02011.02, KIC 5384079 c, KOI-2011 c, KOI-2011.02, WISE J194901.21+403254.1  c</t>
  </si>
  <si>
    <t>Kepler-349 b</t>
  </si>
  <si>
    <t>2MASS J19344235+4436560 b, K02022.01, KIC 8564674 b, KOI-2022 b, KOI-2022.01, WISE J193442.37+443656.2  b</t>
  </si>
  <si>
    <t>Kepler-349</t>
  </si>
  <si>
    <t>2MASS J19344235+4436560, KIC 8564674, KOI-2022, WISE J193442.37+443656.2</t>
  </si>
  <si>
    <t>Kepler-349 c</t>
  </si>
  <si>
    <t>2MASS J19344235+4436560 c, K02022.02, KIC 8564674 c, KOI-2022 c, KOI-2022.02, WISE J193442.37+443656.2  c</t>
  </si>
  <si>
    <t>Kepler-35 (AB) b</t>
  </si>
  <si>
    <t>Kepler-35 (AB)</t>
  </si>
  <si>
    <t>Kepler-350 b</t>
  </si>
  <si>
    <t>2MASS J19014070+3942219 b, K02025.03, KIC 4636578 b, KOI-2025 b, KOI-2025.03, WISE J190140.70+394221.8  b</t>
  </si>
  <si>
    <t>Kepler-350</t>
  </si>
  <si>
    <t>2MASS J19014070+3942219, KIC 4636578, KOI-2025, WISE J190140.70+394221.8</t>
  </si>
  <si>
    <t>Kepler-350 c</t>
  </si>
  <si>
    <t>2MASS J19014070+3942219 c, K02025.01, KIC 4636578 c, KOI-2025 c, KOI-2025.01, WISE J190140.70+394221.8  c</t>
  </si>
  <si>
    <t>Kepler-350 d</t>
  </si>
  <si>
    <t>2MASS J19014070+3942219 d, K02025.02, KIC 4636578 d, KOI-2025 d, KOI-2025.02, WISE J190140.70+394221.8  d</t>
  </si>
  <si>
    <t>Kepler-351 b</t>
  </si>
  <si>
    <t>2MASS J19054864+4239283 b, K02028.02, KIC 7102316 b, KOI-2028 b, KOI-2028.02, WISE J190548.68+423928.0  b</t>
  </si>
  <si>
    <t>Kepler-351</t>
  </si>
  <si>
    <t>2MASS J19054864+4239283, KIC 7102316, KOI-2028, WISE J190548.68+423928.0</t>
  </si>
  <si>
    <t>Kepler-351 c</t>
  </si>
  <si>
    <t>2MASS J19054864+4239283 c, K02028.01, KIC 7102316 c, KOI-2028 c, KOI-2028.01, WISE J190548.68+423928.0  c</t>
  </si>
  <si>
    <t>Kepler-351 d</t>
  </si>
  <si>
    <t>2MASS J19054864+4239283 d, K02028.03, KIC 7102316 d, KOI-2028 d, KOI-2028.03, WISE J190548.68+423928.0 d</t>
  </si>
  <si>
    <t>Kepler-352 b</t>
  </si>
  <si>
    <t>2MASS J19593516+4603071 b, K02029.02, KIC 9489524 b, KOI-2029 b, KOI-2029.02, WISE J195935.18+460306.9  b</t>
  </si>
  <si>
    <t>Kepler-352</t>
  </si>
  <si>
    <t>2MASS J19593516+4603071, KIC 9489524, KOI-2029, WISE J195935.18+460306.9</t>
  </si>
  <si>
    <t>Kepler-352 c</t>
  </si>
  <si>
    <t>2MASS J19593516+4603071 c, K02029.01, KIC 9489524 c, KOI-2029 c, KOI-2029.01, WISE J195935.18+460306.9  c</t>
  </si>
  <si>
    <t>Kepler-353 b</t>
  </si>
  <si>
    <t>2MASS J19472559+4145294 b, K02036.02, KIC 6382217 b, KOI-2036 b, KOI-2036.02, Kepler-353 A b, WISE J194725.58+414529.1  b</t>
  </si>
  <si>
    <t>Kepler-353</t>
  </si>
  <si>
    <t>2MASS J19472559+4145294, KIC 6382217, KOI-2036, Kepler-353 A, WISE J194725.58+414529.1</t>
  </si>
  <si>
    <t>Kepler-353 c</t>
  </si>
  <si>
    <t>2MASS J19472559+4145294 c, K02036.01, KIC 6382217 c, KOI-2036 c, KOI-2036.01, Kepler-353 A c, WISE J194725.58+414529.1  c</t>
  </si>
  <si>
    <t>Kepler-354 b</t>
  </si>
  <si>
    <t>2MASS J19030034+4120083 b, K02045.01, KIC 6026438 b, KOI-2045 b, KOI-2045.01, WISE J190300.36+412008.3  b</t>
  </si>
  <si>
    <t>Kepler-354</t>
  </si>
  <si>
    <t>2MASS J19030034+4120083, KIC 6026438, KOI-2045, WISE J190300.36+412008.3</t>
  </si>
  <si>
    <t>Kepler-354 c</t>
  </si>
  <si>
    <t>2MASS J19030034+4120083 c, K02045.03, KIC 6026438 c, KOI-2045 c, KOI-2045.03, WISE J190300.36+412008.3  c</t>
  </si>
  <si>
    <t>Kepler-354 d</t>
  </si>
  <si>
    <t>2MASS J19030034+4120083 d, K02045.02, KIC 6026438 d, KOI-2045 d, KOI-2045.02, WISE J190300.36+412008.3  d</t>
  </si>
  <si>
    <t>Kepler-355 b</t>
  </si>
  <si>
    <t>2MASS J19031186+4248424 b, K02051.02, KIC 7265298 b, KOI-2051 b, KOI-2051.02, WISE J190311.87+424842.4  b</t>
  </si>
  <si>
    <t>Kepler-355</t>
  </si>
  <si>
    <t>2MASS J19031186+4248424, KIC 7265298, KOI-2051, WISE J190311.87+424842.4</t>
  </si>
  <si>
    <t>Kepler-355 c</t>
  </si>
  <si>
    <t>2MASS J19031186+4248424 c, K02051.01, KIC 7265298 c, KOI-2051 c, KOI-2051.01, WISE J190311.87+424842.4  c</t>
  </si>
  <si>
    <t>Kepler-356 b</t>
  </si>
  <si>
    <t>2MASS J19294105+3740581 b, K02053.02, KIC 2307415 b, KOI-2053 b, KOI-2053.02, WISE J192941.06+374058.0  b</t>
  </si>
  <si>
    <t>Kepler-356</t>
  </si>
  <si>
    <t>2MASS J19294105+3740581, KIC 2307415, KOI-2053, WISE J192941.06+374058.0</t>
  </si>
  <si>
    <t>Kepler-356 c</t>
  </si>
  <si>
    <t>2MASS J19294105+3740581 c, K02053.01, KIC 2307415 c, KOI-2053 c, KOI-2053.01, WISE J192941.06+374058.0  c</t>
  </si>
  <si>
    <t>Kepler-357 b</t>
  </si>
  <si>
    <t>2MASS J19245834+4400313 b, K02073.02, KIC 8164257 b, KOI-2073 b, KOI-2073.02, WISE J192458.31+440031.2 b</t>
  </si>
  <si>
    <t>Kepler-357</t>
  </si>
  <si>
    <t>2MASS J19245834+4400313, KIC 8164257, KOI-2073, WISE J192458.31+440031.2</t>
  </si>
  <si>
    <t>Kepler-357 c</t>
  </si>
  <si>
    <t>2MASS J19245834+4400313 c, K02073.03, KIC 8164257 c, KOI-2073 c, KOI-2073.03, WISE J192458.31+440031.2 c</t>
  </si>
  <si>
    <t>Kepler-357 d</t>
  </si>
  <si>
    <t>2MASS J19245834+4400313 d, K02073.01, KIC 8164257 d, KOI-2073 d, KOI-2073.01, WISE J192458.31+440031.2 d</t>
  </si>
  <si>
    <t>Kepler-358 b</t>
  </si>
  <si>
    <t>2MASS J19325525+4816529 b, K02080.02, KIC 10864531 b, KOI-2080 b, KOI-2080.02, WISE J193255.25+481652.2  b</t>
  </si>
  <si>
    <t>Kepler-358</t>
  </si>
  <si>
    <t>2MASS J19325525+4816529, KIC 10864531, KOI-2080, WISE J193255.25+481652.2</t>
  </si>
  <si>
    <t>Kepler-358 c</t>
  </si>
  <si>
    <t>2MASS J19325525+4816529 c, K02080.01, KIC 10864531 c, KOI-2080 c, KOI-2080.01, WISE J193255.25+481652.2  c</t>
  </si>
  <si>
    <t>Kepler-359 b</t>
  </si>
  <si>
    <t>2MASS J19331047+4211468 b, K02092.02, KIC 6696580 b, KOI-2092 b, KOI-2092.02, WISE J193310.47+421146.8 b</t>
  </si>
  <si>
    <t>Kepler-359</t>
  </si>
  <si>
    <t>2MASS J19331047+4211468, KIC 6696580, KOI-2092, WISE J193310.47+421146.8</t>
  </si>
  <si>
    <t>Kepler-359 c</t>
  </si>
  <si>
    <t>2MASS J19331047+4211468 c, K02092.01, KIC 6696580 c, KOI-2092 c, KOI-2092.01, WISE J193310.47+421146.8 c</t>
  </si>
  <si>
    <t>Kepler-359 d</t>
  </si>
  <si>
    <t>2MASS J19331047+4211468 d, K02092.03, KIC 6696580 d, KOI-2092 d, KOI-2092.03, WISE J193310.47+421146.8 d</t>
  </si>
  <si>
    <t>Kepler-36 b</t>
  </si>
  <si>
    <t>2MASS J19250004+4913545 b, K00277.02, KIC 11401755 b, KOI-277 b, KOI-277.02, WISE J192500.03+491354.5  b</t>
  </si>
  <si>
    <t>Kepler-36</t>
  </si>
  <si>
    <t>2MASS J19250004+4913545, KIC 11401755, KOI-277, WISE J192500.03+491354.5</t>
  </si>
  <si>
    <t>Kepler-36 c</t>
  </si>
  <si>
    <t>2MASS J19250004+4913545 c, K00277.01, KIC 11401755 c, KOI-277 c, KOI-277.01, WISE J192500.03+491354.5  c</t>
  </si>
  <si>
    <t>Kepler-360 b</t>
  </si>
  <si>
    <t>2MASS J19050833+4446535 b, K02111.01, KIC 8612275 b, KOI-2111 b, KOI-2111.01, WISE J190508.33+444653.7  b</t>
  </si>
  <si>
    <t>Kepler-360</t>
  </si>
  <si>
    <t>2MASS J19050833+4446535, KIC 8612275, KOI-2111, WISE J190508.33+444653.7</t>
  </si>
  <si>
    <t>Kepler-360 c</t>
  </si>
  <si>
    <t>2MASS J19050833+4446535 c, K02111.02, KIC 8612275 c, KOI-2111 c, KOI-2111.02, WISE J190508.33+444653.7  c</t>
  </si>
  <si>
    <t>Kepler-361 b</t>
  </si>
  <si>
    <t>2MASS J19471282+4644281 b, K02135.03, KIC 9904006 b, KOI-2135 b, KOI-2135.03, WISE J194712.82+464428.0  b</t>
  </si>
  <si>
    <t>Kepler-361</t>
  </si>
  <si>
    <t>2MASS J19471282+4644281, KIC 9904006, KOI-2135, WISE J194712.82+464428.0</t>
  </si>
  <si>
    <t>Kepler-361 c</t>
  </si>
  <si>
    <t>2MASS J19471282+4644281 c, K02135.01, KIC 9904006 c, KOI-2135 c, KOI-2135.01, WISE J194712.82+464428.0  c</t>
  </si>
  <si>
    <t>Kepler-362 b</t>
  </si>
  <si>
    <t>2MASS J19270519+4731476 b, K02147.02, KIC 10404582 b, KOI-2147 b, KOI-2147.02, WISE J192705.18+473147.7  b</t>
  </si>
  <si>
    <t>Kepler-362</t>
  </si>
  <si>
    <t>2MASS J19270519+4731476, KIC 10404582, KOI-2147, WISE J192705.18+473147.7</t>
  </si>
  <si>
    <t>Kepler-362 c</t>
  </si>
  <si>
    <t>2MASS J19270519+4731476 c, K02147.01, KIC 10404582 c, KOI-2147 c, KOI-2147.01, WISE J192705.18+473147.7  c</t>
  </si>
  <si>
    <t>Kepler-363 b</t>
  </si>
  <si>
    <t>2MASS J18524609+4118194 b, K02148.03, KIC 6021193 b, KOI-2148 b, KOI-2148.03, WISE J185246.09+411819.4  b</t>
  </si>
  <si>
    <t>Kepler-363</t>
  </si>
  <si>
    <t>2MASS J18524609+4118194, KIC 6021193, KOI-2148, WISE J185246.09+411819.4</t>
  </si>
  <si>
    <t>Kepler-363 c</t>
  </si>
  <si>
    <t>2MASS J18524609+4118194 c, K02148.02, KIC 6021193 c, KOI-2148 c, KOI-2148.02, WISE J185246.09+411819.4  c</t>
  </si>
  <si>
    <t>Kepler-363 d</t>
  </si>
  <si>
    <t>2MASS J18524609+4118194 d, K02148.01, KIC 6021193 d, KOI-2148 d, KOI-2148.01, WISE J185246.09+411819.4  d</t>
  </si>
  <si>
    <t>Kepler-364 b</t>
  </si>
  <si>
    <t>2MASS J18461678+4723553 b, K02153.02, KIC 10253547 b, KOI-2153 b, KOI-2153.02, WISE J184616.79+472355.1  b</t>
  </si>
  <si>
    <t>Kepler-364</t>
  </si>
  <si>
    <t>2MASS J18461678+4723553, KIC 10253547, KOI-2153, WISE J184616.79+472355.1</t>
  </si>
  <si>
    <t>Kepler-364 c</t>
  </si>
  <si>
    <t>2MASS J18461678+4723553 c, K02153.01, KIC 10253547 c, KOI-2153 c, KOI-2153.01, WISE J184616.79+472355.1  c</t>
  </si>
  <si>
    <t>Kepler-365 b</t>
  </si>
  <si>
    <t>2MASS J19423038+4907495 b, K02163.01, KIC 11358389 b, KOI-2163 b, KOI-2163.01, WISE J194230.38+490749.5  b</t>
  </si>
  <si>
    <t>Kepler-365</t>
  </si>
  <si>
    <t>2MASS J19423038+4907495, KIC 11358389, KOI-2163, WISE J194230.38+490749.5</t>
  </si>
  <si>
    <t>Kepler-365 c</t>
  </si>
  <si>
    <t>2MASS J19423038+4907495 c, K02163.02, KIC 11358389 c, KOI-2163 c, KOI-2163.02, WISE J194230.38+490749.5  c</t>
  </si>
  <si>
    <t>Kepler-366 b</t>
  </si>
  <si>
    <t>2MASS J19472449+4905040 b, K02168.01, KIC 11308499 b, KOI-2168 b, KOI-2168.01, WISE J194724.48+490504.0  b</t>
  </si>
  <si>
    <t>Kepler-366</t>
  </si>
  <si>
    <t>2MASS J19472449+4905040, KIC 11308499, KOI-2168, WISE J194724.48+490504.0</t>
  </si>
  <si>
    <t>Kepler-366 c</t>
  </si>
  <si>
    <t>2MASS J19472449+4905040 c, K02168.02, KIC 11308499 c, KOI-2168 c, KOI-2168.02, WISE J194724.48+490504.0  c</t>
  </si>
  <si>
    <t>Kepler-367 b</t>
  </si>
  <si>
    <t>2MASS J19491018+4958538 b, K02173.01, KIC 11774991 b, KOI-2173 b, KOI-2173.01, WISE J194910.20+495854.1  b</t>
  </si>
  <si>
    <t>Kepler-367</t>
  </si>
  <si>
    <t>2MASS J19491018+4958538, KIC 11774991, KOI-2173, WISE J194910.20+495854.1</t>
  </si>
  <si>
    <t>Kepler-367 c</t>
  </si>
  <si>
    <t>2MASS J19491018+4958538 c, K02173.02, KIC 11774991 c, KOI-2173 c, KOI-2173.02, WISE J194910.20+495854.1  c</t>
  </si>
  <si>
    <t>Kepler-368 b</t>
  </si>
  <si>
    <t>2MASS J19273121+4523165 b, K02175.01, KIC 9022166 b, KOI-2175 b, KOI-2175.01, WISE J192731.20+452316.3  b</t>
  </si>
  <si>
    <t>Kepler-368</t>
  </si>
  <si>
    <t>2MASS J19273121+4523165, KIC 9022166, KOI-2175, WISE J192731.20+452316.3</t>
  </si>
  <si>
    <t>Kepler-368 c</t>
  </si>
  <si>
    <t>2MASS J19273121+4523165 c, K02175.02, KIC 9022166 c, KOI-2175 c, KOI-2175.02, WISE J192731.20+452316.3  c</t>
  </si>
  <si>
    <t>Kepler-369 b</t>
  </si>
  <si>
    <t>2MASS J19344181+4754304 b, K02179.02, KIC 10670119 b, KOI-2179 b, KOI-2179.02, WISE J193441.83+475430.5  b</t>
  </si>
  <si>
    <t>Kepler-369</t>
  </si>
  <si>
    <t>2MASS J19344181+4754304, KIC 10670119, KOI-2179, WISE J193441.83+475430.5</t>
  </si>
  <si>
    <t>Kepler-369 c</t>
  </si>
  <si>
    <t>2MASS J19344181+4754304 c, K02179.01, KIC 10670119 c, KOI-2179 c, KOI-2179.01, WISE J193441.83+475430.5  c</t>
  </si>
  <si>
    <t>Kepler-37 b</t>
  </si>
  <si>
    <t>2MASS J18561431+4431052 b, K00245.03, KIC 8478994 b, KOI-245 b, KOI-245.03, WISE J185614.24+443105.9  b</t>
  </si>
  <si>
    <t>Kepler-37</t>
  </si>
  <si>
    <t>KOI-245 , KIC 8478994 , 2MASS J18561431+4431052 , 2MASS J18561431+4431052, KIC 8478994, KOI-245, WISE J185614.24+443105.9</t>
  </si>
  <si>
    <t>Kepler-37 c</t>
  </si>
  <si>
    <t>2MASS J18561431+4431052 c, K00245.02, KIC 8478994 c, KOI-245 c, KOI-245.02, WISE J185614.24+443105.9  c</t>
  </si>
  <si>
    <t>Kepler-37 d</t>
  </si>
  <si>
    <t>2MASS J18561431+4431052 d, K00245.01, KIC 8478994 d, KOI-245 d, KOI-245.01, WISE J185614.24+443105.9  d</t>
  </si>
  <si>
    <t>Kepler-37 e</t>
  </si>
  <si>
    <t>2MASS J18561431+4431052 e, K00245.04, KIC 8478994 e, KOI-245 e, KOI-245.04</t>
  </si>
  <si>
    <t>Kepler-370 b</t>
  </si>
  <si>
    <t>2MASS J19284107+4054587 b, K02183.02, KIC 5706595 b, KOI-2183 b, KOI-2183.02, WISE J192841.05+405458.4  b</t>
  </si>
  <si>
    <t>Kepler-370</t>
  </si>
  <si>
    <t>2MASS J19284107+4054587, KIC 5706595, KOI-2183, WISE J192841.05+405458.4</t>
  </si>
  <si>
    <t>Kepler-370 c</t>
  </si>
  <si>
    <t>2MASS J19284107+4054587 c, K02183.01, KIC 5706595 c, KOI-2183 c, KOI-2183.01, WISE J192841.05+405458.4  c</t>
  </si>
  <si>
    <t>Kepler-371 b</t>
  </si>
  <si>
    <t>2MASS J19291835+3839273 b, K02194.01, KIC 3548044 b, KOI-2194 b, KOI-2194.01, WISE J192918.34+383927.2  b</t>
  </si>
  <si>
    <t>Kepler-371</t>
  </si>
  <si>
    <t>2MASS J19291835+3839273, KIC 3548044, KOI-2194, WISE J192918.34+383927.2</t>
  </si>
  <si>
    <t>Kepler-371 c</t>
  </si>
  <si>
    <t>2MASS J19291835+3839273 c, K02194.02, KIC 3548044 c, KOI-2194 c, KOI-2194.02, WISE J192918.34+383927.2  c</t>
  </si>
  <si>
    <t>Kepler-372 b</t>
  </si>
  <si>
    <t>2MASS J19250148+4915322 b, K02195.03, KIC 11401767 b, KOI-2195 b, KOI-2195.03, WISE J192501.48+491532.2  b</t>
  </si>
  <si>
    <t>Kepler-372</t>
  </si>
  <si>
    <t>2MASS J19250148+4915322, KIC 11401767, KOI-2195, WISE J192501.48+491532.2</t>
  </si>
  <si>
    <t>Kepler-372 c</t>
  </si>
  <si>
    <t>2MASS J19250148+4915322 c, K02195.01, KIC 11401767 c, KOI-2195 c, KOI-2195.01, WISE J192501.48+491532.2  c</t>
  </si>
  <si>
    <t>Kepler-372 d</t>
  </si>
  <si>
    <t>2MASS J19250148+4915322 d, K02195.02, KIC 11401767 d, KOI-2195 d, KOI-2195.02, WISE J192501.48+491532.2  d</t>
  </si>
  <si>
    <t>Kepler-373 b</t>
  </si>
  <si>
    <t>2MASS J19173311+5035493 b, K02218.01, KIC 12058204 b, KOI-2218 b, KOI-2218.01, WISE J191733.11+503549.2  b</t>
  </si>
  <si>
    <t>Kepler-373</t>
  </si>
  <si>
    <t>2MASS J19173311+5035493, KIC 12058204, KOI-2218, WISE J191733.11+503549.2</t>
  </si>
  <si>
    <t>Kepler-373 c</t>
  </si>
  <si>
    <t>2MASS J19173311+5035493 c, K02218.02, KIC 12058204 c, KOI-2218 c, KOI-2218.02, WISE J191733.11+503549.2  c</t>
  </si>
  <si>
    <t>Kepler-374 b</t>
  </si>
  <si>
    <t>2MASS J19363310+4222138 b, K02220.03, KIC 6871071 b, KOI-2220 b, KOI-2220.03, WISE J193633.09+422213.5  b</t>
  </si>
  <si>
    <t>Kepler-374</t>
  </si>
  <si>
    <t>2MASS J19363310+4222138, KIC 6871071, KOI-2220, WISE J193633.09+422213.5</t>
  </si>
  <si>
    <t>Kepler-374 c</t>
  </si>
  <si>
    <t>2MASS J19363310+4222138 c, K02220.01, KIC 6871071 c, KOI-2220 c, KOI-2220.01, WISE J193633.09+422213.5  c</t>
  </si>
  <si>
    <t>Kepler-374 d</t>
  </si>
  <si>
    <t>2MASS J19363310+4222138 d, K02220.02, KIC 6871071 d, KOI-2220 d, KOI-2220.02, WISE J193633.09+422213.5  d</t>
  </si>
  <si>
    <t>Kepler-375 b</t>
  </si>
  <si>
    <t>2MASS J19142829+4805542 b, K02236.02, KIC 10723367 b, KOI-2236 b, KOI-2236.02, WISE J191428.29+480553.9  b</t>
  </si>
  <si>
    <t>Kepler-375</t>
  </si>
  <si>
    <t>2MASS J19142829+4805542, KIC 10723367, KOI-2236, WISE J191428.29+480553.9</t>
  </si>
  <si>
    <t>Kepler-375 c</t>
  </si>
  <si>
    <t>2MASS J19142829+4805542 c, K02236.01, KIC 10723367 c, KOI-2236 c, KOI-2236.01, WISE J191428.29+480553.9  c</t>
  </si>
  <si>
    <t>Kepler-376 b</t>
  </si>
  <si>
    <t>2MASS J19262571+3824374 b, K02278.02, KIC 3342794 b, KOI-2278 b, KOI-2278.02, WISE J192625.71+382437.2  b</t>
  </si>
  <si>
    <t>Kepler-376</t>
  </si>
  <si>
    <t>2MASS J19262571+3824374, KIC 3342794, KOI-2278, WISE J192625.71+382437.2</t>
  </si>
  <si>
    <t>Kepler-376 c</t>
  </si>
  <si>
    <t>2MASS J19262571+3824374 c, K02278.01, KIC 3342794 c, KOI-2278 c, KOI-2278.01, WISE J192625.71+382437.2  c</t>
  </si>
  <si>
    <t>Kepler-377 b</t>
  </si>
  <si>
    <t>2MASS J19414128+3844084 b, K02279.02, KIC 3661886 b, KOI-2279 b, KOI-2279.02, WISE J194141.28+384408.4  b</t>
  </si>
  <si>
    <t>Kepler-377</t>
  </si>
  <si>
    <t>2MASS J19414128+3844084, KIC 3661886, KOI-2279, WISE J194141.28+384408.4</t>
  </si>
  <si>
    <t>Kepler-377 c</t>
  </si>
  <si>
    <t>2MASS J19414128+3844084 c, K02279.01, KIC 3661886 c, KOI-2279 c, KOI-2279.01, WISE J194141.28+384408.4  c</t>
  </si>
  <si>
    <t>Kepler-378 b</t>
  </si>
  <si>
    <t>2MASS J19394766+4626191 b, K02287.01, KIC 9718066 b, KOI-2287 b, KOI-2287.01, WISE J193947.72+462619.7  b</t>
  </si>
  <si>
    <t>Kepler-378</t>
  </si>
  <si>
    <t>2MASS J19394766+4626191, KIC 9718066, KOI-2287, WISE J193947.72+462619.7</t>
  </si>
  <si>
    <t>Kepler-378 c</t>
  </si>
  <si>
    <t>2MASS J19394766+4626191 c, K02287.02, KIC 9718066 c, KOI-2287 c, KOI-2287.02, WISE J193947.72+462619.7  c</t>
  </si>
  <si>
    <t>Kepler-379 b</t>
  </si>
  <si>
    <t>2MASS J19424826+3856449 b, K02289.02, KIC 3867615 b, KOI-2289 b, KOI-2289.02, WISE J194248.25+385644.9  b</t>
  </si>
  <si>
    <t>Kepler-379</t>
  </si>
  <si>
    <t>2MASS J19424826+3856449, KIC 3867615, KOI-2289, WISE J194248.25+385644.9</t>
  </si>
  <si>
    <t>Kepler-379 c</t>
  </si>
  <si>
    <t>2MASS J19424826+3856449 c, K02289.01, KIC 3867615 c, KOI-2289 c, KOI-2289.01, WISE J194248.25+385644.9  c</t>
  </si>
  <si>
    <t>Kepler-38 (AB) b</t>
  </si>
  <si>
    <t>Kepler-38 A</t>
  </si>
  <si>
    <t>Kepler-380 b</t>
  </si>
  <si>
    <t>2MASS J18493470+4845329 b, K02333.01, KIC 11121752 b, KOI-2333 b, KOI-2333.01, WISE J184934.72+484532.9  b</t>
  </si>
  <si>
    <t>Kepler-380</t>
  </si>
  <si>
    <t>2MASS J18493470+4845329, KIC 11121752, KOI-2333, WISE J184934.72+484532.9</t>
  </si>
  <si>
    <t>Kepler-380 c</t>
  </si>
  <si>
    <t>2MASS J18493470+4845329 c, K02333.02, KIC 11121752 c, KOI-2333 c, KOI-2333.02, WISE J184934.72+484532.9  c</t>
  </si>
  <si>
    <t>Kepler-381 b</t>
  </si>
  <si>
    <t>2MASS J19004386+4349519 b, K02352.02, KIC 8013439 b, KOI-2352 b, KOI-2352.02, WISE J190043.88+434951.8  b</t>
  </si>
  <si>
    <t>Kepler-381</t>
  </si>
  <si>
    <t>2MASS J19004386+4349519, KIC 8013439, KOI-2352, WISE J190043.88+434951.8</t>
  </si>
  <si>
    <t>Kepler-381 c</t>
  </si>
  <si>
    <t>2MASS J19004386+4349519 c, K02352.01, KIC 8013439 c, KOI-2352 c, KOI-2352.01, WISE J190043.88+434951.8  c</t>
  </si>
  <si>
    <t>Kepler-382 b</t>
  </si>
  <si>
    <t>2MASS J19563267+4552117 b, K02374.01, KIC 9364290 b, KOI-2374 b, KOI-2374.01, WISE J195632.69+455211.8  b</t>
  </si>
  <si>
    <t>Kepler-382</t>
  </si>
  <si>
    <t>2MASS J19563267+4552117, KIC 9364290, KOI-2374, WISE J195632.69+455211.8</t>
  </si>
  <si>
    <t>Kepler-382 c</t>
  </si>
  <si>
    <t>2MASS J19563267+4552117 c, K02374.02, KIC 9364290 c, KOI-2374 c, KOI-2374.02, WISE J195632.69+455211.8  c</t>
  </si>
  <si>
    <t>Kepler-383 b</t>
  </si>
  <si>
    <t>2MASS J19252222+3821472 b, K02413.01, KIC 3234598 b, KOI-2413 b, KOI-2413.01, WISE J192522.21+382147.3  b</t>
  </si>
  <si>
    <t>Kepler-383</t>
  </si>
  <si>
    <t>2MASS J19252222+3821472, KIC 3234598, KOI-2413, WISE J192522.21+382147.3</t>
  </si>
  <si>
    <t>Kepler-383 c</t>
  </si>
  <si>
    <t>2MASS J19252222+3821472 c, K02413.02, KIC 3234598 c, KOI-2413 c, KOI-2413.02, WISE J192522.21+382147.3  c</t>
  </si>
  <si>
    <t>Kepler-384 b</t>
  </si>
  <si>
    <t>2MASS J19040626+4446583 b, K02414.01, KIC 8611832 b, KOI-2414 b, KOI-2414.01, WISE J190406.26+444658.3  b</t>
  </si>
  <si>
    <t>Kepler-384</t>
  </si>
  <si>
    <t>2MASS J19040626+4446583, KIC 8611832, KOI-2414, WISE J190406.26+444658.3</t>
  </si>
  <si>
    <t>Kepler-384 c</t>
  </si>
  <si>
    <t>2MASS J19040626+4446583 c, K02414.02, KIC 8611832 c, KOI-2414 c, KOI-2414.02, WISE J190406.26+444658.3  c</t>
  </si>
  <si>
    <t>Kepler-385 b</t>
  </si>
  <si>
    <t>2MASS J19372123+5020115 b, K02433.02, KIC 11968463 b, KOI-2433 b, KOI-2433.02, WISE J193721.24+502011.4 b</t>
  </si>
  <si>
    <t>Kepler-385</t>
  </si>
  <si>
    <t>2MASS J19372123+5020115, KIC 11968463, KOI-2433, WISE J193721.24+502011.4</t>
  </si>
  <si>
    <t>Kepler-385 c</t>
  </si>
  <si>
    <t>2MASS J19372123+5020115 c, K02433.01, KIC 11968463 c, KOI-2433 c, KOI-2433.01, WISE J193721.24+502011.4 c</t>
  </si>
  <si>
    <t>Kepler-385 d</t>
  </si>
  <si>
    <t>2MASS J19372123+5020115 d, K02433.03, KIC 11968463 d, KOI-2433 d, KOI-2433.03, WISE J193721.24+502011.4 d</t>
  </si>
  <si>
    <t>Kepler-386 b</t>
  </si>
  <si>
    <t>2MASS J19192612+4841378 b, K02442.02, KIC 11080405 b, KOI-2442 b, KOI-2442.02, WISE J191926.15+484137.8  b</t>
  </si>
  <si>
    <t>Kepler-386</t>
  </si>
  <si>
    <t>2MASS J19192612+4841378, KIC 11080405, KOI-2442, WISE J191926.15+484137.8</t>
  </si>
  <si>
    <t>Kepler-386 c</t>
  </si>
  <si>
    <t>2MASS J19192612+4841378 c, K02442.01, KIC 11080405 c, KOI-2442 c, KOI-2442.01, WISE J191926.15+484137.8  c</t>
  </si>
  <si>
    <t>Kepler-387 b</t>
  </si>
  <si>
    <t>2MASS J19111156+4539241 b, K02443.01, KIC 9209624 b, KOI-2443 b, KOI-2443.01, WISE J191111.58+453924.2  b</t>
  </si>
  <si>
    <t>Kepler-387</t>
  </si>
  <si>
    <t>2MASS J19111156+4539241, KIC 9209624, KOI-2443, WISE J191111.58+453924.2</t>
  </si>
  <si>
    <t>Kepler-387 c</t>
  </si>
  <si>
    <t>2MASS J19111156+4539241 c, K02443.02, KIC 9209624 c, KOI-2443 c, KOI-2443.02, WISE J191111.58+453924.2  c</t>
  </si>
  <si>
    <t>Kepler-388 b</t>
  </si>
  <si>
    <t>2MASS J18591872+4436314 b, K02466.01, KIC 8544992 b, KOI-2466 b, KOI-2466.01, WISE J185918.73+443631.2  b</t>
  </si>
  <si>
    <t>Kepler-388</t>
  </si>
  <si>
    <t>2MASS J18591872+4436314, KIC 8544992, KOI-2466, WISE J185918.73+443631.2</t>
  </si>
  <si>
    <t>Kepler-388 c</t>
  </si>
  <si>
    <t>2MASS J18591872+4436314 c, K02466.02, KIC 8544992 c, KOI-2466 c, KOI-2466.02, WISE J185918.73+443631.2  c</t>
  </si>
  <si>
    <t>Kepler-389 b</t>
  </si>
  <si>
    <t>2MASS J19275040+4454000 b, K02473.01, KIC 8753896 b, KOI-2473 b, KOI-2473.01, WISE J192750.39+445400.1 b</t>
  </si>
  <si>
    <t>Kepler-389</t>
  </si>
  <si>
    <t>2MASS J19275040+4454000, KIC 8753896, KOI-2473, WISE J192750.39+445400.1</t>
  </si>
  <si>
    <t>Kepler-389 c</t>
  </si>
  <si>
    <t>2MASS J19275040+4454000 c, K02473.03, KIC 8753896 c, KOI-2473 c, KOI-2473.03, WISE J192750.39+445400.1 c</t>
  </si>
  <si>
    <t>Kepler-39 b</t>
  </si>
  <si>
    <t>KOI-423 b, 2MASS J19475046+4602034 b, K00423.01, KIC 9478990 b, KOI-423.01, WISE J194750.47+460203.5  b</t>
  </si>
  <si>
    <t>Kepler-39</t>
  </si>
  <si>
    <t>KOI-423, 2MASS J19475046+4602034, KIC 9478990, WISE J194750.47+460203.5</t>
  </si>
  <si>
    <t>Kepler-390 b</t>
  </si>
  <si>
    <t>2MASS J19263090+4112309 b, K02498.01, KIC 5959719 b, KOI-2498 b, KOI-2498.01, Kepler-390 A b, WISE J192630.91+411231.5  b</t>
  </si>
  <si>
    <t>Kepler-390</t>
  </si>
  <si>
    <t>2MASS J19263090+4112309, KIC 5959719, KOI-2498, Kepler-390 A, WISE J192630.91+411231.5</t>
  </si>
  <si>
    <t>Kepler-390 c</t>
  </si>
  <si>
    <t>2MASS J19263090+4112309 c, K02498.02, KIC 5959719 c, KOI-2498 c, KOI-2498.02, Kepler-390 A c, WISE J192630.91+411231.5  c</t>
  </si>
  <si>
    <t>Kepler-391 b</t>
  </si>
  <si>
    <t>2MASS J19222923+5103262 b, K02541.01, KIC 12306058 b, KOI-2541 b, KOI-2541.01, WISE J192229.24+510326.4  b</t>
  </si>
  <si>
    <t>Kepler-391</t>
  </si>
  <si>
    <t>2MASS J19222923+5103262, KIC 12306058, KOI-2541, WISE J192229.24+510326.4</t>
  </si>
  <si>
    <t>Kepler-391 c</t>
  </si>
  <si>
    <t>2MASS J19222923+5103262 c, K02541.02, KIC 12306058 c, KOI-2541 c, KOI-2541.02, WISE J192229.24+510326.4  c</t>
  </si>
  <si>
    <t>Kepler-392 b</t>
  </si>
  <si>
    <t>2MASS J19143858+4322051 b, K02585.01, KIC 7673841 b, KOI-2585 b, KOI-2585.01, WISE J191438.58+432205.3  b</t>
  </si>
  <si>
    <t>Kepler-392</t>
  </si>
  <si>
    <t>2MASS J19143858+4322051, KIC 7673841, KOI-2585, WISE J191438.58+432205.3</t>
  </si>
  <si>
    <t>Kepler-392 c</t>
  </si>
  <si>
    <t>2MASS J19143858+4322051 c, K02585.02, KIC 7673841 c, KOI-2585 c, KOI-2585.02, WISE J191438.58+432205.3  c</t>
  </si>
  <si>
    <t>Kepler-393 b</t>
  </si>
  <si>
    <t>2MASS J19235886+4511319 b, K02595.01, KIC 8883329 b, KOI-2595 b, KOI-2595.01, WISE J192358.86+451131.8  b</t>
  </si>
  <si>
    <t>Kepler-393</t>
  </si>
  <si>
    <t>2MASS J19235886+4511319, KIC 8883329, KOI-2595, WISE J192358.86+451131.8</t>
  </si>
  <si>
    <t>Kepler-393 c</t>
  </si>
  <si>
    <t>2MASS J19235886+4511319 c, K02595.02, KIC 8883329 c, KOI-2595 c, KOI-2595.02, WISE J192358.86+451131.8  c</t>
  </si>
  <si>
    <t>Kepler-394 b</t>
  </si>
  <si>
    <t>2MASS J19451246+5040203 b, K02597.01, KIC 12120307 b, KOI-2597 b, KOI-2597.01, WISE J194512.46+504020.2  b</t>
  </si>
  <si>
    <t>Kepler-394</t>
  </si>
  <si>
    <t>2MASS J19451246+5040203, KIC 12120307, KOI-2597, WISE J194512.46+504020.2</t>
  </si>
  <si>
    <t>Kepler-394 c</t>
  </si>
  <si>
    <t>2MASS J19451246+5040203 c, K02597.02, KIC 12120307 c, KOI-2597 c, KOI-2597.02, WISE J194512.46+504020.2  c</t>
  </si>
  <si>
    <t>Kepler-395 b</t>
  </si>
  <si>
    <t>2MASS J19340266+4508117 b, K02650.02, KIC 8890150 b, KOI-2650 b, KOI-2650.02, WISE J193402.67+450811.8  b</t>
  </si>
  <si>
    <t>Kepler-395</t>
  </si>
  <si>
    <t>2MASS J19340266+4508117, KIC 8890150, KOI-2650, WISE J193402.67+450811.8</t>
  </si>
  <si>
    <t>Kepler-395 c</t>
  </si>
  <si>
    <t>2MASS J19340266+4508117 c, K02650.01, KIC 8890150 c, KOI-2650 c, KOI-2650.01, WISE J193402.67+450811.8  c</t>
  </si>
  <si>
    <t>Kepler-396 b</t>
  </si>
  <si>
    <t>2MASS J19443187+4858386 b, K02672.02, KIC 11253827 b, KOI-2672 b, KOI-2672.02, WISE J194431.87+485838.4  b</t>
  </si>
  <si>
    <t>Kepler-396</t>
  </si>
  <si>
    <t>2MASS J19443187+4858386, KIC 11253827, KOI-2672, WISE J194431.87+485838.4</t>
  </si>
  <si>
    <t>Kepler-396 c</t>
  </si>
  <si>
    <t>2MASS J19443187+4858386 c, K02672.01, KIC 11253827 c, KOI-2672 c, KOI-2672.01, WISE J194431.87+485838.4  c</t>
  </si>
  <si>
    <t>Kepler-397 b</t>
  </si>
  <si>
    <t>2MASS J19433458+4222496 b, K02681.02, KIC 6878240 b, KOI-2681 b, KOI-2681.02, WISE J194334.59+422249.5 b</t>
  </si>
  <si>
    <t>Kepler-397</t>
  </si>
  <si>
    <t>2MASS J19433458+4222496, KIC 6878240, KOI-2681, WISE J194334.59+422249.5</t>
  </si>
  <si>
    <t>Kepler-397 c</t>
  </si>
  <si>
    <t>2MASS J19433458+4222496 c, K02681.01, KIC 6878240 c, KOI-2681 c, KOI-2681.01, WISE J194334.59+422249.5 c</t>
  </si>
  <si>
    <t>Kepler-398 b</t>
  </si>
  <si>
    <t>2MASS J19255247+4020378 b, K02693.01, KIC 5185897 b, KOI-2693 b, KOI-2693.01, WISE J192552.51+402037.4  b</t>
  </si>
  <si>
    <t>Kepler-398</t>
  </si>
  <si>
    <t>2MASS J19255247+4020378, KIC 5185897, KOI-2693, WISE J192552.51+402037.4</t>
  </si>
  <si>
    <t>Kepler-398 c</t>
  </si>
  <si>
    <t>2MASS J19255247+4020378 c, K02693.02, KIC 5185897 c, KOI-2693 c, KOI-2693.02, WISE J192552.51+402037.4  c</t>
  </si>
  <si>
    <t>Kepler-398 d</t>
  </si>
  <si>
    <t>2MASS J19255247+4020378 d, K02693.03, KIC 5185897 d, KOI-2693 d, KOI-2693.03, WISE J192552.51+402037.4 d</t>
  </si>
  <si>
    <t>Kepler-399 b</t>
  </si>
  <si>
    <t>2MASS J19580041+4040148 b, K02707.02, KIC 5480640 b, KOI-2707 b, KOI-2707.02, WISE J195800.41+404014.5  b</t>
  </si>
  <si>
    <t>Kepler-399</t>
  </si>
  <si>
    <t>2MASS J19580041+4040148, KIC 5480640, KOI-2707, WISE J195800.41+404014.5</t>
  </si>
  <si>
    <t>Kepler-399 c</t>
  </si>
  <si>
    <t>2MASS J19580041+4040148 c, K02707.03, KIC 5480640 c, KOI-2707 c, KOI-2707.03, WISE J195800.41+404014.5  c</t>
  </si>
  <si>
    <t>Kepler-399 d</t>
  </si>
  <si>
    <t>2MASS J19580041+4040148 d, K02707.01, KIC 5480640 d, KOI-2707 d, KOI-2707.01, WISE J195800.41+404014.5  d</t>
  </si>
  <si>
    <t>Kepler-4 b</t>
  </si>
  <si>
    <t>2MASS J19022767+5008087 b, K00007.01, KIC 11853905 b, KOI-7 b, KOI-7.01, WISE J190227.69+500808.7  b</t>
  </si>
  <si>
    <t>Kepler-4</t>
  </si>
  <si>
    <t>2MASS J19022767+5008087, KIC 11853905, KOI-7, WISE J190227.69+500808.7</t>
  </si>
  <si>
    <t>Kepler-40 b</t>
  </si>
  <si>
    <t>KOI-428 b, 2MASS J19471528+4731357 b, K00428.01, KIC 10418224 b, KOI-428.01, WISE J194715.29+473135.5  b</t>
  </si>
  <si>
    <t>Kepler-40</t>
  </si>
  <si>
    <t>F5 IV</t>
  </si>
  <si>
    <t>2MASS J19471528+4731357, KIC 10418224, KOI-428, WISE J194715.29+473135.5</t>
  </si>
  <si>
    <t>Kepler-400 b</t>
  </si>
  <si>
    <t>2MASS J19234667+4028481 b, K02711.01, KIC 5272233 b, KOI-2711 b, KOI-2711.01, WISE J192346.67+402848.0  b</t>
  </si>
  <si>
    <t>Kepler-400</t>
  </si>
  <si>
    <t>2MASS J19234667+4028481, KIC 5272233, KOI-2711, WISE J192346.67+402848.0</t>
  </si>
  <si>
    <t>Kepler-400 c</t>
  </si>
  <si>
    <t>2MASS J19234667+4028481 c, K02711.02, KIC 5272233 c, KOI-2711 c, KOI-2711.02, WISE J192346.67+402848.0  c</t>
  </si>
  <si>
    <t>Kepler-401 b</t>
  </si>
  <si>
    <t>2MASS J19201985+5051485 b, K02714.01, KIC 12206313 b, KOI-2714 b, KOI-2714.01, WISE J192019.85+505148.4  b</t>
  </si>
  <si>
    <t>Kepler-401</t>
  </si>
  <si>
    <t>2MASS J19201985+5051485, KIC 12206313, KOI-2714, WISE J192019.85+505148.4</t>
  </si>
  <si>
    <t>Kepler-401 c</t>
  </si>
  <si>
    <t>2MASS J19201985+5051485 c, K02714.02, KIC 12206313 c, KOI-2714 c, KOI-2714.02, WISE J192019.85+505148.4  c</t>
  </si>
  <si>
    <t>Kepler-401 d</t>
  </si>
  <si>
    <t>2MASS J19201985+5051485 d, K02714.03, KIC 12206313 d, KOI-2714 d, KOI-2714.03, WISE J192019.85+505148.4 d</t>
  </si>
  <si>
    <t>Kepler-402 b</t>
  </si>
  <si>
    <t>2MASS J19132885+4321165 b, K02722.03, KIC 7673192 b, KOI-2722 b, KOI-2722.03, WISE J191328.84+432116.5  b</t>
  </si>
  <si>
    <t>Kepler-402</t>
  </si>
  <si>
    <t>2MASS J19132885+4321165, KIC 7673192, KOI-2722, WISE J191328.84+432116.5</t>
  </si>
  <si>
    <t>Kepler-402 c</t>
  </si>
  <si>
    <t>2MASS J19132885+4321165 c, K02722.01, KIC 7673192 c, KOI-2722 c, KOI-2722.01, WISE J191328.84+432116.5  c</t>
  </si>
  <si>
    <t>Kepler-402 d</t>
  </si>
  <si>
    <t>2MASS J19132885+4321165 d, K02722.04, KIC 7673192 d, KOI-2722 d, KOI-2722.04, WISE J191328.84+432116.5  d</t>
  </si>
  <si>
    <t>Kepler-402 e</t>
  </si>
  <si>
    <t>2MASS J19132885+4321165 e, K02722.02, KIC 7673192 e, KOI-2722 e, KOI-2722.02, WISE J191328.84+432116.5  e</t>
  </si>
  <si>
    <t>Kepler-403 b</t>
  </si>
  <si>
    <t>2MASS J19194115+4644404 b, K02732.01, KIC 9886361 b, KOI-2732 b, KOI-2732.01, WISE J191941.14+464440.3  b</t>
  </si>
  <si>
    <t>Kepler-403</t>
  </si>
  <si>
    <t>2MASS J19194115+4644404, KIC 9886361, KOI-2732, WISE J191941.14+464440.3</t>
  </si>
  <si>
    <t>Kepler-403 c</t>
  </si>
  <si>
    <t>2MASS J19194115+4644404 c, K02732.03, KIC 9886361 c, KOI-2732 c, KOI-2732.03, WISE J191941.14+464440.3  c</t>
  </si>
  <si>
    <t>Kepler-403 d</t>
  </si>
  <si>
    <t>2MASS J19194115+4644404 d, K02732.02, KIC 9886361 d, KOI-2732 d, KOI-2732.02, WISE J191941.14+464440.3 d</t>
  </si>
  <si>
    <t>Kepler-404 b</t>
  </si>
  <si>
    <t>2MASS J19053567+4520367 b, K02768.01, KIC 9008737 b, KOI-2768 b, KOI-2768.01, WISE J190535.65+452036.7  b</t>
  </si>
  <si>
    <t>Kepler-404</t>
  </si>
  <si>
    <t>2MASS J19053567+4520367, KIC 9008737, KOI-2768, WISE J190535.65+452036.7</t>
  </si>
  <si>
    <t>Kepler-404 c</t>
  </si>
  <si>
    <t>2MASS J19053567+4520367 c, K02768.02, KIC 9008737 c, KOI-2768 c, KOI-2768.02, WISE J190535.65+452036.7  c</t>
  </si>
  <si>
    <t>Kepler-405 b</t>
  </si>
  <si>
    <t>2MASS J19253826+3820240 b, K03057.02, KIC 3234843 b, KOI-3057 b, KOI-3057.02, WISE J192538.28+382024.1  b</t>
  </si>
  <si>
    <t>Kepler-405</t>
  </si>
  <si>
    <t>2MASS J19253826+3820240, KIC 3234843, KOI-3057, WISE J192538.28+382024.1</t>
  </si>
  <si>
    <t>Kepler-405 c</t>
  </si>
  <si>
    <t>2MASS J19253826+3820240 c, K03057.01, KIC 3234843 c, KOI-3057 c, KOI-3057.01, WISE J192538.28+382024.1  c</t>
  </si>
  <si>
    <t>Kepler-406 b</t>
  </si>
  <si>
    <t>2MASS J19272353+4458056 b, K00321.01, KIC 8753657 b, KOI-321 b, KOI-321.01, WISE J192723.55+445805.7  b</t>
  </si>
  <si>
    <t>Kepler-406</t>
  </si>
  <si>
    <t>KIC 8753657, KOI-321, 2MASS J19272353+4458056, WISE J192723.55+445805.7</t>
  </si>
  <si>
    <t>Kepler-406 c</t>
  </si>
  <si>
    <t>2MASS J19272353+4458056 c, K00321.02, KIC 8753657 c, KOI-321 c, KOI-321.02, WISE J192723.55+445805.7  c</t>
  </si>
  <si>
    <t>Kepler-407 b</t>
  </si>
  <si>
    <t>KOI-1442 b, KIC 11600889 b, 2MASS J19040872+4936522 b, K01442.01, KOI-1442.01, WISE J190408.71+493652.2  b</t>
  </si>
  <si>
    <t>Kepler-407</t>
  </si>
  <si>
    <t>2MASS J19040872+4936522, KOI-1442, KIC 11600889, WISE J190408.71+493652.2</t>
  </si>
  <si>
    <t>Kepler-407 c</t>
  </si>
  <si>
    <t>2MASS J19040872+4936522 c, K01442.10, KIC 11600889 c, KOI-1442 c, KOI-1442.10, WISE J190408.71+493652.2  c</t>
  </si>
  <si>
    <t>Kepler-408 b</t>
  </si>
  <si>
    <t>KOI-1612.01, 2MASS J18590868+4825236 b, K01612.01, KIC 10963065 b, KOI-1925 b, WISE J185908.69+482523.7  b</t>
  </si>
  <si>
    <t>Kepler-408</t>
  </si>
  <si>
    <t>KOI-1612, 2MASS J18590868+4825236, KIC 10963065, WISE J185908.69+482523.7</t>
  </si>
  <si>
    <t>Kepler-409 b</t>
  </si>
  <si>
    <t>2MASS J19344300+4651099 b, K01925.01, KIC 9955598 b, KOI-1925.01, WISE J193443.00+465109.9  b</t>
  </si>
  <si>
    <t>Kepler-409</t>
  </si>
  <si>
    <t>KOI-1925, KIC 9955598, 2MASS J19344300+4651099, WISE J193443.00+465109.9</t>
  </si>
  <si>
    <t>Kepler-41 b</t>
  </si>
  <si>
    <t>KOI-196 b, 2MASS J19380317+4558539 b, K00196.01, KIC 9410930 b, KOI-196.01, WISE J193803.17+455853.9  b</t>
  </si>
  <si>
    <t>Kepler-41</t>
  </si>
  <si>
    <t>2MASS J19380317+4558539, KIC 9410930, KOI-196, WISE J193803.17+455853.9</t>
  </si>
  <si>
    <t>Kepler-410 A b</t>
  </si>
  <si>
    <t>2MASS J18523616+4508233 b, BD+44 3008 b, GSC 03540-00760 b, HD 175289 b, K00042.01, KIC 8866102 b, KOI-42 b, KOI-42.01, SAO 47882 b, TYC 3540-760-1 b, WISE J185236.23+450824.2  b</t>
  </si>
  <si>
    <t>Kepler-410 A</t>
  </si>
  <si>
    <t>2MASS J18523616+4508233, BD+44 3008, GSC 03540-00760, HD 175289, KIC 8866102, KOI-42, SAO 47882, TYC 3540-760-1, WISE J185236.23+450824.2</t>
  </si>
  <si>
    <t>Kepler-411 b</t>
  </si>
  <si>
    <t xml:space="preserve"> KOI-1781 b, 2MASS J19102533+4931237 b, K01781.02, KIC 11551692 b, KOI-1781 b, KOI-1781.02, Kepler-411 A b, WISE J191025.33+493124.4  b</t>
  </si>
  <si>
    <t>Kepler-411</t>
  </si>
  <si>
    <t>KOI-1781, 2MASS J19102533+4931237, KIC 11551692, Kepler-411 A, WISE J191025.33+493124.4</t>
  </si>
  <si>
    <t>Kepler-411 c</t>
  </si>
  <si>
    <t>KOI-1781 c, 2MASS J19102533+4931237 c, K01781.01, KIC 11551692 c, KOI-1781.01, Kepler-411 A c, WISE J191025.33+493124.4 c</t>
  </si>
  <si>
    <t>Kepler-411 d</t>
  </si>
  <si>
    <t>2MASS J19102533+4931237 d, K01781.03, KIC 11551692 d, KOI-1781 d, KOI-1781.03, Kepler-411 A d, WISE J191025.33+493124.4 d</t>
  </si>
  <si>
    <t>Kepler-411 e</t>
  </si>
  <si>
    <t>2MASS J19102533+4931237 e, KIC 11551692 e, KOI-1781 e, Kepler-411 A e, WISE J191025.33+493124.4 e</t>
  </si>
  <si>
    <t>Kepler-412 b</t>
  </si>
  <si>
    <t>2MASS J19042647+4340514 b, K00202.01, KIC 7877496 b, KOI-202 b, KOI-202.01, WISE J190426.48+434051.6  b</t>
  </si>
  <si>
    <t>Kepler-412</t>
  </si>
  <si>
    <t>2MASS J19042647+4340514, KIC 7877496, KOI-202, WISE J190426.48+434051.6</t>
  </si>
  <si>
    <t>Kepler-413 (AB) b</t>
  </si>
  <si>
    <t>Kepler-413 (AB)</t>
  </si>
  <si>
    <t>Kepler-414 b</t>
  </si>
  <si>
    <t>2MASS J19515077+4814397 b, K00341.02, KIC 10878263 b, KOI-341 b, KOI-341.02</t>
  </si>
  <si>
    <t>Kepler-414</t>
  </si>
  <si>
    <t>Kepler-414, 2MASS J19515077+4814397, KIC 10878263, KOI-341, WISE J195150.77+481439.6</t>
  </si>
  <si>
    <t>Kepler-414 c</t>
  </si>
  <si>
    <t>2MASS J19515077+4814397 c, K00341.01, KIC 10878263 c, KOI-341 c, KOI-341.01</t>
  </si>
  <si>
    <t>Kepler-415 b</t>
  </si>
  <si>
    <t>2MASS J19351306+3838208 b, K01194.03, KIC 3554031 b, KOI-1194 b, KOI-1194.03</t>
  </si>
  <si>
    <t>Kepler-415</t>
  </si>
  <si>
    <t>2MASS J19351306+3838208, KIC 355403, Kepler-415, KIC 3554031, KOI-1194</t>
  </si>
  <si>
    <t>Kepler-415 c</t>
  </si>
  <si>
    <t>2MASS J19351306+3838208 c, K01194.01, KIC 3554031 c, KOI-1194 c, KOI-1194.01</t>
  </si>
  <si>
    <t>Kepler-416 b</t>
  </si>
  <si>
    <t>2MASS J19261367+3913382 b, K01860.01, KIC 4157325 b, KOI-1860 b, KOI-1860.01</t>
  </si>
  <si>
    <t>Kepler-416</t>
  </si>
  <si>
    <t>2MASS J19261367+3913382, KIC 4157325, Keler-416, KOI-1860</t>
  </si>
  <si>
    <t>Kepler-416 c</t>
  </si>
  <si>
    <t>2MASS J19261367+3913382 c, K01860.02, KIC 4157325 c, KOI-1860 c, KOI-1860.02</t>
  </si>
  <si>
    <t>Kepler-417 b</t>
  </si>
  <si>
    <t>2MASS J19351783+4246469 b, K02113.02, KIC 7207061 b, KOI-2113 b, KOI-2113.02</t>
  </si>
  <si>
    <t>Kepler-417</t>
  </si>
  <si>
    <t>Kepler-417, 2MASS J19351783+4246469, KIC 7207061, KOI-2113, WISE J193517.82+424646.7</t>
  </si>
  <si>
    <t>Kepler-417 c</t>
  </si>
  <si>
    <t>2MASS J19351783+4246469 c, K02113.01, KIC 7207061 c, KOI-2113 c, KOI-2113.01</t>
  </si>
  <si>
    <t>Kepler-418 b</t>
  </si>
  <si>
    <t>2MASS J19374404+3821196 b, K01089.01, KIC 3247268 b, KOI-1089 b, KOI-1089.01</t>
  </si>
  <si>
    <t>Kepler-418</t>
  </si>
  <si>
    <t>2MASS J19374404+3821196, KIC 3247268, KOI-1089, WISE J193744.04+382119.7</t>
  </si>
  <si>
    <t>Kepler-419 b</t>
  </si>
  <si>
    <t>KOI-1474 b, 2MASS J19414029+5111051 b, K01474.01, KIC 12365184 b, KOI-1474.01, WISE J194140.29+511105.1 b</t>
  </si>
  <si>
    <t>Kepler-419</t>
  </si>
  <si>
    <t>KOI-1474, 2MASS J19414029+5111051, KIC 12365184, WISE J194140.29+511105.1</t>
  </si>
  <si>
    <t>Kepler-419 c</t>
  </si>
  <si>
    <t>KOI-1474 c, 2MASS J19414029+5111051 c, KIC 12365184 c</t>
  </si>
  <si>
    <t>Kepler-42 b</t>
  </si>
  <si>
    <t>2MASS J19285255+4437096 b, K00961.01, KIC 8561063 b, KOI-961 b, KOI-961.01, WISE J192852.66+443704.5 b</t>
  </si>
  <si>
    <t>Kepler-42</t>
  </si>
  <si>
    <t>2MASS J19285255+4437096, KIC 8561063, KOI-961, WISE J192852.66+443704.5</t>
  </si>
  <si>
    <t>Kepler-42 c</t>
  </si>
  <si>
    <t>2MASS J19285255+4437096 c, K00961.02, KIC 8561063 c, KOI-961 c, KOI-961.02, WISE J192852.66+443704.5 c</t>
  </si>
  <si>
    <t>Kepler-42 d</t>
  </si>
  <si>
    <t>2MASS J19285255+4437096 d, K00961.03, KIC 8561063 d, KOI-961 d, KOI-961.03, WISE J192852.66+443704.5 d</t>
  </si>
  <si>
    <t>Kepler-421 b</t>
  </si>
  <si>
    <t>2MASS J18530163+4505159 b, K01274.01, KIC 8800954 b, KOI-1274 b, KOI-1274.01, WISE J185301.62+450515.7 b</t>
  </si>
  <si>
    <t>Kepler-421</t>
  </si>
  <si>
    <t>G9/K0</t>
  </si>
  <si>
    <t>KOI-1274, 2MASS J18530163+4505159, KIC 8800954, WISE J185301.62+450515.7</t>
  </si>
  <si>
    <t>Kepler-422 b</t>
  </si>
  <si>
    <t>2MASS J18503111+4619240 b, K00022.01, KIC 9631995 b, KOI-22 b, KOI-22.01, WISE J185031.11+461923.9 b</t>
  </si>
  <si>
    <t>Kepler-422</t>
  </si>
  <si>
    <t>2MASS J18503111+4619240, KIC 9631995, KOI-22, WISE J185031.11+461923.9</t>
  </si>
  <si>
    <t>Kepler-423 b</t>
  </si>
  <si>
    <t>2MASS J19312537+4623282 b, K00183.01, KIC 9651668 b, KOI-183 b, KOI-183.01, WISE J193125.38+462328.2 b</t>
  </si>
  <si>
    <t>Kepler-423</t>
  </si>
  <si>
    <t>2MASS J19312537+4623282, KIC 9651668, KOI-183, WISE J193125.38+462328.2</t>
  </si>
  <si>
    <t>Kepler-424 b</t>
  </si>
  <si>
    <t>2MASS J19542997+4834388 b, K00214.01, KIC 11046458 b, KOI-214 b, KOI-214.01, WISE J195429.98+483439.0 b</t>
  </si>
  <si>
    <t>Kepler-424</t>
  </si>
  <si>
    <t>2MASS J19542997+4834388, KIC 11046458, KOI-214, WISE J195429.98+483439.0</t>
  </si>
  <si>
    <t>Kepler-424 c</t>
  </si>
  <si>
    <t>2MASS J19542997+4834388 c, KIC 11046458 c, KOI-214 c, WISE J195429.98+483439.0 c</t>
  </si>
  <si>
    <t>Kepler-425 b</t>
  </si>
  <si>
    <t>Kepler-425 b, 2MASS J19212592+4034038 b, K00188.01, KIC 5357901 b, KOI-188 b, KOI-188.01, WISE J192125.91+403403.8 b</t>
  </si>
  <si>
    <t>Kepler-425</t>
  </si>
  <si>
    <t>2MASS J19212592+4034038, KIC 5357901, KOI-188, WISE J192125.91+403403.8</t>
  </si>
  <si>
    <t>Kepler-426 b</t>
  </si>
  <si>
    <t>Kepler-426 b, 2MASS J19174431+4928242 b, K00195.01, KIC 11502867 b, KOI-195 b, KOI-195.01, WISE J191744.31+492824.3 b</t>
  </si>
  <si>
    <t>Kepler-426</t>
  </si>
  <si>
    <t>2MASS J19174431+4928242, KIC 11502867, KOI-195, WISE J191744.31+492824.3</t>
  </si>
  <si>
    <t>Kepler-427 b</t>
  </si>
  <si>
    <t>Kepler-4ee b, 2MASS J19130109+4342175 b, K00192.01, KIC 7950644 b, KOI-192 b, KOI-192.01, WISE J191301.09+434217.4 b</t>
  </si>
  <si>
    <t>Kepler-427</t>
  </si>
  <si>
    <t>2MASS J19130109+4342175, KIC 7950644, KOI-192, WISE J191301.09+434217.4</t>
  </si>
  <si>
    <t>Kepler-428 b</t>
  </si>
  <si>
    <t>KOI-830 b, 2MASS J19221961+4034386 b, K00830.01, KIC 5358624 b, KOI-830.01</t>
  </si>
  <si>
    <t>Kepler-428</t>
  </si>
  <si>
    <t>2MASS J19221961+4034386, KIC 5358624, KOI-830</t>
  </si>
  <si>
    <t>Kepler-43 b</t>
  </si>
  <si>
    <t>KOI-135 b, 2MASS J19005780+4640057 b, GSC 03541-00075 b, K00135.01, KIC 9818381 b, KOI-135.01, WISE J190057.80+464005.6  b</t>
  </si>
  <si>
    <t>Kepler-43</t>
  </si>
  <si>
    <t>2MASS J19005780+4640057, GSC 03541-00075, KIC 9818381, KOI-135, WISE J190057.80+464005.6</t>
  </si>
  <si>
    <t>Kepler-430 b</t>
  </si>
  <si>
    <t>KOI-2365 b, 2MASS J19311407+4934460 b, K02365.01, KIC 11560897 b, KOI-2365.01, WISE J193114.06+493446.0 b</t>
  </si>
  <si>
    <t>Kepler-430</t>
  </si>
  <si>
    <t>KOI-2365, 2MASS J19311407+4934460, KIC 11560897, WISE J193114.06+493446.0</t>
  </si>
  <si>
    <t>Kepler-430 c</t>
  </si>
  <si>
    <t>KOI-2365 c, 2MASS J19311407+4934460 c, K02365.02, KIC 11560897 c, KOI-2365.02, WISE J193114.06+493446.0 c</t>
  </si>
  <si>
    <t>Kepler-431 b</t>
  </si>
  <si>
    <t>KOI-3097 b, 2MASS J18442696+4313400 b, K03097.02, KIC 7582689 b, KOI-3097.02, WISE J184426.95+431340.0 b</t>
  </si>
  <si>
    <t>Kepler-431</t>
  </si>
  <si>
    <t>KOI-3097, 2MASS J18442696+4313400, KIC 7582689, WISE J184426.95+431340.0</t>
  </si>
  <si>
    <t>Kepler-431 c</t>
  </si>
  <si>
    <t>KOI-3097 c, 2MASS J18442696+4313400 c, K03097.03, KIC 7582689 c, KOI-3097.03, WISE J184426.95+431340.0 c</t>
  </si>
  <si>
    <t>Kepler-431 d</t>
  </si>
  <si>
    <t>KOI-3097 d, 2MASS J18442696+4313400 d, K03097.01, KIC 7582689 d, KOI-3097.01, WISE J184426.95+431340.0 d</t>
  </si>
  <si>
    <t>Kepler-432 b</t>
  </si>
  <si>
    <t>KOI-1299 b, 2MASS J19330772+4817092 b, K01299.01, KIC 10864656 b, KOI-1299.01, WISE J193307.73+481709.3 b</t>
  </si>
  <si>
    <t>Kepler-432</t>
  </si>
  <si>
    <t>2MASS J19330772+4817092, KIC 10864656, KOI-1299, WISE J193307.73+481709.3</t>
  </si>
  <si>
    <t>Kepler-432 c</t>
  </si>
  <si>
    <t>KOI-1299 c, 2MASS J19330772+4817092 c, KIC 10864656 c, WISE J193307.73+481709.3 c</t>
  </si>
  <si>
    <t>Kepler-433 b</t>
  </si>
  <si>
    <t>KOI-206 b, 2MASS J19502247+4058381 b, K00206.01, KIC 5728139 b, KOI-206.01, WISE J195022.46+405838.0 b</t>
  </si>
  <si>
    <t>Kepler-433</t>
  </si>
  <si>
    <t>KOI-206, 2MASS J19502247+4058381, KIC 5728139, WISE J195022.46+405838.0</t>
  </si>
  <si>
    <t>Kepler-434 b</t>
  </si>
  <si>
    <t>KOI-614 b, 2MASS J19342073+4255440 b, K00614.01, KIC 7368664 b, KOI-614.01</t>
  </si>
  <si>
    <t>Kepler-434</t>
  </si>
  <si>
    <t>KOI-614, 2MASS J19342073+4255440, KIC 7368664</t>
  </si>
  <si>
    <t>Kepler-435 b</t>
  </si>
  <si>
    <t>KOI-680 b, 2MASS J19290895+4311502 b, K00680.01, KIC 7529266 b, KOI-680.01, WISE J192908.95+431150.1 b</t>
  </si>
  <si>
    <t>Kepler-435</t>
  </si>
  <si>
    <t>KOI-680, 2MASS J19290895+4311502, KIC 7529266, WISE J192908.95+431150.1</t>
  </si>
  <si>
    <t>Kepler-436 b</t>
  </si>
  <si>
    <t>2MASS J20065298+4424434 b, K02529.02, KIC 8463346 b, KOI-2529 b, KOI-2529.02, WISE J200652.98+442443.5 b</t>
  </si>
  <si>
    <t>Kepler-436</t>
  </si>
  <si>
    <t>2MASS J20065298+4424434, KIC 8463346, KOI-2529, WISE J200652.98+442443.5</t>
  </si>
  <si>
    <t>Kepler-436 c</t>
  </si>
  <si>
    <t>2MASS J20065298+4424434 c, K02529.01, KIC 8463346 c, KOI-2529 c, KOI-2529.01, WISE J200652.98+442443.5 c</t>
  </si>
  <si>
    <t>Kepler-437 b</t>
  </si>
  <si>
    <t>2MASS J19492337+4401370 b, K03255.01, KIC 8183288 b, KOI-3255 b, KOI-3255.01, WISE J194923.36+440136.9 b</t>
  </si>
  <si>
    <t>Kepler-437</t>
  </si>
  <si>
    <t>2MASS J19492337+4401370, KIC 8183288, KOI-3255, WISE J194923.36+440136.9</t>
  </si>
  <si>
    <t>Kepler-438 b</t>
  </si>
  <si>
    <t>2MASS J18463499+4157039 b, K03284.01, KIC 6497146 b, KOI-3284 b, KOI-3284.01, WISE J184634.98+415704.0 b</t>
  </si>
  <si>
    <t>Kepler-438</t>
  </si>
  <si>
    <t>2MASS J18463499+4157039, KIC 6497146, KOI-3284, WISE J184634.98+415704.0</t>
  </si>
  <si>
    <t>Kepler-439 b</t>
  </si>
  <si>
    <t>2MASS J18431237+4402023 b, K04005.01, KIC 8142787 b, KOI-4005 b, KOI-4005.01, WISE J184312.36+440202.2 b</t>
  </si>
  <si>
    <t>Kepler-439</t>
  </si>
  <si>
    <t>2MASS J18431237+4402023, KIC 8142787, KOI-4005, WISE J184312.36+440202.2</t>
  </si>
  <si>
    <t>Kepler-44 b</t>
  </si>
  <si>
    <t>KOI-204 b, 2MASS J20002456+4545437 b, K00204.01, KIC 9305831 b, KOI-204.01, WISE J200024.56+454544.0  b</t>
  </si>
  <si>
    <t>Kepler-44</t>
  </si>
  <si>
    <t>2MASS J20002456+4545437, KIC 9305831, KOI-204, WISE J200024.56+454544.0</t>
  </si>
  <si>
    <t>Kepler-440 b</t>
  </si>
  <si>
    <t>2MASS J19012398+4127079 b, K04087.01, KIC 6106282 b, KOI-4087 b, KOI-4087.01, WISE J190124.00+412708.3 b</t>
  </si>
  <si>
    <t>Kepler-440</t>
  </si>
  <si>
    <t>2MASS J19012398+4127079, KIC 6106282, KOI-4087, WISE J190124.00+412708.3</t>
  </si>
  <si>
    <t>Kepler-441 b</t>
  </si>
  <si>
    <t>2MASS J18581605+4900451 b, K04622.01, KIC 11284772 b, KOI-4622 b, KOI-4622.01, WISE J185816.06+490045.6 b</t>
  </si>
  <si>
    <t>Kepler-441</t>
  </si>
  <si>
    <t>2MASS J18581605+4900451, KIC 11284772, KOI-4622, WISE J185816.06+490045.6</t>
  </si>
  <si>
    <t>Kepler-442 b</t>
  </si>
  <si>
    <t>2MASS J19012797+3916482 b, K04742.01, KIC 4138008 b, KOI-4742 b, KOI-4742.01, WISE J190127.98+391648.2 b</t>
  </si>
  <si>
    <t>Kepler-442</t>
  </si>
  <si>
    <t>2MASS J19012797+3916482, KIC 4138008, KOI-4742, WISE J190127.98+391648.2</t>
  </si>
  <si>
    <t>Kepler-443 b</t>
  </si>
  <si>
    <t>2MASS J19142653+4958070 b, K04745.01, KIC 11757451 b, KOI-4745 b, KOI-4745.01, WISE J191426.51+495806.8 b</t>
  </si>
  <si>
    <t>Kepler-443</t>
  </si>
  <si>
    <t>2MASS J19142653+4958070, KIC 11757451, KOI-4745, WISE J191426.51+495806.8</t>
  </si>
  <si>
    <t>Kepler-444 b</t>
  </si>
  <si>
    <t>Kepler-444 b, 2MASS J19190052+4138043 b, BD+41 3306 b, HIP 94931 b, K03158.01, KIC 6278762 b, KOI-3158 b, KOI-3158.01, Kepler-444 A b, LHS 3450 b, TYC 3129-00329-1 b, WISE J191900.62+413757.9 b</t>
  </si>
  <si>
    <t>Kepler-444</t>
  </si>
  <si>
    <t>Kepler-444, 2MASS J19190052+4138043, BD+41 3306, HIP 94931, KIC 6278762, KOI-3158, Kepler-444 A, LHS 3450, TYC 3129-00329-1, WISE J191900.62+413757.9</t>
  </si>
  <si>
    <t>Kepler-444 c</t>
  </si>
  <si>
    <t>Kepler-444 c, 2MASS J19190052+4138043 c, BD+41 3306 c, HIP 94931 c, K03158.02, KIC 6278762 c, KOI-3158 c, KOI-3158.02, Kepler-444 A c, LHS 3450 c, TYC 3129-00329-1 c, WISE J191900.62+413757.9 c</t>
  </si>
  <si>
    <t>Kepler-444 d</t>
  </si>
  <si>
    <t>Kepler-444 d, 2MASS J19190052+4138043 d, BD+41 3306 d, HIP 94931 d, K03158.03, KIC 6278762 d, KOI-3158 d, KOI-3158.03, Kepler-444 A d, LHS 3450 d, TYC 3129-00329-1 d, WISE J191900.62+413757.9 d</t>
  </si>
  <si>
    <t>Kepler-444 e</t>
  </si>
  <si>
    <t>Kepler-444 e, 2MASS J19190052+4138043 e, BD+41 3306 e, HIP 94931 e, K03158.04, KIC 6278762 e, KOI-3158 e, KOI-3158.04, Kepler-444 A e, LHS 3450 e, TYC 3129-00329-1 e, WISE J191900.62+413757.9 e</t>
  </si>
  <si>
    <t>Kepler-444 f</t>
  </si>
  <si>
    <t>Kepler-444 f, 2MASS J19190052+4138043 f, BD+41 3306 f, HIP 94931 f, K03158.05, KIC 6278762 f, KOI-3158 f, KOI-3158.05, Kepler-444 A f, LHS 3450 f, TYC 3129-00329-1 f, WISE J191900.62+413757.9 f</t>
  </si>
  <si>
    <t>Kepler-445 b</t>
  </si>
  <si>
    <t>2MASS J19545665+4629548 b, K02704.02, KIC 9730163 b, KOI-2704 b, KOI-2704.02, WISE J195456.70+462956.2 b</t>
  </si>
  <si>
    <t>Kepler-445</t>
  </si>
  <si>
    <t>2MASS J19545665+4629548, KIC 9730163, KOI-2704, WISE J195456.70+462956.2</t>
  </si>
  <si>
    <t>Kepler-445 c</t>
  </si>
  <si>
    <t>2MASS J19545665+4629548 c, K02704.01, KIC 9730163 c, KOI-2704 c, KOI-2704.01, WISE J195456.70+462956.2 c</t>
  </si>
  <si>
    <t>Kepler-445 d</t>
  </si>
  <si>
    <t>2MASS J19545665+4629548 d, K02704.03, KIC 9730163 d, KOI-2704 d, KOI-2704.03, WISE J195456.70+462956.2 d</t>
  </si>
  <si>
    <t>Kepler-446 b</t>
  </si>
  <si>
    <t>2MASS J18490005+4455160 b, K02842.01, KIC 8733898 b, KOI-2842 b, KOI-2842.01, WISE J184900.02+445515.7 b</t>
  </si>
  <si>
    <t>Kepler-446</t>
  </si>
  <si>
    <t>2MASS J18490005+4455160, KIC 8733898, KOI-2842, WISE J184900.02+445515.7</t>
  </si>
  <si>
    <t>Kepler-446 c</t>
  </si>
  <si>
    <t>2MASS J18490005+4455160 c, K02842.03, KIC 8733898 c, KOI-2842 c, KOI-2842.03, WISE J184900.02+445515.7 c</t>
  </si>
  <si>
    <t>Kepler-446 d</t>
  </si>
  <si>
    <t>2MASS J18490005+4455160 d, K02842.02, KIC 8733898 d, KOI-2842 d, KOI-2842.02, WISE J184900.02+445515.7 d</t>
  </si>
  <si>
    <t>Kepler-447 b</t>
  </si>
  <si>
    <t>2MASS J19010446+4833360 b, K01800.01, KIC 11017901 b, KOI-1800 b, KOI-1800.01, WISE J190104.44+483335.7 b</t>
  </si>
  <si>
    <t>Kepler-447</t>
  </si>
  <si>
    <t>2MASS J19010446+4833360, KIC 11017901, KOI-1800, WISE J190104.44+483335.7</t>
  </si>
  <si>
    <t>Kepler-448 c</t>
  </si>
  <si>
    <t>KOI-12 c, 2MASS J19494889+4100395 c, KIC 5812701 c, TYC 3140-349-1 c, WISE J194948.89+410039.6 c</t>
  </si>
  <si>
    <t>Kepler-449 b</t>
  </si>
  <si>
    <t>2MASS J19345587+4154030 b, K00270.01, KIC 06528464 b, KOI-270 b, KOI-270.01, WISE J193455.87+415402.5 b</t>
  </si>
  <si>
    <t>Kepler-449</t>
  </si>
  <si>
    <t>KOI-270, KIC 6528464, 2MASS J19345587+4154030, WISE J193455.87+415402.5</t>
  </si>
  <si>
    <t>Kepler-449 c</t>
  </si>
  <si>
    <t>2MASS J19345587+4154030 c, K00270.02, KIC 06528464 c, KOI-270 c, KOI-270.02, WISE J193455.87+415402.5 c</t>
  </si>
  <si>
    <t>Kepler-45 b</t>
  </si>
  <si>
    <t>KOI-254 b, 2MASS J19312949+4103513 b, K00254.01, KIC 5794240 b, KOI-254.01, WISE J193129.49+410351.1  b</t>
  </si>
  <si>
    <t>Kepler-45</t>
  </si>
  <si>
    <t>2MASS J19312949+4103513, KIC 5794240, KOI-254, WISE J193129.49+410351.1</t>
  </si>
  <si>
    <t>Kepler-450 b</t>
  </si>
  <si>
    <t>2MASS J19415676+5100486 b, K00279.01, KIC 12314973 b, KOI-279 b, KOI-279.01, WISE J194156.76+510048.6 b</t>
  </si>
  <si>
    <t>Kepler-450</t>
  </si>
  <si>
    <t>KOI-279, KIC 1231497, 2MASS J19415676+5100486, KIC 12314973, WISE J194156.76+510048.6</t>
  </si>
  <si>
    <t>Kepler-450 c</t>
  </si>
  <si>
    <t>2MASS J19415676+5100486 c, K00279.02, KIC 12314973 c, KOI-279 c, KOI-279.02, WISE J194156.76+510048.6 c</t>
  </si>
  <si>
    <t>Kepler-450 d</t>
  </si>
  <si>
    <t>2MASS J19415676+5100486 d, K00279.03, KIC 12314973 d, KOI-279 d, KOI-279.03, WISE J194156.76+510048.6 d</t>
  </si>
  <si>
    <t>Kepler-451 b</t>
  </si>
  <si>
    <t>2M 1938+46</t>
  </si>
  <si>
    <t>Kepler-451</t>
  </si>
  <si>
    <t>Kepler-451 c</t>
  </si>
  <si>
    <t>Kepler-451 d</t>
  </si>
  <si>
    <t>Kepler-452 b</t>
  </si>
  <si>
    <t>2MASS J19440088+4416392 b, K07016.01, KIC 8311864 b, KOI-7016 b, KOI-7016.01, WISE J194400.89+441639.2 b</t>
  </si>
  <si>
    <t>Kepler-452</t>
  </si>
  <si>
    <t>2MASS J19440088+4416392, KIC 8311864, KOI-7016, WISE J194400.89+441639.2</t>
  </si>
  <si>
    <t>Kepler-453 (AB) b</t>
  </si>
  <si>
    <t>Kepler-453 b, KIC 9632895 (AB) b</t>
  </si>
  <si>
    <t>Kepler-453 A</t>
  </si>
  <si>
    <t>KIC 9632895 A</t>
  </si>
  <si>
    <t>Kepler-454 b</t>
  </si>
  <si>
    <t>2MASS J19095484+3813438 b, K00273.01, KIC 3102384 b, KOI-273 b, KOI-273.01, Kepler-454 A b, WISE J190954.86+381344.5 b</t>
  </si>
  <si>
    <t>Kepler-454</t>
  </si>
  <si>
    <t>2MASS J19095484+3813438, KIC 3102384, KOI-273, Kepler-454 A, WISE J190954.86+381344.5</t>
  </si>
  <si>
    <t>Kepler-454 c</t>
  </si>
  <si>
    <t>2MASS J19095484+3813438 c, KIC 3102384 c, KOI-273 c, Kepler-454 A c, WISE J190954.86+381344.5 c</t>
  </si>
  <si>
    <t>Kepler-455 b</t>
  </si>
  <si>
    <t>KOI-4307 b, KIC 3558849 b, WISE J193947.96+383618.7 b 	, 2MASS J19394796+3836186 b</t>
  </si>
  <si>
    <t>Kepler 455</t>
  </si>
  <si>
    <t>KIC 3558849, WISE J193947.96+383618.7, 2MASS J19394796+3836186, KOI-4307</t>
  </si>
  <si>
    <t>Kepler-456 b</t>
  </si>
  <si>
    <t>KIC 5951458 b, 2MASS J19155797+4113229 b, WISE J191557.98+411323.0 b</t>
  </si>
  <si>
    <t>Kepler-456</t>
  </si>
  <si>
    <t xml:space="preserve">2MASS J19155797+4113229, KIC 5951458, 2MASS J19155797+4113229 </t>
  </si>
  <si>
    <t>Kepler-457 b</t>
  </si>
  <si>
    <t>KIC 8540376 b, 2MASS J18493060+4441405 b, WISE J184930.60+444140.4 b</t>
  </si>
  <si>
    <t>Kepler-457</t>
  </si>
  <si>
    <t>KIC 8540376 , 2MASS J18493060+4441405 , WISE J184930.60+444140.4</t>
  </si>
  <si>
    <t>Kepler-457 c</t>
  </si>
  <si>
    <t>KIC 8540376 c</t>
  </si>
  <si>
    <t>Kepler-458 b</t>
  </si>
  <si>
    <t>KIC 9963113 b, KOI-00179</t>
  </si>
  <si>
    <t>KIC 9663113</t>
  </si>
  <si>
    <t>KIC 9663113, 2MASS J19481090+4619433, KOI-179, Kepler-458, WISE J194810.91+461943.1</t>
  </si>
  <si>
    <t>Kepler-458 c</t>
  </si>
  <si>
    <t>KIC 9663113 c, 2MASS J19481090+4619433 c, K00179.01, KOI-179 c, KOI-179.01, WISE J194810.91+461943.1 c</t>
  </si>
  <si>
    <t>Kepler-459 b</t>
  </si>
  <si>
    <t>KIC 10525077, KOI-5800</t>
  </si>
  <si>
    <t>Kepler-459</t>
  </si>
  <si>
    <t>KOI-5800</t>
  </si>
  <si>
    <t>Kepler-46 b</t>
  </si>
  <si>
    <t>KOI-872 b, 2MASS J19170449+4236150 b, K00872.01, KIC 7109675 b, KOI-872.01, WISE J191704.50+423615.0  b</t>
  </si>
  <si>
    <t>Kepler-46</t>
  </si>
  <si>
    <t>2MASS J19170449+4236150, KIC 7109675, KOI-872, WISE J191704.50+423615.0</t>
  </si>
  <si>
    <t>Kepler-46 c</t>
  </si>
  <si>
    <t>KOI-872 c, 2MASS J19170449+4236150 c, KIC 7109675 c, WISE J191704.50+423615.0  c</t>
  </si>
  <si>
    <t>Kepler-46 d</t>
  </si>
  <si>
    <t>KOI-872 d, 2MASS J19170449+4236150 d, K00872.02, KIC 7109675 d, KOI-872.02, WISE J191704.50+423615.0  d</t>
  </si>
  <si>
    <t>Kepler-460 b</t>
  </si>
  <si>
    <t>KIC 5437945 b, KOI-3791 b</t>
  </si>
  <si>
    <t>KIC 5437945</t>
  </si>
  <si>
    <t>KIC 5437945, KOI-3791, 2MASS J19135396+4039048, Kepler-460, WISE J191353.92+403904.5</t>
  </si>
  <si>
    <t>Kepler-460 c</t>
  </si>
  <si>
    <t>KOI-3791 c, KIC 5437945 c, 2MASS J19135396+4039048 c, K03791.02, KOI-3791.02, WISE J191353.92+403904.5 c</t>
  </si>
  <si>
    <t>Kepler-461 b</t>
  </si>
  <si>
    <t>2MASS J19285977+4609535 b, K00049.01, KIC 9527334 b, KOI-49 b, KOI-49.01, WISE J192859.77+460953.3 b</t>
  </si>
  <si>
    <t>Kepler-461</t>
  </si>
  <si>
    <t>2MASS J19285977+4609535, KIC 9527334, KOI-49, WISE J192859.77+460953.3</t>
  </si>
  <si>
    <t>Kepler-462 b</t>
  </si>
  <si>
    <t>KOI-89 b, 2MASS J19591707+4348513 b, K00089.01, KIC 8056665 b, KOI-89.01, TIC 269263577 b, WISE J195917.07+434851.4 b</t>
  </si>
  <si>
    <t>Kepler-462</t>
  </si>
  <si>
    <t>KOI-89, 2MASS J19591707+4348513, KIC 8056665, TIC 269263577, WISE J195917.07+434851.4</t>
  </si>
  <si>
    <t>Kepler-462 c</t>
  </si>
  <si>
    <t>KOI-89 c, 2MASS J19591707+4348513 c, K00089.02, KIC 8056665 c, KOI-89.02, TIC 269263577 c, WISE J195917.07+434851.4 c</t>
  </si>
  <si>
    <t>Kepler-463 b</t>
  </si>
  <si>
    <t>2MASS J19554489+4451284 b, K00105.01, KIC 8711794 b, KOI-105 b, KOI-105.01, WISE J195544.85+445128.3 b</t>
  </si>
  <si>
    <t>Kepler-463</t>
  </si>
  <si>
    <t>2MASS J19554489+4451284, KIC 8711794, KOI-105, WISE J195544.85+445128.3</t>
  </si>
  <si>
    <t>Kepler-464 b</t>
  </si>
  <si>
    <t>2MASS J19392044+4858564 b, K00107.01, KIC 11250587 b, KOI-107 b, KOI-107.01, WISE J193920.42+485856.4 b</t>
  </si>
  <si>
    <t>Kepler-464</t>
  </si>
  <si>
    <t>2MASS J19392044+4858564, KIC 11250587, KOI-107, WISE J193920.42+485856.4</t>
  </si>
  <si>
    <t>Kepler-465 b</t>
  </si>
  <si>
    <t>2MASS J18581337+4603497 b, K00110.01, KIC 9450647 b, KOI-110 b, KOI-110.01, WISE J185813.38+460350.0 b</t>
  </si>
  <si>
    <t>Kepler-465</t>
  </si>
  <si>
    <t>2MASS J18581337+4603497, KIC 9450647, KOI-110, WISE J185813.38+460350.0</t>
  </si>
  <si>
    <t>Kepler-466 b</t>
  </si>
  <si>
    <t>2MASS J19423569+4829440 b, K00112.01, KIC 10984090 b, KOI-112 b, KOI-112.01, WISE J194235.68+482943.9 b</t>
  </si>
  <si>
    <t>Kepler-466</t>
  </si>
  <si>
    <t>2MASS J19423569+4829440, KIC 10984090, KOI-112, WISE J194235.68+482943.9</t>
  </si>
  <si>
    <t>Kepler-466 c</t>
  </si>
  <si>
    <t>2MASS J19423569+4829440 c, K00112.02, KIC 10984090 c, KOI-112 c, KOI-112.02, WISE J194235.68+482943.9 c</t>
  </si>
  <si>
    <t>Kepler-467 b</t>
  </si>
  <si>
    <t>2MASS J19092707+3838585 b, K00118.01, KIC 3531558 b, KOI-118 b, KOI-118.01, WISE J190927.09+383858.8 b</t>
  </si>
  <si>
    <t>Kepler-467</t>
  </si>
  <si>
    <t>2MASS J19092707+3838585, KIC 3531558, KOI-118, WISE J190927.09+383858.8</t>
  </si>
  <si>
    <t>Kepler-468 b</t>
  </si>
  <si>
    <t>2MASS J19153653+4922137 b, K00125.01, KIC 11449844 b, KOI-125 b, KOI-125.01, WISE J191536.53+492213.5 b</t>
  </si>
  <si>
    <t>Kepler-468</t>
  </si>
  <si>
    <t>2MASS J19153653+4922137, KIC 11449844, KOI-125, WISE J191536.53+492213.5</t>
  </si>
  <si>
    <t>Kepler-47 (AB) b</t>
  </si>
  <si>
    <t>Kepler-47 A</t>
  </si>
  <si>
    <t>Kepler-47 (AB) c</t>
  </si>
  <si>
    <t>Kepler-47 (AB) d</t>
  </si>
  <si>
    <t>Kepler-470 b</t>
  </si>
  <si>
    <t>2MASS J19480226+5022203 b, K00129.01, KIC 11974540 b, KOI-129 b, KOI-129.01, WISE J194802.28+502220.0 b</t>
  </si>
  <si>
    <t>Kepler-470</t>
  </si>
  <si>
    <t>2MASS J19480226+5022203, KIC 11974540, KOI-129, WISE J194802.28+502220.0</t>
  </si>
  <si>
    <t>Kepler-471 b</t>
  </si>
  <si>
    <t>2MASS J19562340+4329513 b, K00131.01, KIC 7778437 b, KOI-131 b, KOI-131.01, WISE J195623.40+432951.2 b</t>
  </si>
  <si>
    <t>Kepler-471</t>
  </si>
  <si>
    <t>2MASS J19562340+4329513, KIC 7778437, KOI-131, WISE J195623.40+432951.2</t>
  </si>
  <si>
    <t>Kepler-472 b</t>
  </si>
  <si>
    <t>2MASS J19460582+3914591 b, K00144.01, KIC 4180280 b, KOI-144 b, KOI-144.01, WISE J194605.87+391459.4 b</t>
  </si>
  <si>
    <t>Kepler-472</t>
  </si>
  <si>
    <t>2MASS J19460582+3914591, KIC 4180280, KOI-144, WISE J194605.87+391459.4</t>
  </si>
  <si>
    <t>Kepler-473 b</t>
  </si>
  <si>
    <t>2MASS J19063122+3856441 b, K00149.01, KIC 3835670 b, KOI-149 b, KOI-149.01, WISE J190631.22+385644.1 b</t>
  </si>
  <si>
    <t>Kepler-473</t>
  </si>
  <si>
    <t>2MASS J19063122+3856441, KIC 3835670, KOI-149, WISE J190631.22+385644.1</t>
  </si>
  <si>
    <t>Kepler-474 b</t>
  </si>
  <si>
    <t>2MASS J19291716+4352522 b, K00155.01, KIC 8030148 b, KOI-155 b, KOI-155.01, WISE J192917.14+435252.1 b</t>
  </si>
  <si>
    <t>Kepler-474</t>
  </si>
  <si>
    <t>2MASS J19291716+4352522, KIC 8030148, KOI-155, WISE J192917.14+435252.1</t>
  </si>
  <si>
    <t>Kepler-475 b</t>
  </si>
  <si>
    <t>2MASS J19081241+4012415 b, K00161.01, KIC 5084942 b, KOI-161 b, KOI-161.01, WISE J190812.40+401241.2 b</t>
  </si>
  <si>
    <t>Kepler-475</t>
  </si>
  <si>
    <t>2MASS J19081241+4012415, KIC 5084942, KOI-161, WISE J190812.40+401241.2</t>
  </si>
  <si>
    <t>Kepler-476 b</t>
  </si>
  <si>
    <t>2MASS J19403931+4357469 b, K00162.01, KIC 8107380 b, KOI-162 b, KOI-162.01, WISE J194039.31+435746.9 b</t>
  </si>
  <si>
    <t>Kepler-476</t>
  </si>
  <si>
    <t>2MASS J19403931+4357469, KIC 8107380, KOI-162, WISE J194039.31+435746.9</t>
  </si>
  <si>
    <t>Kepler-477 b</t>
  </si>
  <si>
    <t>2MASS J19121622+4221193 b, K00163.01, KIC 6851425 b, KOI-163 b, KOI-163.01, Kepler-477 B b, WISE J191216.19+422119.2 b</t>
  </si>
  <si>
    <t>Kepler-477</t>
  </si>
  <si>
    <t>2MASS J19121622+4221193, KIC 6851425, KOI-163, Kepler-477 B, WISE J191216.19+422119.2</t>
  </si>
  <si>
    <t>Kepler-478 b</t>
  </si>
  <si>
    <t>2MASS J19295686+4611463 b, K00165.01, KIC 9527915 b, KOI-165 b, KOI-165.01</t>
  </si>
  <si>
    <t>Kepler-478</t>
  </si>
  <si>
    <t>2MASS J19295686+4611463, KIC 9527915, KOI-165</t>
  </si>
  <si>
    <t>Kepler-479 b</t>
  </si>
  <si>
    <t>2MASS J19240524+3746112 b, K00166.01, KIC 2441495 b, KOI-166 b, KOI-166.01, WISE J192405.25+374611.4 b</t>
  </si>
  <si>
    <t>Kepler-479</t>
  </si>
  <si>
    <t>2MASS J19240524+3746112, KIC 2441495, KOI-166, WISE J192405.25+374611.4</t>
  </si>
  <si>
    <t>Kepler-48 b</t>
  </si>
  <si>
    <t>2MASS J19563341+4056564 b, K00148.01, KIC 5735762 b, KOI-148 b, KOI-148.01, WISE J195633.41+405656.1  b</t>
  </si>
  <si>
    <t>Kepler-48</t>
  </si>
  <si>
    <t>KIC 573576, KOI-148, 2MASS J19563341+4056564, KIC 5735762, WISE J195633.41+405656.1</t>
  </si>
  <si>
    <t>Kepler-48 c</t>
  </si>
  <si>
    <t>2MASS J19563341+4056564 c, K00148.02, KIC 5735762 c, KOI-148 c, KOI-148.02, WISE J195633.41+405656.1  c</t>
  </si>
  <si>
    <t>Kepler-48 d</t>
  </si>
  <si>
    <t>2MASS J19563341+4056564 d, K00148.03, KIC 5735762 d, KOI-148 d, KOI-148.03, WISE J195633.41+405656.1  d</t>
  </si>
  <si>
    <t>Kepler-48 e</t>
  </si>
  <si>
    <t>2MASS J19563341+4056564 e, K00148.10, KIC 5735762 e, KOI-148 e, KOI-148.10, WISE J195633.41+405656.1  e</t>
  </si>
  <si>
    <t>Kepler-480 b</t>
  </si>
  <si>
    <t>2MASS J19375133+4945541 b, K00167.01, KIC 11666881 b, KOI-167 b, KOI-167.01, WISE J193751.33+494554.1 b</t>
  </si>
  <si>
    <t>Kepler-480</t>
  </si>
  <si>
    <t>2MASS J19375133+4945541, KIC 11666881, KOI-167, WISE J193751.33+494554.1</t>
  </si>
  <si>
    <t>Kepler-481 b</t>
  </si>
  <si>
    <t>2MASS J19273768+4915433 b, K00173.01, KIC 11402995 b, KOI-173 b, KOI-173.01, WISE J192737.67+491543.4 b</t>
  </si>
  <si>
    <t>Kepler-481</t>
  </si>
  <si>
    <t>2MASS J19273768+4915433, KIC 11402995, KOI-173, WISE J192737.67+491543.4</t>
  </si>
  <si>
    <t>Kepler-482 b</t>
  </si>
  <si>
    <t>2MASS J19471749+4806271 b, K00174.01, KIC 10810838 b, KOI-174 b, KOI-174.01, WISE J194717.50+480627.7 b</t>
  </si>
  <si>
    <t>Kepler-482</t>
  </si>
  <si>
    <t>2MASS J19471749+4806271, KIC 10810838, KOI-174, WISE J194717.50+480627.7</t>
  </si>
  <si>
    <t>Kepler-483 b</t>
  </si>
  <si>
    <t>2MASS J19263522+4153047 b, K00176.01, KIC 6442377 b, KOI-176 b, KOI-176.01, WISE J192635.22+415304.9 b</t>
  </si>
  <si>
    <t>Kepler-483</t>
  </si>
  <si>
    <t>2MASS J19263522+4153047, KIC 6442377, KOI-176, WISE J192635.22+415304.9</t>
  </si>
  <si>
    <t>Kepler-484 b</t>
  </si>
  <si>
    <t>2MASS J18573463+4614566 b, K00180.01, KIC 9573539 b, KOI-180 b, KOI-180.01, WISE J185734.62+461456.8 b</t>
  </si>
  <si>
    <t>Kepler-484</t>
  </si>
  <si>
    <t>2MASS J18573463+4614566, KIC 9573539, KOI-180, WISE J185734.62+461456.8</t>
  </si>
  <si>
    <t>Kepler-485 b</t>
  </si>
  <si>
    <t>2MASS J19395911+5028122 b, K00186.01, KIC 12019440 b, KOI-186 b, KOI-186.01, WISE J193959.12+502812.0 b</t>
  </si>
  <si>
    <t>Kepler-485</t>
  </si>
  <si>
    <t>2MASS J19395911+5028122, KIC 12019440, KOI-186, WISE J193959.12+502812.0</t>
  </si>
  <si>
    <t>Kepler-486 b</t>
  </si>
  <si>
    <t>2MASS J18593119+4916011 b, K00189.01, KIC 11391018 b, KOI-189 b, KOI-189.01, WISE J185931.19+491601.2 b</t>
  </si>
  <si>
    <t>Kepler-486</t>
  </si>
  <si>
    <t>2MASS J18593119+4916011, KIC 11391018, KOI-189, WISE J185931.19+491601.2</t>
  </si>
  <si>
    <t>Kepler-487 b</t>
  </si>
  <si>
    <t>2MASS J19410893+4113190 b, K00191.01, KIC 5972334 b, KOI-191 b, KOI-191.01, WISE J194108.94+411319.0 b</t>
  </si>
  <si>
    <t>Kepler-487</t>
  </si>
  <si>
    <t>2MASS J19410893+4113190, KIC 5972334, KOI-191, WISE J194108.94+411319.0</t>
  </si>
  <si>
    <t>Kepler-487 c</t>
  </si>
  <si>
    <t>2MASS J19410893+4113190 c, K00191.04, KIC 5972334 c, KOI-191 c, KOI-191.04, WISE J194108.94+411319.0 c</t>
  </si>
  <si>
    <t>Kepler-488 b</t>
  </si>
  <si>
    <t>2MASS J18515188+4820422 b, K00194.01, KIC 10904857 b, KOI-194 b, KOI-194.01, WISE J185151.89+482042.2 b</t>
  </si>
  <si>
    <t>Kepler-488</t>
  </si>
  <si>
    <t>2MASS J18515188+4820422, KIC 10904857, KOI-194, WISE J185151.89+482042.2</t>
  </si>
  <si>
    <t>Kepler-489 b</t>
  </si>
  <si>
    <t>2MASS J19231995+3811036 b, K00197.01, KIC 2987027 b, KOI-197 b, KOI-197.01, WISE J192319.97+381103.2 b</t>
  </si>
  <si>
    <t>Kepler-489</t>
  </si>
  <si>
    <t>2MASS J19231995+3811036, KIC 2987027, KOI-197, WISE J192319.97+381103.2</t>
  </si>
  <si>
    <t>Kepler-49 b</t>
  </si>
  <si>
    <t>2MASS J19291070+4035304 b, K00248.01, KIC 5364071 b, KOI-248 b, KOI-248.01, WISE J192910.68+403530.4  b</t>
  </si>
  <si>
    <t>Kepler-49</t>
  </si>
  <si>
    <t>2MASS J19291070+4035304, KIC 5364071, KOI-248, WISE J192910.68+403530.4</t>
  </si>
  <si>
    <t>Kepler-49 c</t>
  </si>
  <si>
    <t>2MASS J19291070+4035304 c, K00248.02, KIC 5364071 c, KOI-248 c, KOI-248.02, WISE J192910.68+403530.4  c</t>
  </si>
  <si>
    <t>Kepler-49 d</t>
  </si>
  <si>
    <t>2MASS J19291070+4035304 d, K00248.03, KIC 5364071 d, KOI-248 d, KOI-248.03, WISE J192910.68+403530.4  d</t>
  </si>
  <si>
    <t>Kepler-49 e</t>
  </si>
  <si>
    <t>2MASS J19291070+4035304 e, K00248.04, KIC 5364071 e, KOI-248 e, KOI-248.04, WISE J192910.68+403530.4  e</t>
  </si>
  <si>
    <t>Kepler-490 b</t>
  </si>
  <si>
    <t>2MASS J19400616+4657216 b, K00199.01, KIC 10019708 b, KOI-199 b, KOI-199.01, WISE J194006.15+465721.5 b</t>
  </si>
  <si>
    <t>Kepler-490</t>
  </si>
  <si>
    <t>2MASS J19400616+4657216, KIC 10019708, KOI-199, WISE J194006.15+465721.5</t>
  </si>
  <si>
    <t>Kepler-491 b</t>
  </si>
  <si>
    <t>2MASS J19083133+4221005 b, K00201.01, KIC 6849046 b, KOI-201 b, KOI-201.01, WISE J190831.33+422100.6 b</t>
  </si>
  <si>
    <t>Kepler-491</t>
  </si>
  <si>
    <t>2MASS J19083133+4221005, KIC 6849046, KOI-201, WISE J190831.33+422100.6</t>
  </si>
  <si>
    <t>Kepler-492 b</t>
  </si>
  <si>
    <t>KOI-205 b, 2MASS J19415919+4232163 b, KIC 7046804 b, K00205.01, KOI-205.01</t>
  </si>
  <si>
    <t>Kepler-492</t>
  </si>
  <si>
    <t>KOI-205, KIC 7046804, 2MASS J19415919+4232163</t>
  </si>
  <si>
    <t>Kepler-493 b</t>
  </si>
  <si>
    <t>2MASS J19411380+3852539 b, K00208.01, KIC 3762468 b, KOI-208 b, KOI-208.01, WISE J194113.79+385253.7 b</t>
  </si>
  <si>
    <t>Kepler-493</t>
  </si>
  <si>
    <t>2MASS J19411380+3852539, KIC 3762468, KOI-208, WISE J194113.79+385253.7</t>
  </si>
  <si>
    <t>Kepler-494 b</t>
  </si>
  <si>
    <t>2MASS J19485138+4139505 b, K00219.01, KIC 6305192 b, KOI-219 b, KOI-219.01, WISE J194851.37+413950.4 b</t>
  </si>
  <si>
    <t>Kepler-494</t>
  </si>
  <si>
    <t>2MASS J19485138+4139505, KIC 6305192, KOI-219, WISE J194851.37+413950.4</t>
  </si>
  <si>
    <t>Kepler-495 b</t>
  </si>
  <si>
    <t>2MASS J19034336+3905532 b, K00221.01, KIC 3937519 b, KOI-221 b, KOI-221.01, WISE J190343.37+390553.2 b</t>
  </si>
  <si>
    <t>Kepler-495</t>
  </si>
  <si>
    <t>2MASS J19034336+3905532, KIC 3937519, KOI-221, WISE J190343.37+390553.2</t>
  </si>
  <si>
    <t>Kepler-496 b</t>
  </si>
  <si>
    <t>2MASS J19263381+4114277 b, K00226.01, KIC 5959753 b, KOI-226 b, KOI-226.01, WISE J192633.80+411427.9 b</t>
  </si>
  <si>
    <t>Kepler-496</t>
  </si>
  <si>
    <t>2MASS J19263381+4114277, KIC 5959753, KOI-226, WISE J192633.80+411427.9</t>
  </si>
  <si>
    <t>Kepler-497 b</t>
  </si>
  <si>
    <t>2MASS J19230381+3855406 b, K00229.01, KIC 3847907 b, KOI-229 b, KOI-229.01, WISE J192303.79+385540.7 b</t>
  </si>
  <si>
    <t>Kepler-497</t>
  </si>
  <si>
    <t>2MASS J19230381+3855406, KIC 3847907, KOI-229, WISE J192303.79+385540.7</t>
  </si>
  <si>
    <t>Kepler-498 b</t>
  </si>
  <si>
    <t>2MASS J19212595+4431075 b, K00234.01, KIC 8491277 b, KOI-234 b, KOI-234.01, WISE J192125.95+443107.4 b</t>
  </si>
  <si>
    <t>Kepler-498</t>
  </si>
  <si>
    <t>2MASS J19212595+4431075, KIC 8491277, KOI-234, WISE J192125.95+443107.4</t>
  </si>
  <si>
    <t>Kepler-499 b</t>
  </si>
  <si>
    <t>2MASS J19402638+4354547 b, K00235.01, KIC 8107225 b, KOI-235 b, KOI-235.01</t>
  </si>
  <si>
    <t>Kepler-499</t>
  </si>
  <si>
    <t>2MASS J19402638+4354547, KIC 8107225, KOI-235</t>
  </si>
  <si>
    <t>Kepler-5 b</t>
  </si>
  <si>
    <t>2MASS J19573768+4402061 b, K00018.01, KIC 8191672 b, KOI-18 b, KOI-18.01, WISE J195737.69+440206.0  b</t>
  </si>
  <si>
    <t>Kepler-5</t>
  </si>
  <si>
    <t>2MASS J19573768+4402061, KIC 8191672, KOI-18, WISE J195737.69+440206.0</t>
  </si>
  <si>
    <t>Kepler-50 b</t>
  </si>
  <si>
    <t>2MASS J19122420+5002013 b, K00262.01, KIC 11807274 b, KOI-262 b, KOI-262.01, WISE J191224.21+500201.2  b</t>
  </si>
  <si>
    <t>Kepler-50</t>
  </si>
  <si>
    <t>2MASS J19122420+5002013, KIC 11807274, KOI-262, WISE J191224.21+500201.2</t>
  </si>
  <si>
    <t>Kepler-50 c</t>
  </si>
  <si>
    <t>2MASS J19122420+5002013 c, K00262.02, KIC 11807274 c, KOI-262 c, KOI-262.02, WISE J191224.21+500201.2  c</t>
  </si>
  <si>
    <t>Kepler-500 b</t>
  </si>
  <si>
    <t>2MASS J19434832+4351073 b, K00237.01, KIC 8041216 b, KOI-237 b, KOI-237.01</t>
  </si>
  <si>
    <t>Kepler-500</t>
  </si>
  <si>
    <t>2MASS J19434832+4351073, KIC 8041216, KOI-237</t>
  </si>
  <si>
    <t>Kepler-501 b</t>
  </si>
  <si>
    <t>2MASS J19484837+4143487 b, K00239.01, KIC 6383785 b, KOI-239 b, KOI-239.01</t>
  </si>
  <si>
    <t>Kepler-501</t>
  </si>
  <si>
    <t>2MASS J19484837+4143487, KIC 6383785, KOI-239</t>
  </si>
  <si>
    <t>Kepler-502 b</t>
  </si>
  <si>
    <t>2MASS J19241923+4351367 b, K00240.01, KIC 8026752 b, KOI-240 b, KOI-240.01, WISE J192419.22+435136.7 b</t>
  </si>
  <si>
    <t>Kepler-502</t>
  </si>
  <si>
    <t>2MASS J19241923+4351367, KIC 8026752, KOI-240, WISE J192419.22+435136.7</t>
  </si>
  <si>
    <t>Kepler-504 b</t>
  </si>
  <si>
    <t>Kepler-504 b, 2MASS J18594123+4558206 b, K00249.01, KIC 9390653 b, KOI-249 b, KOI-249.01, Kepler-504 A b</t>
  </si>
  <si>
    <t>Kepler-504</t>
  </si>
  <si>
    <t>Kepler-504, 2MASS J18594123+4558206, KIC 9390653, KOI-249, Kepler-504 A</t>
  </si>
  <si>
    <t>Kepler-505 b</t>
  </si>
  <si>
    <t>2MASS J19112594+4232334 b, K00255.01, KIC 7021681 b, KOI-255 b, KOI-255.01, WISE J191125.91+423233.6 b</t>
  </si>
  <si>
    <t>Kepler-505</t>
  </si>
  <si>
    <t>2MASS J19112594+4232334, KIC 7021681, KOI-255, WISE J191125.91+423233.6</t>
  </si>
  <si>
    <t>Kepler-506 b</t>
  </si>
  <si>
    <t>2MASS J18583244+4043113 b, K00257.01, KIC 5514383 b, KOI-257 b, KOI-257.01, WISE J185832.44+404311.4 b</t>
  </si>
  <si>
    <t>Kepler-506</t>
  </si>
  <si>
    <t>2MASS J18583244+4043113, KIC 5514383, KOI-257, WISE J185832.44+404311.4</t>
  </si>
  <si>
    <t>Kepler-507 b</t>
  </si>
  <si>
    <t>2MASS J19480452+5024323 b, K00265.01, KIC 12024120 b, KOI-265 b, KOI-265.01, WISE J194804.51+502432.5 b</t>
  </si>
  <si>
    <t>Kepler-507</t>
  </si>
  <si>
    <t>2MASS J19480452+5024323, KIC 12024120, KOI-265, WISE J194804.51+502432.5</t>
  </si>
  <si>
    <t>Kepler-508 b</t>
  </si>
  <si>
    <t>2MASS J19413704+4258531 b, K00266.01, KIC 7375348 b, KOI-266 b, KOI-266.01, WISE J194137.02+425852.8 b</t>
  </si>
  <si>
    <t>Kepler-508</t>
  </si>
  <si>
    <t>2MASS J19413704+4258531, KIC 7375348, KOI-266, WISE J194137.02+425852.8</t>
  </si>
  <si>
    <t>Kepler-509 b</t>
  </si>
  <si>
    <t>2MASS J19183945+4842223 b, K00276.01, KIC 11133306 b, KOI-276 b, KOI-276.01, WISE J191839.45+484222.2 b</t>
  </si>
  <si>
    <t>Kepler-509</t>
  </si>
  <si>
    <t>2MASS J19183945+4842223, KIC 11133306, KOI-276, WISE J191839.45+484222.2</t>
  </si>
  <si>
    <t>Kepler-51 b</t>
  </si>
  <si>
    <t>2MASS J19455514+4956156 b, K00620.01, KIC 11773022 b, KOI-620 b, KOI-620.01, WISE J194555.14+495615.6  b</t>
  </si>
  <si>
    <t>Kepler-51</t>
  </si>
  <si>
    <t>2MASS J19455514+4956156, KIC 11773022, KOI-620, WISE J194555.14+495615.6</t>
  </si>
  <si>
    <t>Kepler-51 c</t>
  </si>
  <si>
    <t>2MASS J19455514+4956156 c, K00620.03, KIC 11773022 c, KOI-620 c, KOI-620.03, WISE J194555.14+495615.6  c</t>
  </si>
  <si>
    <t>Kepler-51 d</t>
  </si>
  <si>
    <t>KOI-620.02, 2MASS J19455514+4956156 d, K00620.02, KIC 11773022 d, KOI-620 d, WISE J194555.14+495615.6  d</t>
  </si>
  <si>
    <t>Kepler-510 b</t>
  </si>
  <si>
    <t>2MASS J19103720+3914394 b, K00281.01, KIC 4143755 b, KOI-281 b, KOI-281.01, WISE J191037.19+391439.1 b</t>
  </si>
  <si>
    <t>Kepler-510</t>
  </si>
  <si>
    <t>2MASS J19103720+3914394, KIC 4143755, KOI-281, WISE J191037.19+391439.1</t>
  </si>
  <si>
    <t>Kepler-511 b</t>
  </si>
  <si>
    <t>2MASS J18514696+4734295 b, K00289.02, KIC 10386922 b, KOI-289 b, KOI-289.02, WISE J185146.93+473429.7 b</t>
  </si>
  <si>
    <t>Kepler-511</t>
  </si>
  <si>
    <t>2MASS J18514696+4734295, KIC 10386922, KOI-289, WISE J185146.93+473429.7</t>
  </si>
  <si>
    <t>Kepler-512 b</t>
  </si>
  <si>
    <t>2MASS J19530455+4855002 b, K00294.01, KIC 11259686 b, KOI-294 b, KOI-294.01, WISE J195304.54+485500.2 b</t>
  </si>
  <si>
    <t>Kepler-512</t>
  </si>
  <si>
    <t>2MASS J19530455+4855002, KIC 11259686, KOI-294, WISE J195304.54+485500.2</t>
  </si>
  <si>
    <t>Kepler-513 b</t>
  </si>
  <si>
    <t>2MASS J19001000+5004313 b, K00296.01, KIC 11802615 b, KOI-296 b, KOI-296.01, WISE J190009.99+500431.4 b</t>
  </si>
  <si>
    <t>Kepler-513</t>
  </si>
  <si>
    <t>2MASS J19001000+5004313, KIC 11802615, KOI-296, WISE J190009.99+500431.4</t>
  </si>
  <si>
    <t>Kepler-514 b</t>
  </si>
  <si>
    <t>2MASS J19045932+5014326 b, K00297.01, KIC 11905011 b, KOI-297 b, KOI-297.01, Kepler-514 A b, WISE J190459.30+501432.5 b</t>
  </si>
  <si>
    <t>Kepler-514</t>
  </si>
  <si>
    <t>2MASS J19045932+5014326, KIC 11905011, KOI-297, Kepler-514 A, WISE J190459.30+501432.5</t>
  </si>
  <si>
    <t>Kepler-515 b</t>
  </si>
  <si>
    <t>2MASS J19215853+5203201 b, K00298.01, KIC 12785320 b, KOI-298 b, KOI-298.01, Kepler-515 A b, WISE J192158.54+520319.4 b</t>
  </si>
  <si>
    <t>Kepler-515</t>
  </si>
  <si>
    <t>2MASS J19215853+5203201, KIC 12785320, KOI-298, Kepler-515 A, WISE J192158.54+520319.4</t>
  </si>
  <si>
    <t>Kepler-516 b</t>
  </si>
  <si>
    <t>2MASS J19422610+3844086 b, K00302.01, KIC 3662838 b, KOI-302 b, KOI-302.01, WISE J194226.10+384408.6 b</t>
  </si>
  <si>
    <t>Kepler-516</t>
  </si>
  <si>
    <t>2MASS J19422610+3844086, KIC 3662838, KOI-302, WISE J194226.10+384408.6</t>
  </si>
  <si>
    <t>Kepler-517 b</t>
  </si>
  <si>
    <t>2MASS J19344207+4117432 b, K00303.01, KIC 5966322 b, KOI-303 b, KOI-303.01, Kepler-517 A b, WISE J193442.09+411743.2 b</t>
  </si>
  <si>
    <t>Kepler-517</t>
  </si>
  <si>
    <t>2MASS J19344207+4117432, KIC 5966322, KOI-303, Kepler-517 A, WISE J193442.09+411743.2</t>
  </si>
  <si>
    <t>Kepler-518 b</t>
  </si>
  <si>
    <t>2MASS J19082159+4122259 b, K00304.01, KIC 6029239 b, KOI-304 b, KOI-304.01, WISE J190821.60+412225.6 b</t>
  </si>
  <si>
    <t>Kepler-518</t>
  </si>
  <si>
    <t>2MASS J19082159+4122259, KIC 6029239, KOI-304, WISE J190821.60+412225.6</t>
  </si>
  <si>
    <t>Kepler-519 b</t>
  </si>
  <si>
    <t>2MASS J19571668+4123047 b, K00306.01, KIC 6071903 b, KOI-306 b, KOI-306.01, Kepler-519 A b, WISE J195716.68+412304.8 b</t>
  </si>
  <si>
    <t>Kepler-519</t>
  </si>
  <si>
    <t>2MASS J19571668+4123047, KIC 6071903, KOI-306, Kepler-519 A, WISE J195716.68+412304.8</t>
  </si>
  <si>
    <t>Kepler-52 b</t>
  </si>
  <si>
    <t>2MASS J19065712+4958327 b, K00775.02, KIC 11754553 b, KOI-775 b, KOI-775.02, WISE J190657.12+495832.6  b</t>
  </si>
  <si>
    <t>Kepler-52</t>
  </si>
  <si>
    <t>2MASS J19065712+4958327, KIC 11754553, KOI-775, WISE J190657.12+495832.6</t>
  </si>
  <si>
    <t>Kepler-52 c</t>
  </si>
  <si>
    <t>2MASS J19065712+4958327 c, K00775.01, KIC 11754553 c, KOI-775 c, KOI-775.01, WISE J190657.12+495832.6  c</t>
  </si>
  <si>
    <t>Kepler-52 d</t>
  </si>
  <si>
    <t>2MASS J19065712+4958327 d, K00775.03, KIC 11754553 d, KOI-775 d, KOI-775.03, WISE J190657.12+495832.6  d</t>
  </si>
  <si>
    <t>Kepler-520 b</t>
  </si>
  <si>
    <t>2MASS J19324327+4137039 b, K00307.01, KIC 6289257 b, KOI-307 b, KOI-307.01, WISE J193243.24+413704.0 b</t>
  </si>
  <si>
    <t>Kepler-520</t>
  </si>
  <si>
    <t>2MASS J19324327+4137039, KIC 6289257, KOI-307, WISE J193243.24+413704.0</t>
  </si>
  <si>
    <t>Kepler-520 c</t>
  </si>
  <si>
    <t>2MASS J19324327+4137039 c, K00307.02, KIC 6289257 c, KOI-307 c, KOI-307.02, WISE J193243.24+413704.0 c</t>
  </si>
  <si>
    <t>Kepler-521 b</t>
  </si>
  <si>
    <t>2MASS J19551593+4359529 b, K00317.01, KIC 8121310 b, KOI-317 b, KOI-317.01, WISE J195515.93+435952.9 b</t>
  </si>
  <si>
    <t>Kepler-521</t>
  </si>
  <si>
    <t>2MASS J19551593+4359529, KIC 8121310, KOI-317, WISE J195515.93+435952.9</t>
  </si>
  <si>
    <t>Kepler-522 b</t>
  </si>
  <si>
    <t>2MASS J19123695+4404077 b, K00318.01, KIC 8156120 b, KOI-318 b, KOI-318.01, WISE J191236.95+440407.7 b</t>
  </si>
  <si>
    <t>Kepler-522</t>
  </si>
  <si>
    <t>2MASS J19123695+4404077, KIC 8156120, KOI-318, WISE J191236.95+440407.7</t>
  </si>
  <si>
    <t>Kepler-523 b</t>
  </si>
  <si>
    <t>2MASS J18561467+4530246 b, K00323.01, KIC 9139084 b, KOI-323 b, KOI-323.01, WISE J185614.66+453024.5 b</t>
  </si>
  <si>
    <t>Kepler-523</t>
  </si>
  <si>
    <t>2MASS J18561467+4530246, KIC 9139084, KOI-323, WISE J185614.66+453024.5</t>
  </si>
  <si>
    <t>Kepler-524 b</t>
  </si>
  <si>
    <t>2MASS J19472621+4909433 b, K00330.01, KIC 11361646 b, KOI-330 b, KOI-330.01, WISE J194726.20+490943.3 b</t>
  </si>
  <si>
    <t>Kepler-524</t>
  </si>
  <si>
    <t>2MASS J19472621+4909433, KIC 11361646, KOI-330, WISE J194726.20+490943.3</t>
  </si>
  <si>
    <t>Kepler-524 c</t>
  </si>
  <si>
    <t>2MASS J19472621+4909433 c, K00330.02, KIC 11361646 c, KOI-330 c, KOI-330.02, WISE J194726.20+490943.3 c</t>
  </si>
  <si>
    <t>Kepler-525 b</t>
  </si>
  <si>
    <t>2MASS J19444402+4721315 b, K00331.01, KIC 10285631 b, KOI-331 b, KOI-331.01, WISE J194444.02+472131.6 b</t>
  </si>
  <si>
    <t>Kepler-525</t>
  </si>
  <si>
    <t>2MASS J19444402+4721315, KIC 10285631, KOI-331, WISE J194444.02+472131.6</t>
  </si>
  <si>
    <t>Kepler-526 b</t>
  </si>
  <si>
    <t>2MASS J19503622+4723466 b, K00332.01, KIC 10290666 b, KOI-332 b, KOI-332.01, WISE J195036.22+472346.4 b</t>
  </si>
  <si>
    <t>Kepler-526</t>
  </si>
  <si>
    <t>2MASS J19503622+4723466, KIC 10290666, KOI-332, WISE J195036.22+472346.4</t>
  </si>
  <si>
    <t>Kepler-527 b</t>
  </si>
  <si>
    <t>2MASS J19234989+4724226 b, K00333.01, KIC 10337258 b, KOI-333 b, KOI-333.01, WISE J192349.89+472422.6 b</t>
  </si>
  <si>
    <t>Kepler-527</t>
  </si>
  <si>
    <t>2MASS J19234989+4724226, KIC 10337258, KOI-333, WISE J192349.89+472422.6</t>
  </si>
  <si>
    <t>Kepler-528 b</t>
  </si>
  <si>
    <t>2MASS J19424435+4744530 b, K00337.01, KIC 10545066 b, KOI-337 b, KOI-337.01, WISE J194244.36+474453.1 b</t>
  </si>
  <si>
    <t>Kepler-528</t>
  </si>
  <si>
    <t>2MASS J19424435+4744530, KIC 10545066, KOI-337, WISE J194244.36+474453.1</t>
  </si>
  <si>
    <t>Kepler-529 b</t>
  </si>
  <si>
    <t>2MASS J19033320+4752493 b, K00339.01, KIC 10587105 b, KOI-339 b, KOI-339.01, WISE J190333.21+475249.2 b</t>
  </si>
  <si>
    <t>Kepler-529</t>
  </si>
  <si>
    <t>2MASS J19033320+4752493, KIC 10587105, KOI-339, WISE J190333.21+475249.2</t>
  </si>
  <si>
    <t>Kepler-529 c</t>
  </si>
  <si>
    <t>2MASS J19033320+4752493 c, K00339.02, KIC 10587105 c, KOI-339 c, KOI-339.02, WISE J190333.21+475249.2 c</t>
  </si>
  <si>
    <t>Kepler-53 b</t>
  </si>
  <si>
    <t>2MASS J19215082+4033448 b, K00829.01, KIC 5358241 b, KOI-829 b, KOI-829.01, WISE J192150.81+403344.9  b</t>
  </si>
  <si>
    <t>Kepler-53</t>
  </si>
  <si>
    <t>2MASS J19215082+4033448, KIC 5358241, KOI-829, WISE J192150.81+403344.9</t>
  </si>
  <si>
    <t>Kepler-53 c</t>
  </si>
  <si>
    <t>2MASS J19215082+4033448 c, K00829.03, KIC 5358241 c, KOI-829 c, KOI-829.03, WISE J192150.81+403344.9  c</t>
  </si>
  <si>
    <t>Kepler-53 d</t>
  </si>
  <si>
    <t>2MASS J19215082+4033448 d, K00829.02, KIC 5358241 d, KOI-829 d, KOI-829.02, WISE J192150.81+403344.9  d</t>
  </si>
  <si>
    <t>Kepler-530 b</t>
  </si>
  <si>
    <t>2MASS J18532166+4832565 b, K00344.01, KIC 11015108 b, KOI-344 b, KOI-344.01, Kepler-530 A b, WISE J185321.66+483256.4 b</t>
  </si>
  <si>
    <t>Kepler-530</t>
  </si>
  <si>
    <t>2MASS J18532166+4832565, KIC 11015108, KOI-344, Kepler-530 A, WISE J185321.66+483256.4</t>
  </si>
  <si>
    <t>Kepler-531 b</t>
  </si>
  <si>
    <t>2MASS J19060595+4841009 b, K00345.01, KIC 11074541 b, KOI-345 b, KOI-345.01, WISE J190605.93+484100.8 b</t>
  </si>
  <si>
    <t>Kepler-531</t>
  </si>
  <si>
    <t>2MASS J19060595+4841009, KIC 11074541, KOI-345, WISE J190605.93+484100.8</t>
  </si>
  <si>
    <t>Kepler-532 b</t>
  </si>
  <si>
    <t>2MASS J19543861+4836229 b, K00346.01, KIC 11100383 b, KOI-346 b, KOI-346.01, WISE J195438.62+483622.8 b</t>
  </si>
  <si>
    <t>Kepler-532</t>
  </si>
  <si>
    <t>2MASS J19543861+4836229, KIC 11100383, KOI-346, WISE J195438.62+483622.8</t>
  </si>
  <si>
    <t>Kepler-533 b</t>
  </si>
  <si>
    <t>2MASS J19344457+4849305 b, K00348.01, KIC 11194032 b, KOI-348 b, KOI-348.01, WISE J193444.57+484930.1 b</t>
  </si>
  <si>
    <t>Kepler-533</t>
  </si>
  <si>
    <t>2MASS J19344457+4849305, KIC 11194032, KOI-348, WISE J193444.57+484930.1</t>
  </si>
  <si>
    <t>Kepler-534 b</t>
  </si>
  <si>
    <t>2MASS J19454045+4932243 b, K00354.01, KIC 11568987 b, KOI-354 b, KOI-354.01, WISE J194540.61+493223.6 b</t>
  </si>
  <si>
    <t>Kepler-534</t>
  </si>
  <si>
    <t>2MASS J19454045+4932243, KIC 11568987, KOI-354, WISE J194540.61+493223.6</t>
  </si>
  <si>
    <t>Kepler-535 b</t>
  </si>
  <si>
    <t>2MASS J19461599+4941465 b, K00355.01, KIC 11621223 b, KOI-355 b, KOI-355.01, WISE J194615.98+494146.2 b</t>
  </si>
  <si>
    <t>Kepler-535</t>
  </si>
  <si>
    <t>2MASS J19461599+4941465, KIC 11621223, KOI-355, WISE J194615.98+494146.2</t>
  </si>
  <si>
    <t>Kepler-536 b</t>
  </si>
  <si>
    <t>2MASS J19505673+4938137 b, K00356.01, KIC 11624249 b, KOI-356 b, KOI-356.01, WISE J195056.72+493813.5 b</t>
  </si>
  <si>
    <t>Kepler-536</t>
  </si>
  <si>
    <t>2MASS J19505673+4938137, KIC 11624249, KOI-356, WISE J195056.72+493813.5</t>
  </si>
  <si>
    <t>Kepler-537 b</t>
  </si>
  <si>
    <t>2MASS J19193135+5116374 b, K00361.01, KIC 12404954 b, KOI-361 b, KOI-361.01, WISE J191931.34+511637.2 b</t>
  </si>
  <si>
    <t>Kepler-537</t>
  </si>
  <si>
    <t>2MASS J19193135+5116374, KIC 12404954, KOI-361, WISE J191931.34+511637.2</t>
  </si>
  <si>
    <t>Kepler-538 b</t>
  </si>
  <si>
    <t>2MASS J19495685+4937244 b, K00365.01, KIC 11623629 b, KOI-365 b, KOI-365.01, Kepler-538 A b, TYC 3565-1191-1 b, WISE J194956.79+493724.2 b</t>
  </si>
  <si>
    <t>Kepler-538</t>
  </si>
  <si>
    <t>2MASS J19495685+4937244, KIC 11623629, KOI-365, Kepler-538 A, TYC 3565-1191-1, WISE J194956.79+493724.2</t>
  </si>
  <si>
    <t>Kepler-539 b</t>
  </si>
  <si>
    <t>KOI-372 b, 2MASS J19562938+4152003 b, K00372.01, KIC 6471021 b, KOI-372.01, WISE J195629.39+415200.4 b</t>
  </si>
  <si>
    <t>Kepler-539</t>
  </si>
  <si>
    <t>2MASS J19562938+4152003, KIC 6471021, KOI-372, WISE J195629.39+415200.4</t>
  </si>
  <si>
    <t>Kepler-539 c</t>
  </si>
  <si>
    <t>KOI-372 c, 2MASS J19562938+4152003 c, KIC 6471021 c, WISE J195629.39+415200.4 c</t>
  </si>
  <si>
    <t>Kepler-54 b</t>
  </si>
  <si>
    <t>2MASS J19390574+4303226 b, K00886.01, KIC 7455287 b, KOI-886 b, KOI-886.01, WISE J193905.74+430322.4  b</t>
  </si>
  <si>
    <t>Kepler-54</t>
  </si>
  <si>
    <t>2MASS J19390574+4303226, KIC 7455287, KOI-886, WISE J193905.74+430322.4</t>
  </si>
  <si>
    <t>Kepler-54 c</t>
  </si>
  <si>
    <t>2MASS J19390574+4303226 c, K00886.02, KIC 7455287 c, KOI-886 c, KOI-886.02, WISE J193905.74+430322.4  c</t>
  </si>
  <si>
    <t>Kepler-54 d</t>
  </si>
  <si>
    <t>2MASS J19390574+4303226 d, K00886.03, KIC 7455287 d, KOI-886 d, KOI-886.03, WISE J193905.74+430322.4  d</t>
  </si>
  <si>
    <t>Kepler-540 b</t>
  </si>
  <si>
    <t>2MASS J19223006+4452262 b, K00374.01, KIC 8686097 b, KOI-374 b, KOI-374.01, WISE J192230.01+445225.8 b</t>
  </si>
  <si>
    <t>Kepler-540</t>
  </si>
  <si>
    <t>2MASS J19223006+4452262, KIC 8686097, KOI-374, WISE J192230.01+445225.8</t>
  </si>
  <si>
    <t>Kepler-541 b</t>
  </si>
  <si>
    <t>2MASS J19363592+3827297 b, K00384.01, KIC 3353050 b, KOI-384 b, KOI-384.01, WISE J193635.91+382729.6 b</t>
  </si>
  <si>
    <t>Kepler-541</t>
  </si>
  <si>
    <t>2MASS J19363592+3827297, KIC 3353050, KOI-384, WISE J193635.91+382729.6</t>
  </si>
  <si>
    <t>Kepler-542 b</t>
  </si>
  <si>
    <t>2MASS J19285162+3832549 b, K00385.01, KIC 3446746 b, KOI-385 b, KOI-385.01, WISE J192851.60+383254.8 b</t>
  </si>
  <si>
    <t>Kepler-542</t>
  </si>
  <si>
    <t>2MASS J19285162+3832549, KIC 3446746, KOI-385, WISE J192851.60+383254.8</t>
  </si>
  <si>
    <t>Kepler-543 b</t>
  </si>
  <si>
    <t>2MASS J19085249+3851450 b, K00387.01, KIC 3733628 b, KOI-387 b, KOI-387.01, WISE J190852.49+385145.1 b</t>
  </si>
  <si>
    <t>Kepler-543</t>
  </si>
  <si>
    <t>2MASS J19085249+3851450, KIC 3733628, KOI-387, WISE J190852.49+385145.1</t>
  </si>
  <si>
    <t>Kepler-544 b</t>
  </si>
  <si>
    <t>2MASS J19360698+3903066 b, K00393.01, KIC 3964109 b, KOI-393 b, KOI-393.01, WISE J193606.95+390306.5 b</t>
  </si>
  <si>
    <t>Kepler-544</t>
  </si>
  <si>
    <t>2MASS J19360698+3903066, KIC 3964109, KOI-393, WISE J193606.95+390306.5</t>
  </si>
  <si>
    <t>Kepler-545 b</t>
  </si>
  <si>
    <t>2MASS J19221591+4041313 b, K00409.01, KIC 5444548 b, KOI-409 b, KOI-409.01, WISE J192215.91+404131.5 b</t>
  </si>
  <si>
    <t>Kepler-545</t>
  </si>
  <si>
    <t>2MASS J19221591+4041313, KIC 5444548, KOI-409, WISE J192215.91+404131.5</t>
  </si>
  <si>
    <t>Kepler-546 b</t>
  </si>
  <si>
    <t>2MASS J18530182+4059257 b, K00412.01, KIC 5683743 b, KOI-412 b, KOI-412.01</t>
  </si>
  <si>
    <t>Kepler-546</t>
  </si>
  <si>
    <t>2MASS J18530182+4059257, KIC 5683743, KOI-412</t>
  </si>
  <si>
    <t>Kepler-547 b</t>
  </si>
  <si>
    <t>2MASS J19042848+4420430 b, K00420.01, KIC 8352537 b, KOI-420 b, KOI-420.01</t>
  </si>
  <si>
    <t>Kepler-547</t>
  </si>
  <si>
    <t>2MASS J19042848+4420430, KIC 8352537, KOI-420</t>
  </si>
  <si>
    <t>Kepler-548 b</t>
  </si>
  <si>
    <t>2MASS J19593741+4526228 b, K00421.01, KIC 9115800 b, KOI-421 b, KOI-421.01, WISE J195937.42+452622.7 b</t>
  </si>
  <si>
    <t>Kepler-548</t>
  </si>
  <si>
    <t>2MASS J19593741+4526228, KIC 9115800, KOI-421, WISE J195937.42+452622.7</t>
  </si>
  <si>
    <t>Kepler-549 b</t>
  </si>
  <si>
    <t>2MASS J18520546+4715400 b, K00427.02, KIC 10189546 b, KOI-427 b, KOI-427.02</t>
  </si>
  <si>
    <t>Kepler-549</t>
  </si>
  <si>
    <t>2MASS J18520546+4715400, KIC 10189546, KOI-427</t>
  </si>
  <si>
    <t>Kepler-549 c</t>
  </si>
  <si>
    <t>2MASS J18520546+4715400 c, K00427.03, KIC 10189546 c, KOI-427 c, KOI-427.03</t>
  </si>
  <si>
    <t>Kepler-55 b</t>
  </si>
  <si>
    <t>2MASS J19004040+4401352 b, K00904.02, KIC 8150320 b, KOI-904 b, KOI-904.02, WISE J190040.38+440134.9  b</t>
  </si>
  <si>
    <t>Kepler-55</t>
  </si>
  <si>
    <t>2MASS J19004040+4401352, KIC 8150320, KOI-904, WISE J190040.38+440134.9</t>
  </si>
  <si>
    <t>Kepler-55 c</t>
  </si>
  <si>
    <t>2MASS J19004040+4401352 c, K00904.03, KIC 8150320 c, KOI-904 c, KOI-904.03, WISE J190040.38+440134.9  c</t>
  </si>
  <si>
    <t>Kepler-55 d</t>
  </si>
  <si>
    <t>2MASS J19004040+4401352 d, K00904.01, KIC 8150320 d, KOI-904 d, KOI-904.01, WISE J190040.38+440134.9  d</t>
  </si>
  <si>
    <t>Kepler-55 e</t>
  </si>
  <si>
    <t>2MASS J19004040+4401352 e, K00904.04, KIC 8150320 e, KOI-904 e, KOI-904.04, WISE J190040.38+440134.9  e</t>
  </si>
  <si>
    <t>Kepler-55 f</t>
  </si>
  <si>
    <t>2MASS J19004040+4401352 f, K00904.05, KIC 8150320 f, KOI-904 f, KOI-904.05, WISE J190040.38+440134.9  f</t>
  </si>
  <si>
    <t>Kepler-550 b</t>
  </si>
  <si>
    <t>2MASS J19504805+4751495 b, K00429.01, KIC 10616679 b, KOI-429 b, KOI-429.01, WISE J195048.05+475149.3 b</t>
  </si>
  <si>
    <t>Kepler-550</t>
  </si>
  <si>
    <t>2MASS J19504805+4751495, KIC 10616679, KOI-429, WISE J195048.05+475149.3</t>
  </si>
  <si>
    <t>Kepler-551 b</t>
  </si>
  <si>
    <t>2MASS J19015641+4803155 b, K00430.01, KIC 10717241 b, KOI-430 b, KOI-430.01, WISE J190156.41+480315.6 b</t>
  </si>
  <si>
    <t>Kepler-551</t>
  </si>
  <si>
    <t>2MASS J19015641+4803155, KIC 10717241, KOI-430, WISE J190156.41+480315.6</t>
  </si>
  <si>
    <t>Kepler-552 b</t>
  </si>
  <si>
    <t>2MASS J19225944+4814312 b, K00432.01, KIC 10858832 b, KOI-432 b, KOI-432.01, WISE J192259.44+481431.1 b</t>
  </si>
  <si>
    <t>Kepler-552</t>
  </si>
  <si>
    <t>2MASS J19225944+4814312, KIC 10858832, KOI-432, WISE J192259.44+481431.1</t>
  </si>
  <si>
    <t>Kepler-553 b</t>
  </si>
  <si>
    <t>2MASS J19541219+4819568 b, K00433.01, KIC 10937029 b, KOI-433 b, KOI-433.01, WISE J195412.18+481957.4 b</t>
  </si>
  <si>
    <t>Kepler-553</t>
  </si>
  <si>
    <t>2MASS J19541219+4819568, KIC 10937029, KOI-433, WISE J195412.18+481957.4</t>
  </si>
  <si>
    <t>Kepler-553 c</t>
  </si>
  <si>
    <t>2MASS J19541219+4819568 c, K00433.02, KIC 10937029 c, KOI-433 c, KOI-433.02, WISE J195412.18+481957.4 c</t>
  </si>
  <si>
    <t>Kepler-554 b</t>
  </si>
  <si>
    <t>2MASS J19453764+5121293 b, K00439.01, KIC 12470954 b, KOI-439 b, KOI-439.01, WISE J194537.65+512129.4 b</t>
  </si>
  <si>
    <t>Kepler-554</t>
  </si>
  <si>
    <t>2MASS J19453764+5121293, KIC 12470954, KOI-439, WISE J194537.65+512129.4</t>
  </si>
  <si>
    <t>Kepler-555 b</t>
  </si>
  <si>
    <t>2MASS J19020404+3855566 b, K00443.01, KIC 3833007 b, KOI-443 b, KOI-443.01, WISE J190204.04+385556.7 b</t>
  </si>
  <si>
    <t>Kepler-555</t>
  </si>
  <si>
    <t>2MASS J19020404+3855566, KIC 3833007, KOI-443, WISE J190204.04+385556.7</t>
  </si>
  <si>
    <t>Kepler-556 b</t>
  </si>
  <si>
    <t>2MASS J19220706+3856335 b, K00444.01, KIC 3847138 b, KOI-444 b, KOI-444.01, WISE J192207.06+385633.8 b</t>
  </si>
  <si>
    <t>Kepler-556</t>
  </si>
  <si>
    <t>2MASS J19220706+3856335, KIC 3847138, KOI-444, WISE J192207.06+385633.8</t>
  </si>
  <si>
    <t>Kepler-557 b</t>
  </si>
  <si>
    <t>2MASS J19345002+4136544 b, K00452.01, KIC 6291033 b, KOI-452 b, KOI-452.01, WISE J193450.01+413654.4 b</t>
  </si>
  <si>
    <t>Kepler-557</t>
  </si>
  <si>
    <t>2MASS J19345002+4136544, KIC 6291033, KOI-452, WISE J193450.01+413654.4</t>
  </si>
  <si>
    <t>Kepler-558 b</t>
  </si>
  <si>
    <t>2MASS J18583789+4239096 b, K00454.01, KIC 7098355 b, KOI-454 b, KOI-454.01, WISE J185837.88+423909.4 b</t>
  </si>
  <si>
    <t>Kepler-558</t>
  </si>
  <si>
    <t>2MASS J18583789+4239096, KIC 7098355, KOI-454, WISE J185837.88+423909.4</t>
  </si>
  <si>
    <t>Kepler-559 b</t>
  </si>
  <si>
    <t>2MASS J19463284+4348100 b, K00460.01, KIC 8043638 b, KOI-460 b, KOI-460.01, WISE J194632.84+434809.1 b</t>
  </si>
  <si>
    <t>Kepler-559</t>
  </si>
  <si>
    <t>2MASS J19463284+4348100, KIC 8043638, KOI-460, WISE J194632.84+434809.1</t>
  </si>
  <si>
    <t>Kepler-56 b</t>
  </si>
  <si>
    <t>2MASS J19350200+4152187 b, K01241.02, KIC 6448890 b, KOI-1241 b, KOI-1241.02, WISE J193501.99+415218.5 b</t>
  </si>
  <si>
    <t>Kepler-56</t>
  </si>
  <si>
    <t>2MASS J19350200+4152187, KIC 6448890, KOI-1241, WISE J193501.99+415218.5</t>
  </si>
  <si>
    <t>Kepler-56 c</t>
  </si>
  <si>
    <t>2MASS J19350200+4152187 c, K01241.01, KIC 6448890 c, KOI-1241 c, KOI-1241.01, WISE J193501.99+415218.5 c</t>
  </si>
  <si>
    <t>Kepler-56 d</t>
  </si>
  <si>
    <t>2MASS J19350200+4152187 d, KIC 6448890 d, KOI-1241 d, WISE J193501.99+415218.5 d</t>
  </si>
  <si>
    <t>Kepler-560 b</t>
  </si>
  <si>
    <t>2MASS J20004946+4501053 b, K00463.01, KIC 8845205 b, KOI-463 b, KOI-463.01, Kepler-560 B b</t>
  </si>
  <si>
    <t>Kepler-560</t>
  </si>
  <si>
    <t>2MASS J20004946+4501053, KIC 8845205, KOI-463, Kepler-560 B</t>
  </si>
  <si>
    <t>Kepler-561 b</t>
  </si>
  <si>
    <t>2MASS J19345930+4506259 b, K00464.01, KIC 8890783 b, KOI-464 b, KOI-464.01, WISE J193459.30+450625.9 b</t>
  </si>
  <si>
    <t>Kepler-561</t>
  </si>
  <si>
    <t>2MASS J19345930+4506259, KIC 8890783, KOI-464, WISE J193459.30+450625.9</t>
  </si>
  <si>
    <t>Kepler-561 c</t>
  </si>
  <si>
    <t>2MASS J19345930+4506259 c, K00464.02, KIC 8890783 c, KOI-464 c, KOI-464.02, WISE J193459.30+450625.9 c</t>
  </si>
  <si>
    <t>Kepler-562 b</t>
  </si>
  <si>
    <t>2MASS J19202871+4616257 b, K00467.01, KIC 9583881 b, KOI-467 b, KOI-467.01, WISE J192028.69+461625.7 b</t>
  </si>
  <si>
    <t>Kepler-562</t>
  </si>
  <si>
    <t>2MASS J19202871+4616257, KIC 9583881, KOI-467, WISE J192028.69+461625.7</t>
  </si>
  <si>
    <t>Kepler-563 b</t>
  </si>
  <si>
    <t>2MASS J19294710+4617231 b, K00468.01, KIC 9589524 b, KOI-468 b, KOI-468.01, WISE J192947.08+461723.1 b</t>
  </si>
  <si>
    <t>Kepler-563</t>
  </si>
  <si>
    <t>2MASS J19294710+4617231, KIC 9589524, KOI-468, WISE J192947.08+461723.1</t>
  </si>
  <si>
    <t>Kepler-564 b</t>
  </si>
  <si>
    <t>2MASS J19472121+4637350 b, K00470.01, KIC 9844088 b, KOI-470 b, KOI-470.01, WISE J194721.21+463735.0 b</t>
  </si>
  <si>
    <t>Kepler-564</t>
  </si>
  <si>
    <t>2MASS J19472121+4637350, KIC 9844088, KOI-470, WISE J194721.21+463735.0</t>
  </si>
  <si>
    <t>Kepler-565 b</t>
  </si>
  <si>
    <t>2MASS J18542830+4711480 b, K00472.01, KIC 10123064 b, KOI-472 b, KOI-472.01, WISE J185428.32+471148.1 b</t>
  </si>
  <si>
    <t>Kepler-565</t>
  </si>
  <si>
    <t>2MASS J18542830+4711480, KIC 10123064, KOI-472, WISE J185428.32+471148.1</t>
  </si>
  <si>
    <t>Kepler-566 b</t>
  </si>
  <si>
    <t>2MASS J19261307+4748521 b, K00476.01, KIC 10599206 b, KOI-476 b, KOI-476.01, WISE J192613.07+474852.0 b</t>
  </si>
  <si>
    <t>Kepler-566</t>
  </si>
  <si>
    <t>2MASS J19261307+4748521, KIC 10599206, KOI-476, WISE J192613.07+474852.0</t>
  </si>
  <si>
    <t>Kepler-567 b</t>
  </si>
  <si>
    <t>2MASS J19504142+4818083 b, K00477.01, KIC 10934674 b, KOI-477 b, KOI-477.01, WISE J195041.42+481808.3 b</t>
  </si>
  <si>
    <t>Kepler-567</t>
  </si>
  <si>
    <t>2MASS J19504142+4818083, KIC 10934674, KOI-477, WISE J195041.42+481808.3</t>
  </si>
  <si>
    <t>Kepler-568 b</t>
  </si>
  <si>
    <t>2MASS J19522536+4824041 b, K00478.01, KIC 10990886 b, KOI-478 b, KOI-478.01, WISE J195225.44+482405.4 b</t>
  </si>
  <si>
    <t>Kepler-568</t>
  </si>
  <si>
    <t>2MASS J19522536+4824041, KIC 10990886, KOI-478, WISE J195225.44+482405.4</t>
  </si>
  <si>
    <t>Kepler-569 b</t>
  </si>
  <si>
    <t>2MASS J18540174+4833093 b, K00479.01, KIC 11015323 b, KOI-479 b, KOI-479.01, WISE J185401.73+483309.5 b</t>
  </si>
  <si>
    <t>Kepler-569</t>
  </si>
  <si>
    <t>2MASS J18540174+4833093, KIC 11015323, KOI-479, WISE J185401.73+483309.5</t>
  </si>
  <si>
    <t>Kepler-57 b</t>
  </si>
  <si>
    <t>KOI-1270 b, 2MASS J19343390+4439253 b, K01270.01, KIC 8564587 b, KOI-1270.01, WISE J193433.91+443925.4  b</t>
  </si>
  <si>
    <t>Kepler-57</t>
  </si>
  <si>
    <t>KOI-1270, KIC 8564587, 2MASS 19343390+4439253, 2MASS J19343390+4439253, WISE J193433.91+443925.4</t>
  </si>
  <si>
    <t>Kepler-57 c</t>
  </si>
  <si>
    <t>KOI-1270  c, 2MASS J19343390+4439253 c, K01270.02, KIC 8564587 c, KOI-1270 c, KOI-1270.02, WISE J193433.91+443925.4  c</t>
  </si>
  <si>
    <t>Kepler-570 b</t>
  </si>
  <si>
    <t>2MASS J19214502+4847307 b, K00480.01, KIC 11134879 b, KOI-480 b, KOI-480.01, WISE J192145.02+484730.7 b</t>
  </si>
  <si>
    <t>Kepler-570</t>
  </si>
  <si>
    <t>2MASS J19214502+4847307, KIC 11134879, KOI-480, WISE J192145.02+484730.7</t>
  </si>
  <si>
    <t>Kepler-571 b</t>
  </si>
  <si>
    <t>2MASS J19061224+4925074 b, K00483.01, KIC 11497977 b, KOI-483 b, KOI-483.01, WISE J190612.23+492507.3 b</t>
  </si>
  <si>
    <t>Kepler-571</t>
  </si>
  <si>
    <t>2MASS J19061224+4925074, KIC 11497977, KOI-483, WISE J190612.23+492507.3</t>
  </si>
  <si>
    <t>Kepler-572 b</t>
  </si>
  <si>
    <t>2MASS J19245305+5034526 b, K00484.01, KIC 12061222 b, KOI-484 b, KOI-484.01, WISE J192453.07+503452.8 b</t>
  </si>
  <si>
    <t>Kepler-572</t>
  </si>
  <si>
    <t>2MASS J19245305+5034526, KIC 12061222, KOI-484, WISE J192453.07+503452.8</t>
  </si>
  <si>
    <t>Kepler-573 b</t>
  </si>
  <si>
    <t>2MASS J19180507+5114143 b, K00486.01, KIC 12404305 b, KOI-486 b, KOI-486.01, WISE J191805.10+511414.5 b</t>
  </si>
  <si>
    <t>Kepler-573</t>
  </si>
  <si>
    <t>2MASS J19180507+5114143, KIC 12404305, KOI-486, WISE J191805.10+511414.5</t>
  </si>
  <si>
    <t>Kepler-574 b</t>
  </si>
  <si>
    <t>2MASS J19205929+5208568 b, K00487.01, KIC 12834874 b, KOI-487 b, KOI-487.01, WISE J192059.28+520856.8 b</t>
  </si>
  <si>
    <t>Kepler-574</t>
  </si>
  <si>
    <t>2MASS J19205929+5208568, KIC 12834874, KOI-487, WISE J192059.28+520856.8</t>
  </si>
  <si>
    <t>Kepler-575 b</t>
  </si>
  <si>
    <t>2MASS J19075133+3749469 b, K00488.01, KIC 2557816 b, KOI-488 b, KOI-488.01, WISE J190751.33+374946.5 b</t>
  </si>
  <si>
    <t>Kepler-575</t>
  </si>
  <si>
    <t>2MASS J19075133+3749469, KIC 2557816, KOI-488, WISE J190751.33+374946.5</t>
  </si>
  <si>
    <t>Kepler-576 b</t>
  </si>
  <si>
    <t>2MASS J19404390+3839152 b, K00492.01, KIC 3559935 b, KOI-492 b, KOI-492.01, WISE J194043.90+383915.1 b</t>
  </si>
  <si>
    <t>Kepler-576</t>
  </si>
  <si>
    <t>2MASS J19404390+3839152, KIC 3559935, KOI-492, WISE J194043.90+383915.1</t>
  </si>
  <si>
    <t>Kepler-577 b</t>
  </si>
  <si>
    <t>2MASS J19385086+3904255 b, K00494.01, KIC 3966801 b, KOI-494 b, KOI-494.01, WISE J193850.88+390425.4 b</t>
  </si>
  <si>
    <t>Kepler-577</t>
  </si>
  <si>
    <t>2MASS J19385086+3904255, KIC 3966801, KOI-494, WISE J193850.88+390425.4</t>
  </si>
  <si>
    <t>Kepler-578 b</t>
  </si>
  <si>
    <t>2MASS J19150118+3933491 b, K00496.01, KIC 4454752 b, KOI-496 b, KOI-496.01, WISE J191501.19+393349.2 b</t>
  </si>
  <si>
    <t>Kepler-578</t>
  </si>
  <si>
    <t>2MASS J19150118+3933491, KIC 4454752, KOI-496, WISE J191501.19+393349.2</t>
  </si>
  <si>
    <t>Kepler-579 b</t>
  </si>
  <si>
    <t>2MASS J19400048+3957105 b, K00499.01, KIC 4847534 b, KOI-499 b, KOI-499.01, WISE J194000.50+395710.4 b</t>
  </si>
  <si>
    <t>Kepler-579</t>
  </si>
  <si>
    <t>2MASS J19400048+3957105, KIC 4847534, KOI-499, WISE J194000.50+395710.4</t>
  </si>
  <si>
    <t>Kepler-58 b</t>
  </si>
  <si>
    <t>2MASS J19452607+3906546 b, K01336.01, KIC 4077526 b, KOI-1336 b, KOI-1336.01, WISE J194526.07+390654.6  b</t>
  </si>
  <si>
    <t>Kepler-58</t>
  </si>
  <si>
    <t>2MASS J19452607+3906546, KIC 4077526, KOI-1336, WISE J194526.07+390654.6</t>
  </si>
  <si>
    <t>Kepler-58 c</t>
  </si>
  <si>
    <t>2MASS J19452607+3906546 c, K01336.02, KIC 4077526 c, KOI-1336 c, KOI-1336.02, WISE J194526.07+390654.6  c</t>
  </si>
  <si>
    <t>Kepler-58 d</t>
  </si>
  <si>
    <t>2MASS J19452607+3906546 d, K01336.03, KIC 4077526 d, KOI-1336 d, KOI-1336.03, WISE J194526.07+390654.6  d</t>
  </si>
  <si>
    <t>Kepler-580 b</t>
  </si>
  <si>
    <t>2MASS J18535995+4033100 b, K00503.01, KIC 5340644 b, KOI-503 b, KOI-503.01, WISE J185359.94+403310.0 b</t>
  </si>
  <si>
    <t>Kepler-580</t>
  </si>
  <si>
    <t>2MASS J18535995+4033100, KIC 5340644, KOI-503, WISE J185359.94+403310.0</t>
  </si>
  <si>
    <t>Kepler-581 b</t>
  </si>
  <si>
    <t>2MASS J19414386+4038536 b, K00504.01, KIC 5461440 b, KOI-504 b, KOI-504.01, WISE J194143.85+403853.6 b</t>
  </si>
  <si>
    <t>Kepler-581</t>
  </si>
  <si>
    <t>2MASS J19414386+4038536, KIC 5461440, KOI-504, WISE J194143.85+403853.6</t>
  </si>
  <si>
    <t>Kepler-582 b</t>
  </si>
  <si>
    <t>2MASS J19500088+4103252 b, K00507.01, KIC 5812960 b, KOI-507 b, KOI-507.01, WISE J195000.89+410325.4 b</t>
  </si>
  <si>
    <t>Kepler-582</t>
  </si>
  <si>
    <t>2MASS J19500088+4103252, KIC 5812960, KOI-507, WISE J195000.89+410325.4</t>
  </si>
  <si>
    <t>Kepler-583 b</t>
  </si>
  <si>
    <t>2MASS J18482671+4221162 b, K00512.01, KIC 6838050 b, KOI-512 b, KOI-512.01, WISE J184826.71+422116.3 b</t>
  </si>
  <si>
    <t>Kepler-583</t>
  </si>
  <si>
    <t>2MASS J18482671+4221162, KIC 6838050, KOI-512, WISE J184826.71+422116.3</t>
  </si>
  <si>
    <t>Kepler-584 b</t>
  </si>
  <si>
    <t>2MASS J19125534+4224490 b, K00513.01, KIC 6937692 b, KOI-513 b, KOI-513.01, WISE J191255.34+422449.0 b</t>
  </si>
  <si>
    <t>Kepler-584</t>
  </si>
  <si>
    <t>2MASS J19125534+4224490, KIC 6937692, KOI-513, WISE J191255.34+422449.0</t>
  </si>
  <si>
    <t>Kepler-585 b</t>
  </si>
  <si>
    <t>2MASS J19060683+4352242 b, K00517.01, KIC 8015907 b, KOI-517 b, KOI-517.01, WISE J190606.83+435224.1 b</t>
  </si>
  <si>
    <t>Kepler-585</t>
  </si>
  <si>
    <t>2MASS J19060683+4352242, KIC 8015907, KOI-517, WISE J190606.83+435224.1</t>
  </si>
  <si>
    <t>Kepler-586 b</t>
  </si>
  <si>
    <t>2MASS J19321373+4533042 b, K00526.01, KIC 9157634 b, KOI-526 b, KOI-526.01, WISE J193213.73+453304.1 b</t>
  </si>
  <si>
    <t>Kepler-586</t>
  </si>
  <si>
    <t>2MASS J19321373+4533042, KIC 9157634, KOI-526, WISE J193213.73+453304.1</t>
  </si>
  <si>
    <t>Kepler-587 b</t>
  </si>
  <si>
    <t>2MASS J19144096+4723569 b, K00530.01, KIC 10266615 b, KOI-530 b, KOI-530.01, WISE J191440.95+472356.9 b</t>
  </si>
  <si>
    <t>Kepler-587</t>
  </si>
  <si>
    <t>2MASS J19144096+4723569, KIC 10266615, KOI-530, WISE J191440.95+472356.9</t>
  </si>
  <si>
    <t>Kepler-588 b</t>
  </si>
  <si>
    <t>2MASS J18570173+4741202 b, K00532.01, KIC 10454313 b, KOI-532 b, KOI-532.01, WISE J185701.73+474120.1 b</t>
  </si>
  <si>
    <t>Kepler-588</t>
  </si>
  <si>
    <t>2MASS J18570173+4741202, KIC 10454313, KOI-532, WISE J185701.73+474120.1</t>
  </si>
  <si>
    <t>Kepler-589 b</t>
  </si>
  <si>
    <t>2MASS J18423392+4745069 b, K00533.01, KIC 10513530 b, KOI-533 b, KOI-533.01, WISE J184233.92+474507.2 b</t>
  </si>
  <si>
    <t>Kepler-589</t>
  </si>
  <si>
    <t>2MASS J18423392+4745069, KIC 10513530, KOI-533, WISE J184233.92+474507.2</t>
  </si>
  <si>
    <t>Kepler-59 b</t>
  </si>
  <si>
    <t>2MASS J19080948+4638244 b, K01529.02, KIC 9821454 b, KOI-1529 b, KOI-1529.02, WISE J190809.47+463824.4  b</t>
  </si>
  <si>
    <t>Kepler-59</t>
  </si>
  <si>
    <t>2MASS J19080948+4638244, KIC 9821454, KOI-1529, WISE J190809.47+463824.4</t>
  </si>
  <si>
    <t>Kepler-59 c</t>
  </si>
  <si>
    <t>2MASS J19080948+4638244 c, K01529.01, KIC 9821454 c, KOI-1529 c, KOI-1529.01, WISE J190809.47+463824.4  c</t>
  </si>
  <si>
    <t>Kepler-590 b</t>
  </si>
  <si>
    <t>2MASS J19453253+4814004 b, K00535.01, KIC 10873260 b, KOI-535 b, KOI-535.01, WISE J194532.52+481400.1 b</t>
  </si>
  <si>
    <t>Kepler-590</t>
  </si>
  <si>
    <t>2MASS J19453253+4814004, KIC 10873260, KOI-535, WISE J194532.52+481400.1</t>
  </si>
  <si>
    <t>Kepler-591 b</t>
  </si>
  <si>
    <t>2MASS J19040576+4825543 b, K00536.01, KIC 10965008 b, KOI-536 b, KOI-536.01, WISE J190405.75+482554.2 b</t>
  </si>
  <si>
    <t>Kepler-591</t>
  </si>
  <si>
    <t>2MASS J19040576+4825543, KIC 10965008, KOI-536, WISE J190405.75+482554.2</t>
  </si>
  <si>
    <t>Kepler-592 b</t>
  </si>
  <si>
    <t>2MASS J19030976+4840597 b, K00537.01, KIC 11073351 b, KOI-537 b, KOI-537.01, WISE J190309.78+484059.6 b</t>
  </si>
  <si>
    <t>Kepler-592</t>
  </si>
  <si>
    <t>2MASS J19030976+4840597, KIC 11073351, KOI-537, WISE J190309.78+484059.6</t>
  </si>
  <si>
    <t>Kepler-593 b</t>
  </si>
  <si>
    <t>2MASS J19394834+4839042 b, K00538.01, KIC 11090765 b, KOI-538 b, KOI-538.01, WISE J193948.33+483904.0 b</t>
  </si>
  <si>
    <t>Kepler-593</t>
  </si>
  <si>
    <t>2MASS J19394834+4839042, KIC 11090765, KOI-538, WISE J193948.33+483904.0</t>
  </si>
  <si>
    <t>Kepler-594 b</t>
  </si>
  <si>
    <t>2MASS J19154118+4945433 b, K00541.01, KIC 11656721 b, KOI-541 b, KOI-541.01, WISE J191541.18+494543.2 b</t>
  </si>
  <si>
    <t>Kepler-594</t>
  </si>
  <si>
    <t>2MASS J19154118+4945433, KIC 11656721, KOI-541, WISE J191541.18+494543.2</t>
  </si>
  <si>
    <t>Kepler-595 b</t>
  </si>
  <si>
    <t>2MASS J19381689+5040228 b, K00547.01, KIC 12116489 b, KOI-547 b, KOI-547.01, TIC 27231753 b, WISE J193816.89+504022.8 b</t>
  </si>
  <si>
    <t>Kepler-595</t>
  </si>
  <si>
    <t>2MASS J19381689+5040228, KIC 12116489, KOI-547, TIC 27231753, WISE J193816.89+504022.8</t>
  </si>
  <si>
    <t>Kepler-595 c</t>
  </si>
  <si>
    <t>2MASS J19381689+5040228 c, K00547.03, KIC 12116489 c, KOI-547 c, KOI-547.03, TIC 27231753 c, WISE J193816.89+504022.8 c</t>
  </si>
  <si>
    <t>Kepler-596 b</t>
  </si>
  <si>
    <t>2MASS J19180016+5141086 b, K00548.01, KIC 12600735 b, KOI-548 b, KOI-548.01, WISE J191800.16+514108.4 b</t>
  </si>
  <si>
    <t>Kepler-596</t>
  </si>
  <si>
    <t>2MASS J19180016+5141086, KIC 12600735, KOI-548, WISE J191800.16+514108.4</t>
  </si>
  <si>
    <t>Kepler-597 b</t>
  </si>
  <si>
    <t>2MASS J19335282+3915101 b, K00550.01, KIC 4165473 b, KOI-550 b, KOI-550.01, WISE J193352.81+391510.2 b</t>
  </si>
  <si>
    <t>Kepler-597</t>
  </si>
  <si>
    <t>2MASS J19335282+3915101, KIC 4165473, KOI-550, WISE J193352.81+391510.2</t>
  </si>
  <si>
    <t>Kepler-598 b</t>
  </si>
  <si>
    <t>2MASS J19322962+4056051 b, K00555.01, KIC 5709725 b, KOI-555 b, KOI-555.01, WISE J193229.62+405605.3 b</t>
  </si>
  <si>
    <t>Kepler-598</t>
  </si>
  <si>
    <t>2MASS J19322962+4056051, KIC 5709725, KOI-555, WISE J193229.62+405605.3</t>
  </si>
  <si>
    <t>Kepler-598 c</t>
  </si>
  <si>
    <t>2MASS J19322962+4056051 c, K00555.02, KIC 5709725 c, KOI-555 c, KOI-555.02, WISE J193229.62+405605.3 c</t>
  </si>
  <si>
    <t>Kepler-599 b</t>
  </si>
  <si>
    <t>2MASS J19033876+4104099 b, K00557.01, KIC 5774349 b, KOI-557 b, KOI-557.01, WISE J190338.77+410410.1 b</t>
  </si>
  <si>
    <t>Kepler-599</t>
  </si>
  <si>
    <t>2MASS J19033876+4104099, KIC 5774349, KOI-557, WISE J190338.77+410410.1</t>
  </si>
  <si>
    <t>Kepler-6 b</t>
  </si>
  <si>
    <t>2MASS J19472094+4814238 b, K00017.01, KIC 10874614 b, KOI-17 b, KOI-17.01, WISE J194720.94+481423.9  b</t>
  </si>
  <si>
    <t>Kepler-6</t>
  </si>
  <si>
    <t>2MASS J19472094+4814238, KIC 10874614, KOI-17, WISE J194720.94+481423.9</t>
  </si>
  <si>
    <t>Kepler-60 b</t>
  </si>
  <si>
    <t>2MASS J19155069+4215540 b, K02086.01, KIC 6768394 b, KOI-2086 b, KOI-2086.01, WISE J191550.69+421554.0  b</t>
  </si>
  <si>
    <t>Kepler-60</t>
  </si>
  <si>
    <t>2MASS J19155069+4215540, KIC 6768394, KOI-2086, WISE J191550.69+421554.0</t>
  </si>
  <si>
    <t>Kepler-60 c</t>
  </si>
  <si>
    <t>2MASS J19155069+4215540 c, K02086.02, KIC 6768394 c, KOI-2086 c, KOI-2086.02, WISE J191550.69+421554.0  c</t>
  </si>
  <si>
    <t>Kepler-60 d</t>
  </si>
  <si>
    <t>2MASS J19155069+4215540 d, K02086.03, KIC 6768394 d, KOI-2086 d, KOI-2086.03, WISE J191550.69+421554.0  d</t>
  </si>
  <si>
    <t>Kepler-600 b</t>
  </si>
  <si>
    <t>2MASS J18551993+4158431 b, K00560.01, KIC 6501635 b, KOI-560 b, KOI-560.01</t>
  </si>
  <si>
    <t>Kepler-600</t>
  </si>
  <si>
    <t>2MASS J18551993+4158431, KIC 6501635, KOI-560</t>
  </si>
  <si>
    <t>Kepler-601 b</t>
  </si>
  <si>
    <t>2MASS J18480110+4210355 b, K00561.01, KIC 6665695 b, KOI-561 b, KOI-561.01, WISE J184801.12+421035.3 b</t>
  </si>
  <si>
    <t>Kepler-601</t>
  </si>
  <si>
    <t>2MASS J18480110+4210355, KIC 6665695, KOI-561, WISE J184801.12+421035.3</t>
  </si>
  <si>
    <t>Kepler-602 b</t>
  </si>
  <si>
    <t>2MASS J19440767+4208310 b, K00563.01, KIC 6707833 b, KOI-563 b, KOI-563.01, WISE J194407.65+420830.7 b</t>
  </si>
  <si>
    <t>Kepler-602</t>
  </si>
  <si>
    <t>2MASS J19440767+4208310, KIC 6707833, KOI-563, WISE J194407.65+420830.7</t>
  </si>
  <si>
    <t>Kepler-603 b</t>
  </si>
  <si>
    <t>2MASS J19370743+4217274 b, K00564.01, KIC 6786037 b, KOI-564 b, KOI-564.01, WISE J193707.43+421727.5 b</t>
  </si>
  <si>
    <t>Kepler-603</t>
  </si>
  <si>
    <t>2MASS J19370743+4217274, KIC 6786037, KOI-564, WISE J193707.43+421727.5</t>
  </si>
  <si>
    <t>Kepler-603 c</t>
  </si>
  <si>
    <t>2MASS J19370743+4217274 c, K00564.02, KIC 6786037 c, KOI-564 c, KOI-564.02, WISE J193707.43+421727.5 c</t>
  </si>
  <si>
    <t>Kepler-603 d</t>
  </si>
  <si>
    <t>2MASS J19370743+4217274 d, K00564.03, KIC 6786037 d, KOI-564 d, KOI-564.03, WISE J193707.43+421727.5 d</t>
  </si>
  <si>
    <t>Kepler-604 b</t>
  </si>
  <si>
    <t>2MASS J19291584+4237345 b, K00566.01, KIC 7119481 b, KOI-566 b, KOI-566.01, WISE J192915.83+423734.4 b</t>
  </si>
  <si>
    <t>Kepler-604</t>
  </si>
  <si>
    <t>2MASS J19291584+4237345, KIC 7119481, KOI-566, WISE J192915.83+423734.4</t>
  </si>
  <si>
    <t>Kepler-605 b</t>
  </si>
  <si>
    <t>2MASS J19091090+4316475 b, K00568.01, KIC 7595157 b, KOI-568 b, KOI-568.01, WISE J190910.89+431647.6 b</t>
  </si>
  <si>
    <t>Kepler-605</t>
  </si>
  <si>
    <t>2MASS J19091090+4316475, KIC 7595157, KOI-568, WISE J190910.89+431647.6</t>
  </si>
  <si>
    <t>Kepler-605 c</t>
  </si>
  <si>
    <t>2MASS J19091090+4316475 c, K00568.02, KIC 7595157 c, KOI-568 c, KOI-568.02, WISE J190910.89+431647.6 c</t>
  </si>
  <si>
    <t>Kepler-606 b</t>
  </si>
  <si>
    <t>2MASS J19294257+4422525 b, K00575.01, KIC 8367113 b, KOI-575 b, KOI-575.01, WISE J192942.57+442252.4 b</t>
  </si>
  <si>
    <t>Kepler-606</t>
  </si>
  <si>
    <t>2MASS J19294257+4422525, KIC 8367113, KOI-575, WISE J192942.57+442252.4</t>
  </si>
  <si>
    <t>Kepler-607 b</t>
  </si>
  <si>
    <t>2MASS J19241372+4437565 b, K00577.02, KIC 8558011 b, KOI-577 b, KOI-577.02, WISE J192413.71+443756.4 b</t>
  </si>
  <si>
    <t>Kepler-607</t>
  </si>
  <si>
    <t>2MASS J19241372+4437565, KIC 8558011, KOI-577, WISE J192413.71+443756.4</t>
  </si>
  <si>
    <t>Kepler-608 b</t>
  </si>
  <si>
    <t>2MASS J19353190+4438171 b, K00578.01, KIC 8565266 b, KOI-578 b, KOI-578.01, WISE J193531.89+443816.9 b</t>
  </si>
  <si>
    <t>Kepler-608</t>
  </si>
  <si>
    <t>2MASS J19353190+4438171, KIC 8565266, KOI-578, WISE J193531.89+443816.9</t>
  </si>
  <si>
    <t>Kepler-609 b</t>
  </si>
  <si>
    <t>2MASS J19285287+4442001 b, K00580.01, KIC 8625925 b, KOI-580 b, KOI-580.01, WISE J192852.87+444159.9 b</t>
  </si>
  <si>
    <t>Kepler-609</t>
  </si>
  <si>
    <t>2MASS J19285287+4442001, KIC 8625925, KOI-580, WISE J192852.87+444159.9</t>
  </si>
  <si>
    <t>Kepler-61 b</t>
  </si>
  <si>
    <t>2MASS J19411308+4228310 b, K01361.01, KIC 6960913 b, KOI-1361 b, KOI-1361.01, WISE J194113.07+422831.1  b</t>
  </si>
  <si>
    <t>Kepler-61</t>
  </si>
  <si>
    <t>2MASS J19411308+4228310, KIC 6960913, KOI-1361, WISE J194113.07+422831.1</t>
  </si>
  <si>
    <t>Kepler-610 b</t>
  </si>
  <si>
    <t>2MASS J19324112+4503561 b, K00581.01, KIC 8822216 b, KOI-581 b, KOI-581.01, WISE J193241.11+450356.1 b</t>
  </si>
  <si>
    <t>Kepler-610</t>
  </si>
  <si>
    <t>2MASS J19324112+4503561, KIC 8822216, KOI-581, WISE J193241.11+450356.1</t>
  </si>
  <si>
    <t>Kepler-610 c</t>
  </si>
  <si>
    <t>2MASS J19324112+4503561 c, K00581.02, KIC 8822216 c, KOI-581 c, KOI-581.02, WISE J193241.11+450356.1 c</t>
  </si>
  <si>
    <t>Kepler-611 b</t>
  </si>
  <si>
    <t>2MASS J19040119+4528494 b, K00583.01, KIC 9076513 b, KOI-583 b, KOI-583.01, WISE J190401.18+452849.2 b</t>
  </si>
  <si>
    <t>Kepler-611</t>
  </si>
  <si>
    <t>2MASS J19040119+4528494, KIC 9076513, KOI-583, WISE J190401.18+452849.2</t>
  </si>
  <si>
    <t>Kepler-612 b</t>
  </si>
  <si>
    <t>2MASS J19252511+4544524 b, K00585.01, KIC 9279669 b, KOI-585 b, KOI-585.01, WISE J192525.10+454452.3 b</t>
  </si>
  <si>
    <t>Kepler-612</t>
  </si>
  <si>
    <t>2MASS J19252511+4544524, KIC 9279669, KOI-585, WISE J192525.10+454452.3</t>
  </si>
  <si>
    <t>Kepler-613 b</t>
  </si>
  <si>
    <t>2MASS J18510883+4614419 b, K00586.01, KIC 9570741 b, KOI-586 b, KOI-586.01, WISE J185108.84+461442.0 b</t>
  </si>
  <si>
    <t>Kepler-613</t>
  </si>
  <si>
    <t>2MASS J18510883+4614419, KIC 9570741, KOI-586, WISE J185108.84+461442.0</t>
  </si>
  <si>
    <t>Kepler-614 b</t>
  </si>
  <si>
    <t>2MASS J19533235+4616337 b, K00587.01, KIC 9607164 b, KOI-587 b, KOI-587.01, WISE J195332.36+461633.6 b</t>
  </si>
  <si>
    <t>Kepler-614</t>
  </si>
  <si>
    <t>2MASS J19533235+4616337, KIC 9607164, KOI-587, WISE J195332.36+461633.6</t>
  </si>
  <si>
    <t>Kepler-615 b</t>
  </si>
  <si>
    <t>2MASS J18494814+4619170 b, K00588.01, KIC 9631762 b, KOI-588 b, KOI-588.01, WISE J184948.15+461916.9 b</t>
  </si>
  <si>
    <t>Kepler-615</t>
  </si>
  <si>
    <t>2MASS J18494814+4619170, KIC 9631762, KOI-588, WISE J184948.15+461916.9</t>
  </si>
  <si>
    <t>Kepler-616 b</t>
  </si>
  <si>
    <t>2MASS J19395739+4650179 b, K00593.01, KIC 9958962 b, KOI-593 b, KOI-593.01, WISE J193957.31+465019.5 b</t>
  </si>
  <si>
    <t>Kepler-616</t>
  </si>
  <si>
    <t>2MASS J19395739+4650179, KIC 9958962, KOI-593, WISE J193957.31+465019.5</t>
  </si>
  <si>
    <t>Kepler-616 c</t>
  </si>
  <si>
    <t>2MASS J19395739+4650179 c, K00593.02, KIC 9958962 c, KOI-593 c, KOI-593.02, WISE J193957.31+465019.5 c</t>
  </si>
  <si>
    <t>Kepler-617 b</t>
  </si>
  <si>
    <t>2MASS J18545777+4730586 b, K00596.01, KIC 10388286 b, KOI-596 b, KOI-596.01, WISE J185457.76+473058.2 b</t>
  </si>
  <si>
    <t>Kepler-617</t>
  </si>
  <si>
    <t>2MASS J18545777+4730586, KIC 10388286, KOI-596, WISE J185457.76+473058.2</t>
  </si>
  <si>
    <t>Kepler-618 b</t>
  </si>
  <si>
    <t>2MASS J19045995+4803393 b, K00600.01, KIC 10718726 b, KOI-600 b, KOI-600.01, WISE J190459.96+480339.3 b</t>
  </si>
  <si>
    <t>Kepler-618</t>
  </si>
  <si>
    <t>2MASS J19045995+4803393, KIC 10718726, KOI-600, WISE J190459.96+480339.3</t>
  </si>
  <si>
    <t>Kepler-619 b</t>
  </si>
  <si>
    <t>2MASS J19232377+4824576 b, K00601.01, KIC 10973664 b, KOI-601 b, KOI-601.01, WISE J192323.77+482457.5 b</t>
  </si>
  <si>
    <t>Kepler-619</t>
  </si>
  <si>
    <t>2MASS J19232377+4824576, KIC 10973664, KOI-601, WISE J192323.77+482457.5</t>
  </si>
  <si>
    <t>Kepler-619 c</t>
  </si>
  <si>
    <t>2MASS J19232377+4824576 c, K00601.03, KIC 10973664 c, KOI-601 c, KOI-601.03, WISE J192323.77+482457.5 c</t>
  </si>
  <si>
    <t>Kepler-62 b</t>
  </si>
  <si>
    <t>2MASS J18525105+4520595 b, K00701.02, KIC 9002278 b, KOI-701 b, KOI-701.02, WISE J185251.03+452059.0  b</t>
  </si>
  <si>
    <t>Kepler-62</t>
  </si>
  <si>
    <t>2MASS J18525105+4520595, KIC 9002278, KOI-701, WISE J185251.03+452059.0</t>
  </si>
  <si>
    <t>Kepler-62 c</t>
  </si>
  <si>
    <t>2MASS J18525105+4520595 c, K00701.05, KIC 9002278 c, KOI-701 c, KOI-701.05, WISE J185251.03+452059.0  c</t>
  </si>
  <si>
    <t>Kepler-62 d</t>
  </si>
  <si>
    <t>2MASS J18525105+4520595 d, K00701.01, KIC 9002278 d, KOI-701 d, KOI-701.01, WISE J185251.03+452059.0  d</t>
  </si>
  <si>
    <t>Kepler-62 e</t>
  </si>
  <si>
    <t>2MASS J18525105+4520595 e, K00701.03, KIC 9002278 e, KOI-701 e, KOI-701.03, WISE J185251.03+452059.0  e</t>
  </si>
  <si>
    <t>Kepler-62 f</t>
  </si>
  <si>
    <t>2MASS J18525105+4520595 f, K00701.04, KIC 9002278 f, KOI-701 f, KOI-701.04, WISE J185251.03+452059.0  f</t>
  </si>
  <si>
    <t>Kepler-620 b</t>
  </si>
  <si>
    <t>2MASS J19243825+5120055 b, K00602.01, KIC 12459913 b, KOI-602 b, KOI-602.01, WISE J192438.24+512005.3 b</t>
  </si>
  <si>
    <t>Kepler-620</t>
  </si>
  <si>
    <t>2MASS J19243825+5120055, KIC 12459913, KOI-602, WISE J192438.24+512005.3</t>
  </si>
  <si>
    <t>Kepler-621 b</t>
  </si>
  <si>
    <t>2MASS J19234254+3954509 b, K00605.01, KIC 4832837 b, KOI-605 b, KOI-605.01, WISE J192342.54+395450.9 b</t>
  </si>
  <si>
    <t>Kepler-621</t>
  </si>
  <si>
    <t>2MASS J19234254+3954509, KIC 4832837, KOI-605, WISE J192342.54+395450.9</t>
  </si>
  <si>
    <t>Kepler-622 b</t>
  </si>
  <si>
    <t>2MASS J18575483+4055591 b, K00610.01, KIC 5686174 b, KOI-610 b, KOI-610.01, WISE J185754.83+405559.3 b</t>
  </si>
  <si>
    <t>Kepler-622</t>
  </si>
  <si>
    <t>2MASS J18575483+4055591, KIC 5686174, KOI-610, WISE J185754.83+405559.3</t>
  </si>
  <si>
    <t>Kepler-623 b</t>
  </si>
  <si>
    <t>2MASS J19475681+4728386 b, K00618.01, KIC 10353968 b, KOI-618 b, KOI-618.01, WISE J194756.74+472837.9 b</t>
  </si>
  <si>
    <t>Kepler-623</t>
  </si>
  <si>
    <t>2MASS J19475681+4728386, KIC 10353968, KOI-618, WISE J194756.74+472837.9</t>
  </si>
  <si>
    <t>Kepler-624 b</t>
  </si>
  <si>
    <t>2MASS J19404641+3932228 b, K00626.01, KIC 4478168 b, KOI-626 b, KOI-626.01, WISE J194046.40+393222.9 b</t>
  </si>
  <si>
    <t>Kepler-624</t>
  </si>
  <si>
    <t>2MASS J19404641+3932228, KIC 4478168, KOI-626, WISE J194046.40+393222.9</t>
  </si>
  <si>
    <t>Kepler-625 b</t>
  </si>
  <si>
    <t>2MASS J19283611+3938152 b, K00627.01, KIC 4563268 b, KOI-627 b, KOI-627.01</t>
  </si>
  <si>
    <t>Kepler-625</t>
  </si>
  <si>
    <t>2MASS J19283611+3938152, KIC 4563268, KOI-627</t>
  </si>
  <si>
    <t>Kepler-625 c</t>
  </si>
  <si>
    <t>2MASS J19283611+3938152 c, K00627.02, KIC 4563268 c, KOI-627 c, KOI-627.02</t>
  </si>
  <si>
    <t>Kepler-626 b</t>
  </si>
  <si>
    <t>2MASS J19144767+3942298 b, K00628.01, KIC 4644604 b, KOI-628 b, KOI-628.01, WISE J191447.66+394229.5 b</t>
  </si>
  <si>
    <t>Kepler-626</t>
  </si>
  <si>
    <t>2MASS J19144767+3942298, KIC 4644604, KOI-628, WISE J191447.66+394229.5</t>
  </si>
  <si>
    <t>Kepler-627 b</t>
  </si>
  <si>
    <t>2MASS J19282502+3946044 b, K00629.01, KIC 4656049 b, KOI-629 b, KOI-629.01, WISE J192825.03+394604.3 b</t>
  </si>
  <si>
    <t>Kepler-627</t>
  </si>
  <si>
    <t>2MASS J19282502+3946044, KIC 4656049, KOI-629, WISE J192825.03+394604.3</t>
  </si>
  <si>
    <t>Kepler-628 b</t>
  </si>
  <si>
    <t>2MASS J19214782+3951172 b, K00631.01, KIC 4742414 b, KOI-631 b, KOI-631.01, WISE J192147.82+395117.3 b</t>
  </si>
  <si>
    <t>Kepler-628</t>
  </si>
  <si>
    <t>2MASS J19214782+3951172, KIC 4742414, KOI-631, WISE J192147.82+395117.3</t>
  </si>
  <si>
    <t>Kepler-629 b</t>
  </si>
  <si>
    <t>2MASS J19174027+3956420 b, K00632.01, KIC 4827723 b, KOI-632 b, KOI-632.01, WISE J191740.29+395642.2 b</t>
  </si>
  <si>
    <t>Kepler-629</t>
  </si>
  <si>
    <t>2MASS J19174027+3956420, KIC 4827723, KOI-632, WISE J191740.29+395642.2</t>
  </si>
  <si>
    <t>Kepler-63 b</t>
  </si>
  <si>
    <t>2MASS J19165428+4932535 b, K00063.01, KIC 11554435 b, KOI-63 b, KOI-63.01, WISE J191654.29+493253.6  b</t>
  </si>
  <si>
    <t>Kepler-63</t>
  </si>
  <si>
    <t>TYC 3550-458-1, 2MASS J19165428+4932535, KIC 11554435, KOI-63, WISE J191654.29+493253.6</t>
  </si>
  <si>
    <t>Kepler-630 b</t>
  </si>
  <si>
    <t>2MASS J19334248+3956327 b, K00633.01, KIC 4841374 b, KOI-633 b, KOI-633.01, WISE J193342.49+395632.6 b</t>
  </si>
  <si>
    <t>Kepler-630</t>
  </si>
  <si>
    <t>2MASS J19334248+3956327, KIC 4841374, KOI-633, WISE J193342.49+395632.6</t>
  </si>
  <si>
    <t>Kepler-631 b</t>
  </si>
  <si>
    <t>2MASS J19473258+4013416 b, K00639.01, KIC 5120087 b, KOI-639 b, KOI-639.01, WISE J194732.57+401341.5 b</t>
  </si>
  <si>
    <t>Kepler-631</t>
  </si>
  <si>
    <t>2MASS J19473258+4013416, KIC 5120087, KOI-639, WISE J194732.57+401341.5</t>
  </si>
  <si>
    <t>Kepler-632 b</t>
  </si>
  <si>
    <t>2MASS J19490062+4017189 b, K00640.01, KIC 5121511 b, KOI-640 b, KOI-640.01, WISE J194900.59+401718.8 b</t>
  </si>
  <si>
    <t>Kepler-632</t>
  </si>
  <si>
    <t>2MASS J19490062+4017189, KIC 5121511, KOI-640, WISE J194900.59+401718.8</t>
  </si>
  <si>
    <t>Kepler-633 b</t>
  </si>
  <si>
    <t>2MASS J19405218+4035321 b, K00645.01, KIC 5374854 b, KOI-645 b, KOI-645.01, WISE J194052.21+403532.3 b</t>
  </si>
  <si>
    <t>Kepler-633</t>
  </si>
  <si>
    <t>2MASS J19405218+4035321, KIC 5374854, KOI-645, WISE J194052.21+403532.3</t>
  </si>
  <si>
    <t>Kepler-634 b</t>
  </si>
  <si>
    <t>2MASS J19244681+4042097 b, K00647.01, KIC 5531694 b, KOI-647 b, KOI-647.01, WISE J192446.82+404209.7 b</t>
  </si>
  <si>
    <t>Kepler-634</t>
  </si>
  <si>
    <t>2MASS J19244681+4042097, KIC 5531694, KOI-647, WISE J192446.82+404209.7</t>
  </si>
  <si>
    <t>Kepler-635 b</t>
  </si>
  <si>
    <t>2MASS J19190557+4048026 b, K00649.01, KIC 5613330 b, KOI-649 b, KOI-649.01, WISE J191905.58+404802.5 b</t>
  </si>
  <si>
    <t>Kepler-635</t>
  </si>
  <si>
    <t>2MASS J19190557+4048026, KIC 5613330, KOI-649, WISE J191905.58+404802.5</t>
  </si>
  <si>
    <t>Kepler-636 b</t>
  </si>
  <si>
    <t>2MASS J19342205+4105425 b, K00652.01, KIC 5796675 b, KOI-652 b, KOI-652.01, Kepler-636 A b, WISE J193422.04+410542.5 b</t>
  </si>
  <si>
    <t>Kepler-636</t>
  </si>
  <si>
    <t>2MASS J19342205+4105425, KIC 5796675, KOI-652, Kepler-636 A, WISE J193422.04+410542.5</t>
  </si>
  <si>
    <t>Kepler-637 b</t>
  </si>
  <si>
    <t>2MASS J19294013+4125007 b, K00659.01, KIC 6125481 b, KOI-659 b, KOI-659.01, WISE J192940.13+412500.7 b</t>
  </si>
  <si>
    <t>Kepler-637</t>
  </si>
  <si>
    <t>2MASS J19294013+4125007, KIC 6125481, KOI-659, WISE J192940.13+412500.7</t>
  </si>
  <si>
    <t>Kepler-638 b</t>
  </si>
  <si>
    <t>2MASS J18594066+4137019 b, K00660.01, KIC 6267535 b, KOI-660 b, KOI-660.01, WISE J185940.65+413701.9 b</t>
  </si>
  <si>
    <t>Kepler-638</t>
  </si>
  <si>
    <t>2MASS J18594066+4137019, KIC 6267535, KOI-660, WISE J185940.65+413701.9</t>
  </si>
  <si>
    <t>Kepler-639 b</t>
  </si>
  <si>
    <t>2MASS J19284485+4143373 b, K00662.01, KIC 6365156 b, KOI-662 b, KOI-662.01, WISE J192844.84+414337.1 b</t>
  </si>
  <si>
    <t>Kepler-639</t>
  </si>
  <si>
    <t>2MASS J19284485+4143373, KIC 6365156, KOI-662, WISE J192844.84+414337.1</t>
  </si>
  <si>
    <t>Kepler-64 (AB) b</t>
  </si>
  <si>
    <t xml:space="preserve"> PH1 (AB) b, KIC 4862625 (AB) b</t>
  </si>
  <si>
    <t>Kepler-64 (AB)</t>
  </si>
  <si>
    <t>F+M</t>
  </si>
  <si>
    <t>KIC 4862625 (AB)</t>
  </si>
  <si>
    <t>Kepler-640 b</t>
  </si>
  <si>
    <t>2MASS J19440772+4207540 b, K00666.01, KIC 6707835 b, KOI-666 b, KOI-666.01, WISE J194407.72+420754.2 b</t>
  </si>
  <si>
    <t>Kepler-640</t>
  </si>
  <si>
    <t>2MASS J19440772+4207540, KIC 6707835, KOI-666, WISE J194407.72+420754.2</t>
  </si>
  <si>
    <t>Kepler-641 b</t>
  </si>
  <si>
    <t>2MASS J19271763+4230583 b, K00670.01, KIC 7033671 b, KOI-670 b, KOI-670.01, WISE J192717.64+423058.3 b</t>
  </si>
  <si>
    <t>Kepler-641</t>
  </si>
  <si>
    <t>2MASS J19271763+4230583, KIC 7033671, KOI-670, WISE J192717.64+423058.3</t>
  </si>
  <si>
    <t>Kepler-642 b</t>
  </si>
  <si>
    <t>2MASS J19352029+4237298 b, K00673.01, KIC 7124613 b, KOI-673 b, KOI-673.01, WISE J193520.29+423729.7 b</t>
  </si>
  <si>
    <t>Kepler-642</t>
  </si>
  <si>
    <t>2MASS J19352029+4237298, KIC 7124613, KOI-673, WISE J193520.29+423729.7</t>
  </si>
  <si>
    <t>Kepler-643 b</t>
  </si>
  <si>
    <t>2MASS J19211855+4253538 b, K00674.01, KIC 7277317 b, KOI-674 b, KOI-674.01, WISE J192118.54+425353.7 b</t>
  </si>
  <si>
    <t>Kepler-643</t>
  </si>
  <si>
    <t>2MASS J19211855+4253538, KIC 7277317, KOI-674, WISE J192118.54+425353.7</t>
  </si>
  <si>
    <t>Kepler-644 b</t>
  </si>
  <si>
    <t>2MASS J19415417+4329352 b, K00685.01, KIC 7764367 b, KOI-685 b, KOI-685.01, WISE J194154.16+432934.9 b</t>
  </si>
  <si>
    <t>Kepler-644</t>
  </si>
  <si>
    <t>2MASS J19415417+4329352, KIC 7764367, KOI-685, WISE J194154.16+432934.9</t>
  </si>
  <si>
    <t>Kepler-645 b</t>
  </si>
  <si>
    <t>2MASS J19211746+4402089 b, K00688.01, KIC 8161561 b, KOI-688 b, KOI-688.01, WISE J192117.47+440208.8 b</t>
  </si>
  <si>
    <t>Kepler-645</t>
  </si>
  <si>
    <t>2MASS J19211746+4402089, KIC 8161561, KOI-688, WISE J192117.47+440208.8</t>
  </si>
  <si>
    <t>Kepler-646 b</t>
  </si>
  <si>
    <t>2MASS J19215312+4423135 b, K00689.01, KIC 8361905 b, KOI-689 b, KOI-689.01, WISE J192153.14+442313.3 b</t>
  </si>
  <si>
    <t>Kepler-646</t>
  </si>
  <si>
    <t>2MASS J19215312+4423135, KIC 8361905, KOI-689, WISE J192153.14+442313.3</t>
  </si>
  <si>
    <t>Kepler-647 b</t>
  </si>
  <si>
    <t>2MASS J18590919+4435300 b, K00691.02, KIC 8480285 b, KOI-691 b, KOI-691.02, WISE J185909.19+443529.8 b</t>
  </si>
  <si>
    <t>Kepler-647</t>
  </si>
  <si>
    <t>2MASS J18590919+4435300, KIC 8480285, KOI-691, WISE J185909.19+443529.8</t>
  </si>
  <si>
    <t>Kepler-647 c</t>
  </si>
  <si>
    <t>2MASS J18590919+4435300 c, K00691.01, KIC 8480285 c, KOI-691 c, KOI-691.01, WISE J185909.19+443529.8 c</t>
  </si>
  <si>
    <t>Kepler-648 b</t>
  </si>
  <si>
    <t>2MASS J18553591+4501007 b, K00694.01, KIC 8802165 b, KOI-694 b, KOI-694.01, WISE J185535.91+450100.8 b</t>
  </si>
  <si>
    <t>Kepler-648</t>
  </si>
  <si>
    <t>2MASS J18553591+4501007, KIC 8802165, KOI-694, WISE J185535.91+450100.8</t>
  </si>
  <si>
    <t>Kepler-649 b</t>
  </si>
  <si>
    <t>2MASS J19023742+4504464 b, K00695.01, KIC 8805348 b, KOI-695 b, KOI-695.01, WISE J190237.40+450446.1 b</t>
  </si>
  <si>
    <t>Kepler-649</t>
  </si>
  <si>
    <t>2MASS J19023742+4504464, KIC 8805348, KOI-695, WISE J190237.40+450446.1</t>
  </si>
  <si>
    <t>Kepler-65 b</t>
  </si>
  <si>
    <t>2MASS J19144528+4109042 b, K00085.02, KIC 5866724 b, KOI-85 b, KOI-85.02, TYC 3125-976-1 b, WISE J191445.29+410904.0  b</t>
  </si>
  <si>
    <t>Kepler-65</t>
  </si>
  <si>
    <t>KOI 85, KIC 5866724, 2MASS J19144528+4109042, KOI-85, TYC 3125-976-1, WISE J191445.29+410904.0</t>
  </si>
  <si>
    <t>Kepler-65 c</t>
  </si>
  <si>
    <t>2MASS J19144528+4109042 c, K00085.01, KIC 5866724 c, KOI-85 c, KOI-85.01, TYC 3125-976-1 c, WISE J191445.29+410904.0  c</t>
  </si>
  <si>
    <t>Kepler-65 d</t>
  </si>
  <si>
    <t>2MASS J19144528+4109042 d, K00085.03, KIC 5866724 d, KOI-85 d, KOI-85.03, TYC 3125-976-1 d, WISE J191445.29+410904.0  d</t>
  </si>
  <si>
    <t>Kepler-65 e</t>
  </si>
  <si>
    <t>2MASS J19144528+4109042 e, KIC 5866724 e, KOI-85 e, TYC 3125-976-1 e, WISE J191445.29+410904.0 e</t>
  </si>
  <si>
    <t>Kepler-650 b</t>
  </si>
  <si>
    <t>2MASS J19160021+4509153 b, K00697.01, KIC 8878187 b, KOI-697 b, KOI-697.01, WISE J191600.22+450915.2 b</t>
  </si>
  <si>
    <t>Kepler-650</t>
  </si>
  <si>
    <t>2MASS J19160021+4509153, KIC 8878187, KOI-697, WISE J191600.22+450915.2</t>
  </si>
  <si>
    <t>Kepler-651 b</t>
  </si>
  <si>
    <t>2MASS J19091987+4612126 b, K00709.01, KIC 9578686 b, KOI-709 b, KOI-709.01, WISE J190919.85+461212.4 b</t>
  </si>
  <si>
    <t>Kepler-651</t>
  </si>
  <si>
    <t>2MASS J19091987+4612126, KIC 9578686, KOI-709, WISE J190919.85+461212.4</t>
  </si>
  <si>
    <t>Kepler-652 b</t>
  </si>
  <si>
    <t>2MASS J19120194+4628248 b, K00714.01, KIC 9702072 b, KOI-714 b, KOI-714.01, WISE J191201.93+462824.8 b</t>
  </si>
  <si>
    <t>Kepler-652</t>
  </si>
  <si>
    <t>2MASS J19120194+4628248, KIC 9702072, KOI-714, WISE J191201.93+462824.8</t>
  </si>
  <si>
    <t>Kepler-653 b</t>
  </si>
  <si>
    <t>2MASS J18485110+4643041 b, K00717.01, KIC 9873254 b, KOI-717 b, KOI-717.01, WISE J184851.11+464304.1 b</t>
  </si>
  <si>
    <t>Kepler-653</t>
  </si>
  <si>
    <t>2MASS J18485110+4643041, KIC 9873254, KOI-717, WISE J184851.11+464304.1</t>
  </si>
  <si>
    <t>Kepler-653 c</t>
  </si>
  <si>
    <t>2MASS J18485110+4643041 c, K00717.02, KIC 9873254 c, KOI-717 c, KOI-717.02, WISE J184851.11+464304.1 c</t>
  </si>
  <si>
    <t>Kepler-654 b</t>
  </si>
  <si>
    <t>2MASS J19481641+4650034 b, K00721.01, KIC 9964801 b, KOI-721 b, KOI-721.01, WISE J194816.41+465003.0 b</t>
  </si>
  <si>
    <t>Kepler-654</t>
  </si>
  <si>
    <t>2MASS J19481641+4650034, KIC 9964801, KOI-721, WISE J194816.41+465003.0</t>
  </si>
  <si>
    <t>Kepler-655 b</t>
  </si>
  <si>
    <t>2MASS J19490218+4650354 b, K00722.01, KIC 9965439 b, KOI-722 b, KOI-722.01, WISE J194902.17+465035.4 b</t>
  </si>
  <si>
    <t>Kepler-655</t>
  </si>
  <si>
    <t>2MASS J19490218+4650354, KIC 9965439, KOI-722, WISE J194902.17+465035.4</t>
  </si>
  <si>
    <t>Kepler-656 b</t>
  </si>
  <si>
    <t>2MASS J19131869+4722537 b, K00732.01, KIC 10265898 b, KOI-732 b, KOI-732.01, WISE J191318.69+472253.5 b</t>
  </si>
  <si>
    <t>Kepler-656</t>
  </si>
  <si>
    <t>2MASS J19131869+4722537, KIC 10265898, KOI-732, WISE J191318.69+472253.5</t>
  </si>
  <si>
    <t>Kepler-657 b</t>
  </si>
  <si>
    <t>2MASS J19244735+4718280 b, K00734.01, KIC 10272442 b, KOI-734 b, KOI-734.01, WISE J192447.34+471827.4 b</t>
  </si>
  <si>
    <t>Kepler-657</t>
  </si>
  <si>
    <t>2MASS J19244735+4718280, KIC 10272442, KOI-734, WISE J192447.34+471827.4</t>
  </si>
  <si>
    <t>Kepler-658 b</t>
  </si>
  <si>
    <t>2MASS J18515610+4734429 b, K00739.01, KIC 10386984 b, KOI-739 b, KOI-739.01, WISE J185156.07+473442.4 b</t>
  </si>
  <si>
    <t>Kepler-658</t>
  </si>
  <si>
    <t>2MASS J18515610+4734429, KIC 10386984, KOI-739, WISE J185156.07+473442.4</t>
  </si>
  <si>
    <t>Kepler-659 b</t>
  </si>
  <si>
    <t>2MASS J19102596+4730348 b, K00740.01, KIC 10395381 b, KOI-740 b, KOI-740.01, WISE J191025.96+473034.8 b</t>
  </si>
  <si>
    <t>Kepler-659</t>
  </si>
  <si>
    <t>2MASS J19102596+4730348, KIC 10395381, KOI-740, WISE J191025.96+473034.8</t>
  </si>
  <si>
    <t>Kepler-66 b</t>
  </si>
  <si>
    <t>2MASS J19355557+4641158 b, K01958.01, KIC 9836149 b, KOI-1958 b, KOI-1958.01, WISE J193555.58+464116.0  b</t>
  </si>
  <si>
    <t>Kepler-66</t>
  </si>
  <si>
    <t>2MASS J19355557+4641158, KIC 9836149, KOI-1958, WISE J193555.58+464116.0</t>
  </si>
  <si>
    <t>Kepler-660 b</t>
  </si>
  <si>
    <t>2MASS J19123318+4743280 b, K00746.01, KIC 10526549 b, KOI-746 b, KOI-746.01, WISE J191233.18+474328.3 b</t>
  </si>
  <si>
    <t>Kepler-660</t>
  </si>
  <si>
    <t>2MASS J19123318+4743280, KIC 10526549, KOI-746, WISE J191233.18+474328.3</t>
  </si>
  <si>
    <t>Kepler-661 b</t>
  </si>
  <si>
    <t>2MASS J18545061+4751477 b, K00747.01, KIC 10583066 b, KOI-747 b, KOI-747.01, WISE J185450.58+475147.4 b</t>
  </si>
  <si>
    <t>Kepler-661</t>
  </si>
  <si>
    <t>2MASS J18545061+4751477, KIC 10583066, KOI-747, WISE J185450.58+475147.4</t>
  </si>
  <si>
    <t>Kepler-662 b</t>
  </si>
  <si>
    <t>2MASS J19215163+4755450 b, K00750.01, KIC 10662202 b, KOI-750 b, KOI-750.01, WISE J192151.62+475544.9 b</t>
  </si>
  <si>
    <t>Kepler-662</t>
  </si>
  <si>
    <t>2MASS J19215163+4755450, KIC 10662202, KOI-750, WISE J192151.62+475544.9</t>
  </si>
  <si>
    <t>Kepler-663 b</t>
  </si>
  <si>
    <t>2MASS J19511398+4756480 b, K00751.01, KIC 10682541 b, KOI-751 b, KOI-751.01, WISE J195114.00+475647.6 b</t>
  </si>
  <si>
    <t>Kepler-663</t>
  </si>
  <si>
    <t>2MASS J19511398+4756480, KIC 10682541, KOI-751, WISE J195114.00+475647.6</t>
  </si>
  <si>
    <t>Kepler-664 b</t>
  </si>
  <si>
    <t>2MASS J19150117+4813343 b, K00755.01, KIC 10854555 b, KOI-755 b, KOI-755.01, WISE J191501.17+481334.2 b</t>
  </si>
  <si>
    <t>Kepler-664</t>
  </si>
  <si>
    <t>2MASS J19150117+4813343, KIC 10854555, KOI-755, WISE J191501.17+481334.2</t>
  </si>
  <si>
    <t>Kepler-665 b</t>
  </si>
  <si>
    <t>2MASS J19480615+4828429 b, K00758.01, KIC 10987985 b, KOI-758 b, KOI-758.01, WISE J194806.14+482842.9 b</t>
  </si>
  <si>
    <t>Kepler-665</t>
  </si>
  <si>
    <t>2MASS J19480615+4828429, KIC 10987985, KOI-758, WISE J194806.14+482842.9</t>
  </si>
  <si>
    <t>Kepler-666 b</t>
  </si>
  <si>
    <t>2MASS J19534964+4847297 b, K00762.01, KIC 11153539 b, KOI-762 b, KOI-762.01, WISE J195349.64+484729.7 b</t>
  </si>
  <si>
    <t>Kepler-666</t>
  </si>
  <si>
    <t>2MASS J19534964+4847297, KIC 11153539, KOI-762, WISE J195349.64+484729.7</t>
  </si>
  <si>
    <t>Kepler-667 b</t>
  </si>
  <si>
    <t>2MASS J19421321+4901024 b, K00764.01, KIC 11304958 b, KOI-764 b, KOI-764.01, WISE J194213.22+490102.3 b</t>
  </si>
  <si>
    <t>Kepler-667</t>
  </si>
  <si>
    <t>2MASS J19421321+4901024, KIC 11304958, KOI-764, WISE J194213.22+490102.3</t>
  </si>
  <si>
    <t>Kepler-668 b</t>
  </si>
  <si>
    <t>2MASS J19015982+4916384 b, K00765.01, KIC 11391957 b, KOI-765 b, KOI-765.01, WISE J190159.82+491638.2 b</t>
  </si>
  <si>
    <t>Kepler-668</t>
  </si>
  <si>
    <t>2MASS J19015982+4916384, KIC 11391957, KOI-765, WISE J190159.82+491638.2</t>
  </si>
  <si>
    <t>Kepler-669 b</t>
  </si>
  <si>
    <t>2MASS J19274468+4915143 b, K00766.01, KIC 11403044 b, KOI-766 b, KOI-766.01, WISE J192744.67+491514.2 b</t>
  </si>
  <si>
    <t>Kepler-669</t>
  </si>
  <si>
    <t>2MASS J19274468+4915143, KIC 11403044, KOI-766, WISE J192744.67+491514.2</t>
  </si>
  <si>
    <t>Kepler-67 b</t>
  </si>
  <si>
    <t>2MASS J19363680+4609591 b, K02115.01, KIC 9532052 b, KOI-2115 b, KOI-2115.01, WISE J193636.77+460958.8 b</t>
  </si>
  <si>
    <t>Kepler-67</t>
  </si>
  <si>
    <t>2MASS J19363680+4609591, KIC 9532052, KOI-2115, WISE J193636.77+460958.8</t>
  </si>
  <si>
    <t>Kepler-670 b</t>
  </si>
  <si>
    <t>2MASS J19480371+4913310 b, K00767.01, KIC 11414511 b, KOI-767 b, KOI-767.01, WISE J194803.71+491331.0 b</t>
  </si>
  <si>
    <t>Kepler-670</t>
  </si>
  <si>
    <t>2MASS J19480371+4913310, KIC 11414511, KOI-767, WISE J194803.71+491331.0</t>
  </si>
  <si>
    <t>Kepler-671 b</t>
  </si>
  <si>
    <t>2MASS J19370379+4918507 b, K00769.01, KIC 11460018 b, KOI-769 b, KOI-769.01</t>
  </si>
  <si>
    <t>Kepler-671</t>
  </si>
  <si>
    <t>2MASS J19370379+4918507, KIC 11460018, KOI-769</t>
  </si>
  <si>
    <t>Kepler-672 b</t>
  </si>
  <si>
    <t>2MASS J19265328+4928511 b, K00773.01, KIC 11507101 b, KOI-773 b, KOI-773.01</t>
  </si>
  <si>
    <t>Kepler-672</t>
  </si>
  <si>
    <t>2MASS J19265328+4928511, KIC 11507101, KOI-773</t>
  </si>
  <si>
    <t>Kepler-673 b</t>
  </si>
  <si>
    <t>2MASS J19230858+5003148 b, K00776.01, KIC 11812062 b, KOI-776 b, KOI-776.01, WISE J192308.57+500314.6 b</t>
  </si>
  <si>
    <t>Kepler-673</t>
  </si>
  <si>
    <t>2MASS J19230858+5003148, KIC 11812062, KOI-776, WISE J192308.57+500314.6</t>
  </si>
  <si>
    <t>Kepler-674 b</t>
  </si>
  <si>
    <t>2MASS J19004229+5008593 b, K00778.01, KIC 11853255 b, KOI-778 b, KOI-778.01, WISE J190042.28+500859.0 b</t>
  </si>
  <si>
    <t>Kepler-674</t>
  </si>
  <si>
    <t>2MASS J19004229+5008593, KIC 11853255, KOI-778, WISE J190042.28+500859.0</t>
  </si>
  <si>
    <t>Kepler-675 b</t>
  </si>
  <si>
    <t>2MASS J19351999+5013492 b, K00780.01, KIC 11918099 b, KOI-780 b, KOI-780.01, WISE J193520.02+501349.2 b</t>
  </si>
  <si>
    <t>Kepler-675</t>
  </si>
  <si>
    <t>2MASS J19351999+5013492, KIC 11918099, KOI-780, WISE J193520.02+501349.2</t>
  </si>
  <si>
    <t>Kepler-676 b</t>
  </si>
  <si>
    <t>2MASS J19445327+5017139 b, K00781.01, KIC 11923270 b, KOI-781 b, KOI-781.01, WISE J194453.27+501714.3 b</t>
  </si>
  <si>
    <t>Kepler-676</t>
  </si>
  <si>
    <t>2MASS J19445327+5017139, KIC 11923270, KOI-781, WISE J194453.27+501714.3</t>
  </si>
  <si>
    <t>Kepler-677 b</t>
  </si>
  <si>
    <t>2MASS J19202353+5019177 b, K00782.01, KIC 11960862 b, KOI-782 b, KOI-782.01</t>
  </si>
  <si>
    <t>Kepler-677</t>
  </si>
  <si>
    <t>2MASS J19202353+5019177, KIC 11960862, KOI-782</t>
  </si>
  <si>
    <t>Kepler-678 b</t>
  </si>
  <si>
    <t>2MASS J19414927+5029404 b, K00783.01, KIC 12020329 b, KOI-783 b, KOI-783.01, WISE J194149.26+502940.3 b</t>
  </si>
  <si>
    <t>Kepler-678</t>
  </si>
  <si>
    <t>2MASS J19414927+5029404, KIC 12020329, KOI-783, WISE J194149.26+502940.3</t>
  </si>
  <si>
    <t>Kepler-679 b</t>
  </si>
  <si>
    <t>2MASS J19440512+5034040 b, K00785.01, KIC 12070811 b, KOI-785 b, KOI-785.01, WISE J194405.11+503404.0 b</t>
  </si>
  <si>
    <t>Kepler-679</t>
  </si>
  <si>
    <t>2MASS J19440512+5034040, KIC 12070811, KOI-785, WISE J194405.11+503404.0</t>
  </si>
  <si>
    <t>Kepler-68 b</t>
  </si>
  <si>
    <t>2MASS J19240775+4902249 b, K00246.01, KIC 11295426 b, KOI-246 b, KOI-246.01, Kepler-68 A b, TYC 3551-189-1 b, WISE J192407.75+490224.8  b</t>
  </si>
  <si>
    <t>Kepler-68</t>
  </si>
  <si>
    <t>2MASS J19240775+4902249, KIC 11295426, KOI-246, Kepler-68 A, TYC 3551-189-1, WISE J192407.75+490224.8</t>
  </si>
  <si>
    <t>Kepler-68 c</t>
  </si>
  <si>
    <t>2MASS J19240775+4902249 c, K00246.02, KIC 11295426 c, KOI-246 c, KOI-246.02, Kepler-68 A c, TYC 3551-189-1 c, WISE J192407.75+490224.8  c</t>
  </si>
  <si>
    <t>Kepler-68 d</t>
  </si>
  <si>
    <t>2MASS J19240775+4902249 d, K00246.20, KIC 11295426 d, KOI-246 d, KOI-246.20, Kepler-68 A d, TYC 3551-189-1 d, WISE J192407.75+490224.8  d</t>
  </si>
  <si>
    <t>Kepler-680 b</t>
  </si>
  <si>
    <t>2MASS J19262937+5037056 b, K00786.01, KIC 12110942 b, KOI-786 b, KOI-786.01, WISE J192629.37+503705.5 b</t>
  </si>
  <si>
    <t>Kepler-680</t>
  </si>
  <si>
    <t>2MASS J19262937+5037056, KIC 12110942, KOI-786, WISE J192629.37+503705.5</t>
  </si>
  <si>
    <t>Kepler-681 b</t>
  </si>
  <si>
    <t>2MASS J19173593+5115011 b, K00788.01, KIC 12404086 b, KOI-788 b, KOI-788.01</t>
  </si>
  <si>
    <t>Kepler-681</t>
  </si>
  <si>
    <t>2MASS J19173593+5115011, KIC 12404086, KOI-788</t>
  </si>
  <si>
    <t>Kepler-682 b</t>
  </si>
  <si>
    <t>2MASS J19162693+5144145 b, K00791.01, KIC 12644822 b, KOI-791 b, KOI-791.01, WISE J191626.93+514414.3 b</t>
  </si>
  <si>
    <t>Kepler-682</t>
  </si>
  <si>
    <t>2MASS J19162693+5144145, KIC 12644822, KOI-791, WISE J191626.93+514414.3</t>
  </si>
  <si>
    <t>Kepler-683 b</t>
  </si>
  <si>
    <t>2MASS J19254559+3754203 b, K00794.01, KIC 2713049 b, KOI-794 b, KOI-794.01, WISE J192545.58+375420.2 b</t>
  </si>
  <si>
    <t>Kepler-683</t>
  </si>
  <si>
    <t>2MASS J19254559+3754203, KIC 2713049, KOI-794, WISE J192545.58+375420.2</t>
  </si>
  <si>
    <t>Kepler-684 b</t>
  </si>
  <si>
    <t>2MASS J19232892+3816250 b, K00795.01, KIC 3114167 b, KOI-795 b, KOI-795.01, WISE J192328.90+381624.9 b</t>
  </si>
  <si>
    <t>Kepler-684</t>
  </si>
  <si>
    <t>2MASS J19232892+3816250, KIC 3114167, KOI-795, WISE J192328.90+381624.9</t>
  </si>
  <si>
    <t>Kepler-685 b</t>
  </si>
  <si>
    <t>2MASS J19352926+3825225 b, K00801.01, KIC 3351888 b, KOI-801 b, KOI-801.01, WISE J193529.24+382522.2 b</t>
  </si>
  <si>
    <t>Kepler-685</t>
  </si>
  <si>
    <t>2MASS J19352926+3825225, KIC 3351888, KOI-801, WISE J193529.24+382522.2</t>
  </si>
  <si>
    <t>Kepler-686 b</t>
  </si>
  <si>
    <t>2MASS J19005131+3901389 b, K00809.01, KIC 3935914 b, KOI-809 b, KOI-809.01, WISE J190051.31+390138.9 b</t>
  </si>
  <si>
    <t>Kepler-686</t>
  </si>
  <si>
    <t>2MASS J19005131+3901389, KIC 3935914, KOI-809, WISE J190051.31+390138.9</t>
  </si>
  <si>
    <t>Kepler-687 b</t>
  </si>
  <si>
    <t>2MASS J19171570+3909118 b, K00811.01, KIC 4049131 b, KOI-811 b, KOI-811.01</t>
  </si>
  <si>
    <t>Kepler-687</t>
  </si>
  <si>
    <t>2MASS J19171570+3909118, KIC 4049131, KOI-811</t>
  </si>
  <si>
    <t>Kepler-688 b</t>
  </si>
  <si>
    <t>2MASS J19383725+3918301 b, K00813.01, KIC 4275191 b, KOI-813 b, KOI-813.01</t>
  </si>
  <si>
    <t>Kepler-688</t>
  </si>
  <si>
    <t>2MASS J19383725+3918301, KIC 4275191, KOI-813</t>
  </si>
  <si>
    <t>Kepler-689 b</t>
  </si>
  <si>
    <t>2MASS J19385054+3931182 b, K00814.01, KIC 4476123 b, KOI-814 b, KOI-814.01, WISE J193850.54+393118.1 b</t>
  </si>
  <si>
    <t>Kepler-689</t>
  </si>
  <si>
    <t>2MASS J19385054+3931182, KIC 4476123, KOI-814, WISE J193850.54+393118.1</t>
  </si>
  <si>
    <t>Kepler-69 b</t>
  </si>
  <si>
    <t>2MASS J19330262+4452080 b, K00172.01, KIC 8692861 b, KOI-172 b, KOI-172.01, WISE J193302.61+445208.0  b</t>
  </si>
  <si>
    <t>Kepler-69</t>
  </si>
  <si>
    <t>2MASS J19330262+4452080, KIC 8692861, KOI-172, WISE J193302.61+445208.0</t>
  </si>
  <si>
    <t>Kepler-69 c</t>
  </si>
  <si>
    <t>2MASS J19330262+4452080 c, K00172.02, KIC 8692861 c, KOI-172 c, KOI-172.02, WISE J193302.61+445208.0  c</t>
  </si>
  <si>
    <t>Kepler-690 b</t>
  </si>
  <si>
    <t>2MASS J19375757+3946172 b, K00816.01, KIC 4664847 b, KOI-816 b, KOI-816.01</t>
  </si>
  <si>
    <t>Kepler-690</t>
  </si>
  <si>
    <t>2MASS J19375757+3946172, KIC 4664847, KOI-816</t>
  </si>
  <si>
    <t>Kepler-691 b</t>
  </si>
  <si>
    <t>2MASS J19151488+4002002 b, K00818.01, KIC 4913852 b, KOI-818 b, KOI-818.01, WISE J191514.83+400159.8 b</t>
  </si>
  <si>
    <t>Kepler-691</t>
  </si>
  <si>
    <t>2MASS J19151488+4002002, KIC 4913852, KOI-818, WISE J191514.83+400159.8</t>
  </si>
  <si>
    <t>Kepler-692 b</t>
  </si>
  <si>
    <t>2MASS J19390644+4009134 b, K00821.01, KIC 5021899 b, KOI-821 b, KOI-821.01</t>
  </si>
  <si>
    <t>Kepler-692</t>
  </si>
  <si>
    <t>2MASS J19390644+4009134, KIC 5021899, KOI-821</t>
  </si>
  <si>
    <t>Kepler-693 b</t>
  </si>
  <si>
    <t>Kepler-693 b, 2MASS J18530085+4021295 b, K00824.01, KIC 5164255 b, KOI-824 b, KOI-824.01, WISE J185300.84+402129.5 b</t>
  </si>
  <si>
    <t>Kepler-693</t>
  </si>
  <si>
    <t>Kepler-693, 2MASS J18530085+4021295, KIC 5164255, KOI-824, WISE J185300.84+402129.5</t>
  </si>
  <si>
    <t>Kepler-694 b</t>
  </si>
  <si>
    <t>2MASS J19243588+4025138 b, K00826.01, KIC 5272878 b, KOI-826 b, KOI-826.01, WISE J192435.87+402513.7 b</t>
  </si>
  <si>
    <t>Kepler-694</t>
  </si>
  <si>
    <t>2MASS J19243588+4025138, KIC 5272878, KOI-826, WISE J192435.87+402513.7</t>
  </si>
  <si>
    <t>Kepler-695 b</t>
  </si>
  <si>
    <t>2MASS J19571586+4049205 b, K00840.01, KIC 5651104 b, KOI-840 b, KOI-840.01, WISE J195715.83+404921.0 b</t>
  </si>
  <si>
    <t>Kepler-695</t>
  </si>
  <si>
    <t>2MASS J19571586+4049205, KIC 5651104, KOI-840, WISE J195715.83+404921.0</t>
  </si>
  <si>
    <t>Kepler-696 b</t>
  </si>
  <si>
    <t>2MASS J19335918+4108153 b, K00843.01, KIC 5881688 b, KOI-843 b, KOI-843.01, WISE J193359.17+410815.2 b</t>
  </si>
  <si>
    <t>Kepler-696</t>
  </si>
  <si>
    <t>2MASS J19335918+4108153, KIC 5881688, KOI-843, WISE J193359.17+410815.2</t>
  </si>
  <si>
    <t>Kepler-697 b</t>
  </si>
  <si>
    <t>2MASS J18552745+4120472 b, K00844.01, KIC 6022556 b, KOI-844 b, KOI-844.01, WISE J185527.44+412047.0 b</t>
  </si>
  <si>
    <t>Kepler-697</t>
  </si>
  <si>
    <t>2MASS J18552745+4120472, KIC 6022556, KOI-844, WISE J185527.44+412047.0</t>
  </si>
  <si>
    <t>Kepler-698 b</t>
  </si>
  <si>
    <t>2MASS J19140239+4118063 b, K00845.01, KIC 6032497 b, KOI-845 b, KOI-845.01, WISE J191402.43+411806.2 b</t>
  </si>
  <si>
    <t>Kepler-698</t>
  </si>
  <si>
    <t>2MASS J19140239+4118063, KIC 6032497, KOI-845, WISE J191402.43+411806.2</t>
  </si>
  <si>
    <t>Kepler-7 b</t>
  </si>
  <si>
    <t>2MASS J19141956+4105233 b, K00097.01, KIC 5780885 b, KOI-97 b, KOI-97.01, WISE J191419.55+410523.1  b</t>
  </si>
  <si>
    <t>Kepler-7</t>
  </si>
  <si>
    <t>2MASS J19141956+4105233, KIC 5780885, KOI-97, WISE J191419.55+410523.1</t>
  </si>
  <si>
    <t>Kepler-700 b</t>
  </si>
  <si>
    <t>2MASS J19083703+4133568 b, K00847.01, KIC 6191521 b, KOI-847 b, KOI-847.01, WISE J190837.03+413356.6 b</t>
  </si>
  <si>
    <t>Kepler-700</t>
  </si>
  <si>
    <t>2MASS J19083703+4133568, KIC 6191521, KOI-847, WISE J190837.03+413356.6</t>
  </si>
  <si>
    <t>Kepler-701 b</t>
  </si>
  <si>
    <t>2MASS J19155860+4137598 b, K00849.01, KIC 6276477 b, KOI-849 b, KOI-849.01, WISE J191558.60+413759.8 b</t>
  </si>
  <si>
    <t>Kepler-701</t>
  </si>
  <si>
    <t>2MASS J19155860+4137598, KIC 6276477, KOI-849, WISE J191558.60+413759.8</t>
  </si>
  <si>
    <t>Kepler-702 b</t>
  </si>
  <si>
    <t>2MASS J19353074+4139423 b, K00850.01, KIC 6291653 b, KOI-850 b, KOI-850.01, WISE J193530.73+413942.3 b</t>
  </si>
  <si>
    <t>Kepler-702</t>
  </si>
  <si>
    <t>2MASS J19353074+4139423, KIC 6291653, KOI-850, WISE J193530.73+413942.3</t>
  </si>
  <si>
    <t>Kepler-703 b</t>
  </si>
  <si>
    <t>2MASS J19564484+4144336 b, K00851.01, KIC 6392727 b, KOI-851 b, KOI-851.01, WISE J195644.84+414433.7 b</t>
  </si>
  <si>
    <t>Kepler-703</t>
  </si>
  <si>
    <t>2MASS J19564484+4144336, KIC 6392727, KOI-851, WISE J195644.84+414433.7</t>
  </si>
  <si>
    <t>Kepler-704 b</t>
  </si>
  <si>
    <t>2MASS J18531593+4150136 b, K00852.01, KIC 6422070 b, KOI-852 b, KOI-852.01, WISE J185315.92+415013.7 b</t>
  </si>
  <si>
    <t>Kepler-704</t>
  </si>
  <si>
    <t>2MASS J18531593+4150136, KIC 6422070, KOI-852, WISE J185315.92+415013.7</t>
  </si>
  <si>
    <t>Kepler-705 b</t>
  </si>
  <si>
    <t>2MASS J19180203+4148436 b, K00854.01, KIC 6435936 b, KOI-854 b, KOI-854.01, WISE J191802.04+414843.4 b</t>
  </si>
  <si>
    <t>Kepler-705</t>
  </si>
  <si>
    <t>2MASS J19180203+4148436, KIC 6435936, KOI-854, WISE J191802.04+414843.4</t>
  </si>
  <si>
    <t>Kepler-706 b</t>
  </si>
  <si>
    <t>2MASS J19270249+4156386 b, K00855.01, KIC 6522242 b, KOI-855 b, KOI-855.01, WISE J192702.47+415638.7 b</t>
  </si>
  <si>
    <t>Kepler-706</t>
  </si>
  <si>
    <t>2MASS J19270249+4156386, KIC 6522242, KOI-855, WISE J192702.47+415638.7</t>
  </si>
  <si>
    <t>Kepler-707 b</t>
  </si>
  <si>
    <t>2MASS J19200181+4206592 b, K00861.01, KIC 6685526 b, KOI-861 b, KOI-861.01, WISE J192001.81+420659.3 b</t>
  </si>
  <si>
    <t>Kepler-707</t>
  </si>
  <si>
    <t>2MASS J19200181+4206592, KIC 6685526, KOI-861, WISE J192001.81+420659.3</t>
  </si>
  <si>
    <t>Kepler-708 b</t>
  </si>
  <si>
    <t>2MASS J19351595+4212449 b, K00863.01, KIC 6784235 b, KOI-863 b, KOI-863.01, WISE J193515.94+421245.0 b</t>
  </si>
  <si>
    <t>Kepler-708</t>
  </si>
  <si>
    <t>2MASS J19351595+4212449, KIC 6784235, KOI-863, WISE J193515.94+421245.0</t>
  </si>
  <si>
    <t>Kepler-709 b</t>
  </si>
  <si>
    <t>2MASS J19282524+4222491 b, K00867.01, KIC 6863998 b, KOI-867 b, KOI-867.01, WISE J192825.26+422249.1 b</t>
  </si>
  <si>
    <t>Kepler-709</t>
  </si>
  <si>
    <t>2MASS J19282524+4222491, KIC 6863998, KOI-867, WISE J192825.26+422249.1</t>
  </si>
  <si>
    <t>Kepler-71 b</t>
  </si>
  <si>
    <t>2MASS J19392772+4617090 b, BOKS-1 b, K00217.01, KIC 9595827 b, KOI-217.01, WISE J193927.71+461708.9  b, KOI-217 b</t>
  </si>
  <si>
    <t>KOI-217</t>
  </si>
  <si>
    <t>2MASS J19392772+4617090, BOKS-1, KIC 9595827, Kepler-71, WISE J193927.71+461708.9</t>
  </si>
  <si>
    <t>Kepler-710 b</t>
  </si>
  <si>
    <t>2MASS J19275139+4241461 b, K00873.01, KIC 7118364 b, KOI-873 b, KOI-873.01, WISE J192751.38+424146.1 b</t>
  </si>
  <si>
    <t>Kepler-710</t>
  </si>
  <si>
    <t>2MASS J19275139+4241461, KIC 7118364, KOI-873, WISE J192751.38+424146.1</t>
  </si>
  <si>
    <t>Kepler-711 b</t>
  </si>
  <si>
    <t>2MASS J19495040+4250237 b, K00878.01, KIC 7303253 b, KOI-878 b, KOI-878.01, WISE J194950.40+425023.4 b</t>
  </si>
  <si>
    <t>Kepler-711</t>
  </si>
  <si>
    <t>2MASS J19495040+4250237, KIC 7303253, KOI-878, WISE J194950.40+425023.4</t>
  </si>
  <si>
    <t>Kepler-712 b</t>
  </si>
  <si>
    <t>2MASS J19393833+4256069 b, K00881.01, KIC 7373451 b, KOI-881 b, KOI-881.01, WISE J193938.32+425606.7 b</t>
  </si>
  <si>
    <t>Kepler-712</t>
  </si>
  <si>
    <t>2MASS J19393833+4256069, KIC 7373451, KOI-881, WISE J193938.32+425606.7</t>
  </si>
  <si>
    <t>Kepler-712 c</t>
  </si>
  <si>
    <t>2MASS J19393833+4256069 c, K00881.02, KIC 7373451 c, KOI-881 c, KOI-881.02, WISE J193938.32+425606.7 c</t>
  </si>
  <si>
    <t>Kepler-713 b</t>
  </si>
  <si>
    <t>2MASS J19423636+4301473 b, K00887.01, KIC 7458762 b, KOI-887 b, KOI-887.01, WISE J194236.33+430147.2 b</t>
  </si>
  <si>
    <t>Kepler-713</t>
  </si>
  <si>
    <t>2MASS J19423636+4301473, KIC 7458762, KOI-887, WISE J194236.33+430147.2</t>
  </si>
  <si>
    <t>Kepler-714 b</t>
  </si>
  <si>
    <t>2MASS J18504788+4316218 b, K00890.01, KIC 7585481 b, KOI-890 b, KOI-890.01, WISE J185047.87+431621.9 b</t>
  </si>
  <si>
    <t>Kepler-714</t>
  </si>
  <si>
    <t>2MASS J18504788+4316218, KIC 7585481, KOI-890, WISE J185047.87+431621.9</t>
  </si>
  <si>
    <t>Kepler-715 b</t>
  </si>
  <si>
    <t>2MASS J18543138+4322458 b, K00891.01, KIC 7663691 b, KOI-891 b, KOI-891.01, WISE J185431.39+432245.8 b</t>
  </si>
  <si>
    <t>Kepler-715</t>
  </si>
  <si>
    <t>2MASS J18543138+4322458, KIC 7663691, KOI-891, WISE J185431.39+432245.8</t>
  </si>
  <si>
    <t>Kepler-716 b</t>
  </si>
  <si>
    <t>2MASS J19213437+4321500 b, K00892.01, KIC 7678434 b, KOI-892 b, KOI-892.01, WISE J192134.36+432149.9 b</t>
  </si>
  <si>
    <t>Kepler-716</t>
  </si>
  <si>
    <t>2MASS J19213437+4321500, KIC 7678434, KOI-892, WISE J192134.36+432149.9</t>
  </si>
  <si>
    <t>Kepler-716 c</t>
  </si>
  <si>
    <t>2MASS J19213437+4321500 c, K00892.02, KIC 7678434 c, KOI-892 c, KOI-892.02, WISE J192134.36+432149.9 c</t>
  </si>
  <si>
    <t>Kepler-717 b</t>
  </si>
  <si>
    <t>2MASS J19315172+4320470 b, K00893.01, KIC 7685981 b, KOI-893 b, KOI-893.01, WISE J193151.72+432046.7 b</t>
  </si>
  <si>
    <t>Kepler-717</t>
  </si>
  <si>
    <t>2MASS J19315172+4320470, KIC 7685981, KOI-893, WISE J193151.72+432046.7</t>
  </si>
  <si>
    <t>Kepler-718 b</t>
  </si>
  <si>
    <t>2MASS J19581485+4330128 b, K00897.01, KIC 7849854 b, KOI-897 b, KOI-897.01, WISE J195814.84+433012.6 b</t>
  </si>
  <si>
    <t>Kepler-718</t>
  </si>
  <si>
    <t>2MASS J19581485+4330128, KIC 7849854, KOI-897, WISE J195814.84+433012.6</t>
  </si>
  <si>
    <t>Kepler-719 b</t>
  </si>
  <si>
    <t>2MASS J19420867+4353040 b, K00903.01, KIC 8039892 b, KOI-903 b, KOI-903.01, WISE J194208.70+435303.9 b</t>
  </si>
  <si>
    <t>Kepler-719</t>
  </si>
  <si>
    <t>2MASS J19420867+4353040, KIC 8039892, KOI-903, WISE J194208.70+435303.9</t>
  </si>
  <si>
    <t>Kepler-720 b</t>
  </si>
  <si>
    <t>2MASS J19543255+4410153 b, K00908.01, KIC 8255887 b, KOI-908 b, KOI-908.01, WISE J195432.54+441015.3 b</t>
  </si>
  <si>
    <t>Kepler-720</t>
  </si>
  <si>
    <t>2MASS J19543255+4410153, KIC 8255887, KOI-908, WISE J195432.54+441015.3</t>
  </si>
  <si>
    <t>Kepler-721 b</t>
  </si>
  <si>
    <t>2MASS J18574332+4428499 b, K00910.01, KIC 8414716 b, KOI-910 b, KOI-910.01, WISE J185743.32+442849.5 b</t>
  </si>
  <si>
    <t>Kepler-721</t>
  </si>
  <si>
    <t>2MASS J18574332+4428499, KIC 8414716, KOI-910, WISE J185743.32+442849.5</t>
  </si>
  <si>
    <t>Kepler-722 b</t>
  </si>
  <si>
    <t>2MASS J19210318+4433232 b, K00911.01, KIC 8490993 b, KOI-911 b, KOI-911.01, WISE J192103.19+443323.1 b</t>
  </si>
  <si>
    <t>Kepler-722</t>
  </si>
  <si>
    <t>2MASS J19210318+4433232, KIC 8490993, KOI-911, WISE J192103.19+443323.1</t>
  </si>
  <si>
    <t>Kepler-722 c</t>
  </si>
  <si>
    <t>2MASS J19210318+4433232 c, K00911.02, KIC 8490993 c, KOI-911 c, KOI-911.02, WISE J192103.19+443323.1 c</t>
  </si>
  <si>
    <t>Kepler-723 b</t>
  </si>
  <si>
    <t>2MASS J18591931+4439293 b, K00913.01, KIC 8544996 b, KOI-913 b, KOI-913.01, WISE J185919.31+443929.3 b</t>
  </si>
  <si>
    <t>Kepler-723</t>
  </si>
  <si>
    <t>2MASS J18591931+4439293, KIC 8544996, KOI-913, WISE J185919.31+443929.3</t>
  </si>
  <si>
    <t>Kepler-724 b</t>
  </si>
  <si>
    <t>2MASS J19334916+4447340 b, K00916.01, KIC 8628973 b, KOI-916 b, KOI-916.01, WISE J193349.16+444734.0 b</t>
  </si>
  <si>
    <t>Kepler-724</t>
  </si>
  <si>
    <t>2MASS J19334916+4447340, KIC 8628973, KOI-916, WISE J193349.16+444734.0</t>
  </si>
  <si>
    <t>Kepler-725 b</t>
  </si>
  <si>
    <t>2MASS J18555459+4448416 b, K00918.01, KIC 8672910 b, KOI-918 b, KOI-918.01, WISE J185554.60+444841.6 b</t>
  </si>
  <si>
    <t>Kepler-725</t>
  </si>
  <si>
    <t>2MASS J18555459+4448416, KIC 8672910, KOI-918, WISE J185554.60+444841.6</t>
  </si>
  <si>
    <t>Kepler-726 b</t>
  </si>
  <si>
    <t>2MASS J19265215+4453143 b, K00920.01, KIC 8689031 b, KOI-920 b, KOI-920.01, WISE J192652.13+445314.3 b</t>
  </si>
  <si>
    <t>Kepler-726</t>
  </si>
  <si>
    <t>2MASS J19265215+4453143, KIC 8689031, KOI-920, WISE J192652.13+445314.3</t>
  </si>
  <si>
    <t>Kepler-727 b</t>
  </si>
  <si>
    <t>2MASS J19392325+4502038 b, K00922.01, KIC 8826878 b, KOI-922 b, KOI-922.01, WISE J193923.25+450203.8 b</t>
  </si>
  <si>
    <t>Kepler-727</t>
  </si>
  <si>
    <t>2MASS J19392325+4502038, KIC 8826878, KOI-922, WISE J193923.25+450203.8</t>
  </si>
  <si>
    <t>Kepler-728 b</t>
  </si>
  <si>
    <t>2MASS J19242216+4506559 b, K00923.01, KIC 8883593 b, KOI-923 b, KOI-923.01, WISE J192422.12+450656.3 b</t>
  </si>
  <si>
    <t>Kepler-728</t>
  </si>
  <si>
    <t>2MASS J19242216+4506559, KIC 8883593, KOI-923, WISE J192422.12+450656.3</t>
  </si>
  <si>
    <t>Kepler-729 b</t>
  </si>
  <si>
    <t>2MASS J19052642+4524514 b, K00926.01, KIC 9077124 b, KOI-926 b, KOI-926.01</t>
  </si>
  <si>
    <t>Kepler-729</t>
  </si>
  <si>
    <t>2MASS J19052642+4524514, KIC 9077124, KOI-926</t>
  </si>
  <si>
    <t>Kepler-730 b</t>
  </si>
  <si>
    <t>2MASS J19021315+4534438 b, K00929.01, KIC 9141746 b, KOI-929 b, KOI-929.01, WISE J190213.15+453443.7 b</t>
  </si>
  <si>
    <t>Kepler-730</t>
  </si>
  <si>
    <t>2MASS J19021315+4534438, KIC 9141746, KOI-929, WISE J190213.15+453443.7</t>
  </si>
  <si>
    <t>Kepler-730 c</t>
  </si>
  <si>
    <t>2MASS J19021315+4534438 c, K00929.02, KIC 9141746 c, KOI-929 c, KOI-929.02, WISE J190213.15+453443.7 c</t>
  </si>
  <si>
    <t>Kepler-731 b</t>
  </si>
  <si>
    <t>2MASS J19453436+4534068 b, K00931.01, KIC 9166862 b, KOI-931 b, KOI-931.01</t>
  </si>
  <si>
    <t>Kepler-731</t>
  </si>
  <si>
    <t>2MASS J19453436+4534068, KIC 9166862, KOI-931</t>
  </si>
  <si>
    <t>Kepler-732 b</t>
  </si>
  <si>
    <t>2MASS J18545568+4557315 b, K00936.01, KIC 9388479 b, KOI-936 b, KOI-936.01, WISE J185455.63+455730.9 b</t>
  </si>
  <si>
    <t>Kepler-732</t>
  </si>
  <si>
    <t>2MASS J18545568+4557315, KIC 9388479, KOI-936, WISE J185455.63+455730.9</t>
  </si>
  <si>
    <t>Kepler-732 c</t>
  </si>
  <si>
    <t>2MASS J18545568+4557315 c, K00936.02, KIC 9388479 c, KOI-936 c, KOI-936.02, WISE J185455.63+455730.9 c</t>
  </si>
  <si>
    <t>Kepler-733 b</t>
  </si>
  <si>
    <t>2MASS J19320438+4554528 b, K00937.01, KIC 9406990 b, KOI-937 b, KOI-937.01, WISE J193204.37+455452.9 b</t>
  </si>
  <si>
    <t>Kepler-733</t>
  </si>
  <si>
    <t>2MASS J19320438+4554528, KIC 9406990, KOI-937, WISE J193204.37+455452.9</t>
  </si>
  <si>
    <t>Kepler-734 b</t>
  </si>
  <si>
    <t>2MASS J19481095+4601385 b, K00940.01, KIC 9479273 b, KOI-940 b, KOI-940.01, WISE J194810.95+460138.5 b</t>
  </si>
  <si>
    <t>Kepler-734</t>
  </si>
  <si>
    <t>2MASS J19481095+4601385, KIC 9479273, KOI-940, WISE J194810.95+460138.5</t>
  </si>
  <si>
    <t>Kepler-735 b</t>
  </si>
  <si>
    <t>2MASS J18584533+4610200 b, K00942.01, KIC 9512687 b, KOI-942 b, KOI-942.01, WISE J185845.32+461019.8 b</t>
  </si>
  <si>
    <t>Kepler-735</t>
  </si>
  <si>
    <t>2MASS J18584533+4610200, KIC 9512687, KOI-942, WISE J185845.32+461019.8</t>
  </si>
  <si>
    <t>Kepler-736 b</t>
  </si>
  <si>
    <t>2MASS J19013391+4610513 b, K00943.01, KIC 9513865 b, KOI-943 b, KOI-943.01, WISE J190133.93+461051.5 b</t>
  </si>
  <si>
    <t>Kepler-736</t>
  </si>
  <si>
    <t>2MASS J19013391+4610513, KIC 9513865, KOI-943, WISE J190133.93+461051.5</t>
  </si>
  <si>
    <t>Kepler-737 b</t>
  </si>
  <si>
    <t>2MASS J19272708+4625453 b, K00947.01, KIC 9710326 b, KOI-947 b, KOI-947.01, WISE J192727.10+462545.1 b</t>
  </si>
  <si>
    <t>Kepler-737</t>
  </si>
  <si>
    <t>2MASS J19272708+4625453, KIC 9710326, KOI-947, WISE J192727.10+462545.1</t>
  </si>
  <si>
    <t>Kepler-738 b</t>
  </si>
  <si>
    <t>2MASS J19101671+4634042 b, K00948.01, KIC 9761882 b, KOI-948 b, KOI-948.01, WISE J191016.71+463404.3 b</t>
  </si>
  <si>
    <t>Kepler-738</t>
  </si>
  <si>
    <t>2MASS J19101671+4634042, KIC 9761882, KOI-948, WISE J191016.71+463404.3</t>
  </si>
  <si>
    <t>Kepler-739 b</t>
  </si>
  <si>
    <t>2MASS J19201631+4634449 b, K00949.01, KIC 9766437 b, KOI-949 b, KOI-949.01, WISE J192016.31+463444.9 b</t>
  </si>
  <si>
    <t>Kepler-739</t>
  </si>
  <si>
    <t>2MASS J19201631+4634449, KIC 9766437, KOI-949, WISE J192016.31+463444.9</t>
  </si>
  <si>
    <t>Kepler-74 b</t>
  </si>
  <si>
    <t>KOI-200 b, 2MASS J19322220+4121198 b, K00200.01, KIC 6046540 b, KOI-200.01, WISE J193222.20+412119.7  b</t>
  </si>
  <si>
    <t>Kepler-74</t>
  </si>
  <si>
    <t>2MASS J19322220+4121198, KIC 6046540, KOI-200, WISE J193222.20+412119.7</t>
  </si>
  <si>
    <t>Kepler-740 b</t>
  </si>
  <si>
    <t>2MASS J19055574+4641328 b, K00953.01, KIC 9820483 b, KOI-953 b, KOI-953.01</t>
  </si>
  <si>
    <t>Kepler-740</t>
  </si>
  <si>
    <t>2MASS J19055574+4641328, KIC 9820483, KOI-953</t>
  </si>
  <si>
    <t>Kepler-741 b</t>
  </si>
  <si>
    <t>2MASS J19174360+4637031 b, K00955.01, KIC 9825625 b, KOI-955 b, KOI-955.01, WISE J191743.61+463702.9 b</t>
  </si>
  <si>
    <t>Kepler-741</t>
  </si>
  <si>
    <t>2MASS J19174360+4637031, KIC 9825625, KOI-955, WISE J191743.61+463702.9</t>
  </si>
  <si>
    <t>Kepler-742 b</t>
  </si>
  <si>
    <t>2MASS J18552784+4647225 b, K00956.01, KIC 9875711 b, KOI-956 b, KOI-956.01, WISE J185527.83+464722.7 b</t>
  </si>
  <si>
    <t>Kepler-742</t>
  </si>
  <si>
    <t>2MASS J18552784+4647225, KIC 9875711, KOI-956, WISE J185527.83+464722.7</t>
  </si>
  <si>
    <t>Kepler-743 b</t>
  </si>
  <si>
    <t>2MASS J19421779+4248231 b, K00987.01, KIC 7295235 b, KOI-987 b, KOI-987.01, Kepler-743 A b, WISE J194217.79+424823.0 b</t>
  </si>
  <si>
    <t>Kepler-743</t>
  </si>
  <si>
    <t>2MASS J19421779+4248231, KIC 7295235, KOI-987, Kepler-743 A, WISE J194217.79+424823.0</t>
  </si>
  <si>
    <t>Kepler-744 b</t>
  </si>
  <si>
    <t>2MASS J19455907+4710583 b, K00991.01, KIC 10154388 b, KOI-991 b, KOI-991.01, WISE J194559.05+471058.1 b</t>
  </si>
  <si>
    <t>Kepler-744</t>
  </si>
  <si>
    <t>2MASS J19455907+4710583, KIC 10154388, KOI-991, WISE J194559.05+471058.1</t>
  </si>
  <si>
    <t>Kepler-745 b</t>
  </si>
  <si>
    <t>2MASS J19255986+3703334 b, K00992.01, KIC 1432789 b, KOI-992 b, KOI-992.01</t>
  </si>
  <si>
    <t>Kepler-745</t>
  </si>
  <si>
    <t>2MASS J19255986+3703334, KIC 1432789, KOI-992</t>
  </si>
  <si>
    <t>Kepler-746 b</t>
  </si>
  <si>
    <t>2MASS J19224373+3721184 b, K01002.01, KIC 1865042 b, KOI-1002 b, KOI-1002.01, WISE J192243.73+372118.4 b</t>
  </si>
  <si>
    <t>Kepler-746</t>
  </si>
  <si>
    <t>2MASS J19224373+3721184, KIC 1865042, KOI-1002, WISE J192243.73+372118.4</t>
  </si>
  <si>
    <t>Kepler-748 b</t>
  </si>
  <si>
    <t>2MASS J19290309+3714131 b, K01007.01, KIC 1725016 b, KOI-1007 b, KOI-1007.01</t>
  </si>
  <si>
    <t>Kepler-748</t>
  </si>
  <si>
    <t>2MASS J19290309+3714131, KIC 1725016, KOI-1007</t>
  </si>
  <si>
    <t>Kepler-749 b</t>
  </si>
  <si>
    <t>2MASS J19593533+4354140 b, K01014.01, KIC 8125580 b, KOI-1014 b, KOI-1014.01</t>
  </si>
  <si>
    <t>Kepler-749</t>
  </si>
  <si>
    <t>2MASS J19593533+4354140, KIC 8125580, KOI-1014</t>
  </si>
  <si>
    <t>Kepler-75 b</t>
  </si>
  <si>
    <t>KOI-889 b, 2MASS J19243302+3634385 b, K00889.01, KIC 757450 b, KOI-889.01, WISE J192433.02+363438.3 b</t>
  </si>
  <si>
    <t>Kepler-75</t>
  </si>
  <si>
    <t>2MASS J19243302+3634385, KIC 757450, KOI-889, WISE J192433.02+363438.3</t>
  </si>
  <si>
    <t>Kepler-750 b</t>
  </si>
  <si>
    <t>2MASS J19162324+4400157 b, K01015.01, KIC 8158127 b, KOI-1015 b, KOI-1015.01, WISE J191623.24+440015.6 b</t>
  </si>
  <si>
    <t>Kepler-750</t>
  </si>
  <si>
    <t>2MASS J19162324+4400157, KIC 8158127, KOI-1015, WISE J191623.24+440015.6</t>
  </si>
  <si>
    <t>Kepler-750 c</t>
  </si>
  <si>
    <t>2MASS J19162324+4400157 c, K01015.02, KIC 8158127 c, KOI-1015 c, KOI-1015.02, WISE J191623.24+440015.6 c</t>
  </si>
  <si>
    <t>Kepler-751 b</t>
  </si>
  <si>
    <t>2MASS J19392251+4404396 b, K01017.01, KIC 8174625 b, KOI-1017 b, KOI-1017.01</t>
  </si>
  <si>
    <t>Kepler-751</t>
  </si>
  <si>
    <t>2MASS J19392251+4404396, KIC 8174625, KOI-1017</t>
  </si>
  <si>
    <t>Kepler-752 b</t>
  </si>
  <si>
    <t>2MASS J19290434+3757203 b, K01022.01, KIC 2716853 b, KOI-1022 b, KOI-1022.01</t>
  </si>
  <si>
    <t>Kepler-752</t>
  </si>
  <si>
    <t>2MASS J19290434+3757203, KIC 2716853, KOI-1022</t>
  </si>
  <si>
    <t>Kepler-753 b</t>
  </si>
  <si>
    <t>2MASS J19273678+3754082 b, K01024.01, KIC 2715135 b, KOI-1024 b, KOI-1024.01</t>
  </si>
  <si>
    <t>Kepler-753</t>
  </si>
  <si>
    <t>2MASS J19273678+3754082, KIC 2715135, KOI-1024</t>
  </si>
  <si>
    <t>Kepler-754 b</t>
  </si>
  <si>
    <t>2MASS J19330098+3750463 b, K01031.01, KIC 2584163 b, KOI-1031 b, KOI-1031.01, WISE J193300.99+375046.2 b</t>
  </si>
  <si>
    <t>Kepler-754</t>
  </si>
  <si>
    <t>2MASS J19330098+3750463, KIC 2584163, KOI-1031, WISE J193300.99+375046.2</t>
  </si>
  <si>
    <t>Kepler-755 b</t>
  </si>
  <si>
    <t>2MASS J19472664+4105504 b, K01050.01, KIC 5809890 b, KOI-1050 b, KOI-1050.01, Kepler-755 A b, WISE J194726.61+410550.0 b</t>
  </si>
  <si>
    <t>Kepler-755</t>
  </si>
  <si>
    <t>2MASS J19472664+4105504, KIC 5809890, KOI-1050, Kepler-755 A, WISE J194726.61+410550.0</t>
  </si>
  <si>
    <t>Kepler-755 c</t>
  </si>
  <si>
    <t>2MASS J19472664+4105504 c, K01050.02, KIC 5809890 c, KOI-1050 c, KOI-1050.02, Kepler-755 A c, WISE J194726.61+410550.0 c</t>
  </si>
  <si>
    <t>Kepler-756 b</t>
  </si>
  <si>
    <t>2MASS J19222590+4112039 b, K01053.01, KIC 5956656 b, KOI-1053 b, KOI-1053.01, WISE J192225.90+411203.8 b</t>
  </si>
  <si>
    <t>Kepler-756</t>
  </si>
  <si>
    <t>2MASS J19222590+4112039, KIC 5956656, KOI-1053, WISE J192225.90+411203.8</t>
  </si>
  <si>
    <t>Kepler-757 b</t>
  </si>
  <si>
    <t>2MASS J19464330+4123114 b, K01059.01, KIC 6060203 b, KOI-1059 b, KOI-1059.01, WISE J194643.31+412311.5 b</t>
  </si>
  <si>
    <t>Kepler-757</t>
  </si>
  <si>
    <t>2MASS J19464330+4123114, KIC 6060203, KOI-1059, WISE J194643.31+412311.5</t>
  </si>
  <si>
    <t>Kepler-758 b</t>
  </si>
  <si>
    <t>2MASS J19322030+4108075 b, K01060.01, KIC 5880320 b, KOI-1060 b, KOI-1060.01, WISE J193220.32+410807.5 b</t>
  </si>
  <si>
    <t>Kepler-758</t>
  </si>
  <si>
    <t>2MASS J19322030+4108075, KIC 5880320, KOI-1060, WISE J193220.32+410807.5</t>
  </si>
  <si>
    <t>Kepler-758 c</t>
  </si>
  <si>
    <t>2MASS J19322030+4108075 c, K01060.02, KIC 5880320 c, KOI-1060 c, KOI-1060.02, WISE J193220.32+410807.5 c</t>
  </si>
  <si>
    <t>Kepler-758 d</t>
  </si>
  <si>
    <t>2MASS J19322030+4108075 d, K01060.03, KIC 5880320 d, KOI-1060 d, KOI-1060.03, WISE J193220.32+410807.5 d</t>
  </si>
  <si>
    <t>Kepler-758 e</t>
  </si>
  <si>
    <t>2MASS J19322030+4108075 e, K01060.04, KIC 5880320 e, KOI-1060 e, KOI-1060.04, WISE J193220.32+410807.5 e</t>
  </si>
  <si>
    <t>Kepler-759 b</t>
  </si>
  <si>
    <t>2MASS J19203156+4122534 b, K01061.01, KIC 6037187 b, KOI-1061 b, KOI-1061.01, WISE J192031.57+412253.4 b</t>
  </si>
  <si>
    <t>Kepler-759</t>
  </si>
  <si>
    <t>2MASS J19203156+4122534, KIC 6037187, KOI-1061, WISE J192031.57+412253.4</t>
  </si>
  <si>
    <t>Kepler-76 b</t>
  </si>
  <si>
    <t>2MASS J19364610+3937084 b, K01658.01, KIC 4570949 b, KOI-1658 b, KOI-1658.01, WISE J193646.10+393708.3  b</t>
  </si>
  <si>
    <t>Kepler-76</t>
  </si>
  <si>
    <t>2MASS J19364610+3937084, KIC 4570949, KOI-1658, WISE J193646.10+393708.3</t>
  </si>
  <si>
    <t>Kepler-760 b</t>
  </si>
  <si>
    <t>2MASS J19102237+4410459 b, K01069.01, KIC 8222813 b, KOI-1069 b, KOI-1069.01, WISE J191022.36+441045.9 b</t>
  </si>
  <si>
    <t>Kepler-760</t>
  </si>
  <si>
    <t>2MASS J19102237+4410459, KIC 8222813, KOI-1069, WISE J191022.36+441045.9</t>
  </si>
  <si>
    <t>Kepler-760 c</t>
  </si>
  <si>
    <t>2MASS J19102237+4410459 c, K01069.02, KIC 8222813 c, KOI-1069 c, KOI-1069.02, WISE J191022.36+441045.9 c</t>
  </si>
  <si>
    <t>Kepler-761 b</t>
  </si>
  <si>
    <t>2MASS J19220086+4408368 b, K01072.01, KIC 8229696 b, KOI-1072 b, KOI-1072.01, WISE J192200.78+440836.3 b</t>
  </si>
  <si>
    <t>Kepler-761</t>
  </si>
  <si>
    <t>2MASS J19220086+4408368, KIC 8229696, KOI-1072, WISE J192200.78+440836.3</t>
  </si>
  <si>
    <t>Kepler-762 b</t>
  </si>
  <si>
    <t>2MASS J19250615+4719461 b, K01074.01, KIC 10272640 b, KOI-1074 b, KOI-1074.01, WISE J192506.15+471946.2 b</t>
  </si>
  <si>
    <t>Kepler-762</t>
  </si>
  <si>
    <t>2MASS J19250615+4719461, KIC 10272640, KOI-1074, WISE J192506.15+471946.2</t>
  </si>
  <si>
    <t>Kepler-763 b</t>
  </si>
  <si>
    <t>2MASS J19283467+4709264 b, K01082.03, KIC 10141900 b, KOI-1082 b, KOI-1082.03, WISE J192834.69+470926.5 b</t>
  </si>
  <si>
    <t>Kepler-763</t>
  </si>
  <si>
    <t>2MASS J19283467+4709264, KIC 10141900, KOI-1082, WISE J192834.69+470926.5</t>
  </si>
  <si>
    <t>Kepler-764 b</t>
  </si>
  <si>
    <t>2MASS J19493436+4709526 b, K01083.01, KIC 10157458 b, KOI-1083 b, KOI-1083.01</t>
  </si>
  <si>
    <t>Kepler-764</t>
  </si>
  <si>
    <t>2MASS J19493436+4709526, KIC 10157458, KOI-1083</t>
  </si>
  <si>
    <t>Kepler-765 b</t>
  </si>
  <si>
    <t>2MASS J18524430+4709204 b, K01086.01, KIC 10122255 b, KOI-1086 b, KOI-1086.01, WISE J185244.30+470920.5 b</t>
  </si>
  <si>
    <t>Kepler-765</t>
  </si>
  <si>
    <t>2MASS J18524430+4709204, KIC 10122255, KOI-1086, WISE J185244.30+470920.5</t>
  </si>
  <si>
    <t>Kepler-766 b</t>
  </si>
  <si>
    <t>2MASS J19324428+3758114 b, K01094.01, KIC 2721030 b, KOI-1094 b, KOI-1094.01, WISE J193244.25+375811.0 b</t>
  </si>
  <si>
    <t>Kepler-766</t>
  </si>
  <si>
    <t>2MASS J19324428+3758114, KIC 2721030, KOI-1094, WISE J193244.25+375811.0</t>
  </si>
  <si>
    <t>Kepler-767 b</t>
  </si>
  <si>
    <t>2MASS J19261900+3802089 b, K01099.01, KIC 2853093 b, KOI-1099 b, KOI-1099.01</t>
  </si>
  <si>
    <t>Kepler-767</t>
  </si>
  <si>
    <t>2MASS J19261900+3802089, KIC 2853093, KOI-1099</t>
  </si>
  <si>
    <t>Kepler-768 b</t>
  </si>
  <si>
    <t>2MASS J19362775+3823365 b, K01101.01, KIC 3245969 b, KOI-1101 b, KOI-1101.01</t>
  </si>
  <si>
    <t>Kepler-768</t>
  </si>
  <si>
    <t>2MASS J19362775+3823365, KIC 3245969, KOI-1101</t>
  </si>
  <si>
    <t>Kepler-769 b</t>
  </si>
  <si>
    <t>2MASS J19305114+3821295 b, K01106.01, KIC 3240158 b, KOI-1106 b, KOI-1106.01, WISE J193051.14+382129.3 b</t>
  </si>
  <si>
    <t>Kepler-769</t>
  </si>
  <si>
    <t>2MASS J19305114+3821295, KIC 3240158, KOI-1106, WISE J193051.14+382129.3</t>
  </si>
  <si>
    <t>Kepler-769 c</t>
  </si>
  <si>
    <t>2MASS J19305114+3821295 c, K01106.02, KIC 3240158 c, KOI-1106 c, KOI-1106.02, WISE J193051.14+382129.3 c</t>
  </si>
  <si>
    <t>Kepler-77 b</t>
  </si>
  <si>
    <t>2MASS J19182590+4420435 b, K00127.01, KIC 8359498 b, KOI-127 b, KOI-127.01, WISE J191825.91+442043.5  b</t>
  </si>
  <si>
    <t>Kepler-77</t>
  </si>
  <si>
    <t>2MASS J19182590+4420435, KIC 8359498, KOI-127, WISE J191825.91+442043.5</t>
  </si>
  <si>
    <t>Kepler-770 b</t>
  </si>
  <si>
    <t>2MASS J19055770+3822296 b, K01108.01, KIC 3218908 b, KOI-1108 b, KOI-1108.01, WISE J190557.71+382229.6 b</t>
  </si>
  <si>
    <t>Kepler-770</t>
  </si>
  <si>
    <t>2MASS J19055770+3822296, KIC 3218908, KOI-1108, WISE J190557.71+382229.6</t>
  </si>
  <si>
    <t>Kepler-770 c</t>
  </si>
  <si>
    <t>2MASS J19055770+3822296 c, K01108.02, KIC 3218908 c, KOI-1108 c, KOI-1108.02, WISE J190557.71+382229.6 c</t>
  </si>
  <si>
    <t>Kepler-770 d</t>
  </si>
  <si>
    <t>2MASS J19055770+3822296 d, K01108.03, KIC 3218908 d, KOI-1108 d, KOI-1108.03, WISE J190557.71+382229.6 d</t>
  </si>
  <si>
    <t>Kepler-771 b</t>
  </si>
  <si>
    <t>2MASS J19094658+3805183 b, K01110.01, KIC 2837111 b, KOI-1110 b, KOI-1110.01, WISE J190946.58+380518.4 b</t>
  </si>
  <si>
    <t>Kepler-771</t>
  </si>
  <si>
    <t>2MASS J19094658+3805183, KIC 2837111, KOI-1110, WISE J190946.58+380518.4</t>
  </si>
  <si>
    <t>Kepler-772 b</t>
  </si>
  <si>
    <t>2MASS J19254165+3812597 b, K01115.01, KIC 3116412 b, KOI-1115 b, KOI-1115.01, WISE J192541.66+381259.6 b</t>
  </si>
  <si>
    <t>Kepler-772</t>
  </si>
  <si>
    <t>2MASS J19254165+3812597, KIC 3116412, KOI-1115, WISE J192541.66+381259.6</t>
  </si>
  <si>
    <t>Kepler-773 b</t>
  </si>
  <si>
    <t>2MASS J19233232+3803272 b, K01116.01, KIC 2849805 b, KOI-1116 b, KOI-1116.01, WISE J192332.31+380327.2 b</t>
  </si>
  <si>
    <t>Kepler-773</t>
  </si>
  <si>
    <t>2MASS J19233232+3803272, KIC 2849805, KOI-1116, WISE J192332.31+380327.2</t>
  </si>
  <si>
    <t>Kepler-774 b</t>
  </si>
  <si>
    <t>2MASS J19240766+3812430 b, K01117.01, KIC 3114811 b, KOI-1117 b, KOI-1117.01, WISE J192407.65+381242.8 b</t>
  </si>
  <si>
    <t>Kepler-774</t>
  </si>
  <si>
    <t>2MASS J19240766+3812430, KIC 3114811, KOI-1117, WISE J192407.65+381242.8</t>
  </si>
  <si>
    <t>Kepler-775 b</t>
  </si>
  <si>
    <t>2MASS J19254399+4142123 b, K01128.01, KIC 6362874 b, KOI-1128 b, KOI-1128.01, WISE J192543.98+414212.0 b</t>
  </si>
  <si>
    <t>Kepler-775</t>
  </si>
  <si>
    <t>2MASS J19254399+4142123, KIC 6362874, KOI-1128, WISE J192543.98+414212.0</t>
  </si>
  <si>
    <t>Kepler-776 b</t>
  </si>
  <si>
    <t>2MASS J19090543+4138080 b, K01129.01, KIC 6272413 b, KOI-1129 b, KOI-1129.01, WISE J190905.42+413808.1 b</t>
  </si>
  <si>
    <t>Kepler-776</t>
  </si>
  <si>
    <t>2MASS J19090543+4138080, KIC 6272413, KOI-1129, WISE J190905.42+413808.1</t>
  </si>
  <si>
    <t>Kepler-777 b</t>
  </si>
  <si>
    <t>2MASS J18505377+4420473 b, K01141.01, KIC 8346392 b, KOI-1141 b, KOI-1141.01, WISE J185053.78+442047.4 b</t>
  </si>
  <si>
    <t>Kepler-777</t>
  </si>
  <si>
    <t>2MASS J18505377+4420473, KIC 8346392, KOI-1141, WISE J185053.78+442047.4</t>
  </si>
  <si>
    <t>Kepler-778 b</t>
  </si>
  <si>
    <t>2MASS J19095458+4414150 b, K01142.01, KIC 8288947 b, KOI-1142 b, KOI-1142.01</t>
  </si>
  <si>
    <t>Kepler-778</t>
  </si>
  <si>
    <t>2MASS J19095458+4414150, KIC 8288947, KOI-1142</t>
  </si>
  <si>
    <t>Kepler-779 b</t>
  </si>
  <si>
    <t>2MASS J19023084+4418392 b, K01146.01, KIC 8351704 b, KOI-1146 b, KOI-1146.01, Kepler-779 A b, WISE J190230.84+441838.8 b</t>
  </si>
  <si>
    <t>Kepler-779</t>
  </si>
  <si>
    <t>2MASS J19023084+4418392, KIC 8351704, KOI-1146, Kepler-779 A, WISE J190230.84+441838.8</t>
  </si>
  <si>
    <t>Kepler-78 b</t>
  </si>
  <si>
    <t>2MASS J19345800+4426539 b, KIC 8435766 b, Kepler-78 A b, WISE J193458.03+442653.7  b</t>
  </si>
  <si>
    <t>Kepler-78</t>
  </si>
  <si>
    <t>2MASS J19345800+4426539, KIC 8435766, Kepler-78 A, WISE J193458.03+442653.7</t>
  </si>
  <si>
    <t>Kepler-780 b</t>
  </si>
  <si>
    <t>2MASS J18470393+4417331 b, K01150.01, KIC 8278371 b, KOI-1150 b, KOI-1150.01, WISE J184703.92+441733.1 b</t>
  </si>
  <si>
    <t>Kepler-780</t>
  </si>
  <si>
    <t>2MASS J18470393+4417331, KIC 8278371, KOI-1150, WISE J184703.92+441733.1</t>
  </si>
  <si>
    <t>Kepler-781 b</t>
  </si>
  <si>
    <t>2MASS J19103686+4724533 b, K01160.01, KIC 10330115 b, KOI-1160 b, KOI-1160.01, WISE J191036.86+472453.2 b</t>
  </si>
  <si>
    <t>Kepler-781</t>
  </si>
  <si>
    <t>2MASS J19103686+4724533, KIC 10330115, KOI-1160, WISE J191036.86+472453.2</t>
  </si>
  <si>
    <t>Kepler-782 b</t>
  </si>
  <si>
    <t>2MASS J19152837+4745339 b, K01162.01, KIC 10528068 b, KOI-1162 b, KOI-1162.01, WISE J191528.37+474534.0 b</t>
  </si>
  <si>
    <t>Kepler-782</t>
  </si>
  <si>
    <t>2MASS J19152837+4745339, KIC 10528068, KOI-1162, WISE J191528.37+474534.0</t>
  </si>
  <si>
    <t>Kepler-783 b</t>
  </si>
  <si>
    <t>2MASS J19241510+4729052 b, K01165.02, KIC 10337517 b, KOI-1165 b, KOI-1165.02, WISE J192415.08+472905.3 b</t>
  </si>
  <si>
    <t>Kepler-783</t>
  </si>
  <si>
    <t>2MASS J19241510+4729052, KIC 10337517, KOI-1165, WISE J192415.08+472905.3</t>
  </si>
  <si>
    <t>Kepler-783 c</t>
  </si>
  <si>
    <t>2MASS J19241510+4729052 c, K01165.01, KIC 10337517 c, KOI-1165 c, KOI-1165.01, WISE J192415.08+472905.3 c</t>
  </si>
  <si>
    <t>Kepler-784 b</t>
  </si>
  <si>
    <t>2MASS J19434095+4726550 b, K01175.01, KIC 10350571 b, KOI-1175 b, KOI-1175.01, WISE J194340.95+472655.0 b</t>
  </si>
  <si>
    <t>Kepler-784</t>
  </si>
  <si>
    <t>2MASS J19434095+4726550, KIC 10350571, KOI-1175, WISE J194340.95+472655.0</t>
  </si>
  <si>
    <t>Kepler-785 b</t>
  </si>
  <si>
    <t>2MASS J19281639+3850321 b, K01176.01, KIC 3749365 b, KOI-1176 b, KOI-1176.01, WISE J192816.35+385032.0 b</t>
  </si>
  <si>
    <t>Kepler-785</t>
  </si>
  <si>
    <t>2MASS J19281639+3850321, KIC 3749365, KOI-1176, WISE J192816.35+385032.0</t>
  </si>
  <si>
    <t>Kepler-786 b</t>
  </si>
  <si>
    <t>2MASS J19345854+3856214 b, K01199.01, KIC 3859079 b, KOI-1199 b, KOI-1199.01, WISE J193458.54+385621.2 b</t>
  </si>
  <si>
    <t>Kepler-786</t>
  </si>
  <si>
    <t>2MASS J19345854+3856214, KIC 3859079, KOI-1199, WISE J193458.54+385621.2</t>
  </si>
  <si>
    <t>Kepler-787 b</t>
  </si>
  <si>
    <t>2MASS J19264619+3834224 b, K01202.01, KIC 3444588 b, KOI-1202 b, KOI-1202.01, WISE J192646.19+383422.4 b</t>
  </si>
  <si>
    <t>Kepler-787</t>
  </si>
  <si>
    <t>2MASS J19264619+3834224, KIC 3444588, KOI-1202, WISE J192646.19+383422.4</t>
  </si>
  <si>
    <t>Kepler-788 b</t>
  </si>
  <si>
    <t>2MASS J19200009+3832236 b, K01204.01, KIC 3438507 b, KOI-1204 b, KOI-1204.01, WISE J192000.11+383223.6 b</t>
  </si>
  <si>
    <t>Kepler-788</t>
  </si>
  <si>
    <t>2MASS J19200009+3832236, KIC 3438507, KOI-1204, WISE J192000.11+383223.6</t>
  </si>
  <si>
    <t>Kepler-789 b</t>
  </si>
  <si>
    <t>2MASS J19435403+3856479 b, K01205.01, KIC 3869014 b, KOI-1205 b, KOI-1205.01</t>
  </si>
  <si>
    <t>Kepler-789</t>
  </si>
  <si>
    <t>2MASS J19435403+3856479, KIC 3869014, KOI-1205</t>
  </si>
  <si>
    <t>Kepler-79 b</t>
  </si>
  <si>
    <t>2MASS J20020411+4422536 b, K00152.03, KIC 8394721 b, KOI-152 b, KOI-152.03, WISE J200204.12+442253.3  b</t>
  </si>
  <si>
    <t>Kepler-79</t>
  </si>
  <si>
    <t>KOI-152, 2MASS J20020411+4422536, KIC 8394721, WISE J200204.12+442253.3</t>
  </si>
  <si>
    <t>Kepler-79 c</t>
  </si>
  <si>
    <t>2MASS J20020411+4422536 c, K00152.02, KIC 8394721 c, KOI-152 c, KOI-152.02, WISE J200204.12+442253.3  c</t>
  </si>
  <si>
    <t>Kepler-79 d</t>
  </si>
  <si>
    <t>2MASS J20020411+4422536 d, K00152.01, KIC 8394721 d, KOI-152 d, KOI-152.01, WISE J200204.12+442253.3  d</t>
  </si>
  <si>
    <t>Kepler-79 e</t>
  </si>
  <si>
    <t>2MASS J20020411+4422536 e, K00152.04, KIC 8394721 e, KOI-152 e, KOI-152.04, WISE J200204.12+442253.3  e</t>
  </si>
  <si>
    <t>Kepler-790 b</t>
  </si>
  <si>
    <t>2MASS J19074010+3852199 b, K01207.01, KIC 3732821 b, KOI-1207 b, KOI-1207.01, WISE J190740.10+385220.0 b</t>
  </si>
  <si>
    <t>Kepler-790</t>
  </si>
  <si>
    <t>2MASS J19074010+3852199, KIC 3732821, KOI-1207, WISE J190740.10+385220.0</t>
  </si>
  <si>
    <t>Kepler-791 b</t>
  </si>
  <si>
    <t>2MASS J19342300+3901461 b, K01210.01, KIC 3962357 b, KOI-1210 b, KOI-1210.01, WISE J193422.99+390146.0 b</t>
  </si>
  <si>
    <t>Kepler-791</t>
  </si>
  <si>
    <t>2MASS J19342300+3901461, KIC 3962357, KOI-1210, WISE J193422.99+390146.0</t>
  </si>
  <si>
    <t>Kepler-792 b</t>
  </si>
  <si>
    <t>2MASS J19280163+3849146 b, K01212.01, KIC 3749134 b, KOI-1212 b, KOI-1212.01, WISE J192801.62+384914.5 b</t>
  </si>
  <si>
    <t>Kepler-792</t>
  </si>
  <si>
    <t>2MASS J19280163+3849146, KIC 3749134, KOI-1212, WISE J192801.62+384914.5</t>
  </si>
  <si>
    <t>Kepler-793 b</t>
  </si>
  <si>
    <t>2MASS J19405199+3846275 b, K01214.01, KIC 3660924 b, KOI-1214 b, KOI-1214.01, WISE J194052.00+384627.8 b</t>
  </si>
  <si>
    <t>Kepler-793</t>
  </si>
  <si>
    <t>2MASS J19405199+3846275, KIC 3660924, KOI-1214, WISE J194052.00+384627.8</t>
  </si>
  <si>
    <t>Kepler-794 b</t>
  </si>
  <si>
    <t>2MASS J19123208+3859487 b, K01216.01, KIC 3839488 b, KOI-1216 b, KOI-1216.01, WISE J191232.08+385948.7 b</t>
  </si>
  <si>
    <t>Kepler-794</t>
  </si>
  <si>
    <t>2MASS J19123208+3859487, KIC 3839488, KOI-1216, WISE J191232.08+385948.7</t>
  </si>
  <si>
    <t>Kepler-795 b</t>
  </si>
  <si>
    <t>2MASS J19240457+3832440 b, K01218.01, KIC 3442055 b, KOI-1218 b, KOI-1218.01, Kepler-795 A b, WISE J192404.57+383244.4 b</t>
  </si>
  <si>
    <t>Kepler-795</t>
  </si>
  <si>
    <t>2MASS J19240457+3832440, KIC 3442055, KOI-1218, Kepler-795 A, WISE J192404.57+383244.4</t>
  </si>
  <si>
    <t>Kepler-796 b</t>
  </si>
  <si>
    <t>2MASS J19091388+3908410 b, K01220.01, KIC 4043190 b, KOI-1220 b, KOI-1220.01, WISE J190913.89+390841.0 b</t>
  </si>
  <si>
    <t>Kepler-796</t>
  </si>
  <si>
    <t>2MASS J19091388+3908410, KIC 4043190, KOI-1220, WISE J190913.89+390841.0</t>
  </si>
  <si>
    <t>Kepler-797 b</t>
  </si>
  <si>
    <t>2MASS J19485015+4146541 b, K01238.01, KIC 6383821 b, KOI-1238 b, KOI-1238.01, WISE J194850.14+414653.9 b</t>
  </si>
  <si>
    <t>Kepler-797</t>
  </si>
  <si>
    <t>2MASS J19485015+4146541, KIC 6383821, KOI-1238, WISE J194850.14+414653.9</t>
  </si>
  <si>
    <t>Kepler-798 b</t>
  </si>
  <si>
    <t>2MASS J19295476+4208322 b, K01245.01, KIC 6693640 b, KOI-1245 b, KOI-1245.01, WISE J192954.80+420832.4 b</t>
  </si>
  <si>
    <t>Kepler-798</t>
  </si>
  <si>
    <t>2MASS J19295476+4208322, KIC 6693640, KOI-1245, WISE J192954.80+420832.4</t>
  </si>
  <si>
    <t>Kepler-799 b</t>
  </si>
  <si>
    <t>2MASS J19084197+4452428 b, K01261.01, KIC 8678594 b, KOI-1261 b, KOI-1261.01, WISE J190841.96+445242.9 b</t>
  </si>
  <si>
    <t>Kepler-799</t>
  </si>
  <si>
    <t>2MASS J19084197+4452428, KIC 8678594, KOI-1261, WISE J190841.96+445242.9</t>
  </si>
  <si>
    <t>Kepler-8 b</t>
  </si>
  <si>
    <t>2MASS J18450914+4227038 b, K00010.01, KIC 6922244 b, KOI-10 b, KOI-10.01, WISE J184509.14+422703.9  b</t>
  </si>
  <si>
    <t>Kepler-8</t>
  </si>
  <si>
    <t>2MASS J18450914+4227038, KIC 6922244, KOI-10, WISE J184509.14+422703.9</t>
  </si>
  <si>
    <t>Kepler-80 b</t>
  </si>
  <si>
    <t>KOI-500 b, 2MASS J19442701+3958436 b, K00500.01, KIC 4852528 b, KOI-500.01, WISE J194427.01+395843.5  b</t>
  </si>
  <si>
    <t>Kepler-80</t>
  </si>
  <si>
    <t>KOI-500, 2MASS J19442701+3958436, KIC 4852528, WISE J194427.01+395843.5</t>
  </si>
  <si>
    <t>Kepler-80 c</t>
  </si>
  <si>
    <t>KOI-500 c, 2MASS J19442701+3958436 c, K00500.02, KIC 4852528 c, KOI-500.02, WISE J194427.01+395843.5  c</t>
  </si>
  <si>
    <t>Kepler-80 d</t>
  </si>
  <si>
    <t>KOI-500 d, 2MASS J19442701+3958436 d, K00500.03, KIC 4852528 d, KOI-500.03, WISE J194427.01+395843.5  d</t>
  </si>
  <si>
    <t>Kepler-80 e</t>
  </si>
  <si>
    <t>KOI-500 e, 2MASS J19442701+3958436 e, K00500.04, KIC 4852528 e, KOI-500.04, WISE J194427.01+395843.5  e</t>
  </si>
  <si>
    <t>Kepler-80 f</t>
  </si>
  <si>
    <t>KOI-500 f, 2MASS J19442701+3958436 f, K00500.05, KIC 4852528 f, KOI-500.05, WISE J194427.01+395843.5 f</t>
  </si>
  <si>
    <t>Kepler-80 g</t>
  </si>
  <si>
    <t>2MASS J19442701+3958436 g, KIC 4852528 g, KOI-500 g, WISE J194427.01+395843.5 g</t>
  </si>
  <si>
    <t>Kepler-800 b</t>
  </si>
  <si>
    <t>2MASS J19061795+4447427 b, K01264.01, KIC 8612847 b, KOI-1264 b, KOI-1264.01, WISE J190617.95+444742.6 b</t>
  </si>
  <si>
    <t>Kepler-800</t>
  </si>
  <si>
    <t>2MASS J19061795+4447427, KIC 8612847, KOI-1264, WISE J190617.95+444742.6</t>
  </si>
  <si>
    <t>Kepler-801 b</t>
  </si>
  <si>
    <t>2MASS J19041805+4439527 b, K01266.01, KIC 8547140 b, KOI-1266 b, KOI-1266.01, WISE J190418.04+443952.6 b</t>
  </si>
  <si>
    <t>Kepler-801</t>
  </si>
  <si>
    <t>2MASS J19041805+4439527, KIC 8547140, KOI-1266, WISE J190418.04+443952.6</t>
  </si>
  <si>
    <t>Kepler-802 b</t>
  </si>
  <si>
    <t>2MASS J19040380+4500279 b, K01273.01, KIC 8806072 b, KOI-1273 b, KOI-1273.01, WISE J190403.79+450027.9 b</t>
  </si>
  <si>
    <t>Kepler-802</t>
  </si>
  <si>
    <t>2MASS J19040380+4500279, KIC 8806072, KOI-1273, WISE J190403.79+450027.9</t>
  </si>
  <si>
    <t>Kepler-803 b</t>
  </si>
  <si>
    <t>2MASS J19565318+4441379 b, K01275.01, KIC 8583696 b, KOI-1275 b, KOI-1275.01, WISE J195653.18+444137.9 b</t>
  </si>
  <si>
    <t>Kepler-803</t>
  </si>
  <si>
    <t>2MASS J19565318+4441379, KIC 8583696, KOI-1275, WISE J195653.18+444137.9</t>
  </si>
  <si>
    <t>Kepler-804 b</t>
  </si>
  <si>
    <t>2MASS J19332934+4447064 b, K01279.01, KIC 8628758 b, KOI-1279 b, KOI-1279.01, WISE J193329.34+444706.6 b</t>
  </si>
  <si>
    <t>Kepler-804</t>
  </si>
  <si>
    <t>2MASS J19332934+4447064, KIC 8628758, KOI-1279, WISE J193329.34+444706.6</t>
  </si>
  <si>
    <t>Kepler-804 c</t>
  </si>
  <si>
    <t>2MASS J19332934+4447064 c, K01279.02, KIC 8628758 c, KOI-1279 c, KOI-1279.02, WISE J193329.34+444706.6 c</t>
  </si>
  <si>
    <t>Kepler-805 b</t>
  </si>
  <si>
    <t>2MASS J19325518+4503119 b, K01282.01, KIC 8822366 b, KOI-1282 b, KOI-1282.01, WISE J193255.19+450312.0 b</t>
  </si>
  <si>
    <t>Kepler-805</t>
  </si>
  <si>
    <t>2MASS J19325518+4503119, KIC 8822366, KOI-1282, WISE J193255.19+450312.0</t>
  </si>
  <si>
    <t>Kepler-806 b</t>
  </si>
  <si>
    <t>2MASS J19440169+4451123 b, K01283.01, KIC 8700771 b, KOI-1283 b, KOI-1283.01, WISE J194401.71+445112.7 b</t>
  </si>
  <si>
    <t>Kepler-806</t>
  </si>
  <si>
    <t>2MASS J19440169+4451123, KIC 8700771, KOI-1283, WISE J194401.71+445112.7</t>
  </si>
  <si>
    <t>Kepler-807 b</t>
  </si>
  <si>
    <t>2MASS J19160484+4807113 b, K01288.01, KIC 10790387 b, KOI-1288 b, KOI-1288.01, WISE J191604.83+480711.2 b</t>
  </si>
  <si>
    <t>Kepler-807</t>
  </si>
  <si>
    <t>2MASS J19160484+4807113, KIC 10790387, KOI-1288, WISE J191604.83+480711.2</t>
  </si>
  <si>
    <t>Kepler-808 b</t>
  </si>
  <si>
    <t>2MASS J19262258+4826442 b, K01300.01, KIC 10975146 b, KOI-1300 b, KOI-1300.01, WISE J192622.58+482644.0 b</t>
  </si>
  <si>
    <t>Kepler-808</t>
  </si>
  <si>
    <t>2MASS J19262258+4826442, KIC 10975146, KOI-1300, WISE J192622.58+482644.0</t>
  </si>
  <si>
    <t>Kepler-809 b</t>
  </si>
  <si>
    <t>2MASS J19162007+4801052 b, K01302.01, KIC 10724369 b, KOI-1302 b, KOI-1302.01, WISE J191620.07+480105.0 b</t>
  </si>
  <si>
    <t>Kepler-809</t>
  </si>
  <si>
    <t>2MASS J19162007+4801052, KIC 10724369, KOI-1302, WISE J191620.07+480105.0</t>
  </si>
  <si>
    <t>Kepler-81 b</t>
  </si>
  <si>
    <t>2MASS J19343286+4249298 b, K00877.01, KIC 7287995 b, KOI-877 b, KOI-877.01, WISE J193432.86+424929.4  b</t>
  </si>
  <si>
    <t>Kepler-81</t>
  </si>
  <si>
    <t>2MASS J19343286+4249298, KIC 7287995, KOI-877, WISE J193432.86+424929.4</t>
  </si>
  <si>
    <t>Kepler-81 c</t>
  </si>
  <si>
    <t>2MASS J19343286+4249298 c, K00877.02, KIC 7287995 c, KOI-877 c, KOI-877.02, WISE J193432.86+424929.4  c</t>
  </si>
  <si>
    <t>Kepler-81 d</t>
  </si>
  <si>
    <t>2MASS J19343286+4249298 d, K00877.03, KIC 7287995 d, KOI-877 d, KOI-877.03, WISE J193432.86+424929.4  d</t>
  </si>
  <si>
    <t>Kepler-810 b</t>
  </si>
  <si>
    <t>2MASS J19462756+4804575 b, K01304.01, KIC 10744335 b, KOI-1304 b, KOI-1304.01, WISE J194627.56+480457.3 b</t>
  </si>
  <si>
    <t>Kepler-810</t>
  </si>
  <si>
    <t>2MASS J19462756+4804575, KIC 10744335, KOI-1304, WISE J194627.56+480457.3</t>
  </si>
  <si>
    <t>Kepler-811 b</t>
  </si>
  <si>
    <t>2MASS J19014182+4750046 b, K01308.01, KIC 10586208 b, KOI-1308 b, KOI-1308.01, WISE J190141.80+475004.4 b</t>
  </si>
  <si>
    <t>Kepler-811</t>
  </si>
  <si>
    <t>2MASS J19014182+4750046, KIC 10586208, KOI-1308, WISE J190141.80+475004.4</t>
  </si>
  <si>
    <t>Kepler-812 b</t>
  </si>
  <si>
    <t>2MASS J19152526+4812307 b, K01309.01, KIC 10854768 b, KOI-1309 b, KOI-1309.01, WISE J191525.26+481230.6 b</t>
  </si>
  <si>
    <t>Kepler-812</t>
  </si>
  <si>
    <t>2MASS J19152526+4812307, KIC 10854768, KOI-1309, WISE J191525.26+481230.6</t>
  </si>
  <si>
    <t>Kepler-813 b</t>
  </si>
  <si>
    <t>2MASS J19023904+4826073 b, K01310.01, KIC 10964440 b, KOI-1310 b, KOI-1310.01, WISE J190239.04+482607.3 b</t>
  </si>
  <si>
    <t>Kepler-813</t>
  </si>
  <si>
    <t>2MASS J19023904+4826073, KIC 10964440, KOI-1310, WISE J190239.04+482607.3</t>
  </si>
  <si>
    <t>Kepler-814 b</t>
  </si>
  <si>
    <t>2MASS J18593851+4825539 b, K01312.01, KIC 10963242 b, KOI-1312 b, KOI-1312.01, WISE J185938.52+482553.7 b</t>
  </si>
  <si>
    <t>Kepler-814</t>
  </si>
  <si>
    <t>2MASS J18593851+4825539, KIC 10963242, KOI-1312, WISE J185938.52+482553.7</t>
  </si>
  <si>
    <t>Kepler-815 b</t>
  </si>
  <si>
    <t>2MASS J19005306+4752529 b, K01314.01, KIC 10585852 b, KOI-1314 b, KOI-1314.01, WISE J190053.07+475252.7 b</t>
  </si>
  <si>
    <t>Kepler-815</t>
  </si>
  <si>
    <t>2MASS J19005306+4752529, KIC 10585852, KOI-1314, WISE J190053.07+475252.7</t>
  </si>
  <si>
    <t>Kepler-816 b</t>
  </si>
  <si>
    <t>2MASS J19332708+3912448 b, K01320.01, KIC 4164994 b, KOI-1320 b, KOI-1320.01</t>
  </si>
  <si>
    <t>Kepler-816</t>
  </si>
  <si>
    <t>2MASS J19332708+3912448, KIC 4164994, KOI-1320</t>
  </si>
  <si>
    <t>Kepler-817 b</t>
  </si>
  <si>
    <t>2MASS J19441964+3909418 b, K01323.01, KIC 4076098 b, KOI-1323 b, KOI-1323.01</t>
  </si>
  <si>
    <t>Kepler-817</t>
  </si>
  <si>
    <t>2MASS J19441964+3909418, KIC 4076098, KOI-1323</t>
  </si>
  <si>
    <t>Kepler-818 b</t>
  </si>
  <si>
    <t>2MASS J19445642+3922132 b, K01325.01, KIC 4282872 b, KOI-1325 b, KOI-1325.01, WISE J194456.39+392212.9 b</t>
  </si>
  <si>
    <t>Kepler-818</t>
  </si>
  <si>
    <t>2MASS J19445642+3922132, KIC 4282872, KOI-1325, WISE J194456.39+392212.9</t>
  </si>
  <si>
    <t>Kepler-819 b</t>
  </si>
  <si>
    <t>2MASS J19412899+3910379 b, K01329.01, KIC 4072526 b, KOI-1329 b, KOI-1329.01, WISE J194128.98+391038.3 b</t>
  </si>
  <si>
    <t>Kepler-819</t>
  </si>
  <si>
    <t>2MASS J19412899+3910379, KIC 4072526, KOI-1329, WISE J194128.98+391038.3</t>
  </si>
  <si>
    <t>Kepler-82 b</t>
  </si>
  <si>
    <t>KOI-880 b, 2MASS J19312961+4257580 b, K00880.01, KIC 7366258 b, KOI-880.01, WISE J193129.62+425758.0  b</t>
  </si>
  <si>
    <t>Kepler-82</t>
  </si>
  <si>
    <t>KOI-880, KIC 7366258, 2MASS J19312961+4257580 , 2MASS J19312961+4257580, WISE J193129.62+425758.0</t>
  </si>
  <si>
    <t>Kepler-82 c</t>
  </si>
  <si>
    <t>2MASS J19312961+4257580 c, K00880.02, KIC 7366258 c, KOI-880 c, KOI-880.02, WISE J193129.62+425758.0  c</t>
  </si>
  <si>
    <t>Kepler-82 d</t>
  </si>
  <si>
    <t>2MASS J19312961+4257580 d, K00880.04, KIC 7366258 d, KOI-880 d, KOI-880.04, WISE J193129.62+425758.0  d</t>
  </si>
  <si>
    <t>Kepler-82 e</t>
  </si>
  <si>
    <t>2MASS J19312961+4257580 e, K00880.03, KIC 7366258 e, KOI-880 e, KOI-880.03, WISE J193129.62+425758.0  e</t>
  </si>
  <si>
    <t>Kepler-82 f</t>
  </si>
  <si>
    <t>2MASS J19312961+4257580 f, KIC 7366258 f, KOI-880 f, WISE J193129.62+425758.0 f</t>
  </si>
  <si>
    <t>Kepler-820 b</t>
  </si>
  <si>
    <t>2MASS J19240483+3913144 b, K01335.01, KIC 4155328 b, KOI-1335 b, KOI-1335.01</t>
  </si>
  <si>
    <t>Kepler-820</t>
  </si>
  <si>
    <t>2MASS J19240483+3913144, KIC 4155328, KOI-1335</t>
  </si>
  <si>
    <t>Kepler-821 b</t>
  </si>
  <si>
    <t>2MASS J19022818+3922463 b, K01337.01, KIC 4243911 b, KOI-1337 b, KOI-1337.01, WISE J190228.18+392246.1 b</t>
  </si>
  <si>
    <t>Kepler-821</t>
  </si>
  <si>
    <t>2MASS J19022818+3922463, KIC 4243911, KOI-1337, WISE J190228.18+392246.1</t>
  </si>
  <si>
    <t>Kepler-822 b</t>
  </si>
  <si>
    <t>2MASS J19290626+3933006 b, K01338.01, KIC 4466677 b, KOI-1338 b, KOI-1338.01, WISE J192906.26+393300.5 b</t>
  </si>
  <si>
    <t>Kepler-822</t>
  </si>
  <si>
    <t>2MASS J19290626+3933006, KIC 4466677, KOI-1338, WISE J192906.26+393300.5</t>
  </si>
  <si>
    <t>Kepler-823 b</t>
  </si>
  <si>
    <t>2MASS J18581981+3913127 b, K01339.01, KIC 4135665 b, KOI-1339 b, KOI-1339.01, WISE J185819.81+391312.6 b</t>
  </si>
  <si>
    <t>Kepler-823</t>
  </si>
  <si>
    <t>2MASS J18581981+3913127, KIC 4135665, KOI-1339, WISE J185819.81+391312.6</t>
  </si>
  <si>
    <t>Kepler-824 b</t>
  </si>
  <si>
    <t>2MASS J19215457+3943552 b, K01341.01, KIC 4650674 b, KOI-1341 b, KOI-1341.01, WISE J192154.57+394355.1 b</t>
  </si>
  <si>
    <t>Kepler-824</t>
  </si>
  <si>
    <t>2MASS J19215457+3943552, KIC 4650674, KOI-1341, WISE J192154.57+394355.1</t>
  </si>
  <si>
    <t>Kepler-825 b</t>
  </si>
  <si>
    <t>2MASS J19390477+3923546 b, K01342.01, KIC 4275721 b, KOI-1342 b, KOI-1342.01, WISE J193904.76+392354.4 b</t>
  </si>
  <si>
    <t>Kepler-825</t>
  </si>
  <si>
    <t>2MASS J19390477+3923546, KIC 4275721, KOI-1342, WISE J193904.76+392354.4</t>
  </si>
  <si>
    <t>Kepler-825 c</t>
  </si>
  <si>
    <t>2MASS J19390477+3923546 c, K01342.02, KIC 4275721 c, KOI-1342 c, KOI-1342.02, WISE J193904.76+392354.4 c</t>
  </si>
  <si>
    <t>Kepler-826 b</t>
  </si>
  <si>
    <t>2MASS J18592643+3914259 b, K01344.01, KIC 4136466 b, KOI-1344 b, KOI-1344.01, WISE J185926.44+391425.8 b</t>
  </si>
  <si>
    <t>Kepler-826</t>
  </si>
  <si>
    <t>2MASS J18592643+3914259, KIC 4136466, KOI-1344, WISE J185926.44+391425.8</t>
  </si>
  <si>
    <t>Kepler-827 b</t>
  </si>
  <si>
    <t>2MASS J19395185+4242308 b, K01355.01, KIC 7211141 b, KOI-1355 b, KOI-1355.01, WISE J193951.86+424231.0 b</t>
  </si>
  <si>
    <t>Kepler-827</t>
  </si>
  <si>
    <t>2MASS J19395185+4242308, KIC 7211141, KOI-1355, WISE J193951.86+424231.0</t>
  </si>
  <si>
    <t>Kepler-828 b</t>
  </si>
  <si>
    <t>2MASS J19073294+4228165 b, K01367.01, KIC 6934291 b, KOI-1367 b, KOI-1367.01, WISE J190732.94+422816.4 b</t>
  </si>
  <si>
    <t>Kepler-828</t>
  </si>
  <si>
    <t>2MASS J19073294+4228165, KIC 6934291, KOI-1367, WISE J190732.94+422816.4</t>
  </si>
  <si>
    <t>Kepler-829 b</t>
  </si>
  <si>
    <t>2MASS J18491987+4227497 b, K01370.01, KIC 6924203 b, KOI-1370 b, KOI-1370.01, WISE J184919.88+422749.6 b</t>
  </si>
  <si>
    <t>Kepler-829</t>
  </si>
  <si>
    <t>2MASS J18491987+4227497, KIC 6924203, KOI-1370, WISE J184919.88+422749.6</t>
  </si>
  <si>
    <t>Kepler-83 b</t>
  </si>
  <si>
    <t>2MASS J18485580+4339562 b, K00898.01, KIC 7870390 b, KOI-898 b, KOI-898.01, Kepler-83 A b, WISE J184855.80+433956.1  b</t>
  </si>
  <si>
    <t>Kepler-83</t>
  </si>
  <si>
    <t>2MASS J18485580+4339562, KIC 7870390, KOI-898, Kepler-83 A, WISE J184855.80+433956.1</t>
  </si>
  <si>
    <t>Kepler-83 c</t>
  </si>
  <si>
    <t>2MASS J18485580+4339562 c, K00898.03, KIC 7870390 c, KOI-898 c, KOI-898.03, Kepler-83 A c, WISE J184855.80+433956.1  c</t>
  </si>
  <si>
    <t>Kepler-83 d</t>
  </si>
  <si>
    <t>2MASS J18485580+4339562 d, K00898.02, KIC 7870390 d, KOI-898 d, KOI-898.02, Kepler-83 A d, WISE J184855.80+433956.1  d</t>
  </si>
  <si>
    <t>Kepler-830 b</t>
  </si>
  <si>
    <t>2MASS J19401302+4245246 b, K01377.01, KIC 7211469 b, KOI-1377 b, KOI-1377.01, WISE J194013.02+424524.4 b</t>
  </si>
  <si>
    <t>Kepler-830</t>
  </si>
  <si>
    <t>2MASS J19401302+4245246, KIC 7211469, KOI-1377, WISE J194013.02+424524.4</t>
  </si>
  <si>
    <t>Kepler-831 b</t>
  </si>
  <si>
    <t>2MASS J19395651+4243396 b, K01379.01, KIC 7211221 b, KOI-1379 b, KOI-1379.01, WISE J193956.52+424339.8 b</t>
  </si>
  <si>
    <t>Kepler-831</t>
  </si>
  <si>
    <t>2MASS J19395651+4243396, KIC 7211221, KOI-1379, WISE J193956.52+424339.8</t>
  </si>
  <si>
    <t>Kepler-832 b</t>
  </si>
  <si>
    <t>2MASS J19434226+4523019 b, K01402.01, KIC 9034103 b, KOI-1402 b, KOI-1402.01, WISE J194342.26+452302.0 b</t>
  </si>
  <si>
    <t>Kepler-832</t>
  </si>
  <si>
    <t>2MASS J19434226+4523019, KIC 9034103, KOI-1402, WISE J194342.26+452302.0</t>
  </si>
  <si>
    <t>Kepler-833 b</t>
  </si>
  <si>
    <t>2MASS J19215518+4536025 b, K01403.01, KIC 9214942 b, KOI-1403 b, KOI-1403.01, WISE J192155.17+453602.2 b</t>
  </si>
  <si>
    <t>Kepler-833</t>
  </si>
  <si>
    <t>2MASS J19215518+4536025, KIC 9214942, KOI-1403, WISE J192155.17+453602.2</t>
  </si>
  <si>
    <t>Kepler-834 b</t>
  </si>
  <si>
    <t>2MASS J19081308+4510493 b, K01404.01, KIC 8874090 b, KOI-1404 b, KOI-1404.01, WISE J190813.07+451049.2 b</t>
  </si>
  <si>
    <t>Kepler-834</t>
  </si>
  <si>
    <t>2MASS J19081308+4510493, KIC 8874090, KOI-1404, WISE J190813.07+451049.2</t>
  </si>
  <si>
    <t>Kepler-835 b</t>
  </si>
  <si>
    <t>2MASS J18541781+4544052 b, K01405.01, KIC 9264949 b, KOI-1405 b, KOI-1405.01, WISE J185417.81+454405.1 b</t>
  </si>
  <si>
    <t>Kepler-835</t>
  </si>
  <si>
    <t>2MASS J18541781+4544052, KIC 9264949, KOI-1405, WISE J185417.81+454405.1</t>
  </si>
  <si>
    <t>Kepler-836 b</t>
  </si>
  <si>
    <t>2MASS J19094866+4542158 b, K01406.01, KIC 9271752 b, KOI-1406 b, KOI-1406.01, WISE J190948.66+454215.8 b</t>
  </si>
  <si>
    <t>Kepler-836</t>
  </si>
  <si>
    <t>2MASS J19094866+4542158, KIC 9271752, KOI-1406, WISE J190948.66+454215.8</t>
  </si>
  <si>
    <t>Kepler-837 b</t>
  </si>
  <si>
    <t>2MASS J19005920+4557007 b, K01409.01, KIC 9391208 b, KOI-1409 b, KOI-1409.01, WISE J190059.18+455700.8 b</t>
  </si>
  <si>
    <t>Kepler-837</t>
  </si>
  <si>
    <t>2MASS J19005920+4557007, KIC 9391208, KOI-1409, WISE J190059.18+455700.8</t>
  </si>
  <si>
    <t>Kepler-838 b</t>
  </si>
  <si>
    <t>2MASS J19014452+4558336 b, K01410.01, KIC 9391506 b, KOI-1410 b, KOI-1410.01, WISE J190144.55+455834.2 b</t>
  </si>
  <si>
    <t>Kepler-838</t>
  </si>
  <si>
    <t>2MASS J19014452+4558336, KIC 9391506, KOI-1410, WISE J190144.55+455834.2</t>
  </si>
  <si>
    <t>Kepler-839 b</t>
  </si>
  <si>
    <t>2MASS J19241792+4514333 b, K01412.01, KIC 8950853 b, KOI-1412 b, KOI-1412.01, WISE J192417.92+451433.2 b</t>
  </si>
  <si>
    <t>Kepler-839</t>
  </si>
  <si>
    <t>2MASS J19241792+4514333, KIC 8950853, KOI-1412, WISE J192417.92+451433.2</t>
  </si>
  <si>
    <t>Kepler-84 b</t>
  </si>
  <si>
    <t>2MASS J19530049+4029458 b, K01589.01, KIC 5301750 b, KOI-1589 b, KOI-1589.01, WISE J195300.48+402945.9  b</t>
  </si>
  <si>
    <t>Kepler-84</t>
  </si>
  <si>
    <t>2MASS J19530049+4029458, KIC 5301750, KOI-1589, WISE J195300.48+402945.9</t>
  </si>
  <si>
    <t>Kepler-84 c</t>
  </si>
  <si>
    <t>2MASS J19530049+4029458 c, K01589.02, KIC 5301750 c, KOI-1589 c, KOI-1589.02, WISE J195300.48+402945.9  c</t>
  </si>
  <si>
    <t>Kepler-84 d</t>
  </si>
  <si>
    <t>2MASS J19530049+4029458 d, K01589.04, KIC 5301750 d, KOI-1589 d, KOI-1589.04, WISE J195300.48+402945.9  d</t>
  </si>
  <si>
    <t>Kepler-84 e</t>
  </si>
  <si>
    <t>2MASS J19530049+4029458 e, K01589.03, KIC 5301750 e, KOI-1589 e, KOI-1589.03, WISE J195300.48+402945.9  e</t>
  </si>
  <si>
    <t>Kepler-84 f</t>
  </si>
  <si>
    <t>2MASS J19530049+4029458 f, K01589.05, KIC 5301750 f, KOI-1589 f, KOI-1589.05, WISE J195300.48+402945.9  f</t>
  </si>
  <si>
    <t>Kepler-841 b</t>
  </si>
  <si>
    <t>2MASS J18570031+4848346 b, K01423.01, KIC 11177707 b, KOI-1423 b, KOI-1423.01, WISE J185700.32+484834.6 b</t>
  </si>
  <si>
    <t>Kepler-841</t>
  </si>
  <si>
    <t>2MASS J18570031+4848346, KIC 11177707, KOI-1423, WISE J185700.32+484834.6</t>
  </si>
  <si>
    <t>Kepler-842 b</t>
  </si>
  <si>
    <t>2MASS J19291885+4939127 b, K01424.01, KIC 11611600 b, KOI-1424 b, KOI-1424.01, WISE J192918.86+493912.7 b</t>
  </si>
  <si>
    <t>Kepler-842</t>
  </si>
  <si>
    <t>2MASS J19291885+4939127, KIC 11611600, KOI-1424, WISE J192918.86+493912.7</t>
  </si>
  <si>
    <t>Kepler-843 b</t>
  </si>
  <si>
    <t>2MASS J19451727+4858173 b, K01425.01, KIC 11254382 b, KOI-1425 b, KOI-1425.01, WISE J194517.20+485818.3 b</t>
  </si>
  <si>
    <t>Kepler-843</t>
  </si>
  <si>
    <t>2MASS J19451727+4858173, KIC 11254382, KOI-1425, WISE J194517.20+485818.3</t>
  </si>
  <si>
    <t>Kepler-844 b</t>
  </si>
  <si>
    <t>2MASS J19112585+4846268 b, K01427.01, KIC 11129738 b, KOI-1427 b, KOI-1427.01, WISE J191125.86+484626.4 b</t>
  </si>
  <si>
    <t>Kepler-844</t>
  </si>
  <si>
    <t>2MASS J19112585+4846268, KIC 11129738, KOI-1427, WISE J191125.86+484626.4</t>
  </si>
  <si>
    <t>Kepler-845 b</t>
  </si>
  <si>
    <t>2MASS J19234981+4912137 b, K01428.01, KIC 11401182 b, KOI-1428 b, KOI-1428.01, WISE J192349.82+491213.4 b</t>
  </si>
  <si>
    <t>Kepler-845</t>
  </si>
  <si>
    <t>2MASS J19234981+4912137, KIC 11401182, KOI-1428, WISE J192349.82+491213.4</t>
  </si>
  <si>
    <t>Kepler-846 b</t>
  </si>
  <si>
    <t>2MASS J19081368+4902456 b, K01433.01, KIC 11288505 b, KOI-1433 b, KOI-1433.01, WISE J190813.72+490245.2 b</t>
  </si>
  <si>
    <t>Kepler-846</t>
  </si>
  <si>
    <t>2MASS J19081368+4902456, KIC 11288505, KOI-1433, WISE J190813.72+490245.2</t>
  </si>
  <si>
    <t>Kepler-847 b</t>
  </si>
  <si>
    <t>2MASS J18540115+4927036 b, K01434.01, KIC 11493431 b, KOI-1434 b, KOI-1434.01, WISE J185401.12+492703.5 b</t>
  </si>
  <si>
    <t>Kepler-847</t>
  </si>
  <si>
    <t>2MASS J18540115+4927036, KIC 11493431, KOI-1434, WISE J185401.12+492703.5</t>
  </si>
  <si>
    <t>Kepler-848 b</t>
  </si>
  <si>
    <t>2MASS J19330918+4848418 b, K01438.01, KIC 11193263 b, KOI-1438 b, KOI-1438.01, WISE J193309.19+484841.8 b</t>
  </si>
  <si>
    <t>Kepler-848</t>
  </si>
  <si>
    <t>2MASS J19330918+4848418, KIC 11193263, KOI-1438, WISE J193309.19+484841.8</t>
  </si>
  <si>
    <t>Kepler-849 b</t>
  </si>
  <si>
    <t>2MASS J19232442+4831168 b, K01439.01, KIC 11027624 b, KOI-1439 b, KOI-1439.01, WISE J192324.42+483116.8 b</t>
  </si>
  <si>
    <t>Kepler-849</t>
  </si>
  <si>
    <t>2MASS J19232442+4831168, KIC 11027624, KOI-1439, WISE J192324.42+483116.8</t>
  </si>
  <si>
    <t>Kepler-85 b</t>
  </si>
  <si>
    <t>2MASS J19235362+4517251 b, K02038.01, KIC 8950568 b, KOI-2038 b, KOI-2038.01, WISE J192353.62+451725.0  b</t>
  </si>
  <si>
    <t>Kepler-85</t>
  </si>
  <si>
    <t>2MASS J19235362+4517251, KIC 8950568, KOI-2038, WISE J192353.62+451725.0</t>
  </si>
  <si>
    <t>Kepler-85 c</t>
  </si>
  <si>
    <t>2MASS J19235362+4517251 c, K02038.02, KIC 8950568 c, KOI-2038 c, KOI-2038.02, WISE J192353.62+451725.0  c</t>
  </si>
  <si>
    <t>Kepler-85 d</t>
  </si>
  <si>
    <t>2MASS J19235362+4517251 d, K02038.03, KIC 8950568 d, KOI-2038 d, KOI-2038.03, WISE J192353.62+451725.0  d</t>
  </si>
  <si>
    <t>Kepler-85 e</t>
  </si>
  <si>
    <t>2MASS J19235362+4517251 e, K02038.04, KIC 8950568 e, KOI-2038 e, KOI-2038.04, WISE J192353.62+451725.0  e</t>
  </si>
  <si>
    <t>Kepler-850 b</t>
  </si>
  <si>
    <t>2MASS J19322027+4834314 b, K01440.01, KIC 11032227 b, KOI-1440 b, KOI-1440.01, WISE J193220.26+483431.4 b</t>
  </si>
  <si>
    <t>Kepler-850</t>
  </si>
  <si>
    <t>2MASS J19322027+4834314, KIC 11032227, KOI-1440, WISE J193220.26+483431.4</t>
  </si>
  <si>
    <t>Kepler-851 b</t>
  </si>
  <si>
    <t>2MASS J19384326+4908245 b, K01441.01, KIC 11356260 b, KOI-1441 b, KOI-1441.01, WISE J193843.25+490824.5 b</t>
  </si>
  <si>
    <t>Kepler-851</t>
  </si>
  <si>
    <t>2MASS J19384326+4908245, KIC 11356260, KOI-1441, WISE J193843.25+490824.5</t>
  </si>
  <si>
    <t>Kepler-852 b</t>
  </si>
  <si>
    <t>2MASS J19493398+4833384 b, K01444.01, KIC 11043167 b, KOI-1444 b, KOI-1444.01, WISE J194933.98+483338.5 b</t>
  </si>
  <si>
    <t>Kepler-852</t>
  </si>
  <si>
    <t>2MASS J19493398+4833384, KIC 11043167, KOI-1444, WISE J194933.98+483338.5</t>
  </si>
  <si>
    <t>Kepler-853 b</t>
  </si>
  <si>
    <t>2MASS J18554483+4906371 b, K01445.01, KIC 11336883 b, KOI-1445 b, KOI-1445.01, WISE J185544.83+490637.0 b</t>
  </si>
  <si>
    <t>Kepler-853</t>
  </si>
  <si>
    <t>2MASS J18554483+4906371, KIC 11336883, KOI-1445, WISE J185544.83+490637.0</t>
  </si>
  <si>
    <t>Kepler-855 b</t>
  </si>
  <si>
    <t>2MASS J19402279+4332153 b, K01456.01, KIC 7832356 b, KOI-1456 b, KOI-1456.01, WISE J194022.79+433215.3 b</t>
  </si>
  <si>
    <t>Kepler-855</t>
  </si>
  <si>
    <t>2MASS J19402279+4332153, KIC 7832356, KOI-1456, WISE J194022.79+433215.3</t>
  </si>
  <si>
    <t>Kepler-856 b</t>
  </si>
  <si>
    <t>2MASS J19182492+4618538 b, K01457.01, KIC 9643874 b, KOI-1457 b, KOI-1457.01, WISE J191824.93+461853.7 b</t>
  </si>
  <si>
    <t>Kepler-856</t>
  </si>
  <si>
    <t>2MASS J19182492+4618538, KIC 9643874, KOI-1457, WISE J191824.93+461853.7</t>
  </si>
  <si>
    <t>Kepler-857 b</t>
  </si>
  <si>
    <t>2MASS J19383177+4324016 b, K01472.01, KIC 7761545 b, KOI-1472 b, KOI-1472.01, WISE J193831.78+432401.8 b</t>
  </si>
  <si>
    <t>Kepler-857</t>
  </si>
  <si>
    <t>2MASS J19383177+4324016, KIC 7761545, KOI-1472, WISE J193831.78+432401.8</t>
  </si>
  <si>
    <t>Kepler-858 b</t>
  </si>
  <si>
    <t>2MASS J19152367+5112325 b, K01478.01, KIC 12403119 b, KOI-1478 b, KOI-1478.01, WISE J191523.70+511232.5 b</t>
  </si>
  <si>
    <t>Kepler-858</t>
  </si>
  <si>
    <t>2MASS J19152367+5112325, KIC 12403119, KOI-1478, WISE J191523.70+511232.5</t>
  </si>
  <si>
    <t>Kepler-859 b</t>
  </si>
  <si>
    <t>2MASS J19065804+4311243 b, K01480.01, KIC 7512982 b, KOI-1480 b, KOI-1480.01, WISE J190658.04+431124.3 b</t>
  </si>
  <si>
    <t>Kepler-859</t>
  </si>
  <si>
    <t>2MASS J19065804+4311243, KIC 7512982, KOI-1480, WISE J190658.04+431124.3</t>
  </si>
  <si>
    <t>Kepler-86 b</t>
  </si>
  <si>
    <t>KIC-12735740 b, PH-2 b</t>
  </si>
  <si>
    <t>Kepler-86</t>
  </si>
  <si>
    <t>KIC 12735740, PH2</t>
  </si>
  <si>
    <t>Kepler-860 b</t>
  </si>
  <si>
    <t>2MASS J19421854+4615170 b, K01481.01, KIC 9597806 b, KOI-1481 b, KOI-1481.01, WISE J194218.54+461516.9 b</t>
  </si>
  <si>
    <t>Kepler-860</t>
  </si>
  <si>
    <t>2MASS J19421854+4615170, KIC 9597806, KOI-1481, WISE J194218.54+461516.9</t>
  </si>
  <si>
    <t>Kepler-861 b</t>
  </si>
  <si>
    <t>2MASS J19292494+4613346 b, K01488.01, KIC 9589323 b, KOI-1488 b, KOI-1488.01</t>
  </si>
  <si>
    <t>Kepler-861</t>
  </si>
  <si>
    <t>2MASS J19292494+4613346, KIC 9589323, KOI-1488</t>
  </si>
  <si>
    <t>Kepler-862 b</t>
  </si>
  <si>
    <t>2MASS J19510702+4629338 b, K01491.01, KIC 9726659 b, KOI-1491 b, KOI-1491.01, WISE J195107.02+462933.8 b</t>
  </si>
  <si>
    <t>Kepler-862</t>
  </si>
  <si>
    <t>2MASS J19510702+4629338, KIC 9726659, KOI-1491, WISE J195107.02+462933.8</t>
  </si>
  <si>
    <t>Kepler-863 b</t>
  </si>
  <si>
    <t>2MASS J19503948+4314562 b, K01495.01, KIC 7629518 b, KOI-1495 b, KOI-1495.01, WISE J195039.47+431456.1 b</t>
  </si>
  <si>
    <t>Kepler-863</t>
  </si>
  <si>
    <t>2MASS J19503948+4314562, KIC 7629518, KOI-1495, WISE J195039.47+431456.1</t>
  </si>
  <si>
    <t>Kepler-864 b</t>
  </si>
  <si>
    <t>2MASS J19001370+4619144 b, K01498.01, KIC 9636135 b, KOI-1498 b, KOI-1498.01, WISE J190013.70+461914.2 b</t>
  </si>
  <si>
    <t>Kepler-864</t>
  </si>
  <si>
    <t>2MASS J19001370+4619144, KIC 9636135, KOI-1498, WISE J190013.70+461914.2</t>
  </si>
  <si>
    <t>Kepler-865 b</t>
  </si>
  <si>
    <t>2MASS J19505382+4331387 b, K01499.01, KIC 7841925 b, KOI-1499 b, KOI-1499.01, WISE J195053.81+433138.3 b</t>
  </si>
  <si>
    <t>Kepler-865</t>
  </si>
  <si>
    <t>2MASS J19505382+4331387, KIC 7841925, KOI-1499, WISE J195053.81+433138.3</t>
  </si>
  <si>
    <t>Kepler-866 b</t>
  </si>
  <si>
    <t>2MASS J19202936+4305080 b, K01501.01, KIC 7439316 b, KOI-1501 b, KOI-1501.01, WISE J192029.34+430507.6 b</t>
  </si>
  <si>
    <t>Kepler-866</t>
  </si>
  <si>
    <t>2MASS J19202936+4305080, KIC 7439316, KOI-1501, WISE J192029.34+430507.6</t>
  </si>
  <si>
    <t>Kepler-867 b</t>
  </si>
  <si>
    <t>2MASS J19090847+5114599 b, K01503.01, KIC 12400538 b, KOI-1503 b, KOI-1503.01, WISE J190908.47+511459.8 b</t>
  </si>
  <si>
    <t>Kepler-867</t>
  </si>
  <si>
    <t>2MASS J19090847+5114599, KIC 12400538, KOI-1503, WISE J190908.47+511459.8</t>
  </si>
  <si>
    <t>Kepler-868 b</t>
  </si>
  <si>
    <t>2MASS J18492724+4640308 b, K01505.01, KIC 9813499 b, KOI-1505 b, KOI-1505.01, WISE J184927.24+464030.8 b</t>
  </si>
  <si>
    <t>Kepler-868</t>
  </si>
  <si>
    <t>2MASS J18492724+4640308, KIC 9813499, KOI-1505, WISE J184927.24+464030.8</t>
  </si>
  <si>
    <t>Kepler-869 b</t>
  </si>
  <si>
    <t>2MASS J19174190+5059388 b, K01506.01, KIC 12254792 b, KOI-1506 b, KOI-1506.01, WISE J191741.88+505938.9 b</t>
  </si>
  <si>
    <t>Kepler-869</t>
  </si>
  <si>
    <t>2MASS J19174190+5059388, KIC 12254792, KOI-1506, WISE J191741.88+505938.9</t>
  </si>
  <si>
    <t>Kepler-87 b</t>
  </si>
  <si>
    <t>2MASS J19514005+4657544 b, K01574.01, KIC 10028792 b, KOI-1574 b, KOI-1574.01, WISE J195140.04+465754.4  b</t>
  </si>
  <si>
    <t>Kepler-87</t>
  </si>
  <si>
    <t>KOI-1574, 2MASS J19514005+4657544, KIC 10028792, WISE J195140.04+465754.4</t>
  </si>
  <si>
    <t>Kepler-87 c</t>
  </si>
  <si>
    <t>2MASS J19514005+4657544 c, K01574.02, KIC 10028792 c, KOI-1574 c, KOI-1574.02, WISE J195140.04+465754.4  c</t>
  </si>
  <si>
    <t>Kepler-870 b</t>
  </si>
  <si>
    <t>2MASS J19413661+5028430 b, K01507.01, KIC 12020218 b, KOI-1507 b, KOI-1507.01, WISE J194136.62+502842.8 b</t>
  </si>
  <si>
    <t>Kepler-870</t>
  </si>
  <si>
    <t>2MASS J19413661+5028430, KIC 12020218, KOI-1507, WISE J194136.62+502842.8</t>
  </si>
  <si>
    <t>Kepler-871 b</t>
  </si>
  <si>
    <t>2MASS J19380650+4322053 b, K01508.01, KIC 7690844 b, KOI-1508 b, KOI-1508.01</t>
  </si>
  <si>
    <t>Kepler-871</t>
  </si>
  <si>
    <t>2MASS J19380650+4322053, KIC 7690844, KOI-1508</t>
  </si>
  <si>
    <t>Kepler-872 b</t>
  </si>
  <si>
    <t>2MASS J19414019+4336203 b, K01511.01, KIC 7901948 b, KOI-1511 b, KOI-1511.01, WISE J194140.19+433620.2 b</t>
  </si>
  <si>
    <t>Kepler-872</t>
  </si>
  <si>
    <t>2MASS J19414019+4336203, KIC 7901948, KOI-1511, WISE J194140.19+433620.2</t>
  </si>
  <si>
    <t>Kepler-873 b</t>
  </si>
  <si>
    <t>2MASS J19453677+5116168 b, K01516.01, KIC 12418724 b, KOI-1516 b, KOI-1516.01, WISE J194536.75+511616.6 b</t>
  </si>
  <si>
    <t>Kepler-873</t>
  </si>
  <si>
    <t>2MASS J19453677+5116168, KIC 12418724, KOI-1516, WISE J194536.75+511616.6</t>
  </si>
  <si>
    <t>Kepler-874 b</t>
  </si>
  <si>
    <t>2MASS J19394964+4300515 b, K01517.01, KIC 7456001 b, KOI-1517 b, KOI-1517.01, WISE J193949.65+430051.4 b</t>
  </si>
  <si>
    <t>Kepler-874</t>
  </si>
  <si>
    <t>2MASS J19394964+4300515, KIC 7456001, KOI-1517, WISE J193949.65+430051.4</t>
  </si>
  <si>
    <t>Kepler-875 b</t>
  </si>
  <si>
    <t>2MASS J19491231+4308307 b, K01518.01, KIC 7549209 b, KOI-1518 b, KOI-1518.01, WISE J194912.31+430830.5 b</t>
  </si>
  <si>
    <t>Kepler-875</t>
  </si>
  <si>
    <t>2MASS J19491231+4308307, KIC 7549209, KOI-1518, WISE J194912.31+430830.5</t>
  </si>
  <si>
    <t>Kepler-876 b</t>
  </si>
  <si>
    <t>2MASS J18535476+4323016 b, K01519.01, KIC 7663405 b, KOI-1519 b, KOI-1519.01, WISE J185354.77+432301.5 b</t>
  </si>
  <si>
    <t>Kepler-876</t>
  </si>
  <si>
    <t>2MASS J18535476+4323016, KIC 7663405, KOI-1519, WISE J185354.77+432301.5</t>
  </si>
  <si>
    <t>Kepler-877 b</t>
  </si>
  <si>
    <t>2MASS J19192619+4631216 b, K01520.01, KIC 9765975 b, KOI-1520 b, KOI-1520.01, WISE J191926.17+463121.7 b</t>
  </si>
  <si>
    <t>Kepler-877</t>
  </si>
  <si>
    <t>2MASS J19192619+4631216, KIC 9765975, KOI-1520, WISE J191926.17+463121.7</t>
  </si>
  <si>
    <t>Kepler-878 b</t>
  </si>
  <si>
    <t>2MASS J19011108+4636123 b, K01521.01, KIC 9818462 b, KOI-1521 b, KOI-1521.01, WISE J190111.10+463612.4 b</t>
  </si>
  <si>
    <t>Kepler-878</t>
  </si>
  <si>
    <t>2MASS J19011108+4636123, KIC 9818462, KOI-1521, WISE J190111.10+463612.4</t>
  </si>
  <si>
    <t>Kepler-879 b</t>
  </si>
  <si>
    <t>2MASS J19431357+5054352 b, K01522.01, KIC 12266636 b, KOI-1522 b, KOI-1522.01, WISE J194313.57+505435.1 b</t>
  </si>
  <si>
    <t>Kepler-879</t>
  </si>
  <si>
    <t>2MASS J19431357+5054352, KIC 12266636, KOI-1522, WISE J194313.57+505435.1</t>
  </si>
  <si>
    <t>Kepler-88 d</t>
  </si>
  <si>
    <t>2MASS J19243554+4040098 d, KIC 5446285 d, KOI-142 d, TIC 122712595 d, WISE J192435.54+404009.8 d</t>
  </si>
  <si>
    <t>Kepler-880 b</t>
  </si>
  <si>
    <t>2MASS J18475309+4340219 b, K01525.01, KIC 7869917 b, KOI-1525 b, KOI-1525.01, WISE J184753.09+434022.0 b</t>
  </si>
  <si>
    <t>Kepler-880</t>
  </si>
  <si>
    <t>2MASS J18475309+4340219, KIC 7869917, KOI-1525, WISE J184753.09+434022.0</t>
  </si>
  <si>
    <t>Kepler-881 b</t>
  </si>
  <si>
    <t>2MASS J19155822+4640147 b, K01526.01, KIC 9824805 b, KOI-1526 b, KOI-1526.01, WISE J191558.21+464014.5 b</t>
  </si>
  <si>
    <t>Kepler-881</t>
  </si>
  <si>
    <t>2MASS J19155822+4640147, KIC 9824805, KOI-1526, WISE J191558.21+464014.5</t>
  </si>
  <si>
    <t>Kepler-882 b</t>
  </si>
  <si>
    <t>2MASS J19383597+4320081 b, K01528.01, KIC 7691260 b, KOI-1528 b, KOI-1528.01, WISE J193835.99+432008.1 b</t>
  </si>
  <si>
    <t>Kepler-882</t>
  </si>
  <si>
    <t>2MASS J19383597+4320081, KIC 7691260, KOI-1528, WISE J193835.99+432008.1</t>
  </si>
  <si>
    <t>Kepler-883 b</t>
  </si>
  <si>
    <t>2MASS J19054408+5018011 b, K01530.01, KIC 11954842 b, KOI-1530 b, KOI-1530.01, WISE J190544.10+501800.8 b</t>
  </si>
  <si>
    <t>Kepler-883</t>
  </si>
  <si>
    <t>2MASS J19054408+5018011, KIC 11954842, KOI-1530, WISE J190544.10+501800.8</t>
  </si>
  <si>
    <t>Kepler-884 b</t>
  </si>
  <si>
    <t>2MASS J19302026+4955233 b, K01531.01, KIC 11764462 b, KOI-1531 b, KOI-1531.01, WISE J193020.26+495523.4 b</t>
  </si>
  <si>
    <t>Kepler-884</t>
  </si>
  <si>
    <t>2MASS J19302026+4955233, KIC 11764462, KOI-1531, WISE J193020.26+495523.4</t>
  </si>
  <si>
    <t>Kepler-885 b</t>
  </si>
  <si>
    <t>2MASS J19143877+4944139 b, K01532.01, KIC 11656246 b, KOI-1532 b, KOI-1532.01, WISE J191438.77+494413.8 b</t>
  </si>
  <si>
    <t>Kepler-885</t>
  </si>
  <si>
    <t>2MASS J19143877+4944139, KIC 11656246, KOI-1532, WISE J191438.77+494413.8</t>
  </si>
  <si>
    <t>Kepler-886 b</t>
  </si>
  <si>
    <t>2MASS J19050521+4335428 b, K01533.01, KIC 7808587 b, KOI-1533 b, KOI-1533.01, WISE J190505.21+433542.7 b</t>
  </si>
  <si>
    <t>Kepler-886</t>
  </si>
  <si>
    <t>2MASS J19050521+4335428, KIC 7808587, KOI-1533, WISE J190505.21+433542.7</t>
  </si>
  <si>
    <t>Kepler-887 b</t>
  </si>
  <si>
    <t>2MASS J19202179+3949011 b, K01534.01, KIC 4741126 b, KOI-1534 b, KOI-1534.01, WISE J192021.78+394900.9 b</t>
  </si>
  <si>
    <t>Kepler-887</t>
  </si>
  <si>
    <t>2MASS J19202179+3949011, KIC 4741126, KOI-1534, WISE J192021.78+394900.9</t>
  </si>
  <si>
    <t>Kepler-887 c</t>
  </si>
  <si>
    <t>2MASS J19202179+3949011 c, K01534.02, KIC 4741126 c, KOI-1534 c, KOI-1534.02, WISE J192021.78+394900.9 c</t>
  </si>
  <si>
    <t>Kepler-888 b</t>
  </si>
  <si>
    <t>2MASS J19420508+4944190 b, K01535.01, KIC 11669125 b, KOI-1535 b, KOI-1535.01, WISE J194205.08+494419.1 b</t>
  </si>
  <si>
    <t>Kepler-888</t>
  </si>
  <si>
    <t>2MASS J19420508+4944190, KIC 11669125, KOI-1535, WISE J194205.08+494419.1</t>
  </si>
  <si>
    <t>Kepler-889 b</t>
  </si>
  <si>
    <t>2MASS J19255215+5045341 b, K01536.01, KIC 12159249 b, KOI-1536 b, KOI-1536.01, WISE J192552.10+504533.9 b</t>
  </si>
  <si>
    <t>Kepler-889</t>
  </si>
  <si>
    <t>2MASS J19255215+5045341, KIC 12159249, KOI-1536, WISE J192552.10+504533.9</t>
  </si>
  <si>
    <t>Kepler-89 b</t>
  </si>
  <si>
    <t>2MASS J19491993+4153280 b, K00094.04, KIC 6462863 b, KOI-94 A b, KOI-94.04, Kepler-89 A b, Kepler-89 b, WISE J194919.96+415327.9  b, KOI-94 b</t>
  </si>
  <si>
    <t>KOI-94</t>
  </si>
  <si>
    <t>KOI-94, 2MASS J19491993+4153280, KIC 6462863, KOI-94 A, Kepler-89, Kepler-89 A, WISE J194919.96+415327.9</t>
  </si>
  <si>
    <t>Kepler-89 c</t>
  </si>
  <si>
    <t>2MASS J19491993+4153280 c, K00094.02, KIC 6462863 c, KOI-94 A c, KOI-94.02, Kepler-89 A c, Kepler-89 c, WISE J194919.96+415327.9  c, KOI-94 c</t>
  </si>
  <si>
    <t>Kepler-89 d</t>
  </si>
  <si>
    <t>2MASS J19491993+4153280 d, K00094.01, KIC 6462863 d, KOI-94 A d, KOI-94.01, Kepler-89 A d, Kepler-89 d, WISE J194919.96+415327.9  d, KOI-94 d</t>
  </si>
  <si>
    <t>Kepler-89 e</t>
  </si>
  <si>
    <t>2MASS J19491993+4153280 e, K00094.03, KIC 6462863 e, KOI-94 A e, KOI-94.03, Kepler-89 A e, Kepler-89 e, WISE J194919.96+415327.9  e, KOI-94 e</t>
  </si>
  <si>
    <t>Kepler-890 b</t>
  </si>
  <si>
    <t>2MASS J19134457+4345485 b, K01553.01, KIC 7951018 b, KOI-1553 b, KOI-1553.01, WISE J191344.57+434548.4 b</t>
  </si>
  <si>
    <t>Kepler-890</t>
  </si>
  <si>
    <t>2MASS J19134457+4345485, KIC 7951018, KOI-1553, WISE J191344.57+434548.4</t>
  </si>
  <si>
    <t>Kepler-891 b</t>
  </si>
  <si>
    <t>2MASS J19242011+4021189 b, K01564.01, KIC 5184584 b, KOI-1564 b, KOI-1564.01, WISE J192420.12+402118.8 b</t>
  </si>
  <si>
    <t>Kepler-891</t>
  </si>
  <si>
    <t>2MASS J19242011+4021189, KIC 5184584, KOI-1564, WISE J192420.12+402118.8</t>
  </si>
  <si>
    <t>Kepler-892 b</t>
  </si>
  <si>
    <t>2MASS J18523111+4353176 b, K01569.01, KIC 8009350 b, KOI-1569 b, KOI-1569.01</t>
  </si>
  <si>
    <t>Kepler-892</t>
  </si>
  <si>
    <t>2MASS J18523111+4353176, KIC 8009350, KOI-1569</t>
  </si>
  <si>
    <t>Kepler-893 b</t>
  </si>
  <si>
    <t>2MASS J18595112+4354468 b, K01570.01, KIC 8082001 b, KOI-1570 b, KOI-1570.01, WISE J185951.16+435446.9 b</t>
  </si>
  <si>
    <t>Kepler-893</t>
  </si>
  <si>
    <t>2MASS J18595112+4354468, KIC 8082001, KOI-1570, WISE J185951.16+435446.9</t>
  </si>
  <si>
    <t>Kepler-894 b</t>
  </si>
  <si>
    <t>2MASS J19145618+4656218 b, K01572.01, KIC 10004519 b, KOI-1572 b, KOI-1572.01, WISE J191456.17+465621.8 b</t>
  </si>
  <si>
    <t>Kepler-894</t>
  </si>
  <si>
    <t>2MASS J19145618+4656218, KIC 10004519, KOI-1572, WISE J191456.17+465621.8</t>
  </si>
  <si>
    <t>Kepler-895 b</t>
  </si>
  <si>
    <t>2MASS J19170975+5124320 b, K01577.01, KIC 12506770 b, KOI-1577 b, KOI-1577.01, WISE J191709.77+512432.2 b</t>
  </si>
  <si>
    <t>Kepler-895</t>
  </si>
  <si>
    <t>2MASS J19170975+5124320, KIC 12506770, KOI-1577, WISE J191709.77+512432.2</t>
  </si>
  <si>
    <t>Kepler-896 b</t>
  </si>
  <si>
    <t>2MASS J18494540+4344041 b, K01581.02, KIC 7939330 b, KOI-1581 b, KOI-1581.02, WISE J184945.39+434404.0 b</t>
  </si>
  <si>
    <t>Kepler-896</t>
  </si>
  <si>
    <t>2MASS J18494540+4344041, KIC 7939330, KOI-1581, WISE J184945.39+434404.0</t>
  </si>
  <si>
    <t>Kepler-897 b</t>
  </si>
  <si>
    <t>2MASS J19222084+5141449 b, K01583.01, KIC 12602568 b, KOI-1583 b, KOI-1583.01, WISE J192220.83+514144.8 b</t>
  </si>
  <si>
    <t>Kepler-897</t>
  </si>
  <si>
    <t>2MASS J19222084+5141449, KIC 12602568, KOI-1583, WISE J192220.83+514144.8</t>
  </si>
  <si>
    <t>Kepler-898 b</t>
  </si>
  <si>
    <t>2MASS J19062049+4652153 b, K01584.01, KIC 9941066 b, KOI-1584 b, KOI-1584.01</t>
  </si>
  <si>
    <t>Kepler-898</t>
  </si>
  <si>
    <t>2MASS J19062049+4652153, KIC 9941066, KOI-1584</t>
  </si>
  <si>
    <t>Kepler-899 b</t>
  </si>
  <si>
    <t>2MASS J19495582+4040508 b, K01585.01, KIC 5470739 b, KOI-1585 b, KOI-1585.01</t>
  </si>
  <si>
    <t>Kepler-899</t>
  </si>
  <si>
    <t>2MASS J19495582+4040508, KIC 5470739, KOI-1585</t>
  </si>
  <si>
    <t>Kepler-9 b</t>
  </si>
  <si>
    <t>2MASS J19021775+3824032 b, K00377.01, KIC 3323887 b, KOI-377 b, KOI-377.01, WISE J190217.77+382402.9  b</t>
  </si>
  <si>
    <t>Kepler-9</t>
  </si>
  <si>
    <t>2MASS J19021775+3824032, KIC 3323887, KOI-377, WISE J190217.77+382402.9</t>
  </si>
  <si>
    <t>Kepler-9 c</t>
  </si>
  <si>
    <t>2MASS J19021775+3824032 c, K00377.02, KIC 3323887 c, KOI-377 c, KOI-377.02, WISE J190217.77+382402.9  c</t>
  </si>
  <si>
    <t>Kepler-9 d</t>
  </si>
  <si>
    <t>2MASS J19021775+3824032 d, K00377.03, KIC 3323887 d, KOI-377 d, KOI-377.03, WISE J190217.77+382402.9  d</t>
  </si>
  <si>
    <t>Kepler-90 b</t>
  </si>
  <si>
    <t>KOI-351 b, KIC 11442793 b, 2MASS J18574403+4918185 b, K00351.06, KOI-351.06, WISE J185744.03+491818.5  b</t>
  </si>
  <si>
    <t>KOI-351</t>
  </si>
  <si>
    <t>KOI-351, 2MASS J18574403+4918185, KIC 11442793, Kepler-90, WISE J185744.03+491818.5</t>
  </si>
  <si>
    <t>Kepler-90 c</t>
  </si>
  <si>
    <t>KOI-351 c, KIC 11442793 c, 2MASS J18574403+4918185 c, K00351.05, KOI-351.05, WISE J185744.03+491818.5  c</t>
  </si>
  <si>
    <t>Kepler-90 d</t>
  </si>
  <si>
    <t>KOI-351 d, KIC 11442793 d, 2MASS J18574403+4918185 d, K00351.03, Kepler-90 d, WISE J185744.03+491818.5  d</t>
  </si>
  <si>
    <t>Kepler-90 e</t>
  </si>
  <si>
    <t>KOI-351 e, KIC 11442793 e, 2MASS J18574403+4918185 e, K00351.04, KOI-351.04, WISE J185744.03+491818.5  e</t>
  </si>
  <si>
    <t>Kepler-90 f</t>
  </si>
  <si>
    <t>KOI-351 f, KIC 11442793 f, 2MASS J18574403+4918185 f, K00351.07, KOI-351.07, Kepler-90 f, WISE J185744.03+491818.5  f</t>
  </si>
  <si>
    <t>Kepler-90 g</t>
  </si>
  <si>
    <t>KOI-351 g, KIC 11442793 g, 2MASS J18574403+4918185 g, K00351.02, KOI-351.02, WISE J185744.03+491818.5  g</t>
  </si>
  <si>
    <t>Kepler-90 h</t>
  </si>
  <si>
    <t>KOI-351 h, KIC 11442793, 2MASS J18574403+4918185 h, K00351.01, KIC 11442793 h, KOI-351.01, WISE J185744.03+491818.5  h</t>
  </si>
  <si>
    <t>Kepler-90 i</t>
  </si>
  <si>
    <t>KIC 11442793 i, 2MASS J18574403+4918185 i, KOI-351 i, WISE J185744.03+491818.5 i</t>
  </si>
  <si>
    <t>Kepler-900 b</t>
  </si>
  <si>
    <t>2MASS J19444255+4659564 b, K01586.01, KIC 10022908 b, KOI-1586 b, KOI-1586.01, WISE J194442.54+465956.2 b</t>
  </si>
  <si>
    <t>Kepler-900</t>
  </si>
  <si>
    <t>2MASS J19444255+4659564, KIC 10022908, KOI-1586, WISE J194442.54+465956.2</t>
  </si>
  <si>
    <t>Kepler-901 b</t>
  </si>
  <si>
    <t>2MASS J19243670+4053149 b, K01588.01, KIC 5617854 b, KOI-1588 b, KOI-1588.01, WISE J192436.67+405315.4 b</t>
  </si>
  <si>
    <t>Kepler-901</t>
  </si>
  <si>
    <t>2MASS J19243670+4053149, KIC 5617854, KOI-1588, WISE J192436.67+405315.4</t>
  </si>
  <si>
    <t>Kepler-902 b</t>
  </si>
  <si>
    <t>2MASS J19185560+4657137 b, K01595.01, KIC 10006581 b, KOI-1595 b, KOI-1595.01, WISE J191855.60+465713.9 b</t>
  </si>
  <si>
    <t>Kepler-902</t>
  </si>
  <si>
    <t>2MASS J19185560+4657137, KIC 10006581, KOI-1595, WISE J191855.60+465713.9</t>
  </si>
  <si>
    <t>Kepler-903 b</t>
  </si>
  <si>
    <t>2MASS J19150504+4039510 b, K01601.01, KIC 5438757 b, KOI-1601 b, KOI-1601.01, WISE J191505.04+403950.9 b</t>
  </si>
  <si>
    <t>Kepler-903</t>
  </si>
  <si>
    <t>2MASS J19150504+4039510, KIC 5438757, KOI-1601, WISE J191505.04+403950.9</t>
  </si>
  <si>
    <t>Kepler-903 c</t>
  </si>
  <si>
    <t>2MASS J19150504+4039510 c, K01601.02, KIC 5438757 c, KOI-1601 c, KOI-1601.02, WISE J191505.04+403950.9 c</t>
  </si>
  <si>
    <t>Kepler-904 b</t>
  </si>
  <si>
    <t>2MASS J19151750+4023205 b, K01603.01, KIC 5177104 b, KOI-1603 b, KOI-1603.01, WISE J191517.49+402320.4 b</t>
  </si>
  <si>
    <t>Kepler-904</t>
  </si>
  <si>
    <t>2MASS J19151750+4023205, KIC 5177104, KOI-1603, WISE J191517.49+402320.4</t>
  </si>
  <si>
    <t>Kepler-905 b</t>
  </si>
  <si>
    <t>2MASS J19201226+4642481 b, K01606.01, KIC 9886661 b, KOI-1606 b, KOI-1606.01, WISE J192012.27+464248.2 b</t>
  </si>
  <si>
    <t>Kepler-905</t>
  </si>
  <si>
    <t>2MASS J19201226+4642481, KIC 9886661, KOI-1606, WISE J192012.27+464248.2</t>
  </si>
  <si>
    <t>Kepler-906 b</t>
  </si>
  <si>
    <t>2MASS J19253733+4007317 b, K01609.01, KIC 5009743 b, KOI-1609 b, KOI-1609.01</t>
  </si>
  <si>
    <t>Kepler-906</t>
  </si>
  <si>
    <t>2MASS J19253733+4007317, KIC 5009743, KOI-1609</t>
  </si>
  <si>
    <t>Kepler-907 b</t>
  </si>
  <si>
    <t>2MASS J19015438+4137578 b, K01613.01, KIC 6268648 b, KOI-1613 b, KOI-1613.01, WISE J190154.36+413757.6 b</t>
  </si>
  <si>
    <t>Kepler-907</t>
  </si>
  <si>
    <t>2MASS J19015438+4137578, KIC 6268648, KOI-1613, WISE J190154.36+413757.6</t>
  </si>
  <si>
    <t>Kepler-908 b</t>
  </si>
  <si>
    <t>2MASS J19411740+3922353 b, K01615.01, KIC 4278221 b, KOI-1615 b, KOI-1615.01, Kepler-908 A b, WISE J194117.40+392235.2 b</t>
  </si>
  <si>
    <t>Kepler-908</t>
  </si>
  <si>
    <t>2MASS J19411740+3922353, KIC 4278221, KOI-1615, Kepler-908 A, WISE J194117.40+392235.2</t>
  </si>
  <si>
    <t>Kepler-909 b</t>
  </si>
  <si>
    <t>2MASS J19180152+4522155 b, K01616.01, KIC 9015738 b, KOI-1616 b, KOI-1616.01, WISE J191801.52+452215.5 b</t>
  </si>
  <si>
    <t>Kepler-909</t>
  </si>
  <si>
    <t>2MASS J19180152+4522155, KIC 9015738, KOI-1616, WISE J191801.52+452215.5</t>
  </si>
  <si>
    <t>Kepler-91 b</t>
  </si>
  <si>
    <t>2MASS J19024148+4407002 b, K02133.01, KIC 8219268 b, KOI-2133 b, KOI-2133.01, WISE J190241.49+440700.3 b</t>
  </si>
  <si>
    <t>Kepler-91</t>
  </si>
  <si>
    <t>2MASS J19024148+4407002, KIC 8219268, KOI-2133, WISE J190241.49+440700.3</t>
  </si>
  <si>
    <t>Kepler-910 b</t>
  </si>
  <si>
    <t>2MASS J19441136+4244348 b, K01618.01, KIC 7215603 b, KOI-1618 b, KOI-1618.01, WISE J194411.35+424434.6 b</t>
  </si>
  <si>
    <t>Kepler-910</t>
  </si>
  <si>
    <t>2MASS J19441136+4244348, KIC 7215603, KOI-1618, WISE J194411.35+424434.6</t>
  </si>
  <si>
    <t>Kepler-911 b</t>
  </si>
  <si>
    <t>2MASS J19542140+4045024 b, K01621.01, KIC 5561278 b, KOI-1621 b, KOI-1621.01, WISE J195421.40+404502.5 b</t>
  </si>
  <si>
    <t>Kepler-911</t>
  </si>
  <si>
    <t>2MASS J19542140+4045024, KIC 5561278, KOI-1621, WISE J195421.40+404502.5</t>
  </si>
  <si>
    <t>Kepler-912 b</t>
  </si>
  <si>
    <t>2MASS J19522668+4145300 b, K01626.01, KIC 6387542 b, KOI-1626 b, KOI-1626.01, WISE J195226.69+414529.8 b</t>
  </si>
  <si>
    <t>Kepler-912</t>
  </si>
  <si>
    <t>2MASS J19522668+4145300, KIC 6387542, KOI-1626, WISE J195226.69+414529.8</t>
  </si>
  <si>
    <t>Kepler-913 b</t>
  </si>
  <si>
    <t>2MASS J19501994+4157087 b, K01627.01, KIC 6543893 b, KOI-1627 b, KOI-1627.01, WISE J195020.06+415708.5 b</t>
  </si>
  <si>
    <t>Kepler-913</t>
  </si>
  <si>
    <t>2MASS J19501994+4157087, KIC 6543893, KOI-1627, WISE J195020.06+415708.5</t>
  </si>
  <si>
    <t>Kepler-914 b</t>
  </si>
  <si>
    <t>2MASS J19213888+4453575 b, K01629.01, KIC 8685497 b, KOI-1629 b, KOI-1629.01, WISE J192138.89+445357.6 b</t>
  </si>
  <si>
    <t>Kepler-914</t>
  </si>
  <si>
    <t>2MASS J19213888+4453575, KIC 8685497, KOI-1629, WISE J192138.89+445357.6</t>
  </si>
  <si>
    <t>Kepler-915 b</t>
  </si>
  <si>
    <t>2MASS J19222209+4544136 b, K01632.01, KIC 9277896 b, KOI-1632 b, KOI-1632.01, WISE J192222.10+454413.9 b</t>
  </si>
  <si>
    <t>Kepler-915</t>
  </si>
  <si>
    <t>2MASS J19222209+4544136, KIC 9277896, KOI-1632, WISE J192222.10+454413.9</t>
  </si>
  <si>
    <t>Kepler-916 b</t>
  </si>
  <si>
    <t>2MASS J19235599+4558238 b, K01633.01, KIC 9401997 b, KOI-1633 b, KOI-1633.01, WISE J192356.00+455823.9 b</t>
  </si>
  <si>
    <t>Kepler-916</t>
  </si>
  <si>
    <t>2MASS J19235599+4558238, KIC 9401997, KOI-1633, WISE J192356.00+455823.9</t>
  </si>
  <si>
    <t>Kepler-917 b</t>
  </si>
  <si>
    <t>2MASS J19561230+4756574 b, K01637.01, KIC 10686864 b, KOI-1637 b, KOI-1637.01, WISE J195612.29+475657.4 b</t>
  </si>
  <si>
    <t>Kepler-917</t>
  </si>
  <si>
    <t>2MASS J19561230+4756574, KIC 10686864, KOI-1637, WISE J195612.29+475657.4</t>
  </si>
  <si>
    <t>Kepler-918 b</t>
  </si>
  <si>
    <t>2MASS J19524817+4816042 b, K01641.01, KIC 10879038 b, KOI-1641 b, KOI-1641.01, WISE J195248.17+481604.2 b</t>
  </si>
  <si>
    <t>Kepler-918</t>
  </si>
  <si>
    <t>2MASS J19524817+4816042, KIC 10879038, KOI-1641, WISE J195248.17+481604.2</t>
  </si>
  <si>
    <t>Kepler-919 b</t>
  </si>
  <si>
    <t>2MASS J19522754+4829398 b, K01643.01, KIC 10990917 b, KOI-1643 b, KOI-1643.01, WISE J195227.54+482939.7 b</t>
  </si>
  <si>
    <t>Kepler-919</t>
  </si>
  <si>
    <t>2MASS J19522754+4829398, KIC 10990917, KOI-1643, WISE J195227.54+482939.7</t>
  </si>
  <si>
    <t>Kepler-92 b</t>
  </si>
  <si>
    <t>2MASS J19162065+4133465 b, K00285.01, KIC 6196457 b, KOI-285 b, KOI-285.01, WISE J191620.65+413346.7  b</t>
  </si>
  <si>
    <t>Kepler-92</t>
  </si>
  <si>
    <t>2MASS J19162065+4133465, KIC 6196457, KOI-285, WISE J191620.65+413346.7</t>
  </si>
  <si>
    <t>Kepler-92 c</t>
  </si>
  <si>
    <t>2MASS J19162065+4133465 c, K00285.02, KIC 6196457 c, KOI-285 c, KOI-285.02, WISE J191620.65+413346.7  c</t>
  </si>
  <si>
    <t>Kepler-92 d</t>
  </si>
  <si>
    <t>2MASS J19162065+4133465 d, K00285.03, KIC 06196457 d, KOI-270 d, KOI-285.03, WISE J191620.65+413346.7 d</t>
  </si>
  <si>
    <t>Kepler-920 b</t>
  </si>
  <si>
    <t>2MASS J18571126+4909312 b, K01650.01, KIC 11337372 b, KOI-1650 b, KOI-1650.01, WISE J185711.26+490931.0 b</t>
  </si>
  <si>
    <t>Kepler-920</t>
  </si>
  <si>
    <t>2MASS J18571126+4909312, KIC 11337372, KOI-1650, WISE J185711.26+490931.0</t>
  </si>
  <si>
    <t>Kepler-920 c</t>
  </si>
  <si>
    <t>2MASS J18571126+4909312 c, K01650.02, KIC 11337372 c, KOI-1650 c, KOI-1650.02, WISE J185711.26+490931.0 c</t>
  </si>
  <si>
    <t>Kepler-921 b</t>
  </si>
  <si>
    <t>2MASS J18582788+4911269 b, K01651.01, KIC 11337833 b, KOI-1651 b, KOI-1651.01, WISE J185827.89+491126.7 b</t>
  </si>
  <si>
    <t>Kepler-921</t>
  </si>
  <si>
    <t>2MASS J18582788+4911269, KIC 11337833, KOI-1651, WISE J185827.89+491126.7</t>
  </si>
  <si>
    <t>Kepler-922 b</t>
  </si>
  <si>
    <t>2MASS J18585555+4931595 b, K01655.01, KIC 11547505 b, KOI-1655 b, KOI-1655.01, WISE J185855.57+493159.4 b</t>
  </si>
  <si>
    <t>Kepler-922</t>
  </si>
  <si>
    <t>2MASS J18585555+4931595, KIC 11547505, KOI-1655, WISE J185855.57+493159.4</t>
  </si>
  <si>
    <t>Kepler-923 b</t>
  </si>
  <si>
    <t>2MASS J19364106+4003186 b, K01665.01, KIC 4932442 b, KOI-1665 b, KOI-1665.01, WISE J193641.06+400318.5 b</t>
  </si>
  <si>
    <t>Kepler-923</t>
  </si>
  <si>
    <t>2MASS J19364106+4003186, KIC 4932442, KOI-1665, WISE J193641.06+400318.5</t>
  </si>
  <si>
    <t>Kepler-924 b</t>
  </si>
  <si>
    <t>2MASS J19224044+4023517 b, K01669.01, KIC 5183357 b, KOI-1669 b, KOI-1669.01, WISE J192240.44+402351.8 b</t>
  </si>
  <si>
    <t>Kepler-924</t>
  </si>
  <si>
    <t>2MASS J19224044+4023517, KIC 5183357, KOI-1669, WISE J192240.44+402351.8</t>
  </si>
  <si>
    <t>Kepler-925 b</t>
  </si>
  <si>
    <t>2MASS J19202556+4029263 b, K01672.01, KIC 5269467 b, KOI-1672 b, KOI-1672.01, WISE J192025.56+402926.1 b</t>
  </si>
  <si>
    <t>Kepler-925</t>
  </si>
  <si>
    <t>2MASS J19202556+4029263, KIC 5269467, KOI-1672, WISE J192025.56+402926.1</t>
  </si>
  <si>
    <t>Kepler-926 b</t>
  </si>
  <si>
    <t>2MASS J19184304+4042016 b, K01677.01, KIC 5526717 b, KOI-1677 b, KOI-1677.01, WISE J191843.04+404201.6 b</t>
  </si>
  <si>
    <t>Kepler-926</t>
  </si>
  <si>
    <t>2MASS J19184304+4042016, KIC 5526717, KOI-1677, WISE J191843.04+404201.6</t>
  </si>
  <si>
    <t>Kepler-927 b</t>
  </si>
  <si>
    <t>2MASS J19173204+4123337 b, K01683.01, KIC 6034945 b, KOI-1683 b, KOI-1683.01, WISE J191732.03+412333.6 b</t>
  </si>
  <si>
    <t>Kepler-927</t>
  </si>
  <si>
    <t>2MASS J19173204+4123337, KIC 6034945, KOI-1683, WISE J191732.03+412333.6</t>
  </si>
  <si>
    <t>Kepler-928 b</t>
  </si>
  <si>
    <t>2MASS J19194097+4132341 b, K01687.01, KIC 6198999 b, KOI-1687 b, KOI-1687.01, WISE J191940.95+413233.9 b</t>
  </si>
  <si>
    <t>Kepler-928</t>
  </si>
  <si>
    <t>2MASS J19194097+4132341, KIC 6198999, KOI-1687, WISE J191940.95+413233.9</t>
  </si>
  <si>
    <t>Kepler-929 b</t>
  </si>
  <si>
    <t>2MASS J19535546+4136552 b, K01688.01, KIC 6310636 b, KOI-1688 b, KOI-1688.01, WISE J195355.46+413655.2 b</t>
  </si>
  <si>
    <t>Kepler-929</t>
  </si>
  <si>
    <t>2MASS J19535546+4136552, KIC 6310636, KOI-1688, WISE J195355.46+413655.2</t>
  </si>
  <si>
    <t>Kepler-93 b</t>
  </si>
  <si>
    <t>2MASS J19254039+3840204 b, K00069.01, KIC 3544595 b, KOI-69 b, KOI-69.01, WISE J192540.36+384020.4  b</t>
  </si>
  <si>
    <t>Kepler-93</t>
  </si>
  <si>
    <t>2MASS J19254039+3840204, KIC 3544595, KOI-69, WISE J192540.36+384020.4</t>
  </si>
  <si>
    <t>Kepler-93 c</t>
  </si>
  <si>
    <t>2MASS J19254039+3840204 c, K00069.10, KIC 3544595 c, KOI-69 c, KOI-69.10, WISE J192540.36+384020.4  c</t>
  </si>
  <si>
    <t>Kepler-930 b</t>
  </si>
  <si>
    <t>2MASS J19531546+4214507 b, K01695.01, KIC 6803855 b, KOI-1695 b, KOI-1695.01, WISE J195315.46+421450.7 b</t>
  </si>
  <si>
    <t>Kepler-930</t>
  </si>
  <si>
    <t>2MASS J19531546+4214507, KIC 6803855, KOI-1695, WISE J195315.46+421450.7</t>
  </si>
  <si>
    <t>Kepler-931 b</t>
  </si>
  <si>
    <t>2MASS J19483183+4246057 b, K01700.01, KIC 7220429 b, KOI-1700 b, KOI-1700.01, WISE J194831.83+424605.8 b</t>
  </si>
  <si>
    <t>Kepler-931</t>
  </si>
  <si>
    <t>2MASS J19483183+4246057, KIC 7220429, KOI-1700, WISE J194831.83+424605.8</t>
  </si>
  <si>
    <t>Kepler-932 b</t>
  </si>
  <si>
    <t>2MASS J19474849+4316190 b, K01706.01, KIC 7626370 b, KOI-1706 b, KOI-1706.01, WISE J194748.49+431619.2 b</t>
  </si>
  <si>
    <t>Kepler-932</t>
  </si>
  <si>
    <t>2MASS J19474849+4316190, KIC 7626370, KOI-1706, WISE J194748.49+431619.2</t>
  </si>
  <si>
    <t>Kepler-933 b</t>
  </si>
  <si>
    <t>2MASS J19181647+4332190 b, K01710.01, KIC 7815744 b, KOI-1710 b, KOI-1710.01</t>
  </si>
  <si>
    <t>Kepler-933</t>
  </si>
  <si>
    <t>2MASS J19181647+4332190, KIC 7815744, KOI-1710</t>
  </si>
  <si>
    <t>Kepler-934 b</t>
  </si>
  <si>
    <t>2MASS J19210923+4345191 b, K01711.01, KIC 7955580 b, KOI-1711 b, KOI-1711.01, WISE J192109.22+434519.0 b</t>
  </si>
  <si>
    <t>Kepler-934</t>
  </si>
  <si>
    <t>2MASS J19210923+4345191, KIC 7955580, KOI-1711, WISE J192109.22+434519.0</t>
  </si>
  <si>
    <t>Kepler-935 b</t>
  </si>
  <si>
    <t>2MASS J19400520+4637091 b, K01716.01, KIC 9838949 b, KOI-1716 b, KOI-1716.01, WISE J194005.20+463709.1 b</t>
  </si>
  <si>
    <t>Kepler-935</t>
  </si>
  <si>
    <t>2MASS J19400520+4637091, KIC 9838949, KOI-1716, WISE J194005.20+463709.1</t>
  </si>
  <si>
    <t>Kepler-936 b</t>
  </si>
  <si>
    <t>2MASS J19341866+4644108 b, K01717.01, KIC 9895006 b, KOI-1717 b, KOI-1717.01, WISE J193418.66+464410.9 b</t>
  </si>
  <si>
    <t>Kepler-936</t>
  </si>
  <si>
    <t>2MASS J19341866+4644108, KIC 9895006, KOI-1717, WISE J193418.66+464410.9</t>
  </si>
  <si>
    <t>Kepler-937 b</t>
  </si>
  <si>
    <t>2MASS J19364051+4642525 b, K01718.01, KIC 9896558 b, KOI-1718 b, KOI-1718.01</t>
  </si>
  <si>
    <t>Kepler-937</t>
  </si>
  <si>
    <t>2MASS J19364051+4642525, KIC 9896558, KOI-1718</t>
  </si>
  <si>
    <t>Kepler-937 c</t>
  </si>
  <si>
    <t>2MASS J19364051+4642525 c, K01718.02, KIC 9896558 c, KOI-1718 c, KOI-1718.02</t>
  </si>
  <si>
    <t>Kepler-938 b</t>
  </si>
  <si>
    <t>2MASS J19390939+4659023 b, K01721.01, KIC 10019065 b, KOI-1721 b, KOI-1721.01, WISE J193909.38+465902.2 b</t>
  </si>
  <si>
    <t>Kepler-938</t>
  </si>
  <si>
    <t>2MASS J19390939+4659023, KIC 10019065, KOI-1721, WISE J193909.38+465902.2</t>
  </si>
  <si>
    <t>Kepler-939 b</t>
  </si>
  <si>
    <t>2MASS J19352774+4701365 b, K01722.01, KIC 10080248 b, KOI-1722 b, KOI-1722.01</t>
  </si>
  <si>
    <t>Kepler-939</t>
  </si>
  <si>
    <t>2MASS J19352774+4701365, KIC 10080248, KOI-1722</t>
  </si>
  <si>
    <t>Kepler-94 b</t>
  </si>
  <si>
    <t>2MASS J18444674+4729496 b, K00104.01, KIC 10318874 b, KOI-104 b, KOI-104.01, WISE J184446.73+472950.0  b</t>
  </si>
  <si>
    <t>Kepler-94</t>
  </si>
  <si>
    <t>KOI-104, KIC 10318874, 2MASS J18444674+4729496, WISE J184446.73+472950.0</t>
  </si>
  <si>
    <t>Kepler-94 c</t>
  </si>
  <si>
    <t>2MASS J18444674+4729496 c, K00104.10, KIC 10318874 c, KOI-104 c, KOI-104.10, WISE J184446.73+472950.0  c</t>
  </si>
  <si>
    <t>Kepler-940 b</t>
  </si>
  <si>
    <t>2MASS J19365791+4716335 b, K01723.01, KIC 10213902 b, KOI-1723 b, KOI-1723.01, WISE J193657.91+471633.4 b</t>
  </si>
  <si>
    <t>Kepler-940</t>
  </si>
  <si>
    <t>2MASS J19365791+4716335, KIC 10213902, KOI-1723, WISE J193657.91+471633.4</t>
  </si>
  <si>
    <t>Kepler-941 b</t>
  </si>
  <si>
    <t>2MASS J19371832+4713034 b, K01724.01, KIC 10214162 b, KOI-1724 b, KOI-1724.01</t>
  </si>
  <si>
    <t>Kepler-941</t>
  </si>
  <si>
    <t>2MASS J19371832+4713034, KIC 10214162, KOI-1724</t>
  </si>
  <si>
    <t>Kepler-942 b</t>
  </si>
  <si>
    <t>2MASS J19394922+4408593 b, K01726.01, KIC 8242434 b, KOI-1726 b, KOI-1726.01, WISE J193949.22+440859.7 b</t>
  </si>
  <si>
    <t>Kepler-942</t>
  </si>
  <si>
    <t>2MASS J19394922+4408593, KIC 8242434, KOI-1726, WISE J193949.22+440859.7</t>
  </si>
  <si>
    <t>Kepler-943 b</t>
  </si>
  <si>
    <t>Kepler-943 b, 2MASS J18570575+4132060 b, K01727.01, KIC 6185331 b, KOI-1727 b, KOI-1727.01, WISE J185705.74+413205.9  b, WISE J185705.74+413205.9 b</t>
  </si>
  <si>
    <t>Kepler-943</t>
  </si>
  <si>
    <t>2MASS J18570575+4132060, KIC 6185331, KOI-1727, WISE J185705.74+413205.9</t>
  </si>
  <si>
    <t>Kepler-944 b</t>
  </si>
  <si>
    <t>2MASS J19342430+4222471 b, K01732.01, KIC 6869184 b, KOI-1732 b, KOI-1732.01, WISE J193424.30+422247.2 b</t>
  </si>
  <si>
    <t>Kepler-944</t>
  </si>
  <si>
    <t>2MASS J19342430+4222471, KIC 6869184, KOI-1732, WISE J193424.30+422247.2</t>
  </si>
  <si>
    <t>Kepler-945 b</t>
  </si>
  <si>
    <t>2MASS J19250473+4205457 b, K01736.01, KIC 6604328 b, KOI-1736 b, KOI-1736.01, WISE J192504.72+420545.7 b</t>
  </si>
  <si>
    <t>Kepler-945</t>
  </si>
  <si>
    <t>2MASS J19250473+4205457, KIC 6604328, KOI-1736, WISE J192504.72+420545.7</t>
  </si>
  <si>
    <t>Kepler-946 b</t>
  </si>
  <si>
    <t>2MASS J20034310+4401436 b, K01746.01, KIC 8197343 b, KOI-1746 b, KOI-1746.01, WISE J200343.09+440143.4 b</t>
  </si>
  <si>
    <t>Kepler-946</t>
  </si>
  <si>
    <t>2MASS J20034310+4401436, KIC 8197343, KOI-1746, WISE J200343.09+440143.4</t>
  </si>
  <si>
    <t>Kepler-947 b</t>
  </si>
  <si>
    <t>2MASS J19372801+4215096 b, K01749.01, KIC 6786348 b, KOI-1749 b, KOI-1749.01, WISE J193728.02+421509.4 b</t>
  </si>
  <si>
    <t>Kepler-947</t>
  </si>
  <si>
    <t>2MASS J19372801+4215096, KIC 6786348, KOI-1749, WISE J193728.02+421509.4</t>
  </si>
  <si>
    <t>Kepler-948 b</t>
  </si>
  <si>
    <t>2MASS J19331205+4131240 b, K01750.01, KIC 6209677 b, KOI-1750 b, KOI-1750.01, WISE J193312.06+413123.7 b</t>
  </si>
  <si>
    <t>Kepler-948</t>
  </si>
  <si>
    <t>2MASS J19331205+4131240, KIC 6209677, KOI-1750, WISE J193312.06+413123.7</t>
  </si>
  <si>
    <t>Kepler-949 b</t>
  </si>
  <si>
    <t>2MASS J19542589+4627132 b, K01751.01, KIC 9729691 b, KOI-1751 b, KOI-1751.01, WISE J195425.89+462713.2 b</t>
  </si>
  <si>
    <t>Kepler-949</t>
  </si>
  <si>
    <t>2MASS J19542589+4627132, KIC 9729691, KOI-1751, WISE J195425.89+462713.2</t>
  </si>
  <si>
    <t>Kepler-95 b</t>
  </si>
  <si>
    <t>2MASS J18575579+4423529 b, K00122.01, KIC 8349582 b, KOI-122 b, KOI-122.01, WISE J185755.78+442352.5  b</t>
  </si>
  <si>
    <t>Kepler-95</t>
  </si>
  <si>
    <t>KIC 8349582, KOI-122, 2MASS J18575579+4423529, WISE J185755.78+442352.5</t>
  </si>
  <si>
    <t>Kepler-950 b</t>
  </si>
  <si>
    <t>2MASS J19114957+4107491 b, K01787.01, KIC 5864975 b, KOI-1787 b, KOI-1787.01, WISE J191149.57+410749.0 b</t>
  </si>
  <si>
    <t>Kepler-950</t>
  </si>
  <si>
    <t>2MASS J19114957+4107491, KIC 5864975, KOI-1787, WISE J191149.57+410749.0</t>
  </si>
  <si>
    <t>Kepler-951 b</t>
  </si>
  <si>
    <t>2MASS J19105701+3806524 b, K01788.01, KIC 2975770 b, KOI-1788 b, KOI-1788.01, Kepler-951 A b, WISE J191057.01+380652.7 b</t>
  </si>
  <si>
    <t>Kepler-951</t>
  </si>
  <si>
    <t>2MASS J19105701+3806524, KIC 2975770, KOI-1788, Kepler-951 A, WISE J191057.01+380652.7</t>
  </si>
  <si>
    <t>Kepler-952 b</t>
  </si>
  <si>
    <t>2MASS J19012926+4159380 b, K01790.01, KIC 6504954 b, KOI-1790 b, KOI-1790.01, WISE J190129.25+415937.9 b</t>
  </si>
  <si>
    <t>Kepler-952</t>
  </si>
  <si>
    <t>2MASS J19012926+4159380, KIC 6504954, KOI-1790, WISE J190129.25+415937.9</t>
  </si>
  <si>
    <t>Kepler-953 b</t>
  </si>
  <si>
    <t>KIC 8552719 b, 2MASS J19155319+4437283 b, K01792.01, KOI-1792 b, KOI-1792.01, WISE J191553.21+443728.4 b</t>
  </si>
  <si>
    <t>Kepler-953</t>
  </si>
  <si>
    <t>KIC 8552719, 2MASS J19155319+4437283, KOI-1792, WISE J191553.21+443728.4</t>
  </si>
  <si>
    <t>Kepler-953 c</t>
  </si>
  <si>
    <t>KIC 8552719 c, 2MASS J19155319+4437283 c, K01792.03, KOI-1792 c, KOI-1792.03, WISE J191553.21+443728.4 c</t>
  </si>
  <si>
    <t>Kepler-954 b</t>
  </si>
  <si>
    <t>2MASS J19432625+4756222 b, K01797.01, KIC 10676014 b, KOI-1797 b, KOI-1797.01, WISE J194326.26+475622.4 b</t>
  </si>
  <si>
    <t>Kepler-954</t>
  </si>
  <si>
    <t>2MASS J19432625+4756222, KIC 10676014, KOI-1797, WISE J194326.26+475622.4</t>
  </si>
  <si>
    <t>Kepler-955 b</t>
  </si>
  <si>
    <t>2MASS J19135314+4016112 b, K01801.01, KIC 5088591 b, KOI-1801 b, KOI-1801.01, WISE J191353.15+401611.3 b</t>
  </si>
  <si>
    <t>Kepler-955</t>
  </si>
  <si>
    <t>2MASS J19135314+4016112, KIC 5088591, KOI-1801, WISE J191353.15+401611.3</t>
  </si>
  <si>
    <t>Kepler-956 b</t>
  </si>
  <si>
    <t>2MASS J19300739+4903421 b, K01802.01, KIC 11298298 b, KOI-1802 b, KOI-1802.01, WISE J193007.39+490342.0 b</t>
  </si>
  <si>
    <t>Kepler-956</t>
  </si>
  <si>
    <t>2MASS J19300739+4903421, KIC 11298298, KOI-1802, WISE J193007.39+490342.0</t>
  </si>
  <si>
    <t>Kepler-957 b</t>
  </si>
  <si>
    <t>2MASS J19203752+4849083 b, K01804.01, KIC 11187436 b, KOI-1804 b, KOI-1804.01, WISE J192037.51+484908.1 b</t>
  </si>
  <si>
    <t>Kepler-957</t>
  </si>
  <si>
    <t>2MASS J19203752+4849083, KIC 11187436, KOI-1804, WISE J192037.51+484908.1</t>
  </si>
  <si>
    <t>Kepler-958 b</t>
  </si>
  <si>
    <t>2MASS J19090160+4604003 b, K01813.01, KIC 9455325 b, KOI-1813 b, KOI-1813.01, WISE J190901.59+460400.2 b</t>
  </si>
  <si>
    <t>Kepler-958</t>
  </si>
  <si>
    <t>2MASS J19090160+4604003, KIC 9455325, KOI-1813, WISE J190901.59+460400.2</t>
  </si>
  <si>
    <t>Kepler-959 b</t>
  </si>
  <si>
    <t>2MASS J19284108+4048409 b, K01814.01, KIC 5621125 b, KOI-1814 b, KOI-1814.01, WISE J192841.08+404841.0 b</t>
  </si>
  <si>
    <t>Kepler-959</t>
  </si>
  <si>
    <t>2MASS J19284108+4048409, KIC 5621125, KOI-1814, WISE J192841.08+404841.0</t>
  </si>
  <si>
    <t>Kepler-96 b</t>
  </si>
  <si>
    <t>2MASS J19481670+4031304 b, K00261.01, KIC 5383248 b, KOI-261 b, KOI-261.01, WISE J194816.74+403130.6  b</t>
  </si>
  <si>
    <t>Kepler-96</t>
  </si>
  <si>
    <t>KIC 5383248, KOI-261, 2MASS J19481670+4031304, WISE J194816.74+403130.6</t>
  </si>
  <si>
    <t>Kepler-960 b</t>
  </si>
  <si>
    <t>2MASS J18454971+4644472 b, K01815.01, KIC 9872283 b, KOI-1815 b, KOI-1815.01, WISE J184549.72+464447.5 b</t>
  </si>
  <si>
    <t>Kepler-960</t>
  </si>
  <si>
    <t>2MASS J18454971+4644472, KIC 9872283, KOI-1815, WISE J184549.72+464447.5</t>
  </si>
  <si>
    <t>Kepler-961 b</t>
  </si>
  <si>
    <t>2MASS J18480851+4337525 b, K01818.01, KIC 7870032 b, KOI-1818 b, KOI-1818.01, WISE J184808.51+433752.5 b</t>
  </si>
  <si>
    <t>Kepler-961</t>
  </si>
  <si>
    <t>2MASS J18480851+4337525, KIC 7870032, KOI-1818, WISE J184808.51+433752.5</t>
  </si>
  <si>
    <t>Kepler-962 b</t>
  </si>
  <si>
    <t>2MASS J19411515+4614149 b, K01819.01, KIC 9597058 b, KOI-1819 b, KOI-1819.01, WISE J194115.16+461415.0 b</t>
  </si>
  <si>
    <t>Kepler-962</t>
  </si>
  <si>
    <t>2MASS J19411515+4614149, KIC 9597058, KOI-1819, WISE J194115.16+461415.0</t>
  </si>
  <si>
    <t>Kepler-963 b</t>
  </si>
  <si>
    <t>2MASS J19470071+4502279 b, K01821.01, KIC 8832512 b, KOI-1821 b, KOI-1821.01, WISE J194700.71+450228.0 b</t>
  </si>
  <si>
    <t>Kepler-963</t>
  </si>
  <si>
    <t>2MASS J19470071+4502279, KIC 8832512, KOI-1821, WISE J194700.71+450228.0</t>
  </si>
  <si>
    <t>Kepler-964 b</t>
  </si>
  <si>
    <t>2MASS J19411202+4033237 b, K01825.01, KIC 5375194 b, KOI-1825 b, KOI-1825.01, WISE J194112.01+403323.7 b</t>
  </si>
  <si>
    <t>Kepler-964</t>
  </si>
  <si>
    <t>2MASS J19411202+4033237, KIC 5375194, KOI-1825, WISE J194112.01+403323.7</t>
  </si>
  <si>
    <t>Kepler-965 b</t>
  </si>
  <si>
    <t>2MASS J19540368+4153283 b, K01826.01, KIC 6468138 b, KOI-1826 b, KOI-1826.01, WISE J195403.67+415328.3 b</t>
  </si>
  <si>
    <t>Kepler-965</t>
  </si>
  <si>
    <t>2MASS J19540368+4153283, KIC 6468138, KOI-1826, WISE J195403.67+415328.3</t>
  </si>
  <si>
    <t>Kepler-966 b</t>
  </si>
  <si>
    <t>2MASS J19490493+5007185 b, K01828.01, KIC 11875734 b, KOI-1828 b, KOI-1828.01, WISE J194904.93+500718.5 b</t>
  </si>
  <si>
    <t>Kepler-966</t>
  </si>
  <si>
    <t>2MASS J19490493+5007185, KIC 11875734, KOI-1828, WISE J194904.93+500718.5</t>
  </si>
  <si>
    <t>Kepler-967 b</t>
  </si>
  <si>
    <t>2MASS J19061393+3824193 b, K01830.01, KIC 3326377 b, KOI-1830 b, KOI-1830.01, WISE J190613.91+382419.1 b</t>
  </si>
  <si>
    <t>Kepler-967</t>
  </si>
  <si>
    <t>2MASS J19061393+3824193, KIC 3326377, KOI-1830, WISE J190613.91+382419.1</t>
  </si>
  <si>
    <t>Kepler-967 c</t>
  </si>
  <si>
    <t>2MASS J19061393+3824193 c, K01830.02, KIC 3326377 c, KOI-1830 c, KOI-1830.02, WISE J190613.91+382419.1 c</t>
  </si>
  <si>
    <t>Kepler-968 b</t>
  </si>
  <si>
    <t>2MASS J19022460+5006433 b, K01833.01, KIC 11853878 b, KOI-1833 b, KOI-1833.01, WISE J190224.61+500643.3 b</t>
  </si>
  <si>
    <t>Kepler-968</t>
  </si>
  <si>
    <t>2MASS J19022460+5006433, KIC 11853878, KOI-1833, WISE J190224.61+500643.3</t>
  </si>
  <si>
    <t>Kepler-968 c</t>
  </si>
  <si>
    <t>2MASS J19022460+5006433 c, K01833.03, KIC 11853878 c, KOI-1833 c, KOI-1833.03, WISE J190224.61+500643.3 c</t>
  </si>
  <si>
    <t>Kepler-969 b</t>
  </si>
  <si>
    <t>2MASS J19132940+4756008 b, K01837.01, KIC 10657406 b, KOI-1837 b, KOI-1837.01, WISE J191329.39+475600.8 b</t>
  </si>
  <si>
    <t>Kepler-969</t>
  </si>
  <si>
    <t>2MASS J19132940+4756008, KIC 10657406, KOI-1837, WISE J191329.39+475600.8</t>
  </si>
  <si>
    <t>Kepler-969 c</t>
  </si>
  <si>
    <t>2MASS J19132940+4756008 c, K01837.02, KIC 10657406 c, KOI-1837 c, KOI-1837.02, WISE J191329.39+475600.8 c</t>
  </si>
  <si>
    <t>Kepler-97 b</t>
  </si>
  <si>
    <t>2MASS J19091838+4840243 b, K00292.01, KIC 11075737 b, KOI-292 b, KOI-292.01, WISE J190918.37+484024.1  b</t>
  </si>
  <si>
    <t>Kepler-97</t>
  </si>
  <si>
    <t>KOI-292, 2MASS J19091838+4840243, KIC 11075737, WISE J190918.37+484024.1</t>
  </si>
  <si>
    <t>Kepler-97 c</t>
  </si>
  <si>
    <t>2MASS J19091838+4840243 c, K00292.10, KIC 11075737 c, KOI-292 c, KOI-292.10, WISE J190918.37+484024.1  c</t>
  </si>
  <si>
    <t>Kepler-970 b</t>
  </si>
  <si>
    <t>2MASS J19183005+4042314 b, K01838.01, KIC 5526527 b, KOI-1838 b, KOI-1838.01, Kepler-970 B b, WISE J191830.04+404231.4 b</t>
  </si>
  <si>
    <t>Kepler-970</t>
  </si>
  <si>
    <t>2MASS J19183005+4042314, KIC 5526527, KOI-1838, Kepler-970 B, WISE J191830.04+404231.4</t>
  </si>
  <si>
    <t>Kepler-971 b</t>
  </si>
  <si>
    <t>2MASS J18562270+4110581 b, K01839.01, KIC 5856571 b, KOI-1839 b, KOI-1839.01, WISE J185622.69+411058.1 b</t>
  </si>
  <si>
    <t>Kepler-971</t>
  </si>
  <si>
    <t>2MASS J18562270+4110581, KIC 5856571, KOI-1839, WISE J185622.69+411058.1</t>
  </si>
  <si>
    <t>Kepler-972 b</t>
  </si>
  <si>
    <t>2MASS J19431888+4325317 b, K01840.01, KIC 7765528 b, KOI-1840 b, KOI-1840.01, WISE J194318.89+432531.4 b</t>
  </si>
  <si>
    <t>Kepler-972</t>
  </si>
  <si>
    <t>2MASS J19431888+4325317, KIC 7765528, KOI-1840, WISE J194318.89+432531.4</t>
  </si>
  <si>
    <t>Kepler-973 b</t>
  </si>
  <si>
    <t>2MASS J19203966+4955259 b, K01841.01, KIC 11760231 b, KOI-1841 b, KOI-1841.01, WISE J192039.67+495525.7 b</t>
  </si>
  <si>
    <t>Kepler-973</t>
  </si>
  <si>
    <t>2MASS J19203966+4955259, KIC 11760231, KOI-1841, WISE J192039.67+495525.7</t>
  </si>
  <si>
    <t>Kepler-974 b</t>
  </si>
  <si>
    <t>KOI1843.01, 2MASS J19000314+4013147 b, K01843.01, KIC 5080636 b, KOI-1843 b, KOI-1843.01, WISE J190003.14+401315.2 b</t>
  </si>
  <si>
    <t>Kepler-974</t>
  </si>
  <si>
    <t>2MASS J19000314+4013147, KIC 5080636, KOI-1843, WISE J190003.14+401315.2</t>
  </si>
  <si>
    <t>Kepler-975 b</t>
  </si>
  <si>
    <t>2MASS J19221165+3829430 b, K01845.01, KIC 3338885 b, KOI-1845 b, KOI-1845.01, WISE J192211.65+382942.9 b</t>
  </si>
  <si>
    <t>Kepler-975</t>
  </si>
  <si>
    <t>2MASS J19221165+3829430, KIC 3338885, KOI-1845, WISE J192211.65+382942.9</t>
  </si>
  <si>
    <t>Kepler-976 b</t>
  </si>
  <si>
    <t>2MASS J19192871+4643469 b, K01846.01, KIC 9886255 b, KOI-1846 b, KOI-1846.01</t>
  </si>
  <si>
    <t>Kepler-976</t>
  </si>
  <si>
    <t>2MASS J19192871+4643469, KIC 9886255, KOI-1846</t>
  </si>
  <si>
    <t>Kepler-977 b</t>
  </si>
  <si>
    <t>2MASS J19260389+4214535 b, K01847.01, KIC 6776401 b, KOI-1847 b, KOI-1847.01, WISE J192603.88+421453.2 b</t>
  </si>
  <si>
    <t>Kepler-977</t>
  </si>
  <si>
    <t>2MASS J19260389+4214535, KIC 6776401, KOI-1847, WISE J192603.88+421453.2</t>
  </si>
  <si>
    <t>Kepler-978 b</t>
  </si>
  <si>
    <t>2MASS J19065057+4302364 b, K01848.01, KIC 7430034 b, KOI-1848 b, KOI-1848.01, WISE J190650.55+430236.2 b</t>
  </si>
  <si>
    <t>Kepler-978</t>
  </si>
  <si>
    <t>2MASS J19065057+4302364, KIC 7430034, KOI-1848, WISE J190650.55+430236.2</t>
  </si>
  <si>
    <t>Kepler-979 b</t>
  </si>
  <si>
    <t>2MASS J20012910+4624297 b, K01849.01, KIC 9735426 b, KOI-1849 b, KOI-1849.01, WISE J200129.09+462429.5 b</t>
  </si>
  <si>
    <t>Kepler-979</t>
  </si>
  <si>
    <t>2MASS J20012910+4624297, KIC 9735426, KOI-1849, WISE J200129.09+462429.5</t>
  </si>
  <si>
    <t>Kepler-98 b</t>
  </si>
  <si>
    <t>2MASS J19023879+3757522 b, K00299.01, KIC 2692377 b, KOI-299 b, KOI-299.01, WISE J190238.80+375752.3  b</t>
  </si>
  <si>
    <t>Kepler-98</t>
  </si>
  <si>
    <t>Kepler-98, 2MASS J19023879+3757522, KIC 2692377, KOI-299, WISE J190238.80+375752.3</t>
  </si>
  <si>
    <t>Kepler-980 b</t>
  </si>
  <si>
    <t>2MASS J19382712+4503366 b, K01850.01, KIC 8826168 b, KOI-1850 b, KOI-1850.01, WISE J193827.11+450336.6 b</t>
  </si>
  <si>
    <t>Kepler-980</t>
  </si>
  <si>
    <t>2MASS J19382712+4503366, KIC 8826168, KOI-1850, WISE J193827.11+450336.6</t>
  </si>
  <si>
    <t>Kepler-981 b</t>
  </si>
  <si>
    <t>2MASS J19165973+4739003 b, K01851.01, KIC 10464050 b, KOI-1851 b, KOI-1851.01, WISE J191659.74+473900.4 b</t>
  </si>
  <si>
    <t>Kepler-981</t>
  </si>
  <si>
    <t>2MASS J19165973+4739003, KIC 10464050, KOI-1851, WISE J191659.74+473900.4</t>
  </si>
  <si>
    <t>Kepler-982 b</t>
  </si>
  <si>
    <t>2MASS J19134024+4635255 b, K01852.01, KIC 9763348 b, KOI-1852 b, KOI-1852.01, WISE J191340.24+463525.5 b</t>
  </si>
  <si>
    <t>Kepler-982</t>
  </si>
  <si>
    <t>2MASS J19134024+4635255, KIC 9763348, KOI-1852, WISE J191340.24+463525.5</t>
  </si>
  <si>
    <t>Kepler-983 b</t>
  </si>
  <si>
    <t>2MASS J19002497+4500294 b, K01853.01, KIC 8804397 b, KOI-1853 b, KOI-1853.01, WISE J190024.97+450029.3 b</t>
  </si>
  <si>
    <t>Kepler-983</t>
  </si>
  <si>
    <t>2MASS J19002497+4500294, KIC 8804397, KOI-1853, WISE J190024.97+450029.3</t>
  </si>
  <si>
    <t>Kepler-984 b</t>
  </si>
  <si>
    <t>2MASS J19475012+4623388 b, K01854.01, KIC 9662811 b, KOI-1854 b, KOI-1854.01, WISE J194750.12+462338.7 b</t>
  </si>
  <si>
    <t>Kepler-984</t>
  </si>
  <si>
    <t>2MASS J19475012+4623388, KIC 9662811, KOI-1854, WISE J194750.12+462338.7</t>
  </si>
  <si>
    <t>Kepler-985 b</t>
  </si>
  <si>
    <t>2MASS J19203463+4402598 b, K01858.01, KIC 8160953 b, KOI-1858 b, KOI-1858.01</t>
  </si>
  <si>
    <t>Kepler-985</t>
  </si>
  <si>
    <t>2MASS J19203463+4402598, KIC 8160953, KOI-1858</t>
  </si>
  <si>
    <t>Kepler-986 b</t>
  </si>
  <si>
    <t>2MASS J19322256+4253471 b, K01862.01, KIC 7286173 b, KOI-1862 b, KOI-1862.01, WISE J193222.56+425347.2 b</t>
  </si>
  <si>
    <t>Kepler-986</t>
  </si>
  <si>
    <t>2MASS J19322256+4253471, KIC 7286173, KOI-1862, WISE J193222.56+425347.2</t>
  </si>
  <si>
    <t>Kepler-987 b</t>
  </si>
  <si>
    <t>2MASS J19173865+4607510 b, K01866.01, KIC 9520838 b, KOI-1866 b, KOI-1866.01, WISE J191738.65+460751.0 b</t>
  </si>
  <si>
    <t>Kepler-987</t>
  </si>
  <si>
    <t>2MASS J19173865+4607510, KIC 9520838, KOI-1866, WISE J191738.65+460751.0</t>
  </si>
  <si>
    <t>Kepler-988 b</t>
  </si>
  <si>
    <t>2MASS J19225001+4214141 b, K01868.01, KIC 6773862 b, KOI-1868 b, KOI-1868.01, WISE J192249.99+421414.0 b</t>
  </si>
  <si>
    <t>Kepler-988</t>
  </si>
  <si>
    <t>2MASS J19225001+4214141, KIC 6773862, KOI-1868, WISE J192249.99+421414.0</t>
  </si>
  <si>
    <t>Kepler-989 b</t>
  </si>
  <si>
    <t>2MASS J18461989+4714010 b, K01870.01, KIC 10187159 b, KOI-1870 b, KOI-1870.01, WISE J184619.87+471400.7 b</t>
  </si>
  <si>
    <t>Kepler-989</t>
  </si>
  <si>
    <t>2MASS J18461989+4714010, KIC 10187159, KOI-1870, WISE J184619.87+471400.7</t>
  </si>
  <si>
    <t>Kepler-99 b</t>
  </si>
  <si>
    <t>2MASS J19492496+4118001 b, K00305.01, KIC 6063220 b, KOI-305 b, KOI-305.01, Kepler-99 B b, WISE J194924.96+411800.2  b</t>
  </si>
  <si>
    <t>Kepler-99</t>
  </si>
  <si>
    <t>KOI-305, KIC 6063220, 2MASS J19492496+4118001, Kepler-99 B, WISE J194924.96+411800.2</t>
  </si>
  <si>
    <t>Kepler-990 b</t>
  </si>
  <si>
    <t>2MASS J19514517+4652530 b, K01875.01, KIC 9967771 b, KOI-1875 b, KOI-1875.01, WISE J195145.17+465252.7 b</t>
  </si>
  <si>
    <t>Kepler-990</t>
  </si>
  <si>
    <t>2MASS J19514517+4652530, KIC 9967771, KOI-1875, WISE J195145.17+465252.7</t>
  </si>
  <si>
    <t>Kepler-990 c</t>
  </si>
  <si>
    <t>2MASS J19514517+4652530 c, K01875.02, KIC 9967771 c, KOI-1875 c, KOI-1875.02, WISE J195145.17+465252.7 c</t>
  </si>
  <si>
    <t>Kepler-991 b</t>
  </si>
  <si>
    <t>2MASS J19482175+4937356 b, K01876.01, KIC 11622600 b, KOI-1876 b, KOI-1876.01, WISE J194821.73+493735.4 b</t>
  </si>
  <si>
    <t>Kepler-991</t>
  </si>
  <si>
    <t>2MASS J19482175+4937356, KIC 11622600, KOI-1876, WISE J194821.73+493735.4</t>
  </si>
  <si>
    <t>Kepler-992 b</t>
  </si>
  <si>
    <t>2MASS J18574326+4738304 b, K01877.01, KIC 10454632 b, KOI-1877 b, KOI-1877.01, WISE J185743.28+473830.0 b</t>
  </si>
  <si>
    <t>Kepler-992</t>
  </si>
  <si>
    <t>2MASS J18574326+4738304, KIC 10454632, KOI-1877, WISE J185743.28+473830.0</t>
  </si>
  <si>
    <t>Kepler-993 b</t>
  </si>
  <si>
    <t>2MASS J19302738+4423407 b, K01879.01, KIC 8367644 b, KOI-1879 b, KOI-1879.01, WISE J193027.38+442340.7 b</t>
  </si>
  <si>
    <t>Kepler-993</t>
  </si>
  <si>
    <t>2MASS J19302738+4423407, KIC 8367644, KOI-1879, WISE J193027.38+442340.7</t>
  </si>
  <si>
    <t>Kepler-994 b</t>
  </si>
  <si>
    <t>2MASS J19161733+4724254 b, K01880.01, KIC 10332883 b, KOI-1880 b, KOI-1880.01, WISE J191617.31+472425.0 b</t>
  </si>
  <si>
    <t>Kepler-994</t>
  </si>
  <si>
    <t>2MASS J19161733+4724254, KIC 10332883, KOI-1880, WISE J191617.31+472425.0</t>
  </si>
  <si>
    <t>Kepler-995 b</t>
  </si>
  <si>
    <t>2MASS J18582777+3907517 b, K01881.01, KIC 4035640 b, KOI-1881 b, KOI-1881.01, WISE J185827.77+390751.6 b</t>
  </si>
  <si>
    <t>Kepler-995</t>
  </si>
  <si>
    <t>2MASS J18582777+3907517, KIC 4035640, KOI-1881, WISE J185827.77+390751.6</t>
  </si>
  <si>
    <t>Kepler-996 b</t>
  </si>
  <si>
    <t>2MASS J19273906+4132009 b, K01882.01, KIC 6205228 b, KOI-1882 b, KOI-1882.01, WISE J192739.07+413201.1 b</t>
  </si>
  <si>
    <t>Kepler-996</t>
  </si>
  <si>
    <t>2MASS J19273906+4132009, KIC 6205228, KOI-1882, WISE J192739.07+413201.1</t>
  </si>
  <si>
    <t>Kepler-997 b</t>
  </si>
  <si>
    <t>2MASS J19165600+4956201 b, K01883.01, KIC 11758544 b, KOI-1883 b, KOI-1883.01, WISE J191656.00+495620.0 b</t>
  </si>
  <si>
    <t>Kepler-997</t>
  </si>
  <si>
    <t>2MASS J19165600+4956201, KIC 11758544, KOI-1883, WISE J191656.00+495620.0</t>
  </si>
  <si>
    <t>Kepler-998 b</t>
  </si>
  <si>
    <t>2MASS J19470099+4912314 b, K01885.01, KIC 11413812 b, KOI-1885 b, KOI-1885.01, WISE J194700.99+491231.3 b</t>
  </si>
  <si>
    <t>Kepler-998</t>
  </si>
  <si>
    <t>2MASS J19470099+4912314, KIC 11413812, KOI-1885, WISE J194700.99+491231.3</t>
  </si>
  <si>
    <t>Kepler-999 b</t>
  </si>
  <si>
    <t>2MASS J19583851+4611543 b, K01886.01, KIC 9549648 b, KOI-1886 b, KOI-1886.01, WISE J195838.51+461154.4 b</t>
  </si>
  <si>
    <t>Kepler-999</t>
  </si>
  <si>
    <t>2MASS J19583851+4611543, KIC 9549648, KOI-1886, WISE J195838.51+461154.4</t>
  </si>
  <si>
    <t>L 168-9 b</t>
  </si>
  <si>
    <t>L 168-9</t>
  </si>
  <si>
    <t>L 98-59 b</t>
  </si>
  <si>
    <t>TOI-175 b</t>
  </si>
  <si>
    <t>L 98-59</t>
  </si>
  <si>
    <t>TOI-175</t>
  </si>
  <si>
    <t>L 98-59 c</t>
  </si>
  <si>
    <t>TOI-175 c</t>
  </si>
  <si>
    <t>L 98-59 d</t>
  </si>
  <si>
    <t>TOI-175 d</t>
  </si>
  <si>
    <t>L 98-59 e</t>
  </si>
  <si>
    <t>TOI-175 e</t>
  </si>
  <si>
    <t>L2 Pup b</t>
  </si>
  <si>
    <t>L2 Pup</t>
  </si>
  <si>
    <t>M5</t>
  </si>
  <si>
    <t>LHS 1140 b</t>
  </si>
  <si>
    <t>TOI-256 b</t>
  </si>
  <si>
    <t>LHS 1140</t>
  </si>
  <si>
    <t>LHS 1140 c</t>
  </si>
  <si>
    <t>TOI-256 c</t>
  </si>
  <si>
    <t>LHS 1478 b</t>
  </si>
  <si>
    <t>TOI-1640</t>
  </si>
  <si>
    <t>LHS 1478</t>
  </si>
  <si>
    <t>LHS 1678 b</t>
  </si>
  <si>
    <t>TOI-696 b</t>
  </si>
  <si>
    <t>LHS 1678</t>
  </si>
  <si>
    <t>TOI-696</t>
  </si>
  <si>
    <t>LHS 1678 c</t>
  </si>
  <si>
    <t>TOI-696 c</t>
  </si>
  <si>
    <t>LHS 1815 b</t>
  </si>
  <si>
    <t>TOI-704 b</t>
  </si>
  <si>
    <t>LHS 1815</t>
  </si>
  <si>
    <t>TOI-704</t>
  </si>
  <si>
    <t>LHS 2397a B</t>
  </si>
  <si>
    <t>2MASS J11214924-1313084 B</t>
  </si>
  <si>
    <t>LHS 2397a A</t>
  </si>
  <si>
    <t>M8V</t>
  </si>
  <si>
    <t>2MASS J11214924-1313084</t>
  </si>
  <si>
    <t>LHS 3844 b</t>
  </si>
  <si>
    <t>TIC 410153553 b</t>
  </si>
  <si>
    <t>LHS 3844</t>
  </si>
  <si>
    <t>TIC 410153553</t>
  </si>
  <si>
    <t>LHS 6176 B</t>
  </si>
  <si>
    <t>G 48-43 B, 2MASS J09504959+0118135 B</t>
  </si>
  <si>
    <t>LHS 6176 A</t>
  </si>
  <si>
    <t>G 48-43, 2MASS J09504959+0118135</t>
  </si>
  <si>
    <t>LKCA 15 b</t>
  </si>
  <si>
    <t>LKCA 15</t>
  </si>
  <si>
    <t>LP 261-75 b</t>
  </si>
  <si>
    <t>2MASS J09510459+3558098 b, NLTT 22741 b</t>
  </si>
  <si>
    <t>LP 261-75</t>
  </si>
  <si>
    <t>NLTT 22741, 2MASS J09510459+3558098</t>
  </si>
  <si>
    <t>LP 358-499 e</t>
  </si>
  <si>
    <t>K2-133 e, 2MASS J04403562+2500361 e, EPIC 247887989 e, WISE J044035.78+250035.5 e</t>
  </si>
  <si>
    <t>LP 714-47 b</t>
  </si>
  <si>
    <t>TOI-442 b</t>
  </si>
  <si>
    <t>LP 714-47</t>
  </si>
  <si>
    <t>TOI-442</t>
  </si>
  <si>
    <t>LP 791-18 b</t>
  </si>
  <si>
    <t>TOI-736.02</t>
  </si>
  <si>
    <t>LP 791-18</t>
  </si>
  <si>
    <t>M6V</t>
  </si>
  <si>
    <t>LP 791-18 c</t>
  </si>
  <si>
    <t>TOI-736.01</t>
  </si>
  <si>
    <t>LSPM J2116+0234 b</t>
  </si>
  <si>
    <t>LSPM J2116+0234</t>
  </si>
  <si>
    <t>LSR J1835</t>
  </si>
  <si>
    <t>LTT 1445A b</t>
  </si>
  <si>
    <t>LTT 1445A</t>
  </si>
  <si>
    <t>LTT 1445A c</t>
  </si>
  <si>
    <t>LTT 3780 b</t>
  </si>
  <si>
    <t>TOI-732 b, LP 729-54 b</t>
  </si>
  <si>
    <t>LTT 3780</t>
  </si>
  <si>
    <t>TOI-732, LP 729-54</t>
  </si>
  <si>
    <t>LTT 3780 c</t>
  </si>
  <si>
    <t>TOI-732 c, LP 729-54 c</t>
  </si>
  <si>
    <t>LTT 9779 b</t>
  </si>
  <si>
    <t>TOI-193 b</t>
  </si>
  <si>
    <t>LTT 9779</t>
  </si>
  <si>
    <t>Lalande 21185 b</t>
  </si>
  <si>
    <t>Gl 411 b, GJ 411 b, HD 95735</t>
  </si>
  <si>
    <t>Lalande 21185</t>
  </si>
  <si>
    <t>Gl 411</t>
  </si>
  <si>
    <t>Lalande 21185 c</t>
  </si>
  <si>
    <t>HD 95735 c, GJ 411 c</t>
  </si>
  <si>
    <t>LkCa 15 c</t>
  </si>
  <si>
    <t>2MASS J04391779+2221034 c, GSC 01278-00193 c, IRAS 04363+2215 c, IRAS F04363+2215 c, TYC 1278-193-1 c, WISE J043917.79+222103.3 c</t>
  </si>
  <si>
    <t>Luhman 16 A</t>
  </si>
  <si>
    <t>WISE J104915.57-531906.1 A, LUH 16 A, 2MASS J10491891-5319100 A</t>
  </si>
  <si>
    <t>Luhman 16 B</t>
  </si>
  <si>
    <t>LUH 16 B, WISE J104915.57-531906.1 B</t>
  </si>
  <si>
    <t>Lupus-TR-3 b</t>
  </si>
  <si>
    <t>Lupus-TR-3</t>
  </si>
  <si>
    <t>MARVELS-10 b</t>
  </si>
  <si>
    <t>TYC 4955-369-1</t>
  </si>
  <si>
    <t>2MASS J12423861-0712572, BD-06 3628</t>
  </si>
  <si>
    <t>MARVELS-11 b</t>
  </si>
  <si>
    <t>HD 114623</t>
  </si>
  <si>
    <t>TYC 1451-1054-1, 2MASS J13112997+1543190</t>
  </si>
  <si>
    <t>MARVELS-12 b</t>
  </si>
  <si>
    <t>TYC 3469-492-1</t>
  </si>
  <si>
    <t>2MASS J13333594+5226134</t>
  </si>
  <si>
    <t>MARVELS-13 b</t>
  </si>
  <si>
    <t>GSC 03467-00030</t>
  </si>
  <si>
    <t>2MASS J13452055+4826405</t>
  </si>
  <si>
    <t>MARVELS-16 b</t>
  </si>
  <si>
    <t>TYC 3130-160-1</t>
  </si>
  <si>
    <t>2MASS J18430791+4307392</t>
  </si>
  <si>
    <t>MARVELS-17 b</t>
  </si>
  <si>
    <t>TYC 3547-1007-1</t>
  </si>
  <si>
    <t>2MASS J19284619+4802316</t>
  </si>
  <si>
    <t>MARVELS-18 b</t>
  </si>
  <si>
    <t>TYC 3556-3602-1</t>
  </si>
  <si>
    <t>2MASS J19383993+4634401</t>
  </si>
  <si>
    <t>MARVELS-19 b</t>
  </si>
  <si>
    <t>BD+42 3438</t>
  </si>
  <si>
    <t>2MASS J19443642+4321240, TYC 3148-2071-1</t>
  </si>
  <si>
    <t>MARVELS-8 b</t>
  </si>
  <si>
    <t>TYC 123-549-1</t>
  </si>
  <si>
    <t>2MASS J05431875+0513144</t>
  </si>
  <si>
    <t>MASCARA-1 b</t>
  </si>
  <si>
    <t>HD 201585 b</t>
  </si>
  <si>
    <t>MASCARA-1</t>
  </si>
  <si>
    <t>A8</t>
  </si>
  <si>
    <t>HD 201585</t>
  </si>
  <si>
    <t>MASCARA-2 b/KELT-20 b</t>
  </si>
  <si>
    <t>HD 185603 b, MASCARA-2 b</t>
  </si>
  <si>
    <t>Ca, Cr, Fe, Fe II, Fe+, H, Mg, Na, Si</t>
  </si>
  <si>
    <t>MASCARA-2</t>
  </si>
  <si>
    <t>A2</t>
  </si>
  <si>
    <t>HD 185603</t>
  </si>
  <si>
    <t>MASCARA-3 b</t>
  </si>
  <si>
    <t>HD 93148 b, KELT-24 b</t>
  </si>
  <si>
    <t>HD 93148</t>
  </si>
  <si>
    <t>MOA 2009-BLG-411L b</t>
  </si>
  <si>
    <t>MOA 2009-BLG-411L</t>
  </si>
  <si>
    <t>MOA-2007-BLG-192L b</t>
  </si>
  <si>
    <t>MOA-2007-BLG-192L</t>
  </si>
  <si>
    <t>MOA-2007-BLG-197L b</t>
  </si>
  <si>
    <t>MOA-2007-BLG-197L</t>
  </si>
  <si>
    <t>MOA-2007-BLG-400L b</t>
  </si>
  <si>
    <t>MOA-2007-BLG-400L</t>
  </si>
  <si>
    <t>MOA-2008-BLG-310L b</t>
  </si>
  <si>
    <t>MOA-2008-BLG-310L</t>
  </si>
  <si>
    <t>MOA-2008-BLG-379L b</t>
  </si>
  <si>
    <t>MOA-2008-BLG-379L</t>
  </si>
  <si>
    <t>MOA-2009-BLG-266L b</t>
  </si>
  <si>
    <t>MOA-2009-BLG-266L</t>
  </si>
  <si>
    <t>MOA-2009-BLG-319L b</t>
  </si>
  <si>
    <t>MOA-2009-BLG-319</t>
  </si>
  <si>
    <t>MOA-2009-BLG-387L b</t>
  </si>
  <si>
    <t>MOA-2009-BLG-387L</t>
  </si>
  <si>
    <t>MOA-2010-BLG-073L b</t>
  </si>
  <si>
    <t>MOA-2010-BLG-073L</t>
  </si>
  <si>
    <t>MOA-2010-BLG-117 b</t>
  </si>
  <si>
    <t>MOA-2010-BLG-117</t>
  </si>
  <si>
    <t>MOA-2010-BLG-328L b</t>
  </si>
  <si>
    <t>MOA-2010-BLG-328L</t>
  </si>
  <si>
    <t>MOA-2010-BLG-353L b</t>
  </si>
  <si>
    <t>MOA-2010-BLG-353L</t>
  </si>
  <si>
    <t>MOA-2010-BLG-477L b</t>
  </si>
  <si>
    <t>MOA-2010-BLG-477L</t>
  </si>
  <si>
    <t>MOA-2011-BLG-028L b</t>
  </si>
  <si>
    <t>MOA-2011-BLGL-028L</t>
  </si>
  <si>
    <t>MOA-2011-BLG-262L b</t>
  </si>
  <si>
    <t>MOA-2011-BLG-262L</t>
  </si>
  <si>
    <t>MOA-2011-BLG-274 b</t>
  </si>
  <si>
    <t>MOA-2011-BLG-274</t>
  </si>
  <si>
    <t>MOA-2011-BLG-291 b</t>
  </si>
  <si>
    <t>MOA-2011-BLG-291</t>
  </si>
  <si>
    <t>MOA-2011-BLG-293L b</t>
  </si>
  <si>
    <t>MOA-2011-BLG-293L</t>
  </si>
  <si>
    <t>MOA-2011-BLG-322L b</t>
  </si>
  <si>
    <t>MOA-2011-BLG-322</t>
  </si>
  <si>
    <t>MOA-2012-BLG-006 b</t>
  </si>
  <si>
    <t>MOA-2012-BLG-006</t>
  </si>
  <si>
    <t>MOA-2012-BLG-505L b</t>
  </si>
  <si>
    <t>MOA-2012-BLG-505L</t>
  </si>
  <si>
    <t>MOA-2013-BLG-220L b</t>
  </si>
  <si>
    <t>MOA-2013-BLG-220L</t>
  </si>
  <si>
    <t>MOA-2013-BLG-605L b</t>
  </si>
  <si>
    <t>MOA-2013-BLG-605L</t>
  </si>
  <si>
    <t>MOA-2014-BLG-472 b</t>
  </si>
  <si>
    <t>MOA-2014-BLG-472</t>
  </si>
  <si>
    <t>MOA-2015-BLG-337 a</t>
  </si>
  <si>
    <t>MOA-2015-BLG-337 b</t>
  </si>
  <si>
    <t>MOA-2016-BLG-227L b</t>
  </si>
  <si>
    <t>MOA-2016-BLG-227L</t>
  </si>
  <si>
    <t>MOA-2016-BLG-231 b</t>
  </si>
  <si>
    <t>MOA-2016-BLG-231</t>
  </si>
  <si>
    <t>MOA-2016-BLG-319L b</t>
  </si>
  <si>
    <t>MOA-2016-BLG-319L</t>
  </si>
  <si>
    <t>MOA-bin-1L b</t>
  </si>
  <si>
    <t>MOA-bin-1 b</t>
  </si>
  <si>
    <t>MOA-bin-1L</t>
  </si>
  <si>
    <t>MOA-bin-29 b</t>
  </si>
  <si>
    <t>MOA-bin-29</t>
  </si>
  <si>
    <t>NGC 2423 3 b</t>
  </si>
  <si>
    <t>NGC 2423 3</t>
  </si>
  <si>
    <t>NGC 4349 127 b</t>
  </si>
  <si>
    <t>NGC 4349 127</t>
  </si>
  <si>
    <t>NGTS-1 b</t>
  </si>
  <si>
    <t>NGTS-1</t>
  </si>
  <si>
    <t>M05</t>
  </si>
  <si>
    <t>NGTS-10 b</t>
  </si>
  <si>
    <t>NGTS-10</t>
  </si>
  <si>
    <t>NGTS-11 b</t>
  </si>
  <si>
    <t>TOI-1847 b</t>
  </si>
  <si>
    <t>NGTS-11</t>
  </si>
  <si>
    <t>TIC-54002556</t>
  </si>
  <si>
    <t>NGTS-11 c</t>
  </si>
  <si>
    <t>TOI-1847 c</t>
  </si>
  <si>
    <t>NGTS-12 b</t>
  </si>
  <si>
    <t>NGTS-12</t>
  </si>
  <si>
    <t>NGTS-13 b</t>
  </si>
  <si>
    <t>NGTS-13</t>
  </si>
  <si>
    <t>NGTS-14A b</t>
  </si>
  <si>
    <t>NGTS-14A</t>
  </si>
  <si>
    <t>NGTS-15 b</t>
  </si>
  <si>
    <t>NGTS-15</t>
  </si>
  <si>
    <t>NGTS-16 b</t>
  </si>
  <si>
    <t>NGTS-16</t>
  </si>
  <si>
    <t>NGTS-17 b</t>
  </si>
  <si>
    <t>NGTS-17</t>
  </si>
  <si>
    <t>NGTS-18 b</t>
  </si>
  <si>
    <t>NGTS-18</t>
  </si>
  <si>
    <t>NGTS-2 b</t>
  </si>
  <si>
    <t>WASP-179 b, TYC 7282-1298-1 b</t>
  </si>
  <si>
    <t>NGTS-2</t>
  </si>
  <si>
    <t>WASP-179, TYC 7282-1298-1</t>
  </si>
  <si>
    <t>NGTS-3A b</t>
  </si>
  <si>
    <t>NGTS-3A</t>
  </si>
  <si>
    <t>NGTS-4 b</t>
  </si>
  <si>
    <t>NGTS-4</t>
  </si>
  <si>
    <t>NGTS-5 b</t>
  </si>
  <si>
    <t>NGTS-5</t>
  </si>
  <si>
    <t>2MASS 14441396+0536195</t>
  </si>
  <si>
    <t>NGTS-6 b</t>
  </si>
  <si>
    <t>NGTS-6</t>
  </si>
  <si>
    <t>NGTS-7A b</t>
  </si>
  <si>
    <t>NGTS-7A</t>
  </si>
  <si>
    <t>NGTS-8 b</t>
  </si>
  <si>
    <t>NGTS-8</t>
  </si>
  <si>
    <t>NGTS-9 b</t>
  </si>
  <si>
    <t>NGTS-9</t>
  </si>
  <si>
    <t>NLTT 25473 b</t>
  </si>
  <si>
    <t>2MASS J10501081-1404365 b, 1RXS J105010.3-140431 b, LP 731-60 b</t>
  </si>
  <si>
    <t>NLTT 25473</t>
  </si>
  <si>
    <t>DA</t>
  </si>
  <si>
    <t>2MASS J10501081-1404365, 1RXS J105010.3-140431, LP 731-60</t>
  </si>
  <si>
    <t>NLTT 41135 b</t>
  </si>
  <si>
    <t>NLTT 41135</t>
  </si>
  <si>
    <t>M5.1</t>
  </si>
  <si>
    <t>NLTT 5306 b</t>
  </si>
  <si>
    <t>LSPM J0135+1445 b, WD 0132+145 b</t>
  </si>
  <si>
    <t>NLTT 5306</t>
  </si>
  <si>
    <t>LSPM J0135+1445, WD 0132+145</t>
  </si>
  <si>
    <t>NN Ser (AB) c</t>
  </si>
  <si>
    <t>NN Ser (AB)</t>
  </si>
  <si>
    <t>WD+M</t>
  </si>
  <si>
    <t>NN Ser (AB) d</t>
  </si>
  <si>
    <t>NSVS 1425 (AB) d</t>
  </si>
  <si>
    <t>V1828 Aql b</t>
  </si>
  <si>
    <t>NSVS 1425 (AB)</t>
  </si>
  <si>
    <t>sdOB+dM</t>
  </si>
  <si>
    <t>NY Vir (AB) b</t>
  </si>
  <si>
    <t>NY Vir b</t>
  </si>
  <si>
    <t>NY Vir (AB)</t>
  </si>
  <si>
    <t>B D</t>
  </si>
  <si>
    <t>NY Vir (AB) c</t>
  </si>
  <si>
    <t>NY Vir c</t>
  </si>
  <si>
    <t>OGLE--2018-BLG-0516 b</t>
  </si>
  <si>
    <t>OGLE--2018-BLG-0516</t>
  </si>
  <si>
    <t>OGLE-2003-BLG-235L b</t>
  </si>
  <si>
    <t>MOA-2003-BLG-53 b</t>
  </si>
  <si>
    <t>OGLE-2003-BLG-235L</t>
  </si>
  <si>
    <t>MOA-2003-BLG-53</t>
  </si>
  <si>
    <t>OGLE-2005-071L b</t>
  </si>
  <si>
    <t>OGLE-2005-071L</t>
  </si>
  <si>
    <t>OGLE-2005-169L b</t>
  </si>
  <si>
    <t>OGLE-2005-169L</t>
  </si>
  <si>
    <t>OGLE-2005-390L b</t>
  </si>
  <si>
    <t>OGLE-2005-390L</t>
  </si>
  <si>
    <t>OGLE-2006-109L b</t>
  </si>
  <si>
    <t>OGLE-2006-109L</t>
  </si>
  <si>
    <t>OGLE-2006-109L c</t>
  </si>
  <si>
    <t>OGLE-2006-BLG-284 b</t>
  </si>
  <si>
    <t>OGLE-2006-BLG-284</t>
  </si>
  <si>
    <t>OGLE-2007-BLG-349L (AB) b</t>
  </si>
  <si>
    <t>OGLE-2007-BLG-349L (AB)</t>
  </si>
  <si>
    <t>OGLE-2007-BLG-368L b</t>
  </si>
  <si>
    <t>OGLE-2007-BLG-368L</t>
  </si>
  <si>
    <t>OGLE-2008-BLG-092L A b</t>
  </si>
  <si>
    <t>OGLE-2008-BLG-092L b</t>
  </si>
  <si>
    <t>OGLE-2008-BLG-092L A</t>
  </si>
  <si>
    <t>OGLE-2008-BLG-092L</t>
  </si>
  <si>
    <t>OGLE-2008-BLG-355L b</t>
  </si>
  <si>
    <t>OGLE-2008-BLG-355L</t>
  </si>
  <si>
    <t>OGLE-2009-BLG-151L b</t>
  </si>
  <si>
    <t>MOA-2009-232 b</t>
  </si>
  <si>
    <t>OGLE-2009-BLG-151L</t>
  </si>
  <si>
    <t>MOA-2009-232</t>
  </si>
  <si>
    <t>OGLE-2011-BLG-0173L b</t>
  </si>
  <si>
    <t>OGLE-2011-BLG-0173L</t>
  </si>
  <si>
    <t>OGLE-2011-BLG-0251L b</t>
  </si>
  <si>
    <t>OGLE-2011-BLG-0251L</t>
  </si>
  <si>
    <t>OGLE-2011-BLG-0265L b</t>
  </si>
  <si>
    <t>OGLE-2011-BLG-0265L</t>
  </si>
  <si>
    <t>OGLE-2011-BLG-0420L b</t>
  </si>
  <si>
    <t>OGLE-2011-BLG-0420L</t>
  </si>
  <si>
    <t>OGLE-2012-BLG-0026L b</t>
  </si>
  <si>
    <t>OGLE-2012-BLG-0026L</t>
  </si>
  <si>
    <t>OGLE-2012-BLG-0026L c</t>
  </si>
  <si>
    <t>OGLE-2012-BLG-0358L b</t>
  </si>
  <si>
    <t>OGLE-2012-BLG-0358L</t>
  </si>
  <si>
    <t>OGLE-2012-BLG-0406L b</t>
  </si>
  <si>
    <t>OGLE-2012-BLG-0406L</t>
  </si>
  <si>
    <t>OGLE-2012-BLG-0563L b</t>
  </si>
  <si>
    <t>OGLE-2012-BLG-0563L</t>
  </si>
  <si>
    <t>OGLE-2012-BLG-0724L b</t>
  </si>
  <si>
    <t>OGLE-2012-BLG-0724L</t>
  </si>
  <si>
    <t>OGLE-2012-BLG-0838 b</t>
  </si>
  <si>
    <t>OGLE-2012-BLG-0838</t>
  </si>
  <si>
    <t>OGLE-2012-BLG-0950L b</t>
  </si>
  <si>
    <t xml:space="preserve"> MOA-2012- BLG-527 b</t>
  </si>
  <si>
    <t>OGLE-2012-BLG-0950L</t>
  </si>
  <si>
    <t xml:space="preserve"> MOA-2012- BLG-527</t>
  </si>
  <si>
    <t>OGLE-2012-BLG-1323</t>
  </si>
  <si>
    <t>OGLE-2013-BLG-0102L b</t>
  </si>
  <si>
    <t>OGLE-2013-BLG-0102L</t>
  </si>
  <si>
    <t>OGLE-2013-BLG-0132L b</t>
  </si>
  <si>
    <t>OGLE-2013-BLG-0132L</t>
  </si>
  <si>
    <t xml:space="preserve">MOA-2013-BLG-148 </t>
  </si>
  <si>
    <t>OGLE-2013-BLG-0341L b</t>
  </si>
  <si>
    <t>OGLE-2013-BLG-0341L</t>
  </si>
  <si>
    <t>OGLE-2013-BLG-0578L b</t>
  </si>
  <si>
    <t>OGLE-2013-BLG-0578 b</t>
  </si>
  <si>
    <t>OGLE-2013-BLG-0578L</t>
  </si>
  <si>
    <t>M-dwarf</t>
  </si>
  <si>
    <t>OGLE-2013-BLG-0578</t>
  </si>
  <si>
    <t>OGLE-2013-BLG-0911L b</t>
  </si>
  <si>
    <t>OGLE-2013-BLG-0911L</t>
  </si>
  <si>
    <t>OGLE-2013-BLG-1721L b</t>
  </si>
  <si>
    <t>MOA-2013-BLG-618 b</t>
  </si>
  <si>
    <t>OGL-2013-BLG-1721L</t>
  </si>
  <si>
    <t>MOA-2013-BLG-618</t>
  </si>
  <si>
    <t>OGLE-2013-BLG-1761L b</t>
  </si>
  <si>
    <t>OGLE-2013-BLG-1761L</t>
  </si>
  <si>
    <t>M/K</t>
  </si>
  <si>
    <t>OGLE-2014-BLG-0124L b</t>
  </si>
  <si>
    <t>OGLE-2014-BLG-0124L</t>
  </si>
  <si>
    <t>OGLE-2014-BLG-0257L b</t>
  </si>
  <si>
    <t>OGLE-2014-BLG-0257L</t>
  </si>
  <si>
    <t>OGLE-2014-BLG-0319 b</t>
  </si>
  <si>
    <t>OGLE-2014-BLG-0319</t>
  </si>
  <si>
    <t>OGLE-2014-BLG-0676L b</t>
  </si>
  <si>
    <t>OGLE-2014-BLG-0676L</t>
  </si>
  <si>
    <t>OGLE-2014-BLG-1112L b</t>
  </si>
  <si>
    <t>OGLE-2014-BLG-1112L</t>
  </si>
  <si>
    <t>OGLE-2014-BLG-1186L b</t>
  </si>
  <si>
    <t>OGLE-2014-BLG-1186L</t>
  </si>
  <si>
    <t>OGLE-2014-BLG-1722L b</t>
  </si>
  <si>
    <t>OGLE-2014-BLG-1722L</t>
  </si>
  <si>
    <t>OGLE-2014-BLG-1722L c</t>
  </si>
  <si>
    <t>OGLE-2014-BLG-1760L b</t>
  </si>
  <si>
    <t>OGLE-2014-BLG-1760L</t>
  </si>
  <si>
    <t>OGLE-2015-BLG-0051L b</t>
  </si>
  <si>
    <t>KMT-2015-BLG-0048Lb</t>
  </si>
  <si>
    <t>OGLE-2015-BLG-0051L</t>
  </si>
  <si>
    <t>KMT-2015-BLG-0048</t>
  </si>
  <si>
    <t>OGLE-2015-BLG-0954L b</t>
  </si>
  <si>
    <t>OGLE-2015-BLG-0954L</t>
  </si>
  <si>
    <t>OGLE-2015-BLG-0966L b</t>
  </si>
  <si>
    <t>OGLE-2015-BLG-0966L</t>
  </si>
  <si>
    <t>OGLE-2015-BLG-1319L b</t>
  </si>
  <si>
    <t>OGLE-2015-BLG-1319L</t>
  </si>
  <si>
    <t>OGLE-2015-BLG-1649 b</t>
  </si>
  <si>
    <t>OGLE-2015-BLG-1649</t>
  </si>
  <si>
    <t>OGLE-2015-BLG-1670L b</t>
  </si>
  <si>
    <t>OGLE-2015-BLG-1670L</t>
  </si>
  <si>
    <t>OGLE-2015-BLG-1771L b</t>
  </si>
  <si>
    <t>OGLE-2015-BLG-1771L</t>
  </si>
  <si>
    <t>OGLE-2016-BLG-0263L b</t>
  </si>
  <si>
    <t>OGLE-2016-BLG-0263L</t>
  </si>
  <si>
    <t>OGLE-2016-BLG-0613L (AB) b</t>
  </si>
  <si>
    <t>OGLE-2016-BLG-0613L (AB)</t>
  </si>
  <si>
    <t>OGLE-2016-BLG-0693L b</t>
  </si>
  <si>
    <t>OGLE-2016-BLG-0693L</t>
  </si>
  <si>
    <t>OGLE-2016-BLG-1067L b</t>
  </si>
  <si>
    <t>MOA-2016-BLG-339 b</t>
  </si>
  <si>
    <t xml:space="preserve"> OGLE-2016-BLG-1067L</t>
  </si>
  <si>
    <t>MOA-2016-BLG-339</t>
  </si>
  <si>
    <t>OGLE-2016-BLG-1093L b</t>
  </si>
  <si>
    <t>OGLE-2016-BLG-1093L</t>
  </si>
  <si>
    <t>OGLE-2016-BLG-1190L b</t>
  </si>
  <si>
    <t>OGLE-2016-BLG-1190L</t>
  </si>
  <si>
    <t>OGLE-2016-BLG-1195L b</t>
  </si>
  <si>
    <t>OGLE-2016-BLG-1195L</t>
  </si>
  <si>
    <t>OGLE-2016-BLG-1227 b</t>
  </si>
  <si>
    <t>OGLE-2016-BLG-1227</t>
  </si>
  <si>
    <t>OGLE-2016-BLG-1266L b</t>
  </si>
  <si>
    <t>OGLE-2016-BLG-1266L</t>
  </si>
  <si>
    <t>OGLE-2016-BLG-1469L b</t>
  </si>
  <si>
    <t>OGLE-2016-BLG-1469L</t>
  </si>
  <si>
    <t>OGLE-2016-BLG-1540</t>
  </si>
  <si>
    <t>OGLE-2016-BLG-1928</t>
  </si>
  <si>
    <t>OGLE-2016-BLG-596L b</t>
  </si>
  <si>
    <t>OGLE-2016-BLG-0596L</t>
  </si>
  <si>
    <t>OGLE-2017-BLG-0114 b</t>
  </si>
  <si>
    <t>OGLE-2017-BLG-0114</t>
  </si>
  <si>
    <t>OGLE-2017-BLG-0173L b</t>
  </si>
  <si>
    <t>OGLE-2017-BLG-0173L</t>
  </si>
  <si>
    <t>OGLE-2017-BLG-0373L b</t>
  </si>
  <si>
    <t>OGLE-2017-BLG-0373L</t>
  </si>
  <si>
    <t>OGLE-2017-BLG-0406 b</t>
  </si>
  <si>
    <t>OGLE-2017-BLG-0406</t>
  </si>
  <si>
    <t>OGLE-2017-BLG-0482 b</t>
  </si>
  <si>
    <t>OGLE-2017-BLG-0482</t>
  </si>
  <si>
    <t>OGLE-2017-BLG-0560</t>
  </si>
  <si>
    <t>OGLE-2017-BLG-0604 b</t>
  </si>
  <si>
    <t>OGLE-2017-BLG-0604</t>
  </si>
  <si>
    <t>OGLE-2017-BLG-0896</t>
  </si>
  <si>
    <t>OGLE-2017-BLG-1049 b</t>
  </si>
  <si>
    <t>OGLE-2017-BLG-1049</t>
  </si>
  <si>
    <t>OGLE-2017-BLG-1099 b</t>
  </si>
  <si>
    <t>KMT-2017-BLG-2336 b</t>
  </si>
  <si>
    <t>OGLE-2017-BLG-1099</t>
  </si>
  <si>
    <t>KMT-2017-BLG-2336</t>
  </si>
  <si>
    <t>OGLE-2017-BLG-1140L b</t>
  </si>
  <si>
    <t>OGLE-2017-BLG-1140L</t>
  </si>
  <si>
    <t>OGLE-2017-BLG-1375 b</t>
  </si>
  <si>
    <t>OGLE-2017-BLG-1375</t>
  </si>
  <si>
    <t>OGLE-2017-BLG-1434L b</t>
  </si>
  <si>
    <t>OGLE-2017-BLG-1434L</t>
  </si>
  <si>
    <t>OGLE-2017-BLG-1522L b</t>
  </si>
  <si>
    <t>OGLE-2017-BLG-1522L</t>
  </si>
  <si>
    <t>OGLE-2018-BLG-0271/KMT-2018-BLG-0879</t>
  </si>
  <si>
    <t>OGLE-2018-BLG-0383 b</t>
  </si>
  <si>
    <t>KMT-2018-BLG-0900 b</t>
  </si>
  <si>
    <t>OGLE-2018-BLG-0383</t>
  </si>
  <si>
    <t>KMT-2018-BLG-0900</t>
  </si>
  <si>
    <t>OGLE-2018-BLG-0506 b</t>
  </si>
  <si>
    <t>OGLE-2018-BLG-0506</t>
  </si>
  <si>
    <t>OGLE-2018-BLG-0532 b</t>
  </si>
  <si>
    <t>OGLE-2018-BLG-0532</t>
  </si>
  <si>
    <t>OGLE-2018-BLG-0567L b</t>
  </si>
  <si>
    <t>OGLE-2018-BLG-0567L</t>
  </si>
  <si>
    <t>OGLE-2018-BLG-0596 b</t>
  </si>
  <si>
    <t>OGLE-2018-BLG-0596</t>
  </si>
  <si>
    <t>OGLE-2018-BLG-0677L b</t>
  </si>
  <si>
    <t>OGLE-2018-BLG-0677L</t>
  </si>
  <si>
    <t>KMT-2018-BLG-0816, OGLE-2018-BLG-0680</t>
  </si>
  <si>
    <t>OGLE-2018-BLG-0740L b</t>
  </si>
  <si>
    <t>OGLE-2018-BLG-0740L</t>
  </si>
  <si>
    <t>OGLE-2018-BLG-0799 b</t>
  </si>
  <si>
    <t>OGLE-2018-BLG-0799</t>
  </si>
  <si>
    <t>OGLE-2018-BLG-0962</t>
  </si>
  <si>
    <t>OGLE-2018-BLG-0962L</t>
  </si>
  <si>
    <t>OGLE-2018-BLG-0977 b</t>
  </si>
  <si>
    <t>OGLE-2018-BLG-0977</t>
  </si>
  <si>
    <t>OGLE-2018-BLG-1185 b</t>
  </si>
  <si>
    <t>OGLE-2018-BLG-1185</t>
  </si>
  <si>
    <t>OGLE-2018-BLG-1269L b</t>
  </si>
  <si>
    <t>OGLE-2018-BLG-1269L</t>
  </si>
  <si>
    <t>OGLE-2018-BLG-1428L b</t>
  </si>
  <si>
    <t>OGLE-2018-BLG-1428L</t>
  </si>
  <si>
    <t>OGLE-2018-BLG-1700L b</t>
  </si>
  <si>
    <t>OGLE-2018-BLG-1700L</t>
  </si>
  <si>
    <t>OGLE-2018BLG-1011L b</t>
  </si>
  <si>
    <t>OGLE-2018BLG-1011L</t>
  </si>
  <si>
    <t>OGLE-2018BLG-1011L c</t>
  </si>
  <si>
    <t>OGLE-2019-BLG-0033/MOA-2019- BLG-035 b</t>
  </si>
  <si>
    <t>OGLE-2019-BLG-0033/MOA-2019- BLG-035</t>
  </si>
  <si>
    <t>OGLE-2019-BLG-0299 b</t>
  </si>
  <si>
    <t>KMT-2019-BLG-2735 b</t>
  </si>
  <si>
    <t>OGLE-2019-BLG-0468L b</t>
  </si>
  <si>
    <t>OGLE-2019-BLG-0468L</t>
  </si>
  <si>
    <t>OGLE-2019-BLG-0468L c</t>
  </si>
  <si>
    <t>OGLE-2019-BLG-0551</t>
  </si>
  <si>
    <t>OGLE-2019-BLG-0954L b</t>
  </si>
  <si>
    <t>KMT-2019-BLG-3289 b</t>
  </si>
  <si>
    <t>OGLE-2019-BLG-0954L</t>
  </si>
  <si>
    <t>KMT-2019-BLG-3289</t>
  </si>
  <si>
    <t>OGLE-2019-BLG-0960 b</t>
  </si>
  <si>
    <t>OGLE-2019-BLG-0960</t>
  </si>
  <si>
    <t>OGLE-2019-BLG-1053L b</t>
  </si>
  <si>
    <t>OGL-2019-BLG-1053L</t>
  </si>
  <si>
    <t>OGLE-2019-BLG-1492 b</t>
  </si>
  <si>
    <t>OGLE-2019-BLG-1492</t>
  </si>
  <si>
    <t>OGLE-GD-ECL-11388 b</t>
  </si>
  <si>
    <t>OGLE-GD-ECL-11388</t>
  </si>
  <si>
    <t>sdB2VII</t>
  </si>
  <si>
    <t>OGLE-TR-10 b</t>
  </si>
  <si>
    <t>OGLE-TR-10</t>
  </si>
  <si>
    <t>G or K</t>
  </si>
  <si>
    <t>OGLE-TR-111 b</t>
  </si>
  <si>
    <t>OGLE-TR-111</t>
  </si>
  <si>
    <t>OGLE-TR-113 b</t>
  </si>
  <si>
    <t>OGLE-TR-113</t>
  </si>
  <si>
    <t>OGLE-TR-132 b</t>
  </si>
  <si>
    <t>OGLE-TR-132</t>
  </si>
  <si>
    <t>OGLE-TR-182 b</t>
  </si>
  <si>
    <t>OGLE-TR-182</t>
  </si>
  <si>
    <t>OGLE-TR-211 b</t>
  </si>
  <si>
    <t>OGLE-TR-211</t>
  </si>
  <si>
    <t>OGLE-TR-56 b</t>
  </si>
  <si>
    <t>OGLE-TR-56</t>
  </si>
  <si>
    <t>OGLE2-TR-L9 b</t>
  </si>
  <si>
    <t>OGLE2-TR-L9</t>
  </si>
  <si>
    <t>F3</t>
  </si>
  <si>
    <t>OY Car b</t>
  </si>
  <si>
    <t>OY Car</t>
  </si>
  <si>
    <t>Oph 98 b</t>
  </si>
  <si>
    <t>CFHTWIR-98 b</t>
  </si>
  <si>
    <t>CFHTWIR-Oph 98</t>
  </si>
  <si>
    <t>M9-L1</t>
  </si>
  <si>
    <t>PDS 70 b</t>
  </si>
  <si>
    <t>PDS 70</t>
  </si>
  <si>
    <t>V* V1032 Cen, 2MASS J14081015-4123525</t>
  </si>
  <si>
    <t>PDS 70 c</t>
  </si>
  <si>
    <t>PHL 5038 b</t>
  </si>
  <si>
    <t>WD 2217-009 b</t>
  </si>
  <si>
    <t>PHL 5038</t>
  </si>
  <si>
    <t>WD 2217-009</t>
  </si>
  <si>
    <t>POTS-1 b</t>
  </si>
  <si>
    <t>POTS-1</t>
  </si>
  <si>
    <t>PPL 15 b</t>
  </si>
  <si>
    <t>Li</t>
  </si>
  <si>
    <t>PPL 15</t>
  </si>
  <si>
    <t>PSO J318.5-22</t>
  </si>
  <si>
    <t>J318.5338-22.8603</t>
  </si>
  <si>
    <t>PSR 0636 b</t>
  </si>
  <si>
    <t>PSR J0636</t>
  </si>
  <si>
    <t>PSR</t>
  </si>
  <si>
    <t>PSR J0636+5129</t>
  </si>
  <si>
    <t>PSR 1257 12 b</t>
  </si>
  <si>
    <t>PSR 1257 12</t>
  </si>
  <si>
    <t>PSR 1257 12 c</t>
  </si>
  <si>
    <t>PSR 1257 12 d</t>
  </si>
  <si>
    <t>PSR 1719-14 b</t>
  </si>
  <si>
    <t>PSR 1719-14</t>
  </si>
  <si>
    <t>PSR B0329+54 b</t>
  </si>
  <si>
    <t>PSR B0329+54</t>
  </si>
  <si>
    <t>PSR B0943+10 b</t>
  </si>
  <si>
    <t>PSR B0943+10</t>
  </si>
  <si>
    <t>PSR B0943+10 c</t>
  </si>
  <si>
    <t>PSR B1620-26 (AB) b</t>
  </si>
  <si>
    <t>PSR B1620-26 (AB)</t>
  </si>
  <si>
    <t>PSR B1957+20 b</t>
  </si>
  <si>
    <t>PSR B1957+20</t>
  </si>
  <si>
    <t>PSR J1311-3430 b</t>
  </si>
  <si>
    <t>PSR J1311-3430</t>
  </si>
  <si>
    <t>PSR J1446-4701 b</t>
  </si>
  <si>
    <t>PSR J1446-4701</t>
  </si>
  <si>
    <t>PSR J1502-6752 b</t>
  </si>
  <si>
    <t>PSR J1502-6752</t>
  </si>
  <si>
    <t>PSR J1544+4937 b</t>
  </si>
  <si>
    <t>PSR J1544+4937</t>
  </si>
  <si>
    <t>PSR J1807-2459 A b</t>
  </si>
  <si>
    <t>PSR J1807-2459 A</t>
  </si>
  <si>
    <t>PSR J2051-0827 b</t>
  </si>
  <si>
    <t>PSR J2051-0827</t>
  </si>
  <si>
    <t>PSR J2055+3829 b</t>
  </si>
  <si>
    <t>PSR J2055+3829</t>
  </si>
  <si>
    <t>PSR J2241-5236 b</t>
  </si>
  <si>
    <t>PSR J2241-5236</t>
  </si>
  <si>
    <t>PSR J2322-2650 b</t>
  </si>
  <si>
    <t>PSR J2322-2650</t>
  </si>
  <si>
    <t>PSR M13E b</t>
  </si>
  <si>
    <t>PSR M13E</t>
  </si>
  <si>
    <t>PZ Tel b</t>
  </si>
  <si>
    <t>PZ Tel</t>
  </si>
  <si>
    <t>G6.5</t>
  </si>
  <si>
    <t>HD 174429, HIP 92680</t>
  </si>
  <si>
    <t>Pr 0201 b</t>
  </si>
  <si>
    <t>Pr 0201</t>
  </si>
  <si>
    <t>Pr 0211 b</t>
  </si>
  <si>
    <t>Pr 0211</t>
  </si>
  <si>
    <t>Pr 0211 c</t>
  </si>
  <si>
    <t>Proplyd 133-353</t>
  </si>
  <si>
    <t>Proxima Centauri b</t>
  </si>
  <si>
    <t>alpha Cen C b, GL 551 C b, HIP 70890 b</t>
  </si>
  <si>
    <t>Proxima Centauri</t>
  </si>
  <si>
    <t>alpha Cen C, GL 551, HIP 70890</t>
  </si>
  <si>
    <t>Proxima Centauri c</t>
  </si>
  <si>
    <t>Proxima Centauri d</t>
  </si>
  <si>
    <t>Qatar-1 b</t>
  </si>
  <si>
    <t>Qatar-1</t>
  </si>
  <si>
    <t>Qatar-10 b</t>
  </si>
  <si>
    <t>Qatar-10</t>
  </si>
  <si>
    <t>Qatar-2 b</t>
  </si>
  <si>
    <t>2MASS J13503740-0648145 b, EPIC 212756297.01, GSC 04974-00112 b, WISE J135037.33-064814.5  b</t>
  </si>
  <si>
    <t>Qatar-2</t>
  </si>
  <si>
    <t>2MASS J13503740-0648145, EPIC 212756297, GSC 04974-00112, WISE J135037.33-064814.5</t>
  </si>
  <si>
    <t>Qatar-3 b</t>
  </si>
  <si>
    <t>Qatar-3</t>
  </si>
  <si>
    <t>UCAC3 253-304972</t>
  </si>
  <si>
    <t>Qatar-4 b</t>
  </si>
  <si>
    <t>Qatar-4</t>
  </si>
  <si>
    <t>UCAC3 269-003518</t>
  </si>
  <si>
    <t>Qatar-5 b</t>
  </si>
  <si>
    <t>Qatar-5</t>
  </si>
  <si>
    <t>UCAC3 265-004681</t>
  </si>
  <si>
    <t>Qatar-6 A b</t>
  </si>
  <si>
    <t>Qatar-6 b</t>
  </si>
  <si>
    <t>Qatar-6 A</t>
  </si>
  <si>
    <t>Qatar-6</t>
  </si>
  <si>
    <t>Qatar-7 b</t>
  </si>
  <si>
    <t>Qatar-7</t>
  </si>
  <si>
    <t>Qatar-8 b</t>
  </si>
  <si>
    <t>Qatar-8</t>
  </si>
  <si>
    <t>Qatar-9 b</t>
  </si>
  <si>
    <t>Qatar-9</t>
  </si>
  <si>
    <t>RIK 72 b</t>
  </si>
  <si>
    <t>RIK 72</t>
  </si>
  <si>
    <t>M 2.5 e</t>
  </si>
  <si>
    <t>EPIC 205207894, TIC 9848368</t>
  </si>
  <si>
    <t>ROXs 12 b</t>
  </si>
  <si>
    <t>ROXs 12</t>
  </si>
  <si>
    <t>ROXs 42B (AB) b</t>
  </si>
  <si>
    <t>ROXs 42B b</t>
  </si>
  <si>
    <t>ROXs 42B (AB)</t>
  </si>
  <si>
    <t>M0 D</t>
  </si>
  <si>
    <t>RR Cae (AB) b</t>
  </si>
  <si>
    <t>RR Cae b</t>
  </si>
  <si>
    <t>RR Cae (AB)</t>
  </si>
  <si>
    <t>DAZ8+dM</t>
  </si>
  <si>
    <t>Ross 128 b</t>
  </si>
  <si>
    <t>Ross 128</t>
  </si>
  <si>
    <t>Ross 19 b</t>
  </si>
  <si>
    <t>Ross 19</t>
  </si>
  <si>
    <t>Ross 458 (AB) c</t>
  </si>
  <si>
    <t>Ross 458C, WISEPC J130041.65+122114.6 , HIP 63510C</t>
  </si>
  <si>
    <t>CH4, H2, H2O, K</t>
  </si>
  <si>
    <t>Ross 458 (AB)</t>
  </si>
  <si>
    <t>DT Virginis, HIP 63510, GI 494</t>
  </si>
  <si>
    <t>S Ori 68</t>
  </si>
  <si>
    <t>2MASS J05383888-0228016</t>
  </si>
  <si>
    <t>SE 70, Mayrit 487350</t>
  </si>
  <si>
    <t>SAND 364 b</t>
  </si>
  <si>
    <t>SAND 364</t>
  </si>
  <si>
    <t>SCR 1845 b</t>
  </si>
  <si>
    <t>SCR J1845-6357 B</t>
  </si>
  <si>
    <t>SCR 1845</t>
  </si>
  <si>
    <t>M8.5 V</t>
  </si>
  <si>
    <t>SDSS 1604+1000 b</t>
  </si>
  <si>
    <t>SDSS 1604+1000</t>
  </si>
  <si>
    <t>DAB</t>
  </si>
  <si>
    <t>SDSS J080531+481233 A</t>
  </si>
  <si>
    <t>SDSS J080531 A, SDSS 080531 A</t>
  </si>
  <si>
    <t>SDSS J080531+481233 B</t>
  </si>
  <si>
    <t>SDSS J080531 B, SDSS 080531 B, 2M0805+48</t>
  </si>
  <si>
    <t>SDSS J105213.51+442255.7 A</t>
  </si>
  <si>
    <t>2MASS J10521350+4422559 A</t>
  </si>
  <si>
    <t>SDSS J105213.51+442255.7 B</t>
  </si>
  <si>
    <t>2MASS J10521350+4422559 B</t>
  </si>
  <si>
    <t>SDSS J1110+0116</t>
  </si>
  <si>
    <t>T5.5</t>
  </si>
  <si>
    <t>SDSS J111010.01+011613.1</t>
  </si>
  <si>
    <t>SDSS J1228+1040 b</t>
  </si>
  <si>
    <t>SDSS J1228+1040</t>
  </si>
  <si>
    <t>DAZe</t>
  </si>
  <si>
    <t>No</t>
  </si>
  <si>
    <t>SDSS J1411+2009 b</t>
  </si>
  <si>
    <t>SDSS 1411+2009 b</t>
  </si>
  <si>
    <t>SDSS J1411+2009</t>
  </si>
  <si>
    <t>SIMP0136+0933</t>
  </si>
  <si>
    <t>SIMP J013656.5+093347</t>
  </si>
  <si>
    <t xml:space="preserve">SIMP0136+0933 </t>
  </si>
  <si>
    <t>T2.5</t>
  </si>
  <si>
    <t>SMSS J1606-1000 b</t>
  </si>
  <si>
    <t>SMSS J1606-1000</t>
  </si>
  <si>
    <t>SR 12 (AB) c</t>
  </si>
  <si>
    <t>SR 12 (AB)</t>
  </si>
  <si>
    <t>K4-M2.5</t>
  </si>
  <si>
    <t>SSSJ0522-3505 b</t>
  </si>
  <si>
    <t>SSSJ0522-3505</t>
  </si>
  <si>
    <t>SW Sex b</t>
  </si>
  <si>
    <t>SW Sex</t>
  </si>
  <si>
    <t>SWEEPS-04 b</t>
  </si>
  <si>
    <t>SWEEPS-4 b</t>
  </si>
  <si>
    <t>SWEEPS-04</t>
  </si>
  <si>
    <t>SWEEPS-11 b</t>
  </si>
  <si>
    <t>SWEEPS-11</t>
  </si>
  <si>
    <t>Sand 178 b</t>
  </si>
  <si>
    <t>Sand 178</t>
  </si>
  <si>
    <t>TAP 26 b</t>
  </si>
  <si>
    <t>TAP 26</t>
  </si>
  <si>
    <t>TCP J050742+244755 b</t>
  </si>
  <si>
    <t>Kojima-1L b</t>
  </si>
  <si>
    <t>TCP J050742+244755</t>
  </si>
  <si>
    <t>TIC 172900988 (AB) b</t>
  </si>
  <si>
    <t>TIC 172900988 (AB)</t>
  </si>
  <si>
    <t>TIC 237913194 b</t>
  </si>
  <si>
    <t>TIC 237913194</t>
  </si>
  <si>
    <t>TOI-1062 b</t>
  </si>
  <si>
    <t>TOI-1062</t>
  </si>
  <si>
    <t>TOI-1062 c</t>
  </si>
  <si>
    <t>TOI-1064 b</t>
  </si>
  <si>
    <t>TOI-1064</t>
  </si>
  <si>
    <t>TOI-1064 c</t>
  </si>
  <si>
    <t>TOI-1075 b</t>
  </si>
  <si>
    <t>TOI-1075</t>
  </si>
  <si>
    <t>TOI-1098 b</t>
  </si>
  <si>
    <t>TOI-1098</t>
  </si>
  <si>
    <t>TOI-1130 b</t>
  </si>
  <si>
    <t>TOI-1130</t>
  </si>
  <si>
    <t>TIC 254113311</t>
  </si>
  <si>
    <t>TOI-1130 c</t>
  </si>
  <si>
    <t>TOI-1201 b</t>
  </si>
  <si>
    <t>TOI-1201</t>
  </si>
  <si>
    <t>TOI-122 b</t>
  </si>
  <si>
    <t>TOI-122</t>
  </si>
  <si>
    <t>TOI-1227 b</t>
  </si>
  <si>
    <t>TOI-1227</t>
  </si>
  <si>
    <t>TOI-1231 b</t>
  </si>
  <si>
    <t>NLTT  24399</t>
  </si>
  <si>
    <t>TOI-1231</t>
  </si>
  <si>
    <t>NLTT 24399</t>
  </si>
  <si>
    <t>TOI-1235 b</t>
  </si>
  <si>
    <t>TOI-1235</t>
  </si>
  <si>
    <t>TOI-1238 b</t>
  </si>
  <si>
    <t>TOI-1238</t>
  </si>
  <si>
    <t>TOI-1238 c</t>
  </si>
  <si>
    <t>TOI-125 b</t>
  </si>
  <si>
    <t>TOI-125</t>
  </si>
  <si>
    <t>TOI-125 c</t>
  </si>
  <si>
    <t>TOI-125 d</t>
  </si>
  <si>
    <t>TOI-1259A b</t>
  </si>
  <si>
    <t>TOI-1259A</t>
  </si>
  <si>
    <t>TOI-1260 b</t>
  </si>
  <si>
    <t>TOI-1260</t>
  </si>
  <si>
    <t>TOI-1260 c</t>
  </si>
  <si>
    <t>TOI-1266 b</t>
  </si>
  <si>
    <t>TOI-1266</t>
  </si>
  <si>
    <t>TOI-1266 c</t>
  </si>
  <si>
    <t>TOI-1268 b</t>
  </si>
  <si>
    <t>TOI-1268</t>
  </si>
  <si>
    <t>TOI-1278 b</t>
  </si>
  <si>
    <t>TOI-1278</t>
  </si>
  <si>
    <t>MOV</t>
  </si>
  <si>
    <t>TOI-1296 b</t>
  </si>
  <si>
    <t>TOI-1296</t>
  </si>
  <si>
    <t>TOI-1298 b</t>
  </si>
  <si>
    <t>TOI-1298</t>
  </si>
  <si>
    <t>TOI-132 b</t>
  </si>
  <si>
    <t>TOI-132</t>
  </si>
  <si>
    <t>TOI-1333 b</t>
  </si>
  <si>
    <t>TOI-1333</t>
  </si>
  <si>
    <t>TOI-1338 b</t>
  </si>
  <si>
    <t>TOI-1338</t>
  </si>
  <si>
    <t>TOI-1406 b</t>
  </si>
  <si>
    <t>TOI-1406</t>
  </si>
  <si>
    <t>TOI-1411 b</t>
  </si>
  <si>
    <t>TOI-1411</t>
  </si>
  <si>
    <t>HIP 7642, GJ 9522A</t>
  </si>
  <si>
    <t>TOI-1431 b/MASCARA-5 b</t>
  </si>
  <si>
    <t>HD 201033 b</t>
  </si>
  <si>
    <t>TOI-1431/MASCARA-5</t>
  </si>
  <si>
    <t>AmC</t>
  </si>
  <si>
    <t>HD 201033</t>
  </si>
  <si>
    <t>TOI-1442 b</t>
  </si>
  <si>
    <t>TOI-1442</t>
  </si>
  <si>
    <t>TOI-1444 b</t>
  </si>
  <si>
    <t>TOI-1444</t>
  </si>
  <si>
    <t>TOI-1444 c</t>
  </si>
  <si>
    <t>TOI-1478 b</t>
  </si>
  <si>
    <t>TOI-1478</t>
  </si>
  <si>
    <t>TOI-150 b</t>
  </si>
  <si>
    <t>TOI-150</t>
  </si>
  <si>
    <t>TOI-1518 b</t>
  </si>
  <si>
    <t>TOI-1518</t>
  </si>
  <si>
    <t>TOI-157 b</t>
  </si>
  <si>
    <t>TOI-157</t>
  </si>
  <si>
    <t>TOI-1601 b</t>
  </si>
  <si>
    <t>TOI-1601</t>
  </si>
  <si>
    <t>TOI-163 b</t>
  </si>
  <si>
    <t>TOI-163</t>
  </si>
  <si>
    <t>TOI-1634 b</t>
  </si>
  <si>
    <t>TOI-1634</t>
  </si>
  <si>
    <t>TOI-1670 b</t>
  </si>
  <si>
    <t>TOI-1670</t>
  </si>
  <si>
    <t>TOI-1670 c</t>
  </si>
  <si>
    <t>TOI-1685 b</t>
  </si>
  <si>
    <t>TOI-1685</t>
  </si>
  <si>
    <t>TOI-169 b</t>
  </si>
  <si>
    <t>TOI-169</t>
  </si>
  <si>
    <t>TOI-1693 b</t>
  </si>
  <si>
    <t>TOI-1693</t>
  </si>
  <si>
    <t>TOI-1696 b</t>
  </si>
  <si>
    <t>TOI-1696</t>
  </si>
  <si>
    <t>TOI-172 b</t>
  </si>
  <si>
    <t>TOI-172</t>
  </si>
  <si>
    <t>TOI-1728 b</t>
  </si>
  <si>
    <t>TOI-1728</t>
  </si>
  <si>
    <t>TOI-1759 b</t>
  </si>
  <si>
    <t>TOI-1759</t>
  </si>
  <si>
    <t>TOI-178 b</t>
  </si>
  <si>
    <t>TOI-178</t>
  </si>
  <si>
    <t>TYC 6991-475-1</t>
  </si>
  <si>
    <t>TOI-178 c</t>
  </si>
  <si>
    <t>TOI-178 d</t>
  </si>
  <si>
    <t>TOI-178 e</t>
  </si>
  <si>
    <t>TOI-178 f</t>
  </si>
  <si>
    <t>TOI-178 g</t>
  </si>
  <si>
    <t>TOI-1789 b</t>
  </si>
  <si>
    <t>TOI-1789</t>
  </si>
  <si>
    <t>TOI-1807 b</t>
  </si>
  <si>
    <t>TOI-1807</t>
  </si>
  <si>
    <t>TOI-1842 b</t>
  </si>
  <si>
    <t>TOI-1842</t>
  </si>
  <si>
    <t>TOI-1860 b</t>
  </si>
  <si>
    <t>TOI-1860</t>
  </si>
  <si>
    <t>GJ 577A, HIP 73869, HD 134319</t>
  </si>
  <si>
    <t>TOI-1899 b</t>
  </si>
  <si>
    <t>TOI-1899</t>
  </si>
  <si>
    <t>TOI-201 b</t>
  </si>
  <si>
    <t>TOI-201</t>
  </si>
  <si>
    <t>TOI-203 b</t>
  </si>
  <si>
    <t>TOI-203</t>
  </si>
  <si>
    <t>TOI-206 b</t>
  </si>
  <si>
    <t>TOI-206</t>
  </si>
  <si>
    <t>TOI-2076 b</t>
  </si>
  <si>
    <t>TOI-2076</t>
  </si>
  <si>
    <t>TOI-2076 c</t>
  </si>
  <si>
    <t>TOI-2076 d</t>
  </si>
  <si>
    <t>TOI-2109 b</t>
  </si>
  <si>
    <t>TOI-2109</t>
  </si>
  <si>
    <t>F0</t>
  </si>
  <si>
    <t>TOI-2136 b</t>
  </si>
  <si>
    <t>TOI-2136</t>
  </si>
  <si>
    <t>TOI-216 b</t>
  </si>
  <si>
    <t>TOI-216.02</t>
  </si>
  <si>
    <t>TOI-216</t>
  </si>
  <si>
    <t>TOI-216 c</t>
  </si>
  <si>
    <t>TOI-216.01</t>
  </si>
  <si>
    <t>TOI-2180 b</t>
  </si>
  <si>
    <t>HD 238894 b</t>
  </si>
  <si>
    <t>TOI-2180</t>
  </si>
  <si>
    <t>HD 238894</t>
  </si>
  <si>
    <t>TOI-2184 b</t>
  </si>
  <si>
    <t>TOI-2184</t>
  </si>
  <si>
    <t>TOI-220 b</t>
  </si>
  <si>
    <t>TOI-220</t>
  </si>
  <si>
    <t>TOI-2202 b</t>
  </si>
  <si>
    <t>TOI-2202</t>
  </si>
  <si>
    <t>K8V</t>
  </si>
  <si>
    <t>TOI-2202 c</t>
  </si>
  <si>
    <t>TOI-2257 b</t>
  </si>
  <si>
    <t>TOI-2257</t>
  </si>
  <si>
    <t>TOI-2260 b</t>
  </si>
  <si>
    <t>TOI-2260</t>
  </si>
  <si>
    <t>TOI-2285 b</t>
  </si>
  <si>
    <t>TOI-2285</t>
  </si>
  <si>
    <t>TOI-2337 b</t>
  </si>
  <si>
    <t>TOI-2337</t>
  </si>
  <si>
    <t>TOI-237 b</t>
  </si>
  <si>
    <t>TOI-237</t>
  </si>
  <si>
    <t>TOI-2406 b</t>
  </si>
  <si>
    <t>TOI-2406</t>
  </si>
  <si>
    <t>TOI-2411 b</t>
  </si>
  <si>
    <t>TOI-2411</t>
  </si>
  <si>
    <t>TOI-2427 b</t>
  </si>
  <si>
    <t>TOI-2427</t>
  </si>
  <si>
    <t>TOI-2445 b</t>
  </si>
  <si>
    <t>TOI-2445</t>
  </si>
  <si>
    <t>TOI-251 b</t>
  </si>
  <si>
    <t>TOI-251</t>
  </si>
  <si>
    <t>TOI-257 b</t>
  </si>
  <si>
    <t>HD 19916 b</t>
  </si>
  <si>
    <t>TOI-257</t>
  </si>
  <si>
    <t>F8/G0V</t>
  </si>
  <si>
    <t>HD 19916</t>
  </si>
  <si>
    <t>TOI-263 b</t>
  </si>
  <si>
    <t>TOI-263</t>
  </si>
  <si>
    <t>TOI 263, TIC120916706</t>
  </si>
  <si>
    <t>TOI-2669 b</t>
  </si>
  <si>
    <t>TOI-2669</t>
  </si>
  <si>
    <t>TOI-269 b</t>
  </si>
  <si>
    <t>TOI-269</t>
  </si>
  <si>
    <t>TOI-270 b</t>
  </si>
  <si>
    <t>TOI-270</t>
  </si>
  <si>
    <t>TOI-270 c</t>
  </si>
  <si>
    <t>TOI-270 d</t>
  </si>
  <si>
    <t>TOI-3362 b</t>
  </si>
  <si>
    <t>TIC-464300749 b, HD 300730 b</t>
  </si>
  <si>
    <t>TOI-3362</t>
  </si>
  <si>
    <t>HD 300730, TIC-464300749</t>
  </si>
  <si>
    <t>TOI-3629 b</t>
  </si>
  <si>
    <t>TOI-3629</t>
  </si>
  <si>
    <t>TOI-3714 b</t>
  </si>
  <si>
    <t>TOI-3714</t>
  </si>
  <si>
    <t>TOI-3757 b</t>
  </si>
  <si>
    <t>TOI-3757</t>
  </si>
  <si>
    <t>TOI-402 b</t>
  </si>
  <si>
    <t>TOI-402</t>
  </si>
  <si>
    <t>HD 15337</t>
  </si>
  <si>
    <t>TOI-402 c</t>
  </si>
  <si>
    <t>TOI-4138 b</t>
  </si>
  <si>
    <t>TOI-4138</t>
  </si>
  <si>
    <t>TOI-421 b</t>
  </si>
  <si>
    <t>TOI-421</t>
  </si>
  <si>
    <t>TOI-421 c</t>
  </si>
  <si>
    <t>TOI-431 b</t>
  </si>
  <si>
    <t>HIP 26013 b</t>
  </si>
  <si>
    <t>TOI-431</t>
  </si>
  <si>
    <t>HIP 26013</t>
  </si>
  <si>
    <t>TOI-431 c</t>
  </si>
  <si>
    <t>HIP 26013 c</t>
  </si>
  <si>
    <t>TOI-431 d</t>
  </si>
  <si>
    <t>HIP 26013 d</t>
  </si>
  <si>
    <t>TOI-4329 b</t>
  </si>
  <si>
    <t>TOI-4329</t>
  </si>
  <si>
    <t>TOI-451 b</t>
  </si>
  <si>
    <t>Psc Eri b</t>
  </si>
  <si>
    <t>TOI-451</t>
  </si>
  <si>
    <t>Psc Eri</t>
  </si>
  <si>
    <t>TOI-451 c</t>
  </si>
  <si>
    <t>Psc Eri c</t>
  </si>
  <si>
    <t>TOI-451 d</t>
  </si>
  <si>
    <t>Psc Eri d</t>
  </si>
  <si>
    <t>TOI-481 b</t>
  </si>
  <si>
    <t>TOI-481</t>
  </si>
  <si>
    <t>TOI-500 b</t>
  </si>
  <si>
    <t>HIP 34269 b, GJ 9224 b</t>
  </si>
  <si>
    <t>TOI-500</t>
  </si>
  <si>
    <t>HIP 34269, GJ 9224</t>
  </si>
  <si>
    <t>TOI-503 b</t>
  </si>
  <si>
    <t>TOI-503</t>
  </si>
  <si>
    <t>TOI-530 b</t>
  </si>
  <si>
    <t>TOI-530</t>
  </si>
  <si>
    <t>TOI-532 b</t>
  </si>
  <si>
    <t>TOI-532</t>
  </si>
  <si>
    <t>TOI-540 b</t>
  </si>
  <si>
    <t>TOI-540</t>
  </si>
  <si>
    <t>TOI-544 b</t>
  </si>
  <si>
    <t>HD 290498 b</t>
  </si>
  <si>
    <t>TOI-544</t>
  </si>
  <si>
    <t>HD 290498</t>
  </si>
  <si>
    <t>TOI-558 b</t>
  </si>
  <si>
    <t>TOI-558</t>
  </si>
  <si>
    <t>TOI-559 b</t>
  </si>
  <si>
    <t>TOI-559</t>
  </si>
  <si>
    <t>TOI-561 b</t>
  </si>
  <si>
    <t>TOI-561</t>
  </si>
  <si>
    <t>TOI-561 c</t>
  </si>
  <si>
    <t>TOI-561 d</t>
  </si>
  <si>
    <t>TOI-561 e</t>
  </si>
  <si>
    <t>TOI-564 b</t>
  </si>
  <si>
    <t>TOI-564</t>
  </si>
  <si>
    <t>TOI-628 b</t>
  </si>
  <si>
    <t>HD 288842 b</t>
  </si>
  <si>
    <t>TOI-628</t>
  </si>
  <si>
    <t>HD 288842</t>
  </si>
  <si>
    <t>TOI-640 b</t>
  </si>
  <si>
    <t>TOI-640</t>
  </si>
  <si>
    <t>TOI-674 b</t>
  </si>
  <si>
    <t>TOI-674</t>
  </si>
  <si>
    <t>TOI-677 b</t>
  </si>
  <si>
    <t>TOI-677</t>
  </si>
  <si>
    <t>TOI-700 b</t>
  </si>
  <si>
    <t>TOI-700</t>
  </si>
  <si>
    <t>TOI-700 c</t>
  </si>
  <si>
    <t>TOI-700 d</t>
  </si>
  <si>
    <t>TOI-712 b</t>
  </si>
  <si>
    <t>TOI-712</t>
  </si>
  <si>
    <t>TOI-712 c</t>
  </si>
  <si>
    <t>TOI-712 d</t>
  </si>
  <si>
    <t>TOI-717 b</t>
  </si>
  <si>
    <t>TOI-717</t>
  </si>
  <si>
    <t>TOI-763 b</t>
  </si>
  <si>
    <t>TOI-763</t>
  </si>
  <si>
    <t>TOI-763 c</t>
  </si>
  <si>
    <t>TOI-776 b</t>
  </si>
  <si>
    <t>TOI-776</t>
  </si>
  <si>
    <t>TOI-776 c</t>
  </si>
  <si>
    <t>TOI-811 b</t>
  </si>
  <si>
    <t>TOI-811</t>
  </si>
  <si>
    <t>TOI-813 b</t>
  </si>
  <si>
    <t>TOI-813</t>
  </si>
  <si>
    <t>TOI-824 b</t>
  </si>
  <si>
    <t>TOI-824</t>
  </si>
  <si>
    <t>TOI-833 b</t>
  </si>
  <si>
    <t>TOI-833</t>
  </si>
  <si>
    <t>TOI-849 b</t>
  </si>
  <si>
    <t>TOI-849</t>
  </si>
  <si>
    <t>TIC 33595516</t>
  </si>
  <si>
    <t>TOI-852 b</t>
  </si>
  <si>
    <t>TOI-852</t>
  </si>
  <si>
    <t>TOI-892 b</t>
  </si>
  <si>
    <t>TOI-892</t>
  </si>
  <si>
    <t>TOI-905 b</t>
  </si>
  <si>
    <t>TOI-905</t>
  </si>
  <si>
    <t>TOI-942 b</t>
  </si>
  <si>
    <t>TOI-942</t>
  </si>
  <si>
    <t>TOI-942 c</t>
  </si>
  <si>
    <t>TOI-954 b</t>
  </si>
  <si>
    <t>TOI-954</t>
  </si>
  <si>
    <t>TRAPPIST-1 b</t>
  </si>
  <si>
    <t>TRAPPIST-1</t>
  </si>
  <si>
    <t>2MASS J23062928-0502285</t>
  </si>
  <si>
    <t>TRAPPIST-1 c</t>
  </si>
  <si>
    <t>TRAPPIST-1 d</t>
  </si>
  <si>
    <t>TRAPPIST-1 e</t>
  </si>
  <si>
    <t>2MASS J23062928-0502285 e</t>
  </si>
  <si>
    <t>TRAPPIST-1 f</t>
  </si>
  <si>
    <t>TRAPPIST-1 g</t>
  </si>
  <si>
    <t>TRAPPIST-1 h</t>
  </si>
  <si>
    <t>TVLM 513-46546 b</t>
  </si>
  <si>
    <t>TVLM 513-46546</t>
  </si>
  <si>
    <t>M8.5V</t>
  </si>
  <si>
    <t>TWA 5 A (AB) b</t>
  </si>
  <si>
    <t>TWA 5 A (AB)</t>
  </si>
  <si>
    <t>TYC 3318-01333-1 b</t>
  </si>
  <si>
    <t>TYC 3318-01333-1</t>
  </si>
  <si>
    <t>TYC 3667-1280-1 b</t>
  </si>
  <si>
    <t>2MASS J00513296+5825342 b, GSC 03667-01280 b, WISE J005132.99+582534.1 b</t>
  </si>
  <si>
    <t>TYC 3667-1280-1</t>
  </si>
  <si>
    <t>2MASS J00513296+5825342, GSC 03667-01280, WISE J005132.99+582534.1</t>
  </si>
  <si>
    <t>TYC 4282-605-1 b</t>
  </si>
  <si>
    <t xml:space="preserve"> TYC 4282-605-1</t>
  </si>
  <si>
    <t>TYC 8998-760-1 b</t>
  </si>
  <si>
    <t>TYC 8998-760-1</t>
  </si>
  <si>
    <t>TYC 8998-760-1 c</t>
  </si>
  <si>
    <t>TYC+1422-614-1 b</t>
  </si>
  <si>
    <t>TYC+1422-614-1</t>
  </si>
  <si>
    <t>TYC+1422-614-1 c</t>
  </si>
  <si>
    <t>Teegarden's b</t>
  </si>
  <si>
    <t>GAT 1370 b</t>
  </si>
  <si>
    <t>Teegarden's</t>
  </si>
  <si>
    <t>M7.0V</t>
  </si>
  <si>
    <t>GAT 1370</t>
  </si>
  <si>
    <t>Teegarden's c</t>
  </si>
  <si>
    <t>GAT 1370 c</t>
  </si>
  <si>
    <t>Teide 1</t>
  </si>
  <si>
    <t>2MASS J03471792+2422317</t>
  </si>
  <si>
    <t>TrES-1 b</t>
  </si>
  <si>
    <t>TrES-1</t>
  </si>
  <si>
    <t>TrES-2 A b</t>
  </si>
  <si>
    <t>TrES-2, TrES-2 A b, Kepler-1 b</t>
  </si>
  <si>
    <t>TrES-2 A</t>
  </si>
  <si>
    <t>TrES-2</t>
  </si>
  <si>
    <t>TrES-3 b</t>
  </si>
  <si>
    <t>TrES-3</t>
  </si>
  <si>
    <t>TrES-4 b</t>
  </si>
  <si>
    <t>TrES-4</t>
  </si>
  <si>
    <t>TrES-5 b</t>
  </si>
  <si>
    <t>TrES-5</t>
  </si>
  <si>
    <t>UGPS J0722-0540</t>
  </si>
  <si>
    <t>UGPS J072227.51-054031.2</t>
  </si>
  <si>
    <t>UKIRT-2017-BLG-001 b</t>
  </si>
  <si>
    <t>UKIRT-2017-BLG-001</t>
  </si>
  <si>
    <t>ULAS1335</t>
  </si>
  <si>
    <t>ULAS J133553.45+113005.2</t>
  </si>
  <si>
    <t>ULASJ0034</t>
  </si>
  <si>
    <t>ULAS J003402.77-005206.7, ULAS J0034-00, CFBDS J003402-005206</t>
  </si>
  <si>
    <t>USco 1556A b</t>
  </si>
  <si>
    <t>USco 1556 A</t>
  </si>
  <si>
    <t>USco 1621A b</t>
  </si>
  <si>
    <t>USco 1621 A</t>
  </si>
  <si>
    <t>USco J155150.2-213457</t>
  </si>
  <si>
    <t>USco1610-1913 b</t>
  </si>
  <si>
    <t>USco1610-1913</t>
  </si>
  <si>
    <t>USco1612-1800 b</t>
  </si>
  <si>
    <t>USco1612-1800</t>
  </si>
  <si>
    <t>UScoCTIO 108 b</t>
  </si>
  <si>
    <t>UScoCTIO 108</t>
  </si>
  <si>
    <t>M7</t>
  </si>
  <si>
    <t>UZ For (AB) b</t>
  </si>
  <si>
    <t>UZ For (AB)</t>
  </si>
  <si>
    <t>Catac. var.</t>
  </si>
  <si>
    <t>UZ For (AB) c</t>
  </si>
  <si>
    <t>V 1298 Tau b</t>
  </si>
  <si>
    <t>V 1298 Tau</t>
  </si>
  <si>
    <t>K0-K1.5</t>
  </si>
  <si>
    <t>V 1298 Tau c</t>
  </si>
  <si>
    <t>V 1298 Tau d</t>
  </si>
  <si>
    <t>V 1298 Tau e</t>
  </si>
  <si>
    <t>V 921 Sco b</t>
  </si>
  <si>
    <t>V921 Sco</t>
  </si>
  <si>
    <t>B0IVe</t>
  </si>
  <si>
    <t>V* V2384 Ori a</t>
  </si>
  <si>
    <t>2MASS J05352184-0546085 a</t>
  </si>
  <si>
    <t>V* V2384 Ori b</t>
  </si>
  <si>
    <t>2MASS J05352184-0546085 b</t>
  </si>
  <si>
    <t>V2051 Oph (AB) b</t>
  </si>
  <si>
    <t>PM J17083-2548S (AB) b, V2051 Oph b</t>
  </si>
  <si>
    <t>V2051 Oph</t>
  </si>
  <si>
    <t>PM J17083-2548S (AB)</t>
  </si>
  <si>
    <t>V391 Peg b</t>
  </si>
  <si>
    <t>V391 Peg</t>
  </si>
  <si>
    <t>sdB</t>
  </si>
  <si>
    <t>V396 Hya b</t>
  </si>
  <si>
    <t>V396 Hya</t>
  </si>
  <si>
    <t>DD D</t>
  </si>
  <si>
    <t>V470 Cam (AB) b</t>
  </si>
  <si>
    <t>HS 0705+6700 (AB) b</t>
  </si>
  <si>
    <t>V470 Cam (AB)</t>
  </si>
  <si>
    <t>sdB+dM</t>
  </si>
  <si>
    <t>HS 0705+6700, HS 0705+6700 (AB), V470 Cam (AB)</t>
  </si>
  <si>
    <t>V470 Cam (AB) c</t>
  </si>
  <si>
    <t>VHS 1256-1257 b</t>
  </si>
  <si>
    <t xml:space="preserve">VHS 1256-1257 </t>
  </si>
  <si>
    <t>M7.5</t>
  </si>
  <si>
    <t>WASP-1 b</t>
  </si>
  <si>
    <t>WASP-1</t>
  </si>
  <si>
    <t>WASP-10 b</t>
  </si>
  <si>
    <t>WASP-10</t>
  </si>
  <si>
    <t>WASP-100 b</t>
  </si>
  <si>
    <t>WASP-100</t>
  </si>
  <si>
    <t>F2</t>
  </si>
  <si>
    <t>WASP-101 b</t>
  </si>
  <si>
    <t>WASP-101</t>
  </si>
  <si>
    <t>WASP-102 b</t>
  </si>
  <si>
    <t>WASP-102</t>
  </si>
  <si>
    <t>WASP-103 b</t>
  </si>
  <si>
    <t>H2, H2O, K, Na</t>
  </si>
  <si>
    <t>WASP-103</t>
  </si>
  <si>
    <t>WASP-104 b</t>
  </si>
  <si>
    <t>WASP-104</t>
  </si>
  <si>
    <t>WASP-105 b</t>
  </si>
  <si>
    <t>WASP-105</t>
  </si>
  <si>
    <t>WASP-106 b</t>
  </si>
  <si>
    <t>WASP-106</t>
  </si>
  <si>
    <t>WASP-107 b</t>
  </si>
  <si>
    <t>WASP-107</t>
  </si>
  <si>
    <t>K6</t>
  </si>
  <si>
    <t>WASP-107 c</t>
  </si>
  <si>
    <t>2MASS J12333284-1008461 c, EPIC 228724232 c, K2-235 c, TIC 429302040 c, TOI-1905 c, TYC 5530-1795-1 c, WISE J123332.77-100846.2 c</t>
  </si>
  <si>
    <t>WASP-108 b</t>
  </si>
  <si>
    <t>WASP-108</t>
  </si>
  <si>
    <t>WASP-109 b</t>
  </si>
  <si>
    <t>WASP-109</t>
  </si>
  <si>
    <t>F4</t>
  </si>
  <si>
    <t>WASP-110 b</t>
  </si>
  <si>
    <t>WASP-110</t>
  </si>
  <si>
    <t>WASP-111 b</t>
  </si>
  <si>
    <t>WASP-111</t>
  </si>
  <si>
    <t>WASP-112 b</t>
  </si>
  <si>
    <t>WASP-112</t>
  </si>
  <si>
    <t>WASP-113 b</t>
  </si>
  <si>
    <t>WASP-113</t>
  </si>
  <si>
    <t>G1</t>
  </si>
  <si>
    <t>WASP-114 b</t>
  </si>
  <si>
    <t>WASP-114</t>
  </si>
  <si>
    <t>WASP-117 b</t>
  </si>
  <si>
    <t>WASP-117</t>
  </si>
  <si>
    <t>WASP-118 b</t>
  </si>
  <si>
    <t>1SWASP J011812.12+024210.2 b, 2MASS J01181213+0242102 b, EPIC 220303276.01, TYC 23-187-1 b, WISE J011812.13+024210.1 b</t>
  </si>
  <si>
    <t>WASP-118</t>
  </si>
  <si>
    <t>1SWASP J011812.12+024210.2, 2MASS J01181213+0242102, EPIC 220303276, TYC 23-187-1, WISE J011812.13+024210.1</t>
  </si>
  <si>
    <t>WASP-119 b</t>
  </si>
  <si>
    <t>WASP-119</t>
  </si>
  <si>
    <t>WASP-12 b</t>
  </si>
  <si>
    <t>C, CH4, CO, CO2, Ca, Fe, H, H2, H2O, HCN, He, Mg, Na, Ni, O I, SiO, Ti, TiO, VO</t>
  </si>
  <si>
    <t>WASP-12</t>
  </si>
  <si>
    <t>WASP-120 b</t>
  </si>
  <si>
    <t>WASP-120</t>
  </si>
  <si>
    <t>WASP-121 b</t>
  </si>
  <si>
    <t>Ca, Cr, Fe, Fe I, H2O, Mg, Na, Ni, SH, SiO, Ti, TiO, V, VO</t>
  </si>
  <si>
    <t>WASP-121</t>
  </si>
  <si>
    <t>WASP-122 b</t>
  </si>
  <si>
    <t>KELT-14 b</t>
  </si>
  <si>
    <t>WASP-122</t>
  </si>
  <si>
    <t>WASP-123 b</t>
  </si>
  <si>
    <t>WASP-123</t>
  </si>
  <si>
    <t>WASP-124 b</t>
  </si>
  <si>
    <t>WASP-124</t>
  </si>
  <si>
    <t>WASP-126 b</t>
  </si>
  <si>
    <t>WASP-126</t>
  </si>
  <si>
    <t>WASP-126 c</t>
  </si>
  <si>
    <t>WASP-127 b</t>
  </si>
  <si>
    <t>H2O, K, Li, Na</t>
  </si>
  <si>
    <t>WASP-127</t>
  </si>
  <si>
    <t>WASP-128 b</t>
  </si>
  <si>
    <t>WASP-128</t>
  </si>
  <si>
    <t>2MASS J11312609-4141222</t>
  </si>
  <si>
    <t>WASP-129 b</t>
  </si>
  <si>
    <t>WASP-129</t>
  </si>
  <si>
    <t>WASP-13 b</t>
  </si>
  <si>
    <t>WASP-13</t>
  </si>
  <si>
    <t>WASP-130 b</t>
  </si>
  <si>
    <t>WASP-130</t>
  </si>
  <si>
    <t>WASP-131 b</t>
  </si>
  <si>
    <t>WASP-131</t>
  </si>
  <si>
    <t>WASP-132 b</t>
  </si>
  <si>
    <t>WASP-132</t>
  </si>
  <si>
    <t>WASP-133 b</t>
  </si>
  <si>
    <t>WASP-133</t>
  </si>
  <si>
    <t>WASP-134 b</t>
  </si>
  <si>
    <t>WASP-134</t>
  </si>
  <si>
    <t>WASP-134 c</t>
  </si>
  <si>
    <t>WASP-135 b</t>
  </si>
  <si>
    <t>WASP-135</t>
  </si>
  <si>
    <t>WASP-136 b</t>
  </si>
  <si>
    <t>WASP-136</t>
  </si>
  <si>
    <t>WASP-137 b</t>
  </si>
  <si>
    <t>WASP-137</t>
  </si>
  <si>
    <t>WASP-138 b</t>
  </si>
  <si>
    <t>WASP-138</t>
  </si>
  <si>
    <t>WASP-139 b</t>
  </si>
  <si>
    <t>WASP-139</t>
  </si>
  <si>
    <t>WASP-14 b</t>
  </si>
  <si>
    <t>WASP-14</t>
  </si>
  <si>
    <t>WASP-140 b</t>
  </si>
  <si>
    <t>WASP-140</t>
  </si>
  <si>
    <t>WASP-141 b</t>
  </si>
  <si>
    <t>WASP-141</t>
  </si>
  <si>
    <t>WASP-142 b</t>
  </si>
  <si>
    <t>WASP-142</t>
  </si>
  <si>
    <t>WASP-143 b</t>
  </si>
  <si>
    <t>WASP-143</t>
  </si>
  <si>
    <t>WASP-144 b</t>
  </si>
  <si>
    <t>WASP-144</t>
  </si>
  <si>
    <t>WASP-145 A b</t>
  </si>
  <si>
    <t>WASP-145 A</t>
  </si>
  <si>
    <t>WASP-146 b</t>
  </si>
  <si>
    <t>WASP-146</t>
  </si>
  <si>
    <t>WASP-147 b</t>
  </si>
  <si>
    <t>WASP-147</t>
  </si>
  <si>
    <t>WASP-148 b</t>
  </si>
  <si>
    <t>WASP-148</t>
  </si>
  <si>
    <t>WASP-148 c</t>
  </si>
  <si>
    <t>WASP-15 b</t>
  </si>
  <si>
    <t>WASP-15</t>
  </si>
  <si>
    <t>WASP-150 b</t>
  </si>
  <si>
    <t>WASP-150</t>
  </si>
  <si>
    <t>WASP-151 b</t>
  </si>
  <si>
    <t>WASP-151</t>
  </si>
  <si>
    <t>K2-134, EPIC 246441449, 2MASS J23161522+0018242</t>
  </si>
  <si>
    <t>WASP-153 b</t>
  </si>
  <si>
    <t>WASP-153</t>
  </si>
  <si>
    <t>WASP-156 b</t>
  </si>
  <si>
    <t>WASP-156</t>
  </si>
  <si>
    <t>WASP-157 b</t>
  </si>
  <si>
    <t>1SWASP J132637.24-081903.2 b, 2MASS J13263727-0819033 b, EPIC 212697709 b, EPIC 212697709.01, K2-41 b, TYC 5544-00596-1 b, WISE J132637.24-081903.4 b</t>
  </si>
  <si>
    <t>WASP-157</t>
  </si>
  <si>
    <t>1SWASP J132637.24-081903.2, 2MASS J13263727-0819033, EPIC 212697709, K2-41, TYC 5544-596-1, WISE J132637.24-081903.4</t>
  </si>
  <si>
    <t>WASP-158 b</t>
  </si>
  <si>
    <t>WASP-158</t>
  </si>
  <si>
    <t>WASP-159 b</t>
  </si>
  <si>
    <t>WASP-159</t>
  </si>
  <si>
    <t>WASP-16 b</t>
  </si>
  <si>
    <t>WASP-16</t>
  </si>
  <si>
    <t>WASP-160 B b</t>
  </si>
  <si>
    <t>WASP-160 B</t>
  </si>
  <si>
    <t>WASP-161 b</t>
  </si>
  <si>
    <t>WASP-161</t>
  </si>
  <si>
    <t>2MASS08252108-1130035</t>
  </si>
  <si>
    <t>WASP-162 b</t>
  </si>
  <si>
    <t>WASP-162</t>
  </si>
  <si>
    <t>WASP-163 b</t>
  </si>
  <si>
    <t>WASP-163</t>
  </si>
  <si>
    <t>2MASS17060901-1024467</t>
  </si>
  <si>
    <t>WASP-164 b</t>
  </si>
  <si>
    <t>WASP-164</t>
  </si>
  <si>
    <t>WASP-165 b</t>
  </si>
  <si>
    <t>WASP-165</t>
  </si>
  <si>
    <t>WASP-166 b</t>
  </si>
  <si>
    <t>WASP-166</t>
  </si>
  <si>
    <t>WASP-167 b</t>
  </si>
  <si>
    <t>KELT-13 b</t>
  </si>
  <si>
    <t>WASP-167</t>
  </si>
  <si>
    <t>F1 V</t>
  </si>
  <si>
    <t>KELT-13, 2MASS J13041053{353258</t>
  </si>
  <si>
    <t>WASP-168 b</t>
  </si>
  <si>
    <t>WASP-168</t>
  </si>
  <si>
    <t>WASP-169 b</t>
  </si>
  <si>
    <t>WASP-169</t>
  </si>
  <si>
    <t>WASP-17 b</t>
  </si>
  <si>
    <t>C, CO2, H2O, K, Na, O I, VO</t>
  </si>
  <si>
    <t>WASP-17</t>
  </si>
  <si>
    <t>WASP-170 b</t>
  </si>
  <si>
    <t>WASP-170</t>
  </si>
  <si>
    <t>2MASS09013992-2043133</t>
  </si>
  <si>
    <t>WASP-171 b</t>
  </si>
  <si>
    <t>WASP-171</t>
  </si>
  <si>
    <t>WASP-172 b</t>
  </si>
  <si>
    <t>WASP-172</t>
  </si>
  <si>
    <t>F1V</t>
  </si>
  <si>
    <t>WASP-174 b</t>
  </si>
  <si>
    <t>WASP-174</t>
  </si>
  <si>
    <t>WASP-175 b</t>
  </si>
  <si>
    <t>WASP-175</t>
  </si>
  <si>
    <t>WASP-176 b</t>
  </si>
  <si>
    <t>WASP-176</t>
  </si>
  <si>
    <t>WASP-177 b</t>
  </si>
  <si>
    <t>WASP-177</t>
  </si>
  <si>
    <t>WASP-178 b</t>
  </si>
  <si>
    <t>KELT-26 b</t>
  </si>
  <si>
    <t>WASP-178</t>
  </si>
  <si>
    <t>A1IV-V</t>
  </si>
  <si>
    <t>KELT-26, HD 134004</t>
  </si>
  <si>
    <t>WASP-18 b</t>
  </si>
  <si>
    <t>CO, H, H2O</t>
  </si>
  <si>
    <t>WASP-18</t>
  </si>
  <si>
    <t>WASP-18 c</t>
  </si>
  <si>
    <t>WASP-180 A b</t>
  </si>
  <si>
    <t>WASP-180 A</t>
  </si>
  <si>
    <t>F7 V-V</t>
  </si>
  <si>
    <t>WASP-181 b</t>
  </si>
  <si>
    <t>WASP-181</t>
  </si>
  <si>
    <t>WASP-182 b</t>
  </si>
  <si>
    <t>WASP-182</t>
  </si>
  <si>
    <t>WASP-183 b</t>
  </si>
  <si>
    <t>WASP-183</t>
  </si>
  <si>
    <t>WASP-184 b</t>
  </si>
  <si>
    <t>WASP-184</t>
  </si>
  <si>
    <t>WASP-185 b</t>
  </si>
  <si>
    <t>WASP-185</t>
  </si>
  <si>
    <t>WASP-186 b</t>
  </si>
  <si>
    <t>WASP-186</t>
  </si>
  <si>
    <t>WASP-187 b</t>
  </si>
  <si>
    <t>WASP-187</t>
  </si>
  <si>
    <t>WASP-189 b</t>
  </si>
  <si>
    <t>WASP-189</t>
  </si>
  <si>
    <t>A6IV-V</t>
  </si>
  <si>
    <t>HR 5599</t>
  </si>
  <si>
    <t>WASP-19 b</t>
  </si>
  <si>
    <t>C, O I, TiO</t>
  </si>
  <si>
    <t>WASP-19</t>
  </si>
  <si>
    <t>WASP-190 b</t>
  </si>
  <si>
    <t>WASP-190</t>
  </si>
  <si>
    <t>F6-IV-V</t>
  </si>
  <si>
    <t>WASP-192 b</t>
  </si>
  <si>
    <t>WASP-192</t>
  </si>
  <si>
    <t>WASP-2 A b</t>
  </si>
  <si>
    <t>WASP-2 b</t>
  </si>
  <si>
    <t>WASP-2 A</t>
  </si>
  <si>
    <t>WASP-2</t>
  </si>
  <si>
    <t>WASP-20 A b</t>
  </si>
  <si>
    <t>WASP-20 b</t>
  </si>
  <si>
    <t>WASP-20 A</t>
  </si>
  <si>
    <t>CD-24 102, TYC 6413-439-1, 2MASS J00203853-2356086, WASP-20</t>
  </si>
  <si>
    <t>WASP-21 b</t>
  </si>
  <si>
    <t>WASP-21</t>
  </si>
  <si>
    <t>WASP-22 b</t>
  </si>
  <si>
    <t>WASP-22</t>
  </si>
  <si>
    <t>WASP-23 b</t>
  </si>
  <si>
    <t>WASP-23</t>
  </si>
  <si>
    <t>WASP-24 b</t>
  </si>
  <si>
    <t>WASP-24</t>
  </si>
  <si>
    <t>F8-9</t>
  </si>
  <si>
    <t>USNO-B1.0 0923-0348089, 2MASS J15085174+0220358, TYC 339-329-1</t>
  </si>
  <si>
    <t>WASP-25 b</t>
  </si>
  <si>
    <t>WASP-25</t>
  </si>
  <si>
    <t>WASP-26 b</t>
  </si>
  <si>
    <t>WASP-26</t>
  </si>
  <si>
    <t>WASP-28 b</t>
  </si>
  <si>
    <t>WASP-28</t>
  </si>
  <si>
    <t>F8-G0</t>
  </si>
  <si>
    <t>WASP-29 b</t>
  </si>
  <si>
    <t>WASP-29</t>
  </si>
  <si>
    <t>WASP-3 b</t>
  </si>
  <si>
    <t>WASP-3</t>
  </si>
  <si>
    <t>WASP-31 b</t>
  </si>
  <si>
    <t>WASP-31</t>
  </si>
  <si>
    <t>WASP-32 b</t>
  </si>
  <si>
    <t>WASP-32</t>
  </si>
  <si>
    <t>WASP-33 b</t>
  </si>
  <si>
    <t>AlO, Ca, Fe, Fe I, Ni, Si, SiO, Ti</t>
  </si>
  <si>
    <t>WASP-33</t>
  </si>
  <si>
    <t>WASP-34 b</t>
  </si>
  <si>
    <t>WASP-34</t>
  </si>
  <si>
    <t>WASP-35 b</t>
  </si>
  <si>
    <t>WASP-35</t>
  </si>
  <si>
    <t>WASP-36 b</t>
  </si>
  <si>
    <t>WASP-36</t>
  </si>
  <si>
    <t>WASP-37 b</t>
  </si>
  <si>
    <t>WASP-37</t>
  </si>
  <si>
    <t>WASP-38 b</t>
  </si>
  <si>
    <t>WASP-38</t>
  </si>
  <si>
    <t>WASP-39 b</t>
  </si>
  <si>
    <t>WASP-39</t>
  </si>
  <si>
    <t>WASP-4 b</t>
  </si>
  <si>
    <t>WASP-4</t>
  </si>
  <si>
    <t>WASP-41 b</t>
  </si>
  <si>
    <t>WASP-41</t>
  </si>
  <si>
    <t>WASP-41 c</t>
  </si>
  <si>
    <t>WASP-42 b</t>
  </si>
  <si>
    <t>WASP-42</t>
  </si>
  <si>
    <t>WASP-43 b</t>
  </si>
  <si>
    <t>AlO, C, CH4, CO, CO2, H, H2O, K, KCl, NH3, O I, SiO, TiO2</t>
  </si>
  <si>
    <t>WASP-43</t>
  </si>
  <si>
    <t>WASP-44 b</t>
  </si>
  <si>
    <t>WASP-44</t>
  </si>
  <si>
    <t>WASP-45 b</t>
  </si>
  <si>
    <t>WASP-45</t>
  </si>
  <si>
    <t>WASP-46 b</t>
  </si>
  <si>
    <t>WASP-46</t>
  </si>
  <si>
    <t>WASP-47 b</t>
  </si>
  <si>
    <t>1SWASP J220448.72-120107.8 b, 2MASS J22044873-1201079 b, EPIC 206103150.01, K2-23 b, WISE J220448.74-120108.4  b</t>
  </si>
  <si>
    <t>WASP-47</t>
  </si>
  <si>
    <t>1SWASP J220448.72-120107.8, 2MASS J22044873-1201079, EPIC 206103150, K2-23, WISE J220448.74-120108.4</t>
  </si>
  <si>
    <t>WASP-47 c</t>
  </si>
  <si>
    <t>WASP-47 d</t>
  </si>
  <si>
    <t>1SWASP J220448.72-120107.8 d, 2MASS J22044873-1201079 d, EPIC 206103150 d, EPIC 206103150.02, K2-23 d, WISE J220448.74-120108.4 d</t>
  </si>
  <si>
    <t>WASP-47 e</t>
  </si>
  <si>
    <t>1SWASP J220448.72-120107.8 e, 2MASS J22044873-1201079 e, EPIC 206103150 e, EPIC 206103150.03, K2-23 e, WISE J220448.74-120108.4 e</t>
  </si>
  <si>
    <t>WASP-48 b</t>
  </si>
  <si>
    <t>WASP-48</t>
  </si>
  <si>
    <t>WASP-49 A b</t>
  </si>
  <si>
    <t>WASP-49</t>
  </si>
  <si>
    <t>K, Na</t>
  </si>
  <si>
    <t>WASP-49 A</t>
  </si>
  <si>
    <t>WASP-5 b</t>
  </si>
  <si>
    <t>WASP-5</t>
  </si>
  <si>
    <t>WASP-50 b</t>
  </si>
  <si>
    <t>WASP-50</t>
  </si>
  <si>
    <t>WASP-52 b</t>
  </si>
  <si>
    <t>H, He, K, Na</t>
  </si>
  <si>
    <t>WASP-52</t>
  </si>
  <si>
    <t>WASP-53 b</t>
  </si>
  <si>
    <t>WASP-53</t>
  </si>
  <si>
    <t>2MASS J02073820{2039426</t>
  </si>
  <si>
    <t>WASP-53 c</t>
  </si>
  <si>
    <t>WASP-54 b</t>
  </si>
  <si>
    <t>WASP-54</t>
  </si>
  <si>
    <t>2MASS J13414903-0007410, BD+00 3088, TYC 4967-678-1</t>
  </si>
  <si>
    <t>WASP-55 b</t>
  </si>
  <si>
    <t>1SWASP J133501.94-173012.7 b, 2MASS J13350194-1730124 b, EPIC 212300977.01, TYC 6125-00113-1 b, WASP-55 A b, WISE J133501.96-173012.7  b</t>
  </si>
  <si>
    <t>WASP-55</t>
  </si>
  <si>
    <t>1SWASP J133501.94-173012.7, 2MASS J13350194-1730124, EPIC 212300977, TYC 6125-00113-1, WASP-55 A, WISE J133501.96-173012.7</t>
  </si>
  <si>
    <t>WASP-56 b</t>
  </si>
  <si>
    <t>WASP-56</t>
  </si>
  <si>
    <t>WASP-57 b</t>
  </si>
  <si>
    <t>WASP-57</t>
  </si>
  <si>
    <t>WASP-58 b</t>
  </si>
  <si>
    <t>WASP-58</t>
  </si>
  <si>
    <t>WASP-59 b</t>
  </si>
  <si>
    <t>WASP-59</t>
  </si>
  <si>
    <t>WASP-6 b</t>
  </si>
  <si>
    <t>H2O, K, Na</t>
  </si>
  <si>
    <t>WASP-6</t>
  </si>
  <si>
    <t>WASP-60 b</t>
  </si>
  <si>
    <t>WASP-60</t>
  </si>
  <si>
    <t>WASP-61 b</t>
  </si>
  <si>
    <t>WASP-61</t>
  </si>
  <si>
    <t>WASP-62 b</t>
  </si>
  <si>
    <t>WASP-62</t>
  </si>
  <si>
    <t>WASP-63 b</t>
  </si>
  <si>
    <t>WASP-63</t>
  </si>
  <si>
    <t>WASP-64 b</t>
  </si>
  <si>
    <t>WASP-64</t>
  </si>
  <si>
    <t>WASP-65 b</t>
  </si>
  <si>
    <t>WASP-65</t>
  </si>
  <si>
    <t>WASP-66 b</t>
  </si>
  <si>
    <t>WASP-66</t>
  </si>
  <si>
    <t>WASP-67 b</t>
  </si>
  <si>
    <t>WASP-67</t>
  </si>
  <si>
    <t>WASP-68 b</t>
  </si>
  <si>
    <t>WASP-68</t>
  </si>
  <si>
    <t>WASP-69 b</t>
  </si>
  <si>
    <t>He, Na</t>
  </si>
  <si>
    <t>WASP-69</t>
  </si>
  <si>
    <t>WASP-7 b</t>
  </si>
  <si>
    <t>WASP-7</t>
  </si>
  <si>
    <t>WASP-70 A b</t>
  </si>
  <si>
    <t>WASP-70 A</t>
  </si>
  <si>
    <t>WASP-71 b</t>
  </si>
  <si>
    <t>WASP-71</t>
  </si>
  <si>
    <t>WASP-72 b</t>
  </si>
  <si>
    <t>WASP-72</t>
  </si>
  <si>
    <t>WASP-73 b</t>
  </si>
  <si>
    <t>WASP-73</t>
  </si>
  <si>
    <t>WASP-74 b</t>
  </si>
  <si>
    <t>Al, TiO, VO</t>
  </si>
  <si>
    <t>WASP-74</t>
  </si>
  <si>
    <t>WASP-75 b</t>
  </si>
  <si>
    <t>2MASS J22493256-1040320 b, EPIC 206154641.01, GSC 05816-01135 b, K2-40 b, WASP-75 A b, WISE J224932.60-104031.7  b</t>
  </si>
  <si>
    <t>WASP-75</t>
  </si>
  <si>
    <t>2MASS J22493256-1040320, EPIC 206154641, GSC 05816-01135, K2-40, WASP-75 A, WISE J224932.60-104031.7</t>
  </si>
  <si>
    <t>WASP-76 b</t>
  </si>
  <si>
    <t>Al2O3, CH4, Ca, Fe, H2O, He, Mg2SiO4, Na, Ni, OH, SiO, Ti, TiO, VO</t>
  </si>
  <si>
    <t>WASP-76</t>
  </si>
  <si>
    <t>WASP-77 A b</t>
  </si>
  <si>
    <t>WASP-77A</t>
  </si>
  <si>
    <t>WASP-78 b</t>
  </si>
  <si>
    <t>WASP-78</t>
  </si>
  <si>
    <t>WASP-79 b</t>
  </si>
  <si>
    <t>WASP-79</t>
  </si>
  <si>
    <t>WASP-8 b</t>
  </si>
  <si>
    <t>WASP-8</t>
  </si>
  <si>
    <t>WASP-8 c</t>
  </si>
  <si>
    <t>WASP-80 b</t>
  </si>
  <si>
    <t>CH4, CO, H, H2O, He, K, Na</t>
  </si>
  <si>
    <t>WASP-80</t>
  </si>
  <si>
    <t>WASP-81 b</t>
  </si>
  <si>
    <t xml:space="preserve">WASP-81 </t>
  </si>
  <si>
    <t>WASP-81 c</t>
  </si>
  <si>
    <t>WASP-82 b</t>
  </si>
  <si>
    <t>WASP-82</t>
  </si>
  <si>
    <t>WASP-83 b</t>
  </si>
  <si>
    <t>WASP-83</t>
  </si>
  <si>
    <t>WASP-84 b</t>
  </si>
  <si>
    <t>WASP-84</t>
  </si>
  <si>
    <t>WASP-85 A b</t>
  </si>
  <si>
    <t>WASP-85 b, EPIC 201862715.01, K2-94 b</t>
  </si>
  <si>
    <t>WASP-85</t>
  </si>
  <si>
    <t>WASP-87 A b</t>
  </si>
  <si>
    <t>WASP-87 A</t>
  </si>
  <si>
    <t>WASP-88 b</t>
  </si>
  <si>
    <t>WASP-88</t>
  </si>
  <si>
    <t>WASP-89 b</t>
  </si>
  <si>
    <t>WASP-89</t>
  </si>
  <si>
    <t>WASP-90 b</t>
  </si>
  <si>
    <t>WASP-90</t>
  </si>
  <si>
    <t>WASP-91 b</t>
  </si>
  <si>
    <t>WASP-91</t>
  </si>
  <si>
    <t>WASP-92 b</t>
  </si>
  <si>
    <t>WASP-92</t>
  </si>
  <si>
    <t>WASP-93 b</t>
  </si>
  <si>
    <t>WASP-93</t>
  </si>
  <si>
    <t>WASP-94 A b</t>
  </si>
  <si>
    <t>WASP-94 A</t>
  </si>
  <si>
    <t>WASP-94 B b</t>
  </si>
  <si>
    <t>WASP-94 B</t>
  </si>
  <si>
    <t>WASP-95 b</t>
  </si>
  <si>
    <t>WASP-95</t>
  </si>
  <si>
    <t>WASP-96 b</t>
  </si>
  <si>
    <t>WASP-96</t>
  </si>
  <si>
    <t>WASP-97 b</t>
  </si>
  <si>
    <t>WASP-97</t>
  </si>
  <si>
    <t>WASP-98 b</t>
  </si>
  <si>
    <t>TiO, VO</t>
  </si>
  <si>
    <t>WASP-98</t>
  </si>
  <si>
    <t>G7</t>
  </si>
  <si>
    <t>WASP-99 b</t>
  </si>
  <si>
    <t>WASP-99</t>
  </si>
  <si>
    <t>WD 0137-349 b</t>
  </si>
  <si>
    <t>BPS CS 29504-0036 b, 2MASS J01394284-3442393 b</t>
  </si>
  <si>
    <t>WD 0137-349</t>
  </si>
  <si>
    <t>BPS CS 29504-0036, 2MASS J01394284-3442393</t>
  </si>
  <si>
    <t>WD 0806-661 B b</t>
  </si>
  <si>
    <t>WD 0806-661B</t>
  </si>
  <si>
    <t>DQ D</t>
  </si>
  <si>
    <t>WD 0837+185 B</t>
  </si>
  <si>
    <t>LB 5959 B, SDSS J084013.28+184326.3 B, SDSS J084013.29+184326.4 B</t>
  </si>
  <si>
    <t>WD 0837+185</t>
  </si>
  <si>
    <t>WD DA</t>
  </si>
  <si>
    <t>LB 5959, SDSS J084013.28+184326.3, SDSS J084013.29+184326.4</t>
  </si>
  <si>
    <t>WD 1032+011 b</t>
  </si>
  <si>
    <t>MGAB-V3363 b</t>
  </si>
  <si>
    <t>WD 1032+011</t>
  </si>
  <si>
    <t>WD 1145+017 b</t>
  </si>
  <si>
    <t>WD 1145+017</t>
  </si>
  <si>
    <t>EPIC 201563164</t>
  </si>
  <si>
    <t>WD 1856+534 b</t>
  </si>
  <si>
    <t>TOI 1690.01</t>
  </si>
  <si>
    <t>WD 1856+534</t>
  </si>
  <si>
    <t>LP 141-14, TIC 267574918</t>
  </si>
  <si>
    <t>WD J0914+1914 b</t>
  </si>
  <si>
    <t>WD J0914+1914</t>
  </si>
  <si>
    <t>DA D</t>
  </si>
  <si>
    <t>WISE 0855-0714</t>
  </si>
  <si>
    <t>WISE J085510.83-071442.5</t>
  </si>
  <si>
    <t>WISE 1118+3125</t>
  </si>
  <si>
    <t>WISE J111838.70+312537.9</t>
  </si>
  <si>
    <t>WISE 1217+16 A b</t>
  </si>
  <si>
    <t>WISEPC J121756.91+162640.2B, WISE J1217+1626B</t>
  </si>
  <si>
    <t>CH4, H2, H2O</t>
  </si>
  <si>
    <t>WISE 1217+16 A</t>
  </si>
  <si>
    <t>T8.5</t>
  </si>
  <si>
    <t>WISE 1711+3500 b</t>
  </si>
  <si>
    <t>WISE J1511+3500B</t>
  </si>
  <si>
    <t>WISE 1711+3500</t>
  </si>
  <si>
    <t>T8</t>
  </si>
  <si>
    <t>WISE 1828+2650</t>
  </si>
  <si>
    <t>WISEP J1828+2650</t>
  </si>
  <si>
    <t>WISE 2005+5424</t>
  </si>
  <si>
    <t>WISE J200520.38+542433.9</t>
  </si>
  <si>
    <t>WISE 2150A b</t>
  </si>
  <si>
    <t>WISE 2150A</t>
  </si>
  <si>
    <t>L1</t>
  </si>
  <si>
    <t>2MASS J21501592-7520367</t>
  </si>
  <si>
    <t>WISE J0458+6434 A</t>
  </si>
  <si>
    <t>WISEP J045853.90+643452 A</t>
  </si>
  <si>
    <t>WISE J0458+6434 B</t>
  </si>
  <si>
    <t>WISEP J045853.90+643452 B</t>
  </si>
  <si>
    <t>WISE J0720-0846</t>
  </si>
  <si>
    <t>WISE J1355-8258 b</t>
  </si>
  <si>
    <t>WISE J1355-8258</t>
  </si>
  <si>
    <t>sdL5</t>
  </si>
  <si>
    <t>WISE J2216+1952</t>
  </si>
  <si>
    <t>WISE J221628.62+195248.1, PSO J334.1193+19.8800</t>
  </si>
  <si>
    <t>WISE0047</t>
  </si>
  <si>
    <t>WISEP J004701.06+680352.1, 2MASS J00470038+6803543, W0047+68</t>
  </si>
  <si>
    <t>WISEA J083011.95+283716.0</t>
  </si>
  <si>
    <t>WISEA  J0830+2837</t>
  </si>
  <si>
    <t>WTS-1 b</t>
  </si>
  <si>
    <t>WTS-1</t>
  </si>
  <si>
    <t>WTS-2 b</t>
  </si>
  <si>
    <t>WTS-2</t>
  </si>
  <si>
    <t>Wendelstein-1 b</t>
  </si>
  <si>
    <t>Wendelstein-1</t>
  </si>
  <si>
    <t>Wendelstein-2 b</t>
  </si>
  <si>
    <t>Wendelstein-2</t>
  </si>
  <si>
    <t>Wolf 1061 b</t>
  </si>
  <si>
    <t>GJ 628 b</t>
  </si>
  <si>
    <t>Wolf 1061</t>
  </si>
  <si>
    <t>GJ 628</t>
  </si>
  <si>
    <t>Wolf 1061 c</t>
  </si>
  <si>
    <t>GJ 628 c</t>
  </si>
  <si>
    <t>Wolf 1061 d</t>
  </si>
  <si>
    <t>GJ 628 d</t>
  </si>
  <si>
    <t>Wolf 359 b</t>
  </si>
  <si>
    <t>GJ 406 b</t>
  </si>
  <si>
    <t>Wolf 359</t>
  </si>
  <si>
    <t>GJ 406</t>
  </si>
  <si>
    <t>Wolf 359 c</t>
  </si>
  <si>
    <t>GJ 406 c</t>
  </si>
  <si>
    <t>Wolf 503 b</t>
  </si>
  <si>
    <t>Wolf 503</t>
  </si>
  <si>
    <t>Wolf 940 b</t>
  </si>
  <si>
    <t>2MASS J21464040-0010233 b</t>
  </si>
  <si>
    <t>Wolf 940</t>
  </si>
  <si>
    <t>2MASS J21464040-0010233</t>
  </si>
  <si>
    <t>XO-1 b</t>
  </si>
  <si>
    <t>C, O I</t>
  </si>
  <si>
    <t>XO-1</t>
  </si>
  <si>
    <t>XO-2N b</t>
  </si>
  <si>
    <t>XO-2N</t>
  </si>
  <si>
    <t>XO-2S b</t>
  </si>
  <si>
    <t>XO-2S</t>
  </si>
  <si>
    <t>XO-2S c</t>
  </si>
  <si>
    <t>XO-3 b</t>
  </si>
  <si>
    <t>XO-3</t>
  </si>
  <si>
    <t>XO-4 b</t>
  </si>
  <si>
    <t>XO-4</t>
  </si>
  <si>
    <t>XO-5 b</t>
  </si>
  <si>
    <t>XO-5</t>
  </si>
  <si>
    <t>XO-6 b</t>
  </si>
  <si>
    <t>XO-6</t>
  </si>
  <si>
    <t>TYC 4357-995-1</t>
  </si>
  <si>
    <t>XO-7 b</t>
  </si>
  <si>
    <t>TOI-1612.01</t>
  </si>
  <si>
    <t>XO-7</t>
  </si>
  <si>
    <t>BD+85 317</t>
  </si>
  <si>
    <t>XTE J1751-305 b</t>
  </si>
  <si>
    <t>XTE J1751-305</t>
  </si>
  <si>
    <t>XTE J1807-294 b</t>
  </si>
  <si>
    <t>XTE J1807-294</t>
  </si>
  <si>
    <t>YBP1194 b</t>
  </si>
  <si>
    <t>YBP1194</t>
  </si>
  <si>
    <t>YBP1514 b</t>
  </si>
  <si>
    <t>YBP1514</t>
  </si>
  <si>
    <t>YBP401 b</t>
  </si>
  <si>
    <t>YBP401</t>
  </si>
  <si>
    <t>YSES 2 b</t>
  </si>
  <si>
    <t>TYC 8984-2245-1 b, 2MASS J11275535-6626046 b</t>
  </si>
  <si>
    <t>YSES 2</t>
  </si>
  <si>
    <t>TYC 8984-2245-1, 2MASS J11275535-6626046</t>
  </si>
  <si>
    <t>YZ Cet b</t>
  </si>
  <si>
    <t>YZ Cet</t>
  </si>
  <si>
    <t>YZ Cet c</t>
  </si>
  <si>
    <t>YZ Cet d</t>
  </si>
  <si>
    <t>GJ 54.1, HIP 5643</t>
  </si>
  <si>
    <t>YZ LMi b</t>
  </si>
  <si>
    <t>YZ LMi</t>
  </si>
  <si>
    <t>DB</t>
  </si>
  <si>
    <t>ZTF J0038+2030 b</t>
  </si>
  <si>
    <t>ZTF J0038+2030</t>
  </si>
  <si>
    <t>ZTF-J1622+47 b</t>
  </si>
  <si>
    <t>ZTF-J1622+47</t>
  </si>
  <si>
    <t>ZTFJ0003+14 b</t>
  </si>
  <si>
    <t>ZTFJ0003+14</t>
  </si>
  <si>
    <t>ZTFJ0220+21 b</t>
  </si>
  <si>
    <t>ZTFJ0220+21</t>
  </si>
  <si>
    <t>ZTFJ0407-00 b</t>
  </si>
  <si>
    <t>ZTFJ0407-00</t>
  </si>
  <si>
    <t>ZTFJ1637+49 b</t>
  </si>
  <si>
    <t>ZTFJ1637+49</t>
  </si>
  <si>
    <t>ZTFJ2252-05 b</t>
  </si>
  <si>
    <t>ZTFJ2252-05</t>
  </si>
  <si>
    <t>[BHB2007]-1 b</t>
  </si>
  <si>
    <t>[BHB2007]-1</t>
  </si>
  <si>
    <t>alf Ari b</t>
  </si>
  <si>
    <t>alf Ari</t>
  </si>
  <si>
    <t>b Cen b</t>
  </si>
  <si>
    <t>b Cen</t>
  </si>
  <si>
    <t>B3V</t>
  </si>
  <si>
    <t>beta Cir b</t>
  </si>
  <si>
    <t>bet Cir b</t>
  </si>
  <si>
    <t>beta Cir</t>
  </si>
  <si>
    <t>bet Cir</t>
  </si>
  <si>
    <t>beta Cnc b</t>
  </si>
  <si>
    <t>bet Cnc b</t>
  </si>
  <si>
    <t>beta Cnc</t>
  </si>
  <si>
    <t>bet Cnc</t>
  </si>
  <si>
    <t>beta Pic b</t>
  </si>
  <si>
    <t>bet Pic b</t>
  </si>
  <si>
    <t>C, H, N, O I</t>
  </si>
  <si>
    <t>beta Pic</t>
  </si>
  <si>
    <t>A6V</t>
  </si>
  <si>
    <t>bet Pic</t>
  </si>
  <si>
    <t>beta Pic c</t>
  </si>
  <si>
    <t>bet Pic c</t>
  </si>
  <si>
    <t>beta Umi b</t>
  </si>
  <si>
    <t>bet Umi b</t>
  </si>
  <si>
    <t>beta Umi</t>
  </si>
  <si>
    <t>bet Umi</t>
  </si>
  <si>
    <t>eps CrB b</t>
  </si>
  <si>
    <t>eps CrB</t>
  </si>
  <si>
    <t>eps Eridani b</t>
  </si>
  <si>
    <t>HD 22049, GJ 144, SAO 130564, HR 1084</t>
  </si>
  <si>
    <t>eps Eridani</t>
  </si>
  <si>
    <t>HD 22049</t>
  </si>
  <si>
    <t>eps Ind A b</t>
  </si>
  <si>
    <t>eps Ind A</t>
  </si>
  <si>
    <t>GJ 845</t>
  </si>
  <si>
    <t>eps Tau b</t>
  </si>
  <si>
    <t>eps Tau</t>
  </si>
  <si>
    <t>74 Tau, HD 28305</t>
  </si>
  <si>
    <t>eta Cet b</t>
  </si>
  <si>
    <t>eta Cet</t>
  </si>
  <si>
    <t>eta Cet c</t>
  </si>
  <si>
    <t>gam Psc b</t>
  </si>
  <si>
    <t>gam Psc</t>
  </si>
  <si>
    <t>gamma 1 Leo b</t>
  </si>
  <si>
    <t>gam 1 Leo b</t>
  </si>
  <si>
    <t>gamma 1 Leo</t>
  </si>
  <si>
    <t>gam 1 Leo</t>
  </si>
  <si>
    <t>gamma Cephei b</t>
  </si>
  <si>
    <t>gam Cephei b</t>
  </si>
  <si>
    <t>gamma Cephei</t>
  </si>
  <si>
    <t>K1III-IV</t>
  </si>
  <si>
    <t>gam Cephei</t>
  </si>
  <si>
    <t>gamma Lib b</t>
  </si>
  <si>
    <t>gam Lib b</t>
  </si>
  <si>
    <t>gamma Lib</t>
  </si>
  <si>
    <t>gam Lib</t>
  </si>
  <si>
    <t>gamma Lib c</t>
  </si>
  <si>
    <t>gam Lib c</t>
  </si>
  <si>
    <t>kappa And b</t>
  </si>
  <si>
    <t>kap And b</t>
  </si>
  <si>
    <t>kappa And</t>
  </si>
  <si>
    <t>B9IV</t>
  </si>
  <si>
    <t>HD 222439, HR 8976, HIP 116805, 19 Andromedae, kap And</t>
  </si>
  <si>
    <t>kappa CrB b</t>
  </si>
  <si>
    <t>kap CrB b</t>
  </si>
  <si>
    <t>kappa CrB</t>
  </si>
  <si>
    <t>K1IVa</t>
  </si>
  <si>
    <t>kap CrB</t>
  </si>
  <si>
    <t>ksi Aql b</t>
  </si>
  <si>
    <t>ksi Aql</t>
  </si>
  <si>
    <t>G9IIIb</t>
  </si>
  <si>
    <t>Libertas, 59 Aql, HD 188310</t>
  </si>
  <si>
    <t>mu Ara b</t>
  </si>
  <si>
    <t>HD 160691 b</t>
  </si>
  <si>
    <t>mu Ara</t>
  </si>
  <si>
    <t>mu Ara c</t>
  </si>
  <si>
    <t>HD 160691 c</t>
  </si>
  <si>
    <t>mu Ara d</t>
  </si>
  <si>
    <t>HD 160691 d</t>
  </si>
  <si>
    <t>mu Ara e</t>
  </si>
  <si>
    <t>HD 160691 e</t>
  </si>
  <si>
    <t>mu Leo b</t>
  </si>
  <si>
    <t>mu Leo</t>
  </si>
  <si>
    <t>nu Oph b</t>
  </si>
  <si>
    <t>nu Oph</t>
  </si>
  <si>
    <t>nu Oph c</t>
  </si>
  <si>
    <t>ome Ser b</t>
  </si>
  <si>
    <t>ome Ser</t>
  </si>
  <si>
    <t>omi CrB b</t>
  </si>
  <si>
    <t>omi CrB</t>
  </si>
  <si>
    <t>omi UMa A b</t>
  </si>
  <si>
    <t>omi UMa b</t>
  </si>
  <si>
    <t>omi UMa A</t>
  </si>
  <si>
    <t>G4II-III</t>
  </si>
  <si>
    <t>omi UMa</t>
  </si>
  <si>
    <t>pi Men b</t>
  </si>
  <si>
    <t>HD 39091 b</t>
  </si>
  <si>
    <t>pi Men</t>
  </si>
  <si>
    <t>HD 39091</t>
  </si>
  <si>
    <t>pi Men c</t>
  </si>
  <si>
    <t>HD 39091 c</t>
  </si>
  <si>
    <t>pi Men d</t>
  </si>
  <si>
    <t>sig Per b</t>
  </si>
  <si>
    <t>sig Per</t>
  </si>
  <si>
    <t>tau Boo A b</t>
  </si>
  <si>
    <t>tau Boo b</t>
  </si>
  <si>
    <t>tau Boo A</t>
  </si>
  <si>
    <t>tau Boo</t>
  </si>
  <si>
    <t>tau Cet e</t>
  </si>
  <si>
    <t>HD 10700 e</t>
  </si>
  <si>
    <t>tau Cet</t>
  </si>
  <si>
    <t>G8.5 V</t>
  </si>
  <si>
    <t>tau Cet f</t>
  </si>
  <si>
    <t>HD 10700 f</t>
  </si>
  <si>
    <t>tau Cet g</t>
  </si>
  <si>
    <t>tau Cet h</t>
  </si>
  <si>
    <t>tau Gem b</t>
  </si>
  <si>
    <t>tau Gem</t>
  </si>
  <si>
    <t>ups And b</t>
  </si>
  <si>
    <t>HD 9826 b</t>
  </si>
  <si>
    <t>ups And</t>
  </si>
  <si>
    <t>ups And c</t>
  </si>
  <si>
    <t>HD 9826 c</t>
  </si>
  <si>
    <t>ups And d</t>
  </si>
  <si>
    <t>HD 9826 d</t>
  </si>
  <si>
    <t>ups And e</t>
  </si>
  <si>
    <t>HD 9826 e</t>
  </si>
  <si>
    <t>ups Leo b</t>
  </si>
  <si>
    <t>ups Leo</t>
  </si>
  <si>
    <t>zet Del B</t>
  </si>
  <si>
    <t>zet Del A</t>
  </si>
  <si>
    <t>HD 196180, HIP 101589, 2MASS J20351852+1440272</t>
  </si>
  <si>
    <t>acosi/R*</t>
  </si>
  <si>
    <t>planets with impact parameters</t>
  </si>
  <si>
    <t>with impact para</t>
  </si>
  <si>
    <t>no imp para but ABS(acosi/R*) &lt;1</t>
  </si>
  <si>
    <t>acosi/R* if ABS&lt;1 and if no imp para</t>
  </si>
  <si>
    <t>A+B</t>
  </si>
  <si>
    <t>revised _impact_parameter</t>
  </si>
  <si>
    <t>orig_impact_parameter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</si>
</sst>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11" fontId="0" fillId="0" borderId="0" xfId="0" applyNumberFormat="1"/>
    <xf numFmtId="0" fontId="0" fillId="33" borderId="0" xfId="0" applyFill="1"/>
    <xf numFmtId="43" fontId="0" fillId="33" borderId="0" xfId="0" applyNumberFormat="1" applyFill="1"/>
    <xf numFmtId="11" fontId="0" fillId="33" borderId="0" xfId="0" applyNumberFormat="1" applyFill="1"/>
    <xf numFmtId="0" fontId="0" fillId="33" borderId="0" xfId="0" applyFill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4988"/>
  <sheetViews>
    <sheetView tabSelected="1" workbookViewId="0">
      <pane xSplit="1" ySplit="1" topLeftCell="AH4955" activePane="bottomRight" state="frozen"/>
      <selection pane="topRight" activeCell="B1" sqref="B1"/>
      <selection pane="bottomLeft" activeCell="A2" sqref="A2"/>
      <selection pane="bottomRight" activeCell="AH4958" sqref="AH4958"/>
    </sheetView>
  </sheetViews>
  <sheetFormatPr defaultRowHeight="15" x14ac:dyDescent="0.25"/>
  <cols>
    <col min="1" max="1" width="39.85546875" bestFit="1" customWidth="1"/>
    <col min="15" max="15" width="16" bestFit="1" customWidth="1"/>
    <col min="21" max="21" width="10.42578125" bestFit="1" customWidth="1"/>
    <col min="44" max="44" width="11.140625" customWidth="1"/>
    <col min="45" max="45" width="22.140625" style="3" bestFit="1" customWidth="1"/>
    <col min="46" max="46" width="33" style="3" bestFit="1" customWidth="1"/>
    <col min="47" max="47" width="33" style="3" customWidth="1"/>
    <col min="48" max="49" width="17.5703125" style="3" customWidth="1"/>
    <col min="90" max="90" width="11" bestFit="1" customWidth="1"/>
  </cols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s="3" t="s">
        <v>14620</v>
      </c>
      <c r="AT1" s="3" t="s">
        <v>14617</v>
      </c>
      <c r="AU1" s="3" t="s">
        <v>14619</v>
      </c>
      <c r="AV1" s="6" t="s">
        <v>14613</v>
      </c>
      <c r="AX1" t="s">
        <v>44</v>
      </c>
      <c r="AY1" t="s">
        <v>45</v>
      </c>
      <c r="AZ1" t="s">
        <v>46</v>
      </c>
      <c r="BA1" t="s">
        <v>47</v>
      </c>
      <c r="BB1" t="s">
        <v>48</v>
      </c>
      <c r="BC1" t="s">
        <v>49</v>
      </c>
      <c r="BD1" t="s">
        <v>50</v>
      </c>
      <c r="BE1" t="s">
        <v>51</v>
      </c>
      <c r="BF1" t="s">
        <v>52</v>
      </c>
      <c r="BG1" t="s">
        <v>53</v>
      </c>
      <c r="BH1" t="s">
        <v>54</v>
      </c>
      <c r="BI1" t="s">
        <v>55</v>
      </c>
      <c r="BJ1" t="s">
        <v>56</v>
      </c>
      <c r="BK1" t="s">
        <v>57</v>
      </c>
      <c r="BL1" t="s">
        <v>58</v>
      </c>
      <c r="BM1" t="s">
        <v>59</v>
      </c>
      <c r="BN1" t="s">
        <v>60</v>
      </c>
      <c r="BO1" t="s">
        <v>61</v>
      </c>
      <c r="BP1" t="s">
        <v>62</v>
      </c>
      <c r="BQ1" t="s">
        <v>63</v>
      </c>
      <c r="BR1" t="s">
        <v>64</v>
      </c>
      <c r="BS1" t="s">
        <v>65</v>
      </c>
      <c r="BT1" t="s">
        <v>66</v>
      </c>
      <c r="BU1" t="s">
        <v>67</v>
      </c>
      <c r="BV1" t="s">
        <v>68</v>
      </c>
      <c r="BW1" t="s">
        <v>69</v>
      </c>
      <c r="BX1" t="s">
        <v>70</v>
      </c>
      <c r="BY1" t="s">
        <v>71</v>
      </c>
      <c r="BZ1" t="s">
        <v>72</v>
      </c>
      <c r="CA1" t="s">
        <v>73</v>
      </c>
      <c r="CB1" t="s">
        <v>74</v>
      </c>
      <c r="CC1" t="s">
        <v>75</v>
      </c>
      <c r="CD1" t="s">
        <v>76</v>
      </c>
      <c r="CE1" t="s">
        <v>77</v>
      </c>
      <c r="CF1" t="s">
        <v>78</v>
      </c>
      <c r="CG1" t="s">
        <v>79</v>
      </c>
      <c r="CH1" t="s">
        <v>80</v>
      </c>
      <c r="CI1" t="s">
        <v>81</v>
      </c>
      <c r="CJ1" t="s">
        <v>82</v>
      </c>
      <c r="CK1" t="s">
        <v>83</v>
      </c>
      <c r="CL1" t="s">
        <v>84</v>
      </c>
      <c r="CM1" t="s">
        <v>85</v>
      </c>
      <c r="CN1" t="s">
        <v>86</v>
      </c>
      <c r="CO1" t="s">
        <v>87</v>
      </c>
      <c r="CP1" t="s">
        <v>88</v>
      </c>
      <c r="CQ1" t="s">
        <v>89</v>
      </c>
      <c r="CR1" t="s">
        <v>90</v>
      </c>
      <c r="CS1" t="s">
        <v>91</v>
      </c>
      <c r="CT1" t="s">
        <v>92</v>
      </c>
      <c r="CU1" t="s">
        <v>93</v>
      </c>
      <c r="CV1" t="s">
        <v>94</v>
      </c>
      <c r="CW1" t="s">
        <v>95</v>
      </c>
      <c r="CX1" t="s">
        <v>96</v>
      </c>
    </row>
    <row r="2" spans="1:102" x14ac:dyDescent="0.25">
      <c r="A2" t="s">
        <v>97</v>
      </c>
      <c r="B2" t="s">
        <v>98</v>
      </c>
      <c r="F2">
        <v>16.128399999999999</v>
      </c>
      <c r="G2">
        <v>1.5</v>
      </c>
      <c r="H2">
        <v>1.5</v>
      </c>
      <c r="L2">
        <v>326.02999999999997</v>
      </c>
      <c r="M2">
        <v>0.32</v>
      </c>
      <c r="N2">
        <v>0.32</v>
      </c>
      <c r="O2">
        <v>1.29</v>
      </c>
      <c r="P2">
        <v>0.05</v>
      </c>
      <c r="Q2">
        <v>0.05</v>
      </c>
      <c r="R2">
        <v>0.23100000000000001</v>
      </c>
      <c r="S2">
        <v>5.0000000000000001E-3</v>
      </c>
      <c r="T2">
        <v>5.0000000000000001E-3</v>
      </c>
      <c r="X2">
        <v>1.1664000000000001E-2</v>
      </c>
      <c r="Y2">
        <v>2008</v>
      </c>
      <c r="Z2" s="1">
        <v>44471</v>
      </c>
      <c r="AA2">
        <v>94.8</v>
      </c>
      <c r="AB2">
        <v>1.5</v>
      </c>
      <c r="AC2">
        <v>1.5</v>
      </c>
      <c r="AD2">
        <v>2452899.6</v>
      </c>
      <c r="AE2">
        <v>1.6</v>
      </c>
      <c r="AF2">
        <v>1.6</v>
      </c>
      <c r="AV2" s="4">
        <f>O2*149597871*COS(U2*3.14159265359/180)/(CL2*695700)</f>
        <v>14.599551651120038</v>
      </c>
      <c r="AW2" s="4">
        <f>IF(ABS(AV2)&lt;1,AV2,999)</f>
        <v>999</v>
      </c>
      <c r="BC2">
        <v>302.8</v>
      </c>
      <c r="BD2">
        <v>2.6</v>
      </c>
      <c r="BE2">
        <v>2.6</v>
      </c>
      <c r="BO2" t="s">
        <v>99</v>
      </c>
      <c r="BP2" t="s">
        <v>100</v>
      </c>
      <c r="BQ2" t="s">
        <v>100</v>
      </c>
      <c r="BU2" t="s">
        <v>101</v>
      </c>
      <c r="BV2">
        <v>185.1791667</v>
      </c>
      <c r="BW2">
        <v>17.7927778</v>
      </c>
      <c r="BX2">
        <v>4.74</v>
      </c>
      <c r="CC2">
        <v>110.6</v>
      </c>
      <c r="CD2">
        <v>10.5</v>
      </c>
      <c r="CE2">
        <v>10.5</v>
      </c>
      <c r="CF2">
        <v>-0.35</v>
      </c>
      <c r="CG2">
        <v>0.09</v>
      </c>
      <c r="CH2">
        <v>0.09</v>
      </c>
      <c r="CI2">
        <v>2.7</v>
      </c>
      <c r="CJ2">
        <v>0.3</v>
      </c>
      <c r="CK2">
        <v>0.3</v>
      </c>
      <c r="CL2">
        <v>19</v>
      </c>
      <c r="CM2">
        <v>2</v>
      </c>
      <c r="CN2">
        <v>2</v>
      </c>
      <c r="CO2" t="s">
        <v>102</v>
      </c>
      <c r="CS2">
        <v>4742</v>
      </c>
      <c r="CT2">
        <v>100</v>
      </c>
      <c r="CU2">
        <v>100</v>
      </c>
    </row>
    <row r="3" spans="1:102" x14ac:dyDescent="0.25">
      <c r="A3" t="s">
        <v>103</v>
      </c>
      <c r="B3" t="s">
        <v>98</v>
      </c>
      <c r="C3">
        <v>21</v>
      </c>
      <c r="D3">
        <v>3</v>
      </c>
      <c r="E3">
        <v>3</v>
      </c>
      <c r="L3">
        <v>730000</v>
      </c>
      <c r="M3">
        <v>365000</v>
      </c>
      <c r="N3">
        <v>365000</v>
      </c>
      <c r="O3">
        <v>243</v>
      </c>
      <c r="P3">
        <v>55</v>
      </c>
      <c r="Q3">
        <v>55</v>
      </c>
      <c r="X3">
        <v>1.675862</v>
      </c>
      <c r="Y3">
        <v>2007</v>
      </c>
      <c r="Z3" s="1">
        <v>43269</v>
      </c>
      <c r="AV3" s="4" t="e">
        <f>O3*149597871*COS(U3*3.14159265359/180)/(CL3*695700)</f>
        <v>#DIV/0!</v>
      </c>
      <c r="AW3" s="4" t="e">
        <f t="shared" ref="AW3:AW66" si="0">IF(ABS(AV3)&lt;1,AV3,999)</f>
        <v>#DIV/0!</v>
      </c>
      <c r="BO3" t="s">
        <v>99</v>
      </c>
      <c r="BP3" t="s">
        <v>104</v>
      </c>
      <c r="BS3" t="s">
        <v>105</v>
      </c>
      <c r="BU3" t="s">
        <v>106</v>
      </c>
      <c r="BV3">
        <v>245.60416670000001</v>
      </c>
      <c r="BW3">
        <v>-24.087222199999999</v>
      </c>
      <c r="CB3">
        <v>14.03</v>
      </c>
      <c r="CC3">
        <v>145</v>
      </c>
      <c r="CD3">
        <v>20</v>
      </c>
      <c r="CE3">
        <v>20</v>
      </c>
      <c r="CI3">
        <v>1.6199999999999999E-2</v>
      </c>
      <c r="CJ3">
        <v>5.0000000000000001E-3</v>
      </c>
      <c r="CK3">
        <v>5.0000000000000001E-3</v>
      </c>
      <c r="CO3" t="s">
        <v>107</v>
      </c>
      <c r="CP3">
        <v>1.0999999999999999E-2</v>
      </c>
      <c r="CQ3">
        <v>2E-3</v>
      </c>
      <c r="CR3">
        <v>2E-3</v>
      </c>
      <c r="CS3">
        <v>2375</v>
      </c>
      <c r="CT3">
        <v>175</v>
      </c>
      <c r="CU3">
        <v>175</v>
      </c>
      <c r="CX3" t="s">
        <v>108</v>
      </c>
    </row>
    <row r="4" spans="1:102" x14ac:dyDescent="0.25">
      <c r="A4" t="s">
        <v>109</v>
      </c>
      <c r="B4" t="s">
        <v>98</v>
      </c>
      <c r="F4">
        <v>11.087300000000001</v>
      </c>
      <c r="G4">
        <v>1.1000000000000001</v>
      </c>
      <c r="H4">
        <v>1.1000000000000001</v>
      </c>
      <c r="L4">
        <v>516.22</v>
      </c>
      <c r="M4">
        <v>3.25</v>
      </c>
      <c r="N4">
        <v>3.25</v>
      </c>
      <c r="O4">
        <v>1.54</v>
      </c>
      <c r="P4">
        <v>7.0000000000000007E-2</v>
      </c>
      <c r="Q4">
        <v>7.0000000000000007E-2</v>
      </c>
      <c r="R4">
        <v>0.08</v>
      </c>
      <c r="S4">
        <v>0.03</v>
      </c>
      <c r="T4">
        <v>0.03</v>
      </c>
      <c r="X4">
        <v>1.2886999999999999E-2</v>
      </c>
      <c r="Y4">
        <v>2009</v>
      </c>
      <c r="Z4" s="1">
        <v>44471</v>
      </c>
      <c r="AA4">
        <v>117.63</v>
      </c>
      <c r="AB4">
        <v>21.06</v>
      </c>
      <c r="AC4">
        <v>21.06</v>
      </c>
      <c r="AD4">
        <v>2452861.0499999998</v>
      </c>
      <c r="AE4">
        <v>2.06</v>
      </c>
      <c r="AF4">
        <v>2.06</v>
      </c>
      <c r="AV4" s="4">
        <f>O4*149597871*COS(U4*3.14159265359/180)/(CL4*695700)</f>
        <v>13.752056494880513</v>
      </c>
      <c r="AW4" s="4">
        <f t="shared" si="0"/>
        <v>999</v>
      </c>
      <c r="BC4">
        <v>189.7</v>
      </c>
      <c r="BD4">
        <v>7.15</v>
      </c>
      <c r="BE4">
        <v>7.15</v>
      </c>
      <c r="BO4" t="s">
        <v>99</v>
      </c>
      <c r="BP4" t="s">
        <v>100</v>
      </c>
      <c r="BQ4" t="s">
        <v>100</v>
      </c>
      <c r="BU4" t="s">
        <v>110</v>
      </c>
      <c r="BV4">
        <v>229.27500000000001</v>
      </c>
      <c r="BW4">
        <v>71.8238889</v>
      </c>
      <c r="BX4">
        <v>5.0199999999999996</v>
      </c>
      <c r="CC4">
        <v>119.5</v>
      </c>
      <c r="CD4">
        <v>6.9</v>
      </c>
      <c r="CE4">
        <v>6.9</v>
      </c>
      <c r="CF4">
        <v>0.04</v>
      </c>
      <c r="CG4">
        <v>0.04</v>
      </c>
      <c r="CH4">
        <v>0.04</v>
      </c>
      <c r="CI4">
        <v>1.8</v>
      </c>
      <c r="CJ4">
        <v>0.25</v>
      </c>
      <c r="CK4">
        <v>0.25</v>
      </c>
      <c r="CL4">
        <v>24.08</v>
      </c>
      <c r="CM4">
        <v>1.84</v>
      </c>
      <c r="CN4">
        <v>1.84</v>
      </c>
      <c r="CO4" t="s">
        <v>111</v>
      </c>
      <c r="CP4">
        <v>1.56</v>
      </c>
      <c r="CQ4">
        <v>0.54</v>
      </c>
      <c r="CR4">
        <v>0.54</v>
      </c>
      <c r="CS4">
        <v>4340</v>
      </c>
      <c r="CT4">
        <v>70</v>
      </c>
      <c r="CU4">
        <v>70</v>
      </c>
    </row>
    <row r="5" spans="1:102" x14ac:dyDescent="0.25">
      <c r="A5" t="s">
        <v>112</v>
      </c>
      <c r="B5" t="s">
        <v>98</v>
      </c>
      <c r="F5">
        <v>4.6840000000000002</v>
      </c>
      <c r="G5">
        <v>0.23</v>
      </c>
      <c r="H5">
        <v>0.23</v>
      </c>
      <c r="L5">
        <v>185.84</v>
      </c>
      <c r="M5">
        <v>0.23</v>
      </c>
      <c r="N5">
        <v>0.23</v>
      </c>
      <c r="O5">
        <v>0.83</v>
      </c>
      <c r="R5">
        <v>0</v>
      </c>
      <c r="X5">
        <v>1.0864E-2</v>
      </c>
      <c r="Y5">
        <v>2008</v>
      </c>
      <c r="Z5" s="1">
        <v>44471</v>
      </c>
      <c r="AD5">
        <v>2452861.4</v>
      </c>
      <c r="AE5">
        <v>1.5</v>
      </c>
      <c r="AF5">
        <v>1.5</v>
      </c>
      <c r="AV5" s="4">
        <f>O5*149597871*COS(U5*3.14159265359/180)/(CL5*695700)</f>
        <v>16.225153596769765</v>
      </c>
      <c r="AW5" s="4">
        <f t="shared" si="0"/>
        <v>999</v>
      </c>
      <c r="BC5">
        <v>100</v>
      </c>
      <c r="BD5">
        <v>1.3</v>
      </c>
      <c r="BE5">
        <v>1.3</v>
      </c>
      <c r="BO5" t="s">
        <v>99</v>
      </c>
      <c r="BP5" t="s">
        <v>100</v>
      </c>
      <c r="BQ5" t="s">
        <v>100</v>
      </c>
      <c r="BU5" t="s">
        <v>113</v>
      </c>
      <c r="BV5">
        <v>352.8208333</v>
      </c>
      <c r="BW5">
        <v>39.236111100000002</v>
      </c>
      <c r="BX5">
        <v>5.22</v>
      </c>
      <c r="BY5">
        <v>4.0999999999999996</v>
      </c>
      <c r="BZ5">
        <v>3.02</v>
      </c>
      <c r="CA5">
        <v>2.61</v>
      </c>
      <c r="CB5">
        <v>2.33</v>
      </c>
      <c r="CC5">
        <v>76.400000000000006</v>
      </c>
      <c r="CD5">
        <v>4.0999999999999996</v>
      </c>
      <c r="CE5">
        <v>4.0999999999999996</v>
      </c>
      <c r="CF5">
        <v>-0.24</v>
      </c>
      <c r="CI5">
        <v>2.2000000000000002</v>
      </c>
      <c r="CJ5">
        <v>0.2</v>
      </c>
      <c r="CK5">
        <v>0.2</v>
      </c>
      <c r="CL5">
        <v>11</v>
      </c>
      <c r="CM5">
        <v>1</v>
      </c>
      <c r="CN5">
        <v>1</v>
      </c>
      <c r="CO5" t="s">
        <v>114</v>
      </c>
      <c r="CS5">
        <v>4813</v>
      </c>
      <c r="CT5">
        <v>20</v>
      </c>
      <c r="CU5">
        <v>20</v>
      </c>
    </row>
    <row r="6" spans="1:102" x14ac:dyDescent="0.25">
      <c r="A6" t="s">
        <v>115</v>
      </c>
      <c r="B6" t="s">
        <v>98</v>
      </c>
      <c r="C6">
        <v>9.1</v>
      </c>
      <c r="F6">
        <v>5.2149999999999999</v>
      </c>
      <c r="L6">
        <v>1763.3</v>
      </c>
      <c r="M6">
        <v>0.84</v>
      </c>
      <c r="N6">
        <v>0.84</v>
      </c>
      <c r="O6">
        <v>2.8450000000000002</v>
      </c>
      <c r="P6">
        <v>0.04</v>
      </c>
      <c r="Q6">
        <v>0.04</v>
      </c>
      <c r="R6">
        <v>0.36899999999999999</v>
      </c>
      <c r="S6">
        <v>3.0000000000000001E-3</v>
      </c>
      <c r="T6">
        <v>3.0000000000000001E-3</v>
      </c>
      <c r="U6">
        <v>32.700000000000003</v>
      </c>
      <c r="V6">
        <v>5.3</v>
      </c>
      <c r="W6">
        <v>5.3</v>
      </c>
      <c r="X6">
        <v>0.15303900000000001</v>
      </c>
      <c r="Y6">
        <v>2002</v>
      </c>
      <c r="Z6" s="1">
        <v>44512</v>
      </c>
      <c r="AA6">
        <v>22.78</v>
      </c>
      <c r="AB6">
        <v>0.55000000000000004</v>
      </c>
      <c r="AC6">
        <v>0.55000000000000004</v>
      </c>
      <c r="AD6">
        <v>2451372.7000000002</v>
      </c>
      <c r="AE6">
        <v>3.6</v>
      </c>
      <c r="AF6">
        <v>3.6</v>
      </c>
      <c r="AV6" s="4">
        <f>O6*149597871*COS(U6*3.14159265359/180)/(CL6*695700)</f>
        <v>727.13007402673577</v>
      </c>
      <c r="AW6" s="4">
        <f t="shared" si="0"/>
        <v>999</v>
      </c>
      <c r="BC6">
        <v>90</v>
      </c>
      <c r="BD6">
        <v>0.5</v>
      </c>
      <c r="BE6">
        <v>0.5</v>
      </c>
      <c r="BO6" t="s">
        <v>99</v>
      </c>
      <c r="BP6" t="s">
        <v>100</v>
      </c>
      <c r="BQ6" t="s">
        <v>116</v>
      </c>
      <c r="BU6" t="s">
        <v>117</v>
      </c>
      <c r="BV6">
        <v>242.59583330000001</v>
      </c>
      <c r="BW6">
        <v>43.821666700000002</v>
      </c>
      <c r="BX6">
        <v>6.67</v>
      </c>
      <c r="CC6">
        <v>18.100000000000001</v>
      </c>
      <c r="CF6">
        <v>0.43</v>
      </c>
      <c r="CG6">
        <v>0.08</v>
      </c>
      <c r="CH6">
        <v>0.08</v>
      </c>
      <c r="CI6">
        <v>0.9</v>
      </c>
      <c r="CL6">
        <v>0.70799999999999996</v>
      </c>
      <c r="CM6">
        <v>8.5000000000000006E-2</v>
      </c>
      <c r="CN6">
        <v>8.5000000000000006E-2</v>
      </c>
      <c r="CO6" t="s">
        <v>118</v>
      </c>
      <c r="CP6">
        <v>5.0999999999999996</v>
      </c>
      <c r="CS6">
        <v>5311</v>
      </c>
      <c r="CT6">
        <v>87</v>
      </c>
      <c r="CU6">
        <v>87</v>
      </c>
    </row>
    <row r="7" spans="1:102" x14ac:dyDescent="0.25">
      <c r="A7" t="s">
        <v>119</v>
      </c>
      <c r="B7" t="s">
        <v>98</v>
      </c>
      <c r="C7">
        <v>6.9</v>
      </c>
      <c r="D7">
        <v>1</v>
      </c>
      <c r="E7">
        <v>1.7</v>
      </c>
      <c r="L7">
        <v>52596</v>
      </c>
      <c r="M7">
        <v>21185</v>
      </c>
      <c r="N7">
        <v>50770</v>
      </c>
      <c r="O7">
        <v>27.4</v>
      </c>
      <c r="P7">
        <v>7.9</v>
      </c>
      <c r="Q7">
        <v>16</v>
      </c>
      <c r="R7">
        <v>0.64</v>
      </c>
      <c r="S7">
        <v>0.13</v>
      </c>
      <c r="T7">
        <v>0.13</v>
      </c>
      <c r="U7">
        <v>101</v>
      </c>
      <c r="V7">
        <v>33</v>
      </c>
      <c r="W7">
        <v>33</v>
      </c>
      <c r="X7">
        <v>0.38121500000000003</v>
      </c>
      <c r="Y7">
        <v>2006</v>
      </c>
      <c r="Z7" s="1">
        <v>44512</v>
      </c>
      <c r="AA7">
        <v>15.2</v>
      </c>
      <c r="AB7">
        <v>6</v>
      </c>
      <c r="AC7">
        <v>6</v>
      </c>
      <c r="AD7">
        <v>9100</v>
      </c>
      <c r="AV7" s="4">
        <f>O7*149597871*COS(U7*3.14159265359/180)/(CL7*695700)</f>
        <v>-1587.8868774252444</v>
      </c>
      <c r="AW7" s="4">
        <f t="shared" si="0"/>
        <v>999</v>
      </c>
      <c r="BO7" t="s">
        <v>120</v>
      </c>
      <c r="BP7" t="s">
        <v>100</v>
      </c>
      <c r="BQ7" t="s">
        <v>116</v>
      </c>
      <c r="BS7" t="s">
        <v>121</v>
      </c>
      <c r="BU7" t="s">
        <v>117</v>
      </c>
      <c r="BV7">
        <v>242.59583330000001</v>
      </c>
      <c r="BW7">
        <v>43.821666700000002</v>
      </c>
      <c r="BX7">
        <v>6.67</v>
      </c>
      <c r="CC7">
        <v>18.100000000000001</v>
      </c>
      <c r="CF7">
        <v>0.43</v>
      </c>
      <c r="CG7">
        <v>0.08</v>
      </c>
      <c r="CH7">
        <v>0.08</v>
      </c>
      <c r="CI7">
        <v>0.9</v>
      </c>
      <c r="CL7">
        <v>0.70799999999999996</v>
      </c>
      <c r="CM7">
        <v>8.5000000000000006E-2</v>
      </c>
      <c r="CN7">
        <v>8.5000000000000006E-2</v>
      </c>
      <c r="CO7" t="s">
        <v>118</v>
      </c>
      <c r="CP7">
        <v>5.0999999999999996</v>
      </c>
      <c r="CS7">
        <v>5311</v>
      </c>
      <c r="CT7">
        <v>87</v>
      </c>
      <c r="CU7">
        <v>87</v>
      </c>
    </row>
    <row r="8" spans="1:102" x14ac:dyDescent="0.25">
      <c r="A8" t="s">
        <v>122</v>
      </c>
      <c r="B8" t="s">
        <v>98</v>
      </c>
      <c r="F8">
        <v>1.64</v>
      </c>
      <c r="G8">
        <v>0.08</v>
      </c>
      <c r="H8">
        <v>0.08</v>
      </c>
      <c r="L8">
        <v>799.5</v>
      </c>
      <c r="M8">
        <v>0.6</v>
      </c>
      <c r="N8">
        <v>0.6</v>
      </c>
      <c r="O8">
        <v>1.68</v>
      </c>
      <c r="P8">
        <v>0.03</v>
      </c>
      <c r="Q8">
        <v>0.03</v>
      </c>
      <c r="R8">
        <v>0.68899999999999995</v>
      </c>
      <c r="S8">
        <v>1.0999999999999999E-2</v>
      </c>
      <c r="T8">
        <v>1.0999999999999999E-2</v>
      </c>
      <c r="X8">
        <v>7.8467999999999996E-2</v>
      </c>
      <c r="Y8">
        <v>1996</v>
      </c>
      <c r="Z8" s="1">
        <v>44471</v>
      </c>
      <c r="AA8">
        <v>83.4</v>
      </c>
      <c r="AB8">
        <v>2.1</v>
      </c>
      <c r="AC8">
        <v>2.1</v>
      </c>
      <c r="AD8">
        <v>2450539.2999999998</v>
      </c>
      <c r="AE8">
        <v>1.6</v>
      </c>
      <c r="AF8">
        <v>1.6</v>
      </c>
      <c r="AV8" s="4">
        <f>O8*149597871*COS(U8*3.14159265359/180)/(CL8*695700)</f>
        <v>368.62655331731656</v>
      </c>
      <c r="AW8" s="4">
        <f t="shared" si="0"/>
        <v>999</v>
      </c>
      <c r="BC8">
        <v>50.5</v>
      </c>
      <c r="BD8">
        <v>1.6</v>
      </c>
      <c r="BE8">
        <v>1.6</v>
      </c>
      <c r="BO8" t="s">
        <v>99</v>
      </c>
      <c r="BP8" t="s">
        <v>100</v>
      </c>
      <c r="BQ8" t="s">
        <v>100</v>
      </c>
      <c r="BU8" t="s">
        <v>123</v>
      </c>
      <c r="BV8">
        <v>295.46249999999998</v>
      </c>
      <c r="BW8">
        <v>50.517499999999998</v>
      </c>
      <c r="BX8">
        <v>6.2</v>
      </c>
      <c r="CC8">
        <v>21.41</v>
      </c>
      <c r="CD8">
        <v>0.24</v>
      </c>
      <c r="CE8">
        <v>0.24</v>
      </c>
      <c r="CF8">
        <v>0.08</v>
      </c>
      <c r="CG8">
        <v>0.04</v>
      </c>
      <c r="CH8">
        <v>0.04</v>
      </c>
      <c r="CI8">
        <v>1.01</v>
      </c>
      <c r="CJ8">
        <v>0.04</v>
      </c>
      <c r="CK8">
        <v>0.04</v>
      </c>
      <c r="CL8">
        <v>0.98</v>
      </c>
      <c r="CM8">
        <v>0.13</v>
      </c>
      <c r="CN8">
        <v>0.13</v>
      </c>
      <c r="CO8" t="s">
        <v>124</v>
      </c>
      <c r="CP8">
        <v>8</v>
      </c>
      <c r="CQ8">
        <v>1.8</v>
      </c>
      <c r="CR8">
        <v>1.8</v>
      </c>
      <c r="CS8">
        <v>5766</v>
      </c>
      <c r="CT8">
        <v>60</v>
      </c>
      <c r="CU8">
        <v>60</v>
      </c>
    </row>
    <row r="9" spans="1:102" x14ac:dyDescent="0.25">
      <c r="A9" t="s">
        <v>125</v>
      </c>
      <c r="B9" t="s">
        <v>98</v>
      </c>
      <c r="F9">
        <v>4.32</v>
      </c>
      <c r="G9">
        <v>0.12</v>
      </c>
      <c r="H9">
        <v>0.15</v>
      </c>
      <c r="L9">
        <v>578.38</v>
      </c>
      <c r="M9">
        <v>2</v>
      </c>
      <c r="N9">
        <v>2</v>
      </c>
      <c r="O9">
        <v>1.45</v>
      </c>
      <c r="P9">
        <v>0.02</v>
      </c>
      <c r="Q9">
        <v>0.02</v>
      </c>
      <c r="R9">
        <v>0.06</v>
      </c>
      <c r="S9">
        <v>0.02</v>
      </c>
      <c r="T9">
        <v>0.03</v>
      </c>
      <c r="Y9">
        <v>2020</v>
      </c>
      <c r="Z9" s="1">
        <v>44130</v>
      </c>
      <c r="AA9">
        <v>57.03</v>
      </c>
      <c r="AB9">
        <v>106.77</v>
      </c>
      <c r="AC9">
        <v>113.18</v>
      </c>
      <c r="AD9">
        <v>2453294.2799999998</v>
      </c>
      <c r="AE9">
        <v>182.91</v>
      </c>
      <c r="AF9">
        <v>174.23</v>
      </c>
      <c r="AV9" s="4">
        <f>O9*149597871*COS(U9*3.14159265359/180)/(CL9*695700)</f>
        <v>12.029190831310324</v>
      </c>
      <c r="AW9" s="4">
        <f t="shared" si="0"/>
        <v>999</v>
      </c>
      <c r="BC9">
        <v>92.4</v>
      </c>
      <c r="BD9">
        <v>3.84</v>
      </c>
      <c r="BE9">
        <v>3.9</v>
      </c>
      <c r="BO9" t="s">
        <v>99</v>
      </c>
      <c r="BP9" t="s">
        <v>100</v>
      </c>
      <c r="BQ9" t="s">
        <v>100</v>
      </c>
      <c r="BU9" t="s">
        <v>126</v>
      </c>
      <c r="BV9">
        <v>243.462500017</v>
      </c>
      <c r="BW9">
        <v>-11.837777797999999</v>
      </c>
      <c r="BX9">
        <v>5.24</v>
      </c>
      <c r="CC9">
        <v>116</v>
      </c>
      <c r="CD9">
        <v>4.53</v>
      </c>
      <c r="CE9">
        <v>4.91</v>
      </c>
      <c r="CF9">
        <v>-0.01</v>
      </c>
      <c r="CG9">
        <v>0.1</v>
      </c>
      <c r="CH9">
        <v>0.1</v>
      </c>
      <c r="CI9">
        <v>1.22</v>
      </c>
      <c r="CJ9">
        <v>0.14000000000000001</v>
      </c>
      <c r="CK9">
        <v>0.14000000000000001</v>
      </c>
      <c r="CL9">
        <v>25.92</v>
      </c>
      <c r="CM9">
        <v>0.74</v>
      </c>
      <c r="CN9">
        <v>0.78</v>
      </c>
      <c r="CO9" t="s">
        <v>127</v>
      </c>
      <c r="CP9">
        <v>5.13</v>
      </c>
      <c r="CQ9">
        <v>1.33</v>
      </c>
      <c r="CR9">
        <v>2.12</v>
      </c>
      <c r="CS9">
        <v>4157</v>
      </c>
      <c r="CT9">
        <v>11</v>
      </c>
      <c r="CU9">
        <v>11</v>
      </c>
    </row>
    <row r="10" spans="1:102" x14ac:dyDescent="0.25">
      <c r="A10" t="s">
        <v>128</v>
      </c>
      <c r="B10" t="s">
        <v>98</v>
      </c>
      <c r="F10">
        <v>10.3</v>
      </c>
      <c r="G10">
        <v>0.36</v>
      </c>
      <c r="H10">
        <v>0.36</v>
      </c>
      <c r="L10">
        <v>993.3</v>
      </c>
      <c r="M10">
        <v>3.2</v>
      </c>
      <c r="N10">
        <v>3.2</v>
      </c>
      <c r="O10">
        <v>2.6</v>
      </c>
      <c r="R10">
        <v>0.08</v>
      </c>
      <c r="S10">
        <v>0.01</v>
      </c>
      <c r="T10">
        <v>0.01</v>
      </c>
      <c r="X10">
        <v>3.5568000000000002E-2</v>
      </c>
      <c r="Y10">
        <v>2008</v>
      </c>
      <c r="Z10" s="1">
        <v>44471</v>
      </c>
      <c r="AA10">
        <v>166.1</v>
      </c>
      <c r="AB10">
        <v>6.5</v>
      </c>
      <c r="AC10">
        <v>6.5</v>
      </c>
      <c r="AD10">
        <v>2451672</v>
      </c>
      <c r="AE10">
        <v>18</v>
      </c>
      <c r="AF10">
        <v>18</v>
      </c>
      <c r="AV10" s="4">
        <f>O10*149597871*COS(U10*3.14159265359/180)/(CL10*695700)</f>
        <v>65.774541866423164</v>
      </c>
      <c r="AW10" s="4">
        <f t="shared" si="0"/>
        <v>999</v>
      </c>
      <c r="BC10">
        <v>119.4</v>
      </c>
      <c r="BD10">
        <v>1.3</v>
      </c>
      <c r="BE10">
        <v>1.3</v>
      </c>
      <c r="BO10" t="s">
        <v>99</v>
      </c>
      <c r="BP10" t="s">
        <v>100</v>
      </c>
      <c r="BQ10" t="s">
        <v>100</v>
      </c>
      <c r="BU10" t="s">
        <v>129</v>
      </c>
      <c r="BV10">
        <v>314.60833330000003</v>
      </c>
      <c r="BW10">
        <v>10.8391667</v>
      </c>
      <c r="BX10">
        <v>5.52</v>
      </c>
      <c r="BZ10">
        <v>4.03</v>
      </c>
      <c r="CA10">
        <v>3.44</v>
      </c>
      <c r="CB10">
        <v>3.67</v>
      </c>
      <c r="CC10">
        <v>73.099999999999994</v>
      </c>
      <c r="CD10">
        <v>3.5</v>
      </c>
      <c r="CE10">
        <v>3.5</v>
      </c>
      <c r="CF10">
        <v>-5.1999999999999998E-2</v>
      </c>
      <c r="CG10">
        <v>2.3E-2</v>
      </c>
      <c r="CH10">
        <v>2.3E-2</v>
      </c>
      <c r="CI10">
        <v>2.2999999999999998</v>
      </c>
      <c r="CL10">
        <v>8.5</v>
      </c>
      <c r="CO10" t="s">
        <v>130</v>
      </c>
      <c r="CS10">
        <v>4979</v>
      </c>
      <c r="CT10">
        <v>18</v>
      </c>
      <c r="CU10">
        <v>18</v>
      </c>
    </row>
    <row r="11" spans="1:102" x14ac:dyDescent="0.25">
      <c r="A11" t="s">
        <v>131</v>
      </c>
      <c r="B11" t="s">
        <v>98</v>
      </c>
      <c r="I11" s="2">
        <v>1.9999999999999999E-6</v>
      </c>
      <c r="R11">
        <v>1.196</v>
      </c>
      <c r="S11">
        <v>4.0000000000000001E-3</v>
      </c>
      <c r="T11">
        <v>4.0000000000000001E-3</v>
      </c>
      <c r="Y11">
        <v>2017</v>
      </c>
      <c r="Z11" s="1">
        <v>44624</v>
      </c>
      <c r="AA11">
        <v>241.5</v>
      </c>
      <c r="AB11">
        <v>0.3</v>
      </c>
      <c r="AC11">
        <v>0.3</v>
      </c>
      <c r="AD11">
        <v>2458055</v>
      </c>
      <c r="AV11" s="4">
        <f>O11*149597871*COS(U11*3.14159265359/180)/(CL11*695700)</f>
        <v>0</v>
      </c>
      <c r="AW11" s="4">
        <f t="shared" si="0"/>
        <v>0</v>
      </c>
      <c r="BO11" t="s">
        <v>99</v>
      </c>
      <c r="BP11" t="s">
        <v>104</v>
      </c>
      <c r="BR11" t="s">
        <v>132</v>
      </c>
      <c r="BS11" t="s">
        <v>133</v>
      </c>
      <c r="BU11" t="s">
        <v>134</v>
      </c>
      <c r="BV11">
        <v>0</v>
      </c>
      <c r="BW11">
        <v>0</v>
      </c>
      <c r="CI11">
        <v>1</v>
      </c>
      <c r="CL11">
        <v>1</v>
      </c>
    </row>
    <row r="12" spans="1:102" x14ac:dyDescent="0.25">
      <c r="A12" t="s">
        <v>135</v>
      </c>
      <c r="B12" t="s">
        <v>98</v>
      </c>
      <c r="C12">
        <v>14</v>
      </c>
      <c r="D12">
        <v>3</v>
      </c>
      <c r="E12">
        <v>2</v>
      </c>
      <c r="I12">
        <v>1.7</v>
      </c>
      <c r="O12">
        <v>330</v>
      </c>
      <c r="P12">
        <v>0</v>
      </c>
      <c r="Q12">
        <v>0</v>
      </c>
      <c r="X12">
        <v>2.2758620000000001</v>
      </c>
      <c r="Y12">
        <v>2008</v>
      </c>
      <c r="Z12" s="1">
        <v>43419</v>
      </c>
      <c r="AV12" s="4">
        <f>O12*149597871*COS(U12*3.14159265359/180)/(CL12*695700)</f>
        <v>52563.41593598773</v>
      </c>
      <c r="AW12" s="4">
        <f t="shared" si="0"/>
        <v>999</v>
      </c>
      <c r="BI12">
        <v>1800</v>
      </c>
      <c r="BN12">
        <v>4</v>
      </c>
      <c r="BO12" t="s">
        <v>99</v>
      </c>
      <c r="BP12" t="s">
        <v>104</v>
      </c>
      <c r="BS12" t="s">
        <v>136</v>
      </c>
      <c r="BT12" t="s">
        <v>137</v>
      </c>
      <c r="BU12" t="s">
        <v>138</v>
      </c>
      <c r="BV12">
        <v>242.375</v>
      </c>
      <c r="BW12">
        <v>-21.082777799999999</v>
      </c>
      <c r="BY12">
        <v>10.99</v>
      </c>
      <c r="BZ12">
        <v>9.82</v>
      </c>
      <c r="CA12">
        <v>9.1199999999999992</v>
      </c>
      <c r="CB12">
        <v>8.92</v>
      </c>
      <c r="CC12">
        <v>145</v>
      </c>
      <c r="CD12">
        <v>20</v>
      </c>
      <c r="CE12">
        <v>20</v>
      </c>
      <c r="CI12">
        <v>0.73</v>
      </c>
      <c r="CJ12">
        <v>0.05</v>
      </c>
      <c r="CK12">
        <v>0.05</v>
      </c>
      <c r="CL12">
        <v>1.35</v>
      </c>
      <c r="CO12" t="s">
        <v>139</v>
      </c>
      <c r="CP12">
        <v>1.0999999999999999E-2</v>
      </c>
      <c r="CQ12">
        <v>2E-3</v>
      </c>
      <c r="CR12">
        <v>2E-3</v>
      </c>
      <c r="CS12">
        <v>4060</v>
      </c>
      <c r="CT12">
        <v>200</v>
      </c>
      <c r="CU12">
        <v>200</v>
      </c>
      <c r="CX12" t="s">
        <v>140</v>
      </c>
    </row>
    <row r="13" spans="1:102" x14ac:dyDescent="0.25">
      <c r="A13" t="s">
        <v>141</v>
      </c>
      <c r="B13" t="s">
        <v>98</v>
      </c>
      <c r="C13">
        <v>32</v>
      </c>
      <c r="D13">
        <v>6</v>
      </c>
      <c r="E13">
        <v>6</v>
      </c>
      <c r="O13">
        <v>120</v>
      </c>
      <c r="P13">
        <v>20</v>
      </c>
      <c r="Q13">
        <v>20</v>
      </c>
      <c r="Y13">
        <v>2012</v>
      </c>
      <c r="Z13" s="1">
        <v>43522</v>
      </c>
      <c r="AV13" s="4" t="e">
        <f>O13*149597871*COS(U13*3.14159265359/180)/(CL13*695700)</f>
        <v>#DIV/0!</v>
      </c>
      <c r="AW13" s="4" t="e">
        <f t="shared" si="0"/>
        <v>#DIV/0!</v>
      </c>
      <c r="BO13" t="s">
        <v>99</v>
      </c>
      <c r="BP13" t="s">
        <v>104</v>
      </c>
      <c r="BU13" t="s">
        <v>142</v>
      </c>
      <c r="BV13">
        <v>357.89030828199998</v>
      </c>
      <c r="BW13">
        <v>31.456394691300002</v>
      </c>
      <c r="BX13">
        <v>13.6</v>
      </c>
      <c r="CI13">
        <v>0.45</v>
      </c>
      <c r="CJ13">
        <v>0.05</v>
      </c>
      <c r="CK13">
        <v>0.05</v>
      </c>
      <c r="CO13" t="s">
        <v>143</v>
      </c>
      <c r="CP13">
        <v>0.1</v>
      </c>
      <c r="CQ13">
        <v>0.05</v>
      </c>
      <c r="CR13">
        <v>0.05</v>
      </c>
      <c r="CX13" t="s">
        <v>144</v>
      </c>
    </row>
    <row r="14" spans="1:102" x14ac:dyDescent="0.25">
      <c r="A14" t="s">
        <v>145</v>
      </c>
      <c r="B14" t="s">
        <v>98</v>
      </c>
      <c r="F14">
        <v>20</v>
      </c>
      <c r="G14">
        <v>6</v>
      </c>
      <c r="H14">
        <v>6</v>
      </c>
      <c r="L14">
        <v>3725</v>
      </c>
      <c r="M14">
        <v>900</v>
      </c>
      <c r="N14">
        <v>900</v>
      </c>
      <c r="O14">
        <v>3.9</v>
      </c>
      <c r="P14">
        <v>1.7</v>
      </c>
      <c r="Q14">
        <v>1.7</v>
      </c>
      <c r="Y14">
        <v>2012</v>
      </c>
      <c r="Z14" s="1">
        <v>41941</v>
      </c>
      <c r="AV14" s="4">
        <f>O14*149597871*COS(U14*3.14159265359/180)/(CL14*695700)</f>
        <v>847.09637252211633</v>
      </c>
      <c r="AW14" s="4">
        <f t="shared" si="0"/>
        <v>999</v>
      </c>
      <c r="BO14" t="s">
        <v>99</v>
      </c>
      <c r="BP14" t="s">
        <v>146</v>
      </c>
      <c r="BQ14" t="s">
        <v>100</v>
      </c>
      <c r="BU14" t="s">
        <v>147</v>
      </c>
      <c r="BV14">
        <v>211.95000001599999</v>
      </c>
      <c r="BW14">
        <v>-39.761944468999999</v>
      </c>
      <c r="BX14">
        <v>12.4</v>
      </c>
      <c r="CC14">
        <v>133</v>
      </c>
      <c r="CD14">
        <v>12</v>
      </c>
      <c r="CE14">
        <v>12</v>
      </c>
      <c r="CI14">
        <v>0.9</v>
      </c>
      <c r="CL14">
        <v>0.99</v>
      </c>
      <c r="CM14">
        <v>0.11</v>
      </c>
      <c r="CN14">
        <v>0.11</v>
      </c>
      <c r="CP14">
        <v>1.6E-2</v>
      </c>
      <c r="CS14">
        <v>4400</v>
      </c>
      <c r="CT14">
        <v>100</v>
      </c>
      <c r="CU14">
        <v>100</v>
      </c>
    </row>
    <row r="15" spans="1:102" x14ac:dyDescent="0.25">
      <c r="A15" t="s">
        <v>148</v>
      </c>
      <c r="B15" t="s">
        <v>98</v>
      </c>
      <c r="F15">
        <v>0.91</v>
      </c>
      <c r="G15">
        <v>0.11</v>
      </c>
      <c r="H15">
        <v>0.11</v>
      </c>
      <c r="L15">
        <v>30.3506</v>
      </c>
      <c r="M15">
        <v>7.7999999999999996E-3</v>
      </c>
      <c r="N15">
        <v>7.7999999999999996E-3</v>
      </c>
      <c r="O15">
        <v>0.19</v>
      </c>
      <c r="P15">
        <v>8.9999999999999993E-3</v>
      </c>
      <c r="Q15">
        <v>1.2E-2</v>
      </c>
      <c r="R15">
        <v>4.2000000000000003E-2</v>
      </c>
      <c r="S15">
        <v>2.9000000000000001E-2</v>
      </c>
      <c r="T15">
        <v>4.8000000000000001E-2</v>
      </c>
      <c r="Y15">
        <v>2018</v>
      </c>
      <c r="Z15" s="1">
        <v>44471</v>
      </c>
      <c r="AA15">
        <v>210</v>
      </c>
      <c r="AB15">
        <v>130</v>
      </c>
      <c r="AC15">
        <v>100</v>
      </c>
      <c r="AD15">
        <v>2450008.6</v>
      </c>
      <c r="AE15">
        <v>7.9</v>
      </c>
      <c r="AF15">
        <v>10.1</v>
      </c>
      <c r="AV15" s="4">
        <f>O15*149597871*COS(U15*3.14159265359/180)/(CL15*695700)</f>
        <v>3.8398599303887146</v>
      </c>
      <c r="AW15" s="4">
        <f t="shared" si="0"/>
        <v>999</v>
      </c>
      <c r="BC15">
        <v>59.9</v>
      </c>
      <c r="BD15">
        <v>3.3</v>
      </c>
      <c r="BE15">
        <v>3.3</v>
      </c>
      <c r="BO15" t="s">
        <v>99</v>
      </c>
      <c r="BP15" t="s">
        <v>100</v>
      </c>
      <c r="BQ15" t="s">
        <v>100</v>
      </c>
      <c r="BU15" t="s">
        <v>149</v>
      </c>
      <c r="BV15">
        <v>217.162500013</v>
      </c>
      <c r="BW15">
        <v>49.845000026000001</v>
      </c>
      <c r="BX15">
        <v>5.6</v>
      </c>
      <c r="CC15">
        <v>100</v>
      </c>
      <c r="CD15">
        <v>2.5</v>
      </c>
      <c r="CE15">
        <v>2.5</v>
      </c>
      <c r="CF15">
        <v>-0.77</v>
      </c>
      <c r="CG15">
        <v>0.03</v>
      </c>
      <c r="CH15">
        <v>0.03</v>
      </c>
      <c r="CI15">
        <v>0.99</v>
      </c>
      <c r="CJ15">
        <v>0.13</v>
      </c>
      <c r="CK15">
        <v>0.19</v>
      </c>
      <c r="CL15">
        <v>10.64</v>
      </c>
      <c r="CM15">
        <v>0.59</v>
      </c>
      <c r="CN15">
        <v>0.84</v>
      </c>
      <c r="CO15" t="s">
        <v>150</v>
      </c>
      <c r="CP15">
        <v>6.92</v>
      </c>
      <c r="CQ15">
        <v>4.8</v>
      </c>
      <c r="CR15">
        <v>4.8</v>
      </c>
      <c r="CS15">
        <v>4893</v>
      </c>
      <c r="CT15">
        <v>15</v>
      </c>
      <c r="CU15">
        <v>15</v>
      </c>
    </row>
    <row r="16" spans="1:102" x14ac:dyDescent="0.25">
      <c r="A16" t="s">
        <v>151</v>
      </c>
      <c r="B16" t="s">
        <v>98</v>
      </c>
      <c r="F16">
        <v>1.84</v>
      </c>
      <c r="G16">
        <v>0.11</v>
      </c>
      <c r="H16">
        <v>0.11</v>
      </c>
      <c r="L16">
        <v>452.8</v>
      </c>
      <c r="M16">
        <v>4.5</v>
      </c>
      <c r="N16">
        <v>2.1</v>
      </c>
      <c r="O16">
        <v>1.333</v>
      </c>
      <c r="P16">
        <v>8.9999999999999993E-3</v>
      </c>
      <c r="Q16">
        <v>4.0000000000000001E-3</v>
      </c>
      <c r="R16">
        <v>0.09</v>
      </c>
      <c r="S16">
        <v>0.06</v>
      </c>
      <c r="T16">
        <v>0.14000000000000001</v>
      </c>
      <c r="X16">
        <v>1.7821E-2</v>
      </c>
      <c r="Y16">
        <v>2010</v>
      </c>
      <c r="Z16" s="1">
        <v>44471</v>
      </c>
      <c r="AA16">
        <v>9.1999999999999993</v>
      </c>
      <c r="AB16">
        <v>165.4</v>
      </c>
      <c r="AC16">
        <v>277.89999999999998</v>
      </c>
      <c r="AD16">
        <v>2454762</v>
      </c>
      <c r="AE16">
        <v>172.3</v>
      </c>
      <c r="AF16">
        <v>172.3</v>
      </c>
      <c r="AV16" s="4">
        <f>O16*149597871*COS(U16*3.14159265359/180)/(CL16*695700)</f>
        <v>58.497523282378914</v>
      </c>
      <c r="AW16" s="4">
        <f t="shared" si="0"/>
        <v>999</v>
      </c>
      <c r="BC16">
        <v>33.200000000000003</v>
      </c>
      <c r="BD16">
        <v>1.6</v>
      </c>
      <c r="BE16">
        <v>1.6</v>
      </c>
      <c r="BO16" t="s">
        <v>99</v>
      </c>
      <c r="BP16" t="s">
        <v>100</v>
      </c>
      <c r="BQ16" t="s">
        <v>100</v>
      </c>
      <c r="BU16" t="s">
        <v>152</v>
      </c>
      <c r="BV16">
        <v>155.868205808</v>
      </c>
      <c r="BW16">
        <v>-0.90224367577099995</v>
      </c>
      <c r="BX16">
        <v>7.38</v>
      </c>
      <c r="CC16">
        <v>72.208399999999997</v>
      </c>
      <c r="CD16">
        <v>0.68320000000000003</v>
      </c>
      <c r="CE16">
        <v>0.68320000000000003</v>
      </c>
      <c r="CF16">
        <v>-0.03</v>
      </c>
      <c r="CG16">
        <v>0.04</v>
      </c>
      <c r="CH16">
        <v>0.04</v>
      </c>
      <c r="CI16">
        <v>1.54</v>
      </c>
      <c r="CJ16">
        <v>0.08</v>
      </c>
      <c r="CK16">
        <v>0.08</v>
      </c>
      <c r="CL16">
        <v>4.9000000000000004</v>
      </c>
      <c r="CM16">
        <v>0.08</v>
      </c>
      <c r="CN16">
        <v>0.08</v>
      </c>
      <c r="CO16" t="s">
        <v>153</v>
      </c>
      <c r="CP16">
        <v>2.7</v>
      </c>
      <c r="CQ16">
        <v>0.4</v>
      </c>
      <c r="CR16">
        <v>0.4</v>
      </c>
      <c r="CS16">
        <v>5098</v>
      </c>
      <c r="CT16">
        <v>44</v>
      </c>
      <c r="CU16">
        <v>44</v>
      </c>
    </row>
    <row r="17" spans="1:102" x14ac:dyDescent="0.25">
      <c r="A17" t="s">
        <v>154</v>
      </c>
      <c r="B17" t="s">
        <v>98</v>
      </c>
      <c r="F17">
        <v>1.52</v>
      </c>
      <c r="G17">
        <v>0.2</v>
      </c>
      <c r="H17">
        <v>0.2</v>
      </c>
      <c r="L17">
        <v>883</v>
      </c>
      <c r="M17">
        <v>14</v>
      </c>
      <c r="N17">
        <v>32</v>
      </c>
      <c r="O17">
        <v>2.08</v>
      </c>
      <c r="P17">
        <v>0.02</v>
      </c>
      <c r="Q17">
        <v>0.05</v>
      </c>
      <c r="R17">
        <v>0.28999999999999998</v>
      </c>
      <c r="S17">
        <v>0.09</v>
      </c>
      <c r="T17">
        <v>0.16</v>
      </c>
      <c r="X17">
        <v>2.7806999999999998E-2</v>
      </c>
      <c r="Y17">
        <v>2010</v>
      </c>
      <c r="Z17" s="1">
        <v>44471</v>
      </c>
      <c r="AA17">
        <v>220.5</v>
      </c>
      <c r="AB17">
        <v>320.89999999999998</v>
      </c>
      <c r="AC17">
        <v>182.2</v>
      </c>
      <c r="AD17">
        <v>2454930</v>
      </c>
      <c r="AE17">
        <v>96.5</v>
      </c>
      <c r="AF17">
        <v>96.5</v>
      </c>
      <c r="AV17" s="4">
        <f>O17*149597871*COS(U17*3.14159265359/180)/(CL17*695700)</f>
        <v>91.278956059525996</v>
      </c>
      <c r="AW17" s="4">
        <f t="shared" si="0"/>
        <v>999</v>
      </c>
      <c r="BC17">
        <v>23.5</v>
      </c>
      <c r="BD17">
        <v>2.9</v>
      </c>
      <c r="BE17">
        <v>2.9</v>
      </c>
      <c r="BO17" t="s">
        <v>99</v>
      </c>
      <c r="BP17" t="s">
        <v>100</v>
      </c>
      <c r="BQ17" t="s">
        <v>100</v>
      </c>
      <c r="BU17" t="s">
        <v>152</v>
      </c>
      <c r="BV17">
        <v>155.868205808</v>
      </c>
      <c r="BW17">
        <v>-0.90224367577099995</v>
      </c>
      <c r="BX17">
        <v>7.38</v>
      </c>
      <c r="CC17">
        <v>72.208399999999997</v>
      </c>
      <c r="CD17">
        <v>0.68320000000000003</v>
      </c>
      <c r="CE17">
        <v>0.68320000000000003</v>
      </c>
      <c r="CF17">
        <v>-0.03</v>
      </c>
      <c r="CG17">
        <v>0.04</v>
      </c>
      <c r="CH17">
        <v>0.04</v>
      </c>
      <c r="CI17">
        <v>1.54</v>
      </c>
      <c r="CJ17">
        <v>0.08</v>
      </c>
      <c r="CK17">
        <v>0.08</v>
      </c>
      <c r="CL17">
        <v>4.9000000000000004</v>
      </c>
      <c r="CM17">
        <v>0.08</v>
      </c>
      <c r="CN17">
        <v>0.08</v>
      </c>
      <c r="CO17" t="s">
        <v>153</v>
      </c>
      <c r="CP17">
        <v>2.7</v>
      </c>
      <c r="CQ17">
        <v>0.4</v>
      </c>
      <c r="CR17">
        <v>0.4</v>
      </c>
      <c r="CS17">
        <v>5098</v>
      </c>
      <c r="CT17">
        <v>44</v>
      </c>
      <c r="CU17">
        <v>44</v>
      </c>
    </row>
    <row r="18" spans="1:102" x14ac:dyDescent="0.25">
      <c r="A18" t="s">
        <v>155</v>
      </c>
      <c r="B18" t="s">
        <v>98</v>
      </c>
      <c r="I18" s="2">
        <v>6.2000000000000003E-5</v>
      </c>
      <c r="R18">
        <v>3.1549999999999998</v>
      </c>
      <c r="S18">
        <v>0.13</v>
      </c>
      <c r="T18">
        <v>0.13</v>
      </c>
      <c r="Y18">
        <v>2019</v>
      </c>
      <c r="Z18" s="1">
        <v>44033</v>
      </c>
      <c r="AV18" s="4">
        <f>O18*149597871*COS(U18*3.14159265359/180)/(CL18*695700)</f>
        <v>0</v>
      </c>
      <c r="AW18" s="4">
        <f t="shared" si="0"/>
        <v>0</v>
      </c>
      <c r="BO18" t="s">
        <v>156</v>
      </c>
      <c r="BP18" t="s">
        <v>104</v>
      </c>
      <c r="BS18" t="s">
        <v>157</v>
      </c>
      <c r="BT18" t="s">
        <v>158</v>
      </c>
      <c r="BU18" t="s">
        <v>134</v>
      </c>
      <c r="BV18">
        <v>0</v>
      </c>
      <c r="BW18">
        <v>0</v>
      </c>
      <c r="CI18">
        <v>1</v>
      </c>
      <c r="CL18">
        <v>1</v>
      </c>
    </row>
    <row r="19" spans="1:102" x14ac:dyDescent="0.25">
      <c r="A19" t="s">
        <v>159</v>
      </c>
      <c r="B19" t="s">
        <v>98</v>
      </c>
      <c r="C19">
        <v>13</v>
      </c>
      <c r="D19">
        <v>1</v>
      </c>
      <c r="E19">
        <v>1</v>
      </c>
      <c r="O19">
        <v>84</v>
      </c>
      <c r="Y19">
        <v>2013</v>
      </c>
      <c r="Z19" s="1">
        <v>43980</v>
      </c>
      <c r="AV19" s="4" t="e">
        <f>O19*149597871*COS(U19*3.14159265359/180)/(CL19*695700)</f>
        <v>#DIV/0!</v>
      </c>
      <c r="AW19" s="4" t="e">
        <f t="shared" si="0"/>
        <v>#DIV/0!</v>
      </c>
      <c r="BO19" t="s">
        <v>99</v>
      </c>
      <c r="BP19" t="s">
        <v>104</v>
      </c>
      <c r="BT19" t="s">
        <v>160</v>
      </c>
      <c r="BU19" t="s">
        <v>161</v>
      </c>
      <c r="BV19">
        <v>15.9</v>
      </c>
      <c r="BW19">
        <v>-55.265599999999999</v>
      </c>
      <c r="BZ19">
        <v>7.5</v>
      </c>
      <c r="CC19">
        <v>47.2</v>
      </c>
      <c r="CD19">
        <v>3.1</v>
      </c>
      <c r="CE19">
        <v>3.1</v>
      </c>
      <c r="CI19">
        <v>0.4</v>
      </c>
      <c r="CO19" t="s">
        <v>162</v>
      </c>
      <c r="CP19">
        <v>0.03</v>
      </c>
    </row>
    <row r="20" spans="1:102" x14ac:dyDescent="0.25">
      <c r="A20" t="s">
        <v>163</v>
      </c>
      <c r="B20" t="s">
        <v>98</v>
      </c>
      <c r="C20">
        <v>13.9</v>
      </c>
      <c r="D20">
        <v>1.1000000000000001</v>
      </c>
      <c r="E20">
        <v>1.1000000000000001</v>
      </c>
      <c r="I20">
        <v>1.44</v>
      </c>
      <c r="J20">
        <v>0.03</v>
      </c>
      <c r="K20">
        <v>0.03</v>
      </c>
      <c r="O20">
        <v>156</v>
      </c>
      <c r="P20">
        <v>10</v>
      </c>
      <c r="Q20">
        <v>10</v>
      </c>
      <c r="Y20">
        <v>2015</v>
      </c>
      <c r="Z20" s="1">
        <v>42423</v>
      </c>
      <c r="AV20" s="4">
        <f>O20*149597871*COS(U20*3.14159265359/180)/(CL20*695700)</f>
        <v>124240.80130324373</v>
      </c>
      <c r="AW20" s="4">
        <f t="shared" si="0"/>
        <v>999</v>
      </c>
      <c r="BI20">
        <v>1683</v>
      </c>
      <c r="BO20" t="s">
        <v>99</v>
      </c>
      <c r="BP20" t="s">
        <v>104</v>
      </c>
      <c r="BQ20" t="s">
        <v>164</v>
      </c>
      <c r="BR20" t="s">
        <v>132</v>
      </c>
      <c r="BU20" t="s">
        <v>165</v>
      </c>
      <c r="BV20">
        <v>34.841666674000003</v>
      </c>
      <c r="BW20">
        <v>-39.423055568999999</v>
      </c>
      <c r="CC20">
        <v>39.4</v>
      </c>
      <c r="CD20">
        <v>2.6</v>
      </c>
      <c r="CE20">
        <v>2.6</v>
      </c>
      <c r="CI20">
        <v>0.11</v>
      </c>
      <c r="CJ20">
        <v>0.01</v>
      </c>
      <c r="CK20">
        <v>0.01</v>
      </c>
      <c r="CL20">
        <v>0.27</v>
      </c>
      <c r="CM20">
        <v>0.01</v>
      </c>
      <c r="CN20">
        <v>0.01</v>
      </c>
      <c r="CO20" t="s">
        <v>166</v>
      </c>
      <c r="CS20">
        <v>3064</v>
      </c>
      <c r="CT20">
        <v>76</v>
      </c>
      <c r="CU20">
        <v>76</v>
      </c>
      <c r="CX20" t="s">
        <v>167</v>
      </c>
    </row>
    <row r="21" spans="1:102" x14ac:dyDescent="0.25">
      <c r="A21" t="s">
        <v>168</v>
      </c>
      <c r="B21" t="s">
        <v>98</v>
      </c>
      <c r="C21">
        <v>7.5</v>
      </c>
      <c r="D21">
        <v>2.5</v>
      </c>
      <c r="E21">
        <v>2.5</v>
      </c>
      <c r="O21">
        <v>15</v>
      </c>
      <c r="P21">
        <v>0.6</v>
      </c>
      <c r="Q21">
        <v>0.6</v>
      </c>
      <c r="X21">
        <v>0.107143</v>
      </c>
      <c r="Y21">
        <v>2010</v>
      </c>
      <c r="Z21" s="1">
        <v>42423</v>
      </c>
      <c r="AV21" s="4" t="e">
        <f>O21*149597871*COS(U21*3.14159265359/180)/(CL21*695700)</f>
        <v>#DIV/0!</v>
      </c>
      <c r="AW21" s="4" t="e">
        <f t="shared" si="0"/>
        <v>#DIV/0!</v>
      </c>
      <c r="BO21" t="s">
        <v>99</v>
      </c>
      <c r="BP21" t="s">
        <v>104</v>
      </c>
      <c r="BU21" t="s">
        <v>169</v>
      </c>
      <c r="BV21">
        <v>70.4375</v>
      </c>
      <c r="BW21">
        <v>23.030833300000001</v>
      </c>
      <c r="BZ21">
        <v>14.2</v>
      </c>
      <c r="CA21">
        <v>13.72</v>
      </c>
      <c r="CB21">
        <v>13.16</v>
      </c>
      <c r="CC21">
        <v>140</v>
      </c>
      <c r="CI21">
        <v>0.02</v>
      </c>
      <c r="CO21" t="s">
        <v>170</v>
      </c>
      <c r="CP21">
        <v>1E-3</v>
      </c>
    </row>
    <row r="22" spans="1:102" x14ac:dyDescent="0.25">
      <c r="A22" t="s">
        <v>171</v>
      </c>
      <c r="B22" t="s">
        <v>98</v>
      </c>
      <c r="F22">
        <v>6.88</v>
      </c>
      <c r="G22">
        <v>0.64</v>
      </c>
      <c r="H22">
        <v>0.21</v>
      </c>
      <c r="L22">
        <v>35.08</v>
      </c>
      <c r="M22">
        <v>0.12</v>
      </c>
      <c r="N22">
        <v>0.12</v>
      </c>
      <c r="R22">
        <v>0</v>
      </c>
      <c r="Y22">
        <v>2021</v>
      </c>
      <c r="Z22" s="1">
        <v>44600</v>
      </c>
      <c r="AV22" s="4" t="e">
        <f>O22*149597871*COS(U22*3.14159265359/180)/(CL22*695700)</f>
        <v>#DIV/0!</v>
      </c>
      <c r="AW22" s="4" t="e">
        <f t="shared" si="0"/>
        <v>#DIV/0!</v>
      </c>
      <c r="BC22">
        <v>502</v>
      </c>
      <c r="BD22">
        <v>104</v>
      </c>
      <c r="BE22">
        <v>75</v>
      </c>
      <c r="BO22" t="s">
        <v>99</v>
      </c>
      <c r="BP22" t="s">
        <v>100</v>
      </c>
      <c r="BQ22" t="s">
        <v>100</v>
      </c>
      <c r="BU22" t="s">
        <v>172</v>
      </c>
      <c r="BV22">
        <v>193.212500017</v>
      </c>
      <c r="BW22">
        <v>27.586944459000001</v>
      </c>
      <c r="BX22">
        <v>12</v>
      </c>
      <c r="CC22">
        <v>197.2</v>
      </c>
      <c r="CD22">
        <v>4</v>
      </c>
      <c r="CE22">
        <v>4</v>
      </c>
      <c r="CO22" t="s">
        <v>173</v>
      </c>
    </row>
    <row r="23" spans="1:102" x14ac:dyDescent="0.25">
      <c r="A23" t="s">
        <v>174</v>
      </c>
      <c r="B23" t="s">
        <v>98</v>
      </c>
      <c r="F23">
        <v>8.3000000000000007</v>
      </c>
      <c r="G23">
        <v>0.2</v>
      </c>
      <c r="H23">
        <v>1.8</v>
      </c>
      <c r="L23">
        <v>24.31</v>
      </c>
      <c r="M23">
        <v>2.1000000000000001E-2</v>
      </c>
      <c r="N23">
        <v>2.1000000000000001E-2</v>
      </c>
      <c r="R23">
        <v>0.68100000000000005</v>
      </c>
      <c r="S23">
        <v>5.2999999999999999E-2</v>
      </c>
      <c r="T23">
        <v>5.2999999999999999E-2</v>
      </c>
      <c r="Y23">
        <v>2021</v>
      </c>
      <c r="Z23" s="1">
        <v>44600</v>
      </c>
      <c r="AV23" s="4" t="e">
        <f>O23*149597871*COS(U23*3.14159265359/180)/(CL23*695700)</f>
        <v>#DIV/0!</v>
      </c>
      <c r="AW23" s="4" t="e">
        <f t="shared" si="0"/>
        <v>#DIV/0!</v>
      </c>
      <c r="BC23">
        <v>1070</v>
      </c>
      <c r="BD23">
        <v>170</v>
      </c>
      <c r="BE23">
        <v>1450</v>
      </c>
      <c r="BO23" t="s">
        <v>99</v>
      </c>
      <c r="BP23" t="s">
        <v>100</v>
      </c>
      <c r="BQ23" t="s">
        <v>100</v>
      </c>
      <c r="BU23" t="s">
        <v>175</v>
      </c>
      <c r="BV23">
        <v>193.25416666699999</v>
      </c>
      <c r="BW23">
        <v>27.571944460000001</v>
      </c>
    </row>
    <row r="24" spans="1:102" x14ac:dyDescent="0.25">
      <c r="A24" t="s">
        <v>176</v>
      </c>
      <c r="B24" t="s">
        <v>98</v>
      </c>
      <c r="F24">
        <v>3.4</v>
      </c>
      <c r="G24">
        <v>0.18</v>
      </c>
      <c r="H24">
        <v>0.31</v>
      </c>
      <c r="L24">
        <v>11.88</v>
      </c>
      <c r="M24">
        <v>0.19</v>
      </c>
      <c r="N24">
        <v>0.19</v>
      </c>
      <c r="R24">
        <v>0.59799999999999998</v>
      </c>
      <c r="S24">
        <v>8.4000000000000005E-2</v>
      </c>
      <c r="T24">
        <v>8.4000000000000005E-2</v>
      </c>
      <c r="Y24">
        <v>2021</v>
      </c>
      <c r="Z24" s="1">
        <v>44600</v>
      </c>
      <c r="AV24" s="4" t="e">
        <f>O24*149597871*COS(U24*3.14159265359/180)/(CL24*695700)</f>
        <v>#DIV/0!</v>
      </c>
      <c r="AW24" s="4" t="e">
        <f t="shared" si="0"/>
        <v>#DIV/0!</v>
      </c>
      <c r="BC24">
        <v>550</v>
      </c>
      <c r="BD24">
        <v>120</v>
      </c>
      <c r="BE24">
        <v>410</v>
      </c>
      <c r="BO24" t="s">
        <v>99</v>
      </c>
      <c r="BP24" t="s">
        <v>100</v>
      </c>
      <c r="BQ24" t="s">
        <v>100</v>
      </c>
      <c r="BU24" t="s">
        <v>177</v>
      </c>
      <c r="BV24">
        <v>194.595833341</v>
      </c>
      <c r="BW24">
        <v>26.502500011999999</v>
      </c>
    </row>
    <row r="25" spans="1:102" x14ac:dyDescent="0.25">
      <c r="A25" t="s">
        <v>178</v>
      </c>
      <c r="B25" t="s">
        <v>98</v>
      </c>
      <c r="C25">
        <v>20</v>
      </c>
      <c r="D25">
        <v>20</v>
      </c>
      <c r="E25">
        <v>80</v>
      </c>
      <c r="I25">
        <v>0.92</v>
      </c>
      <c r="J25">
        <v>0.39</v>
      </c>
      <c r="K25">
        <v>0.39</v>
      </c>
      <c r="L25">
        <v>7340</v>
      </c>
      <c r="M25">
        <v>584</v>
      </c>
      <c r="N25">
        <v>584</v>
      </c>
      <c r="O25">
        <v>3.53</v>
      </c>
      <c r="P25">
        <v>0.15</v>
      </c>
      <c r="Q25">
        <v>0.15</v>
      </c>
      <c r="R25">
        <v>0.26</v>
      </c>
      <c r="S25">
        <v>0.06</v>
      </c>
      <c r="T25">
        <v>0.06</v>
      </c>
      <c r="U25">
        <v>46.2</v>
      </c>
      <c r="V25">
        <v>8.6999999999999993</v>
      </c>
      <c r="W25">
        <v>8.6999999999999993</v>
      </c>
      <c r="X25">
        <v>0.14119999999999999</v>
      </c>
      <c r="Y25">
        <v>2010</v>
      </c>
      <c r="Z25" s="1">
        <v>40927</v>
      </c>
      <c r="AA25">
        <v>223</v>
      </c>
      <c r="AB25">
        <v>47</v>
      </c>
      <c r="AC25">
        <v>47</v>
      </c>
      <c r="AV25" s="4">
        <f>O25*149597871*COS(U25*3.14159265359/180)/(CL25*695700)</f>
        <v>5253.8062769988574</v>
      </c>
      <c r="AW25" s="4">
        <f t="shared" si="0"/>
        <v>999</v>
      </c>
      <c r="BO25" t="s">
        <v>99</v>
      </c>
      <c r="BP25" t="s">
        <v>104</v>
      </c>
      <c r="BU25" t="s">
        <v>179</v>
      </c>
      <c r="BV25">
        <v>325.12083330000002</v>
      </c>
      <c r="BW25">
        <v>16.421666699999999</v>
      </c>
      <c r="CC25">
        <v>25</v>
      </c>
      <c r="CD25">
        <v>10</v>
      </c>
      <c r="CE25">
        <v>10</v>
      </c>
      <c r="CI25">
        <v>0.08</v>
      </c>
      <c r="CJ25">
        <v>0.06</v>
      </c>
      <c r="CK25">
        <v>0.06</v>
      </c>
      <c r="CL25">
        <v>0.1</v>
      </c>
      <c r="CM25">
        <v>4.2999999999999997E-2</v>
      </c>
      <c r="CN25">
        <v>4.2999999999999997E-2</v>
      </c>
      <c r="CS25">
        <v>2300</v>
      </c>
      <c r="CT25">
        <v>80</v>
      </c>
      <c r="CU25">
        <v>80</v>
      </c>
    </row>
    <row r="26" spans="1:102" x14ac:dyDescent="0.25">
      <c r="A26" t="s">
        <v>180</v>
      </c>
      <c r="B26" t="s">
        <v>98</v>
      </c>
      <c r="C26">
        <v>30</v>
      </c>
      <c r="D26">
        <v>20</v>
      </c>
      <c r="E26">
        <v>70</v>
      </c>
      <c r="I26">
        <v>1.3</v>
      </c>
      <c r="J26">
        <v>0.18</v>
      </c>
      <c r="K26">
        <v>0.18</v>
      </c>
      <c r="L26">
        <v>8686</v>
      </c>
      <c r="M26">
        <v>69.400000000000006</v>
      </c>
      <c r="N26">
        <v>69.400000000000006</v>
      </c>
      <c r="O26">
        <v>4.4800000000000004</v>
      </c>
      <c r="P26">
        <v>0.4</v>
      </c>
      <c r="Q26">
        <v>0.4</v>
      </c>
      <c r="R26">
        <v>0</v>
      </c>
      <c r="U26">
        <v>44.3</v>
      </c>
      <c r="V26">
        <v>0.7</v>
      </c>
      <c r="W26">
        <v>0.7</v>
      </c>
      <c r="X26">
        <v>0.16797899999999999</v>
      </c>
      <c r="Y26">
        <v>2010</v>
      </c>
      <c r="Z26" s="1">
        <v>40927</v>
      </c>
      <c r="AV26" s="4">
        <f>O26*149597871*COS(U26*3.14159265359/180)/(CL26*695700)</f>
        <v>6267.8031211213165</v>
      </c>
      <c r="AW26" s="4">
        <f t="shared" si="0"/>
        <v>999</v>
      </c>
      <c r="BO26" t="s">
        <v>99</v>
      </c>
      <c r="BP26" t="s">
        <v>104</v>
      </c>
      <c r="BU26" t="s">
        <v>181</v>
      </c>
      <c r="BV26">
        <v>331.59583329999998</v>
      </c>
      <c r="BW26">
        <v>-20.785</v>
      </c>
      <c r="CC26">
        <v>26.67</v>
      </c>
      <c r="CD26">
        <v>2.63</v>
      </c>
      <c r="CE26">
        <v>2.63</v>
      </c>
      <c r="CI26">
        <v>0.13</v>
      </c>
      <c r="CJ26">
        <v>0.05</v>
      </c>
      <c r="CK26">
        <v>0.05</v>
      </c>
      <c r="CL26">
        <v>0.11</v>
      </c>
      <c r="CM26">
        <v>1.4999999999999999E-2</v>
      </c>
      <c r="CN26">
        <v>1.4999999999999999E-2</v>
      </c>
      <c r="CS26">
        <v>2350</v>
      </c>
      <c r="CT26">
        <v>80</v>
      </c>
      <c r="CU26">
        <v>80</v>
      </c>
    </row>
    <row r="27" spans="1:102" x14ac:dyDescent="0.25">
      <c r="A27" t="s">
        <v>182</v>
      </c>
      <c r="B27" t="s">
        <v>98</v>
      </c>
      <c r="C27">
        <v>12.5</v>
      </c>
      <c r="D27">
        <v>1.5</v>
      </c>
      <c r="E27">
        <v>1.5</v>
      </c>
      <c r="O27">
        <v>230</v>
      </c>
      <c r="P27">
        <v>20</v>
      </c>
      <c r="Q27">
        <v>20</v>
      </c>
      <c r="X27">
        <v>3.7</v>
      </c>
      <c r="Y27">
        <v>2016</v>
      </c>
      <c r="Z27" s="1">
        <v>42677</v>
      </c>
      <c r="AV27" s="4" t="e">
        <f>O27*149597871*COS(U27*3.14159265359/180)/(CL27*695700)</f>
        <v>#DIV/0!</v>
      </c>
      <c r="AW27" s="4" t="e">
        <f t="shared" si="0"/>
        <v>#DIV/0!</v>
      </c>
      <c r="BI27">
        <v>1200</v>
      </c>
      <c r="BO27" t="s">
        <v>99</v>
      </c>
      <c r="BP27" t="s">
        <v>104</v>
      </c>
      <c r="BQ27" t="s">
        <v>164</v>
      </c>
      <c r="BT27" t="s">
        <v>183</v>
      </c>
      <c r="BU27" t="s">
        <v>184</v>
      </c>
      <c r="BV27">
        <v>339.10416667499999</v>
      </c>
      <c r="BW27">
        <v>47.861944471000001</v>
      </c>
      <c r="BX27">
        <v>12.5</v>
      </c>
      <c r="CC27">
        <v>63</v>
      </c>
      <c r="CI27">
        <v>0.6</v>
      </c>
      <c r="CJ27">
        <v>0.05</v>
      </c>
      <c r="CK27">
        <v>0.05</v>
      </c>
      <c r="CO27" t="s">
        <v>185</v>
      </c>
      <c r="CP27">
        <v>0.12</v>
      </c>
      <c r="CQ27">
        <v>0.01</v>
      </c>
      <c r="CR27">
        <v>0.01</v>
      </c>
    </row>
    <row r="28" spans="1:102" x14ac:dyDescent="0.25">
      <c r="A28" t="s">
        <v>186</v>
      </c>
      <c r="B28" t="s">
        <v>98</v>
      </c>
      <c r="C28">
        <v>13.3</v>
      </c>
      <c r="D28">
        <v>1.7</v>
      </c>
      <c r="E28">
        <v>1.7</v>
      </c>
      <c r="O28">
        <v>6900</v>
      </c>
      <c r="Y28">
        <v>2016</v>
      </c>
      <c r="Z28" s="1">
        <v>42423</v>
      </c>
      <c r="AV28" s="4" t="e">
        <f>O28*149597871*COS(U28*3.14159265359/180)/(CL28*695700)</f>
        <v>#DIV/0!</v>
      </c>
      <c r="AW28" s="4" t="e">
        <f t="shared" si="0"/>
        <v>#DIV/0!</v>
      </c>
      <c r="BI28">
        <v>1800</v>
      </c>
      <c r="BO28" t="s">
        <v>99</v>
      </c>
      <c r="BP28" t="s">
        <v>104</v>
      </c>
      <c r="BQ28" t="s">
        <v>164</v>
      </c>
      <c r="BU28" t="s">
        <v>187</v>
      </c>
      <c r="BV28">
        <v>321.36666667600002</v>
      </c>
      <c r="BW28">
        <v>-81.641111129999999</v>
      </c>
      <c r="BX28">
        <v>9</v>
      </c>
      <c r="CC28">
        <v>24.75</v>
      </c>
      <c r="CD28">
        <v>4.25</v>
      </c>
      <c r="CE28">
        <v>4.25</v>
      </c>
      <c r="CI28">
        <v>0.4</v>
      </c>
      <c r="CO28" t="s">
        <v>188</v>
      </c>
      <c r="CP28">
        <v>2.7E-2</v>
      </c>
      <c r="CQ28">
        <v>1.7000000000000001E-2</v>
      </c>
      <c r="CR28">
        <v>1.7000000000000001E-2</v>
      </c>
    </row>
    <row r="29" spans="1:102" x14ac:dyDescent="0.25">
      <c r="A29" t="s">
        <v>189</v>
      </c>
      <c r="B29" t="s">
        <v>98</v>
      </c>
      <c r="C29">
        <v>25</v>
      </c>
      <c r="D29">
        <v>4.5999999999999996</v>
      </c>
      <c r="E29">
        <v>4.5999999999999996</v>
      </c>
      <c r="Y29">
        <v>2019</v>
      </c>
      <c r="Z29" s="1">
        <v>43623</v>
      </c>
      <c r="AV29" s="4" t="e">
        <f>O29*149597871*COS(U29*3.14159265359/180)/(CL29*695700)</f>
        <v>#DIV/0!</v>
      </c>
      <c r="AW29" s="4" t="e">
        <f t="shared" si="0"/>
        <v>#DIV/0!</v>
      </c>
      <c r="BO29" t="s">
        <v>120</v>
      </c>
      <c r="BP29" t="s">
        <v>104</v>
      </c>
      <c r="BQ29" t="s">
        <v>164</v>
      </c>
      <c r="BV29">
        <v>11.3392916738</v>
      </c>
      <c r="BW29">
        <v>16.579055576799998</v>
      </c>
      <c r="CC29">
        <v>15.4</v>
      </c>
      <c r="CD29">
        <v>0.05</v>
      </c>
      <c r="CE29">
        <v>0.05</v>
      </c>
    </row>
    <row r="30" spans="1:102" x14ac:dyDescent="0.25">
      <c r="A30" t="s">
        <v>190</v>
      </c>
      <c r="B30" t="s">
        <v>98</v>
      </c>
      <c r="C30">
        <v>16.399999999999999</v>
      </c>
      <c r="D30">
        <v>3.7</v>
      </c>
      <c r="E30">
        <v>3.7</v>
      </c>
      <c r="Y30">
        <v>2019</v>
      </c>
      <c r="Z30" s="1">
        <v>43623</v>
      </c>
      <c r="AV30" s="4" t="e">
        <f>O30*149597871*COS(U30*3.14159265359/180)/(CL30*695700)</f>
        <v>#DIV/0!</v>
      </c>
      <c r="AW30" s="4" t="e">
        <f t="shared" si="0"/>
        <v>#DIV/0!</v>
      </c>
      <c r="BO30" t="s">
        <v>120</v>
      </c>
      <c r="BP30" t="s">
        <v>104</v>
      </c>
      <c r="BQ30" t="s">
        <v>164</v>
      </c>
      <c r="BV30">
        <v>19.447500015799999</v>
      </c>
      <c r="BW30">
        <v>-34.056944451</v>
      </c>
      <c r="CC30">
        <v>39.020000000000003</v>
      </c>
      <c r="CD30">
        <v>1.04</v>
      </c>
      <c r="CE30">
        <v>1.04</v>
      </c>
    </row>
    <row r="31" spans="1:102" x14ac:dyDescent="0.25">
      <c r="A31" t="s">
        <v>191</v>
      </c>
      <c r="B31" t="s">
        <v>98</v>
      </c>
      <c r="C31">
        <v>28</v>
      </c>
      <c r="D31">
        <v>2</v>
      </c>
      <c r="E31">
        <v>2</v>
      </c>
      <c r="I31">
        <v>1.22</v>
      </c>
      <c r="J31">
        <v>0.02</v>
      </c>
      <c r="K31">
        <v>0.02</v>
      </c>
      <c r="Y31">
        <v>2008</v>
      </c>
      <c r="Z31" s="1">
        <v>44579</v>
      </c>
      <c r="AV31" s="4" t="e">
        <f>O31*149597871*COS(U31*3.14159265359/180)/(CL31*695700)</f>
        <v>#DIV/0!</v>
      </c>
      <c r="AW31" s="4" t="e">
        <f t="shared" si="0"/>
        <v>#DIV/0!</v>
      </c>
      <c r="BF31">
        <v>1527</v>
      </c>
      <c r="BG31">
        <v>14</v>
      </c>
      <c r="BH31">
        <v>14</v>
      </c>
      <c r="BN31">
        <v>4.66</v>
      </c>
      <c r="BO31" t="s">
        <v>99</v>
      </c>
      <c r="BP31" t="s">
        <v>104</v>
      </c>
      <c r="BQ31" t="s">
        <v>164</v>
      </c>
      <c r="BR31" t="s">
        <v>192</v>
      </c>
      <c r="BS31" t="s">
        <v>193</v>
      </c>
      <c r="BT31" t="s">
        <v>194</v>
      </c>
      <c r="BV31">
        <v>58.847405097500001</v>
      </c>
      <c r="BW31">
        <v>11.5621657883</v>
      </c>
      <c r="CC31">
        <v>9.1203000000000003</v>
      </c>
      <c r="CD31">
        <v>6.13E-2</v>
      </c>
      <c r="CE31">
        <v>6.13E-2</v>
      </c>
    </row>
    <row r="32" spans="1:102" x14ac:dyDescent="0.25">
      <c r="A32" t="s">
        <v>195</v>
      </c>
      <c r="B32" t="s">
        <v>98</v>
      </c>
      <c r="C32">
        <v>4</v>
      </c>
      <c r="O32">
        <v>118</v>
      </c>
      <c r="P32">
        <v>1.3</v>
      </c>
      <c r="Q32">
        <v>1.3</v>
      </c>
      <c r="Y32">
        <v>2021</v>
      </c>
      <c r="Z32" s="1">
        <v>44488</v>
      </c>
      <c r="AV32" s="4">
        <f>O32*149597871*COS(U32*3.14159265359/180)/(CL32*695700)</f>
        <v>30206.898119057885</v>
      </c>
      <c r="AW32" s="4">
        <f t="shared" si="0"/>
        <v>999</v>
      </c>
      <c r="BI32">
        <v>1450</v>
      </c>
      <c r="BO32" t="s">
        <v>99</v>
      </c>
      <c r="BP32" t="s">
        <v>104</v>
      </c>
      <c r="BQ32" t="s">
        <v>164</v>
      </c>
      <c r="BU32" t="s">
        <v>196</v>
      </c>
      <c r="BV32">
        <v>69.340554400000002</v>
      </c>
      <c r="BW32">
        <v>26.850296</v>
      </c>
      <c r="BX32">
        <v>15.7</v>
      </c>
      <c r="CC32">
        <v>128.1</v>
      </c>
      <c r="CD32">
        <v>0.5</v>
      </c>
      <c r="CE32">
        <v>0.5</v>
      </c>
      <c r="CF32">
        <v>0.01</v>
      </c>
      <c r="CG32">
        <v>0.05</v>
      </c>
      <c r="CH32">
        <v>0.05</v>
      </c>
      <c r="CI32">
        <v>1.6500000000000001E-2</v>
      </c>
      <c r="CJ32">
        <v>1.5E-3</v>
      </c>
      <c r="CK32">
        <v>1.5E-3</v>
      </c>
      <c r="CL32">
        <v>0.84</v>
      </c>
      <c r="CM32">
        <v>0.11</v>
      </c>
      <c r="CN32">
        <v>0.11</v>
      </c>
      <c r="CP32">
        <v>2.5000000000000001E-3</v>
      </c>
      <c r="CQ32">
        <v>4.0000000000000002E-4</v>
      </c>
      <c r="CR32">
        <v>4.0000000000000002E-4</v>
      </c>
      <c r="CS32">
        <v>3100</v>
      </c>
      <c r="CT32">
        <v>100</v>
      </c>
      <c r="CU32">
        <v>100</v>
      </c>
    </row>
    <row r="33" spans="1:102" x14ac:dyDescent="0.25">
      <c r="A33" t="s">
        <v>197</v>
      </c>
      <c r="B33" t="s">
        <v>98</v>
      </c>
      <c r="C33">
        <v>50</v>
      </c>
      <c r="Y33">
        <v>2013</v>
      </c>
      <c r="Z33" s="1">
        <v>44564</v>
      </c>
      <c r="AV33" s="4" t="e">
        <f>O33*149597871*COS(U33*3.14159265359/180)/(CL33*695700)</f>
        <v>#DIV/0!</v>
      </c>
      <c r="AW33" s="4" t="e">
        <f t="shared" si="0"/>
        <v>#DIV/0!</v>
      </c>
      <c r="BO33" t="s">
        <v>99</v>
      </c>
      <c r="BP33" t="s">
        <v>104</v>
      </c>
      <c r="BQ33" t="s">
        <v>164</v>
      </c>
      <c r="BS33" t="s">
        <v>198</v>
      </c>
      <c r="BV33">
        <v>71.11309</v>
      </c>
      <c r="BW33">
        <v>25.204560000000001</v>
      </c>
      <c r="CC33">
        <v>143.19999999999999</v>
      </c>
      <c r="CD33">
        <v>1.6</v>
      </c>
      <c r="CE33">
        <v>1.6</v>
      </c>
    </row>
    <row r="34" spans="1:102" x14ac:dyDescent="0.25">
      <c r="A34" t="s">
        <v>199</v>
      </c>
      <c r="B34" t="s">
        <v>98</v>
      </c>
      <c r="O34">
        <v>27</v>
      </c>
      <c r="P34">
        <v>2.7</v>
      </c>
      <c r="Q34">
        <v>2.7</v>
      </c>
      <c r="Y34">
        <v>2013</v>
      </c>
      <c r="Z34" s="1">
        <v>44380</v>
      </c>
      <c r="AV34" s="4" t="e">
        <f>O34*149597871*COS(U34*3.14159265359/180)/(CL34*695700)</f>
        <v>#DIV/0!</v>
      </c>
      <c r="AW34" s="4" t="e">
        <f t="shared" si="0"/>
        <v>#DIV/0!</v>
      </c>
      <c r="BO34" t="s">
        <v>99</v>
      </c>
      <c r="BP34" t="s">
        <v>104</v>
      </c>
      <c r="BQ34" t="s">
        <v>164</v>
      </c>
      <c r="BU34" t="s">
        <v>200</v>
      </c>
      <c r="BV34">
        <v>129.550000004</v>
      </c>
      <c r="BW34">
        <v>15.187777785</v>
      </c>
      <c r="CC34">
        <v>49</v>
      </c>
      <c r="CD34">
        <v>12</v>
      </c>
      <c r="CE34">
        <v>12</v>
      </c>
      <c r="CO34" t="s">
        <v>201</v>
      </c>
    </row>
    <row r="35" spans="1:102" x14ac:dyDescent="0.25">
      <c r="A35" t="s">
        <v>202</v>
      </c>
      <c r="B35" t="s">
        <v>98</v>
      </c>
      <c r="O35">
        <v>27</v>
      </c>
      <c r="P35">
        <v>2.7</v>
      </c>
      <c r="Q35">
        <v>2.7</v>
      </c>
      <c r="Y35">
        <v>2013</v>
      </c>
      <c r="Z35" s="1">
        <v>44380</v>
      </c>
      <c r="AV35" s="4" t="e">
        <f>O35*149597871*COS(U35*3.14159265359/180)/(CL35*695700)</f>
        <v>#DIV/0!</v>
      </c>
      <c r="AW35" s="4" t="e">
        <f t="shared" si="0"/>
        <v>#DIV/0!</v>
      </c>
      <c r="BO35" t="s">
        <v>99</v>
      </c>
      <c r="BP35" t="s">
        <v>104</v>
      </c>
      <c r="BQ35" t="s">
        <v>164</v>
      </c>
      <c r="BU35" t="s">
        <v>200</v>
      </c>
      <c r="BV35">
        <v>129.550000004</v>
      </c>
      <c r="BW35">
        <v>15.187777785</v>
      </c>
      <c r="CC35">
        <v>49</v>
      </c>
      <c r="CD35">
        <v>12</v>
      </c>
      <c r="CE35">
        <v>12</v>
      </c>
      <c r="CO35" t="s">
        <v>201</v>
      </c>
    </row>
    <row r="36" spans="1:102" x14ac:dyDescent="0.25">
      <c r="A36" t="s">
        <v>203</v>
      </c>
      <c r="B36" t="s">
        <v>98</v>
      </c>
      <c r="C36">
        <v>66.95</v>
      </c>
      <c r="D36">
        <v>4.84</v>
      </c>
      <c r="E36">
        <v>4.41</v>
      </c>
      <c r="L36">
        <v>690</v>
      </c>
      <c r="M36">
        <v>3</v>
      </c>
      <c r="N36">
        <v>3.4</v>
      </c>
      <c r="O36">
        <v>0.8</v>
      </c>
      <c r="P36">
        <v>0.02</v>
      </c>
      <c r="Q36">
        <v>0.01</v>
      </c>
      <c r="R36">
        <v>0.14599999999999999</v>
      </c>
      <c r="S36">
        <v>5.2999999999999999E-2</v>
      </c>
      <c r="T36">
        <v>7.3999999999999996E-2</v>
      </c>
      <c r="U36">
        <v>32.9</v>
      </c>
      <c r="V36">
        <v>3.44</v>
      </c>
      <c r="W36">
        <v>2.94</v>
      </c>
      <c r="Y36">
        <v>2020</v>
      </c>
      <c r="Z36" s="1">
        <v>43952</v>
      </c>
      <c r="AA36">
        <v>256</v>
      </c>
      <c r="AB36">
        <v>29</v>
      </c>
      <c r="AC36">
        <v>59</v>
      </c>
      <c r="AV36" s="4" t="e">
        <f>O36*149597871*COS(U36*3.14159265359/180)/(CL36*695700)</f>
        <v>#DIV/0!</v>
      </c>
      <c r="AW36" s="4" t="e">
        <f t="shared" si="0"/>
        <v>#DIV/0!</v>
      </c>
      <c r="BO36" t="s">
        <v>99</v>
      </c>
      <c r="BP36" t="s">
        <v>116</v>
      </c>
      <c r="BQ36" t="s">
        <v>116</v>
      </c>
      <c r="BU36" t="s">
        <v>204</v>
      </c>
      <c r="BV36">
        <v>164.962500017</v>
      </c>
      <c r="BW36">
        <v>-21.219166673</v>
      </c>
      <c r="CC36">
        <v>31.81</v>
      </c>
      <c r="CD36">
        <v>0.7</v>
      </c>
      <c r="CE36">
        <v>0.7</v>
      </c>
      <c r="CI36">
        <v>0.81</v>
      </c>
      <c r="CJ36">
        <v>8.0000000000000002E-3</v>
      </c>
      <c r="CK36">
        <v>2E-3</v>
      </c>
      <c r="CO36" t="s">
        <v>205</v>
      </c>
    </row>
    <row r="37" spans="1:102" x14ac:dyDescent="0.25">
      <c r="A37" t="s">
        <v>206</v>
      </c>
      <c r="B37" t="s">
        <v>98</v>
      </c>
      <c r="C37">
        <v>60</v>
      </c>
      <c r="D37">
        <v>20</v>
      </c>
      <c r="E37">
        <v>80</v>
      </c>
      <c r="O37">
        <v>42</v>
      </c>
      <c r="P37">
        <v>2</v>
      </c>
      <c r="Q37">
        <v>19</v>
      </c>
      <c r="Y37">
        <v>2004</v>
      </c>
      <c r="Z37" s="1">
        <v>43359</v>
      </c>
      <c r="AV37" s="4" t="e">
        <f>O37*149597871*COS(U37*3.14159265359/180)/(CL37*695700)</f>
        <v>#DIV/0!</v>
      </c>
      <c r="AW37" s="4" t="e">
        <f t="shared" si="0"/>
        <v>#DIV/0!</v>
      </c>
      <c r="BO37" t="s">
        <v>99</v>
      </c>
      <c r="BP37" t="s">
        <v>104</v>
      </c>
      <c r="BS37" t="s">
        <v>207</v>
      </c>
      <c r="BV37">
        <v>181.88750001099999</v>
      </c>
      <c r="BW37">
        <v>-39.548333356000001</v>
      </c>
      <c r="CC37">
        <v>52.4</v>
      </c>
      <c r="CD37">
        <v>1.1000000000000001</v>
      </c>
      <c r="CE37">
        <v>1.1000000000000001</v>
      </c>
    </row>
    <row r="38" spans="1:102" x14ac:dyDescent="0.25">
      <c r="A38" t="s">
        <v>208</v>
      </c>
      <c r="B38" t="s">
        <v>98</v>
      </c>
      <c r="C38">
        <v>5</v>
      </c>
      <c r="D38">
        <v>2</v>
      </c>
      <c r="E38">
        <v>2</v>
      </c>
      <c r="O38">
        <v>42</v>
      </c>
      <c r="P38">
        <v>2</v>
      </c>
      <c r="Q38">
        <v>19</v>
      </c>
      <c r="X38">
        <v>0.87786299999999995</v>
      </c>
      <c r="Y38">
        <v>2004</v>
      </c>
      <c r="Z38" s="1">
        <v>43438</v>
      </c>
      <c r="AV38" s="4" t="e">
        <f>O38*149597871*COS(U38*3.14159265359/180)/(CL38*695700)</f>
        <v>#DIV/0!</v>
      </c>
      <c r="AW38" s="4" t="e">
        <f t="shared" si="0"/>
        <v>#DIV/0!</v>
      </c>
      <c r="BO38" t="s">
        <v>99</v>
      </c>
      <c r="BP38" t="s">
        <v>104</v>
      </c>
      <c r="BS38" t="s">
        <v>209</v>
      </c>
      <c r="BV38">
        <v>181.88750001099999</v>
      </c>
      <c r="BW38">
        <v>-39.548333356000001</v>
      </c>
      <c r="CC38">
        <v>52.4</v>
      </c>
      <c r="CD38">
        <v>1.1000000000000001</v>
      </c>
      <c r="CE38">
        <v>1.1000000000000001</v>
      </c>
    </row>
    <row r="39" spans="1:102" x14ac:dyDescent="0.25">
      <c r="A39" t="s">
        <v>210</v>
      </c>
      <c r="B39" t="s">
        <v>98</v>
      </c>
      <c r="C39">
        <v>40</v>
      </c>
      <c r="D39">
        <v>3</v>
      </c>
      <c r="E39">
        <v>3</v>
      </c>
      <c r="I39">
        <v>1.57</v>
      </c>
      <c r="J39">
        <v>1.56</v>
      </c>
      <c r="K39">
        <v>1.57</v>
      </c>
      <c r="L39">
        <v>20.902000000000001</v>
      </c>
      <c r="M39">
        <v>6.0000000000000001E-3</v>
      </c>
      <c r="N39">
        <v>6.0000000000000001E-3</v>
      </c>
      <c r="O39">
        <v>6.3E-2</v>
      </c>
      <c r="P39">
        <v>1E-3</v>
      </c>
      <c r="Q39">
        <v>1E-3</v>
      </c>
      <c r="R39">
        <v>0.31</v>
      </c>
      <c r="S39">
        <v>0.02</v>
      </c>
      <c r="T39">
        <v>0.02</v>
      </c>
      <c r="U39">
        <v>88.5</v>
      </c>
      <c r="V39">
        <v>0.1</v>
      </c>
      <c r="W39">
        <v>0.1</v>
      </c>
      <c r="Y39">
        <v>2020</v>
      </c>
      <c r="Z39" s="1">
        <v>43914</v>
      </c>
      <c r="AV39" s="4" t="e">
        <f>O39*149597871*COS(U39*3.14159265359/180)/(CL39*695700)</f>
        <v>#DIV/0!</v>
      </c>
      <c r="AW39" s="4" t="e">
        <f t="shared" si="0"/>
        <v>#DIV/0!</v>
      </c>
      <c r="BO39" t="s">
        <v>99</v>
      </c>
      <c r="BP39" t="s">
        <v>146</v>
      </c>
      <c r="BQ39" t="s">
        <v>100</v>
      </c>
      <c r="BR39" t="s">
        <v>146</v>
      </c>
      <c r="BS39" t="s">
        <v>211</v>
      </c>
      <c r="BV39">
        <v>227.69916668260001</v>
      </c>
      <c r="BW39">
        <v>-28.304722232</v>
      </c>
      <c r="CC39">
        <v>36.6</v>
      </c>
      <c r="CD39">
        <v>0.3</v>
      </c>
      <c r="CE39">
        <v>0.3</v>
      </c>
    </row>
    <row r="40" spans="1:102" x14ac:dyDescent="0.25">
      <c r="A40" t="s">
        <v>212</v>
      </c>
      <c r="B40" t="s">
        <v>98</v>
      </c>
      <c r="C40">
        <v>39.299999999999997</v>
      </c>
      <c r="D40">
        <v>3</v>
      </c>
      <c r="E40">
        <v>3</v>
      </c>
      <c r="I40">
        <v>1.57</v>
      </c>
      <c r="J40">
        <v>1.56</v>
      </c>
      <c r="K40">
        <v>1.57</v>
      </c>
      <c r="L40">
        <v>20.902000000000001</v>
      </c>
      <c r="M40">
        <v>6.0000000000000001E-3</v>
      </c>
      <c r="N40">
        <v>6.0000000000000001E-3</v>
      </c>
      <c r="O40">
        <v>6.3E-2</v>
      </c>
      <c r="P40">
        <v>1E-3</v>
      </c>
      <c r="Q40">
        <v>1E-3</v>
      </c>
      <c r="R40">
        <v>0.31</v>
      </c>
      <c r="S40">
        <v>0.02</v>
      </c>
      <c r="T40">
        <v>0.02</v>
      </c>
      <c r="U40">
        <v>88.5</v>
      </c>
      <c r="V40">
        <v>0.1</v>
      </c>
      <c r="W40">
        <v>0.1</v>
      </c>
      <c r="Y40">
        <v>2020</v>
      </c>
      <c r="Z40" s="1">
        <v>43914</v>
      </c>
      <c r="AV40" s="4" t="e">
        <f>O40*149597871*COS(U40*3.14159265359/180)/(CL40*695700)</f>
        <v>#DIV/0!</v>
      </c>
      <c r="AW40" s="4" t="e">
        <f t="shared" si="0"/>
        <v>#DIV/0!</v>
      </c>
      <c r="BO40" t="s">
        <v>99</v>
      </c>
      <c r="BP40" t="s">
        <v>146</v>
      </c>
      <c r="BQ40" t="s">
        <v>100</v>
      </c>
      <c r="BR40" t="s">
        <v>146</v>
      </c>
      <c r="BV40">
        <v>227.69916668260001</v>
      </c>
      <c r="BW40">
        <v>-28.304722232</v>
      </c>
      <c r="CC40">
        <v>36.6</v>
      </c>
      <c r="CD40">
        <v>0.3</v>
      </c>
      <c r="CE40">
        <v>0.3</v>
      </c>
    </row>
    <row r="41" spans="1:102" x14ac:dyDescent="0.25">
      <c r="A41" t="s">
        <v>213</v>
      </c>
      <c r="B41" t="s">
        <v>98</v>
      </c>
      <c r="C41">
        <v>20</v>
      </c>
      <c r="D41">
        <v>5</v>
      </c>
      <c r="E41">
        <v>5</v>
      </c>
      <c r="O41">
        <v>540</v>
      </c>
      <c r="Y41">
        <v>2019</v>
      </c>
      <c r="Z41" s="1">
        <v>44371</v>
      </c>
      <c r="AV41" s="4" t="e">
        <f>O41*149597871*COS(U41*3.14159265359/180)/(CL41*695700)</f>
        <v>#DIV/0!</v>
      </c>
      <c r="AW41" s="4" t="e">
        <f t="shared" si="0"/>
        <v>#DIV/0!</v>
      </c>
      <c r="BI41">
        <v>2400</v>
      </c>
      <c r="BO41" t="s">
        <v>99</v>
      </c>
      <c r="BP41" t="s">
        <v>104</v>
      </c>
      <c r="BQ41" t="s">
        <v>164</v>
      </c>
      <c r="BR41" t="s">
        <v>132</v>
      </c>
      <c r="BU41" t="s">
        <v>214</v>
      </c>
      <c r="BV41">
        <v>59.791666669999998</v>
      </c>
      <c r="BW41">
        <v>20.160000011000001</v>
      </c>
      <c r="CC41">
        <v>117.76</v>
      </c>
      <c r="CD41">
        <v>2.2999999999999998</v>
      </c>
      <c r="CE41">
        <v>2.2999999999999998</v>
      </c>
      <c r="CI41">
        <v>0.06</v>
      </c>
      <c r="CJ41">
        <v>0.01</v>
      </c>
      <c r="CK41">
        <v>0.01</v>
      </c>
      <c r="CO41" t="s">
        <v>215</v>
      </c>
      <c r="CP41">
        <v>7.4999999999999997E-3</v>
      </c>
      <c r="CQ41">
        <v>2.5000000000000001E-3</v>
      </c>
      <c r="CR41">
        <v>2.5000000000000001E-3</v>
      </c>
      <c r="CS41">
        <v>2900</v>
      </c>
      <c r="CT41">
        <v>50</v>
      </c>
      <c r="CU41">
        <v>50</v>
      </c>
    </row>
    <row r="42" spans="1:102" x14ac:dyDescent="0.25">
      <c r="A42" t="s">
        <v>216</v>
      </c>
      <c r="B42" t="s">
        <v>98</v>
      </c>
      <c r="C42">
        <v>33</v>
      </c>
      <c r="D42">
        <v>4</v>
      </c>
      <c r="E42">
        <v>4</v>
      </c>
      <c r="I42">
        <v>1.22</v>
      </c>
      <c r="J42">
        <v>0.02</v>
      </c>
      <c r="K42">
        <v>0.02</v>
      </c>
      <c r="Y42">
        <v>2022</v>
      </c>
      <c r="Z42" s="1">
        <v>44584</v>
      </c>
      <c r="AV42" s="4" t="e">
        <f>O42*149597871*COS(U42*3.14159265359/180)/(CL42*695700)</f>
        <v>#DIV/0!</v>
      </c>
      <c r="AW42" s="4" t="e">
        <f t="shared" si="0"/>
        <v>#DIV/0!</v>
      </c>
      <c r="BF42">
        <v>1725</v>
      </c>
      <c r="BG42">
        <v>5</v>
      </c>
      <c r="BH42">
        <v>5</v>
      </c>
      <c r="BN42">
        <v>4.7300000000000004</v>
      </c>
      <c r="BO42" t="s">
        <v>99</v>
      </c>
      <c r="BP42" t="s">
        <v>104</v>
      </c>
      <c r="BQ42" t="s">
        <v>164</v>
      </c>
      <c r="BR42" t="s">
        <v>192</v>
      </c>
      <c r="BS42" t="s">
        <v>217</v>
      </c>
      <c r="BV42">
        <v>0.30068711137121901</v>
      </c>
      <c r="BW42">
        <v>15.5932068139479</v>
      </c>
      <c r="CC42">
        <v>31.616299999999999</v>
      </c>
      <c r="CD42">
        <v>1.8012999999999999</v>
      </c>
      <c r="CE42">
        <v>1.8012999999999999</v>
      </c>
    </row>
    <row r="43" spans="1:102" x14ac:dyDescent="0.25">
      <c r="A43" t="s">
        <v>218</v>
      </c>
      <c r="B43" t="s">
        <v>98</v>
      </c>
      <c r="C43">
        <v>10</v>
      </c>
      <c r="D43">
        <v>2</v>
      </c>
      <c r="E43">
        <v>2</v>
      </c>
      <c r="I43">
        <v>1.36</v>
      </c>
      <c r="J43">
        <v>0.04</v>
      </c>
      <c r="K43">
        <v>0.04</v>
      </c>
      <c r="Y43">
        <v>2022</v>
      </c>
      <c r="Z43" s="1">
        <v>44584</v>
      </c>
      <c r="AV43" s="4" t="e">
        <f>O43*149597871*COS(U43*3.14159265359/180)/(CL43*695700)</f>
        <v>#DIV/0!</v>
      </c>
      <c r="AW43" s="4" t="e">
        <f t="shared" si="0"/>
        <v>#DIV/0!</v>
      </c>
      <c r="BF43">
        <v>1264</v>
      </c>
      <c r="BG43">
        <v>78</v>
      </c>
      <c r="BH43">
        <v>78</v>
      </c>
      <c r="BN43">
        <v>4.12</v>
      </c>
      <c r="BO43" t="s">
        <v>99</v>
      </c>
      <c r="BP43" t="s">
        <v>104</v>
      </c>
      <c r="BQ43" t="s">
        <v>164</v>
      </c>
      <c r="BR43" t="s">
        <v>192</v>
      </c>
      <c r="BS43" t="s">
        <v>219</v>
      </c>
      <c r="BV43">
        <v>7.62555101004408</v>
      </c>
      <c r="BW43">
        <v>-14.842610024088</v>
      </c>
      <c r="CC43">
        <v>26.7</v>
      </c>
      <c r="CD43">
        <v>3.3</v>
      </c>
      <c r="CE43">
        <v>3.3</v>
      </c>
    </row>
    <row r="44" spans="1:102" x14ac:dyDescent="0.25">
      <c r="A44" t="s">
        <v>220</v>
      </c>
      <c r="B44" t="s">
        <v>98</v>
      </c>
      <c r="C44">
        <v>24</v>
      </c>
      <c r="D44">
        <v>7</v>
      </c>
      <c r="E44">
        <v>7</v>
      </c>
      <c r="I44">
        <v>1.2</v>
      </c>
      <c r="J44">
        <v>0.06</v>
      </c>
      <c r="K44">
        <v>0.06</v>
      </c>
      <c r="Y44">
        <v>2022</v>
      </c>
      <c r="Z44" s="1">
        <v>44584</v>
      </c>
      <c r="AV44" s="4" t="e">
        <f>O44*149597871*COS(U44*3.14159265359/180)/(CL44*695700)</f>
        <v>#DIV/0!</v>
      </c>
      <c r="AW44" s="4" t="e">
        <f t="shared" si="0"/>
        <v>#DIV/0!</v>
      </c>
      <c r="BF44">
        <v>1343</v>
      </c>
      <c r="BG44">
        <v>58</v>
      </c>
      <c r="BH44">
        <v>58</v>
      </c>
      <c r="BN44">
        <v>4.5999999999999996</v>
      </c>
      <c r="BO44" t="s">
        <v>99</v>
      </c>
      <c r="BP44" t="s">
        <v>104</v>
      </c>
      <c r="BQ44" t="s">
        <v>164</v>
      </c>
      <c r="BR44" t="s">
        <v>192</v>
      </c>
      <c r="BS44" t="s">
        <v>221</v>
      </c>
      <c r="BV44">
        <v>7.7887000030960003</v>
      </c>
      <c r="BW44">
        <v>57.82679724666</v>
      </c>
      <c r="CC44">
        <v>11.6</v>
      </c>
      <c r="CD44">
        <v>1.4</v>
      </c>
      <c r="CE44">
        <v>1.4</v>
      </c>
    </row>
    <row r="45" spans="1:102" x14ac:dyDescent="0.25">
      <c r="A45" t="s">
        <v>222</v>
      </c>
      <c r="B45" t="s">
        <v>98</v>
      </c>
      <c r="C45">
        <v>30</v>
      </c>
      <c r="Y45">
        <v>2009</v>
      </c>
      <c r="Z45" s="1">
        <v>43523</v>
      </c>
      <c r="AV45" s="4" t="e">
        <f>O45*149597871*COS(U45*3.14159265359/180)/(CL45*695700)</f>
        <v>#DIV/0!</v>
      </c>
      <c r="AW45" s="4" t="e">
        <f t="shared" si="0"/>
        <v>#DIV/0!</v>
      </c>
      <c r="BO45" t="s">
        <v>99</v>
      </c>
      <c r="BP45" t="s">
        <v>104</v>
      </c>
      <c r="BV45">
        <v>10.397453202599999</v>
      </c>
      <c r="BW45">
        <v>-56.353551437900002</v>
      </c>
      <c r="CC45">
        <v>34.713299999999997</v>
      </c>
      <c r="CD45">
        <v>0.94740000000000002</v>
      </c>
      <c r="CE45">
        <v>0.94740000000000002</v>
      </c>
    </row>
    <row r="46" spans="1:102" x14ac:dyDescent="0.25">
      <c r="A46" t="s">
        <v>223</v>
      </c>
      <c r="B46" t="s">
        <v>98</v>
      </c>
      <c r="C46">
        <v>15</v>
      </c>
      <c r="L46">
        <v>126</v>
      </c>
      <c r="M46">
        <v>37</v>
      </c>
      <c r="N46">
        <v>86</v>
      </c>
      <c r="O46">
        <v>8.9</v>
      </c>
      <c r="P46">
        <v>1.9</v>
      </c>
      <c r="Q46">
        <v>3.7</v>
      </c>
      <c r="Y46">
        <v>2010</v>
      </c>
      <c r="Z46" s="1">
        <v>43523</v>
      </c>
      <c r="AV46" s="4" t="e">
        <f>O46*149597871*COS(U46*3.14159265359/180)/(CL46*695700)</f>
        <v>#DIV/0!</v>
      </c>
      <c r="AW46" s="4" t="e">
        <f t="shared" si="0"/>
        <v>#DIV/0!</v>
      </c>
      <c r="BO46" t="s">
        <v>99</v>
      </c>
      <c r="BP46" t="s">
        <v>104</v>
      </c>
      <c r="BV46">
        <v>10.397453202599999</v>
      </c>
      <c r="BW46">
        <v>-56.353551437900002</v>
      </c>
      <c r="CC46">
        <v>34.713299999999997</v>
      </c>
      <c r="CD46">
        <v>0.94740000000000002</v>
      </c>
      <c r="CE46">
        <v>0.94740000000000002</v>
      </c>
    </row>
    <row r="47" spans="1:102" x14ac:dyDescent="0.25">
      <c r="A47" t="s">
        <v>224</v>
      </c>
      <c r="B47" t="s">
        <v>98</v>
      </c>
      <c r="C47">
        <v>24.5</v>
      </c>
      <c r="D47">
        <v>2.5</v>
      </c>
      <c r="E47">
        <v>2.5</v>
      </c>
      <c r="O47">
        <v>52</v>
      </c>
      <c r="P47">
        <v>6</v>
      </c>
      <c r="Q47">
        <v>6</v>
      </c>
      <c r="Y47">
        <v>2013</v>
      </c>
      <c r="Z47" s="1">
        <v>44428</v>
      </c>
      <c r="AV47" s="4" t="e">
        <f>O47*149597871*COS(U47*3.14159265359/180)/(CL47*695700)</f>
        <v>#DIV/0!</v>
      </c>
      <c r="AW47" s="4" t="e">
        <f t="shared" si="0"/>
        <v>#DIV/0!</v>
      </c>
      <c r="BO47" t="s">
        <v>99</v>
      </c>
      <c r="BP47" t="s">
        <v>104</v>
      </c>
      <c r="BS47" t="s">
        <v>225</v>
      </c>
      <c r="BU47" t="s">
        <v>226</v>
      </c>
      <c r="BV47">
        <v>20.712243000000001</v>
      </c>
      <c r="BW47">
        <v>-24.664048999999999</v>
      </c>
      <c r="BZ47">
        <v>10.084</v>
      </c>
      <c r="CA47">
        <v>9.4700000000000006</v>
      </c>
      <c r="CC47">
        <v>36</v>
      </c>
      <c r="CD47">
        <v>4</v>
      </c>
      <c r="CE47">
        <v>4</v>
      </c>
      <c r="CI47">
        <v>0.4</v>
      </c>
      <c r="CJ47">
        <v>0.05</v>
      </c>
      <c r="CK47">
        <v>0.05</v>
      </c>
      <c r="CO47" t="s">
        <v>227</v>
      </c>
      <c r="CP47">
        <v>0.12</v>
      </c>
      <c r="CQ47">
        <v>-0.01</v>
      </c>
      <c r="CR47">
        <v>0.01</v>
      </c>
      <c r="CS47">
        <v>3530</v>
      </c>
      <c r="CT47">
        <v>50</v>
      </c>
      <c r="CU47">
        <v>50</v>
      </c>
      <c r="CX47" t="s">
        <v>228</v>
      </c>
    </row>
    <row r="48" spans="1:102" x14ac:dyDescent="0.25">
      <c r="A48" t="s">
        <v>229</v>
      </c>
      <c r="B48" t="s">
        <v>98</v>
      </c>
      <c r="C48">
        <v>17</v>
      </c>
      <c r="D48">
        <v>2</v>
      </c>
      <c r="E48">
        <v>2</v>
      </c>
      <c r="I48">
        <v>1.48</v>
      </c>
      <c r="J48">
        <v>0.03</v>
      </c>
      <c r="K48">
        <v>0.03</v>
      </c>
      <c r="Y48">
        <v>2022</v>
      </c>
      <c r="Z48" s="1">
        <v>44584</v>
      </c>
      <c r="AV48" s="4" t="e">
        <f>O48*149597871*COS(U48*3.14159265359/180)/(CL48*695700)</f>
        <v>#DIV/0!</v>
      </c>
      <c r="AW48" s="4" t="e">
        <f t="shared" si="0"/>
        <v>#DIV/0!</v>
      </c>
      <c r="BF48">
        <v>1664</v>
      </c>
      <c r="BG48">
        <v>53</v>
      </c>
      <c r="BH48">
        <v>53</v>
      </c>
      <c r="BN48">
        <v>4.26</v>
      </c>
      <c r="BO48" t="s">
        <v>99</v>
      </c>
      <c r="BP48" t="s">
        <v>104</v>
      </c>
      <c r="BQ48" t="s">
        <v>164</v>
      </c>
      <c r="BR48" t="s">
        <v>192</v>
      </c>
      <c r="BS48" t="s">
        <v>230</v>
      </c>
      <c r="BV48">
        <v>28.310960004876801</v>
      </c>
      <c r="BW48">
        <v>-67.738388018710395</v>
      </c>
      <c r="CC48">
        <v>66.2</v>
      </c>
      <c r="CD48">
        <v>11</v>
      </c>
      <c r="CE48">
        <v>11</v>
      </c>
    </row>
    <row r="49" spans="1:102" x14ac:dyDescent="0.25">
      <c r="A49" t="s">
        <v>231</v>
      </c>
      <c r="B49" t="s">
        <v>98</v>
      </c>
      <c r="C49">
        <v>11.6</v>
      </c>
      <c r="D49">
        <v>1</v>
      </c>
      <c r="E49">
        <v>1.3</v>
      </c>
      <c r="Y49">
        <v>2018</v>
      </c>
      <c r="Z49" s="1">
        <v>43312</v>
      </c>
      <c r="AV49" s="4" t="e">
        <f>O49*149597871*COS(U49*3.14159265359/180)/(CL49*695700)</f>
        <v>#DIV/0!</v>
      </c>
      <c r="AW49" s="4" t="e">
        <f t="shared" si="0"/>
        <v>#DIV/0!</v>
      </c>
      <c r="BO49" t="s">
        <v>99</v>
      </c>
      <c r="BP49" t="s">
        <v>116</v>
      </c>
      <c r="BQ49" t="s">
        <v>116</v>
      </c>
      <c r="BV49">
        <v>42.484952077999999</v>
      </c>
      <c r="BW49">
        <v>-5.9598363625199999</v>
      </c>
      <c r="CC49">
        <v>48.9</v>
      </c>
      <c r="CD49">
        <v>5.4</v>
      </c>
      <c r="CE49">
        <v>4.4000000000000004</v>
      </c>
    </row>
    <row r="50" spans="1:102" x14ac:dyDescent="0.25">
      <c r="A50" t="s">
        <v>232</v>
      </c>
      <c r="B50" t="s">
        <v>98</v>
      </c>
      <c r="C50">
        <v>48</v>
      </c>
      <c r="D50">
        <v>12</v>
      </c>
      <c r="E50">
        <v>13</v>
      </c>
      <c r="Y50">
        <v>2018</v>
      </c>
      <c r="Z50" s="1">
        <v>43312</v>
      </c>
      <c r="AV50" s="4" t="e">
        <f>O50*149597871*COS(U50*3.14159265359/180)/(CL50*695700)</f>
        <v>#DIV/0!</v>
      </c>
      <c r="AW50" s="4" t="e">
        <f t="shared" si="0"/>
        <v>#DIV/0!</v>
      </c>
      <c r="BO50" t="s">
        <v>99</v>
      </c>
      <c r="BP50" t="s">
        <v>116</v>
      </c>
      <c r="BQ50" t="s">
        <v>116</v>
      </c>
      <c r="BV50">
        <v>42.484952077999999</v>
      </c>
      <c r="BW50">
        <v>-5.9598363625199999</v>
      </c>
      <c r="CC50">
        <v>48.9</v>
      </c>
      <c r="CD50">
        <v>5.4</v>
      </c>
      <c r="CE50">
        <v>4.4000000000000004</v>
      </c>
    </row>
    <row r="51" spans="1:102" x14ac:dyDescent="0.25">
      <c r="A51" t="s">
        <v>233</v>
      </c>
      <c r="B51" t="s">
        <v>98</v>
      </c>
      <c r="C51">
        <v>44</v>
      </c>
      <c r="D51">
        <v>11</v>
      </c>
      <c r="E51">
        <v>14</v>
      </c>
      <c r="Y51">
        <v>2018</v>
      </c>
      <c r="Z51" s="1">
        <v>43312</v>
      </c>
      <c r="AV51" s="4" t="e">
        <f>O51*149597871*COS(U51*3.14159265359/180)/(CL51*695700)</f>
        <v>#DIV/0!</v>
      </c>
      <c r="AW51" s="4" t="e">
        <f t="shared" si="0"/>
        <v>#DIV/0!</v>
      </c>
      <c r="BO51" t="s">
        <v>99</v>
      </c>
      <c r="BP51" t="s">
        <v>116</v>
      </c>
      <c r="BQ51" t="s">
        <v>116</v>
      </c>
      <c r="BV51">
        <v>42.484952077999999</v>
      </c>
      <c r="BW51">
        <v>-5.9598363625199999</v>
      </c>
      <c r="CC51">
        <v>48.9</v>
      </c>
      <c r="CD51">
        <v>5.4</v>
      </c>
      <c r="CE51">
        <v>4.4000000000000004</v>
      </c>
    </row>
    <row r="52" spans="1:102" x14ac:dyDescent="0.25">
      <c r="A52" t="s">
        <v>234</v>
      </c>
      <c r="B52" t="s">
        <v>98</v>
      </c>
      <c r="C52">
        <v>18</v>
      </c>
      <c r="D52">
        <v>4</v>
      </c>
      <c r="E52">
        <v>4</v>
      </c>
      <c r="I52">
        <v>1.32</v>
      </c>
      <c r="J52">
        <v>0.06</v>
      </c>
      <c r="K52">
        <v>0.06</v>
      </c>
      <c r="Y52">
        <v>2022</v>
      </c>
      <c r="Z52" s="1">
        <v>44584</v>
      </c>
      <c r="AV52" s="4" t="e">
        <f>O52*149597871*COS(U52*3.14159265359/180)/(CL52*695700)</f>
        <v>#DIV/0!</v>
      </c>
      <c r="AW52" s="4" t="e">
        <f t="shared" si="0"/>
        <v>#DIV/0!</v>
      </c>
      <c r="BF52">
        <v>1359</v>
      </c>
      <c r="BG52">
        <v>46</v>
      </c>
      <c r="BH52">
        <v>46</v>
      </c>
      <c r="BN52">
        <v>4.37</v>
      </c>
      <c r="BO52" t="s">
        <v>99</v>
      </c>
      <c r="BP52" t="s">
        <v>104</v>
      </c>
      <c r="BQ52" t="s">
        <v>164</v>
      </c>
      <c r="BR52" t="s">
        <v>192</v>
      </c>
      <c r="BS52" t="s">
        <v>235</v>
      </c>
      <c r="BV52">
        <v>51.6760710140857</v>
      </c>
      <c r="BW52">
        <v>-21.034937001949601</v>
      </c>
      <c r="CC52">
        <v>41</v>
      </c>
      <c r="CD52">
        <v>4</v>
      </c>
      <c r="CE52">
        <v>4</v>
      </c>
    </row>
    <row r="53" spans="1:102" x14ac:dyDescent="0.25">
      <c r="A53" t="s">
        <v>236</v>
      </c>
      <c r="B53" t="s">
        <v>98</v>
      </c>
      <c r="C53">
        <v>17</v>
      </c>
      <c r="D53">
        <v>2</v>
      </c>
      <c r="E53">
        <v>2</v>
      </c>
      <c r="I53">
        <v>1.48</v>
      </c>
      <c r="J53">
        <v>0.03</v>
      </c>
      <c r="K53">
        <v>0.03</v>
      </c>
      <c r="Y53">
        <v>2022</v>
      </c>
      <c r="Z53" s="1">
        <v>44584</v>
      </c>
      <c r="AV53" s="4" t="e">
        <f>O53*149597871*COS(U53*3.14159265359/180)/(CL53*695700)</f>
        <v>#DIV/0!</v>
      </c>
      <c r="AW53" s="4" t="e">
        <f t="shared" si="0"/>
        <v>#DIV/0!</v>
      </c>
      <c r="BF53">
        <v>1650</v>
      </c>
      <c r="BG53">
        <v>51</v>
      </c>
      <c r="BH53">
        <v>51</v>
      </c>
      <c r="BN53">
        <v>4.26</v>
      </c>
      <c r="BO53" t="s">
        <v>99</v>
      </c>
      <c r="BP53" t="s">
        <v>104</v>
      </c>
      <c r="BQ53" t="s">
        <v>164</v>
      </c>
      <c r="BR53" t="s">
        <v>192</v>
      </c>
      <c r="BS53" t="s">
        <v>237</v>
      </c>
      <c r="BV53">
        <v>55.567552005404202</v>
      </c>
      <c r="BW53">
        <v>-68.292252012801598</v>
      </c>
      <c r="CC53">
        <v>81</v>
      </c>
      <c r="CD53">
        <v>1</v>
      </c>
      <c r="CE53">
        <v>1</v>
      </c>
    </row>
    <row r="54" spans="1:102" x14ac:dyDescent="0.25">
      <c r="A54" t="s">
        <v>238</v>
      </c>
      <c r="B54" t="s">
        <v>98</v>
      </c>
      <c r="C54">
        <v>43</v>
      </c>
      <c r="D54">
        <v>18</v>
      </c>
      <c r="E54">
        <v>22</v>
      </c>
      <c r="I54">
        <v>0.91</v>
      </c>
      <c r="J54">
        <v>0.1</v>
      </c>
      <c r="K54">
        <v>0.2</v>
      </c>
      <c r="Y54">
        <v>2021</v>
      </c>
      <c r="Z54" s="1">
        <v>44404</v>
      </c>
      <c r="AV54" s="4" t="e">
        <f>O54*149597871*COS(U54*3.14159265359/180)/(CL54*695700)</f>
        <v>#DIV/0!</v>
      </c>
      <c r="AW54" s="4" t="e">
        <f t="shared" si="0"/>
        <v>#DIV/0!</v>
      </c>
      <c r="BF54">
        <v>880</v>
      </c>
      <c r="BG54">
        <v>110</v>
      </c>
      <c r="BH54">
        <v>110</v>
      </c>
      <c r="BO54" t="s">
        <v>99</v>
      </c>
      <c r="BP54" t="s">
        <v>104</v>
      </c>
      <c r="BQ54" t="s">
        <v>132</v>
      </c>
      <c r="BR54" t="s">
        <v>132</v>
      </c>
      <c r="BS54" t="s">
        <v>239</v>
      </c>
      <c r="BV54">
        <v>57.032171002573698</v>
      </c>
      <c r="BW54">
        <v>-60.374183902235998</v>
      </c>
      <c r="CC54">
        <v>9</v>
      </c>
      <c r="CD54">
        <v>1</v>
      </c>
      <c r="CE54">
        <v>1</v>
      </c>
    </row>
    <row r="55" spans="1:102" x14ac:dyDescent="0.25">
      <c r="A55" t="s">
        <v>240</v>
      </c>
      <c r="B55" t="s">
        <v>98</v>
      </c>
      <c r="C55">
        <v>67</v>
      </c>
      <c r="D55">
        <v>28</v>
      </c>
      <c r="E55">
        <v>9</v>
      </c>
      <c r="I55">
        <v>0.97</v>
      </c>
      <c r="J55">
        <v>0.8</v>
      </c>
      <c r="K55">
        <v>0.24</v>
      </c>
      <c r="Y55">
        <v>2021</v>
      </c>
      <c r="Z55" s="1">
        <v>44266</v>
      </c>
      <c r="AV55" s="4" t="e">
        <f>O55*149597871*COS(U55*3.14159265359/180)/(CL55*695700)</f>
        <v>#DIV/0!</v>
      </c>
      <c r="AW55" s="4" t="e">
        <f t="shared" si="0"/>
        <v>#DIV/0!</v>
      </c>
      <c r="BF55">
        <v>1840</v>
      </c>
      <c r="BG55">
        <v>210</v>
      </c>
      <c r="BH55">
        <v>210</v>
      </c>
      <c r="BO55" t="s">
        <v>99</v>
      </c>
      <c r="BP55" t="s">
        <v>104</v>
      </c>
      <c r="BQ55" t="s">
        <v>132</v>
      </c>
      <c r="BR55" t="s">
        <v>132</v>
      </c>
      <c r="BV55">
        <v>61.781360834135498</v>
      </c>
      <c r="BW55">
        <v>15.779316683480801</v>
      </c>
      <c r="CC55">
        <v>36.442100000000003</v>
      </c>
      <c r="CD55">
        <v>2.3553000000000002</v>
      </c>
      <c r="CE55">
        <v>2.3553000000000002</v>
      </c>
    </row>
    <row r="56" spans="1:102" x14ac:dyDescent="0.25">
      <c r="A56" t="s">
        <v>241</v>
      </c>
      <c r="B56" t="s">
        <v>98</v>
      </c>
      <c r="C56">
        <v>51</v>
      </c>
      <c r="D56">
        <v>16</v>
      </c>
      <c r="E56">
        <v>16</v>
      </c>
      <c r="I56">
        <v>1.02</v>
      </c>
      <c r="J56">
        <v>7.0000000000000007E-2</v>
      </c>
      <c r="K56">
        <v>7.0000000000000007E-2</v>
      </c>
      <c r="Y56">
        <v>2022</v>
      </c>
      <c r="Z56" s="1">
        <v>44584</v>
      </c>
      <c r="AV56" s="4" t="e">
        <f>O56*149597871*COS(U56*3.14159265359/180)/(CL56*695700)</f>
        <v>#DIV/0!</v>
      </c>
      <c r="AW56" s="4" t="e">
        <f t="shared" si="0"/>
        <v>#DIV/0!</v>
      </c>
      <c r="BF56">
        <v>1521</v>
      </c>
      <c r="BG56">
        <v>139</v>
      </c>
      <c r="BH56">
        <v>139</v>
      </c>
      <c r="BN56">
        <v>5.05</v>
      </c>
      <c r="BO56" t="s">
        <v>99</v>
      </c>
      <c r="BP56" t="s">
        <v>104</v>
      </c>
      <c r="BQ56" t="s">
        <v>164</v>
      </c>
      <c r="BR56" t="s">
        <v>192</v>
      </c>
      <c r="BS56" t="s">
        <v>242</v>
      </c>
      <c r="BV56">
        <v>71.876650010131996</v>
      </c>
      <c r="BW56">
        <v>-12.270983342119999</v>
      </c>
      <c r="CC56">
        <v>27.7</v>
      </c>
      <c r="CD56">
        <v>2.9</v>
      </c>
      <c r="CE56">
        <v>2.9</v>
      </c>
    </row>
    <row r="57" spans="1:102" x14ac:dyDescent="0.25">
      <c r="A57" t="s">
        <v>243</v>
      </c>
      <c r="B57" t="s">
        <v>98</v>
      </c>
      <c r="C57">
        <v>8</v>
      </c>
      <c r="D57">
        <v>1</v>
      </c>
      <c r="E57">
        <v>1</v>
      </c>
      <c r="I57">
        <v>1.32</v>
      </c>
      <c r="J57">
        <v>0.03</v>
      </c>
      <c r="K57">
        <v>0.03</v>
      </c>
      <c r="Z57" s="1">
        <v>44584</v>
      </c>
      <c r="AV57" s="4" t="e">
        <f>O57*149597871*COS(U57*3.14159265359/180)/(CL57*695700)</f>
        <v>#DIV/0!</v>
      </c>
      <c r="AW57" s="4" t="e">
        <f t="shared" si="0"/>
        <v>#DIV/0!</v>
      </c>
      <c r="BF57">
        <v>1152</v>
      </c>
      <c r="BG57">
        <v>98</v>
      </c>
      <c r="BH57">
        <v>98</v>
      </c>
      <c r="BN57">
        <v>4.0599999999999996</v>
      </c>
      <c r="BO57" t="s">
        <v>99</v>
      </c>
      <c r="BP57" t="s">
        <v>104</v>
      </c>
      <c r="BQ57" t="s">
        <v>164</v>
      </c>
      <c r="BR57" t="s">
        <v>192</v>
      </c>
      <c r="BS57" t="s">
        <v>244</v>
      </c>
      <c r="BV57">
        <v>14.751449000115899</v>
      </c>
      <c r="BW57">
        <v>-28.8943460264768</v>
      </c>
      <c r="CC57">
        <v>38</v>
      </c>
      <c r="CD57">
        <v>8</v>
      </c>
      <c r="CE57">
        <v>8</v>
      </c>
    </row>
    <row r="58" spans="1:102" x14ac:dyDescent="0.25">
      <c r="A58" t="s">
        <v>245</v>
      </c>
      <c r="B58" t="s">
        <v>98</v>
      </c>
      <c r="C58">
        <v>26</v>
      </c>
      <c r="D58">
        <v>7</v>
      </c>
      <c r="E58">
        <v>7</v>
      </c>
      <c r="I58">
        <v>1.05</v>
      </c>
      <c r="J58">
        <v>0.08</v>
      </c>
      <c r="K58">
        <v>0.08</v>
      </c>
      <c r="Y58">
        <v>2022</v>
      </c>
      <c r="Z58" s="1">
        <v>44584</v>
      </c>
      <c r="AV58" s="4" t="e">
        <f>O58*149597871*COS(U58*3.14159265359/180)/(CL58*695700)</f>
        <v>#DIV/0!</v>
      </c>
      <c r="AW58" s="4" t="e">
        <f t="shared" si="0"/>
        <v>#DIV/0!</v>
      </c>
      <c r="BF58">
        <v>1065</v>
      </c>
      <c r="BG58">
        <v>63</v>
      </c>
      <c r="BH58">
        <v>63</v>
      </c>
      <c r="BN58">
        <v>4.74</v>
      </c>
      <c r="BO58" t="s">
        <v>99</v>
      </c>
      <c r="BP58" t="s">
        <v>104</v>
      </c>
      <c r="BQ58" t="s">
        <v>164</v>
      </c>
      <c r="BR58" t="s">
        <v>192</v>
      </c>
      <c r="BS58" t="s">
        <v>246</v>
      </c>
      <c r="BV58">
        <v>76.708850016707999</v>
      </c>
      <c r="BW58">
        <v>52.609408352860001</v>
      </c>
      <c r="CC58">
        <v>17.600000000000001</v>
      </c>
      <c r="CD58">
        <v>1.6</v>
      </c>
      <c r="CE58">
        <v>1.6</v>
      </c>
    </row>
    <row r="59" spans="1:102" x14ac:dyDescent="0.25">
      <c r="A59" t="s">
        <v>247</v>
      </c>
      <c r="B59" t="s">
        <v>98</v>
      </c>
      <c r="C59">
        <v>1.1000000000000001</v>
      </c>
      <c r="D59">
        <v>0.1</v>
      </c>
      <c r="E59">
        <v>0.1</v>
      </c>
      <c r="I59">
        <v>1.3</v>
      </c>
      <c r="L59">
        <v>3.0525000000000002</v>
      </c>
      <c r="M59">
        <v>1E-4</v>
      </c>
      <c r="N59">
        <v>1E-4</v>
      </c>
      <c r="Y59">
        <v>2021</v>
      </c>
      <c r="Z59" s="1">
        <v>44463</v>
      </c>
      <c r="AV59" s="4" t="e">
        <f>O59*149597871*COS(U59*3.14159265359/180)/(CL59*695700)</f>
        <v>#DIV/0!</v>
      </c>
      <c r="AW59" s="4" t="e">
        <f t="shared" si="0"/>
        <v>#DIV/0!</v>
      </c>
      <c r="BO59" t="s">
        <v>156</v>
      </c>
      <c r="BP59" t="s">
        <v>146</v>
      </c>
      <c r="BQ59" t="s">
        <v>100</v>
      </c>
      <c r="BR59" t="s">
        <v>146</v>
      </c>
      <c r="BU59" t="s">
        <v>248</v>
      </c>
      <c r="BV59">
        <v>90.643653</v>
      </c>
      <c r="BW59">
        <v>-0.57692299999999996</v>
      </c>
      <c r="CX59" t="s">
        <v>249</v>
      </c>
    </row>
    <row r="60" spans="1:102" x14ac:dyDescent="0.25">
      <c r="A60" t="s">
        <v>250</v>
      </c>
      <c r="B60" t="s">
        <v>98</v>
      </c>
      <c r="C60">
        <v>12</v>
      </c>
      <c r="D60">
        <v>1</v>
      </c>
      <c r="E60">
        <v>1</v>
      </c>
      <c r="I60">
        <v>1.23</v>
      </c>
      <c r="J60">
        <v>0</v>
      </c>
      <c r="K60">
        <v>0</v>
      </c>
      <c r="Y60">
        <v>2022</v>
      </c>
      <c r="Z60" s="1">
        <v>44584</v>
      </c>
      <c r="AV60" s="4" t="e">
        <f>O60*149597871*COS(U60*3.14159265359/180)/(CL60*695700)</f>
        <v>#DIV/0!</v>
      </c>
      <c r="AW60" s="4" t="e">
        <f t="shared" si="0"/>
        <v>#DIV/0!</v>
      </c>
      <c r="BF60">
        <v>1124</v>
      </c>
      <c r="BG60">
        <v>11</v>
      </c>
      <c r="BH60">
        <v>11</v>
      </c>
      <c r="BN60">
        <v>4.28</v>
      </c>
      <c r="BO60" t="s">
        <v>99</v>
      </c>
      <c r="BP60" t="s">
        <v>104</v>
      </c>
      <c r="BV60">
        <v>100.523300001864</v>
      </c>
      <c r="BW60">
        <v>41.0333330136664</v>
      </c>
      <c r="CC60">
        <v>16.100000000000001</v>
      </c>
      <c r="CD60">
        <v>1.9</v>
      </c>
      <c r="CE60">
        <v>1.9</v>
      </c>
    </row>
    <row r="61" spans="1:102" x14ac:dyDescent="0.25">
      <c r="A61" t="s">
        <v>251</v>
      </c>
      <c r="B61" t="s">
        <v>98</v>
      </c>
      <c r="C61">
        <v>3</v>
      </c>
      <c r="D61">
        <v>1</v>
      </c>
      <c r="E61">
        <v>1</v>
      </c>
      <c r="I61">
        <v>1.29</v>
      </c>
      <c r="J61">
        <v>0.02</v>
      </c>
      <c r="K61">
        <v>0.02</v>
      </c>
      <c r="Y61">
        <v>2022</v>
      </c>
      <c r="Z61" s="1">
        <v>44584</v>
      </c>
      <c r="AV61" s="4" t="e">
        <f>O61*149597871*COS(U61*3.14159265359/180)/(CL61*695700)</f>
        <v>#DIV/0!</v>
      </c>
      <c r="AW61" s="4" t="e">
        <f t="shared" si="0"/>
        <v>#DIV/0!</v>
      </c>
      <c r="BF61">
        <v>596</v>
      </c>
      <c r="BG61">
        <v>32</v>
      </c>
      <c r="BH61">
        <v>32</v>
      </c>
      <c r="BN61">
        <v>3.57</v>
      </c>
      <c r="BO61" t="s">
        <v>99</v>
      </c>
      <c r="BP61" t="s">
        <v>104</v>
      </c>
      <c r="BV61">
        <v>109.536310002905</v>
      </c>
      <c r="BW61">
        <v>-64.258636011908806</v>
      </c>
      <c r="CC61">
        <v>9.34</v>
      </c>
      <c r="CD61">
        <v>0.86</v>
      </c>
      <c r="CE61">
        <v>0.86</v>
      </c>
    </row>
    <row r="62" spans="1:102" x14ac:dyDescent="0.25">
      <c r="A62" t="s">
        <v>252</v>
      </c>
      <c r="B62" t="s">
        <v>98</v>
      </c>
      <c r="C62">
        <v>13</v>
      </c>
      <c r="D62">
        <v>8</v>
      </c>
      <c r="E62">
        <v>8</v>
      </c>
      <c r="I62">
        <v>1.35</v>
      </c>
      <c r="J62">
        <v>0.11</v>
      </c>
      <c r="K62">
        <v>0.11</v>
      </c>
      <c r="Y62">
        <v>2022</v>
      </c>
      <c r="Z62" s="1">
        <v>44584</v>
      </c>
      <c r="AV62" s="4" t="e">
        <f>O62*149597871*COS(U62*3.14159265359/180)/(CL62*695700)</f>
        <v>#DIV/0!</v>
      </c>
      <c r="AW62" s="4" t="e">
        <f t="shared" si="0"/>
        <v>#DIV/0!</v>
      </c>
      <c r="BF62">
        <v>1253</v>
      </c>
      <c r="BG62">
        <v>74</v>
      </c>
      <c r="BH62">
        <v>74</v>
      </c>
      <c r="BN62">
        <v>4.12</v>
      </c>
      <c r="BO62" t="s">
        <v>99</v>
      </c>
      <c r="BP62" t="s">
        <v>104</v>
      </c>
      <c r="BQ62" t="s">
        <v>164</v>
      </c>
      <c r="BR62" t="s">
        <v>192</v>
      </c>
      <c r="BV62">
        <v>122.49599301967901</v>
      </c>
      <c r="BW62">
        <v>44.572670016136001</v>
      </c>
      <c r="CC62">
        <v>25</v>
      </c>
      <c r="CD62">
        <v>5</v>
      </c>
      <c r="CE62">
        <v>5</v>
      </c>
    </row>
    <row r="63" spans="1:102" x14ac:dyDescent="0.25">
      <c r="A63" t="s">
        <v>253</v>
      </c>
      <c r="B63" t="s">
        <v>98</v>
      </c>
      <c r="C63">
        <v>15</v>
      </c>
      <c r="D63">
        <v>2</v>
      </c>
      <c r="E63">
        <v>2</v>
      </c>
      <c r="I63">
        <v>1.45</v>
      </c>
      <c r="J63">
        <v>0.05</v>
      </c>
      <c r="K63">
        <v>0.05</v>
      </c>
      <c r="Y63">
        <v>2022</v>
      </c>
      <c r="Z63" s="1">
        <v>44584</v>
      </c>
      <c r="AV63" s="4" t="e">
        <f>O63*149597871*COS(U63*3.14159265359/180)/(CL63*695700)</f>
        <v>#DIV/0!</v>
      </c>
      <c r="AW63" s="4" t="e">
        <f t="shared" si="0"/>
        <v>#DIV/0!</v>
      </c>
      <c r="BF63">
        <v>1463</v>
      </c>
      <c r="BG63">
        <v>65</v>
      </c>
      <c r="BH63">
        <v>65</v>
      </c>
      <c r="BN63">
        <v>4.22</v>
      </c>
      <c r="BO63" t="s">
        <v>99</v>
      </c>
      <c r="BP63" t="s">
        <v>104</v>
      </c>
      <c r="BQ63" t="s">
        <v>164</v>
      </c>
      <c r="BR63" t="s">
        <v>192</v>
      </c>
      <c r="BS63" t="s">
        <v>254</v>
      </c>
      <c r="BV63">
        <v>147.8620833423</v>
      </c>
      <c r="BW63">
        <v>-80.398694464399995</v>
      </c>
    </row>
    <row r="64" spans="1:102" x14ac:dyDescent="0.25">
      <c r="A64" t="s">
        <v>255</v>
      </c>
      <c r="B64" t="s">
        <v>98</v>
      </c>
      <c r="C64">
        <v>42</v>
      </c>
      <c r="D64">
        <v>26</v>
      </c>
      <c r="E64">
        <v>26</v>
      </c>
      <c r="Y64">
        <v>1999</v>
      </c>
      <c r="Z64" s="1">
        <v>43932</v>
      </c>
      <c r="AV64" s="4" t="e">
        <f>O64*149597871*COS(U64*3.14159265359/180)/(CL64*695700)</f>
        <v>#DIV/0!</v>
      </c>
      <c r="AW64" s="4" t="e">
        <f t="shared" si="0"/>
        <v>#DIV/0!</v>
      </c>
      <c r="BO64" t="s">
        <v>99</v>
      </c>
      <c r="BP64" t="s">
        <v>104</v>
      </c>
      <c r="BQ64" t="s">
        <v>132</v>
      </c>
      <c r="BS64" t="s">
        <v>256</v>
      </c>
      <c r="BV64">
        <v>161.97439401795199</v>
      </c>
      <c r="BW64">
        <v>21.406519013215199</v>
      </c>
      <c r="CC64">
        <v>10.56</v>
      </c>
    </row>
    <row r="65" spans="1:96" x14ac:dyDescent="0.25">
      <c r="A65" t="s">
        <v>257</v>
      </c>
      <c r="B65" t="s">
        <v>98</v>
      </c>
      <c r="C65">
        <v>50</v>
      </c>
      <c r="Y65">
        <v>2004</v>
      </c>
      <c r="Z65" s="1">
        <v>43523</v>
      </c>
      <c r="AV65" s="4" t="e">
        <f>O65*149597871*COS(U65*3.14159265359/180)/(CL65*695700)</f>
        <v>#DIV/0!</v>
      </c>
      <c r="AW65" s="4" t="e">
        <f t="shared" si="0"/>
        <v>#DIV/0!</v>
      </c>
      <c r="BO65" t="s">
        <v>99</v>
      </c>
      <c r="BP65" t="s">
        <v>104</v>
      </c>
      <c r="BV65">
        <v>165.33027500599999</v>
      </c>
      <c r="BW65">
        <v>-77.543975019200005</v>
      </c>
      <c r="CC65">
        <v>168</v>
      </c>
      <c r="CD65">
        <v>10</v>
      </c>
      <c r="CE65">
        <v>10</v>
      </c>
    </row>
    <row r="66" spans="1:96" x14ac:dyDescent="0.25">
      <c r="A66" t="s">
        <v>258</v>
      </c>
      <c r="B66" t="s">
        <v>98</v>
      </c>
      <c r="C66">
        <v>30</v>
      </c>
      <c r="O66">
        <v>240</v>
      </c>
      <c r="Y66">
        <v>2004</v>
      </c>
      <c r="Z66" s="1">
        <v>43523</v>
      </c>
      <c r="AV66" s="4" t="e">
        <f>O66*149597871*COS(U66*3.14159265359/180)/(CL66*695700)</f>
        <v>#DIV/0!</v>
      </c>
      <c r="AW66" s="4" t="e">
        <f t="shared" si="0"/>
        <v>#DIV/0!</v>
      </c>
      <c r="BO66" t="s">
        <v>99</v>
      </c>
      <c r="BP66" t="s">
        <v>104</v>
      </c>
      <c r="BV66">
        <v>165.33027500599999</v>
      </c>
      <c r="BW66">
        <v>-77.543975019200005</v>
      </c>
      <c r="CC66">
        <v>168</v>
      </c>
      <c r="CD66">
        <v>10</v>
      </c>
      <c r="CE66">
        <v>10</v>
      </c>
    </row>
    <row r="67" spans="1:96" x14ac:dyDescent="0.25">
      <c r="A67" t="s">
        <v>259</v>
      </c>
      <c r="B67" t="s">
        <v>98</v>
      </c>
      <c r="C67">
        <v>3.7</v>
      </c>
      <c r="D67">
        <v>0.9</v>
      </c>
      <c r="E67">
        <v>1.2</v>
      </c>
      <c r="L67">
        <v>32850</v>
      </c>
      <c r="Y67">
        <v>2017</v>
      </c>
      <c r="Z67" s="1">
        <v>44447</v>
      </c>
      <c r="AV67" s="4" t="e">
        <f>O67*149597871*COS(U67*3.14159265359/180)/(CL67*695700)</f>
        <v>#DIV/0!</v>
      </c>
      <c r="AW67" s="4" t="e">
        <f t="shared" ref="AW67:AW130" si="1">IF(ABS(AV67)&lt;1,AV67,999)</f>
        <v>#DIV/0!</v>
      </c>
      <c r="BO67" t="s">
        <v>99</v>
      </c>
      <c r="BP67" t="s">
        <v>104</v>
      </c>
      <c r="BU67" t="s">
        <v>260</v>
      </c>
      <c r="BV67">
        <v>169.88559584399999</v>
      </c>
      <c r="BW67">
        <v>-11.629638911600001</v>
      </c>
      <c r="CB67">
        <v>14.62</v>
      </c>
      <c r="CO67" t="s">
        <v>261</v>
      </c>
      <c r="CP67">
        <v>0.01</v>
      </c>
      <c r="CQ67">
        <v>3.0000000000000001E-3</v>
      </c>
      <c r="CR67">
        <v>3.0000000000000001E-3</v>
      </c>
    </row>
    <row r="68" spans="1:96" x14ac:dyDescent="0.25">
      <c r="A68" t="s">
        <v>262</v>
      </c>
      <c r="B68" t="s">
        <v>98</v>
      </c>
      <c r="C68">
        <v>10</v>
      </c>
      <c r="O68">
        <v>582</v>
      </c>
      <c r="Y68">
        <v>2020</v>
      </c>
      <c r="Z68" s="1">
        <v>43874</v>
      </c>
      <c r="AV68" s="4" t="e">
        <f>O68*149597871*COS(U68*3.14159265359/180)/(CL68*695700)</f>
        <v>#DIV/0!</v>
      </c>
      <c r="AW68" s="4" t="e">
        <f t="shared" si="1"/>
        <v>#DIV/0!</v>
      </c>
      <c r="BO68" t="s">
        <v>99</v>
      </c>
      <c r="BP68" t="s">
        <v>104</v>
      </c>
      <c r="BQ68" t="s">
        <v>164</v>
      </c>
      <c r="BU68" t="s">
        <v>263</v>
      </c>
      <c r="BV68">
        <v>178.76900000000001</v>
      </c>
      <c r="BW68">
        <v>-79.319999999999993</v>
      </c>
      <c r="BX68">
        <v>14</v>
      </c>
      <c r="CC68">
        <v>101.15</v>
      </c>
      <c r="CD68">
        <v>0.5</v>
      </c>
      <c r="CE68">
        <v>0.5</v>
      </c>
      <c r="CO68" t="s">
        <v>264</v>
      </c>
      <c r="CP68">
        <v>5.0000000000000001E-3</v>
      </c>
    </row>
    <row r="69" spans="1:96" x14ac:dyDescent="0.25">
      <c r="A69" t="s">
        <v>265</v>
      </c>
      <c r="B69" t="s">
        <v>98</v>
      </c>
      <c r="C69">
        <v>49</v>
      </c>
      <c r="D69">
        <v>25</v>
      </c>
      <c r="E69">
        <v>25</v>
      </c>
      <c r="I69">
        <v>0.97</v>
      </c>
      <c r="J69">
        <v>0.13</v>
      </c>
      <c r="K69">
        <v>0.27</v>
      </c>
      <c r="Y69">
        <v>2021</v>
      </c>
      <c r="Z69" s="1">
        <v>44266</v>
      </c>
      <c r="AV69" s="4" t="e">
        <f>O69*149597871*COS(U69*3.14159265359/180)/(CL69*695700)</f>
        <v>#DIV/0!</v>
      </c>
      <c r="AW69" s="4" t="e">
        <f t="shared" si="1"/>
        <v>#DIV/0!</v>
      </c>
      <c r="BF69">
        <v>1330</v>
      </c>
      <c r="BG69">
        <v>140</v>
      </c>
      <c r="BH69">
        <v>140</v>
      </c>
      <c r="BO69" t="s">
        <v>99</v>
      </c>
      <c r="BP69" t="s">
        <v>104</v>
      </c>
      <c r="BQ69" t="s">
        <v>132</v>
      </c>
      <c r="BR69" t="s">
        <v>132</v>
      </c>
      <c r="BV69">
        <v>184.964836017187</v>
      </c>
      <c r="BW69">
        <v>31.480476020380799</v>
      </c>
      <c r="CC69">
        <v>19</v>
      </c>
      <c r="CD69">
        <v>2</v>
      </c>
      <c r="CE69">
        <v>2</v>
      </c>
    </row>
    <row r="70" spans="1:96" x14ac:dyDescent="0.25">
      <c r="A70" t="s">
        <v>266</v>
      </c>
      <c r="B70" t="s">
        <v>98</v>
      </c>
      <c r="C70">
        <v>40</v>
      </c>
      <c r="O70">
        <v>300</v>
      </c>
      <c r="Y70">
        <v>2017</v>
      </c>
      <c r="Z70" s="1">
        <v>43237</v>
      </c>
      <c r="AV70" s="4" t="e">
        <f>O70*149597871*COS(U70*3.14159265359/180)/(CL70*695700)</f>
        <v>#DIV/0!</v>
      </c>
      <c r="AW70" s="4" t="e">
        <f t="shared" si="1"/>
        <v>#DIV/0!</v>
      </c>
      <c r="BO70" t="s">
        <v>99</v>
      </c>
      <c r="BP70" t="s">
        <v>104</v>
      </c>
      <c r="BQ70" t="s">
        <v>164</v>
      </c>
      <c r="BU70" t="s">
        <v>267</v>
      </c>
      <c r="BV70">
        <v>222.67083334700001</v>
      </c>
      <c r="BW70">
        <v>-78.693888911000002</v>
      </c>
      <c r="CC70">
        <v>75</v>
      </c>
      <c r="CD70">
        <v>25</v>
      </c>
      <c r="CE70">
        <v>25</v>
      </c>
      <c r="CI70">
        <v>0.04</v>
      </c>
      <c r="CO70" t="s">
        <v>268</v>
      </c>
    </row>
    <row r="71" spans="1:96" x14ac:dyDescent="0.25">
      <c r="A71" t="s">
        <v>267</v>
      </c>
      <c r="B71" t="s">
        <v>98</v>
      </c>
      <c r="C71">
        <v>40</v>
      </c>
      <c r="O71">
        <v>300</v>
      </c>
      <c r="Y71">
        <v>2017</v>
      </c>
      <c r="Z71" s="1">
        <v>43237</v>
      </c>
      <c r="AV71" s="4" t="e">
        <f>O71*149597871*COS(U71*3.14159265359/180)/(CL71*695700)</f>
        <v>#DIV/0!</v>
      </c>
      <c r="AW71" s="4" t="e">
        <f t="shared" si="1"/>
        <v>#DIV/0!</v>
      </c>
      <c r="BO71" t="s">
        <v>99</v>
      </c>
      <c r="BP71" t="s">
        <v>104</v>
      </c>
      <c r="BQ71" t="s">
        <v>164</v>
      </c>
      <c r="BU71" t="s">
        <v>266</v>
      </c>
      <c r="BV71">
        <v>222.67500001400001</v>
      </c>
      <c r="BW71">
        <v>-78.694722244999994</v>
      </c>
      <c r="CC71">
        <v>75</v>
      </c>
      <c r="CI71">
        <v>0.04</v>
      </c>
      <c r="CO71" t="s">
        <v>269</v>
      </c>
    </row>
    <row r="72" spans="1:96" x14ac:dyDescent="0.25">
      <c r="A72" t="s">
        <v>270</v>
      </c>
      <c r="B72" t="s">
        <v>98</v>
      </c>
      <c r="C72">
        <v>30.1</v>
      </c>
      <c r="D72">
        <v>1.7</v>
      </c>
      <c r="E72">
        <v>1.7</v>
      </c>
      <c r="Y72">
        <v>2008</v>
      </c>
      <c r="Z72" s="1">
        <v>43545</v>
      </c>
      <c r="AV72" s="4" t="e">
        <f>O72*149597871*COS(U72*3.14159265359/180)/(CL72*695700)</f>
        <v>#DIV/0!</v>
      </c>
      <c r="AW72" s="4" t="e">
        <f t="shared" si="1"/>
        <v>#DIV/0!</v>
      </c>
      <c r="BO72" t="s">
        <v>99</v>
      </c>
      <c r="BP72" t="s">
        <v>116</v>
      </c>
      <c r="BQ72" t="s">
        <v>116</v>
      </c>
      <c r="BV72">
        <v>233.70766668300001</v>
      </c>
      <c r="BW72">
        <v>-29.874277801200002</v>
      </c>
      <c r="CC72">
        <v>15.9</v>
      </c>
      <c r="CD72">
        <v>0.27</v>
      </c>
      <c r="CE72">
        <v>0.27</v>
      </c>
    </row>
    <row r="73" spans="1:96" x14ac:dyDescent="0.25">
      <c r="A73" t="s">
        <v>271</v>
      </c>
      <c r="B73" t="s">
        <v>98</v>
      </c>
      <c r="C73">
        <v>28.2</v>
      </c>
      <c r="D73">
        <v>1.7</v>
      </c>
      <c r="E73">
        <v>1.7</v>
      </c>
      <c r="L73">
        <v>5550</v>
      </c>
      <c r="M73">
        <v>950</v>
      </c>
      <c r="N73">
        <v>950</v>
      </c>
      <c r="O73">
        <v>2.2999999999999998</v>
      </c>
      <c r="P73">
        <v>0.3</v>
      </c>
      <c r="Q73">
        <v>0.3</v>
      </c>
      <c r="R73">
        <v>0.24</v>
      </c>
      <c r="S73">
        <v>0.16</v>
      </c>
      <c r="T73">
        <v>0.16</v>
      </c>
      <c r="U73">
        <v>84.3</v>
      </c>
      <c r="V73">
        <v>0.8</v>
      </c>
      <c r="W73">
        <v>0.8</v>
      </c>
      <c r="Y73">
        <v>2008</v>
      </c>
      <c r="Z73" s="1">
        <v>43545</v>
      </c>
      <c r="AA73">
        <v>178</v>
      </c>
      <c r="AB73">
        <v>10</v>
      </c>
      <c r="AC73">
        <v>10</v>
      </c>
      <c r="AD73">
        <v>2456024</v>
      </c>
      <c r="AE73">
        <v>347</v>
      </c>
      <c r="AF73">
        <v>347</v>
      </c>
      <c r="AV73" s="4" t="e">
        <f>O73*149597871*COS(U73*3.14159265359/180)/(CL73*695700)</f>
        <v>#DIV/0!</v>
      </c>
      <c r="AW73" s="4" t="e">
        <f t="shared" si="1"/>
        <v>#DIV/0!</v>
      </c>
      <c r="BN73">
        <v>4.9000000000000004</v>
      </c>
      <c r="BO73" t="s">
        <v>99</v>
      </c>
      <c r="BP73" t="s">
        <v>116</v>
      </c>
      <c r="BQ73" t="s">
        <v>116</v>
      </c>
      <c r="BV73">
        <v>233.70766668300001</v>
      </c>
      <c r="BW73">
        <v>-29.874277801200002</v>
      </c>
      <c r="CC73">
        <v>15.9</v>
      </c>
      <c r="CD73">
        <v>0.27</v>
      </c>
      <c r="CE73">
        <v>0.27</v>
      </c>
    </row>
    <row r="74" spans="1:96" x14ac:dyDescent="0.25">
      <c r="A74" t="s">
        <v>272</v>
      </c>
      <c r="B74" t="s">
        <v>98</v>
      </c>
      <c r="C74">
        <v>24</v>
      </c>
      <c r="D74">
        <v>14</v>
      </c>
      <c r="E74">
        <v>14</v>
      </c>
      <c r="I74">
        <v>1.39</v>
      </c>
      <c r="J74">
        <v>0.19</v>
      </c>
      <c r="K74">
        <v>0.19</v>
      </c>
      <c r="Y74">
        <v>2022</v>
      </c>
      <c r="Z74" s="1">
        <v>44584</v>
      </c>
      <c r="AV74" s="4" t="e">
        <f>O74*149597871*COS(U74*3.14159265359/180)/(CL74*695700)</f>
        <v>#DIV/0!</v>
      </c>
      <c r="AW74" s="4" t="e">
        <f t="shared" si="1"/>
        <v>#DIV/0!</v>
      </c>
      <c r="BF74">
        <v>1653</v>
      </c>
      <c r="BG74">
        <v>126</v>
      </c>
      <c r="BH74">
        <v>126</v>
      </c>
      <c r="BN74">
        <v>4.41</v>
      </c>
      <c r="BO74" t="s">
        <v>99</v>
      </c>
      <c r="BP74" t="s">
        <v>104</v>
      </c>
      <c r="BQ74" t="s">
        <v>164</v>
      </c>
      <c r="BR74" t="s">
        <v>192</v>
      </c>
      <c r="BS74" t="s">
        <v>273</v>
      </c>
      <c r="BV74">
        <v>237.96824601745999</v>
      </c>
      <c r="BW74">
        <v>9.6874690169752</v>
      </c>
      <c r="CC74">
        <v>64</v>
      </c>
      <c r="CD74">
        <v>1</v>
      </c>
      <c r="CE74">
        <v>1</v>
      </c>
    </row>
    <row r="75" spans="1:96" x14ac:dyDescent="0.25">
      <c r="A75" t="s">
        <v>274</v>
      </c>
      <c r="B75" t="s">
        <v>98</v>
      </c>
      <c r="C75">
        <v>43</v>
      </c>
      <c r="D75">
        <v>9</v>
      </c>
      <c r="E75">
        <v>9</v>
      </c>
      <c r="O75">
        <v>1101.23</v>
      </c>
      <c r="P75">
        <v>66.349999999999994</v>
      </c>
      <c r="Q75">
        <v>66.349999999999994</v>
      </c>
      <c r="Y75">
        <v>2012</v>
      </c>
      <c r="Z75" s="1">
        <v>44407</v>
      </c>
      <c r="AU75" s="4"/>
      <c r="AV75" s="4" t="e">
        <f>O75*149597871*COS(U75*3.14159265359/180)/(CL75*695700)</f>
        <v>#DIV/0!</v>
      </c>
      <c r="AW75" s="4" t="e">
        <f t="shared" si="1"/>
        <v>#DIV/0!</v>
      </c>
      <c r="BO75" t="s">
        <v>99</v>
      </c>
      <c r="BP75" t="s">
        <v>104</v>
      </c>
      <c r="BQ75" t="s">
        <v>164</v>
      </c>
      <c r="BU75" t="s">
        <v>275</v>
      </c>
      <c r="BV75">
        <v>239.945833349</v>
      </c>
      <c r="BW75">
        <v>44.066666681000001</v>
      </c>
      <c r="BX75">
        <v>11.8</v>
      </c>
      <c r="CC75">
        <v>44.76</v>
      </c>
      <c r="CD75">
        <v>0.4</v>
      </c>
      <c r="CE75">
        <v>0.4</v>
      </c>
      <c r="CO75" t="s">
        <v>276</v>
      </c>
    </row>
    <row r="76" spans="1:96" x14ac:dyDescent="0.25">
      <c r="A76" t="s">
        <v>277</v>
      </c>
      <c r="B76" t="s">
        <v>98</v>
      </c>
      <c r="C76">
        <v>18</v>
      </c>
      <c r="D76">
        <v>6</v>
      </c>
      <c r="E76">
        <v>6</v>
      </c>
      <c r="I76">
        <v>1.22</v>
      </c>
      <c r="J76">
        <v>7.0000000000000007E-2</v>
      </c>
      <c r="K76">
        <v>7.0000000000000007E-2</v>
      </c>
      <c r="Y76">
        <v>2022</v>
      </c>
      <c r="Z76" s="1">
        <v>44584</v>
      </c>
      <c r="AU76" s="4"/>
      <c r="AV76" s="4" t="e">
        <f>O76*149597871*COS(U76*3.14159265359/180)/(CL76*695700)</f>
        <v>#DIV/0!</v>
      </c>
      <c r="AW76" s="4" t="e">
        <f t="shared" si="1"/>
        <v>#DIV/0!</v>
      </c>
      <c r="BF76">
        <v>1244</v>
      </c>
      <c r="BG76">
        <v>47</v>
      </c>
      <c r="BH76">
        <v>47</v>
      </c>
      <c r="BN76">
        <v>4.45</v>
      </c>
      <c r="BO76" t="s">
        <v>99</v>
      </c>
      <c r="BP76" t="s">
        <v>104</v>
      </c>
      <c r="BQ76" t="s">
        <v>164</v>
      </c>
      <c r="BR76" t="s">
        <v>192</v>
      </c>
      <c r="BS76" t="s">
        <v>278</v>
      </c>
      <c r="BV76">
        <v>251.81585600526799</v>
      </c>
      <c r="BW76">
        <v>56.534924011939196</v>
      </c>
      <c r="CC76">
        <v>20.2</v>
      </c>
    </row>
    <row r="77" spans="1:96" x14ac:dyDescent="0.25">
      <c r="A77" t="s">
        <v>279</v>
      </c>
      <c r="B77" t="s">
        <v>98</v>
      </c>
      <c r="C77">
        <v>26</v>
      </c>
      <c r="D77">
        <v>3</v>
      </c>
      <c r="E77">
        <v>3</v>
      </c>
      <c r="I77">
        <v>1.23</v>
      </c>
      <c r="J77">
        <v>0.02</v>
      </c>
      <c r="K77">
        <v>0.02</v>
      </c>
      <c r="Y77">
        <v>2022</v>
      </c>
      <c r="Z77" s="1">
        <v>44584</v>
      </c>
      <c r="AU77" s="4"/>
      <c r="AV77" s="4" t="e">
        <f>O77*149597871*COS(U77*3.14159265359/180)/(CL77*695700)</f>
        <v>#DIV/0!</v>
      </c>
      <c r="AW77" s="4" t="e">
        <f t="shared" si="1"/>
        <v>#DIV/0!</v>
      </c>
      <c r="BF77">
        <v>1471</v>
      </c>
      <c r="BG77">
        <v>44</v>
      </c>
      <c r="BH77">
        <v>44</v>
      </c>
      <c r="BN77">
        <v>4.63</v>
      </c>
      <c r="BO77" t="s">
        <v>99</v>
      </c>
      <c r="BP77" t="s">
        <v>104</v>
      </c>
      <c r="BQ77" t="s">
        <v>164</v>
      </c>
      <c r="BR77" t="s">
        <v>192</v>
      </c>
      <c r="BS77" t="s">
        <v>280</v>
      </c>
      <c r="BV77">
        <v>265.26169400100002</v>
      </c>
      <c r="BW77">
        <v>-46.7060700189</v>
      </c>
      <c r="CC77">
        <v>19.8</v>
      </c>
      <c r="CD77">
        <v>0.1</v>
      </c>
      <c r="CE77">
        <v>0.1</v>
      </c>
    </row>
    <row r="78" spans="1:96" x14ac:dyDescent="0.25">
      <c r="A78" t="s">
        <v>281</v>
      </c>
      <c r="B78" t="s">
        <v>98</v>
      </c>
      <c r="C78">
        <v>13</v>
      </c>
      <c r="D78">
        <v>8</v>
      </c>
      <c r="E78">
        <v>8</v>
      </c>
      <c r="I78">
        <v>1.36</v>
      </c>
      <c r="J78">
        <v>0.11</v>
      </c>
      <c r="K78">
        <v>0.11</v>
      </c>
      <c r="Y78">
        <v>2022</v>
      </c>
      <c r="Z78" s="1">
        <v>44584</v>
      </c>
      <c r="AU78" s="4"/>
      <c r="AV78" s="4" t="e">
        <f>O78*149597871*COS(U78*3.14159265359/180)/(CL78*695700)</f>
        <v>#DIV/0!</v>
      </c>
      <c r="AW78" s="4" t="e">
        <f t="shared" si="1"/>
        <v>#DIV/0!</v>
      </c>
      <c r="BF78">
        <v>1301</v>
      </c>
      <c r="BG78">
        <v>56</v>
      </c>
      <c r="BH78">
        <v>56</v>
      </c>
      <c r="BN78">
        <v>4.1399999999999997</v>
      </c>
      <c r="BO78" t="s">
        <v>99</v>
      </c>
      <c r="BP78" t="s">
        <v>104</v>
      </c>
      <c r="BQ78" t="s">
        <v>164</v>
      </c>
      <c r="BR78" t="s">
        <v>192</v>
      </c>
      <c r="BS78" t="s">
        <v>282</v>
      </c>
      <c r="BV78">
        <v>300.71129793171798</v>
      </c>
      <c r="BW78">
        <v>-5.3646062679111104</v>
      </c>
      <c r="CC78">
        <v>17.631599999999999</v>
      </c>
      <c r="CD78">
        <v>0.4607</v>
      </c>
      <c r="CE78">
        <v>0.4607</v>
      </c>
    </row>
    <row r="79" spans="1:96" x14ac:dyDescent="0.25">
      <c r="A79" t="s">
        <v>283</v>
      </c>
      <c r="B79" t="s">
        <v>98</v>
      </c>
      <c r="C79">
        <v>7</v>
      </c>
      <c r="D79">
        <v>2</v>
      </c>
      <c r="E79">
        <v>2</v>
      </c>
      <c r="I79">
        <v>1.38</v>
      </c>
      <c r="J79">
        <v>0.05</v>
      </c>
      <c r="K79">
        <v>0.05</v>
      </c>
      <c r="Y79">
        <v>2022</v>
      </c>
      <c r="Z79" s="1">
        <v>44584</v>
      </c>
      <c r="AU79" s="4"/>
      <c r="AV79" s="4" t="e">
        <f>O79*149597871*COS(U79*3.14159265359/180)/(CL79*695700)</f>
        <v>#DIV/0!</v>
      </c>
      <c r="AW79" s="4" t="e">
        <f t="shared" si="1"/>
        <v>#DIV/0!</v>
      </c>
      <c r="BF79">
        <v>1192</v>
      </c>
      <c r="BG79">
        <v>80</v>
      </c>
      <c r="BH79">
        <v>80</v>
      </c>
      <c r="BN79">
        <v>3.95</v>
      </c>
      <c r="BO79" t="s">
        <v>99</v>
      </c>
      <c r="BP79" t="s">
        <v>104</v>
      </c>
      <c r="BQ79" t="s">
        <v>164</v>
      </c>
      <c r="BR79" t="s">
        <v>192</v>
      </c>
      <c r="BS79" t="s">
        <v>284</v>
      </c>
      <c r="BV79">
        <v>319.30963333810399</v>
      </c>
      <c r="BW79">
        <v>-29.667616680759998</v>
      </c>
      <c r="CC79">
        <v>16.899999999999999</v>
      </c>
      <c r="CD79">
        <v>1.7</v>
      </c>
      <c r="CE79">
        <v>1.7</v>
      </c>
    </row>
    <row r="80" spans="1:96" x14ac:dyDescent="0.25">
      <c r="A80" t="s">
        <v>285</v>
      </c>
      <c r="B80" t="s">
        <v>98</v>
      </c>
      <c r="C80">
        <v>33</v>
      </c>
      <c r="D80">
        <v>4</v>
      </c>
      <c r="E80">
        <v>4</v>
      </c>
      <c r="I80">
        <v>1.17</v>
      </c>
      <c r="J80">
        <v>0.03</v>
      </c>
      <c r="K80">
        <v>0.03</v>
      </c>
      <c r="Y80">
        <v>2022</v>
      </c>
      <c r="Z80" s="1">
        <v>44584</v>
      </c>
      <c r="AU80" s="4"/>
      <c r="AV80" s="4" t="e">
        <f>O80*149597871*COS(U80*3.14159265359/180)/(CL80*695700)</f>
        <v>#DIV/0!</v>
      </c>
      <c r="AW80" s="4" t="e">
        <f t="shared" si="1"/>
        <v>#DIV/0!</v>
      </c>
      <c r="BF80">
        <v>1539</v>
      </c>
      <c r="BG80">
        <v>31</v>
      </c>
      <c r="BH80">
        <v>31</v>
      </c>
      <c r="BN80">
        <v>4.76</v>
      </c>
      <c r="BO80" t="s">
        <v>99</v>
      </c>
      <c r="BP80" t="s">
        <v>104</v>
      </c>
      <c r="BQ80" t="s">
        <v>164</v>
      </c>
      <c r="BR80" t="s">
        <v>192</v>
      </c>
      <c r="BS80" t="s">
        <v>286</v>
      </c>
      <c r="BV80">
        <v>328.64392801151399</v>
      </c>
      <c r="BW80">
        <v>-10.9252340251872</v>
      </c>
      <c r="CC80">
        <v>31.1</v>
      </c>
      <c r="CD80">
        <v>1.1000000000000001</v>
      </c>
      <c r="CE80">
        <v>1.1000000000000001</v>
      </c>
    </row>
    <row r="81" spans="1:102" x14ac:dyDescent="0.25">
      <c r="A81" t="s">
        <v>287</v>
      </c>
      <c r="B81" t="s">
        <v>98</v>
      </c>
      <c r="C81">
        <v>8</v>
      </c>
      <c r="D81">
        <v>1</v>
      </c>
      <c r="E81">
        <v>1</v>
      </c>
      <c r="I81">
        <v>1.3</v>
      </c>
      <c r="J81">
        <v>0.02</v>
      </c>
      <c r="K81">
        <v>0.02</v>
      </c>
      <c r="Y81">
        <v>2022</v>
      </c>
      <c r="Z81" s="1">
        <v>44584</v>
      </c>
      <c r="AU81" s="4"/>
      <c r="AV81" s="4" t="e">
        <f>O81*149597871*COS(U81*3.14159265359/180)/(CL81*695700)</f>
        <v>#DIV/0!</v>
      </c>
      <c r="AW81" s="4" t="e">
        <f t="shared" si="1"/>
        <v>#DIV/0!</v>
      </c>
      <c r="BF81">
        <v>1076</v>
      </c>
      <c r="BG81">
        <v>37</v>
      </c>
      <c r="BH81">
        <v>37</v>
      </c>
      <c r="BN81">
        <v>4.03</v>
      </c>
      <c r="BO81" t="s">
        <v>99</v>
      </c>
      <c r="BP81" t="s">
        <v>104</v>
      </c>
      <c r="BQ81" t="s">
        <v>164</v>
      </c>
      <c r="BR81" t="s">
        <v>192</v>
      </c>
      <c r="BV81">
        <v>331.60501250840099</v>
      </c>
      <c r="BW81">
        <v>33.020677781320003</v>
      </c>
      <c r="CC81">
        <v>34.4</v>
      </c>
      <c r="CD81">
        <v>3.7</v>
      </c>
      <c r="CE81">
        <v>3.7</v>
      </c>
    </row>
    <row r="82" spans="1:102" x14ac:dyDescent="0.25">
      <c r="A82" t="s">
        <v>288</v>
      </c>
      <c r="B82" t="s">
        <v>98</v>
      </c>
      <c r="C82">
        <v>32</v>
      </c>
      <c r="D82">
        <v>3</v>
      </c>
      <c r="E82">
        <v>3</v>
      </c>
      <c r="I82">
        <v>1.22</v>
      </c>
      <c r="J82">
        <v>0.02</v>
      </c>
      <c r="K82">
        <v>0.02</v>
      </c>
      <c r="Y82">
        <v>2022</v>
      </c>
      <c r="Z82" s="1">
        <v>44584</v>
      </c>
      <c r="AU82" s="4"/>
      <c r="AV82" s="4" t="e">
        <f>O82*149597871*COS(U82*3.14159265359/180)/(CL82*695700)</f>
        <v>#DIV/0!</v>
      </c>
      <c r="AW82" s="4" t="e">
        <f t="shared" si="1"/>
        <v>#DIV/0!</v>
      </c>
      <c r="BF82">
        <v>1684</v>
      </c>
      <c r="BG82">
        <v>46</v>
      </c>
      <c r="BH82">
        <v>46</v>
      </c>
      <c r="BN82">
        <v>4.72</v>
      </c>
      <c r="BO82" t="s">
        <v>99</v>
      </c>
      <c r="BP82" t="s">
        <v>104</v>
      </c>
      <c r="BQ82" t="s">
        <v>164</v>
      </c>
      <c r="BR82" t="s">
        <v>192</v>
      </c>
      <c r="BS82" t="s">
        <v>289</v>
      </c>
      <c r="BV82">
        <v>331.68749173233903</v>
      </c>
      <c r="BW82">
        <v>-42.289212739799403</v>
      </c>
      <c r="CC82">
        <v>29.596599999999999</v>
      </c>
      <c r="CD82">
        <v>-1.4941</v>
      </c>
      <c r="CE82">
        <v>-1.4941</v>
      </c>
    </row>
    <row r="83" spans="1:102" x14ac:dyDescent="0.25">
      <c r="A83" t="s">
        <v>290</v>
      </c>
      <c r="B83" t="s">
        <v>98</v>
      </c>
      <c r="C83">
        <v>30</v>
      </c>
      <c r="D83">
        <v>4</v>
      </c>
      <c r="E83">
        <v>11</v>
      </c>
      <c r="O83">
        <v>518</v>
      </c>
      <c r="P83">
        <v>40</v>
      </c>
      <c r="Q83">
        <v>40</v>
      </c>
      <c r="Y83">
        <v>2017</v>
      </c>
      <c r="Z83" s="1">
        <v>43157</v>
      </c>
      <c r="AU83" s="4"/>
      <c r="AV83" s="4" t="e">
        <f>O83*149597871*COS(U83*3.14159265359/180)/(CL83*695700)</f>
        <v>#DIV/0!</v>
      </c>
      <c r="AW83" s="4" t="e">
        <f t="shared" si="1"/>
        <v>#DIV/0!</v>
      </c>
      <c r="BO83" t="s">
        <v>99</v>
      </c>
      <c r="BP83" t="s">
        <v>104</v>
      </c>
      <c r="BQ83" t="s">
        <v>164</v>
      </c>
      <c r="BU83" t="s">
        <v>291</v>
      </c>
      <c r="BV83">
        <v>342.562500005</v>
      </c>
      <c r="BW83">
        <v>23.426111126999999</v>
      </c>
      <c r="CC83">
        <v>41.5</v>
      </c>
      <c r="CD83">
        <v>10</v>
      </c>
      <c r="CE83">
        <v>10</v>
      </c>
      <c r="CO83" t="s">
        <v>264</v>
      </c>
      <c r="CP83">
        <v>0.15</v>
      </c>
    </row>
    <row r="84" spans="1:102" x14ac:dyDescent="0.25">
      <c r="A84" t="s">
        <v>292</v>
      </c>
      <c r="B84" t="s">
        <v>98</v>
      </c>
      <c r="C84">
        <v>18</v>
      </c>
      <c r="D84">
        <v>2</v>
      </c>
      <c r="E84">
        <v>2</v>
      </c>
      <c r="I84">
        <v>1.5</v>
      </c>
      <c r="J84">
        <v>0.03</v>
      </c>
      <c r="K84">
        <v>0.03</v>
      </c>
      <c r="Y84">
        <v>2022</v>
      </c>
      <c r="Z84" s="1">
        <v>44584</v>
      </c>
      <c r="AU84" s="4"/>
      <c r="AV84" s="4" t="e">
        <f>O84*149597871*COS(U84*3.14159265359/180)/(CL84*695700)</f>
        <v>#DIV/0!</v>
      </c>
      <c r="AW84" s="4" t="e">
        <f t="shared" si="1"/>
        <v>#DIV/0!</v>
      </c>
      <c r="BF84">
        <v>1740</v>
      </c>
      <c r="BG84">
        <v>43</v>
      </c>
      <c r="BH84">
        <v>43</v>
      </c>
      <c r="BN84">
        <v>4.2699999999999996</v>
      </c>
      <c r="BO84" t="s">
        <v>99</v>
      </c>
      <c r="BP84" t="s">
        <v>104</v>
      </c>
      <c r="BQ84" t="s">
        <v>164</v>
      </c>
      <c r="BR84" t="s">
        <v>192</v>
      </c>
      <c r="BS84" t="s">
        <v>293</v>
      </c>
      <c r="BV84">
        <v>350.72086041233803</v>
      </c>
      <c r="BW84">
        <v>-61.857638499341597</v>
      </c>
      <c r="CC84">
        <v>43.028300000000002</v>
      </c>
      <c r="CD84">
        <v>-1.9427000000000001</v>
      </c>
      <c r="CE84">
        <v>-1.9427000000000001</v>
      </c>
    </row>
    <row r="85" spans="1:102" x14ac:dyDescent="0.25">
      <c r="A85" t="s">
        <v>294</v>
      </c>
      <c r="B85" t="s">
        <v>98</v>
      </c>
      <c r="C85">
        <v>34</v>
      </c>
      <c r="D85">
        <v>4</v>
      </c>
      <c r="E85">
        <v>4</v>
      </c>
      <c r="I85">
        <v>1.22</v>
      </c>
      <c r="J85">
        <v>0.02</v>
      </c>
      <c r="K85">
        <v>0.02</v>
      </c>
      <c r="Y85">
        <v>2022</v>
      </c>
      <c r="Z85" s="1">
        <v>44584</v>
      </c>
      <c r="AU85" s="4"/>
      <c r="AV85" s="4" t="e">
        <f>O85*149597871*COS(U85*3.14159265359/180)/(CL85*695700)</f>
        <v>#DIV/0!</v>
      </c>
      <c r="AW85" s="4" t="e">
        <f t="shared" si="1"/>
        <v>#DIV/0!</v>
      </c>
      <c r="BF85">
        <v>1755</v>
      </c>
      <c r="BG85">
        <v>53</v>
      </c>
      <c r="BH85">
        <v>53</v>
      </c>
      <c r="BN85">
        <v>4.74</v>
      </c>
      <c r="BO85" t="s">
        <v>99</v>
      </c>
      <c r="BP85" t="s">
        <v>104</v>
      </c>
      <c r="BQ85" t="s">
        <v>164</v>
      </c>
      <c r="BR85" t="s">
        <v>192</v>
      </c>
      <c r="BS85" t="s">
        <v>295</v>
      </c>
      <c r="BV85">
        <v>355.894610011569</v>
      </c>
      <c r="BW85">
        <v>-36.767277015821598</v>
      </c>
      <c r="CC85">
        <v>40.5</v>
      </c>
      <c r="CD85">
        <v>2.2000000000000002</v>
      </c>
      <c r="CE85">
        <v>2.2000000000000002</v>
      </c>
    </row>
    <row r="86" spans="1:102" x14ac:dyDescent="0.25">
      <c r="A86" t="s">
        <v>296</v>
      </c>
      <c r="B86" t="s">
        <v>98</v>
      </c>
      <c r="C86">
        <v>10</v>
      </c>
      <c r="D86">
        <v>1</v>
      </c>
      <c r="E86">
        <v>1</v>
      </c>
      <c r="Y86">
        <v>2000</v>
      </c>
      <c r="Z86" s="1">
        <v>44405</v>
      </c>
      <c r="AU86" s="4"/>
      <c r="AV86" s="4" t="e">
        <f>O86*149597871*COS(U86*3.14159265359/180)/(CL86*695700)</f>
        <v>#DIV/0!</v>
      </c>
      <c r="AW86" s="4" t="e">
        <f t="shared" si="1"/>
        <v>#DIV/0!</v>
      </c>
      <c r="BO86" t="s">
        <v>99</v>
      </c>
      <c r="BP86" t="s">
        <v>104</v>
      </c>
      <c r="BS86" t="s">
        <v>297</v>
      </c>
      <c r="BV86">
        <v>332.05679400454397</v>
      </c>
      <c r="BW86">
        <v>29.355982011785599</v>
      </c>
      <c r="CC86">
        <v>50</v>
      </c>
      <c r="CD86">
        <v>4</v>
      </c>
      <c r="CE86">
        <v>4</v>
      </c>
    </row>
    <row r="87" spans="1:102" x14ac:dyDescent="0.25">
      <c r="A87" t="s">
        <v>298</v>
      </c>
      <c r="B87" t="s">
        <v>98</v>
      </c>
      <c r="F87">
        <v>20.76</v>
      </c>
      <c r="G87">
        <v>0.73</v>
      </c>
      <c r="H87">
        <v>0.73</v>
      </c>
      <c r="L87">
        <v>853.64</v>
      </c>
      <c r="M87">
        <v>4.76</v>
      </c>
      <c r="N87">
        <v>4.76</v>
      </c>
      <c r="O87">
        <v>2.52</v>
      </c>
      <c r="P87">
        <v>0.04</v>
      </c>
      <c r="Q87">
        <v>0.03</v>
      </c>
      <c r="R87">
        <v>0.04</v>
      </c>
      <c r="S87">
        <v>0.03</v>
      </c>
      <c r="T87">
        <v>0.04</v>
      </c>
      <c r="Y87">
        <v>2020</v>
      </c>
      <c r="Z87" s="1">
        <v>44130</v>
      </c>
      <c r="AA87">
        <v>275.18</v>
      </c>
      <c r="AB87">
        <v>96.04</v>
      </c>
      <c r="AC87">
        <v>73.58</v>
      </c>
      <c r="AD87">
        <v>2453806.7000000002</v>
      </c>
      <c r="AE87">
        <v>175.74</v>
      </c>
      <c r="AF87">
        <v>227</v>
      </c>
      <c r="AU87" s="4"/>
      <c r="AV87" s="4">
        <f>O87*149597871*COS(U87*3.14159265359/180)/(CL87*695700)</f>
        <v>13.760310649478299</v>
      </c>
      <c r="AW87" s="4">
        <f t="shared" si="1"/>
        <v>999</v>
      </c>
      <c r="BC87">
        <v>216.17</v>
      </c>
      <c r="BD87">
        <v>11.16</v>
      </c>
      <c r="BE87">
        <v>11.16</v>
      </c>
      <c r="BO87" t="s">
        <v>99</v>
      </c>
      <c r="BP87" t="s">
        <v>100</v>
      </c>
      <c r="BQ87" t="s">
        <v>100</v>
      </c>
      <c r="BU87" t="s">
        <v>299</v>
      </c>
      <c r="BV87">
        <v>120.195833349</v>
      </c>
      <c r="BW87">
        <v>17.308611123999999</v>
      </c>
      <c r="BX87">
        <v>5.6</v>
      </c>
      <c r="CC87">
        <v>243.3</v>
      </c>
      <c r="CD87">
        <v>26.86</v>
      </c>
      <c r="CE87">
        <v>34.46</v>
      </c>
      <c r="CF87">
        <v>0.06</v>
      </c>
      <c r="CG87">
        <v>0.1</v>
      </c>
      <c r="CH87">
        <v>0.1</v>
      </c>
      <c r="CI87">
        <v>2.94</v>
      </c>
      <c r="CJ87">
        <v>0.33</v>
      </c>
      <c r="CK87">
        <v>0.36</v>
      </c>
      <c r="CL87">
        <v>39.380000000000003</v>
      </c>
      <c r="CM87">
        <v>3.3</v>
      </c>
      <c r="CN87">
        <v>3.68</v>
      </c>
      <c r="CO87" t="s">
        <v>127</v>
      </c>
      <c r="CP87">
        <v>0.43</v>
      </c>
      <c r="CQ87">
        <v>0.12</v>
      </c>
      <c r="CR87">
        <v>0.22</v>
      </c>
      <c r="CS87">
        <v>4319</v>
      </c>
      <c r="CT87">
        <v>22</v>
      </c>
      <c r="CU87">
        <v>34</v>
      </c>
    </row>
    <row r="88" spans="1:102" x14ac:dyDescent="0.25">
      <c r="A88" t="s">
        <v>300</v>
      </c>
      <c r="B88" t="s">
        <v>98</v>
      </c>
      <c r="F88">
        <v>4.51</v>
      </c>
      <c r="G88">
        <v>0.5</v>
      </c>
      <c r="H88">
        <v>0.5</v>
      </c>
      <c r="L88">
        <v>825.9</v>
      </c>
      <c r="M88">
        <v>6.2</v>
      </c>
      <c r="N88">
        <v>6.2</v>
      </c>
      <c r="O88">
        <v>1.82</v>
      </c>
      <c r="P88">
        <v>7.0000000000000007E-2</v>
      </c>
      <c r="Q88">
        <v>7.0000000000000007E-2</v>
      </c>
      <c r="R88">
        <v>0.03</v>
      </c>
      <c r="S88">
        <v>0.04</v>
      </c>
      <c r="T88">
        <v>0.04</v>
      </c>
      <c r="Y88">
        <v>2016</v>
      </c>
      <c r="Z88" s="1">
        <v>42786</v>
      </c>
      <c r="AJ88">
        <v>2455490.2000000002</v>
      </c>
      <c r="AK88">
        <v>177.3</v>
      </c>
      <c r="AL88">
        <v>177.3</v>
      </c>
      <c r="AU88" s="4"/>
      <c r="AV88" s="4">
        <f>O88*149597871*COS(U88*3.14159265359/180)/(CL88*695700)</f>
        <v>269.9024304173916</v>
      </c>
      <c r="AW88" s="4">
        <f t="shared" si="1"/>
        <v>999</v>
      </c>
      <c r="BO88" t="s">
        <v>99</v>
      </c>
      <c r="BP88" t="s">
        <v>146</v>
      </c>
      <c r="BQ88" t="s">
        <v>100</v>
      </c>
      <c r="BS88" t="s">
        <v>301</v>
      </c>
      <c r="BU88" t="s">
        <v>302</v>
      </c>
      <c r="BV88">
        <v>193.29648946200001</v>
      </c>
      <c r="BW88">
        <v>-3.5530992912600001</v>
      </c>
      <c r="BX88">
        <v>6.11</v>
      </c>
      <c r="CF88">
        <v>7.0000000000000007E-2</v>
      </c>
      <c r="CI88">
        <v>1.18</v>
      </c>
      <c r="CJ88">
        <v>0.12</v>
      </c>
      <c r="CK88">
        <v>0.12</v>
      </c>
      <c r="CL88">
        <v>1.45</v>
      </c>
      <c r="CM88">
        <v>7.0000000000000007E-2</v>
      </c>
      <c r="CN88">
        <v>7.0000000000000007E-2</v>
      </c>
      <c r="CO88" t="s">
        <v>303</v>
      </c>
      <c r="CP88">
        <v>1.9</v>
      </c>
      <c r="CQ88">
        <v>0.7</v>
      </c>
      <c r="CR88">
        <v>0.6</v>
      </c>
      <c r="CS88">
        <v>6557</v>
      </c>
      <c r="CT88">
        <v>96</v>
      </c>
      <c r="CU88">
        <v>96</v>
      </c>
      <c r="CX88" t="s">
        <v>304</v>
      </c>
    </row>
    <row r="89" spans="1:102" x14ac:dyDescent="0.25">
      <c r="A89" t="s">
        <v>305</v>
      </c>
      <c r="B89" t="s">
        <v>98</v>
      </c>
      <c r="F89">
        <v>7.1</v>
      </c>
      <c r="G89">
        <v>1.6</v>
      </c>
      <c r="H89">
        <v>1.6</v>
      </c>
      <c r="L89">
        <v>269.3</v>
      </c>
      <c r="M89">
        <v>1.96</v>
      </c>
      <c r="N89">
        <v>1.96</v>
      </c>
      <c r="O89">
        <v>0.87</v>
      </c>
      <c r="P89">
        <v>0.04</v>
      </c>
      <c r="Q89">
        <v>0.04</v>
      </c>
      <c r="R89">
        <v>0.432</v>
      </c>
      <c r="S89">
        <v>2.4E-2</v>
      </c>
      <c r="T89">
        <v>2.4E-2</v>
      </c>
      <c r="X89">
        <v>1.1083000000000001E-2</v>
      </c>
      <c r="Y89">
        <v>2007</v>
      </c>
      <c r="Z89" s="1">
        <v>41878</v>
      </c>
      <c r="AA89">
        <v>23.81</v>
      </c>
      <c r="AB89">
        <v>4.42</v>
      </c>
      <c r="AC89">
        <v>4.42</v>
      </c>
      <c r="AD89">
        <v>2452987.3936000001</v>
      </c>
      <c r="AE89">
        <v>4.3099999999999996</v>
      </c>
      <c r="AF89">
        <v>4.3099999999999996</v>
      </c>
      <c r="AU89" s="4"/>
      <c r="AV89" s="4" t="e">
        <f>O89*149597871*COS(U89*3.14159265359/180)/(CL89*695700)</f>
        <v>#DIV/0!</v>
      </c>
      <c r="AW89" s="4" t="e">
        <f t="shared" si="1"/>
        <v>#DIV/0!</v>
      </c>
      <c r="BO89" t="s">
        <v>99</v>
      </c>
      <c r="BP89" t="s">
        <v>100</v>
      </c>
      <c r="BU89" t="s">
        <v>306</v>
      </c>
      <c r="BV89">
        <v>130.0541667</v>
      </c>
      <c r="BW89">
        <v>64.328055599999999</v>
      </c>
      <c r="BX89">
        <v>5.79</v>
      </c>
      <c r="CC89">
        <v>78.5</v>
      </c>
      <c r="CD89">
        <v>1.6</v>
      </c>
      <c r="CE89">
        <v>1.6</v>
      </c>
      <c r="CF89">
        <v>-0.25</v>
      </c>
      <c r="CG89">
        <v>0.04</v>
      </c>
      <c r="CH89">
        <v>0.04</v>
      </c>
      <c r="CI89">
        <v>1.234</v>
      </c>
      <c r="CJ89">
        <v>0.15</v>
      </c>
      <c r="CK89">
        <v>0.15</v>
      </c>
      <c r="CO89" t="s">
        <v>307</v>
      </c>
      <c r="CP89">
        <v>4.6040000000000001</v>
      </c>
      <c r="CQ89">
        <v>2</v>
      </c>
      <c r="CR89">
        <v>2</v>
      </c>
      <c r="CS89">
        <v>4415</v>
      </c>
      <c r="CT89">
        <v>70</v>
      </c>
      <c r="CU89">
        <v>70</v>
      </c>
    </row>
    <row r="90" spans="1:102" x14ac:dyDescent="0.25">
      <c r="A90" t="s">
        <v>308</v>
      </c>
      <c r="B90" t="s">
        <v>98</v>
      </c>
      <c r="F90">
        <v>3.88</v>
      </c>
      <c r="G90">
        <v>0.85</v>
      </c>
      <c r="H90">
        <v>0.85</v>
      </c>
      <c r="L90">
        <v>479.1</v>
      </c>
      <c r="M90">
        <v>6.2</v>
      </c>
      <c r="N90">
        <v>6.2</v>
      </c>
      <c r="O90">
        <v>1.19</v>
      </c>
      <c r="P90">
        <v>0.01</v>
      </c>
      <c r="Q90">
        <v>0.01</v>
      </c>
      <c r="R90">
        <v>0.38</v>
      </c>
      <c r="S90">
        <v>0.06</v>
      </c>
      <c r="T90">
        <v>0.06</v>
      </c>
      <c r="X90">
        <v>1.223E-2</v>
      </c>
      <c r="Y90">
        <v>2009</v>
      </c>
      <c r="Z90" s="1">
        <v>39894</v>
      </c>
      <c r="AA90">
        <v>218.7</v>
      </c>
      <c r="AB90">
        <v>10.6</v>
      </c>
      <c r="AC90">
        <v>10.6</v>
      </c>
      <c r="AD90">
        <v>2452757.4</v>
      </c>
      <c r="AE90">
        <v>3.7</v>
      </c>
      <c r="AF90">
        <v>3.7</v>
      </c>
      <c r="AU90" s="4"/>
      <c r="AV90" s="4">
        <f>O90*149597871*COS(U90*3.14159265359/180)/(CL90*695700)</f>
        <v>11.61544556337285</v>
      </c>
      <c r="AW90" s="4">
        <f t="shared" si="1"/>
        <v>999</v>
      </c>
      <c r="BO90" t="s">
        <v>99</v>
      </c>
      <c r="BP90" t="s">
        <v>100</v>
      </c>
      <c r="BU90" t="s">
        <v>309</v>
      </c>
      <c r="BV90">
        <v>276.49583330000002</v>
      </c>
      <c r="BW90">
        <v>65.563611100000003</v>
      </c>
      <c r="BX90">
        <v>4.83</v>
      </c>
      <c r="CC90">
        <v>97.3</v>
      </c>
      <c r="CD90">
        <v>5</v>
      </c>
      <c r="CE90">
        <v>5</v>
      </c>
      <c r="CF90">
        <v>-0.46</v>
      </c>
      <c r="CG90">
        <v>0.05</v>
      </c>
      <c r="CH90">
        <v>0.05</v>
      </c>
      <c r="CI90">
        <v>0.98</v>
      </c>
      <c r="CJ90">
        <v>0.05</v>
      </c>
      <c r="CK90">
        <v>0.05</v>
      </c>
      <c r="CL90">
        <v>22.03</v>
      </c>
      <c r="CM90">
        <v>1</v>
      </c>
      <c r="CN90">
        <v>1</v>
      </c>
      <c r="CO90" t="s">
        <v>310</v>
      </c>
      <c r="CP90">
        <v>9.49</v>
      </c>
      <c r="CQ90">
        <v>1.76</v>
      </c>
      <c r="CR90">
        <v>1.76</v>
      </c>
      <c r="CS90">
        <v>4200</v>
      </c>
      <c r="CT90">
        <v>70</v>
      </c>
      <c r="CU90">
        <v>70</v>
      </c>
    </row>
    <row r="91" spans="1:102" x14ac:dyDescent="0.25">
      <c r="A91" t="s">
        <v>311</v>
      </c>
      <c r="B91" t="s">
        <v>98</v>
      </c>
      <c r="F91">
        <v>12.11</v>
      </c>
      <c r="G91">
        <v>0.85</v>
      </c>
      <c r="H91">
        <v>0.2</v>
      </c>
      <c r="L91">
        <v>785.74</v>
      </c>
      <c r="M91">
        <v>4.7699999999999996</v>
      </c>
      <c r="N91">
        <v>4.8</v>
      </c>
      <c r="O91">
        <v>2.16</v>
      </c>
      <c r="P91">
        <v>0.06</v>
      </c>
      <c r="Q91">
        <v>0.02</v>
      </c>
      <c r="R91">
        <v>0.11</v>
      </c>
      <c r="S91">
        <v>0.06</v>
      </c>
      <c r="T91">
        <v>0.06</v>
      </c>
      <c r="Y91">
        <v>2020</v>
      </c>
      <c r="Z91" s="1">
        <v>44130</v>
      </c>
      <c r="AA91">
        <v>135.6</v>
      </c>
      <c r="AB91">
        <v>45.6</v>
      </c>
      <c r="AC91">
        <v>40.659999999999997</v>
      </c>
      <c r="AD91">
        <v>2453560.34</v>
      </c>
      <c r="AE91">
        <v>90.8</v>
      </c>
      <c r="AF91">
        <v>98.9</v>
      </c>
      <c r="AU91" s="4"/>
      <c r="AV91" s="4">
        <f>O91*149597871*COS(U91*3.14159265359/180)/(CL91*695700)</f>
        <v>10.294092579339958</v>
      </c>
      <c r="AW91" s="4">
        <f t="shared" si="1"/>
        <v>999</v>
      </c>
      <c r="BC91">
        <v>158.74</v>
      </c>
      <c r="BD91">
        <v>8.6199999999999992</v>
      </c>
      <c r="BE91">
        <v>8.5500000000000007</v>
      </c>
      <c r="BO91" t="s">
        <v>99</v>
      </c>
      <c r="BP91" t="s">
        <v>100</v>
      </c>
      <c r="BQ91" t="s">
        <v>100</v>
      </c>
      <c r="BU91" t="s">
        <v>312</v>
      </c>
      <c r="BV91">
        <v>163.39166667800001</v>
      </c>
      <c r="BW91">
        <v>65.585000012999998</v>
      </c>
      <c r="BX91">
        <v>5.12</v>
      </c>
      <c r="CC91">
        <v>200.4</v>
      </c>
      <c r="CD91">
        <v>12.43</v>
      </c>
      <c r="CE91">
        <v>14.19</v>
      </c>
      <c r="CF91">
        <v>-0.21</v>
      </c>
      <c r="CG91">
        <v>0.1</v>
      </c>
      <c r="CH91">
        <v>0.1</v>
      </c>
      <c r="CI91">
        <v>2.19</v>
      </c>
      <c r="CJ91">
        <v>0.43</v>
      </c>
      <c r="CK91">
        <v>0.1</v>
      </c>
      <c r="CL91">
        <v>45.12</v>
      </c>
      <c r="CM91">
        <v>2.3199999999999998</v>
      </c>
      <c r="CN91">
        <v>1.97</v>
      </c>
      <c r="CO91" t="s">
        <v>127</v>
      </c>
      <c r="CP91">
        <v>1.05</v>
      </c>
      <c r="CQ91">
        <v>0.18</v>
      </c>
      <c r="CR91">
        <v>0.5</v>
      </c>
      <c r="CS91">
        <v>4215</v>
      </c>
      <c r="CT91">
        <v>13</v>
      </c>
      <c r="CU91">
        <v>13</v>
      </c>
    </row>
    <row r="92" spans="1:102" x14ac:dyDescent="0.25">
      <c r="A92" t="s">
        <v>313</v>
      </c>
      <c r="B92" t="s">
        <v>98</v>
      </c>
      <c r="F92">
        <v>2.5299999999999998</v>
      </c>
      <c r="G92">
        <v>0.06</v>
      </c>
      <c r="H92">
        <v>7.0000000000000007E-2</v>
      </c>
      <c r="L92">
        <v>1078</v>
      </c>
      <c r="M92">
        <v>2</v>
      </c>
      <c r="N92">
        <v>2</v>
      </c>
      <c r="O92">
        <v>2.1</v>
      </c>
      <c r="P92">
        <v>0.02</v>
      </c>
      <c r="Q92">
        <v>0.02</v>
      </c>
      <c r="R92">
        <v>3.2000000000000001E-2</v>
      </c>
      <c r="S92">
        <v>1.4E-2</v>
      </c>
      <c r="T92">
        <v>1.4E-2</v>
      </c>
      <c r="X92">
        <v>0.15032200000000001</v>
      </c>
      <c r="Y92">
        <v>1996</v>
      </c>
      <c r="Z92" s="1">
        <v>41878</v>
      </c>
      <c r="AA92">
        <v>334</v>
      </c>
      <c r="AB92">
        <v>23</v>
      </c>
      <c r="AC92">
        <v>23</v>
      </c>
      <c r="AD92">
        <v>2451917</v>
      </c>
      <c r="AE92">
        <v>76</v>
      </c>
      <c r="AF92">
        <v>63</v>
      </c>
      <c r="AU92" s="4"/>
      <c r="AV92" s="4">
        <f>O92*149597871*COS(U92*3.14159265359/180)/(CL92*695700)</f>
        <v>364.16736114009097</v>
      </c>
      <c r="AW92" s="4">
        <f t="shared" si="1"/>
        <v>999</v>
      </c>
      <c r="BO92" t="s">
        <v>99</v>
      </c>
      <c r="BP92" t="s">
        <v>100</v>
      </c>
      <c r="BU92" t="s">
        <v>314</v>
      </c>
      <c r="BV92">
        <v>164.87083329999999</v>
      </c>
      <c r="BW92">
        <v>40.429444400000001</v>
      </c>
      <c r="BX92">
        <v>5.0999999999999996</v>
      </c>
      <c r="CC92">
        <v>13.97</v>
      </c>
      <c r="CD92">
        <v>1.91</v>
      </c>
      <c r="CE92">
        <v>1.91</v>
      </c>
      <c r="CF92">
        <v>0</v>
      </c>
      <c r="CG92">
        <v>7.0000000000000007E-2</v>
      </c>
      <c r="CH92">
        <v>7.0000000000000007E-2</v>
      </c>
      <c r="CI92">
        <v>1.03</v>
      </c>
      <c r="CJ92">
        <v>0.05</v>
      </c>
      <c r="CK92">
        <v>0.05</v>
      </c>
      <c r="CL92">
        <v>1.24</v>
      </c>
      <c r="CM92">
        <v>0.04</v>
      </c>
      <c r="CN92">
        <v>0.04</v>
      </c>
      <c r="CO92" t="s">
        <v>315</v>
      </c>
      <c r="CP92">
        <v>7.4</v>
      </c>
      <c r="CQ92">
        <v>1.9</v>
      </c>
      <c r="CR92">
        <v>1.9</v>
      </c>
      <c r="CS92">
        <v>5892</v>
      </c>
      <c r="CT92">
        <v>70</v>
      </c>
      <c r="CU92">
        <v>70</v>
      </c>
    </row>
    <row r="93" spans="1:102" x14ac:dyDescent="0.25">
      <c r="A93" t="s">
        <v>316</v>
      </c>
      <c r="B93" t="s">
        <v>98</v>
      </c>
      <c r="F93">
        <v>0.54</v>
      </c>
      <c r="G93">
        <v>7.2999999999999995E-2</v>
      </c>
      <c r="H93">
        <v>6.6000000000000003E-2</v>
      </c>
      <c r="L93">
        <v>2391</v>
      </c>
      <c r="M93">
        <v>87</v>
      </c>
      <c r="N93">
        <v>100</v>
      </c>
      <c r="O93">
        <v>3.6</v>
      </c>
      <c r="P93">
        <v>0.1</v>
      </c>
      <c r="Q93">
        <v>0.1</v>
      </c>
      <c r="R93">
        <v>9.8000000000000004E-2</v>
      </c>
      <c r="S93">
        <v>9.6000000000000002E-2</v>
      </c>
      <c r="T93">
        <v>4.7E-2</v>
      </c>
      <c r="X93">
        <v>0.25769500000000001</v>
      </c>
      <c r="Y93">
        <v>2001</v>
      </c>
      <c r="Z93" s="1">
        <v>41878</v>
      </c>
      <c r="AA93">
        <v>295</v>
      </c>
      <c r="AB93">
        <v>160</v>
      </c>
      <c r="AC93">
        <v>114</v>
      </c>
      <c r="AD93">
        <v>2456441</v>
      </c>
      <c r="AE93">
        <v>825</v>
      </c>
      <c r="AF93">
        <v>628</v>
      </c>
      <c r="AU93" s="4"/>
      <c r="AV93" s="4">
        <f>O93*149597871*COS(U93*3.14159265359/180)/(CL93*695700)</f>
        <v>624.28690481158458</v>
      </c>
      <c r="AW93" s="4">
        <f t="shared" si="1"/>
        <v>999</v>
      </c>
      <c r="BO93" t="s">
        <v>99</v>
      </c>
      <c r="BP93" t="s">
        <v>100</v>
      </c>
      <c r="BU93" t="s">
        <v>314</v>
      </c>
      <c r="BV93">
        <v>164.87083329999999</v>
      </c>
      <c r="BW93">
        <v>40.429444400000001</v>
      </c>
      <c r="BX93">
        <v>5.0999999999999996</v>
      </c>
      <c r="CC93">
        <v>13.97</v>
      </c>
      <c r="CD93">
        <v>1.91</v>
      </c>
      <c r="CE93">
        <v>1.91</v>
      </c>
      <c r="CF93">
        <v>0</v>
      </c>
      <c r="CG93">
        <v>7.0000000000000007E-2</v>
      </c>
      <c r="CH93">
        <v>7.0000000000000007E-2</v>
      </c>
      <c r="CI93">
        <v>1.03</v>
      </c>
      <c r="CJ93">
        <v>0.05</v>
      </c>
      <c r="CK93">
        <v>0.05</v>
      </c>
      <c r="CL93">
        <v>1.24</v>
      </c>
      <c r="CM93">
        <v>0.04</v>
      </c>
      <c r="CN93">
        <v>0.04</v>
      </c>
      <c r="CO93" t="s">
        <v>315</v>
      </c>
      <c r="CP93">
        <v>7.4</v>
      </c>
      <c r="CQ93">
        <v>1.9</v>
      </c>
      <c r="CR93">
        <v>1.9</v>
      </c>
      <c r="CS93">
        <v>5892</v>
      </c>
      <c r="CT93">
        <v>70</v>
      </c>
      <c r="CU93">
        <v>70</v>
      </c>
    </row>
    <row r="94" spans="1:102" x14ac:dyDescent="0.25">
      <c r="A94" t="s">
        <v>317</v>
      </c>
      <c r="B94" t="s">
        <v>98</v>
      </c>
      <c r="F94">
        <v>1.64</v>
      </c>
      <c r="G94">
        <v>0.48</v>
      </c>
      <c r="H94">
        <v>0.28999999999999998</v>
      </c>
      <c r="L94">
        <v>14002</v>
      </c>
      <c r="M94">
        <v>5095</v>
      </c>
      <c r="N94">
        <v>4018</v>
      </c>
      <c r="O94">
        <v>11.6</v>
      </c>
      <c r="P94">
        <v>2.9</v>
      </c>
      <c r="Q94">
        <v>2.1</v>
      </c>
      <c r="R94">
        <v>0.16</v>
      </c>
      <c r="S94">
        <v>0.16</v>
      </c>
      <c r="T94">
        <v>0.09</v>
      </c>
      <c r="X94">
        <v>0.83035099999999995</v>
      </c>
      <c r="Y94">
        <v>2010</v>
      </c>
      <c r="Z94" s="1">
        <v>41878</v>
      </c>
      <c r="AA94">
        <v>110</v>
      </c>
      <c r="AB94">
        <v>160</v>
      </c>
      <c r="AC94">
        <v>132</v>
      </c>
      <c r="AD94">
        <v>2451736</v>
      </c>
      <c r="AE94">
        <v>5051</v>
      </c>
      <c r="AF94">
        <v>6783</v>
      </c>
      <c r="AU94" s="4"/>
      <c r="AV94" s="4">
        <f>O94*149597871*COS(U94*3.14159265359/180)/(CL94*695700)</f>
        <v>2011.5911377262166</v>
      </c>
      <c r="AW94" s="4">
        <f t="shared" si="1"/>
        <v>999</v>
      </c>
      <c r="BO94" t="s">
        <v>99</v>
      </c>
      <c r="BP94" t="s">
        <v>100</v>
      </c>
      <c r="BU94" t="s">
        <v>314</v>
      </c>
      <c r="BV94">
        <v>164.87083329999999</v>
      </c>
      <c r="BW94">
        <v>40.429444400000001</v>
      </c>
      <c r="BX94">
        <v>5.0999999999999996</v>
      </c>
      <c r="CC94">
        <v>13.97</v>
      </c>
      <c r="CD94">
        <v>1.91</v>
      </c>
      <c r="CE94">
        <v>1.91</v>
      </c>
      <c r="CF94">
        <v>0</v>
      </c>
      <c r="CG94">
        <v>7.0000000000000007E-2</v>
      </c>
      <c r="CH94">
        <v>7.0000000000000007E-2</v>
      </c>
      <c r="CI94">
        <v>1.03</v>
      </c>
      <c r="CJ94">
        <v>0.05</v>
      </c>
      <c r="CK94">
        <v>0.05</v>
      </c>
      <c r="CL94">
        <v>1.24</v>
      </c>
      <c r="CM94">
        <v>0.04</v>
      </c>
      <c r="CN94">
        <v>0.04</v>
      </c>
      <c r="CO94" t="s">
        <v>315</v>
      </c>
      <c r="CP94">
        <v>7.4</v>
      </c>
      <c r="CQ94">
        <v>1.9</v>
      </c>
      <c r="CR94">
        <v>1.9</v>
      </c>
      <c r="CS94">
        <v>5892</v>
      </c>
      <c r="CT94">
        <v>70</v>
      </c>
      <c r="CU94">
        <v>70</v>
      </c>
    </row>
    <row r="95" spans="1:102" x14ac:dyDescent="0.25">
      <c r="A95" t="s">
        <v>318</v>
      </c>
      <c r="B95" t="s">
        <v>98</v>
      </c>
      <c r="C95">
        <v>2.6</v>
      </c>
      <c r="D95">
        <v>0.3</v>
      </c>
      <c r="E95">
        <v>0.3</v>
      </c>
      <c r="I95">
        <v>1.1100000000000001</v>
      </c>
      <c r="J95">
        <v>0.13</v>
      </c>
      <c r="K95">
        <v>0.16</v>
      </c>
      <c r="L95">
        <v>10260</v>
      </c>
      <c r="M95">
        <v>1800</v>
      </c>
      <c r="N95">
        <v>6300</v>
      </c>
      <c r="O95">
        <v>11.1</v>
      </c>
      <c r="P95">
        <v>1.3</v>
      </c>
      <c r="Q95">
        <v>4.2</v>
      </c>
      <c r="R95">
        <v>0.49</v>
      </c>
      <c r="S95">
        <v>0.15</v>
      </c>
      <c r="T95">
        <v>0.15</v>
      </c>
      <c r="U95">
        <v>136</v>
      </c>
      <c r="V95">
        <v>11</v>
      </c>
      <c r="W95">
        <v>11</v>
      </c>
      <c r="Y95">
        <v>2015</v>
      </c>
      <c r="Z95" s="1">
        <v>43762</v>
      </c>
      <c r="AA95">
        <v>84</v>
      </c>
      <c r="AB95">
        <v>58</v>
      </c>
      <c r="AC95">
        <v>58</v>
      </c>
      <c r="AD95">
        <v>2452014.79</v>
      </c>
      <c r="AE95">
        <v>12</v>
      </c>
      <c r="AF95">
        <v>12</v>
      </c>
      <c r="AU95" s="4"/>
      <c r="AV95" s="4" t="e">
        <f>O95*149597871*COS(U95*3.14159265359/180)/(CL95*695700)</f>
        <v>#DIV/0!</v>
      </c>
      <c r="AW95" s="4" t="e">
        <f t="shared" si="1"/>
        <v>#DIV/0!</v>
      </c>
      <c r="BF95">
        <v>700</v>
      </c>
      <c r="BN95">
        <v>3.5</v>
      </c>
      <c r="BO95" t="s">
        <v>99</v>
      </c>
      <c r="BP95" t="s">
        <v>104</v>
      </c>
      <c r="BQ95" t="s">
        <v>164</v>
      </c>
      <c r="BT95" t="s">
        <v>319</v>
      </c>
      <c r="BU95" t="s">
        <v>320</v>
      </c>
      <c r="BV95">
        <v>69.400551428699998</v>
      </c>
      <c r="BW95">
        <v>-2.4735485981699998</v>
      </c>
      <c r="BX95">
        <v>5.2229999999999999</v>
      </c>
      <c r="CC95">
        <v>29.4</v>
      </c>
      <c r="CD95">
        <v>0.3</v>
      </c>
      <c r="CE95">
        <v>0.3</v>
      </c>
      <c r="CF95">
        <v>-2.7E-2</v>
      </c>
      <c r="CI95">
        <v>1.75</v>
      </c>
      <c r="CJ95">
        <v>0.05</v>
      </c>
      <c r="CK95">
        <v>0.05</v>
      </c>
      <c r="CO95" t="s">
        <v>321</v>
      </c>
      <c r="CP95">
        <v>0.02</v>
      </c>
      <c r="CQ95">
        <v>6.0000000000000001E-3</v>
      </c>
      <c r="CR95">
        <v>6.0000000000000001E-3</v>
      </c>
      <c r="CV95" t="s">
        <v>322</v>
      </c>
    </row>
    <row r="96" spans="1:102" x14ac:dyDescent="0.25">
      <c r="A96" t="s">
        <v>323</v>
      </c>
      <c r="B96" t="s">
        <v>98</v>
      </c>
      <c r="C96">
        <v>0.47</v>
      </c>
      <c r="D96">
        <v>7.0000000000000007E-2</v>
      </c>
      <c r="E96">
        <v>0.03</v>
      </c>
      <c r="F96">
        <v>0.46</v>
      </c>
      <c r="G96">
        <v>0.06</v>
      </c>
      <c r="H96">
        <v>0.01</v>
      </c>
      <c r="I96">
        <v>1.9</v>
      </c>
      <c r="J96">
        <v>0.3</v>
      </c>
      <c r="K96">
        <v>0.3</v>
      </c>
      <c r="L96">
        <v>4.2308000000000003</v>
      </c>
      <c r="M96" s="2">
        <v>3.7290499999999998E-5</v>
      </c>
      <c r="N96" s="2">
        <v>3.7290499999999998E-5</v>
      </c>
      <c r="O96">
        <v>5.1999999999999998E-2</v>
      </c>
      <c r="R96">
        <v>6.8999999999999999E-3</v>
      </c>
      <c r="S96">
        <v>6.6E-3</v>
      </c>
      <c r="T96">
        <v>6.8999999999999999E-3</v>
      </c>
      <c r="U96">
        <v>80</v>
      </c>
      <c r="V96">
        <v>10</v>
      </c>
      <c r="W96">
        <v>19</v>
      </c>
      <c r="X96">
        <v>3.5370000000000002E-3</v>
      </c>
      <c r="Y96">
        <v>1995</v>
      </c>
      <c r="Z96" s="1">
        <v>42761</v>
      </c>
      <c r="AA96">
        <v>54.1</v>
      </c>
      <c r="AB96">
        <v>72.3</v>
      </c>
      <c r="AC96">
        <v>72.3</v>
      </c>
      <c r="AD96">
        <v>2450404.4</v>
      </c>
      <c r="AU96" s="4"/>
      <c r="AV96" s="4">
        <f>O96*149597871*COS(U96*3.14159265359/180)/(CL96*695700)</f>
        <v>1.5337100998703477</v>
      </c>
      <c r="AW96" s="4">
        <f t="shared" si="1"/>
        <v>999</v>
      </c>
      <c r="AZ96">
        <v>2497</v>
      </c>
      <c r="BA96">
        <v>2.1999999999999999E-2</v>
      </c>
      <c r="BB96">
        <v>2.1999999999999999E-2</v>
      </c>
      <c r="BC96">
        <v>55.65</v>
      </c>
      <c r="BD96">
        <v>0.53</v>
      </c>
      <c r="BE96">
        <v>0.53</v>
      </c>
      <c r="BK96">
        <v>0.5</v>
      </c>
      <c r="BO96" t="s">
        <v>99</v>
      </c>
      <c r="BP96" t="s">
        <v>100</v>
      </c>
      <c r="BQ96" t="s">
        <v>100</v>
      </c>
      <c r="BR96" t="s">
        <v>132</v>
      </c>
      <c r="BT96" t="s">
        <v>183</v>
      </c>
      <c r="BU96" t="s">
        <v>324</v>
      </c>
      <c r="BV96">
        <v>344.36250000000001</v>
      </c>
      <c r="BW96">
        <v>20.768611100000001</v>
      </c>
      <c r="BX96">
        <v>5.49</v>
      </c>
      <c r="CC96">
        <v>14.7</v>
      </c>
      <c r="CF96">
        <v>0.2</v>
      </c>
      <c r="CG96">
        <v>7.0000000000000007E-2</v>
      </c>
      <c r="CH96">
        <v>7.0000000000000007E-2</v>
      </c>
      <c r="CI96">
        <v>1.1100000000000001</v>
      </c>
      <c r="CJ96">
        <v>0.06</v>
      </c>
      <c r="CK96">
        <v>0.06</v>
      </c>
      <c r="CL96">
        <v>1.266</v>
      </c>
      <c r="CM96">
        <v>4.5999999999999999E-2</v>
      </c>
      <c r="CN96">
        <v>4.5999999999999999E-2</v>
      </c>
      <c r="CO96" t="s">
        <v>325</v>
      </c>
      <c r="CP96">
        <v>4</v>
      </c>
      <c r="CQ96">
        <v>2.5</v>
      </c>
      <c r="CR96">
        <v>2.5</v>
      </c>
      <c r="CS96">
        <v>5793</v>
      </c>
      <c r="CT96">
        <v>70</v>
      </c>
      <c r="CU96">
        <v>70</v>
      </c>
    </row>
    <row r="97" spans="1:102" x14ac:dyDescent="0.25">
      <c r="A97" t="s">
        <v>326</v>
      </c>
      <c r="B97" t="s">
        <v>98</v>
      </c>
      <c r="C97">
        <v>0.84</v>
      </c>
      <c r="D97">
        <v>3.1E-2</v>
      </c>
      <c r="E97">
        <v>0.23</v>
      </c>
      <c r="F97">
        <v>0.84</v>
      </c>
      <c r="G97">
        <v>3.1E-2</v>
      </c>
      <c r="H97">
        <v>0.13100000000000001</v>
      </c>
      <c r="L97">
        <v>14.65314</v>
      </c>
      <c r="M97">
        <v>9.5E-4</v>
      </c>
      <c r="N97">
        <v>8.9999999999999998E-4</v>
      </c>
      <c r="O97">
        <v>0.11339</v>
      </c>
      <c r="P97">
        <v>1.1E-4</v>
      </c>
      <c r="Q97">
        <v>1.1E-4</v>
      </c>
      <c r="R97">
        <v>2.3E-3</v>
      </c>
      <c r="S97">
        <v>1.6000000000000001E-3</v>
      </c>
      <c r="T97">
        <v>2.5000000000000001E-3</v>
      </c>
      <c r="U97">
        <v>89.73</v>
      </c>
      <c r="V97">
        <v>24.54</v>
      </c>
      <c r="W97">
        <v>24.49</v>
      </c>
      <c r="X97">
        <v>9.3030000000000005E-3</v>
      </c>
      <c r="Y97">
        <v>1996</v>
      </c>
      <c r="Z97" s="1">
        <v>42897</v>
      </c>
      <c r="AA97">
        <v>110</v>
      </c>
      <c r="AB97">
        <v>54</v>
      </c>
      <c r="AC97">
        <v>54</v>
      </c>
      <c r="AD97">
        <v>2453035</v>
      </c>
      <c r="AE97">
        <v>2.2000000000000002</v>
      </c>
      <c r="AF97">
        <v>2.2000000000000002</v>
      </c>
      <c r="AT97" s="4">
        <f>AV97</f>
        <v>0.11724426638447319</v>
      </c>
      <c r="AU97" s="4">
        <f>AS97+AT97</f>
        <v>0.11724426638447319</v>
      </c>
      <c r="AV97" s="4">
        <f>O97*149597871*COS(U97*3.14159265359/180)/(CL97*695700)</f>
        <v>0.11724426638447319</v>
      </c>
      <c r="AW97" s="4">
        <f t="shared" si="1"/>
        <v>0.11724426638447319</v>
      </c>
      <c r="BC97">
        <v>71.47</v>
      </c>
      <c r="BD97">
        <v>0.21</v>
      </c>
      <c r="BE97">
        <v>0.21</v>
      </c>
      <c r="BO97" t="s">
        <v>99</v>
      </c>
      <c r="BP97" t="s">
        <v>100</v>
      </c>
      <c r="BQ97" t="s">
        <v>100</v>
      </c>
      <c r="BU97" t="s">
        <v>327</v>
      </c>
      <c r="BV97">
        <v>133.15416669999999</v>
      </c>
      <c r="BW97">
        <v>28.333888900000002</v>
      </c>
      <c r="BX97">
        <v>5.95</v>
      </c>
      <c r="CC97">
        <v>12.34</v>
      </c>
      <c r="CD97">
        <v>0.4</v>
      </c>
      <c r="CE97">
        <v>0.4</v>
      </c>
      <c r="CF97">
        <v>0.31</v>
      </c>
      <c r="CG97">
        <v>0.04</v>
      </c>
      <c r="CH97">
        <v>0.04</v>
      </c>
      <c r="CI97">
        <v>1.0149999999999999</v>
      </c>
      <c r="CJ97">
        <v>5.0999999999999997E-2</v>
      </c>
      <c r="CK97">
        <v>5.0999999999999997E-2</v>
      </c>
      <c r="CL97">
        <v>0.98</v>
      </c>
      <c r="CM97">
        <v>1.6E-2</v>
      </c>
      <c r="CN97">
        <v>1.6E-2</v>
      </c>
      <c r="CO97" t="s">
        <v>328</v>
      </c>
      <c r="CP97">
        <v>10.199999999999999</v>
      </c>
      <c r="CQ97">
        <v>2.5</v>
      </c>
      <c r="CR97">
        <v>2.5</v>
      </c>
      <c r="CS97">
        <v>5196</v>
      </c>
      <c r="CT97">
        <v>24</v>
      </c>
      <c r="CU97">
        <v>24</v>
      </c>
    </row>
    <row r="98" spans="1:102" x14ac:dyDescent="0.25">
      <c r="A98" t="s">
        <v>329</v>
      </c>
      <c r="B98" t="s">
        <v>98</v>
      </c>
      <c r="F98">
        <v>0.1784</v>
      </c>
      <c r="G98">
        <v>7.7999999999999996E-3</v>
      </c>
      <c r="H98">
        <v>2.75E-2</v>
      </c>
      <c r="L98">
        <v>44.372999999999998</v>
      </c>
      <c r="M98">
        <v>1.7999999999999999E-2</v>
      </c>
      <c r="N98">
        <v>0.02</v>
      </c>
      <c r="O98">
        <v>0.23735000000000001</v>
      </c>
      <c r="P98">
        <v>2.4000000000000001E-4</v>
      </c>
      <c r="Q98">
        <v>2.4000000000000001E-4</v>
      </c>
      <c r="R98">
        <v>7.1999999999999995E-2</v>
      </c>
      <c r="S98">
        <v>1.4E-2</v>
      </c>
      <c r="T98">
        <v>1.2999999999999999E-2</v>
      </c>
      <c r="X98">
        <v>1.9473000000000001E-2</v>
      </c>
      <c r="Y98">
        <v>2002</v>
      </c>
      <c r="Z98" s="1">
        <v>42897</v>
      </c>
      <c r="AA98">
        <v>356</v>
      </c>
      <c r="AB98">
        <v>22</v>
      </c>
      <c r="AC98">
        <v>22</v>
      </c>
      <c r="AD98">
        <v>2453983</v>
      </c>
      <c r="AE98">
        <v>3</v>
      </c>
      <c r="AF98">
        <v>3</v>
      </c>
      <c r="AU98" s="4"/>
      <c r="AV98" s="4">
        <f>O98*149597871*COS(U98*3.14159265359/180)/(CL98*695700)</f>
        <v>52.079471684443504</v>
      </c>
      <c r="AW98" s="4">
        <f t="shared" si="1"/>
        <v>999</v>
      </c>
      <c r="BC98">
        <v>10.48</v>
      </c>
      <c r="BD98">
        <v>0.21</v>
      </c>
      <c r="BE98">
        <v>0.21</v>
      </c>
      <c r="BO98" t="s">
        <v>99</v>
      </c>
      <c r="BP98" t="s">
        <v>100</v>
      </c>
      <c r="BQ98" t="s">
        <v>100</v>
      </c>
      <c r="BU98" t="s">
        <v>327</v>
      </c>
      <c r="BV98">
        <v>133.15416669999999</v>
      </c>
      <c r="BW98">
        <v>28.333888900000002</v>
      </c>
      <c r="BX98">
        <v>5.95</v>
      </c>
      <c r="CC98">
        <v>12.34</v>
      </c>
      <c r="CD98">
        <v>0.4</v>
      </c>
      <c r="CE98">
        <v>0.4</v>
      </c>
      <c r="CF98">
        <v>0.31</v>
      </c>
      <c r="CG98">
        <v>0.04</v>
      </c>
      <c r="CH98">
        <v>0.04</v>
      </c>
      <c r="CI98">
        <v>1.0149999999999999</v>
      </c>
      <c r="CJ98">
        <v>5.0999999999999997E-2</v>
      </c>
      <c r="CK98">
        <v>5.0999999999999997E-2</v>
      </c>
      <c r="CL98">
        <v>0.98</v>
      </c>
      <c r="CM98">
        <v>1.6E-2</v>
      </c>
      <c r="CN98">
        <v>1.6E-2</v>
      </c>
      <c r="CO98" t="s">
        <v>328</v>
      </c>
      <c r="CP98">
        <v>10.199999999999999</v>
      </c>
      <c r="CQ98">
        <v>2.5</v>
      </c>
      <c r="CR98">
        <v>2.5</v>
      </c>
      <c r="CS98">
        <v>5196</v>
      </c>
      <c r="CT98">
        <v>24</v>
      </c>
      <c r="CU98">
        <v>24</v>
      </c>
    </row>
    <row r="99" spans="1:102" x14ac:dyDescent="0.25">
      <c r="A99" t="s">
        <v>330</v>
      </c>
      <c r="B99" t="s">
        <v>98</v>
      </c>
      <c r="F99">
        <v>3.86</v>
      </c>
      <c r="G99">
        <v>0.15</v>
      </c>
      <c r="H99">
        <v>0.6</v>
      </c>
      <c r="L99">
        <v>4867</v>
      </c>
      <c r="M99">
        <v>26</v>
      </c>
      <c r="N99">
        <v>25</v>
      </c>
      <c r="O99">
        <v>5.4459999999999997</v>
      </c>
      <c r="P99">
        <v>0.02</v>
      </c>
      <c r="Q99">
        <v>0.02</v>
      </c>
      <c r="R99">
        <v>2.69E-2</v>
      </c>
      <c r="S99">
        <v>6.4999999999999997E-3</v>
      </c>
      <c r="T99">
        <v>6.0999999999999999E-2</v>
      </c>
      <c r="X99">
        <v>0.466775</v>
      </c>
      <c r="Y99">
        <v>2002</v>
      </c>
      <c r="Z99" s="1">
        <v>42897</v>
      </c>
      <c r="AA99">
        <v>254</v>
      </c>
      <c r="AB99">
        <v>32</v>
      </c>
      <c r="AC99">
        <v>32</v>
      </c>
      <c r="AD99">
        <v>2453490</v>
      </c>
      <c r="AE99">
        <v>437</v>
      </c>
      <c r="AF99">
        <v>437</v>
      </c>
      <c r="AU99" s="4"/>
      <c r="AV99" s="4">
        <f>O99*149597871*COS(U99*3.14159265359/180)/(CL99*695700)</f>
        <v>1194.9644103369678</v>
      </c>
      <c r="AW99" s="4">
        <f t="shared" si="1"/>
        <v>999</v>
      </c>
      <c r="BC99">
        <v>45.2</v>
      </c>
      <c r="BD99">
        <v>0.4</v>
      </c>
      <c r="BE99">
        <v>0.4</v>
      </c>
      <c r="BO99" t="s">
        <v>99</v>
      </c>
      <c r="BP99" t="s">
        <v>100</v>
      </c>
      <c r="BQ99" t="s">
        <v>100</v>
      </c>
      <c r="BU99" t="s">
        <v>327</v>
      </c>
      <c r="BV99">
        <v>133.15416669999999</v>
      </c>
      <c r="BW99">
        <v>28.333888900000002</v>
      </c>
      <c r="BX99">
        <v>5.95</v>
      </c>
      <c r="CC99">
        <v>12.34</v>
      </c>
      <c r="CD99">
        <v>0.4</v>
      </c>
      <c r="CE99">
        <v>0.4</v>
      </c>
      <c r="CF99">
        <v>0.31</v>
      </c>
      <c r="CG99">
        <v>0.04</v>
      </c>
      <c r="CH99">
        <v>0.04</v>
      </c>
      <c r="CI99">
        <v>1.0149999999999999</v>
      </c>
      <c r="CJ99">
        <v>5.0999999999999997E-2</v>
      </c>
      <c r="CK99">
        <v>5.0999999999999997E-2</v>
      </c>
      <c r="CL99">
        <v>0.98</v>
      </c>
      <c r="CM99">
        <v>1.6E-2</v>
      </c>
      <c r="CN99">
        <v>1.6E-2</v>
      </c>
      <c r="CO99" t="s">
        <v>328</v>
      </c>
      <c r="CP99">
        <v>10.199999999999999</v>
      </c>
      <c r="CQ99">
        <v>2.5</v>
      </c>
      <c r="CR99">
        <v>2.5</v>
      </c>
      <c r="CS99">
        <v>5196</v>
      </c>
      <c r="CT99">
        <v>24</v>
      </c>
      <c r="CU99">
        <v>24</v>
      </c>
    </row>
    <row r="100" spans="1:102" x14ac:dyDescent="0.25">
      <c r="A100" t="s">
        <v>331</v>
      </c>
      <c r="B100" t="s">
        <v>98</v>
      </c>
      <c r="C100">
        <v>2.7029999999999998E-2</v>
      </c>
      <c r="D100">
        <v>1.3500000000000001E-3</v>
      </c>
      <c r="E100">
        <v>1.3500000000000001E-3</v>
      </c>
      <c r="I100">
        <v>0.17369999999999999</v>
      </c>
      <c r="J100">
        <v>3.3899999999999998E-3</v>
      </c>
      <c r="K100">
        <v>3.3899999999999998E-3</v>
      </c>
      <c r="L100">
        <v>0.73654779999999997</v>
      </c>
      <c r="M100" s="2">
        <v>1.1999999999999999E-6</v>
      </c>
      <c r="N100" s="2">
        <v>1.5999999999999999E-6</v>
      </c>
      <c r="O100">
        <v>1.5439E-2</v>
      </c>
      <c r="P100" s="2">
        <v>1.5E-5</v>
      </c>
      <c r="Q100" s="2">
        <v>1.5E-5</v>
      </c>
      <c r="R100">
        <v>2.8000000000000001E-2</v>
      </c>
      <c r="S100">
        <v>1.9E-2</v>
      </c>
      <c r="T100">
        <v>2.1999999999999999E-2</v>
      </c>
      <c r="U100">
        <v>90.36</v>
      </c>
      <c r="V100">
        <v>4.66</v>
      </c>
      <c r="W100">
        <v>3.96</v>
      </c>
      <c r="X100">
        <v>1.2639999999999999E-3</v>
      </c>
      <c r="Y100">
        <v>2004</v>
      </c>
      <c r="Z100" s="1">
        <v>44294</v>
      </c>
      <c r="AA100">
        <v>170</v>
      </c>
      <c r="AB100">
        <v>130</v>
      </c>
      <c r="AC100">
        <v>130</v>
      </c>
      <c r="AD100">
        <v>2449999.8364300001</v>
      </c>
      <c r="AE100">
        <v>1E-4</v>
      </c>
      <c r="AF100">
        <v>1E-4</v>
      </c>
      <c r="AJ100">
        <v>2455962.0696999999</v>
      </c>
      <c r="AK100">
        <v>1.8E-3</v>
      </c>
      <c r="AL100">
        <v>1.8E-3</v>
      </c>
      <c r="AP100">
        <v>72.400000000000006</v>
      </c>
      <c r="AQ100">
        <v>12</v>
      </c>
      <c r="AR100">
        <v>12</v>
      </c>
      <c r="AT100" s="4">
        <f>AV100</f>
        <v>-2.1284993010097463E-2</v>
      </c>
      <c r="AU100" s="4">
        <f t="shared" ref="AU98:AU161" si="2">AS100+AT100</f>
        <v>-2.1284993010097463E-2</v>
      </c>
      <c r="AV100" s="4">
        <f>O100*149597871*COS(U100*3.14159265359/180)/(CL100*695700)</f>
        <v>-2.1284993010097463E-2</v>
      </c>
      <c r="AW100" s="4">
        <f t="shared" si="1"/>
        <v>-2.1284993010097463E-2</v>
      </c>
      <c r="BC100">
        <v>6.12</v>
      </c>
      <c r="BD100">
        <v>0.2</v>
      </c>
      <c r="BE100">
        <v>0.2</v>
      </c>
      <c r="BO100" t="s">
        <v>99</v>
      </c>
      <c r="BP100" t="s">
        <v>146</v>
      </c>
      <c r="BQ100" t="s">
        <v>100</v>
      </c>
      <c r="BR100" t="s">
        <v>146</v>
      </c>
      <c r="BT100" t="s">
        <v>332</v>
      </c>
      <c r="BU100" t="s">
        <v>327</v>
      </c>
      <c r="BV100">
        <v>133.15416669999999</v>
      </c>
      <c r="BW100">
        <v>28.333888900000002</v>
      </c>
      <c r="BX100">
        <v>5.95</v>
      </c>
      <c r="CC100">
        <v>12.34</v>
      </c>
      <c r="CD100">
        <v>0.4</v>
      </c>
      <c r="CE100">
        <v>0.4</v>
      </c>
      <c r="CF100">
        <v>0.31</v>
      </c>
      <c r="CG100">
        <v>0.04</v>
      </c>
      <c r="CH100">
        <v>0.04</v>
      </c>
      <c r="CI100">
        <v>1.0149999999999999</v>
      </c>
      <c r="CJ100">
        <v>5.0999999999999997E-2</v>
      </c>
      <c r="CK100">
        <v>5.0999999999999997E-2</v>
      </c>
      <c r="CL100">
        <v>0.98</v>
      </c>
      <c r="CM100">
        <v>1.6E-2</v>
      </c>
      <c r="CN100">
        <v>1.6E-2</v>
      </c>
      <c r="CO100" t="s">
        <v>328</v>
      </c>
      <c r="CP100">
        <v>10.199999999999999</v>
      </c>
      <c r="CQ100">
        <v>2.5</v>
      </c>
      <c r="CR100">
        <v>2.5</v>
      </c>
      <c r="CS100">
        <v>5196</v>
      </c>
      <c r="CT100">
        <v>24</v>
      </c>
      <c r="CU100">
        <v>24</v>
      </c>
    </row>
    <row r="101" spans="1:102" x14ac:dyDescent="0.25">
      <c r="A101" t="s">
        <v>333</v>
      </c>
      <c r="B101" t="s">
        <v>98</v>
      </c>
      <c r="F101">
        <v>0.1479</v>
      </c>
      <c r="G101">
        <v>9.2999999999999992E-3</v>
      </c>
      <c r="H101">
        <v>2.1899999999999999E-2</v>
      </c>
      <c r="L101">
        <v>260.91000000000003</v>
      </c>
      <c r="M101">
        <v>0.36</v>
      </c>
      <c r="N101">
        <v>0.36</v>
      </c>
      <c r="O101">
        <v>0.77329999999999999</v>
      </c>
      <c r="P101">
        <v>1E-3</v>
      </c>
      <c r="Q101">
        <v>1E-3</v>
      </c>
      <c r="R101">
        <v>0.08</v>
      </c>
      <c r="S101">
        <v>5.7000000000000002E-2</v>
      </c>
      <c r="T101">
        <v>0.10199999999999999</v>
      </c>
      <c r="X101">
        <v>6.3289999999999999E-2</v>
      </c>
      <c r="Y101">
        <v>2007</v>
      </c>
      <c r="Z101" s="1">
        <v>42897</v>
      </c>
      <c r="AA101">
        <v>139</v>
      </c>
      <c r="AB101">
        <v>8</v>
      </c>
      <c r="AC101">
        <v>8</v>
      </c>
      <c r="AD101">
        <v>2451878</v>
      </c>
      <c r="AE101">
        <v>5</v>
      </c>
      <c r="AF101">
        <v>5</v>
      </c>
      <c r="AU101" s="4"/>
      <c r="AV101" s="4">
        <f>O101*149597871*COS(U101*3.14159265359/180)/(CL101*695700)</f>
        <v>169.67792480969101</v>
      </c>
      <c r="AW101" s="4">
        <f t="shared" si="1"/>
        <v>999</v>
      </c>
      <c r="BC101">
        <v>4.8</v>
      </c>
      <c r="BD101">
        <v>0.2</v>
      </c>
      <c r="BE101">
        <v>0.2</v>
      </c>
      <c r="BO101" t="s">
        <v>99</v>
      </c>
      <c r="BP101" t="s">
        <v>100</v>
      </c>
      <c r="BQ101" t="s">
        <v>100</v>
      </c>
      <c r="BU101" t="s">
        <v>327</v>
      </c>
      <c r="BV101">
        <v>133.15416669999999</v>
      </c>
      <c r="BW101">
        <v>28.333888900000002</v>
      </c>
      <c r="BX101">
        <v>5.95</v>
      </c>
      <c r="CC101">
        <v>12.34</v>
      </c>
      <c r="CD101">
        <v>0.4</v>
      </c>
      <c r="CE101">
        <v>0.4</v>
      </c>
      <c r="CF101">
        <v>0.31</v>
      </c>
      <c r="CG101">
        <v>0.04</v>
      </c>
      <c r="CH101">
        <v>0.04</v>
      </c>
      <c r="CI101">
        <v>1.0149999999999999</v>
      </c>
      <c r="CJ101">
        <v>5.0999999999999997E-2</v>
      </c>
      <c r="CK101">
        <v>5.0999999999999997E-2</v>
      </c>
      <c r="CL101">
        <v>0.98</v>
      </c>
      <c r="CM101">
        <v>1.6E-2</v>
      </c>
      <c r="CN101">
        <v>1.6E-2</v>
      </c>
      <c r="CO101" t="s">
        <v>328</v>
      </c>
      <c r="CP101">
        <v>10.199999999999999</v>
      </c>
      <c r="CQ101">
        <v>2.5</v>
      </c>
      <c r="CR101">
        <v>2.5</v>
      </c>
      <c r="CS101">
        <v>5196</v>
      </c>
      <c r="CT101">
        <v>24</v>
      </c>
      <c r="CU101">
        <v>24</v>
      </c>
    </row>
    <row r="102" spans="1:102" x14ac:dyDescent="0.25">
      <c r="A102" t="s">
        <v>334</v>
      </c>
      <c r="B102" t="s">
        <v>98</v>
      </c>
      <c r="F102">
        <v>2.0099999999999998</v>
      </c>
      <c r="G102">
        <v>7.6999999999999999E-2</v>
      </c>
      <c r="H102">
        <v>7.6999999999999999E-2</v>
      </c>
      <c r="L102">
        <v>934.3</v>
      </c>
      <c r="M102">
        <v>8.6</v>
      </c>
      <c r="N102">
        <v>8.6</v>
      </c>
      <c r="O102">
        <v>2.11</v>
      </c>
      <c r="P102">
        <v>0.11</v>
      </c>
      <c r="Q102">
        <v>0.11</v>
      </c>
      <c r="R102">
        <v>7.2999999999999995E-2</v>
      </c>
      <c r="S102">
        <v>3.5999999999999997E-2</v>
      </c>
      <c r="T102">
        <v>3.5999999999999997E-2</v>
      </c>
      <c r="X102">
        <v>3.8663999999999997E-2</v>
      </c>
      <c r="Y102">
        <v>2008</v>
      </c>
      <c r="Z102" s="1">
        <v>44297</v>
      </c>
      <c r="AA102">
        <v>130</v>
      </c>
      <c r="AB102">
        <v>38</v>
      </c>
      <c r="AC102">
        <v>38</v>
      </c>
      <c r="AD102">
        <v>2455384</v>
      </c>
      <c r="AE102">
        <v>94</v>
      </c>
      <c r="AF102">
        <v>94</v>
      </c>
      <c r="AU102" s="4"/>
      <c r="AV102" s="4">
        <f>O102*149597871*COS(U102*3.14159265359/180)/(CL102*695700)</f>
        <v>87.253432572063559</v>
      </c>
      <c r="AW102" s="4">
        <f t="shared" si="1"/>
        <v>999</v>
      </c>
      <c r="BC102">
        <v>32.799999999999997</v>
      </c>
      <c r="BD102">
        <v>1.2</v>
      </c>
      <c r="BE102">
        <v>1.2</v>
      </c>
      <c r="BO102" t="s">
        <v>99</v>
      </c>
      <c r="BP102" t="s">
        <v>100</v>
      </c>
      <c r="BQ102" t="s">
        <v>100</v>
      </c>
      <c r="BU102" t="s">
        <v>335</v>
      </c>
      <c r="BV102">
        <v>97.695833300000004</v>
      </c>
      <c r="BW102">
        <v>58.162777800000001</v>
      </c>
      <c r="BX102">
        <v>5.86</v>
      </c>
      <c r="BY102">
        <v>4.8</v>
      </c>
      <c r="BZ102">
        <v>4.2699999999999996</v>
      </c>
      <c r="CA102">
        <v>3.03</v>
      </c>
      <c r="CB102">
        <v>3.7</v>
      </c>
      <c r="CC102">
        <v>56.9</v>
      </c>
      <c r="CD102">
        <v>2.5</v>
      </c>
      <c r="CE102">
        <v>2.5</v>
      </c>
      <c r="CF102">
        <v>-0.13</v>
      </c>
      <c r="CG102">
        <v>0.02</v>
      </c>
      <c r="CH102">
        <v>0.02</v>
      </c>
      <c r="CI102">
        <v>1.7</v>
      </c>
      <c r="CJ102">
        <v>0.2</v>
      </c>
      <c r="CK102">
        <v>0.2</v>
      </c>
      <c r="CL102">
        <v>5.2</v>
      </c>
      <c r="CM102">
        <v>0.3</v>
      </c>
      <c r="CN102">
        <v>0.3</v>
      </c>
      <c r="CO102" t="s">
        <v>336</v>
      </c>
      <c r="CS102">
        <v>4978</v>
      </c>
      <c r="CT102">
        <v>18</v>
      </c>
      <c r="CU102">
        <v>18</v>
      </c>
    </row>
    <row r="103" spans="1:102" x14ac:dyDescent="0.25">
      <c r="A103" t="s">
        <v>337</v>
      </c>
      <c r="B103" t="s">
        <v>98</v>
      </c>
      <c r="F103">
        <v>1.6E-2</v>
      </c>
      <c r="G103">
        <v>1.6000000000000001E-3</v>
      </c>
      <c r="H103">
        <v>1.6000000000000001E-3</v>
      </c>
      <c r="L103">
        <v>4.2149999999999999</v>
      </c>
      <c r="M103">
        <v>5.9999999999999995E-4</v>
      </c>
      <c r="N103">
        <v>5.9999999999999995E-4</v>
      </c>
      <c r="O103">
        <v>5.0201000000000003E-2</v>
      </c>
      <c r="P103" s="2">
        <v>5.0000000000000004E-6</v>
      </c>
      <c r="Q103" s="2">
        <v>5.0000000000000004E-6</v>
      </c>
      <c r="R103">
        <v>0.12</v>
      </c>
      <c r="S103">
        <v>0.11</v>
      </c>
      <c r="T103">
        <v>0.11</v>
      </c>
      <c r="X103">
        <v>5.8919999999999997E-3</v>
      </c>
      <c r="Y103">
        <v>2009</v>
      </c>
      <c r="Z103" s="1">
        <v>40161</v>
      </c>
      <c r="AA103">
        <v>105</v>
      </c>
      <c r="AB103">
        <v>54</v>
      </c>
      <c r="AC103">
        <v>54</v>
      </c>
      <c r="AD103">
        <v>2453369.1660000002</v>
      </c>
      <c r="AU103" s="4"/>
      <c r="AV103" s="4">
        <f>O103*149597871*COS(U103*3.14159265359/180)/(CL103*695700)</f>
        <v>11.483860923898783</v>
      </c>
      <c r="AW103" s="4">
        <f t="shared" si="1"/>
        <v>999</v>
      </c>
      <c r="BO103" t="s">
        <v>99</v>
      </c>
      <c r="BP103" t="s">
        <v>100</v>
      </c>
      <c r="BU103" t="s">
        <v>338</v>
      </c>
      <c r="BV103">
        <v>199.6</v>
      </c>
      <c r="BW103">
        <v>-18.311111100000002</v>
      </c>
      <c r="BX103">
        <v>4.74</v>
      </c>
      <c r="CC103">
        <v>8.52</v>
      </c>
      <c r="CD103">
        <v>0.05</v>
      </c>
      <c r="CE103">
        <v>0.05</v>
      </c>
      <c r="CF103">
        <v>-0.01</v>
      </c>
      <c r="CI103">
        <v>0.95</v>
      </c>
      <c r="CJ103">
        <v>0.03</v>
      </c>
      <c r="CK103">
        <v>0.03</v>
      </c>
      <c r="CL103">
        <v>0.94</v>
      </c>
      <c r="CM103">
        <v>2.9000000000000001E-2</v>
      </c>
      <c r="CN103">
        <v>2.9000000000000001E-2</v>
      </c>
      <c r="CO103" t="s">
        <v>339</v>
      </c>
      <c r="CP103">
        <v>8.9600000000000009</v>
      </c>
      <c r="CQ103">
        <v>3</v>
      </c>
      <c r="CR103">
        <v>3</v>
      </c>
      <c r="CS103">
        <v>5531</v>
      </c>
      <c r="CV103" t="s">
        <v>104</v>
      </c>
      <c r="CX103" t="s">
        <v>340</v>
      </c>
    </row>
    <row r="104" spans="1:102" x14ac:dyDescent="0.25">
      <c r="A104" t="s">
        <v>341</v>
      </c>
      <c r="B104" t="s">
        <v>98</v>
      </c>
      <c r="F104">
        <v>5.7299999999999997E-2</v>
      </c>
      <c r="G104">
        <v>3.5000000000000001E-3</v>
      </c>
      <c r="H104">
        <v>3.5000000000000001E-3</v>
      </c>
      <c r="L104">
        <v>38.021000000000001</v>
      </c>
      <c r="M104">
        <v>3.4000000000000002E-2</v>
      </c>
      <c r="N104">
        <v>3.4000000000000002E-2</v>
      </c>
      <c r="O104">
        <v>0.2175</v>
      </c>
      <c r="P104">
        <v>1E-4</v>
      </c>
      <c r="Q104">
        <v>1E-4</v>
      </c>
      <c r="R104">
        <v>0.14000000000000001</v>
      </c>
      <c r="S104">
        <v>0.06</v>
      </c>
      <c r="T104">
        <v>0.06</v>
      </c>
      <c r="X104">
        <v>2.5527999999999999E-2</v>
      </c>
      <c r="Y104">
        <v>2009</v>
      </c>
      <c r="Z104" s="1">
        <v>40161</v>
      </c>
      <c r="AA104">
        <v>341</v>
      </c>
      <c r="AB104">
        <v>38</v>
      </c>
      <c r="AC104">
        <v>38</v>
      </c>
      <c r="AD104">
        <v>2453369.1660000002</v>
      </c>
      <c r="AU104" s="4"/>
      <c r="AV104" s="4">
        <f>O104*149597871*COS(U104*3.14159265359/180)/(CL104*695700)</f>
        <v>49.754780800143124</v>
      </c>
      <c r="AW104" s="4">
        <f t="shared" si="1"/>
        <v>999</v>
      </c>
      <c r="BO104" t="s">
        <v>99</v>
      </c>
      <c r="BP104" t="s">
        <v>100</v>
      </c>
      <c r="BU104" t="s">
        <v>338</v>
      </c>
      <c r="BV104">
        <v>199.6</v>
      </c>
      <c r="BW104">
        <v>-18.311111100000002</v>
      </c>
      <c r="BX104">
        <v>4.74</v>
      </c>
      <c r="CC104">
        <v>8.52</v>
      </c>
      <c r="CD104">
        <v>0.05</v>
      </c>
      <c r="CE104">
        <v>0.05</v>
      </c>
      <c r="CF104">
        <v>-0.01</v>
      </c>
      <c r="CI104">
        <v>0.95</v>
      </c>
      <c r="CJ104">
        <v>0.03</v>
      </c>
      <c r="CK104">
        <v>0.03</v>
      </c>
      <c r="CL104">
        <v>0.94</v>
      </c>
      <c r="CM104">
        <v>2.9000000000000001E-2</v>
      </c>
      <c r="CN104">
        <v>2.9000000000000001E-2</v>
      </c>
      <c r="CO104" t="s">
        <v>339</v>
      </c>
      <c r="CP104">
        <v>8.9600000000000009</v>
      </c>
      <c r="CQ104">
        <v>3</v>
      </c>
      <c r="CR104">
        <v>3</v>
      </c>
      <c r="CS104">
        <v>5531</v>
      </c>
      <c r="CV104" t="s">
        <v>104</v>
      </c>
      <c r="CX104" t="s">
        <v>340</v>
      </c>
    </row>
    <row r="105" spans="1:102" x14ac:dyDescent="0.25">
      <c r="A105" t="s">
        <v>342</v>
      </c>
      <c r="B105" t="s">
        <v>98</v>
      </c>
      <c r="F105">
        <v>7.1999999999999995E-2</v>
      </c>
      <c r="G105">
        <v>8.0000000000000002E-3</v>
      </c>
      <c r="H105">
        <v>8.0000000000000002E-3</v>
      </c>
      <c r="L105">
        <v>123.01</v>
      </c>
      <c r="M105">
        <v>0.55000000000000004</v>
      </c>
      <c r="N105">
        <v>0.55000000000000004</v>
      </c>
      <c r="O105">
        <v>0.47599999999999998</v>
      </c>
      <c r="P105">
        <v>1E-3</v>
      </c>
      <c r="Q105">
        <v>1E-3</v>
      </c>
      <c r="R105">
        <v>0.35</v>
      </c>
      <c r="S105">
        <v>0.09</v>
      </c>
      <c r="T105">
        <v>0.09</v>
      </c>
      <c r="X105">
        <v>5.5869000000000002E-2</v>
      </c>
      <c r="Y105">
        <v>2009</v>
      </c>
      <c r="Z105" s="1">
        <v>40161</v>
      </c>
      <c r="AA105">
        <v>314</v>
      </c>
      <c r="AB105">
        <v>20</v>
      </c>
      <c r="AC105">
        <v>20</v>
      </c>
      <c r="AD105">
        <v>2453369.1660000002</v>
      </c>
      <c r="AU105" s="4"/>
      <c r="AV105" s="4">
        <f>O105*149597871*COS(U105*3.14159265359/180)/(CL105*695700)</f>
        <v>108.88862372812933</v>
      </c>
      <c r="AW105" s="4">
        <f t="shared" si="1"/>
        <v>999</v>
      </c>
      <c r="BO105" t="s">
        <v>99</v>
      </c>
      <c r="BP105" t="s">
        <v>100</v>
      </c>
      <c r="BU105" t="s">
        <v>338</v>
      </c>
      <c r="BV105">
        <v>199.6</v>
      </c>
      <c r="BW105">
        <v>-18.311111100000002</v>
      </c>
      <c r="BX105">
        <v>4.74</v>
      </c>
      <c r="CC105">
        <v>8.52</v>
      </c>
      <c r="CD105">
        <v>0.05</v>
      </c>
      <c r="CE105">
        <v>0.05</v>
      </c>
      <c r="CF105">
        <v>-0.01</v>
      </c>
      <c r="CI105">
        <v>0.95</v>
      </c>
      <c r="CJ105">
        <v>0.03</v>
      </c>
      <c r="CK105">
        <v>0.03</v>
      </c>
      <c r="CL105">
        <v>0.94</v>
      </c>
      <c r="CM105">
        <v>2.9000000000000001E-2</v>
      </c>
      <c r="CN105">
        <v>2.9000000000000001E-2</v>
      </c>
      <c r="CO105" t="s">
        <v>339</v>
      </c>
      <c r="CP105">
        <v>8.9600000000000009</v>
      </c>
      <c r="CQ105">
        <v>3</v>
      </c>
      <c r="CR105">
        <v>3</v>
      </c>
      <c r="CS105">
        <v>5531</v>
      </c>
      <c r="CV105" t="s">
        <v>104</v>
      </c>
      <c r="CX105" t="s">
        <v>340</v>
      </c>
    </row>
    <row r="106" spans="1:102" x14ac:dyDescent="0.25">
      <c r="A106" t="s">
        <v>343</v>
      </c>
      <c r="B106" t="s">
        <v>98</v>
      </c>
      <c r="F106">
        <v>0.90600000000000003</v>
      </c>
      <c r="G106">
        <v>0.06</v>
      </c>
      <c r="H106">
        <v>0.06</v>
      </c>
      <c r="L106">
        <v>988.9</v>
      </c>
      <c r="M106">
        <v>52</v>
      </c>
      <c r="N106">
        <v>1.5</v>
      </c>
      <c r="O106">
        <v>2.1429999999999998</v>
      </c>
      <c r="P106">
        <v>0.08</v>
      </c>
      <c r="Q106">
        <v>3.0000000000000001E-3</v>
      </c>
      <c r="R106">
        <v>4.5999999999999999E-2</v>
      </c>
      <c r="S106">
        <v>0.04</v>
      </c>
      <c r="T106">
        <v>0.05</v>
      </c>
      <c r="Y106">
        <v>2019</v>
      </c>
      <c r="Z106" s="1">
        <v>43753</v>
      </c>
      <c r="AA106">
        <v>226.6</v>
      </c>
      <c r="AB106">
        <v>40</v>
      </c>
      <c r="AC106">
        <v>7.7</v>
      </c>
      <c r="AU106" s="4"/>
      <c r="AV106" s="4">
        <f>O106*149597871*COS(U106*3.14159265359/180)/(CL106*695700)</f>
        <v>200.35387414177777</v>
      </c>
      <c r="AW106" s="4">
        <f t="shared" si="1"/>
        <v>999</v>
      </c>
      <c r="BC106">
        <v>15.2</v>
      </c>
      <c r="BD106">
        <v>1.1000000000000001</v>
      </c>
      <c r="BE106">
        <v>0.9</v>
      </c>
      <c r="BO106" t="s">
        <v>99</v>
      </c>
      <c r="BP106" t="s">
        <v>100</v>
      </c>
      <c r="BQ106" t="s">
        <v>164</v>
      </c>
      <c r="BU106" t="s">
        <v>344</v>
      </c>
      <c r="BV106">
        <v>99.170833299999998</v>
      </c>
      <c r="BW106">
        <v>-19.255833299999999</v>
      </c>
      <c r="BX106">
        <v>3.96</v>
      </c>
      <c r="CC106">
        <v>19.75</v>
      </c>
      <c r="CD106">
        <v>0.09</v>
      </c>
      <c r="CE106">
        <v>0.09</v>
      </c>
      <c r="CF106">
        <v>0.21</v>
      </c>
      <c r="CG106">
        <v>0.1</v>
      </c>
      <c r="CH106">
        <v>0.1</v>
      </c>
      <c r="CI106">
        <v>1.52</v>
      </c>
      <c r="CJ106">
        <v>0.3</v>
      </c>
      <c r="CK106">
        <v>0.3</v>
      </c>
      <c r="CL106">
        <v>2.2999999999999998</v>
      </c>
      <c r="CM106">
        <v>0.1</v>
      </c>
      <c r="CN106">
        <v>0.1</v>
      </c>
      <c r="CO106" t="s">
        <v>345</v>
      </c>
      <c r="CS106">
        <v>4792</v>
      </c>
      <c r="CT106">
        <v>100</v>
      </c>
      <c r="CU106">
        <v>100</v>
      </c>
    </row>
    <row r="107" spans="1:102" x14ac:dyDescent="0.25">
      <c r="A107" t="s">
        <v>346</v>
      </c>
      <c r="B107" t="s">
        <v>98</v>
      </c>
      <c r="F107">
        <v>1.895</v>
      </c>
      <c r="G107">
        <v>0.04</v>
      </c>
      <c r="H107">
        <v>0.06</v>
      </c>
      <c r="L107">
        <v>736.9</v>
      </c>
      <c r="M107">
        <v>1</v>
      </c>
      <c r="N107">
        <v>14.8</v>
      </c>
      <c r="O107">
        <v>1.7609999999999999</v>
      </c>
      <c r="P107">
        <v>0.01</v>
      </c>
      <c r="Q107">
        <v>2.4E-2</v>
      </c>
      <c r="R107">
        <v>5.5E-2</v>
      </c>
      <c r="S107">
        <v>0.03</v>
      </c>
      <c r="T107">
        <v>0.03</v>
      </c>
      <c r="X107">
        <v>9.6202999999999997E-2</v>
      </c>
      <c r="Y107">
        <v>2011</v>
      </c>
      <c r="Z107" s="1">
        <v>43753</v>
      </c>
      <c r="AA107">
        <v>116.4</v>
      </c>
      <c r="AB107">
        <v>71</v>
      </c>
      <c r="AC107">
        <v>5</v>
      </c>
      <c r="AD107">
        <v>2454093</v>
      </c>
      <c r="AE107">
        <v>34</v>
      </c>
      <c r="AF107">
        <v>34</v>
      </c>
      <c r="AU107" s="4"/>
      <c r="AV107" s="4">
        <f>O107*149597871*COS(U107*3.14159265359/180)/(CL107*695700)</f>
        <v>164.63983778052759</v>
      </c>
      <c r="AW107" s="4">
        <f t="shared" si="1"/>
        <v>999</v>
      </c>
      <c r="BC107">
        <v>35.1</v>
      </c>
      <c r="BD107">
        <v>0.9</v>
      </c>
      <c r="BE107">
        <v>1.2</v>
      </c>
      <c r="BO107" t="s">
        <v>99</v>
      </c>
      <c r="BP107" t="s">
        <v>100</v>
      </c>
      <c r="BQ107" t="s">
        <v>164</v>
      </c>
      <c r="BS107" t="s">
        <v>347</v>
      </c>
      <c r="BU107" t="s">
        <v>344</v>
      </c>
      <c r="BV107">
        <v>99.170833299999998</v>
      </c>
      <c r="BW107">
        <v>-19.255833299999999</v>
      </c>
      <c r="BX107">
        <v>3.96</v>
      </c>
      <c r="CC107">
        <v>19.75</v>
      </c>
      <c r="CD107">
        <v>0.09</v>
      </c>
      <c r="CE107">
        <v>0.09</v>
      </c>
      <c r="CF107">
        <v>0.21</v>
      </c>
      <c r="CG107">
        <v>0.1</v>
      </c>
      <c r="CH107">
        <v>0.1</v>
      </c>
      <c r="CI107">
        <v>1.52</v>
      </c>
      <c r="CJ107">
        <v>0.3</v>
      </c>
      <c r="CK107">
        <v>0.3</v>
      </c>
      <c r="CL107">
        <v>2.2999999999999998</v>
      </c>
      <c r="CM107">
        <v>0.1</v>
      </c>
      <c r="CN107">
        <v>0.1</v>
      </c>
      <c r="CO107" t="s">
        <v>345</v>
      </c>
      <c r="CS107">
        <v>4792</v>
      </c>
      <c r="CT107">
        <v>100</v>
      </c>
      <c r="CU107">
        <v>100</v>
      </c>
    </row>
    <row r="108" spans="1:102" x14ac:dyDescent="0.25">
      <c r="A108" t="s">
        <v>348</v>
      </c>
      <c r="B108" t="s">
        <v>98</v>
      </c>
      <c r="F108">
        <v>6.6</v>
      </c>
      <c r="L108">
        <v>116.67</v>
      </c>
      <c r="M108">
        <v>0.01</v>
      </c>
      <c r="N108">
        <v>0.01</v>
      </c>
      <c r="O108">
        <v>0.48</v>
      </c>
      <c r="R108">
        <v>0.43</v>
      </c>
      <c r="X108">
        <v>2.1818000000000001E-2</v>
      </c>
      <c r="Y108">
        <v>1996</v>
      </c>
      <c r="Z108" s="1">
        <v>40540</v>
      </c>
      <c r="AA108">
        <v>2.1</v>
      </c>
      <c r="AB108">
        <v>2</v>
      </c>
      <c r="AC108">
        <v>2</v>
      </c>
      <c r="AD108">
        <v>2448990.4029999999</v>
      </c>
      <c r="AE108">
        <v>0.5</v>
      </c>
      <c r="AF108">
        <v>0.5</v>
      </c>
      <c r="AU108" s="4"/>
      <c r="AV108" s="4">
        <f>O108*149597871*COS(U108*3.14159265359/180)/(CL108*695700)</f>
        <v>52.446867341894631</v>
      </c>
      <c r="AW108" s="4">
        <f t="shared" si="1"/>
        <v>999</v>
      </c>
      <c r="BO108" t="s">
        <v>99</v>
      </c>
      <c r="BP108" t="s">
        <v>100</v>
      </c>
      <c r="BU108" t="s">
        <v>349</v>
      </c>
      <c r="BV108">
        <v>202.1083333</v>
      </c>
      <c r="BW108">
        <v>13.7866667</v>
      </c>
      <c r="BX108">
        <v>5</v>
      </c>
      <c r="CC108">
        <v>22</v>
      </c>
      <c r="CF108">
        <v>-0.11</v>
      </c>
      <c r="CI108">
        <v>0.92</v>
      </c>
      <c r="CL108">
        <v>1.968</v>
      </c>
      <c r="CM108">
        <v>4.7E-2</v>
      </c>
      <c r="CN108">
        <v>4.7E-2</v>
      </c>
      <c r="CO108" t="s">
        <v>350</v>
      </c>
      <c r="CP108">
        <v>7.09</v>
      </c>
      <c r="CS108">
        <v>5432</v>
      </c>
      <c r="CV108" t="s">
        <v>322</v>
      </c>
      <c r="CX108" t="s">
        <v>351</v>
      </c>
    </row>
    <row r="109" spans="1:102" x14ac:dyDescent="0.25">
      <c r="A109" t="s">
        <v>352</v>
      </c>
      <c r="B109" t="s">
        <v>98</v>
      </c>
      <c r="F109">
        <v>3</v>
      </c>
      <c r="L109">
        <v>691.9</v>
      </c>
      <c r="M109">
        <v>3.6</v>
      </c>
      <c r="N109">
        <v>3.6</v>
      </c>
      <c r="O109">
        <v>2.1</v>
      </c>
      <c r="Y109">
        <v>2012</v>
      </c>
      <c r="Z109" s="1">
        <v>41155</v>
      </c>
      <c r="AD109">
        <v>2452213</v>
      </c>
      <c r="AE109">
        <v>54</v>
      </c>
      <c r="AF109">
        <v>54</v>
      </c>
      <c r="AU109" s="4"/>
      <c r="AV109" s="4">
        <f>O109*149597871*COS(U109*3.14159265359/180)/(CL109*695700)</f>
        <v>43.006431220353605</v>
      </c>
      <c r="AW109" s="4">
        <f t="shared" si="1"/>
        <v>999</v>
      </c>
      <c r="BO109" t="s">
        <v>99</v>
      </c>
      <c r="BP109" t="s">
        <v>100</v>
      </c>
      <c r="BU109" t="s">
        <v>353</v>
      </c>
      <c r="BV109">
        <v>38.037500000000001</v>
      </c>
      <c r="BW109">
        <v>-1.0349999999999999</v>
      </c>
      <c r="BX109">
        <v>5.36</v>
      </c>
      <c r="CC109">
        <v>81.5</v>
      </c>
      <c r="CD109">
        <v>7.51</v>
      </c>
      <c r="CE109">
        <v>7.51</v>
      </c>
      <c r="CF109">
        <v>0</v>
      </c>
      <c r="CG109">
        <v>0.04</v>
      </c>
      <c r="CH109">
        <v>0.04</v>
      </c>
      <c r="CI109">
        <v>2.4900000000000002</v>
      </c>
      <c r="CJ109">
        <v>0.02</v>
      </c>
      <c r="CK109">
        <v>0.27</v>
      </c>
      <c r="CL109">
        <v>10.5</v>
      </c>
      <c r="CM109">
        <v>1</v>
      </c>
      <c r="CN109">
        <v>1</v>
      </c>
      <c r="CO109" t="s">
        <v>354</v>
      </c>
      <c r="CS109">
        <v>4846</v>
      </c>
      <c r="CT109">
        <v>18</v>
      </c>
      <c r="CU109">
        <v>18</v>
      </c>
    </row>
    <row r="110" spans="1:102" x14ac:dyDescent="0.25">
      <c r="A110" t="s">
        <v>355</v>
      </c>
      <c r="B110" t="s">
        <v>98</v>
      </c>
      <c r="F110">
        <v>1.5</v>
      </c>
      <c r="G110">
        <v>0.2</v>
      </c>
      <c r="H110">
        <v>0.2</v>
      </c>
      <c r="L110">
        <v>93.4</v>
      </c>
      <c r="M110">
        <v>4.5</v>
      </c>
      <c r="N110">
        <v>4.5</v>
      </c>
      <c r="O110">
        <v>0.49</v>
      </c>
      <c r="P110">
        <v>0.03</v>
      </c>
      <c r="Q110">
        <v>0.03</v>
      </c>
      <c r="R110">
        <v>0.06</v>
      </c>
      <c r="S110">
        <v>0.18</v>
      </c>
      <c r="T110">
        <v>0.18</v>
      </c>
      <c r="Y110">
        <v>2015</v>
      </c>
      <c r="Z110" s="1">
        <v>42278</v>
      </c>
      <c r="AA110">
        <v>91</v>
      </c>
      <c r="AB110">
        <v>84.6</v>
      </c>
      <c r="AC110">
        <v>84.6</v>
      </c>
      <c r="AD110">
        <v>2454108.5</v>
      </c>
      <c r="AE110">
        <v>22.8</v>
      </c>
      <c r="AF110">
        <v>22.8</v>
      </c>
      <c r="AU110" s="4"/>
      <c r="AV110" s="4">
        <f>O110*149597871*COS(U110*3.14159265359/180)/(CL110*695700)</f>
        <v>10.643005706047102</v>
      </c>
      <c r="AW110" s="4">
        <f t="shared" si="1"/>
        <v>999</v>
      </c>
      <c r="BC110">
        <v>46.1</v>
      </c>
      <c r="BD110">
        <v>4</v>
      </c>
      <c r="BE110">
        <v>4</v>
      </c>
      <c r="BO110" t="s">
        <v>99</v>
      </c>
      <c r="BP110" t="s">
        <v>100</v>
      </c>
      <c r="BQ110" t="s">
        <v>100</v>
      </c>
      <c r="BU110" t="s">
        <v>356</v>
      </c>
      <c r="BV110">
        <v>224.20000001599999</v>
      </c>
      <c r="BW110">
        <v>74.900833352000006</v>
      </c>
      <c r="BX110">
        <v>6.83</v>
      </c>
      <c r="CC110">
        <v>159.1</v>
      </c>
      <c r="CD110">
        <v>11</v>
      </c>
      <c r="CE110">
        <v>11</v>
      </c>
      <c r="CF110">
        <v>-0.03</v>
      </c>
      <c r="CG110">
        <v>0.02</v>
      </c>
      <c r="CH110">
        <v>0.02</v>
      </c>
      <c r="CI110">
        <v>1.8</v>
      </c>
      <c r="CJ110">
        <v>0.1</v>
      </c>
      <c r="CK110">
        <v>0.1</v>
      </c>
      <c r="CL110">
        <v>9.9</v>
      </c>
      <c r="CM110">
        <v>0.4</v>
      </c>
      <c r="CN110">
        <v>0.4</v>
      </c>
      <c r="CO110" t="s">
        <v>357</v>
      </c>
      <c r="CP110">
        <v>1.7</v>
      </c>
      <c r="CQ110">
        <v>0.2</v>
      </c>
      <c r="CR110">
        <v>0.2</v>
      </c>
      <c r="CS110">
        <v>4847.3999999999996</v>
      </c>
      <c r="CT110">
        <v>7.5</v>
      </c>
      <c r="CU110">
        <v>7.5</v>
      </c>
    </row>
    <row r="111" spans="1:102" x14ac:dyDescent="0.25">
      <c r="A111" t="s">
        <v>358</v>
      </c>
      <c r="B111" t="s">
        <v>98</v>
      </c>
      <c r="F111">
        <v>5.3</v>
      </c>
      <c r="L111">
        <v>952.7</v>
      </c>
      <c r="M111">
        <v>8.8000000000000007</v>
      </c>
      <c r="N111">
        <v>8.8000000000000007</v>
      </c>
      <c r="O111">
        <v>2.5</v>
      </c>
      <c r="R111">
        <v>0.20599999999999999</v>
      </c>
      <c r="S111">
        <v>2.9000000000000001E-2</v>
      </c>
      <c r="T111">
        <v>2.9000000000000001E-2</v>
      </c>
      <c r="X111">
        <v>2.572E-2</v>
      </c>
      <c r="Y111">
        <v>2008</v>
      </c>
      <c r="Z111" s="1">
        <v>41878</v>
      </c>
      <c r="AA111">
        <v>175</v>
      </c>
      <c r="AB111">
        <v>6.9</v>
      </c>
      <c r="AC111">
        <v>6.9</v>
      </c>
      <c r="AD111">
        <v>2452486</v>
      </c>
      <c r="AE111">
        <v>26</v>
      </c>
      <c r="AF111">
        <v>26</v>
      </c>
      <c r="AU111" s="4"/>
      <c r="AV111" s="4">
        <f>O111*149597871*COS(U111*3.14159265359/180)/(CL111*695700)</f>
        <v>48.870944568583639</v>
      </c>
      <c r="AW111" s="4">
        <f t="shared" si="1"/>
        <v>999</v>
      </c>
      <c r="BO111" t="s">
        <v>99</v>
      </c>
      <c r="BP111" t="s">
        <v>100</v>
      </c>
      <c r="BU111" t="s">
        <v>359</v>
      </c>
      <c r="BV111">
        <v>39.424999999999997</v>
      </c>
      <c r="BW111">
        <v>-3.3961111000000002</v>
      </c>
      <c r="BX111">
        <v>5.65</v>
      </c>
      <c r="BZ111">
        <v>3.94</v>
      </c>
      <c r="CA111">
        <v>3.38</v>
      </c>
      <c r="CB111">
        <v>3.27</v>
      </c>
      <c r="CC111">
        <v>97.2</v>
      </c>
      <c r="CD111">
        <v>9.1999999999999993</v>
      </c>
      <c r="CE111">
        <v>9.1999999999999993</v>
      </c>
      <c r="CF111">
        <v>-0.06</v>
      </c>
      <c r="CG111">
        <v>0.03</v>
      </c>
      <c r="CH111">
        <v>0.03</v>
      </c>
      <c r="CI111">
        <v>2.4</v>
      </c>
      <c r="CJ111">
        <v>0.4</v>
      </c>
      <c r="CK111">
        <v>0.4</v>
      </c>
      <c r="CL111">
        <v>11</v>
      </c>
      <c r="CM111">
        <v>0.1</v>
      </c>
      <c r="CN111">
        <v>0.1</v>
      </c>
      <c r="CO111" t="s">
        <v>360</v>
      </c>
    </row>
    <row r="112" spans="1:102" x14ac:dyDescent="0.25">
      <c r="A112" t="s">
        <v>361</v>
      </c>
      <c r="B112" t="s">
        <v>98</v>
      </c>
      <c r="F112">
        <v>3.2</v>
      </c>
      <c r="L112">
        <v>181.4</v>
      </c>
      <c r="M112">
        <v>0.1</v>
      </c>
      <c r="N112">
        <v>0.1</v>
      </c>
      <c r="O112">
        <v>0.7</v>
      </c>
      <c r="R112">
        <v>2.7E-2</v>
      </c>
      <c r="S112">
        <v>2.5999999999999999E-2</v>
      </c>
      <c r="T112">
        <v>2.5999999999999999E-2</v>
      </c>
      <c r="X112">
        <v>6.5929999999999999E-3</v>
      </c>
      <c r="Y112">
        <v>2003</v>
      </c>
      <c r="Z112" s="1">
        <v>42237</v>
      </c>
      <c r="AA112">
        <v>177.3</v>
      </c>
      <c r="AB112">
        <v>0.8</v>
      </c>
      <c r="AC112">
        <v>0.8</v>
      </c>
      <c r="AD112">
        <v>2453472.1</v>
      </c>
      <c r="AE112">
        <v>24</v>
      </c>
      <c r="AF112">
        <v>24</v>
      </c>
      <c r="AU112" s="4"/>
      <c r="AV112" s="4">
        <f>O112*149597871*COS(U112*3.14159265359/180)/(CL112*695700)</f>
        <v>13.683864479203416</v>
      </c>
      <c r="AW112" s="4">
        <f t="shared" si="1"/>
        <v>999</v>
      </c>
      <c r="BC112">
        <v>91</v>
      </c>
      <c r="BD112">
        <v>2.2999999999999998</v>
      </c>
      <c r="BE112">
        <v>2.2999999999999998</v>
      </c>
      <c r="BO112" t="s">
        <v>99</v>
      </c>
      <c r="BP112" t="s">
        <v>100</v>
      </c>
      <c r="BU112" t="s">
        <v>362</v>
      </c>
      <c r="BV112">
        <v>348.97083329999998</v>
      </c>
      <c r="BW112">
        <v>-9.0875000000000004</v>
      </c>
      <c r="BX112">
        <v>4.21</v>
      </c>
      <c r="CC112">
        <v>45.9</v>
      </c>
      <c r="CD112">
        <v>0.6</v>
      </c>
      <c r="CE112">
        <v>0.6</v>
      </c>
      <c r="CF112">
        <v>-0.03</v>
      </c>
      <c r="CG112">
        <v>0.1</v>
      </c>
      <c r="CH112">
        <v>0.1</v>
      </c>
      <c r="CI112">
        <v>1.4</v>
      </c>
      <c r="CJ112">
        <v>0.1</v>
      </c>
      <c r="CK112">
        <v>0.1</v>
      </c>
      <c r="CL112">
        <v>11</v>
      </c>
      <c r="CM112">
        <v>0.1</v>
      </c>
      <c r="CN112">
        <v>0.1</v>
      </c>
      <c r="CO112" t="s">
        <v>363</v>
      </c>
      <c r="CP112">
        <v>3.56</v>
      </c>
      <c r="CQ112">
        <v>0.63</v>
      </c>
      <c r="CR112">
        <v>0.63</v>
      </c>
      <c r="CS112">
        <v>4665</v>
      </c>
      <c r="CT112">
        <v>18</v>
      </c>
      <c r="CU112">
        <v>18</v>
      </c>
    </row>
    <row r="113" spans="1:102" x14ac:dyDescent="0.25">
      <c r="A113" t="s">
        <v>364</v>
      </c>
      <c r="B113" t="s">
        <v>98</v>
      </c>
      <c r="C113">
        <v>13</v>
      </c>
      <c r="D113">
        <v>1</v>
      </c>
      <c r="E113">
        <v>1</v>
      </c>
      <c r="O113">
        <v>0.57999999999999996</v>
      </c>
      <c r="Y113">
        <v>2019</v>
      </c>
      <c r="Z113" s="1">
        <v>43783</v>
      </c>
      <c r="AU113" s="4"/>
      <c r="AV113" s="4" t="e">
        <f>O113*149597871*COS(U113*3.14159265359/180)/(CL113*695700)</f>
        <v>#DIV/0!</v>
      </c>
      <c r="AW113" s="4" t="e">
        <f t="shared" si="1"/>
        <v>#DIV/0!</v>
      </c>
      <c r="BO113" t="s">
        <v>99</v>
      </c>
      <c r="BP113" t="s">
        <v>104</v>
      </c>
      <c r="BQ113" t="s">
        <v>164</v>
      </c>
      <c r="BU113" t="s">
        <v>365</v>
      </c>
      <c r="BV113">
        <v>82.433333348000005</v>
      </c>
      <c r="BW113">
        <v>-65.448333353999999</v>
      </c>
      <c r="CC113">
        <v>15.8</v>
      </c>
      <c r="CI113">
        <v>7.1999999999999995E-2</v>
      </c>
      <c r="CJ113">
        <v>1.2999999999999999E-2</v>
      </c>
      <c r="CK113">
        <v>1.2999999999999999E-2</v>
      </c>
      <c r="CO113" t="s">
        <v>366</v>
      </c>
    </row>
    <row r="114" spans="1:102" x14ac:dyDescent="0.25">
      <c r="A114" t="s">
        <v>367</v>
      </c>
      <c r="B114" t="s">
        <v>98</v>
      </c>
      <c r="C114">
        <v>13.5</v>
      </c>
      <c r="D114">
        <v>0.5</v>
      </c>
      <c r="E114">
        <v>0.5</v>
      </c>
      <c r="O114">
        <v>275</v>
      </c>
      <c r="X114">
        <v>5.8139529999999997</v>
      </c>
      <c r="Y114">
        <v>2005</v>
      </c>
      <c r="Z114" s="1">
        <v>40517</v>
      </c>
      <c r="AU114" s="4"/>
      <c r="AV114" s="4" t="e">
        <f>O114*149597871*COS(U114*3.14159265359/180)/(CL114*695700)</f>
        <v>#DIV/0!</v>
      </c>
      <c r="AW114" s="4" t="e">
        <f t="shared" si="1"/>
        <v>#DIV/0!</v>
      </c>
      <c r="BO114" t="s">
        <v>99</v>
      </c>
      <c r="BP114" t="s">
        <v>104</v>
      </c>
      <c r="BU114" t="s">
        <v>368</v>
      </c>
      <c r="BV114">
        <v>94.8</v>
      </c>
      <c r="BW114">
        <v>-58.054166700000003</v>
      </c>
      <c r="BX114">
        <v>9.16</v>
      </c>
      <c r="CC114">
        <v>47.3</v>
      </c>
      <c r="CD114">
        <v>1.8</v>
      </c>
      <c r="CE114">
        <v>1.8</v>
      </c>
      <c r="CF114">
        <v>0.04</v>
      </c>
      <c r="CG114">
        <v>0.02</v>
      </c>
      <c r="CH114">
        <v>0.02</v>
      </c>
      <c r="CO114" t="s">
        <v>369</v>
      </c>
      <c r="CP114">
        <v>0.03</v>
      </c>
      <c r="CS114">
        <v>5285</v>
      </c>
      <c r="CT114">
        <v>9</v>
      </c>
      <c r="CU114">
        <v>10</v>
      </c>
    </row>
    <row r="115" spans="1:102" x14ac:dyDescent="0.25">
      <c r="A115" t="s">
        <v>370</v>
      </c>
      <c r="B115" t="s">
        <v>98</v>
      </c>
      <c r="C115">
        <v>54.2</v>
      </c>
      <c r="D115">
        <v>4.3</v>
      </c>
      <c r="E115">
        <v>4.3</v>
      </c>
      <c r="I115">
        <v>1.02</v>
      </c>
      <c r="J115">
        <v>0.28000000000000003</v>
      </c>
      <c r="K115">
        <v>0.28000000000000003</v>
      </c>
      <c r="L115">
        <v>1.982796</v>
      </c>
      <c r="M115" s="2">
        <v>6.3999999999999997E-6</v>
      </c>
      <c r="N115" s="2">
        <v>6.3999999999999997E-6</v>
      </c>
      <c r="R115">
        <v>0.14599999999999999</v>
      </c>
      <c r="S115">
        <v>2.5000000000000001E-2</v>
      </c>
      <c r="T115">
        <v>2.5000000000000001E-2</v>
      </c>
      <c r="U115">
        <v>88.4</v>
      </c>
      <c r="V115">
        <v>0.5</v>
      </c>
      <c r="W115">
        <v>0.5</v>
      </c>
      <c r="Y115">
        <v>2017</v>
      </c>
      <c r="Z115" s="1">
        <v>43558</v>
      </c>
      <c r="AA115">
        <v>5</v>
      </c>
      <c r="AB115">
        <v>20</v>
      </c>
      <c r="AC115">
        <v>20</v>
      </c>
      <c r="AU115" s="4"/>
      <c r="AV115" s="4">
        <f>O115*149597871*COS(U115*3.14159265359/180)/(CL115*695700)</f>
        <v>0</v>
      </c>
      <c r="AW115" s="4">
        <f t="shared" si="1"/>
        <v>0</v>
      </c>
      <c r="BO115" t="s">
        <v>99</v>
      </c>
      <c r="BP115" t="s">
        <v>146</v>
      </c>
      <c r="BU115" t="s">
        <v>371</v>
      </c>
      <c r="BV115">
        <v>130.664333382</v>
      </c>
      <c r="BW115">
        <v>19.414416315699999</v>
      </c>
      <c r="BZ115">
        <v>14.348000000000001</v>
      </c>
      <c r="CA115">
        <v>13.769</v>
      </c>
      <c r="CC115">
        <v>186.54</v>
      </c>
      <c r="CD115">
        <v>4.9909999999999997</v>
      </c>
      <c r="CE115">
        <v>4.9909999999999997</v>
      </c>
      <c r="CI115">
        <v>0.27600000000000002</v>
      </c>
      <c r="CJ115">
        <v>0.02</v>
      </c>
      <c r="CK115">
        <v>0.02</v>
      </c>
      <c r="CL115">
        <v>0.28999999999999998</v>
      </c>
      <c r="CM115">
        <v>0.08</v>
      </c>
      <c r="CN115">
        <v>0.08</v>
      </c>
      <c r="CO115" t="s">
        <v>372</v>
      </c>
      <c r="CS115">
        <v>3200</v>
      </c>
      <c r="CT115">
        <v>200</v>
      </c>
      <c r="CU115">
        <v>200</v>
      </c>
      <c r="CX115" t="s">
        <v>373</v>
      </c>
    </row>
    <row r="116" spans="1:102" x14ac:dyDescent="0.25">
      <c r="A116" t="s">
        <v>374</v>
      </c>
      <c r="B116" t="s">
        <v>98</v>
      </c>
      <c r="F116">
        <v>19.25</v>
      </c>
      <c r="G116">
        <v>1.96</v>
      </c>
      <c r="H116">
        <v>1.96</v>
      </c>
      <c r="L116">
        <v>24.84</v>
      </c>
      <c r="M116">
        <v>0.03</v>
      </c>
      <c r="N116">
        <v>0.03</v>
      </c>
      <c r="O116">
        <v>0.16200000000000001</v>
      </c>
      <c r="P116">
        <v>0.04</v>
      </c>
      <c r="Q116">
        <v>0.04</v>
      </c>
      <c r="R116">
        <v>0.35</v>
      </c>
      <c r="S116">
        <v>0.06</v>
      </c>
      <c r="T116">
        <v>0.06</v>
      </c>
      <c r="Y116">
        <v>2017</v>
      </c>
      <c r="Z116" s="1">
        <v>42894</v>
      </c>
      <c r="AA116">
        <v>94.14</v>
      </c>
      <c r="AB116">
        <v>7.67</v>
      </c>
      <c r="AC116">
        <v>7.67</v>
      </c>
      <c r="AU116" s="4"/>
      <c r="AV116" s="4">
        <f>O116*149597871*COS(U116*3.14159265359/180)/(CL116*695700)</f>
        <v>9.4149214293206533</v>
      </c>
      <c r="AW116" s="4">
        <f t="shared" si="1"/>
        <v>999</v>
      </c>
      <c r="BC116">
        <v>1529</v>
      </c>
      <c r="BD116">
        <v>160</v>
      </c>
      <c r="BE116">
        <v>160</v>
      </c>
      <c r="BO116" t="s">
        <v>99</v>
      </c>
      <c r="BP116" t="s">
        <v>100</v>
      </c>
      <c r="BQ116" t="s">
        <v>100</v>
      </c>
      <c r="BU116" t="s">
        <v>375</v>
      </c>
      <c r="BV116">
        <v>242.879166677</v>
      </c>
      <c r="BW116">
        <v>-18.640277795999999</v>
      </c>
      <c r="BX116">
        <v>12.4</v>
      </c>
      <c r="CC116">
        <v>140</v>
      </c>
      <c r="CF116">
        <v>0</v>
      </c>
      <c r="CG116">
        <v>0.5</v>
      </c>
      <c r="CH116">
        <v>0.5</v>
      </c>
      <c r="CI116">
        <v>0.9</v>
      </c>
      <c r="CL116">
        <v>3.7</v>
      </c>
      <c r="CO116" t="s">
        <v>376</v>
      </c>
      <c r="CS116">
        <v>4300</v>
      </c>
      <c r="CT116">
        <v>300</v>
      </c>
      <c r="CU116">
        <v>300</v>
      </c>
      <c r="CX116" t="s">
        <v>377</v>
      </c>
    </row>
    <row r="117" spans="1:102" x14ac:dyDescent="0.25">
      <c r="A117" t="s">
        <v>378</v>
      </c>
      <c r="B117" t="s">
        <v>98</v>
      </c>
      <c r="C117">
        <v>42</v>
      </c>
      <c r="D117">
        <v>1</v>
      </c>
      <c r="E117">
        <v>1</v>
      </c>
      <c r="I117">
        <v>1.05</v>
      </c>
      <c r="J117">
        <v>0.01</v>
      </c>
      <c r="K117">
        <v>0.01</v>
      </c>
      <c r="L117">
        <v>6.1285932000000001E-2</v>
      </c>
      <c r="M117" s="2">
        <v>1.0000000000000001E-9</v>
      </c>
      <c r="N117" s="2">
        <v>1.0000000000000001E-9</v>
      </c>
      <c r="O117">
        <v>3.0000000000000001E-3</v>
      </c>
      <c r="P117">
        <v>5.0000000000000001E-3</v>
      </c>
      <c r="Q117">
        <v>5.0000000000000001E-3</v>
      </c>
      <c r="U117">
        <v>86.4</v>
      </c>
      <c r="V117">
        <v>0.4</v>
      </c>
      <c r="W117">
        <v>0.4</v>
      </c>
      <c r="Y117">
        <v>2021</v>
      </c>
      <c r="Z117" s="1">
        <v>44424</v>
      </c>
      <c r="AU117" s="4"/>
      <c r="AV117" s="4">
        <f>O117*149597871*COS(U117*3.14159265359/180)/(CL117*695700)</f>
        <v>4.8802340230543768</v>
      </c>
      <c r="AW117" s="4">
        <f t="shared" si="1"/>
        <v>999</v>
      </c>
      <c r="BO117" t="s">
        <v>99</v>
      </c>
      <c r="BP117" t="s">
        <v>379</v>
      </c>
      <c r="BQ117" t="s">
        <v>132</v>
      </c>
      <c r="BR117" t="s">
        <v>146</v>
      </c>
      <c r="BU117" t="s">
        <v>380</v>
      </c>
      <c r="BV117">
        <v>331.5</v>
      </c>
      <c r="BW117">
        <v>-34.242777789999998</v>
      </c>
      <c r="BX117">
        <v>19</v>
      </c>
      <c r="CC117">
        <v>160.5</v>
      </c>
      <c r="CD117">
        <v>8</v>
      </c>
      <c r="CE117">
        <v>8</v>
      </c>
      <c r="CI117">
        <v>0.95199999999999996</v>
      </c>
      <c r="CJ117">
        <v>1.7999999999999999E-2</v>
      </c>
      <c r="CK117">
        <v>1.7999999999999999E-2</v>
      </c>
      <c r="CL117">
        <v>8.3000000000000001E-3</v>
      </c>
      <c r="CM117">
        <v>2.0000000000000001E-4</v>
      </c>
      <c r="CN117">
        <v>2.0000000000000001E-4</v>
      </c>
    </row>
    <row r="118" spans="1:102" x14ac:dyDescent="0.25">
      <c r="A118" t="s">
        <v>381</v>
      </c>
      <c r="B118" t="s">
        <v>98</v>
      </c>
      <c r="C118">
        <v>60</v>
      </c>
      <c r="D118">
        <v>8</v>
      </c>
      <c r="E118">
        <v>8</v>
      </c>
      <c r="I118">
        <v>1.1200000000000001</v>
      </c>
      <c r="J118">
        <v>0.04</v>
      </c>
      <c r="K118">
        <v>0.04</v>
      </c>
      <c r="L118">
        <v>5.6790399999999998E-2</v>
      </c>
      <c r="M118" s="2">
        <v>6.9999999999999997E-7</v>
      </c>
      <c r="N118" s="2">
        <v>6.9999999999999997E-7</v>
      </c>
      <c r="O118">
        <v>2.5999999999999999E-3</v>
      </c>
      <c r="P118">
        <v>8.9999999999999993E-3</v>
      </c>
      <c r="Q118">
        <v>8.9999999999999993E-3</v>
      </c>
      <c r="U118">
        <v>83.7</v>
      </c>
      <c r="V118">
        <v>0.5</v>
      </c>
      <c r="W118">
        <v>0.5</v>
      </c>
      <c r="Y118">
        <v>2021</v>
      </c>
      <c r="Z118" s="1">
        <v>44424</v>
      </c>
      <c r="AU118" s="4"/>
      <c r="AV118" s="4">
        <f>O118*149597871*COS(U118*3.14159265359/180)/(CL118*695700)</f>
        <v>5.1125545276496265</v>
      </c>
      <c r="AW118" s="4">
        <f t="shared" si="1"/>
        <v>999</v>
      </c>
      <c r="BO118" t="s">
        <v>99</v>
      </c>
      <c r="BP118" t="s">
        <v>379</v>
      </c>
      <c r="BQ118" t="s">
        <v>132</v>
      </c>
      <c r="BR118" t="s">
        <v>146</v>
      </c>
      <c r="BU118" t="s">
        <v>382</v>
      </c>
      <c r="BV118">
        <v>307.32083333899999</v>
      </c>
      <c r="BW118">
        <v>-43.672222240000004</v>
      </c>
      <c r="BX118">
        <v>20</v>
      </c>
      <c r="CC118">
        <v>286</v>
      </c>
      <c r="CD118">
        <v>100</v>
      </c>
      <c r="CE118">
        <v>100</v>
      </c>
      <c r="CI118">
        <v>0.66900000000000004</v>
      </c>
      <c r="CJ118">
        <v>3.1E-2</v>
      </c>
      <c r="CK118">
        <v>3.1E-2</v>
      </c>
      <c r="CL118">
        <v>1.2E-2</v>
      </c>
      <c r="CM118">
        <v>4.0000000000000002E-4</v>
      </c>
      <c r="CN118">
        <v>4.0000000000000002E-4</v>
      </c>
    </row>
    <row r="119" spans="1:102" x14ac:dyDescent="0.25">
      <c r="A119" t="s">
        <v>383</v>
      </c>
      <c r="B119" t="s">
        <v>98</v>
      </c>
      <c r="C119">
        <v>3.6799999999999999E-2</v>
      </c>
      <c r="D119">
        <v>1.6E-2</v>
      </c>
      <c r="E119">
        <v>1.6E-2</v>
      </c>
      <c r="I119">
        <v>0.39079999999999998</v>
      </c>
      <c r="J119">
        <v>1.61E-2</v>
      </c>
      <c r="K119">
        <v>1.61E-2</v>
      </c>
      <c r="L119">
        <v>8.4629999999999992</v>
      </c>
      <c r="M119" s="2">
        <v>1.9999999999999999E-6</v>
      </c>
      <c r="N119" s="2">
        <v>1.9999999999999999E-6</v>
      </c>
      <c r="O119">
        <v>6.4500000000000002E-2</v>
      </c>
      <c r="P119">
        <v>1.2999999999999999E-3</v>
      </c>
      <c r="Q119">
        <v>1.2999999999999999E-3</v>
      </c>
      <c r="R119">
        <v>0.04</v>
      </c>
      <c r="S119">
        <v>2.5999999999999999E-2</v>
      </c>
      <c r="T119">
        <v>4.7E-2</v>
      </c>
      <c r="U119">
        <v>89.03</v>
      </c>
      <c r="V119">
        <v>0.12</v>
      </c>
      <c r="W119">
        <v>0.12</v>
      </c>
      <c r="Y119">
        <v>2020</v>
      </c>
      <c r="Z119" s="1">
        <v>44624</v>
      </c>
      <c r="AA119">
        <v>179</v>
      </c>
      <c r="AB119">
        <v>125</v>
      </c>
      <c r="AC119">
        <v>128</v>
      </c>
      <c r="AJ119">
        <v>2458330.3905099998</v>
      </c>
      <c r="AK119">
        <v>1.4999999999999999E-4</v>
      </c>
      <c r="AL119">
        <v>1.4999999999999999E-4</v>
      </c>
      <c r="AS119" s="3">
        <v>0.16</v>
      </c>
      <c r="AU119" s="4">
        <f t="shared" si="2"/>
        <v>0.16</v>
      </c>
      <c r="AV119" s="4">
        <f>O119*149597871*COS(U119*3.14159265359/180)/(CL119*695700)</f>
        <v>0.31306189994352762</v>
      </c>
      <c r="AW119" s="4">
        <f t="shared" si="1"/>
        <v>0.31306189994352762</v>
      </c>
      <c r="AX119">
        <v>0.11</v>
      </c>
      <c r="AY119">
        <v>0.14000000000000001</v>
      </c>
      <c r="BC119">
        <v>5.8</v>
      </c>
      <c r="BD119">
        <v>2.5</v>
      </c>
      <c r="BE119">
        <v>2.5</v>
      </c>
      <c r="BF119">
        <v>593</v>
      </c>
      <c r="BG119">
        <v>21</v>
      </c>
      <c r="BH119">
        <v>21</v>
      </c>
      <c r="BO119" t="s">
        <v>99</v>
      </c>
      <c r="BP119" t="s">
        <v>146</v>
      </c>
      <c r="BQ119" t="s">
        <v>100</v>
      </c>
      <c r="BR119" t="s">
        <v>146</v>
      </c>
      <c r="BU119" t="s">
        <v>384</v>
      </c>
      <c r="BV119">
        <v>311.29166666999998</v>
      </c>
      <c r="BW119">
        <v>-31.340833346</v>
      </c>
      <c r="BX119">
        <v>8.6</v>
      </c>
      <c r="CC119">
        <v>9.7899999999999991</v>
      </c>
      <c r="CD119">
        <v>0.04</v>
      </c>
      <c r="CE119">
        <v>0.04</v>
      </c>
      <c r="CI119">
        <v>0.5</v>
      </c>
      <c r="CJ119">
        <v>0.03</v>
      </c>
      <c r="CK119">
        <v>0.03</v>
      </c>
      <c r="CL119">
        <v>0.75</v>
      </c>
      <c r="CM119">
        <v>0.03</v>
      </c>
      <c r="CN119">
        <v>0.03</v>
      </c>
      <c r="CO119" t="s">
        <v>385</v>
      </c>
      <c r="CP119">
        <v>2.1999999999999999E-2</v>
      </c>
      <c r="CQ119">
        <v>3.0000000000000001E-3</v>
      </c>
      <c r="CR119">
        <v>3.0000000000000001E-3</v>
      </c>
      <c r="CS119">
        <v>3700</v>
      </c>
      <c r="CT119">
        <v>100</v>
      </c>
      <c r="CU119">
        <v>100</v>
      </c>
    </row>
    <row r="120" spans="1:102" x14ac:dyDescent="0.25">
      <c r="A120" t="s">
        <v>386</v>
      </c>
      <c r="B120" t="s">
        <v>98</v>
      </c>
      <c r="C120">
        <v>6.9800000000000001E-2</v>
      </c>
      <c r="D120">
        <v>2.1100000000000001E-2</v>
      </c>
      <c r="E120">
        <v>2.1100000000000001E-2</v>
      </c>
      <c r="I120">
        <v>0.31309999999999999</v>
      </c>
      <c r="J120">
        <v>1.43E-2</v>
      </c>
      <c r="K120">
        <v>1.43E-2</v>
      </c>
      <c r="L120">
        <v>18.859019</v>
      </c>
      <c r="M120" s="2">
        <v>1.5999999999999999E-6</v>
      </c>
      <c r="N120" s="2">
        <v>1.5999999999999999E-6</v>
      </c>
      <c r="O120">
        <v>0.1101</v>
      </c>
      <c r="P120">
        <v>2.2000000000000001E-3</v>
      </c>
      <c r="Q120">
        <v>2.2000000000000001E-3</v>
      </c>
      <c r="R120">
        <v>0.04</v>
      </c>
      <c r="S120">
        <v>2.5999999999999999E-2</v>
      </c>
      <c r="T120">
        <v>4.7E-2</v>
      </c>
      <c r="U120">
        <v>88.62</v>
      </c>
      <c r="V120">
        <v>0.18</v>
      </c>
      <c r="W120">
        <v>0.24</v>
      </c>
      <c r="Y120">
        <v>2020</v>
      </c>
      <c r="Z120" s="1">
        <v>44624</v>
      </c>
      <c r="AA120">
        <v>153</v>
      </c>
      <c r="AB120">
        <v>94</v>
      </c>
      <c r="AC120">
        <v>124</v>
      </c>
      <c r="AJ120">
        <v>2458342.2223100001</v>
      </c>
      <c r="AK120">
        <v>5.0000000000000001E-4</v>
      </c>
      <c r="AL120">
        <v>5.0000000000000001E-4</v>
      </c>
      <c r="AT120" s="4">
        <f>AV120</f>
        <v>0.76022811767161036</v>
      </c>
      <c r="AU120" s="4">
        <f t="shared" si="2"/>
        <v>0.76022811767161036</v>
      </c>
      <c r="AV120" s="4">
        <f>O120*149597871*COS(U120*3.14159265359/180)/(CL120*695700)</f>
        <v>0.76022811767161036</v>
      </c>
      <c r="AW120" s="4">
        <f t="shared" si="1"/>
        <v>0.76022811767161036</v>
      </c>
      <c r="BC120">
        <v>8.5</v>
      </c>
      <c r="BD120">
        <v>2.5</v>
      </c>
      <c r="BE120">
        <v>2.5</v>
      </c>
      <c r="BF120">
        <v>454</v>
      </c>
      <c r="BG120">
        <v>16</v>
      </c>
      <c r="BH120">
        <v>16</v>
      </c>
      <c r="BO120" t="s">
        <v>99</v>
      </c>
      <c r="BP120" t="s">
        <v>146</v>
      </c>
      <c r="BQ120" t="s">
        <v>100</v>
      </c>
      <c r="BR120" t="s">
        <v>146</v>
      </c>
      <c r="BU120" t="s">
        <v>384</v>
      </c>
      <c r="BV120">
        <v>311.29166666999998</v>
      </c>
      <c r="BW120">
        <v>-31.340833346</v>
      </c>
      <c r="BX120">
        <v>8.6</v>
      </c>
      <c r="CC120">
        <v>9.7899999999999991</v>
      </c>
      <c r="CD120">
        <v>0.04</v>
      </c>
      <c r="CE120">
        <v>0.04</v>
      </c>
      <c r="CI120">
        <v>0.5</v>
      </c>
      <c r="CJ120">
        <v>0.03</v>
      </c>
      <c r="CK120">
        <v>0.03</v>
      </c>
      <c r="CL120">
        <v>0.75</v>
      </c>
      <c r="CM120">
        <v>0.03</v>
      </c>
      <c r="CN120">
        <v>0.03</v>
      </c>
      <c r="CO120" t="s">
        <v>385</v>
      </c>
      <c r="CP120">
        <v>2.1999999999999999E-2</v>
      </c>
      <c r="CQ120">
        <v>3.0000000000000001E-3</v>
      </c>
      <c r="CR120">
        <v>3.0000000000000001E-3</v>
      </c>
      <c r="CS120">
        <v>3700</v>
      </c>
      <c r="CT120">
        <v>100</v>
      </c>
      <c r="CU120">
        <v>100</v>
      </c>
    </row>
    <row r="121" spans="1:102" x14ac:dyDescent="0.25">
      <c r="A121" t="s">
        <v>387</v>
      </c>
      <c r="B121" t="s">
        <v>98</v>
      </c>
      <c r="F121">
        <v>6.4</v>
      </c>
      <c r="G121">
        <v>1.3</v>
      </c>
      <c r="H121">
        <v>1.3</v>
      </c>
      <c r="L121">
        <v>481.9</v>
      </c>
      <c r="M121">
        <v>2.8</v>
      </c>
      <c r="N121">
        <v>2.7</v>
      </c>
      <c r="O121">
        <v>1.3</v>
      </c>
      <c r="P121">
        <v>0.1</v>
      </c>
      <c r="Q121">
        <v>0.1</v>
      </c>
      <c r="R121">
        <v>0.2</v>
      </c>
      <c r="S121">
        <v>0.08</v>
      </c>
      <c r="T121">
        <v>0.12</v>
      </c>
      <c r="Y121">
        <v>2017</v>
      </c>
      <c r="Z121" s="1">
        <v>42916</v>
      </c>
      <c r="AA121">
        <v>218</v>
      </c>
      <c r="AB121">
        <v>26</v>
      </c>
      <c r="AC121">
        <v>32</v>
      </c>
      <c r="AD121">
        <v>2453726</v>
      </c>
      <c r="AE121">
        <v>32</v>
      </c>
      <c r="AF121">
        <v>41</v>
      </c>
      <c r="AU121" s="4"/>
      <c r="AV121" s="4">
        <f>O121*149597871*COS(U121*3.14159265359/180)/(CL121*695700)</f>
        <v>8.6411685605038144</v>
      </c>
      <c r="AW121" s="4">
        <f t="shared" si="1"/>
        <v>999</v>
      </c>
      <c r="BO121" t="s">
        <v>99</v>
      </c>
      <c r="BP121" t="s">
        <v>100</v>
      </c>
      <c r="BQ121" t="s">
        <v>100</v>
      </c>
      <c r="BU121" t="s">
        <v>388</v>
      </c>
      <c r="BV121">
        <v>177.56480292200001</v>
      </c>
      <c r="BW121">
        <v>2.7601311342199999</v>
      </c>
      <c r="BX121">
        <v>9.58</v>
      </c>
      <c r="CC121">
        <v>2618</v>
      </c>
      <c r="CD121">
        <v>564</v>
      </c>
      <c r="CE121">
        <v>564</v>
      </c>
      <c r="CF121">
        <v>-0.71</v>
      </c>
      <c r="CG121">
        <v>0.09</v>
      </c>
      <c r="CH121">
        <v>0.09</v>
      </c>
      <c r="CI121">
        <v>1.1399999999999999</v>
      </c>
      <c r="CJ121">
        <v>0.25</v>
      </c>
      <c r="CK121">
        <v>0.25</v>
      </c>
      <c r="CL121">
        <v>32.35</v>
      </c>
      <c r="CM121">
        <v>8.82</v>
      </c>
      <c r="CN121">
        <v>8.82</v>
      </c>
      <c r="CP121">
        <v>5.25</v>
      </c>
      <c r="CQ121">
        <v>2</v>
      </c>
      <c r="CR121">
        <v>2</v>
      </c>
      <c r="CS121">
        <v>4095</v>
      </c>
      <c r="CT121">
        <v>20</v>
      </c>
      <c r="CU121">
        <v>20</v>
      </c>
    </row>
    <row r="122" spans="1:102" x14ac:dyDescent="0.25">
      <c r="A122" t="s">
        <v>389</v>
      </c>
      <c r="B122" t="s">
        <v>98</v>
      </c>
      <c r="F122">
        <v>1.47</v>
      </c>
      <c r="L122">
        <v>268.94</v>
      </c>
      <c r="M122">
        <v>0.99</v>
      </c>
      <c r="N122">
        <v>0.99</v>
      </c>
      <c r="O122">
        <v>0.77700000000000002</v>
      </c>
      <c r="R122">
        <v>0.28999999999999998</v>
      </c>
      <c r="S122">
        <v>0.03</v>
      </c>
      <c r="T122">
        <v>0.03</v>
      </c>
      <c r="X122">
        <v>1.554E-2</v>
      </c>
      <c r="Y122">
        <v>2009</v>
      </c>
      <c r="Z122" s="1">
        <v>42423</v>
      </c>
      <c r="AA122">
        <v>87.64</v>
      </c>
      <c r="AB122">
        <v>7.87</v>
      </c>
      <c r="AC122">
        <v>7.87</v>
      </c>
      <c r="AD122">
        <v>2453294.21</v>
      </c>
      <c r="AE122">
        <v>6.35</v>
      </c>
      <c r="AF122">
        <v>6.35</v>
      </c>
      <c r="AU122" s="4"/>
      <c r="AV122" s="4" t="e">
        <f>O122*149597871*COS(U122*3.14159265359/180)/(CL122*695700)</f>
        <v>#DIV/0!</v>
      </c>
      <c r="AW122" s="4" t="e">
        <f t="shared" si="1"/>
        <v>#DIV/0!</v>
      </c>
      <c r="BO122" t="s">
        <v>99</v>
      </c>
      <c r="BP122" t="s">
        <v>100</v>
      </c>
      <c r="BU122" t="s">
        <v>390</v>
      </c>
      <c r="BV122">
        <v>318.39999999999998</v>
      </c>
      <c r="BW122">
        <v>14.689444399999999</v>
      </c>
      <c r="BX122">
        <v>9.6300000000000008</v>
      </c>
      <c r="CC122">
        <v>50</v>
      </c>
      <c r="CD122">
        <v>4</v>
      </c>
      <c r="CE122">
        <v>4</v>
      </c>
      <c r="CF122">
        <v>0.1</v>
      </c>
      <c r="CG122">
        <v>7.0000000000000007E-2</v>
      </c>
      <c r="CH122">
        <v>7.0000000000000007E-2</v>
      </c>
      <c r="CI122">
        <v>0.86</v>
      </c>
      <c r="CJ122">
        <v>0.15</v>
      </c>
      <c r="CK122">
        <v>0.15</v>
      </c>
      <c r="CO122" t="s">
        <v>391</v>
      </c>
      <c r="CS122">
        <v>5008</v>
      </c>
      <c r="CT122">
        <v>20</v>
      </c>
      <c r="CU122">
        <v>20</v>
      </c>
    </row>
    <row r="123" spans="1:102" x14ac:dyDescent="0.25">
      <c r="A123" t="s">
        <v>392</v>
      </c>
      <c r="B123" t="s">
        <v>98</v>
      </c>
      <c r="F123">
        <v>1.06</v>
      </c>
      <c r="G123">
        <v>0.27</v>
      </c>
      <c r="H123">
        <v>0.27</v>
      </c>
      <c r="L123">
        <v>153.22</v>
      </c>
      <c r="M123">
        <v>0.44</v>
      </c>
      <c r="N123">
        <v>0.44</v>
      </c>
      <c r="O123">
        <v>0.57599999999999996</v>
      </c>
      <c r="P123">
        <v>2.7E-2</v>
      </c>
      <c r="Q123">
        <v>2.7E-2</v>
      </c>
      <c r="R123">
        <v>1E-3</v>
      </c>
      <c r="S123">
        <v>1E-3</v>
      </c>
      <c r="T123">
        <v>0.25</v>
      </c>
      <c r="Y123">
        <v>2016</v>
      </c>
      <c r="Z123" s="1">
        <v>42450</v>
      </c>
      <c r="AA123">
        <v>55</v>
      </c>
      <c r="AB123">
        <v>17</v>
      </c>
      <c r="AC123">
        <v>240</v>
      </c>
      <c r="AD123">
        <v>2457680</v>
      </c>
      <c r="AE123">
        <v>630</v>
      </c>
      <c r="AF123">
        <v>700</v>
      </c>
      <c r="AU123" s="4"/>
      <c r="AV123" s="4">
        <f>O123*149597871*COS(U123*3.14159265359/180)/(CL123*695700)</f>
        <v>13.838940996046746</v>
      </c>
      <c r="AW123" s="4">
        <f t="shared" si="1"/>
        <v>999</v>
      </c>
      <c r="BC123">
        <v>38.299999999999997</v>
      </c>
      <c r="BD123">
        <v>1</v>
      </c>
      <c r="BE123">
        <v>2.2999999999999998</v>
      </c>
      <c r="BO123" t="s">
        <v>99</v>
      </c>
      <c r="BP123" t="s">
        <v>100</v>
      </c>
      <c r="BQ123" t="s">
        <v>100</v>
      </c>
      <c r="BU123" t="s">
        <v>393</v>
      </c>
      <c r="BV123">
        <v>176.48333335199999</v>
      </c>
      <c r="BW123">
        <v>14.616388914</v>
      </c>
      <c r="BX123">
        <v>10.3</v>
      </c>
      <c r="CC123">
        <v>774</v>
      </c>
      <c r="CD123">
        <v>165</v>
      </c>
      <c r="CE123">
        <v>165</v>
      </c>
      <c r="CF123">
        <v>-0.22</v>
      </c>
      <c r="CG123">
        <v>0.08</v>
      </c>
      <c r="CH123">
        <v>0.08</v>
      </c>
      <c r="CI123">
        <v>1.08</v>
      </c>
      <c r="CJ123">
        <v>0.14000000000000001</v>
      </c>
      <c r="CK123">
        <v>0.14000000000000001</v>
      </c>
      <c r="CL123">
        <v>8.9499999999999993</v>
      </c>
      <c r="CM123">
        <v>1.45</v>
      </c>
      <c r="CN123">
        <v>1.45</v>
      </c>
      <c r="CP123">
        <v>7.4</v>
      </c>
      <c r="CS123">
        <v>4649</v>
      </c>
      <c r="CT123">
        <v>30</v>
      </c>
      <c r="CU123">
        <v>30</v>
      </c>
    </row>
    <row r="124" spans="1:102" x14ac:dyDescent="0.25">
      <c r="A124" t="s">
        <v>394</v>
      </c>
      <c r="B124" t="s">
        <v>98</v>
      </c>
      <c r="F124">
        <v>1.1100000000000001</v>
      </c>
      <c r="L124">
        <v>137.47999999999999</v>
      </c>
      <c r="M124">
        <v>0.34</v>
      </c>
      <c r="N124">
        <v>0.34</v>
      </c>
      <c r="O124">
        <v>0.53900000000000003</v>
      </c>
      <c r="R124">
        <v>0.26</v>
      </c>
      <c r="S124">
        <v>0.1</v>
      </c>
      <c r="T124">
        <v>0.1</v>
      </c>
      <c r="Y124">
        <v>2013</v>
      </c>
      <c r="Z124" s="1">
        <v>41394</v>
      </c>
      <c r="AA124">
        <v>302</v>
      </c>
      <c r="AB124">
        <v>33</v>
      </c>
      <c r="AC124">
        <v>33</v>
      </c>
      <c r="AD124">
        <v>2453464</v>
      </c>
      <c r="AE124">
        <v>16</v>
      </c>
      <c r="AF124">
        <v>16</v>
      </c>
      <c r="AU124" s="4"/>
      <c r="AV124" s="4">
        <f>O124*149597871*COS(U124*3.14159265359/180)/(CL124*695700)</f>
        <v>7.8845123903981609</v>
      </c>
      <c r="AW124" s="4">
        <f t="shared" si="1"/>
        <v>999</v>
      </c>
      <c r="BO124" t="s">
        <v>99</v>
      </c>
      <c r="BP124" t="s">
        <v>100</v>
      </c>
      <c r="BU124" t="s">
        <v>395</v>
      </c>
      <c r="BV124">
        <v>240.0958</v>
      </c>
      <c r="BW124">
        <v>15.546900000000001</v>
      </c>
      <c r="BX124">
        <v>9.19</v>
      </c>
      <c r="CC124">
        <v>585</v>
      </c>
      <c r="CD124">
        <v>455</v>
      </c>
      <c r="CE124">
        <v>455</v>
      </c>
      <c r="CF124">
        <v>0.28000000000000003</v>
      </c>
      <c r="CG124">
        <v>7.0000000000000007E-2</v>
      </c>
      <c r="CH124">
        <v>7.0000000000000007E-2</v>
      </c>
      <c r="CI124">
        <v>1.1000000000000001</v>
      </c>
      <c r="CJ124">
        <v>0.2</v>
      </c>
      <c r="CK124">
        <v>0.2</v>
      </c>
      <c r="CL124">
        <v>14.7</v>
      </c>
      <c r="CM124">
        <v>2.8</v>
      </c>
      <c r="CN124">
        <v>2.8</v>
      </c>
      <c r="CO124" t="s">
        <v>357</v>
      </c>
      <c r="CP124">
        <v>7.1</v>
      </c>
      <c r="CQ124">
        <v>4.2</v>
      </c>
      <c r="CR124">
        <v>4.2</v>
      </c>
      <c r="CS124">
        <v>4796</v>
      </c>
      <c r="CT124">
        <v>117</v>
      </c>
      <c r="CU124">
        <v>117</v>
      </c>
    </row>
    <row r="125" spans="1:102" x14ac:dyDescent="0.25">
      <c r="A125" t="s">
        <v>396</v>
      </c>
      <c r="B125" t="s">
        <v>98</v>
      </c>
      <c r="F125">
        <v>21.42</v>
      </c>
      <c r="L125">
        <v>379.63</v>
      </c>
      <c r="M125">
        <v>2.0099999999999998</v>
      </c>
      <c r="N125">
        <v>2.0099999999999998</v>
      </c>
      <c r="O125">
        <v>1.45</v>
      </c>
      <c r="R125">
        <v>0.15</v>
      </c>
      <c r="S125">
        <v>0.03</v>
      </c>
      <c r="T125">
        <v>0.03</v>
      </c>
      <c r="X125">
        <v>7.2500000000000004E-3</v>
      </c>
      <c r="Y125">
        <v>2009</v>
      </c>
      <c r="Z125" s="1">
        <v>42423</v>
      </c>
      <c r="AA125">
        <v>207.64</v>
      </c>
      <c r="AB125">
        <v>21.99</v>
      </c>
      <c r="AC125">
        <v>21.99</v>
      </c>
      <c r="AD125">
        <v>2454677.5299999998</v>
      </c>
      <c r="AE125">
        <v>28.19</v>
      </c>
      <c r="AF125">
        <v>28.19</v>
      </c>
      <c r="AU125" s="4"/>
      <c r="AV125" s="4" t="e">
        <f>O125*149597871*COS(U125*3.14159265359/180)/(CL125*695700)</f>
        <v>#DIV/0!</v>
      </c>
      <c r="AW125" s="4" t="e">
        <f t="shared" si="1"/>
        <v>#DIV/0!</v>
      </c>
      <c r="BO125" t="s">
        <v>99</v>
      </c>
      <c r="BP125" t="s">
        <v>100</v>
      </c>
      <c r="BU125" t="s">
        <v>397</v>
      </c>
      <c r="BV125">
        <v>154.1875</v>
      </c>
      <c r="BW125">
        <v>19.891388899999999</v>
      </c>
      <c r="BX125">
        <v>9.75</v>
      </c>
      <c r="CC125">
        <v>1670</v>
      </c>
      <c r="CD125">
        <v>125</v>
      </c>
      <c r="CE125">
        <v>125</v>
      </c>
      <c r="CF125">
        <v>-1</v>
      </c>
      <c r="CG125">
        <v>7.0000000000000007E-2</v>
      </c>
      <c r="CH125">
        <v>7.0000000000000007E-2</v>
      </c>
      <c r="CI125">
        <v>2.8</v>
      </c>
      <c r="CJ125">
        <v>1.5</v>
      </c>
      <c r="CK125">
        <v>1.5</v>
      </c>
      <c r="CO125" t="s">
        <v>398</v>
      </c>
      <c r="CS125">
        <v>4127</v>
      </c>
      <c r="CT125">
        <v>17</v>
      </c>
      <c r="CU125">
        <v>17</v>
      </c>
    </row>
    <row r="126" spans="1:102" x14ac:dyDescent="0.25">
      <c r="A126" t="s">
        <v>399</v>
      </c>
      <c r="B126" t="s">
        <v>98</v>
      </c>
      <c r="F126">
        <v>12.47</v>
      </c>
      <c r="L126">
        <v>621.99</v>
      </c>
      <c r="M126">
        <v>10.199999999999999</v>
      </c>
      <c r="N126">
        <v>10.199999999999999</v>
      </c>
      <c r="O126">
        <v>2.0099999999999998</v>
      </c>
      <c r="R126">
        <v>0.18</v>
      </c>
      <c r="S126">
        <v>0.06</v>
      </c>
      <c r="T126">
        <v>0.06</v>
      </c>
      <c r="X126">
        <v>1.005E-2</v>
      </c>
      <c r="Y126">
        <v>2009</v>
      </c>
      <c r="Z126" s="1">
        <v>42423</v>
      </c>
      <c r="AA126">
        <v>126.02</v>
      </c>
      <c r="AB126">
        <v>16.54</v>
      </c>
      <c r="AC126">
        <v>16.54</v>
      </c>
      <c r="AD126">
        <v>2453867.4500000002</v>
      </c>
      <c r="AE126">
        <v>27.99</v>
      </c>
      <c r="AF126">
        <v>27.99</v>
      </c>
      <c r="AU126" s="4"/>
      <c r="AV126" s="4" t="e">
        <f>O126*149597871*COS(U126*3.14159265359/180)/(CL126*695700)</f>
        <v>#DIV/0!</v>
      </c>
      <c r="AW126" s="4" t="e">
        <f t="shared" si="1"/>
        <v>#DIV/0!</v>
      </c>
      <c r="BO126" t="s">
        <v>99</v>
      </c>
      <c r="BP126" t="s">
        <v>100</v>
      </c>
      <c r="BU126" t="s">
        <v>397</v>
      </c>
      <c r="BV126">
        <v>154.1875</v>
      </c>
      <c r="BW126">
        <v>19.891388899999999</v>
      </c>
      <c r="BX126">
        <v>9.75</v>
      </c>
      <c r="CC126">
        <v>1670</v>
      </c>
      <c r="CD126">
        <v>125</v>
      </c>
      <c r="CE126">
        <v>125</v>
      </c>
      <c r="CF126">
        <v>-1</v>
      </c>
      <c r="CG126">
        <v>7.0000000000000007E-2</v>
      </c>
      <c r="CH126">
        <v>7.0000000000000007E-2</v>
      </c>
      <c r="CI126">
        <v>2.8</v>
      </c>
      <c r="CJ126">
        <v>1.5</v>
      </c>
      <c r="CK126">
        <v>1.5</v>
      </c>
      <c r="CO126" t="s">
        <v>398</v>
      </c>
      <c r="CS126">
        <v>4127</v>
      </c>
      <c r="CT126">
        <v>17</v>
      </c>
      <c r="CU126">
        <v>17</v>
      </c>
    </row>
    <row r="127" spans="1:102" x14ac:dyDescent="0.25">
      <c r="A127" t="s">
        <v>400</v>
      </c>
      <c r="B127" t="s">
        <v>98</v>
      </c>
      <c r="F127">
        <v>4.2</v>
      </c>
      <c r="L127">
        <v>578.20000000000005</v>
      </c>
      <c r="M127">
        <v>5.4</v>
      </c>
      <c r="N127">
        <v>5.4</v>
      </c>
      <c r="O127">
        <v>1.3</v>
      </c>
      <c r="R127">
        <v>0.21</v>
      </c>
      <c r="S127">
        <v>0.06</v>
      </c>
      <c r="T127">
        <v>0.06</v>
      </c>
      <c r="Y127">
        <v>2010</v>
      </c>
      <c r="Z127" s="1">
        <v>44297</v>
      </c>
      <c r="AA127">
        <v>108.5</v>
      </c>
      <c r="AB127">
        <v>38.1</v>
      </c>
      <c r="AC127">
        <v>38.1</v>
      </c>
      <c r="AD127">
        <v>2453920.5</v>
      </c>
      <c r="AE127">
        <v>33.200000000000003</v>
      </c>
      <c r="AF127">
        <v>33.200000000000003</v>
      </c>
      <c r="AU127" s="4"/>
      <c r="AV127" s="4">
        <f>O127*149597871*COS(U127*3.14159265359/180)/(CL127*695700)</f>
        <v>16.158485718629965</v>
      </c>
      <c r="AW127" s="4">
        <f t="shared" si="1"/>
        <v>999</v>
      </c>
      <c r="BC127">
        <v>121.4</v>
      </c>
      <c r="BD127">
        <v>6.4</v>
      </c>
      <c r="BE127">
        <v>6.4</v>
      </c>
      <c r="BO127" t="s">
        <v>401</v>
      </c>
      <c r="BP127" t="s">
        <v>379</v>
      </c>
      <c r="BU127" t="s">
        <v>402</v>
      </c>
      <c r="BV127">
        <v>25.920833300000002</v>
      </c>
      <c r="BW127">
        <v>21.004999999999999</v>
      </c>
      <c r="BX127">
        <v>9.36</v>
      </c>
      <c r="CF127">
        <v>-0.46</v>
      </c>
      <c r="CG127">
        <v>7.0000000000000007E-2</v>
      </c>
      <c r="CH127">
        <v>7.0000000000000007E-2</v>
      </c>
      <c r="CI127">
        <v>0.8</v>
      </c>
      <c r="CJ127">
        <v>0.2</v>
      </c>
      <c r="CK127">
        <v>0.2</v>
      </c>
      <c r="CL127">
        <v>17.3</v>
      </c>
      <c r="CM127">
        <v>0.9</v>
      </c>
      <c r="CN127">
        <v>0.9</v>
      </c>
      <c r="CO127" t="s">
        <v>376</v>
      </c>
      <c r="CS127">
        <v>4296</v>
      </c>
      <c r="CT127">
        <v>10</v>
      </c>
      <c r="CU127">
        <v>10</v>
      </c>
    </row>
    <row r="128" spans="1:102" x14ac:dyDescent="0.25">
      <c r="A128" t="s">
        <v>403</v>
      </c>
      <c r="B128" t="s">
        <v>98</v>
      </c>
      <c r="C128">
        <v>7.0000000000000007E-2</v>
      </c>
      <c r="D128">
        <v>0.03</v>
      </c>
      <c r="E128">
        <v>0.03</v>
      </c>
      <c r="F128">
        <v>5.1299999999999998E-2</v>
      </c>
      <c r="G128">
        <v>1.9E-2</v>
      </c>
      <c r="H128">
        <v>1.9E-2</v>
      </c>
      <c r="I128">
        <v>0.23</v>
      </c>
      <c r="J128">
        <v>0.01</v>
      </c>
      <c r="K128">
        <v>0.01</v>
      </c>
      <c r="L128">
        <v>41.685499999999998</v>
      </c>
      <c r="M128">
        <v>3.0999999999999999E-3</v>
      </c>
      <c r="N128">
        <v>3.0999999999999999E-3</v>
      </c>
      <c r="O128">
        <v>0.24099999999999999</v>
      </c>
      <c r="P128">
        <v>1.9E-2</v>
      </c>
      <c r="Q128">
        <v>1.9E-2</v>
      </c>
      <c r="R128">
        <v>0</v>
      </c>
      <c r="U128">
        <v>89.55</v>
      </c>
      <c r="V128">
        <v>0.14000000000000001</v>
      </c>
      <c r="W128">
        <v>0.17</v>
      </c>
      <c r="Y128">
        <v>2016</v>
      </c>
      <c r="Z128" s="1">
        <v>44232</v>
      </c>
      <c r="AJ128">
        <v>2457151.9021000001</v>
      </c>
      <c r="AK128">
        <v>4.7000000000000002E-3</v>
      </c>
      <c r="AL128">
        <v>4.1999999999999997E-3</v>
      </c>
      <c r="AT128" s="4">
        <f>AV128</f>
        <v>0.37686179564331163</v>
      </c>
      <c r="AU128" s="4">
        <f t="shared" si="2"/>
        <v>0.37686179564331163</v>
      </c>
      <c r="AV128" s="4">
        <f>O128*149597871*COS(U128*3.14159265359/180)/(CL128*695700)</f>
        <v>0.37686179564331163</v>
      </c>
      <c r="AW128" s="4">
        <f t="shared" si="1"/>
        <v>0.37686179564331163</v>
      </c>
      <c r="BC128">
        <v>3.1</v>
      </c>
      <c r="BD128">
        <v>1.1000000000000001</v>
      </c>
      <c r="BE128">
        <v>1.1000000000000001</v>
      </c>
      <c r="BF128">
        <v>386</v>
      </c>
      <c r="BO128" t="s">
        <v>99</v>
      </c>
      <c r="BP128" t="s">
        <v>146</v>
      </c>
      <c r="BQ128" t="s">
        <v>100</v>
      </c>
      <c r="BR128" t="s">
        <v>146</v>
      </c>
      <c r="BS128" t="s">
        <v>404</v>
      </c>
      <c r="BU128" t="s">
        <v>405</v>
      </c>
      <c r="BV128">
        <v>53.650967000000001</v>
      </c>
      <c r="BW128">
        <v>20.599232000000001</v>
      </c>
      <c r="BX128">
        <v>11</v>
      </c>
      <c r="BZ128">
        <v>9.77</v>
      </c>
      <c r="CA128">
        <v>9.4320000000000004</v>
      </c>
      <c r="CC128">
        <v>180.39</v>
      </c>
      <c r="CD128">
        <v>1.25</v>
      </c>
      <c r="CE128">
        <v>1.25</v>
      </c>
      <c r="CF128">
        <v>-0.15</v>
      </c>
      <c r="CG128">
        <v>0.05</v>
      </c>
      <c r="CH128">
        <v>0.05</v>
      </c>
      <c r="CI128">
        <v>1.67</v>
      </c>
      <c r="CJ128">
        <v>0.4</v>
      </c>
      <c r="CK128">
        <v>0.4</v>
      </c>
      <c r="CL128">
        <v>1.08</v>
      </c>
      <c r="CM128">
        <v>0.06</v>
      </c>
      <c r="CN128">
        <v>0.06</v>
      </c>
      <c r="CO128" t="s">
        <v>406</v>
      </c>
      <c r="CP128">
        <v>3.34</v>
      </c>
      <c r="CQ128">
        <v>1.49</v>
      </c>
      <c r="CR128">
        <v>1.95</v>
      </c>
      <c r="CS128">
        <v>5766</v>
      </c>
      <c r="CT128">
        <v>99</v>
      </c>
      <c r="CU128">
        <v>99</v>
      </c>
      <c r="CX128" t="s">
        <v>407</v>
      </c>
    </row>
    <row r="129" spans="1:102" x14ac:dyDescent="0.25">
      <c r="A129" t="s">
        <v>408</v>
      </c>
      <c r="B129" t="s">
        <v>98</v>
      </c>
      <c r="F129">
        <v>53</v>
      </c>
      <c r="G129">
        <v>3</v>
      </c>
      <c r="H129">
        <v>3</v>
      </c>
      <c r="L129">
        <v>145.08099999999999</v>
      </c>
      <c r="M129">
        <v>1.6E-2</v>
      </c>
      <c r="N129">
        <v>1.6E-2</v>
      </c>
      <c r="O129">
        <v>0.5</v>
      </c>
      <c r="P129">
        <v>0.08</v>
      </c>
      <c r="Q129">
        <v>0.08</v>
      </c>
      <c r="R129">
        <v>0.50048000000000004</v>
      </c>
      <c r="S129">
        <v>4.2999999999999999E-4</v>
      </c>
      <c r="T129">
        <v>4.2999999999999999E-4</v>
      </c>
      <c r="Y129">
        <v>2016</v>
      </c>
      <c r="Z129" s="1">
        <v>43455</v>
      </c>
      <c r="AA129">
        <v>66.349999999999994</v>
      </c>
      <c r="AB129">
        <v>0.09</v>
      </c>
      <c r="AC129">
        <v>0.09</v>
      </c>
      <c r="AD129">
        <v>2455986.0419999999</v>
      </c>
      <c r="AE129">
        <v>3.6999999999999998E-2</v>
      </c>
      <c r="AF129">
        <v>3.6999999999999998E-2</v>
      </c>
      <c r="AU129" s="4"/>
      <c r="AV129" s="4" t="e">
        <f>O129*149597871*COS(U129*3.14159265359/180)/(CL129*695700)</f>
        <v>#DIV/0!</v>
      </c>
      <c r="AW129" s="4" t="e">
        <f t="shared" si="1"/>
        <v>#DIV/0!</v>
      </c>
      <c r="BC129">
        <v>2728.4</v>
      </c>
      <c r="BD129">
        <v>1.6</v>
      </c>
      <c r="BE129">
        <v>1.6</v>
      </c>
      <c r="BO129" t="s">
        <v>99</v>
      </c>
      <c r="BP129" t="s">
        <v>100</v>
      </c>
      <c r="BQ129" t="s">
        <v>100</v>
      </c>
      <c r="BS129" t="s">
        <v>409</v>
      </c>
      <c r="BU129" t="s">
        <v>410</v>
      </c>
      <c r="BV129">
        <v>345.41384219299999</v>
      </c>
      <c r="BW129">
        <v>25.787927957899999</v>
      </c>
      <c r="BX129">
        <v>9.74</v>
      </c>
      <c r="CC129">
        <v>44.792200000000001</v>
      </c>
      <c r="CD129">
        <v>0.26050000000000001</v>
      </c>
      <c r="CE129">
        <v>0.26050000000000001</v>
      </c>
      <c r="CF129">
        <v>-0.11</v>
      </c>
      <c r="CG129">
        <v>0.02</v>
      </c>
      <c r="CH129">
        <v>0.02</v>
      </c>
      <c r="CI129">
        <v>0.75</v>
      </c>
      <c r="CJ129">
        <v>0.05</v>
      </c>
      <c r="CK129">
        <v>0.05</v>
      </c>
      <c r="CO129" t="s">
        <v>391</v>
      </c>
      <c r="CS129">
        <v>5077</v>
      </c>
      <c r="CT129">
        <v>32</v>
      </c>
      <c r="CU129">
        <v>32</v>
      </c>
      <c r="CX129" t="s">
        <v>411</v>
      </c>
    </row>
    <row r="130" spans="1:102" x14ac:dyDescent="0.25">
      <c r="A130" t="s">
        <v>412</v>
      </c>
      <c r="B130" t="s">
        <v>98</v>
      </c>
      <c r="F130">
        <v>26</v>
      </c>
      <c r="G130">
        <v>2</v>
      </c>
      <c r="H130">
        <v>2</v>
      </c>
      <c r="L130">
        <v>536.78</v>
      </c>
      <c r="M130">
        <v>0.25</v>
      </c>
      <c r="N130">
        <v>0.25</v>
      </c>
      <c r="O130">
        <v>1.19</v>
      </c>
      <c r="P130">
        <v>0.05</v>
      </c>
      <c r="Q130">
        <v>0.05</v>
      </c>
      <c r="R130">
        <v>0.26750000000000002</v>
      </c>
      <c r="S130">
        <v>1.6000000000000001E-3</v>
      </c>
      <c r="T130">
        <v>1.6000000000000001E-3</v>
      </c>
      <c r="Y130">
        <v>2016</v>
      </c>
      <c r="Z130" s="1">
        <v>42410</v>
      </c>
      <c r="AA130">
        <v>1.3</v>
      </c>
      <c r="AB130">
        <v>0.7</v>
      </c>
      <c r="AC130">
        <v>0.7</v>
      </c>
      <c r="AD130">
        <v>2456548.2999999998</v>
      </c>
      <c r="AE130">
        <v>0.9</v>
      </c>
      <c r="AF130">
        <v>0.9</v>
      </c>
      <c r="AU130" s="4"/>
      <c r="AV130" s="4" t="e">
        <f>O130*149597871*COS(U130*3.14159265359/180)/(CL130*695700)</f>
        <v>#DIV/0!</v>
      </c>
      <c r="AW130" s="4" t="e">
        <f t="shared" si="1"/>
        <v>#DIV/0!</v>
      </c>
      <c r="BC130">
        <v>805.1</v>
      </c>
      <c r="BD130">
        <v>1.3</v>
      </c>
      <c r="BE130">
        <v>1.3</v>
      </c>
      <c r="BO130" t="s">
        <v>99</v>
      </c>
      <c r="BP130" t="s">
        <v>100</v>
      </c>
      <c r="BQ130" t="s">
        <v>100</v>
      </c>
      <c r="BU130" t="s">
        <v>413</v>
      </c>
      <c r="BV130">
        <v>135.629166677</v>
      </c>
      <c r="BW130">
        <v>25.889444467000001</v>
      </c>
      <c r="BX130">
        <v>9.76</v>
      </c>
      <c r="CC130">
        <v>38</v>
      </c>
      <c r="CF130">
        <v>0.02</v>
      </c>
      <c r="CG130">
        <v>0.04</v>
      </c>
      <c r="CH130">
        <v>0.04</v>
      </c>
      <c r="CI130">
        <v>0.76</v>
      </c>
      <c r="CJ130">
        <v>0.08</v>
      </c>
      <c r="CK130">
        <v>0.08</v>
      </c>
      <c r="CO130" t="s">
        <v>185</v>
      </c>
      <c r="CS130">
        <v>4748</v>
      </c>
      <c r="CT130">
        <v>87</v>
      </c>
      <c r="CU130">
        <v>87</v>
      </c>
    </row>
    <row r="131" spans="1:102" x14ac:dyDescent="0.25">
      <c r="A131" t="s">
        <v>414</v>
      </c>
      <c r="B131" t="s">
        <v>98</v>
      </c>
      <c r="F131">
        <v>1.36</v>
      </c>
      <c r="G131">
        <v>0.12</v>
      </c>
      <c r="H131">
        <v>0.12</v>
      </c>
      <c r="L131">
        <v>307.88</v>
      </c>
      <c r="M131">
        <v>1.47</v>
      </c>
      <c r="N131">
        <v>1.47</v>
      </c>
      <c r="O131">
        <v>0.83</v>
      </c>
      <c r="P131">
        <v>0.04</v>
      </c>
      <c r="Q131">
        <v>0.04</v>
      </c>
      <c r="R131">
        <v>0.12</v>
      </c>
      <c r="S131">
        <v>0.06</v>
      </c>
      <c r="T131">
        <v>0.06</v>
      </c>
      <c r="Y131">
        <v>2021</v>
      </c>
      <c r="Z131" s="1">
        <v>44337</v>
      </c>
      <c r="AA131">
        <v>70.31</v>
      </c>
      <c r="AB131">
        <v>51.85</v>
      </c>
      <c r="AC131">
        <v>51.85</v>
      </c>
      <c r="AD131">
        <v>2457734.61</v>
      </c>
      <c r="AE131">
        <v>6.1</v>
      </c>
      <c r="AF131">
        <v>6.1</v>
      </c>
      <c r="AU131" s="4"/>
      <c r="AV131" s="4" t="e">
        <f>O131*149597871*COS(U131*3.14159265359/180)/(CL131*695700)</f>
        <v>#DIV/0!</v>
      </c>
      <c r="AW131" s="4" t="e">
        <f t="shared" ref="AW131:AW194" si="3">IF(ABS(AV131)&lt;1,AV131,999)</f>
        <v>#DIV/0!</v>
      </c>
      <c r="BC131">
        <v>47.68</v>
      </c>
      <c r="BD131">
        <v>2.78</v>
      </c>
      <c r="BE131">
        <v>2.78</v>
      </c>
      <c r="BO131" t="s">
        <v>99</v>
      </c>
      <c r="BP131" t="s">
        <v>100</v>
      </c>
      <c r="BQ131" t="s">
        <v>100</v>
      </c>
      <c r="BU131" t="s">
        <v>415</v>
      </c>
      <c r="BV131">
        <v>32.945833348999997</v>
      </c>
      <c r="BW131">
        <v>45.924166691000003</v>
      </c>
      <c r="BX131">
        <v>9.5</v>
      </c>
      <c r="CC131">
        <v>53.7</v>
      </c>
      <c r="CD131">
        <v>0.2</v>
      </c>
      <c r="CE131">
        <v>0.2</v>
      </c>
      <c r="CO131" t="s">
        <v>416</v>
      </c>
    </row>
    <row r="132" spans="1:102" x14ac:dyDescent="0.25">
      <c r="A132" t="s">
        <v>417</v>
      </c>
      <c r="B132" t="s">
        <v>98</v>
      </c>
      <c r="F132">
        <v>0.91</v>
      </c>
      <c r="L132">
        <v>392.6</v>
      </c>
      <c r="M132">
        <v>5.5</v>
      </c>
      <c r="N132">
        <v>5.5</v>
      </c>
      <c r="O132">
        <v>1</v>
      </c>
      <c r="R132">
        <v>0.2</v>
      </c>
      <c r="S132">
        <v>0.1</v>
      </c>
      <c r="T132">
        <v>0.1</v>
      </c>
      <c r="Y132">
        <v>2011</v>
      </c>
      <c r="Z132" s="1">
        <v>43629</v>
      </c>
      <c r="AA132">
        <v>358.9</v>
      </c>
      <c r="AB132">
        <v>31.1</v>
      </c>
      <c r="AC132">
        <v>31.1</v>
      </c>
      <c r="AD132">
        <v>2454457.2000000002</v>
      </c>
      <c r="AE132">
        <v>28.5</v>
      </c>
      <c r="AF132">
        <v>28.5</v>
      </c>
      <c r="AU132" s="4"/>
      <c r="AV132" s="4">
        <f>O132*149597871*COS(U132*3.14159265359/180)/(CL132*695700)</f>
        <v>19.548377827433455</v>
      </c>
      <c r="AW132" s="4">
        <f t="shared" si="3"/>
        <v>999</v>
      </c>
      <c r="BO132" t="s">
        <v>99</v>
      </c>
      <c r="BP132" t="s">
        <v>100</v>
      </c>
      <c r="BU132" t="s">
        <v>418</v>
      </c>
      <c r="BV132">
        <v>40.7083333</v>
      </c>
      <c r="BW132">
        <v>49.5869444</v>
      </c>
      <c r="BX132">
        <v>9.14</v>
      </c>
      <c r="CF132">
        <v>-0.2</v>
      </c>
      <c r="CG132">
        <v>7.0000000000000007E-2</v>
      </c>
      <c r="CH132">
        <v>7.0000000000000007E-2</v>
      </c>
      <c r="CI132">
        <v>0.74</v>
      </c>
      <c r="CJ132">
        <v>0.39</v>
      </c>
      <c r="CK132">
        <v>0.39</v>
      </c>
      <c r="CL132">
        <v>11</v>
      </c>
      <c r="CM132">
        <v>1</v>
      </c>
      <c r="CN132">
        <v>1</v>
      </c>
      <c r="CO132" t="s">
        <v>114</v>
      </c>
      <c r="CS132">
        <v>4414</v>
      </c>
      <c r="CT132">
        <v>15</v>
      </c>
      <c r="CU132">
        <v>15</v>
      </c>
    </row>
    <row r="133" spans="1:102" x14ac:dyDescent="0.25">
      <c r="A133" t="s">
        <v>419</v>
      </c>
      <c r="B133" t="s">
        <v>98</v>
      </c>
      <c r="F133">
        <v>1.7</v>
      </c>
      <c r="G133">
        <v>0.7</v>
      </c>
      <c r="H133">
        <v>0.7</v>
      </c>
      <c r="L133">
        <v>733</v>
      </c>
      <c r="M133">
        <v>8</v>
      </c>
      <c r="N133">
        <v>5</v>
      </c>
      <c r="O133">
        <v>1.7</v>
      </c>
      <c r="P133">
        <v>0.7</v>
      </c>
      <c r="Q133">
        <v>0.7</v>
      </c>
      <c r="R133">
        <v>0.76</v>
      </c>
      <c r="S133">
        <v>0.09</v>
      </c>
      <c r="T133">
        <v>0.05</v>
      </c>
      <c r="Y133">
        <v>2012</v>
      </c>
      <c r="Z133" s="1">
        <v>43898</v>
      </c>
      <c r="AA133">
        <v>100</v>
      </c>
      <c r="AB133">
        <v>15</v>
      </c>
      <c r="AC133">
        <v>12</v>
      </c>
      <c r="AD133">
        <v>2454774</v>
      </c>
      <c r="AE133">
        <v>15</v>
      </c>
      <c r="AF133">
        <v>21</v>
      </c>
      <c r="AU133" s="4"/>
      <c r="AV133" s="4">
        <f>O133*149597871*COS(U133*3.14159265359/180)/(CL133*695700)</f>
        <v>35.387673317812741</v>
      </c>
      <c r="AW133" s="4">
        <f t="shared" si="3"/>
        <v>999</v>
      </c>
      <c r="BC133">
        <v>54</v>
      </c>
      <c r="BD133">
        <v>8</v>
      </c>
      <c r="BE133">
        <v>5.2</v>
      </c>
      <c r="BO133" t="s">
        <v>99</v>
      </c>
      <c r="BP133" t="s">
        <v>379</v>
      </c>
      <c r="BU133" t="s">
        <v>420</v>
      </c>
      <c r="BV133">
        <v>40.742576170142797</v>
      </c>
      <c r="BW133">
        <v>48.930062775978797</v>
      </c>
      <c r="BX133">
        <v>8.6999999999999993</v>
      </c>
      <c r="CC133">
        <v>678.93299999999999</v>
      </c>
      <c r="CD133">
        <v>22.125599999999999</v>
      </c>
      <c r="CE133">
        <v>22.125599999999999</v>
      </c>
      <c r="CF133">
        <v>-0.13</v>
      </c>
      <c r="CG133">
        <v>0.06</v>
      </c>
      <c r="CH133">
        <v>0.06</v>
      </c>
      <c r="CI133">
        <v>1.0900000000000001</v>
      </c>
      <c r="CJ133">
        <v>0.16</v>
      </c>
      <c r="CK133">
        <v>0.16</v>
      </c>
      <c r="CL133">
        <v>10.33</v>
      </c>
      <c r="CM133">
        <v>1.81</v>
      </c>
      <c r="CN133">
        <v>1.81</v>
      </c>
      <c r="CO133" t="s">
        <v>127</v>
      </c>
      <c r="CS133">
        <v>4534</v>
      </c>
      <c r="CT133">
        <v>8</v>
      </c>
      <c r="CU133">
        <v>8</v>
      </c>
    </row>
    <row r="134" spans="1:102" x14ac:dyDescent="0.25">
      <c r="A134" t="s">
        <v>421</v>
      </c>
      <c r="B134" t="s">
        <v>98</v>
      </c>
      <c r="F134">
        <v>1.6</v>
      </c>
      <c r="G134">
        <v>0.2</v>
      </c>
      <c r="H134">
        <v>0.4</v>
      </c>
      <c r="L134">
        <v>2590</v>
      </c>
      <c r="M134">
        <v>180</v>
      </c>
      <c r="N134">
        <v>300</v>
      </c>
      <c r="O134">
        <v>4.2</v>
      </c>
      <c r="P134">
        <v>0.2</v>
      </c>
      <c r="Q134">
        <v>0.32</v>
      </c>
      <c r="R134">
        <v>0.35</v>
      </c>
      <c r="S134">
        <v>0.1</v>
      </c>
      <c r="T134">
        <v>0.24</v>
      </c>
      <c r="Y134">
        <v>2015</v>
      </c>
      <c r="Z134" s="1">
        <v>42211</v>
      </c>
      <c r="AA134">
        <v>170</v>
      </c>
      <c r="AB134">
        <v>32</v>
      </c>
      <c r="AC134">
        <v>32</v>
      </c>
      <c r="AD134">
        <v>2455470</v>
      </c>
      <c r="AE134">
        <v>170</v>
      </c>
      <c r="AF134">
        <v>200</v>
      </c>
      <c r="AU134" s="4"/>
      <c r="AV134" s="4">
        <f>O134*149597871*COS(U134*3.14159265359/180)/(CL134*695700)</f>
        <v>118.83355995097706</v>
      </c>
      <c r="AW134" s="4">
        <f t="shared" si="3"/>
        <v>999</v>
      </c>
      <c r="BC134">
        <v>18.8</v>
      </c>
      <c r="BD134">
        <v>2</v>
      </c>
      <c r="BE134">
        <v>6.2</v>
      </c>
      <c r="BO134" t="s">
        <v>99</v>
      </c>
      <c r="BP134" t="s">
        <v>100</v>
      </c>
      <c r="BQ134" t="s">
        <v>100</v>
      </c>
      <c r="BU134" t="s">
        <v>422</v>
      </c>
      <c r="BV134">
        <v>45.641666678</v>
      </c>
      <c r="BW134">
        <v>49.730000025000002</v>
      </c>
      <c r="BX134">
        <v>9.3800000000000008</v>
      </c>
      <c r="CF134">
        <v>-0.19</v>
      </c>
      <c r="CG134">
        <v>0.06</v>
      </c>
      <c r="CH134">
        <v>0.06</v>
      </c>
      <c r="CI134">
        <v>1.52</v>
      </c>
      <c r="CJ134">
        <v>0.22</v>
      </c>
      <c r="CK134">
        <v>0.22</v>
      </c>
      <c r="CL134">
        <v>7.6</v>
      </c>
      <c r="CM134">
        <v>1.3</v>
      </c>
      <c r="CN134">
        <v>1.3</v>
      </c>
      <c r="CO134" t="s">
        <v>423</v>
      </c>
      <c r="CP134">
        <v>2.2999999999999998</v>
      </c>
      <c r="CS134">
        <v>4943</v>
      </c>
      <c r="CT134">
        <v>30</v>
      </c>
      <c r="CU134">
        <v>30</v>
      </c>
    </row>
    <row r="135" spans="1:102" x14ac:dyDescent="0.25">
      <c r="A135" t="s">
        <v>424</v>
      </c>
      <c r="B135" t="s">
        <v>98</v>
      </c>
      <c r="F135">
        <v>0.72</v>
      </c>
      <c r="G135">
        <v>0.08</v>
      </c>
      <c r="H135">
        <v>0.08</v>
      </c>
      <c r="L135">
        <v>265.58999999999997</v>
      </c>
      <c r="M135">
        <v>1.04</v>
      </c>
      <c r="N135">
        <v>1.04</v>
      </c>
      <c r="O135">
        <v>0.78</v>
      </c>
      <c r="P135">
        <v>0.05</v>
      </c>
      <c r="Q135">
        <v>0.05</v>
      </c>
      <c r="R135">
        <v>0.27</v>
      </c>
      <c r="S135">
        <v>0.06</v>
      </c>
      <c r="T135">
        <v>0.06</v>
      </c>
      <c r="Y135">
        <v>2021</v>
      </c>
      <c r="Z135" s="1">
        <v>44337</v>
      </c>
      <c r="AA135">
        <v>225.56</v>
      </c>
      <c r="AB135">
        <v>62.43</v>
      </c>
      <c r="AC135">
        <v>62.43</v>
      </c>
      <c r="AD135">
        <v>2458194.19</v>
      </c>
      <c r="AE135">
        <v>12.3</v>
      </c>
      <c r="AF135">
        <v>12.3</v>
      </c>
      <c r="AU135" s="4"/>
      <c r="AV135" s="4" t="e">
        <f>O135*149597871*COS(U135*3.14159265359/180)/(CL135*695700)</f>
        <v>#DIV/0!</v>
      </c>
      <c r="AW135" s="4" t="e">
        <f t="shared" si="3"/>
        <v>#DIV/0!</v>
      </c>
      <c r="BC135">
        <v>25.12</v>
      </c>
      <c r="BD135">
        <v>1.74</v>
      </c>
      <c r="BE135">
        <v>1.74</v>
      </c>
      <c r="BO135" t="s">
        <v>99</v>
      </c>
      <c r="BP135" t="s">
        <v>100</v>
      </c>
      <c r="BQ135" t="s">
        <v>100</v>
      </c>
      <c r="BU135" t="s">
        <v>425</v>
      </c>
      <c r="BV135">
        <v>23.962500017</v>
      </c>
      <c r="BW135">
        <v>56.699166693000002</v>
      </c>
      <c r="BX135">
        <v>9.1999999999999993</v>
      </c>
      <c r="CC135">
        <v>52.65</v>
      </c>
      <c r="CD135">
        <v>0.1</v>
      </c>
      <c r="CE135">
        <v>0.1</v>
      </c>
      <c r="CO135" t="s">
        <v>426</v>
      </c>
    </row>
    <row r="136" spans="1:102" x14ac:dyDescent="0.25">
      <c r="A136" t="s">
        <v>427</v>
      </c>
      <c r="B136" t="s">
        <v>98</v>
      </c>
      <c r="C136">
        <v>15</v>
      </c>
      <c r="D136">
        <v>5</v>
      </c>
      <c r="E136">
        <v>5</v>
      </c>
      <c r="I136">
        <v>1.31</v>
      </c>
      <c r="J136">
        <v>0.06</v>
      </c>
      <c r="K136">
        <v>0.06</v>
      </c>
      <c r="O136">
        <v>1662</v>
      </c>
      <c r="Y136">
        <v>2021</v>
      </c>
      <c r="Z136" s="1">
        <v>44540</v>
      </c>
      <c r="AU136" s="4"/>
      <c r="AV136" s="4">
        <f>O136*149597871*COS(U136*3.14159265359/180)/(CL136*695700)</f>
        <v>448410.84497006075</v>
      </c>
      <c r="AW136" s="4">
        <f t="shared" si="3"/>
        <v>999</v>
      </c>
      <c r="BI136">
        <v>1303</v>
      </c>
      <c r="BO136" t="s">
        <v>99</v>
      </c>
      <c r="BP136" t="s">
        <v>104</v>
      </c>
      <c r="BQ136" t="s">
        <v>164</v>
      </c>
      <c r="BR136" t="s">
        <v>192</v>
      </c>
      <c r="BU136" t="s">
        <v>428</v>
      </c>
      <c r="BV136">
        <v>190.88749999999999</v>
      </c>
      <c r="BW136">
        <v>69.014399999999995</v>
      </c>
      <c r="CC136">
        <v>44.957000000000001</v>
      </c>
      <c r="CD136">
        <v>2.7E-2</v>
      </c>
      <c r="CE136">
        <v>2.7E-2</v>
      </c>
      <c r="CI136">
        <v>1</v>
      </c>
      <c r="CL136">
        <v>0.79700000000000004</v>
      </c>
      <c r="CM136">
        <v>5.0999999999999997E-2</v>
      </c>
      <c r="CN136">
        <v>5.0999999999999997E-2</v>
      </c>
      <c r="CP136">
        <v>0.1</v>
      </c>
      <c r="CQ136">
        <v>0.05</v>
      </c>
      <c r="CR136">
        <v>0.05</v>
      </c>
      <c r="CS136">
        <v>4993</v>
      </c>
      <c r="CT136">
        <v>124</v>
      </c>
      <c r="CU136">
        <v>124</v>
      </c>
    </row>
    <row r="137" spans="1:102" x14ac:dyDescent="0.25">
      <c r="A137" t="s">
        <v>429</v>
      </c>
      <c r="B137" t="s">
        <v>98</v>
      </c>
      <c r="F137">
        <v>3.96</v>
      </c>
      <c r="G137">
        <v>0.31</v>
      </c>
      <c r="H137">
        <v>0.31</v>
      </c>
      <c r="L137">
        <v>1198.48</v>
      </c>
      <c r="O137">
        <v>2.06</v>
      </c>
      <c r="P137">
        <v>0.14000000000000001</v>
      </c>
      <c r="Q137">
        <v>0.14000000000000001</v>
      </c>
      <c r="R137">
        <v>0.88</v>
      </c>
      <c r="S137">
        <v>0.02</v>
      </c>
      <c r="T137">
        <v>0.02</v>
      </c>
      <c r="Y137">
        <v>2021</v>
      </c>
      <c r="Z137" s="1">
        <v>44337</v>
      </c>
      <c r="AA137">
        <v>92.25</v>
      </c>
      <c r="AB137">
        <v>3.76</v>
      </c>
      <c r="AC137">
        <v>3.76</v>
      </c>
      <c r="AD137">
        <v>2459440.02</v>
      </c>
      <c r="AE137">
        <v>61.72</v>
      </c>
      <c r="AF137">
        <v>61.72</v>
      </c>
      <c r="AU137" s="4"/>
      <c r="AV137" s="4" t="e">
        <f>O137*149597871*COS(U137*3.14159265359/180)/(CL137*695700)</f>
        <v>#DIV/0!</v>
      </c>
      <c r="AW137" s="4" t="e">
        <f t="shared" si="3"/>
        <v>#DIV/0!</v>
      </c>
      <c r="BC137">
        <v>186.01</v>
      </c>
      <c r="BD137">
        <v>14.88</v>
      </c>
      <c r="BE137">
        <v>14.88</v>
      </c>
      <c r="BO137" t="s">
        <v>99</v>
      </c>
      <c r="BP137" t="s">
        <v>100</v>
      </c>
      <c r="BQ137" t="s">
        <v>100</v>
      </c>
      <c r="BU137" t="s">
        <v>430</v>
      </c>
      <c r="BV137">
        <v>271.40000001200002</v>
      </c>
      <c r="BW137">
        <v>63.668888903999999</v>
      </c>
      <c r="BX137">
        <v>9</v>
      </c>
      <c r="CC137">
        <v>38.090000000000003</v>
      </c>
      <c r="CD137">
        <v>0.04</v>
      </c>
      <c r="CE137">
        <v>0.04</v>
      </c>
      <c r="CO137" t="s">
        <v>357</v>
      </c>
    </row>
    <row r="138" spans="1:102" x14ac:dyDescent="0.25">
      <c r="A138" t="s">
        <v>431</v>
      </c>
      <c r="B138" t="s">
        <v>98</v>
      </c>
      <c r="F138">
        <v>23.05</v>
      </c>
      <c r="G138">
        <v>2.23</v>
      </c>
      <c r="H138">
        <v>2.23</v>
      </c>
      <c r="L138">
        <v>723.2</v>
      </c>
      <c r="M138">
        <v>0.74</v>
      </c>
      <c r="N138">
        <v>0.74</v>
      </c>
      <c r="O138">
        <v>1.48</v>
      </c>
      <c r="P138">
        <v>0.11</v>
      </c>
      <c r="Q138">
        <v>0.11</v>
      </c>
      <c r="R138">
        <v>0.39</v>
      </c>
      <c r="S138">
        <v>0.01</v>
      </c>
      <c r="T138">
        <v>0.01</v>
      </c>
      <c r="Y138">
        <v>2021</v>
      </c>
      <c r="Z138" s="1">
        <v>44337</v>
      </c>
      <c r="AA138">
        <v>262.64999999999998</v>
      </c>
      <c r="AB138">
        <v>2.46</v>
      </c>
      <c r="AC138">
        <v>2.46</v>
      </c>
      <c r="AD138">
        <v>2458799.64</v>
      </c>
      <c r="AE138">
        <v>3.47</v>
      </c>
      <c r="AF138">
        <v>3.47</v>
      </c>
      <c r="AU138" s="4"/>
      <c r="AV138" s="4" t="e">
        <f>O138*149597871*COS(U138*3.14159265359/180)/(CL138*695700)</f>
        <v>#DIV/0!</v>
      </c>
      <c r="AW138" s="4" t="e">
        <f t="shared" si="3"/>
        <v>#DIV/0!</v>
      </c>
      <c r="BC138">
        <v>711.21</v>
      </c>
      <c r="BD138">
        <v>11.51</v>
      </c>
      <c r="BE138">
        <v>11.51</v>
      </c>
      <c r="BO138" t="s">
        <v>99</v>
      </c>
      <c r="BP138" t="s">
        <v>100</v>
      </c>
      <c r="BQ138" t="s">
        <v>100</v>
      </c>
      <c r="BU138" t="s">
        <v>432</v>
      </c>
      <c r="BV138">
        <v>347.71250001700002</v>
      </c>
      <c r="BW138">
        <v>0.40972223800000002</v>
      </c>
      <c r="BX138">
        <v>9</v>
      </c>
      <c r="CC138">
        <v>42.69</v>
      </c>
      <c r="CD138">
        <v>0.2</v>
      </c>
      <c r="CE138">
        <v>0.2</v>
      </c>
      <c r="CO138" t="s">
        <v>433</v>
      </c>
    </row>
    <row r="139" spans="1:102" x14ac:dyDescent="0.25">
      <c r="A139" t="s">
        <v>434</v>
      </c>
      <c r="B139" t="s">
        <v>98</v>
      </c>
      <c r="F139">
        <v>0.17</v>
      </c>
      <c r="G139">
        <v>0.03</v>
      </c>
      <c r="H139">
        <v>0.03</v>
      </c>
      <c r="L139">
        <v>125.94</v>
      </c>
      <c r="M139">
        <v>0.44</v>
      </c>
      <c r="N139">
        <v>0.44</v>
      </c>
      <c r="O139">
        <v>0.435</v>
      </c>
      <c r="P139">
        <v>7.0000000000000001E-3</v>
      </c>
      <c r="Q139">
        <v>7.0000000000000001E-3</v>
      </c>
      <c r="R139">
        <v>0.31</v>
      </c>
      <c r="S139">
        <v>0.11</v>
      </c>
      <c r="T139">
        <v>0.11</v>
      </c>
      <c r="Y139">
        <v>2013</v>
      </c>
      <c r="Z139" s="1">
        <v>44297</v>
      </c>
      <c r="AA139">
        <v>41</v>
      </c>
      <c r="AB139">
        <v>55</v>
      </c>
      <c r="AC139">
        <v>55</v>
      </c>
      <c r="AD139">
        <v>2455265.2000000002</v>
      </c>
      <c r="AE139">
        <v>17.600000000000001</v>
      </c>
      <c r="AF139">
        <v>17.600000000000001</v>
      </c>
      <c r="AU139" s="4"/>
      <c r="AV139" s="4" t="e">
        <f>O139*149597871*COS(U139*3.14159265359/180)/(CL139*695700)</f>
        <v>#DIV/0!</v>
      </c>
      <c r="AW139" s="4" t="e">
        <f t="shared" si="3"/>
        <v>#DIV/0!</v>
      </c>
      <c r="BC139">
        <v>9.1</v>
      </c>
      <c r="BD139">
        <v>2.9</v>
      </c>
      <c r="BE139">
        <v>2.9</v>
      </c>
      <c r="BO139" t="s">
        <v>99</v>
      </c>
      <c r="BP139" t="s">
        <v>100</v>
      </c>
      <c r="BQ139" t="s">
        <v>100</v>
      </c>
      <c r="BS139" t="s">
        <v>435</v>
      </c>
      <c r="BU139" t="s">
        <v>436</v>
      </c>
      <c r="BV139">
        <v>88.25</v>
      </c>
      <c r="BW139">
        <v>-5.9946999999999999</v>
      </c>
      <c r="BX139">
        <v>6.69</v>
      </c>
      <c r="CC139">
        <v>20</v>
      </c>
      <c r="CD139">
        <v>1</v>
      </c>
      <c r="CE139">
        <v>1</v>
      </c>
      <c r="CF139">
        <v>-0.14000000000000001</v>
      </c>
      <c r="CG139">
        <v>0.17</v>
      </c>
      <c r="CH139">
        <v>0.17</v>
      </c>
      <c r="CI139">
        <v>0.7</v>
      </c>
      <c r="CO139" t="s">
        <v>437</v>
      </c>
      <c r="CP139">
        <v>4.4000000000000004</v>
      </c>
      <c r="CQ139">
        <v>4</v>
      </c>
      <c r="CR139">
        <v>4</v>
      </c>
      <c r="CS139">
        <v>4324</v>
      </c>
      <c r="CT139">
        <v>100</v>
      </c>
      <c r="CU139">
        <v>100</v>
      </c>
      <c r="CX139" t="s">
        <v>438</v>
      </c>
    </row>
    <row r="140" spans="1:102" x14ac:dyDescent="0.25">
      <c r="A140" t="s">
        <v>439</v>
      </c>
      <c r="B140" t="s">
        <v>98</v>
      </c>
      <c r="F140">
        <v>5.8200000000000002E-2</v>
      </c>
      <c r="G140">
        <v>2.9600000000000001E-2</v>
      </c>
      <c r="H140">
        <v>3.6499999999999998E-2</v>
      </c>
      <c r="L140">
        <v>487</v>
      </c>
      <c r="M140">
        <v>26</v>
      </c>
      <c r="N140">
        <v>26</v>
      </c>
      <c r="O140">
        <v>1.06</v>
      </c>
      <c r="P140">
        <v>7.0000000000000007E-2</v>
      </c>
      <c r="Q140">
        <v>7.0000000000000007E-2</v>
      </c>
      <c r="R140">
        <v>0.02</v>
      </c>
      <c r="S140">
        <v>0.02</v>
      </c>
      <c r="T140">
        <v>0.24</v>
      </c>
      <c r="Y140">
        <v>2014</v>
      </c>
      <c r="Z140" s="1">
        <v>44297</v>
      </c>
      <c r="AA140">
        <v>275</v>
      </c>
      <c r="AB140">
        <v>85</v>
      </c>
      <c r="AC140">
        <v>275</v>
      </c>
      <c r="AU140" s="4"/>
      <c r="AV140" s="4" t="e">
        <f>O140*149597871*COS(U140*3.14159265359/180)/(CL140*695700)</f>
        <v>#DIV/0!</v>
      </c>
      <c r="AW140" s="4" t="e">
        <f t="shared" si="3"/>
        <v>#DIV/0!</v>
      </c>
      <c r="BC140">
        <v>2.0299999999999998</v>
      </c>
      <c r="BD140">
        <v>1.06</v>
      </c>
      <c r="BE140">
        <v>1.17</v>
      </c>
      <c r="BO140" t="s">
        <v>120</v>
      </c>
      <c r="BP140" t="s">
        <v>100</v>
      </c>
      <c r="BQ140" t="s">
        <v>100</v>
      </c>
      <c r="BS140" t="s">
        <v>440</v>
      </c>
      <c r="BU140" t="s">
        <v>436</v>
      </c>
      <c r="BV140">
        <v>88.25</v>
      </c>
      <c r="BW140">
        <v>-5.9946999999999999</v>
      </c>
      <c r="BX140">
        <v>6.69</v>
      </c>
      <c r="CC140">
        <v>20</v>
      </c>
      <c r="CD140">
        <v>1</v>
      </c>
      <c r="CE140">
        <v>1</v>
      </c>
      <c r="CF140">
        <v>-0.14000000000000001</v>
      </c>
      <c r="CG140">
        <v>0.17</v>
      </c>
      <c r="CH140">
        <v>0.17</v>
      </c>
      <c r="CI140">
        <v>0.7</v>
      </c>
      <c r="CO140" t="s">
        <v>437</v>
      </c>
      <c r="CP140">
        <v>4.4000000000000004</v>
      </c>
      <c r="CQ140">
        <v>4</v>
      </c>
      <c r="CR140">
        <v>4</v>
      </c>
      <c r="CS140">
        <v>4324</v>
      </c>
      <c r="CT140">
        <v>100</v>
      </c>
      <c r="CU140">
        <v>100</v>
      </c>
      <c r="CX140" t="s">
        <v>438</v>
      </c>
    </row>
    <row r="141" spans="1:102" x14ac:dyDescent="0.25">
      <c r="A141" t="s">
        <v>441</v>
      </c>
      <c r="B141" t="s">
        <v>98</v>
      </c>
      <c r="F141">
        <v>4.4999999999999998E-2</v>
      </c>
      <c r="G141">
        <v>7.0000000000000001E-3</v>
      </c>
      <c r="H141">
        <v>7.0000000000000001E-3</v>
      </c>
      <c r="L141">
        <v>5.6</v>
      </c>
      <c r="M141">
        <v>0.02</v>
      </c>
      <c r="N141">
        <v>0.02</v>
      </c>
      <c r="O141">
        <v>5.6000000000000001E-2</v>
      </c>
      <c r="P141">
        <v>2E-3</v>
      </c>
      <c r="Q141">
        <v>2E-3</v>
      </c>
      <c r="R141">
        <v>0.15</v>
      </c>
      <c r="S141">
        <v>0.15</v>
      </c>
      <c r="T141">
        <v>0.15</v>
      </c>
      <c r="X141">
        <v>1.3270000000000001E-3</v>
      </c>
      <c r="Y141">
        <v>2009</v>
      </c>
      <c r="Z141" s="1">
        <v>43629</v>
      </c>
      <c r="AA141">
        <v>30</v>
      </c>
      <c r="AB141">
        <v>100</v>
      </c>
      <c r="AC141">
        <v>100</v>
      </c>
      <c r="AD141">
        <v>2454637.7000000002</v>
      </c>
      <c r="AE141">
        <v>1.6</v>
      </c>
      <c r="AF141">
        <v>1.6</v>
      </c>
      <c r="AU141" s="4"/>
      <c r="AV141" s="4" t="e">
        <f>O141*149597871*COS(U141*3.14159265359/180)/(CL141*695700)</f>
        <v>#DIV/0!</v>
      </c>
      <c r="AW141" s="4" t="e">
        <f t="shared" si="3"/>
        <v>#DIV/0!</v>
      </c>
      <c r="BO141" t="s">
        <v>99</v>
      </c>
      <c r="BP141" t="s">
        <v>100</v>
      </c>
      <c r="BU141" t="s">
        <v>442</v>
      </c>
      <c r="BV141">
        <v>150.19999999999999</v>
      </c>
      <c r="BW141">
        <v>-9.5166667</v>
      </c>
      <c r="BX141">
        <v>9.86</v>
      </c>
      <c r="CC141">
        <v>42.2</v>
      </c>
      <c r="CD141">
        <v>2.9</v>
      </c>
      <c r="CE141">
        <v>2.9</v>
      </c>
      <c r="CF141">
        <v>-7.0000000000000007E-2</v>
      </c>
      <c r="CG141">
        <v>0.03</v>
      </c>
      <c r="CH141">
        <v>0.03</v>
      </c>
      <c r="CI141">
        <v>0.74</v>
      </c>
      <c r="CJ141">
        <v>7.0000000000000007E-2</v>
      </c>
      <c r="CK141">
        <v>7.0000000000000007E-2</v>
      </c>
      <c r="CO141" t="s">
        <v>443</v>
      </c>
      <c r="CP141">
        <v>4.5</v>
      </c>
      <c r="CQ141">
        <v>4</v>
      </c>
      <c r="CR141">
        <v>4</v>
      </c>
      <c r="CS141">
        <v>4746</v>
      </c>
      <c r="CT141">
        <v>63</v>
      </c>
      <c r="CU141">
        <v>63</v>
      </c>
    </row>
    <row r="142" spans="1:102" x14ac:dyDescent="0.25">
      <c r="A142" t="s">
        <v>444</v>
      </c>
      <c r="B142" t="s">
        <v>98</v>
      </c>
      <c r="F142">
        <v>0.33</v>
      </c>
      <c r="G142">
        <v>0.03</v>
      </c>
      <c r="H142">
        <v>0.03</v>
      </c>
      <c r="L142">
        <v>237.6</v>
      </c>
      <c r="M142">
        <v>1.5</v>
      </c>
      <c r="N142">
        <v>1.5</v>
      </c>
      <c r="O142">
        <v>0.68</v>
      </c>
      <c r="P142">
        <v>0.02</v>
      </c>
      <c r="Q142">
        <v>0.02</v>
      </c>
      <c r="R142">
        <v>0.19</v>
      </c>
      <c r="S142">
        <v>0.09</v>
      </c>
      <c r="T142">
        <v>0.09</v>
      </c>
      <c r="X142">
        <v>1.6114E-2</v>
      </c>
      <c r="Y142">
        <v>2009</v>
      </c>
      <c r="Z142" s="1">
        <v>43629</v>
      </c>
      <c r="AA142">
        <v>127</v>
      </c>
      <c r="AB142">
        <v>21</v>
      </c>
      <c r="AC142">
        <v>21</v>
      </c>
      <c r="AD142">
        <v>2454193</v>
      </c>
      <c r="AE142">
        <v>13</v>
      </c>
      <c r="AF142">
        <v>13</v>
      </c>
      <c r="AU142" s="4"/>
      <c r="AV142" s="4" t="e">
        <f>O142*149597871*COS(U142*3.14159265359/180)/(CL142*695700)</f>
        <v>#DIV/0!</v>
      </c>
      <c r="AW142" s="4" t="e">
        <f t="shared" si="3"/>
        <v>#DIV/0!</v>
      </c>
      <c r="BO142" t="s">
        <v>99</v>
      </c>
      <c r="BP142" t="s">
        <v>100</v>
      </c>
      <c r="BU142" t="s">
        <v>442</v>
      </c>
      <c r="BV142">
        <v>150.19999999999999</v>
      </c>
      <c r="BW142">
        <v>-9.5166667</v>
      </c>
      <c r="BX142">
        <v>9.86</v>
      </c>
      <c r="CC142">
        <v>42.2</v>
      </c>
      <c r="CD142">
        <v>2.9</v>
      </c>
      <c r="CE142">
        <v>2.9</v>
      </c>
      <c r="CF142">
        <v>-7.0000000000000007E-2</v>
      </c>
      <c r="CG142">
        <v>0.03</v>
      </c>
      <c r="CH142">
        <v>0.03</v>
      </c>
      <c r="CI142">
        <v>0.74</v>
      </c>
      <c r="CJ142">
        <v>7.0000000000000007E-2</v>
      </c>
      <c r="CK142">
        <v>7.0000000000000007E-2</v>
      </c>
      <c r="CO142" t="s">
        <v>443</v>
      </c>
      <c r="CP142">
        <v>4.5</v>
      </c>
      <c r="CQ142">
        <v>4</v>
      </c>
      <c r="CR142">
        <v>4</v>
      </c>
      <c r="CS142">
        <v>4746</v>
      </c>
      <c r="CT142">
        <v>63</v>
      </c>
      <c r="CU142">
        <v>63</v>
      </c>
    </row>
    <row r="143" spans="1:102" x14ac:dyDescent="0.25">
      <c r="A143" t="s">
        <v>445</v>
      </c>
      <c r="B143" t="s">
        <v>98</v>
      </c>
      <c r="F143">
        <v>0.46</v>
      </c>
      <c r="I143">
        <v>1.03</v>
      </c>
      <c r="L143">
        <v>3.4878</v>
      </c>
      <c r="M143">
        <v>1E-4</v>
      </c>
      <c r="N143">
        <v>1E-4</v>
      </c>
      <c r="O143">
        <v>4.5999999999999999E-2</v>
      </c>
      <c r="R143">
        <v>1.04E-2</v>
      </c>
      <c r="S143">
        <v>1.9199999999999998E-2</v>
      </c>
      <c r="T143">
        <v>1.04E-2</v>
      </c>
      <c r="X143">
        <v>6.9700000000000003E-4</v>
      </c>
      <c r="Y143">
        <v>2000</v>
      </c>
      <c r="Z143" s="1">
        <v>42059</v>
      </c>
      <c r="AA143">
        <v>345.4</v>
      </c>
      <c r="AB143">
        <v>83.9</v>
      </c>
      <c r="AC143">
        <v>83.9</v>
      </c>
      <c r="AD143">
        <v>2451844.7000000002</v>
      </c>
      <c r="AU143" s="4"/>
      <c r="AV143" s="4">
        <f>O143*149597871*COS(U143*3.14159265359/180)/(CL143*695700)</f>
        <v>5.7844907489364488</v>
      </c>
      <c r="AW143" s="4">
        <f t="shared" si="3"/>
        <v>999</v>
      </c>
      <c r="BC143">
        <v>60.53</v>
      </c>
      <c r="BD143">
        <v>1.44</v>
      </c>
      <c r="BE143">
        <v>1.44</v>
      </c>
      <c r="BO143" t="s">
        <v>99</v>
      </c>
      <c r="BP143" t="s">
        <v>100</v>
      </c>
      <c r="BQ143" t="s">
        <v>100</v>
      </c>
      <c r="BR143" t="s">
        <v>132</v>
      </c>
      <c r="BU143" t="s">
        <v>446</v>
      </c>
      <c r="BV143">
        <v>164.6166667</v>
      </c>
      <c r="BW143">
        <v>-10.770277800000001</v>
      </c>
      <c r="BX143">
        <v>10.08</v>
      </c>
      <c r="CC143">
        <v>66</v>
      </c>
      <c r="CF143">
        <v>0.5</v>
      </c>
      <c r="CI143">
        <v>0.99</v>
      </c>
      <c r="CL143">
        <v>1.71</v>
      </c>
      <c r="CO143" t="s">
        <v>350</v>
      </c>
      <c r="CP143">
        <v>4.18</v>
      </c>
      <c r="CS143">
        <v>5400</v>
      </c>
    </row>
    <row r="144" spans="1:102" x14ac:dyDescent="0.25">
      <c r="A144" t="s">
        <v>447</v>
      </c>
      <c r="B144" t="s">
        <v>98</v>
      </c>
      <c r="F144">
        <v>0.65</v>
      </c>
      <c r="G144">
        <v>0.05</v>
      </c>
      <c r="H144">
        <v>0.05</v>
      </c>
      <c r="L144">
        <v>1634</v>
      </c>
      <c r="M144">
        <v>14</v>
      </c>
      <c r="N144">
        <v>14</v>
      </c>
      <c r="O144">
        <v>2.36</v>
      </c>
      <c r="P144">
        <v>0.04</v>
      </c>
      <c r="Q144">
        <v>0.04</v>
      </c>
      <c r="R144">
        <v>0.05</v>
      </c>
      <c r="S144">
        <v>0.05</v>
      </c>
      <c r="T144">
        <v>0.05</v>
      </c>
      <c r="X144">
        <v>9.1575000000000004E-2</v>
      </c>
      <c r="Y144">
        <v>2010</v>
      </c>
      <c r="Z144" s="1">
        <v>44008</v>
      </c>
      <c r="AA144">
        <v>344</v>
      </c>
      <c r="AB144">
        <v>67</v>
      </c>
      <c r="AC144">
        <v>93</v>
      </c>
      <c r="AD144">
        <v>2457915.2999999998</v>
      </c>
      <c r="AE144">
        <v>34</v>
      </c>
      <c r="AF144">
        <v>48</v>
      </c>
      <c r="AU144" s="4"/>
      <c r="AV144" s="4">
        <f>O144*149597871*COS(U144*3.14159265359/180)/(CL144*695700)</f>
        <v>975.91517000033173</v>
      </c>
      <c r="AW144" s="4">
        <f t="shared" si="3"/>
        <v>999</v>
      </c>
      <c r="BC144">
        <v>14.9</v>
      </c>
      <c r="BD144">
        <v>1.2</v>
      </c>
      <c r="BE144">
        <v>1.1000000000000001</v>
      </c>
      <c r="BO144" t="s">
        <v>99</v>
      </c>
      <c r="BP144" t="s">
        <v>100</v>
      </c>
      <c r="BQ144" t="s">
        <v>100</v>
      </c>
      <c r="BU144" t="s">
        <v>448</v>
      </c>
      <c r="BV144">
        <v>278.37083334300002</v>
      </c>
      <c r="BW144">
        <v>-11.636111125999999</v>
      </c>
      <c r="BX144">
        <v>10.02</v>
      </c>
      <c r="CC144">
        <v>27.3</v>
      </c>
      <c r="CD144">
        <v>1.3</v>
      </c>
      <c r="CE144">
        <v>1.3</v>
      </c>
      <c r="CF144">
        <v>-0.48</v>
      </c>
      <c r="CG144">
        <v>0.05</v>
      </c>
      <c r="CH144">
        <v>0.05</v>
      </c>
      <c r="CI144">
        <v>0.57099999999999995</v>
      </c>
      <c r="CJ144">
        <v>1.4E-2</v>
      </c>
      <c r="CK144">
        <v>1.4E-2</v>
      </c>
      <c r="CL144">
        <v>0.52</v>
      </c>
      <c r="CM144">
        <v>0.02</v>
      </c>
      <c r="CN144">
        <v>0.02</v>
      </c>
      <c r="CO144" t="s">
        <v>139</v>
      </c>
      <c r="CP144">
        <v>4.4000000000000004</v>
      </c>
      <c r="CQ144">
        <v>4</v>
      </c>
      <c r="CR144">
        <v>4</v>
      </c>
      <c r="CS144">
        <v>4475</v>
      </c>
      <c r="CT144">
        <v>100</v>
      </c>
      <c r="CU144">
        <v>100</v>
      </c>
    </row>
    <row r="145" spans="1:102" x14ac:dyDescent="0.25">
      <c r="A145" t="s">
        <v>449</v>
      </c>
      <c r="B145" t="s">
        <v>98</v>
      </c>
      <c r="F145">
        <v>4.836E-2</v>
      </c>
      <c r="G145">
        <v>6.6E-3</v>
      </c>
      <c r="H145">
        <v>8.9999999999999993E-3</v>
      </c>
      <c r="L145">
        <v>74.2</v>
      </c>
      <c r="M145">
        <v>0.08</v>
      </c>
      <c r="N145">
        <v>0.08</v>
      </c>
      <c r="O145">
        <v>0.3</v>
      </c>
      <c r="P145">
        <v>0.01</v>
      </c>
      <c r="Q145">
        <v>0.01</v>
      </c>
      <c r="R145">
        <v>0.4</v>
      </c>
      <c r="S145">
        <v>0.15</v>
      </c>
      <c r="T145">
        <v>0.15</v>
      </c>
      <c r="Y145">
        <v>2020</v>
      </c>
      <c r="Z145" s="1">
        <v>44008</v>
      </c>
      <c r="AA145">
        <v>246</v>
      </c>
      <c r="AB145">
        <v>27</v>
      </c>
      <c r="AC145">
        <v>23</v>
      </c>
      <c r="AD145">
        <v>2458687.5</v>
      </c>
      <c r="AE145">
        <v>5.9</v>
      </c>
      <c r="AF145">
        <v>5.7</v>
      </c>
      <c r="AU145" s="4"/>
      <c r="AV145" s="4">
        <f>O145*149597871*COS(U145*3.14159265359/180)/(CL145*695700)</f>
        <v>124.05701313563537</v>
      </c>
      <c r="AW145" s="4">
        <f t="shared" si="3"/>
        <v>999</v>
      </c>
      <c r="BC145">
        <v>3.42</v>
      </c>
      <c r="BD145">
        <v>0.64</v>
      </c>
      <c r="BE145">
        <v>0.7</v>
      </c>
      <c r="BO145" t="s">
        <v>99</v>
      </c>
      <c r="BP145" t="s">
        <v>100</v>
      </c>
      <c r="BQ145" t="s">
        <v>100</v>
      </c>
      <c r="BU145" t="s">
        <v>448</v>
      </c>
      <c r="BV145">
        <v>278.37083334300002</v>
      </c>
      <c r="BW145">
        <v>-11.636111125999999</v>
      </c>
      <c r="BX145">
        <v>10.02</v>
      </c>
      <c r="CC145">
        <v>27.3</v>
      </c>
      <c r="CD145">
        <v>1.3</v>
      </c>
      <c r="CE145">
        <v>1.3</v>
      </c>
      <c r="CF145">
        <v>-0.48</v>
      </c>
      <c r="CG145">
        <v>0.05</v>
      </c>
      <c r="CH145">
        <v>0.05</v>
      </c>
      <c r="CI145">
        <v>0.57099999999999995</v>
      </c>
      <c r="CJ145">
        <v>1.4E-2</v>
      </c>
      <c r="CK145">
        <v>1.4E-2</v>
      </c>
      <c r="CL145">
        <v>0.52</v>
      </c>
      <c r="CM145">
        <v>0.02</v>
      </c>
      <c r="CN145">
        <v>0.02</v>
      </c>
      <c r="CO145" t="s">
        <v>139</v>
      </c>
      <c r="CP145">
        <v>4.4000000000000004</v>
      </c>
      <c r="CQ145">
        <v>4</v>
      </c>
      <c r="CR145">
        <v>4</v>
      </c>
      <c r="CS145">
        <v>4475</v>
      </c>
      <c r="CT145">
        <v>100</v>
      </c>
      <c r="CU145">
        <v>100</v>
      </c>
    </row>
    <row r="146" spans="1:102" x14ac:dyDescent="0.25">
      <c r="A146" t="s">
        <v>450</v>
      </c>
      <c r="B146" t="s">
        <v>98</v>
      </c>
      <c r="F146">
        <v>5.0999999999999996</v>
      </c>
      <c r="G146">
        <v>0.12</v>
      </c>
      <c r="H146">
        <v>0.12</v>
      </c>
      <c r="L146">
        <v>655.6</v>
      </c>
      <c r="M146">
        <v>0.6</v>
      </c>
      <c r="N146">
        <v>0.6</v>
      </c>
      <c r="O146">
        <v>1.34</v>
      </c>
      <c r="P146">
        <v>0.02</v>
      </c>
      <c r="Q146">
        <v>0.02</v>
      </c>
      <c r="R146">
        <v>0.54</v>
      </c>
      <c r="S146">
        <v>5.0000000000000001E-3</v>
      </c>
      <c r="T146">
        <v>5.0000000000000001E-3</v>
      </c>
      <c r="X146">
        <v>3.8727999999999999E-2</v>
      </c>
      <c r="Y146">
        <v>2008</v>
      </c>
      <c r="Z146" s="1">
        <v>41878</v>
      </c>
      <c r="AA146">
        <v>112.2</v>
      </c>
      <c r="AB146">
        <v>1.9</v>
      </c>
      <c r="AC146">
        <v>1.9</v>
      </c>
      <c r="AD146">
        <v>2454627.1</v>
      </c>
      <c r="AE146">
        <v>1.5</v>
      </c>
      <c r="AF146">
        <v>1.5</v>
      </c>
      <c r="AU146" s="4"/>
      <c r="AV146" s="4">
        <f>O146*149597871*COS(U146*3.14159265359/180)/(CL146*695700)</f>
        <v>417.59867996575241</v>
      </c>
      <c r="AW146" s="4">
        <f t="shared" si="3"/>
        <v>999</v>
      </c>
      <c r="BO146" t="s">
        <v>99</v>
      </c>
      <c r="BP146" t="s">
        <v>100</v>
      </c>
      <c r="BU146" t="s">
        <v>451</v>
      </c>
      <c r="BV146">
        <v>7.1416667</v>
      </c>
      <c r="BW146">
        <v>-16.2263889</v>
      </c>
      <c r="BX146">
        <v>9.6199999999999992</v>
      </c>
      <c r="CC146">
        <v>34.6</v>
      </c>
      <c r="CD146">
        <v>1.5</v>
      </c>
      <c r="CE146">
        <v>1.5</v>
      </c>
      <c r="CF146">
        <v>-0.03</v>
      </c>
      <c r="CG146">
        <v>0.06</v>
      </c>
      <c r="CH146">
        <v>0.06</v>
      </c>
      <c r="CI146">
        <v>0.74</v>
      </c>
      <c r="CJ146">
        <v>0.03</v>
      </c>
      <c r="CK146">
        <v>0.03</v>
      </c>
      <c r="CL146">
        <v>0.69</v>
      </c>
      <c r="CO146" t="s">
        <v>452</v>
      </c>
      <c r="CP146">
        <v>4.3</v>
      </c>
      <c r="CQ146">
        <v>4</v>
      </c>
      <c r="CR146">
        <v>4</v>
      </c>
      <c r="CS146">
        <v>4714</v>
      </c>
      <c r="CT146">
        <v>93</v>
      </c>
      <c r="CU146">
        <v>93</v>
      </c>
    </row>
    <row r="147" spans="1:102" x14ac:dyDescent="0.25">
      <c r="A147" t="s">
        <v>453</v>
      </c>
      <c r="B147" t="s">
        <v>98</v>
      </c>
      <c r="C147">
        <v>1.244E-2</v>
      </c>
      <c r="D147">
        <v>1.3600000000000001E-3</v>
      </c>
      <c r="E147" t="s">
        <v>454</v>
      </c>
      <c r="F147">
        <v>1.243E-2</v>
      </c>
      <c r="G147">
        <v>1.3500000000000001E-3</v>
      </c>
      <c r="H147">
        <v>1.3500000000000001E-3</v>
      </c>
      <c r="L147">
        <v>2.2907000000000002</v>
      </c>
      <c r="M147">
        <v>1.2E-4</v>
      </c>
      <c r="N147">
        <v>1.2E-4</v>
      </c>
      <c r="O147">
        <v>1.8499999999999999E-2</v>
      </c>
      <c r="P147">
        <v>1.2999999999999999E-3</v>
      </c>
      <c r="Q147">
        <v>1.2999999999999999E-3</v>
      </c>
      <c r="U147">
        <v>87.48</v>
      </c>
      <c r="V147">
        <v>87.48</v>
      </c>
      <c r="W147">
        <v>0.25</v>
      </c>
      <c r="Y147">
        <v>2020</v>
      </c>
      <c r="Z147" s="1">
        <v>43988</v>
      </c>
      <c r="AD147">
        <v>2458804.4890000001</v>
      </c>
      <c r="AE147">
        <v>1.7999999999999999E-2</v>
      </c>
      <c r="AF147">
        <v>1.7999999999999999E-2</v>
      </c>
      <c r="AU147" s="4"/>
      <c r="AV147" s="4">
        <f>O147*149597871*COS(U147*3.14159265359/180)/(CL147*695700)</f>
        <v>0.9994819811984037</v>
      </c>
      <c r="AW147" s="4">
        <f t="shared" si="3"/>
        <v>0.9994819811984037</v>
      </c>
      <c r="BC147">
        <v>6.51</v>
      </c>
      <c r="BD147">
        <v>0.23</v>
      </c>
      <c r="BE147">
        <v>0.23</v>
      </c>
      <c r="BF147">
        <v>464</v>
      </c>
      <c r="BG147">
        <v>18</v>
      </c>
      <c r="BH147">
        <v>18</v>
      </c>
      <c r="BO147" t="s">
        <v>99</v>
      </c>
      <c r="BP147" t="s">
        <v>100</v>
      </c>
      <c r="BQ147" t="s">
        <v>100</v>
      </c>
      <c r="BS147" t="s">
        <v>455</v>
      </c>
      <c r="BU147" t="s">
        <v>456</v>
      </c>
      <c r="BV147">
        <v>48.345833341000002</v>
      </c>
      <c r="BW147">
        <v>4.7747222440000003</v>
      </c>
      <c r="BX147">
        <v>12</v>
      </c>
      <c r="CC147">
        <v>8.609</v>
      </c>
      <c r="CD147">
        <v>7.0000000000000001E-3</v>
      </c>
      <c r="CE147">
        <v>7.0000000000000001E-3</v>
      </c>
      <c r="CF147">
        <v>0.13</v>
      </c>
      <c r="CG147">
        <v>0.16</v>
      </c>
      <c r="CH147">
        <v>0.16</v>
      </c>
      <c r="CI147">
        <v>0.161</v>
      </c>
      <c r="CJ147">
        <v>0.01</v>
      </c>
      <c r="CK147">
        <v>0.01</v>
      </c>
      <c r="CL147">
        <v>0.17499999999999999</v>
      </c>
      <c r="CM147">
        <v>6.0000000000000001E-3</v>
      </c>
      <c r="CN147">
        <v>6.0000000000000001E-3</v>
      </c>
      <c r="CO147" t="s">
        <v>457</v>
      </c>
      <c r="CP147">
        <v>3</v>
      </c>
      <c r="CQ147">
        <v>2</v>
      </c>
      <c r="CR147">
        <v>2</v>
      </c>
      <c r="CS147">
        <v>3130</v>
      </c>
      <c r="CT147">
        <v>51</v>
      </c>
      <c r="CU147">
        <v>51</v>
      </c>
      <c r="CX147" t="s">
        <v>455</v>
      </c>
    </row>
    <row r="148" spans="1:102" x14ac:dyDescent="0.25">
      <c r="A148" t="s">
        <v>458</v>
      </c>
      <c r="B148" t="s">
        <v>98</v>
      </c>
      <c r="C148">
        <v>31</v>
      </c>
      <c r="D148">
        <v>8</v>
      </c>
      <c r="E148">
        <v>8</v>
      </c>
      <c r="O148">
        <v>67</v>
      </c>
      <c r="P148">
        <v>4</v>
      </c>
      <c r="Q148">
        <v>4</v>
      </c>
      <c r="X148">
        <v>3.14554</v>
      </c>
      <c r="Y148">
        <v>2011</v>
      </c>
      <c r="Z148" s="1">
        <v>40596</v>
      </c>
      <c r="AU148" s="4"/>
      <c r="AV148" s="4" t="e">
        <f>O148*149597871*COS(U148*3.14159265359/180)/(CL148*695700)</f>
        <v>#DIV/0!</v>
      </c>
      <c r="AW148" s="4" t="e">
        <f t="shared" si="3"/>
        <v>#DIV/0!</v>
      </c>
      <c r="BO148" t="s">
        <v>99</v>
      </c>
      <c r="BP148" t="s">
        <v>104</v>
      </c>
      <c r="BU148" t="s">
        <v>459</v>
      </c>
      <c r="BV148">
        <v>92.330042923099995</v>
      </c>
      <c r="BW148">
        <v>-35.8253322455</v>
      </c>
      <c r="BX148">
        <v>10.98</v>
      </c>
      <c r="CC148">
        <v>21.3</v>
      </c>
      <c r="CD148">
        <v>1.4</v>
      </c>
      <c r="CE148">
        <v>1.4</v>
      </c>
      <c r="CF148">
        <v>0.04</v>
      </c>
      <c r="CG148">
        <v>0.5</v>
      </c>
      <c r="CH148">
        <v>0.5</v>
      </c>
      <c r="CI148">
        <v>0.4</v>
      </c>
      <c r="CJ148">
        <v>0.05</v>
      </c>
      <c r="CK148">
        <v>0.05</v>
      </c>
      <c r="CO148" t="s">
        <v>385</v>
      </c>
      <c r="CP148">
        <v>0.1</v>
      </c>
      <c r="CQ148">
        <v>0.05</v>
      </c>
      <c r="CR148">
        <v>0.05</v>
      </c>
      <c r="CS148">
        <v>3680</v>
      </c>
      <c r="CT148">
        <v>100</v>
      </c>
      <c r="CU148">
        <v>100</v>
      </c>
    </row>
    <row r="149" spans="1:102" x14ac:dyDescent="0.25">
      <c r="A149" t="s">
        <v>460</v>
      </c>
      <c r="B149" t="s">
        <v>98</v>
      </c>
      <c r="C149">
        <v>10.5</v>
      </c>
      <c r="D149">
        <v>4.5</v>
      </c>
      <c r="E149">
        <v>4.5</v>
      </c>
      <c r="O149">
        <v>2.6</v>
      </c>
      <c r="P149">
        <v>0.3</v>
      </c>
      <c r="Q149">
        <v>0.3</v>
      </c>
      <c r="Y149">
        <v>2011</v>
      </c>
      <c r="Z149" s="1">
        <v>44428</v>
      </c>
      <c r="AU149" s="4"/>
      <c r="AV149" s="4" t="e">
        <f>O149*149597871*COS(U149*3.14159265359/180)/(CL149*695700)</f>
        <v>#DIV/0!</v>
      </c>
      <c r="AW149" s="4" t="e">
        <f t="shared" si="3"/>
        <v>#DIV/0!</v>
      </c>
      <c r="BF149">
        <v>370</v>
      </c>
      <c r="BG149">
        <v>40</v>
      </c>
      <c r="BH149">
        <v>40</v>
      </c>
      <c r="BO149" t="s">
        <v>99</v>
      </c>
      <c r="BP149" t="s">
        <v>104</v>
      </c>
      <c r="BQ149" t="s">
        <v>164</v>
      </c>
      <c r="BS149" t="s">
        <v>461</v>
      </c>
      <c r="BV149">
        <v>224.62083334299999</v>
      </c>
      <c r="BW149">
        <v>10.228611125</v>
      </c>
      <c r="CC149">
        <v>23.1</v>
      </c>
      <c r="CD149">
        <v>2.4</v>
      </c>
      <c r="CE149">
        <v>2.4</v>
      </c>
    </row>
    <row r="150" spans="1:102" x14ac:dyDescent="0.25">
      <c r="A150" t="s">
        <v>462</v>
      </c>
      <c r="B150" t="s">
        <v>98</v>
      </c>
      <c r="C150">
        <v>24.1</v>
      </c>
      <c r="D150">
        <v>15.9</v>
      </c>
      <c r="E150">
        <v>15.9</v>
      </c>
      <c r="Y150">
        <v>2010</v>
      </c>
      <c r="Z150" s="1">
        <v>43359</v>
      </c>
      <c r="AU150" s="4"/>
      <c r="AV150" s="4" t="e">
        <f>O150*149597871*COS(U150*3.14159265359/180)/(CL150*695700)</f>
        <v>#DIV/0!</v>
      </c>
      <c r="AW150" s="4" t="e">
        <f t="shared" si="3"/>
        <v>#DIV/0!</v>
      </c>
      <c r="BO150" t="s">
        <v>99</v>
      </c>
      <c r="BP150" t="s">
        <v>104</v>
      </c>
      <c r="BS150" t="s">
        <v>463</v>
      </c>
      <c r="BV150">
        <v>224.62083334299999</v>
      </c>
      <c r="BW150">
        <v>10.228611125</v>
      </c>
      <c r="CC150">
        <v>23.1</v>
      </c>
      <c r="CD150">
        <v>2.4</v>
      </c>
      <c r="CE150">
        <v>2.4</v>
      </c>
    </row>
    <row r="151" spans="1:102" x14ac:dyDescent="0.25">
      <c r="A151" t="s">
        <v>464</v>
      </c>
      <c r="B151" t="s">
        <v>98</v>
      </c>
      <c r="C151">
        <v>22.5</v>
      </c>
      <c r="D151">
        <v>17.5</v>
      </c>
      <c r="E151">
        <v>17.5</v>
      </c>
      <c r="Y151">
        <v>2008</v>
      </c>
      <c r="Z151" s="1">
        <v>43359</v>
      </c>
      <c r="AU151" s="4"/>
      <c r="AV151" s="4" t="e">
        <f>O151*149597871*COS(U151*3.14159265359/180)/(CL151*695700)</f>
        <v>#DIV/0!</v>
      </c>
      <c r="AW151" s="4" t="e">
        <f t="shared" si="3"/>
        <v>#DIV/0!</v>
      </c>
      <c r="BO151" t="s">
        <v>99</v>
      </c>
      <c r="BP151" t="s">
        <v>104</v>
      </c>
      <c r="BS151" t="s">
        <v>465</v>
      </c>
      <c r="BV151">
        <v>14.7954291703</v>
      </c>
      <c r="BW151">
        <v>-1.2336472271400001</v>
      </c>
      <c r="CC151">
        <v>13</v>
      </c>
      <c r="CD151">
        <v>5</v>
      </c>
      <c r="CE151">
        <v>5</v>
      </c>
    </row>
    <row r="152" spans="1:102" x14ac:dyDescent="0.25">
      <c r="A152" t="s">
        <v>466</v>
      </c>
      <c r="B152" t="s">
        <v>98</v>
      </c>
      <c r="C152">
        <v>21</v>
      </c>
      <c r="D152">
        <v>19</v>
      </c>
      <c r="E152">
        <v>19</v>
      </c>
      <c r="Y152">
        <v>2017</v>
      </c>
      <c r="Z152" s="1">
        <v>43337</v>
      </c>
      <c r="AU152" s="4"/>
      <c r="AV152" s="4" t="e">
        <f>O152*149597871*COS(U152*3.14159265359/180)/(CL152*695700)</f>
        <v>#DIV/0!</v>
      </c>
      <c r="AW152" s="4" t="e">
        <f t="shared" si="3"/>
        <v>#DIV/0!</v>
      </c>
      <c r="BO152" t="s">
        <v>99</v>
      </c>
      <c r="BP152" t="s">
        <v>104</v>
      </c>
      <c r="BU152" t="s">
        <v>467</v>
      </c>
      <c r="BV152">
        <v>327.446666682</v>
      </c>
      <c r="BW152">
        <v>-4.0524722251999998</v>
      </c>
      <c r="CC152">
        <v>55.2</v>
      </c>
      <c r="CD152">
        <v>5.4</v>
      </c>
      <c r="CE152">
        <v>5.4</v>
      </c>
      <c r="CO152" t="s">
        <v>468</v>
      </c>
    </row>
    <row r="153" spans="1:102" x14ac:dyDescent="0.25">
      <c r="A153" t="s">
        <v>469</v>
      </c>
      <c r="B153" t="s">
        <v>98</v>
      </c>
      <c r="C153">
        <v>12</v>
      </c>
      <c r="D153">
        <v>5</v>
      </c>
      <c r="E153">
        <v>8</v>
      </c>
      <c r="O153">
        <v>200</v>
      </c>
      <c r="Y153">
        <v>2006</v>
      </c>
      <c r="Z153" s="1">
        <v>41784</v>
      </c>
      <c r="AU153" s="4"/>
      <c r="AV153" s="4" t="e">
        <f>O153*149597871*COS(U153*3.14159265359/180)/(CL153*695700)</f>
        <v>#DIV/0!</v>
      </c>
      <c r="AW153" s="4" t="e">
        <f t="shared" si="3"/>
        <v>#DIV/0!</v>
      </c>
      <c r="BO153" t="s">
        <v>99</v>
      </c>
      <c r="BP153" t="s">
        <v>104</v>
      </c>
      <c r="BU153" t="s">
        <v>470</v>
      </c>
      <c r="BV153">
        <v>166.62083329999999</v>
      </c>
      <c r="BW153">
        <v>-77.625833299999996</v>
      </c>
      <c r="CA153">
        <v>11.32</v>
      </c>
      <c r="CI153">
        <v>0.35</v>
      </c>
      <c r="CJ153">
        <v>0</v>
      </c>
      <c r="CK153">
        <v>0</v>
      </c>
      <c r="CO153" t="s">
        <v>471</v>
      </c>
      <c r="CP153">
        <v>2E-3</v>
      </c>
    </row>
    <row r="154" spans="1:102" x14ac:dyDescent="0.25">
      <c r="A154" t="s">
        <v>472</v>
      </c>
      <c r="B154" t="s">
        <v>98</v>
      </c>
      <c r="C154">
        <v>11.6</v>
      </c>
      <c r="D154">
        <v>2.7</v>
      </c>
      <c r="E154">
        <v>2.9</v>
      </c>
      <c r="L154">
        <v>8.9891000000000005</v>
      </c>
      <c r="M154">
        <v>2.0199999999999999E-2</v>
      </c>
      <c r="N154">
        <v>2.0199999999999999E-2</v>
      </c>
      <c r="R154">
        <v>0.25</v>
      </c>
      <c r="S154">
        <v>0.16</v>
      </c>
      <c r="T154">
        <v>0.16</v>
      </c>
      <c r="U154">
        <v>50.5</v>
      </c>
      <c r="V154">
        <v>8.5</v>
      </c>
      <c r="W154">
        <v>6.3</v>
      </c>
      <c r="Y154">
        <v>2016</v>
      </c>
      <c r="Z154" s="1">
        <v>43628</v>
      </c>
      <c r="AA154">
        <v>31.5</v>
      </c>
      <c r="AB154">
        <v>56</v>
      </c>
      <c r="AC154">
        <v>56</v>
      </c>
      <c r="AU154" s="4"/>
      <c r="AV154" s="4" t="e">
        <f>O154*149597871*COS(U154*3.14159265359/180)/(CL154*695700)</f>
        <v>#DIV/0!</v>
      </c>
      <c r="AW154" s="4" t="e">
        <f t="shared" si="3"/>
        <v>#DIV/0!</v>
      </c>
      <c r="BC154">
        <v>950</v>
      </c>
      <c r="BD154">
        <v>207</v>
      </c>
      <c r="BE154">
        <v>207</v>
      </c>
      <c r="BO154" t="s">
        <v>99</v>
      </c>
      <c r="BP154" t="s">
        <v>100</v>
      </c>
      <c r="BQ154" t="s">
        <v>100</v>
      </c>
      <c r="BT154" t="s">
        <v>194</v>
      </c>
      <c r="BU154" t="s">
        <v>473</v>
      </c>
      <c r="BV154">
        <v>68.466666684000003</v>
      </c>
      <c r="BW154">
        <v>22.84166669</v>
      </c>
      <c r="BX154">
        <v>13</v>
      </c>
      <c r="CC154">
        <v>158</v>
      </c>
      <c r="CD154">
        <v>1.2</v>
      </c>
      <c r="CE154">
        <v>1.2</v>
      </c>
      <c r="CI154">
        <v>0.9</v>
      </c>
      <c r="CJ154">
        <v>0.02</v>
      </c>
      <c r="CK154">
        <v>0.02</v>
      </c>
      <c r="CO154" t="s">
        <v>474</v>
      </c>
      <c r="CP154">
        <v>2E-3</v>
      </c>
      <c r="CV154" t="s">
        <v>104</v>
      </c>
      <c r="CW154" t="s">
        <v>475</v>
      </c>
    </row>
    <row r="155" spans="1:102" x14ac:dyDescent="0.25">
      <c r="A155" t="s">
        <v>476</v>
      </c>
      <c r="B155" t="s">
        <v>98</v>
      </c>
      <c r="C155">
        <v>6.4</v>
      </c>
      <c r="D155">
        <v>2</v>
      </c>
      <c r="E155">
        <v>2</v>
      </c>
      <c r="I155">
        <v>1.1200000000000001</v>
      </c>
      <c r="J155">
        <v>0.04</v>
      </c>
      <c r="K155">
        <v>0.04</v>
      </c>
      <c r="O155">
        <v>6471</v>
      </c>
      <c r="X155">
        <v>594</v>
      </c>
      <c r="Y155">
        <v>2021</v>
      </c>
      <c r="Z155" s="1">
        <v>44385</v>
      </c>
      <c r="AU155" s="4"/>
      <c r="AV155" s="4">
        <f>O155*149597871*COS(U155*3.14159265359/180)/(CL155*695700)</f>
        <v>3586270.8302436611</v>
      </c>
      <c r="AW155" s="4">
        <f t="shared" si="3"/>
        <v>999</v>
      </c>
      <c r="BI155">
        <v>433</v>
      </c>
      <c r="BN155">
        <v>4.0999999999999996</v>
      </c>
      <c r="BO155" t="s">
        <v>120</v>
      </c>
      <c r="BP155" t="s">
        <v>104</v>
      </c>
      <c r="BQ155" t="s">
        <v>164</v>
      </c>
      <c r="BR155" t="s">
        <v>192</v>
      </c>
      <c r="BS155" t="s">
        <v>477</v>
      </c>
      <c r="BU155" t="s">
        <v>478</v>
      </c>
      <c r="BV155">
        <v>117.304166671</v>
      </c>
      <c r="BW155">
        <v>-76.701944460000007</v>
      </c>
      <c r="BX155">
        <v>11.3</v>
      </c>
      <c r="CC155">
        <v>10.89</v>
      </c>
      <c r="CD155">
        <v>2E-3</v>
      </c>
      <c r="CE155">
        <v>2E-3</v>
      </c>
      <c r="CF155">
        <v>0</v>
      </c>
      <c r="CG155">
        <v>0.08</v>
      </c>
      <c r="CH155">
        <v>0.08</v>
      </c>
      <c r="CI155">
        <v>0.37</v>
      </c>
      <c r="CJ155">
        <v>0.02</v>
      </c>
      <c r="CK155">
        <v>0.02</v>
      </c>
      <c r="CL155">
        <v>0.38800000000000001</v>
      </c>
      <c r="CM155">
        <v>1.0999999999999999E-2</v>
      </c>
      <c r="CN155">
        <v>1.0999999999999999E-2</v>
      </c>
      <c r="CO155" t="s">
        <v>264</v>
      </c>
      <c r="CP155">
        <v>0.47499999999999998</v>
      </c>
      <c r="CQ155">
        <v>0.32500000000000001</v>
      </c>
      <c r="CR155">
        <v>0.32500000000000001</v>
      </c>
      <c r="CS155">
        <v>3406</v>
      </c>
      <c r="CT155">
        <v>69</v>
      </c>
      <c r="CU155">
        <v>69</v>
      </c>
      <c r="CX155" t="s">
        <v>479</v>
      </c>
    </row>
    <row r="156" spans="1:102" x14ac:dyDescent="0.25">
      <c r="A156" t="s">
        <v>480</v>
      </c>
      <c r="B156" t="s">
        <v>98</v>
      </c>
      <c r="C156">
        <v>17</v>
      </c>
      <c r="D156">
        <v>6</v>
      </c>
      <c r="E156">
        <v>6</v>
      </c>
      <c r="I156">
        <v>2.2000000000000002</v>
      </c>
      <c r="J156">
        <v>0.6</v>
      </c>
      <c r="K156">
        <v>0.6</v>
      </c>
      <c r="O156">
        <v>440</v>
      </c>
      <c r="X156">
        <v>2.6666669999999999</v>
      </c>
      <c r="Y156">
        <v>2008</v>
      </c>
      <c r="Z156" s="1">
        <v>39714</v>
      </c>
      <c r="AU156" s="4"/>
      <c r="AV156" s="4" t="e">
        <f>O156*149597871*COS(U156*3.14159265359/180)/(CL156*695700)</f>
        <v>#DIV/0!</v>
      </c>
      <c r="AW156" s="4" t="e">
        <f t="shared" si="3"/>
        <v>#DIV/0!</v>
      </c>
      <c r="BO156" t="s">
        <v>99</v>
      </c>
      <c r="BP156" t="s">
        <v>104</v>
      </c>
      <c r="BU156" t="s">
        <v>481</v>
      </c>
      <c r="BV156">
        <v>166.03749999999999</v>
      </c>
      <c r="BW156">
        <v>-76.455277800000005</v>
      </c>
      <c r="BX156">
        <v>12.36</v>
      </c>
      <c r="CC156">
        <v>165</v>
      </c>
      <c r="CD156">
        <v>30</v>
      </c>
      <c r="CE156">
        <v>30</v>
      </c>
      <c r="CO156" t="s">
        <v>185</v>
      </c>
      <c r="CP156">
        <v>2E-3</v>
      </c>
      <c r="CQ156">
        <v>2E-3</v>
      </c>
      <c r="CR156">
        <v>2E-3</v>
      </c>
    </row>
    <row r="157" spans="1:102" x14ac:dyDescent="0.25">
      <c r="A157" t="s">
        <v>482</v>
      </c>
      <c r="B157" t="s">
        <v>98</v>
      </c>
      <c r="C157">
        <v>66</v>
      </c>
      <c r="D157">
        <v>10</v>
      </c>
      <c r="E157">
        <v>10</v>
      </c>
      <c r="O157">
        <v>129</v>
      </c>
      <c r="Y157">
        <v>2022</v>
      </c>
      <c r="Z157" s="1">
        <v>44599</v>
      </c>
      <c r="AU157" s="4"/>
      <c r="AV157" s="4" t="e">
        <f>O157*149597871*COS(U157*3.14159265359/180)/(CL157*695700)</f>
        <v>#DIV/0!</v>
      </c>
      <c r="AW157" s="4" t="e">
        <f t="shared" si="3"/>
        <v>#DIV/0!</v>
      </c>
      <c r="BI157">
        <v>1340</v>
      </c>
      <c r="BO157" t="s">
        <v>99</v>
      </c>
      <c r="BP157" t="s">
        <v>104</v>
      </c>
      <c r="BQ157" t="s">
        <v>132</v>
      </c>
      <c r="BU157" t="s">
        <v>483</v>
      </c>
      <c r="BV157">
        <v>26.546704600000002</v>
      </c>
      <c r="BW157">
        <v>-5.1472375000000001</v>
      </c>
      <c r="CC157">
        <v>41</v>
      </c>
      <c r="CD157">
        <v>5</v>
      </c>
      <c r="CE157">
        <v>5</v>
      </c>
      <c r="CI157">
        <v>7.1999999999999995E-2</v>
      </c>
      <c r="CJ157">
        <v>6.0000000000000001E-3</v>
      </c>
      <c r="CK157">
        <v>6.0000000000000001E-3</v>
      </c>
      <c r="CO157" t="s">
        <v>484</v>
      </c>
      <c r="CP157">
        <v>5</v>
      </c>
      <c r="CQ157">
        <v>0.45</v>
      </c>
      <c r="CR157">
        <v>5</v>
      </c>
      <c r="CS157">
        <v>1720</v>
      </c>
      <c r="CT157">
        <v>150</v>
      </c>
      <c r="CU157">
        <v>150</v>
      </c>
    </row>
    <row r="158" spans="1:102" x14ac:dyDescent="0.25">
      <c r="A158" t="s">
        <v>485</v>
      </c>
      <c r="B158" t="s">
        <v>98</v>
      </c>
      <c r="C158">
        <v>11</v>
      </c>
      <c r="D158">
        <v>9</v>
      </c>
      <c r="E158">
        <v>9</v>
      </c>
      <c r="Y158">
        <v>2019</v>
      </c>
      <c r="Z158" s="1">
        <v>44119</v>
      </c>
      <c r="AU158" s="4"/>
      <c r="AV158" s="4" t="e">
        <f>O158*149597871*COS(U158*3.14159265359/180)/(CL158*695700)</f>
        <v>#DIV/0!</v>
      </c>
      <c r="AW158" s="4" t="e">
        <f t="shared" si="3"/>
        <v>#DIV/0!</v>
      </c>
      <c r="BF158">
        <v>335</v>
      </c>
      <c r="BG158">
        <v>25</v>
      </c>
      <c r="BH158">
        <v>25</v>
      </c>
      <c r="BO158" t="s">
        <v>99</v>
      </c>
      <c r="BP158" t="s">
        <v>104</v>
      </c>
      <c r="BQ158" t="s">
        <v>164</v>
      </c>
      <c r="BS158" t="s">
        <v>486</v>
      </c>
      <c r="BV158">
        <v>221.52758333553999</v>
      </c>
      <c r="BW158">
        <v>-23.288277787399998</v>
      </c>
      <c r="CC158">
        <v>10.1</v>
      </c>
      <c r="CD158">
        <v>1.3</v>
      </c>
      <c r="CE158">
        <v>1.7</v>
      </c>
    </row>
    <row r="159" spans="1:102" x14ac:dyDescent="0.25">
      <c r="A159" t="s">
        <v>487</v>
      </c>
      <c r="B159" t="s">
        <v>98</v>
      </c>
      <c r="C159">
        <v>11</v>
      </c>
      <c r="D159">
        <v>9</v>
      </c>
      <c r="E159">
        <v>9</v>
      </c>
      <c r="Y159">
        <v>2019</v>
      </c>
      <c r="Z159" s="1">
        <v>43894</v>
      </c>
      <c r="AU159" s="4"/>
      <c r="AV159" s="4" t="e">
        <f>O159*149597871*COS(U159*3.14159265359/180)/(CL159*695700)</f>
        <v>#DIV/0!</v>
      </c>
      <c r="AW159" s="4" t="e">
        <f t="shared" si="3"/>
        <v>#DIV/0!</v>
      </c>
      <c r="BI159">
        <v>335</v>
      </c>
      <c r="BO159" t="s">
        <v>99</v>
      </c>
      <c r="BP159" t="s">
        <v>104</v>
      </c>
      <c r="BV159">
        <v>293.82779299999999</v>
      </c>
      <c r="BW159">
        <v>-15.772346199999999</v>
      </c>
      <c r="CC159">
        <v>10.1</v>
      </c>
      <c r="CD159">
        <v>1.3</v>
      </c>
      <c r="CE159">
        <v>1.7</v>
      </c>
    </row>
    <row r="160" spans="1:102" x14ac:dyDescent="0.25">
      <c r="A160" t="s">
        <v>488</v>
      </c>
      <c r="B160" t="s">
        <v>98</v>
      </c>
      <c r="F160">
        <v>25</v>
      </c>
      <c r="G160">
        <v>7</v>
      </c>
      <c r="H160">
        <v>7</v>
      </c>
      <c r="L160">
        <v>1895</v>
      </c>
      <c r="M160">
        <v>132</v>
      </c>
      <c r="N160">
        <v>132</v>
      </c>
      <c r="O160">
        <v>1.02</v>
      </c>
      <c r="P160">
        <v>0.06</v>
      </c>
      <c r="Q160">
        <v>0.06</v>
      </c>
      <c r="R160">
        <v>0.59</v>
      </c>
      <c r="S160">
        <v>0.22</v>
      </c>
      <c r="T160">
        <v>0.22</v>
      </c>
      <c r="X160">
        <v>6.3749999999999996E-3</v>
      </c>
      <c r="Y160">
        <v>2007</v>
      </c>
      <c r="Z160" s="1">
        <v>43479</v>
      </c>
      <c r="AA160">
        <v>106</v>
      </c>
      <c r="AB160">
        <v>26</v>
      </c>
      <c r="AC160">
        <v>26</v>
      </c>
      <c r="AD160">
        <v>2453163</v>
      </c>
      <c r="AE160">
        <v>214</v>
      </c>
      <c r="AF160">
        <v>214</v>
      </c>
      <c r="AU160" s="4"/>
      <c r="AV160" s="4" t="e">
        <f>O160*149597871*COS(U160*3.14159265359/180)/(CL160*695700)</f>
        <v>#DIV/0!</v>
      </c>
      <c r="AW160" s="4" t="e">
        <f t="shared" si="3"/>
        <v>#DIV/0!</v>
      </c>
      <c r="BC160">
        <v>2433</v>
      </c>
      <c r="BD160">
        <v>440</v>
      </c>
      <c r="BE160">
        <v>440</v>
      </c>
      <c r="BO160" t="s">
        <v>99</v>
      </c>
      <c r="BP160" t="s">
        <v>100</v>
      </c>
      <c r="BQ160" t="s">
        <v>100</v>
      </c>
      <c r="BU160" t="s">
        <v>489</v>
      </c>
      <c r="BV160">
        <v>166.942044082</v>
      </c>
      <c r="BW160">
        <v>-77.669144062900003</v>
      </c>
      <c r="BX160">
        <v>20.100000000000001</v>
      </c>
      <c r="CC160">
        <v>196.76</v>
      </c>
      <c r="CD160">
        <v>5.68</v>
      </c>
      <c r="CE160">
        <v>5.68</v>
      </c>
      <c r="CI160">
        <v>8.5000000000000006E-2</v>
      </c>
      <c r="CJ160">
        <v>1.4999999999999999E-2</v>
      </c>
      <c r="CK160">
        <v>1.4999999999999999E-2</v>
      </c>
      <c r="CO160" t="s">
        <v>490</v>
      </c>
      <c r="CP160">
        <v>3.0000000000000001E-3</v>
      </c>
      <c r="CS160">
        <v>2967</v>
      </c>
      <c r="CT160">
        <v>57</v>
      </c>
      <c r="CU160">
        <v>57</v>
      </c>
      <c r="CX160" t="s">
        <v>491</v>
      </c>
    </row>
    <row r="161" spans="1:102" x14ac:dyDescent="0.25">
      <c r="A161" t="s">
        <v>492</v>
      </c>
      <c r="B161" t="s">
        <v>98</v>
      </c>
      <c r="C161">
        <v>1.03</v>
      </c>
      <c r="D161">
        <v>0.12</v>
      </c>
      <c r="E161">
        <v>0.12</v>
      </c>
      <c r="I161">
        <v>1.49</v>
      </c>
      <c r="J161">
        <v>0.08</v>
      </c>
      <c r="K161">
        <v>0.08</v>
      </c>
      <c r="L161">
        <v>1.5089684800000001</v>
      </c>
      <c r="M161" s="2">
        <v>1.1000000000000001E-7</v>
      </c>
      <c r="N161" s="2">
        <v>1.1000000000000001E-7</v>
      </c>
      <c r="O161">
        <v>2.5399999999999999E-2</v>
      </c>
      <c r="P161">
        <v>4.0000000000000002E-4</v>
      </c>
      <c r="Q161">
        <v>4.0000000000000002E-4</v>
      </c>
      <c r="R161">
        <v>0</v>
      </c>
      <c r="U161">
        <v>83.96</v>
      </c>
      <c r="V161">
        <v>0.18</v>
      </c>
      <c r="W161">
        <v>0.18</v>
      </c>
      <c r="X161" s="2">
        <v>5.5000000000000002E-5</v>
      </c>
      <c r="Y161">
        <v>2007</v>
      </c>
      <c r="Z161" s="1">
        <v>44551</v>
      </c>
      <c r="AJ161">
        <v>2454159.4531999999</v>
      </c>
      <c r="AT161" s="4">
        <f>AV161</f>
        <v>0.51775437180312323</v>
      </c>
      <c r="AU161" s="4">
        <f t="shared" si="2"/>
        <v>0.51775437180312323</v>
      </c>
      <c r="AV161" s="4">
        <f>O161*149597871*COS(U161*3.14159265359/180)/(CL161*695700)</f>
        <v>0.51775437180312323</v>
      </c>
      <c r="AW161" s="4">
        <f t="shared" si="3"/>
        <v>0.51775437180312323</v>
      </c>
      <c r="BO161" t="s">
        <v>99</v>
      </c>
      <c r="BP161" t="s">
        <v>146</v>
      </c>
      <c r="BQ161" t="s">
        <v>100</v>
      </c>
      <c r="BR161" t="s">
        <v>146</v>
      </c>
      <c r="BU161" t="s">
        <v>493</v>
      </c>
      <c r="BV161">
        <v>102.0791667</v>
      </c>
      <c r="BW161">
        <v>-3.1022221999999999</v>
      </c>
      <c r="BX161">
        <v>13.6</v>
      </c>
      <c r="CC161">
        <v>460</v>
      </c>
      <c r="CD161">
        <v>100</v>
      </c>
      <c r="CE161">
        <v>100</v>
      </c>
      <c r="CF161">
        <v>0.06</v>
      </c>
      <c r="CG161">
        <v>7.0000000000000007E-2</v>
      </c>
      <c r="CH161">
        <v>7.0000000000000007E-2</v>
      </c>
      <c r="CI161">
        <v>0.95</v>
      </c>
      <c r="CJ161">
        <v>0.15</v>
      </c>
      <c r="CK161">
        <v>0.15</v>
      </c>
      <c r="CL161">
        <v>1.1100000000000001</v>
      </c>
      <c r="CM161">
        <v>0.05</v>
      </c>
      <c r="CN161">
        <v>0.05</v>
      </c>
      <c r="CO161" t="s">
        <v>315</v>
      </c>
      <c r="CS161">
        <v>6298</v>
      </c>
      <c r="CT161">
        <v>66</v>
      </c>
      <c r="CU161">
        <v>66</v>
      </c>
    </row>
    <row r="162" spans="1:102" x14ac:dyDescent="0.25">
      <c r="A162" t="s">
        <v>494</v>
      </c>
      <c r="B162" t="s">
        <v>98</v>
      </c>
      <c r="C162">
        <v>2.75</v>
      </c>
      <c r="D162">
        <v>0.14000000000000001</v>
      </c>
      <c r="E162">
        <v>0.14000000000000001</v>
      </c>
      <c r="I162">
        <v>0.97</v>
      </c>
      <c r="J162">
        <v>0.05</v>
      </c>
      <c r="K162">
        <v>0.05</v>
      </c>
      <c r="L162">
        <v>13.240600000000001</v>
      </c>
      <c r="M162">
        <v>2.0000000000000001E-4</v>
      </c>
      <c r="N162">
        <v>2.0000000000000001E-4</v>
      </c>
      <c r="O162">
        <v>0.1055</v>
      </c>
      <c r="P162">
        <v>2.0999999999999999E-3</v>
      </c>
      <c r="Q162">
        <v>2.0999999999999999E-3</v>
      </c>
      <c r="R162">
        <v>0.53</v>
      </c>
      <c r="S162">
        <v>0.04</v>
      </c>
      <c r="T162">
        <v>0.04</v>
      </c>
      <c r="U162">
        <v>88.55</v>
      </c>
      <c r="V162">
        <v>0.2</v>
      </c>
      <c r="W162">
        <v>0.2</v>
      </c>
      <c r="X162">
        <v>3.0600000000000001E-4</v>
      </c>
      <c r="Y162">
        <v>2010</v>
      </c>
      <c r="Z162" s="1">
        <v>41880</v>
      </c>
      <c r="AA162">
        <v>218.9</v>
      </c>
      <c r="AB162">
        <v>6.4</v>
      </c>
      <c r="AC162">
        <v>6.4</v>
      </c>
      <c r="AD162">
        <v>2454990.85</v>
      </c>
      <c r="AE162">
        <v>0.08</v>
      </c>
      <c r="AF162">
        <v>0.08</v>
      </c>
      <c r="AJ162">
        <v>2454273.3435999998</v>
      </c>
      <c r="AK162">
        <v>1.1999999999999999E-3</v>
      </c>
      <c r="AL162">
        <v>1.1999999999999999E-3</v>
      </c>
      <c r="AT162" s="4">
        <f t="shared" ref="AT162:AT166" si="4">AV162</f>
        <v>0.72665420125621327</v>
      </c>
      <c r="AU162" s="4">
        <f t="shared" ref="AU162:AU225" si="5">AS162+AT162</f>
        <v>0.72665420125621327</v>
      </c>
      <c r="AV162" s="4">
        <f>O162*149597871*COS(U162*3.14159265359/180)/(CL162*695700)</f>
        <v>0.72665420125621327</v>
      </c>
      <c r="AW162" s="4">
        <f t="shared" si="3"/>
        <v>0.72665420125621327</v>
      </c>
      <c r="BO162" t="s">
        <v>99</v>
      </c>
      <c r="BP162" t="s">
        <v>146</v>
      </c>
      <c r="BU162" t="s">
        <v>495</v>
      </c>
      <c r="BV162">
        <v>291.0625</v>
      </c>
      <c r="BW162">
        <v>0.74611110000000003</v>
      </c>
      <c r="BX162">
        <v>15.22</v>
      </c>
      <c r="CC162">
        <v>345</v>
      </c>
      <c r="CD162">
        <v>50</v>
      </c>
      <c r="CE162">
        <v>50</v>
      </c>
      <c r="CF162">
        <v>0.26</v>
      </c>
      <c r="CG162">
        <v>7.0000000000000007E-2</v>
      </c>
      <c r="CH162">
        <v>7.0000000000000007E-2</v>
      </c>
      <c r="CI162">
        <v>0.89</v>
      </c>
      <c r="CJ162">
        <v>0.05</v>
      </c>
      <c r="CK162">
        <v>0.05</v>
      </c>
      <c r="CL162">
        <v>0.79</v>
      </c>
      <c r="CM162">
        <v>0.05</v>
      </c>
      <c r="CN162">
        <v>0.05</v>
      </c>
      <c r="CO162" t="s">
        <v>496</v>
      </c>
      <c r="CP162">
        <v>3</v>
      </c>
      <c r="CQ162" t="s">
        <v>454</v>
      </c>
      <c r="CR162" t="s">
        <v>497</v>
      </c>
      <c r="CS162">
        <v>5075</v>
      </c>
      <c r="CT162">
        <v>75</v>
      </c>
      <c r="CU162">
        <v>75</v>
      </c>
    </row>
    <row r="163" spans="1:102" x14ac:dyDescent="0.25">
      <c r="A163" t="s">
        <v>498</v>
      </c>
      <c r="B163" t="s">
        <v>98</v>
      </c>
      <c r="C163">
        <v>2.33</v>
      </c>
      <c r="D163">
        <v>0.27</v>
      </c>
      <c r="E163">
        <v>0.27</v>
      </c>
      <c r="I163">
        <v>1.43</v>
      </c>
      <c r="J163">
        <v>3.3000000000000002E-2</v>
      </c>
      <c r="K163">
        <v>3.3000000000000002E-2</v>
      </c>
      <c r="L163">
        <v>2.9943249999999999</v>
      </c>
      <c r="M163" s="2">
        <v>2.0999999999999999E-5</v>
      </c>
      <c r="N163" s="2">
        <v>2.0999999999999999E-5</v>
      </c>
      <c r="O163">
        <v>4.351E-2</v>
      </c>
      <c r="P163">
        <v>3.6000000000000002E-4</v>
      </c>
      <c r="Q163">
        <v>3.6000000000000002E-4</v>
      </c>
      <c r="R163">
        <v>0</v>
      </c>
      <c r="U163">
        <v>81.41</v>
      </c>
      <c r="V163">
        <v>0.17</v>
      </c>
      <c r="W163">
        <v>0.17</v>
      </c>
      <c r="X163" s="2">
        <v>7.7999999999999999E-5</v>
      </c>
      <c r="Y163">
        <v>2010</v>
      </c>
      <c r="Z163" s="1">
        <v>41868</v>
      </c>
      <c r="AJ163">
        <v>2454597.6796880001</v>
      </c>
      <c r="AK163">
        <v>2.9999999999999997E-4</v>
      </c>
      <c r="AL163">
        <v>2.9999999999999997E-4</v>
      </c>
      <c r="AT163" s="4"/>
      <c r="AU163" s="4"/>
      <c r="AV163" s="4">
        <f>O163*149597871*COS(U163*3.14159265359/180)/(CL163*695700)</f>
        <v>1.0275333951879031</v>
      </c>
      <c r="AW163" s="4">
        <f t="shared" si="3"/>
        <v>999</v>
      </c>
      <c r="BO163" t="s">
        <v>99</v>
      </c>
      <c r="BP163" t="s">
        <v>146</v>
      </c>
      <c r="BU163" t="s">
        <v>499</v>
      </c>
      <c r="BV163">
        <v>280.6875</v>
      </c>
      <c r="BW163">
        <v>5.9377778000000001</v>
      </c>
      <c r="BX163">
        <v>12.94</v>
      </c>
      <c r="CC163">
        <v>560</v>
      </c>
      <c r="CD163">
        <v>30</v>
      </c>
      <c r="CE163">
        <v>30</v>
      </c>
      <c r="CF163">
        <v>0.04</v>
      </c>
      <c r="CG163">
        <v>0.03</v>
      </c>
      <c r="CH163">
        <v>0.03</v>
      </c>
      <c r="CI163">
        <v>1.27</v>
      </c>
      <c r="CJ163">
        <v>0.05</v>
      </c>
      <c r="CK163">
        <v>0.05</v>
      </c>
      <c r="CL163">
        <v>1.36</v>
      </c>
      <c r="CM163">
        <v>0.13</v>
      </c>
      <c r="CN163">
        <v>0.13</v>
      </c>
      <c r="CO163" t="s">
        <v>500</v>
      </c>
      <c r="CP163">
        <v>2</v>
      </c>
      <c r="CQ163">
        <v>1</v>
      </c>
      <c r="CR163">
        <v>1</v>
      </c>
      <c r="CS163">
        <v>6343</v>
      </c>
      <c r="CT163">
        <v>72</v>
      </c>
      <c r="CU163">
        <v>72</v>
      </c>
    </row>
    <row r="164" spans="1:102" x14ac:dyDescent="0.25">
      <c r="A164" t="s">
        <v>501</v>
      </c>
      <c r="B164" t="s">
        <v>98</v>
      </c>
      <c r="C164">
        <v>0.91700000000000004</v>
      </c>
      <c r="D164">
        <v>6.5000000000000002E-2</v>
      </c>
      <c r="E164">
        <v>7.0000000000000007E-2</v>
      </c>
      <c r="I164">
        <v>1.44</v>
      </c>
      <c r="J164">
        <v>0.13</v>
      </c>
      <c r="K164">
        <v>0.13</v>
      </c>
      <c r="L164">
        <v>2.8280517000000001</v>
      </c>
      <c r="M164" s="2">
        <v>1.1999999999999999E-6</v>
      </c>
      <c r="N164" s="2">
        <v>1.1999999999999999E-6</v>
      </c>
      <c r="O164">
        <v>4.0160000000000001E-2</v>
      </c>
      <c r="P164">
        <v>9.2000000000000003E-4</v>
      </c>
      <c r="Q164">
        <v>9.2000000000000003E-4</v>
      </c>
      <c r="R164">
        <v>7.0000000000000007E-2</v>
      </c>
      <c r="S164">
        <v>4.2000000000000003E-2</v>
      </c>
      <c r="T164">
        <v>4.2000000000000003E-2</v>
      </c>
      <c r="U164">
        <v>85.48</v>
      </c>
      <c r="V164">
        <v>0.77</v>
      </c>
      <c r="W164">
        <v>0.77</v>
      </c>
      <c r="X164" s="2">
        <v>3.4999999999999997E-5</v>
      </c>
      <c r="Y164">
        <v>2010</v>
      </c>
      <c r="Z164" s="1">
        <v>44551</v>
      </c>
      <c r="AA164">
        <v>105</v>
      </c>
      <c r="AB164">
        <v>27</v>
      </c>
      <c r="AC164">
        <v>27</v>
      </c>
      <c r="AJ164">
        <v>2454398.6270699999</v>
      </c>
      <c r="AK164">
        <v>3.6000000000000002E-4</v>
      </c>
      <c r="AL164">
        <v>3.6000000000000002E-4</v>
      </c>
      <c r="AT164" s="4">
        <f t="shared" si="4"/>
        <v>0.60981507932010759</v>
      </c>
      <c r="AU164" s="4">
        <f t="shared" si="5"/>
        <v>0.60981507932010759</v>
      </c>
      <c r="AV164" s="4">
        <f>O164*149597871*COS(U164*3.14159265359/180)/(CL164*695700)</f>
        <v>0.60981507932010759</v>
      </c>
      <c r="AW164" s="4">
        <f t="shared" si="3"/>
        <v>0.60981507932010759</v>
      </c>
      <c r="BO164" t="s">
        <v>99</v>
      </c>
      <c r="BP164" t="s">
        <v>146</v>
      </c>
      <c r="BQ164" t="s">
        <v>100</v>
      </c>
      <c r="BR164" t="s">
        <v>146</v>
      </c>
      <c r="BU164" t="s">
        <v>502</v>
      </c>
      <c r="BV164">
        <v>100.7666667</v>
      </c>
      <c r="BW164">
        <v>-1.2963889</v>
      </c>
      <c r="BX164">
        <v>15.52</v>
      </c>
      <c r="CC164">
        <v>1150</v>
      </c>
      <c r="CD164">
        <v>85</v>
      </c>
      <c r="CE164">
        <v>85</v>
      </c>
      <c r="CF164">
        <v>0.16</v>
      </c>
      <c r="CG164">
        <v>0.1</v>
      </c>
      <c r="CH164">
        <v>0.1</v>
      </c>
      <c r="CI164">
        <v>1.0780000000000001</v>
      </c>
      <c r="CJ164">
        <v>7.1999999999999995E-2</v>
      </c>
      <c r="CK164">
        <v>7.1999999999999995E-2</v>
      </c>
      <c r="CL164">
        <v>1.1160000000000001</v>
      </c>
      <c r="CM164">
        <v>9.1999999999999998E-2</v>
      </c>
      <c r="CN164">
        <v>9.1999999999999998E-2</v>
      </c>
      <c r="CO164" t="s">
        <v>503</v>
      </c>
      <c r="CP164">
        <v>6.3</v>
      </c>
      <c r="CQ164">
        <v>3.1</v>
      </c>
      <c r="CR164">
        <v>3.1</v>
      </c>
      <c r="CS164">
        <v>5675</v>
      </c>
      <c r="CT164">
        <v>80</v>
      </c>
      <c r="CU164">
        <v>80</v>
      </c>
    </row>
    <row r="165" spans="1:102" x14ac:dyDescent="0.25">
      <c r="A165" t="s">
        <v>504</v>
      </c>
      <c r="B165" t="s">
        <v>98</v>
      </c>
      <c r="C165">
        <v>1.3080000000000001</v>
      </c>
      <c r="D165">
        <v>6.6000000000000003E-2</v>
      </c>
      <c r="E165">
        <v>6.6000000000000003E-2</v>
      </c>
      <c r="I165">
        <v>0.88500000000000001</v>
      </c>
      <c r="J165">
        <v>1.4E-2</v>
      </c>
      <c r="K165">
        <v>1.4E-2</v>
      </c>
      <c r="L165">
        <v>4.0350906000000002</v>
      </c>
      <c r="M165" s="2">
        <v>3.5999999999999998E-6</v>
      </c>
      <c r="N165" s="2">
        <v>3.5999999999999998E-6</v>
      </c>
      <c r="O165">
        <v>5.0999999999999997E-2</v>
      </c>
      <c r="P165">
        <v>3.0999999999999999E-3</v>
      </c>
      <c r="Q165">
        <v>3.0999999999999999E-3</v>
      </c>
      <c r="R165">
        <v>0</v>
      </c>
      <c r="U165">
        <v>88.02</v>
      </c>
      <c r="V165">
        <v>3.5999999999999997E-2</v>
      </c>
      <c r="W165">
        <v>3.5999999999999997E-2</v>
      </c>
      <c r="X165" s="2">
        <v>3.8999999999999999E-5</v>
      </c>
      <c r="Y165">
        <v>2010</v>
      </c>
      <c r="Z165" s="1">
        <v>44551</v>
      </c>
      <c r="AJ165">
        <v>2454790.8091000002</v>
      </c>
      <c r="AK165">
        <v>5.9999999999999995E-4</v>
      </c>
      <c r="AL165">
        <v>5.9999999999999995E-4</v>
      </c>
      <c r="AT165" s="4">
        <f t="shared" si="4"/>
        <v>0.37515291522864319</v>
      </c>
      <c r="AU165" s="4">
        <f t="shared" si="5"/>
        <v>0.37515291522864319</v>
      </c>
      <c r="AV165" s="4">
        <f>O165*149597871*COS(U165*3.14159265359/180)/(CL165*695700)</f>
        <v>0.37515291522864319</v>
      </c>
      <c r="AW165" s="4">
        <f t="shared" si="3"/>
        <v>0.37515291522864319</v>
      </c>
      <c r="BO165" t="s">
        <v>99</v>
      </c>
      <c r="BP165" t="s">
        <v>146</v>
      </c>
      <c r="BQ165" t="s">
        <v>100</v>
      </c>
      <c r="BR165" t="s">
        <v>146</v>
      </c>
      <c r="BU165" t="s">
        <v>505</v>
      </c>
      <c r="BV165">
        <v>102.7208333</v>
      </c>
      <c r="BW165">
        <v>-5.0863889000000002</v>
      </c>
      <c r="BX165">
        <v>15.04</v>
      </c>
      <c r="CC165">
        <v>1310</v>
      </c>
      <c r="CD165">
        <v>100</v>
      </c>
      <c r="CE165">
        <v>100</v>
      </c>
      <c r="CF165">
        <v>0.01</v>
      </c>
      <c r="CG165">
        <v>7.0000000000000007E-2</v>
      </c>
      <c r="CH165">
        <v>7.0000000000000007E-2</v>
      </c>
      <c r="CI165">
        <v>1.0900000000000001</v>
      </c>
      <c r="CJ165">
        <v>0.02</v>
      </c>
      <c r="CK165">
        <v>0.02</v>
      </c>
      <c r="CL165">
        <v>1.01</v>
      </c>
      <c r="CM165">
        <v>0.03</v>
      </c>
      <c r="CN165">
        <v>0.03</v>
      </c>
      <c r="CO165" t="s">
        <v>315</v>
      </c>
      <c r="CP165">
        <v>1.64</v>
      </c>
      <c r="CQ165">
        <v>1.52</v>
      </c>
      <c r="CR165">
        <v>1.52</v>
      </c>
      <c r="CS165">
        <v>5945</v>
      </c>
      <c r="CT165">
        <v>90</v>
      </c>
      <c r="CU165">
        <v>90</v>
      </c>
    </row>
    <row r="166" spans="1:102" x14ac:dyDescent="0.25">
      <c r="A166" t="s">
        <v>506</v>
      </c>
      <c r="B166" t="s">
        <v>98</v>
      </c>
      <c r="C166">
        <v>7.6</v>
      </c>
      <c r="D166">
        <v>0.6</v>
      </c>
      <c r="E166">
        <v>0.6</v>
      </c>
      <c r="I166">
        <v>1.0900000000000001</v>
      </c>
      <c r="J166">
        <v>7.0000000000000007E-2</v>
      </c>
      <c r="K166">
        <v>7.0000000000000007E-2</v>
      </c>
      <c r="L166">
        <v>1.51214</v>
      </c>
      <c r="M166">
        <v>1.2999999999999999E-4</v>
      </c>
      <c r="N166">
        <v>1.2999999999999999E-4</v>
      </c>
      <c r="O166">
        <v>2.7E-2</v>
      </c>
      <c r="P166">
        <v>2E-3</v>
      </c>
      <c r="Q166">
        <v>2E-3</v>
      </c>
      <c r="R166">
        <v>0</v>
      </c>
      <c r="U166">
        <v>79.599999999999994</v>
      </c>
      <c r="V166">
        <v>0.8</v>
      </c>
      <c r="W166">
        <v>0.8</v>
      </c>
      <c r="X166" s="2">
        <v>2.0000000000000002E-5</v>
      </c>
      <c r="Y166">
        <v>2010</v>
      </c>
      <c r="Z166" s="1">
        <v>41663</v>
      </c>
      <c r="AD166">
        <v>2454787.6702000001</v>
      </c>
      <c r="AJ166">
        <v>2454787.6694</v>
      </c>
      <c r="AK166">
        <v>5.3E-3</v>
      </c>
      <c r="AL166">
        <v>5.3E-3</v>
      </c>
      <c r="AT166" s="4">
        <f t="shared" si="4"/>
        <v>0.86617385749019327</v>
      </c>
      <c r="AU166" s="4">
        <f t="shared" si="5"/>
        <v>0.86617385749019327</v>
      </c>
      <c r="AV166" s="4">
        <f>O166*149597871*COS(U166*3.14159265359/180)/(CL166*695700)</f>
        <v>0.86617385749019327</v>
      </c>
      <c r="AW166" s="4">
        <f t="shared" si="3"/>
        <v>0.86617385749019327</v>
      </c>
      <c r="BO166" t="s">
        <v>99</v>
      </c>
      <c r="BP166" t="s">
        <v>146</v>
      </c>
      <c r="BU166" t="s">
        <v>507</v>
      </c>
      <c r="BV166">
        <v>103.425</v>
      </c>
      <c r="BW166">
        <v>-5.5361111000000003</v>
      </c>
      <c r="BX166">
        <v>16.03</v>
      </c>
      <c r="CC166">
        <v>1340</v>
      </c>
      <c r="CD166">
        <v>110</v>
      </c>
      <c r="CE166">
        <v>110</v>
      </c>
      <c r="CF166">
        <v>0.05</v>
      </c>
      <c r="CG166">
        <v>0.15</v>
      </c>
      <c r="CH166">
        <v>0.15</v>
      </c>
      <c r="CI166">
        <v>1.1299999999999999</v>
      </c>
      <c r="CJ166">
        <v>0.09</v>
      </c>
      <c r="CK166">
        <v>0.09</v>
      </c>
      <c r="CL166">
        <v>1.21</v>
      </c>
      <c r="CM166">
        <v>0.08</v>
      </c>
      <c r="CN166">
        <v>0.08</v>
      </c>
      <c r="CO166" t="s">
        <v>508</v>
      </c>
      <c r="CP166">
        <v>4.2</v>
      </c>
      <c r="CQ166">
        <v>3.8</v>
      </c>
      <c r="CR166">
        <v>3.8</v>
      </c>
      <c r="CS166">
        <v>6035</v>
      </c>
      <c r="CT166">
        <v>100</v>
      </c>
      <c r="CU166">
        <v>100</v>
      </c>
    </row>
    <row r="167" spans="1:102" x14ac:dyDescent="0.25">
      <c r="A167" t="s">
        <v>509</v>
      </c>
      <c r="B167" t="s">
        <v>98</v>
      </c>
      <c r="C167">
        <v>63.4</v>
      </c>
      <c r="D167">
        <v>4.0999999999999996</v>
      </c>
      <c r="E167">
        <v>4.3</v>
      </c>
      <c r="F167">
        <v>63.3</v>
      </c>
      <c r="G167">
        <v>4</v>
      </c>
      <c r="H167">
        <v>4</v>
      </c>
      <c r="I167">
        <v>1.1200000000000001</v>
      </c>
      <c r="J167">
        <v>0.15</v>
      </c>
      <c r="K167">
        <v>0.3</v>
      </c>
      <c r="L167">
        <v>3.0603600000000002</v>
      </c>
      <c r="M167" s="2">
        <v>3.0000000000000001E-5</v>
      </c>
      <c r="N167" s="2">
        <v>3.0000000000000001E-5</v>
      </c>
      <c r="O167">
        <v>4.4999999999999998E-2</v>
      </c>
      <c r="P167">
        <v>0.01</v>
      </c>
      <c r="Q167">
        <v>1.4E-2</v>
      </c>
      <c r="R167">
        <v>0</v>
      </c>
      <c r="U167">
        <v>86.7</v>
      </c>
      <c r="V167">
        <v>3.2</v>
      </c>
      <c r="W167">
        <v>2.2999999999999998</v>
      </c>
      <c r="Y167">
        <v>2010</v>
      </c>
      <c r="Z167" s="1">
        <v>42270</v>
      </c>
      <c r="AJ167">
        <v>2454753.5608000001</v>
      </c>
      <c r="AK167">
        <v>1.1000000000000001E-3</v>
      </c>
      <c r="AL167">
        <v>1.1000000000000001E-3</v>
      </c>
      <c r="AS167" s="3">
        <v>0.38</v>
      </c>
      <c r="AU167" s="4">
        <f t="shared" si="5"/>
        <v>0.38</v>
      </c>
      <c r="AV167" s="4" t="e">
        <f>O167*149597871*COS(U167*3.14159265359/180)/(CL167*695700)</f>
        <v>#DIV/0!</v>
      </c>
      <c r="AW167" s="4" t="e">
        <f t="shared" si="3"/>
        <v>#DIV/0!</v>
      </c>
      <c r="AX167">
        <v>0.26</v>
      </c>
      <c r="AY167">
        <v>0.26</v>
      </c>
      <c r="BC167">
        <v>7.36</v>
      </c>
      <c r="BD167">
        <v>0.11</v>
      </c>
      <c r="BE167">
        <v>0.11</v>
      </c>
      <c r="BF167">
        <v>1740</v>
      </c>
      <c r="BO167" t="s">
        <v>99</v>
      </c>
      <c r="BP167" t="s">
        <v>146</v>
      </c>
      <c r="BQ167" t="s">
        <v>100</v>
      </c>
      <c r="BR167" t="s">
        <v>146</v>
      </c>
      <c r="BU167" t="s">
        <v>510</v>
      </c>
      <c r="BV167">
        <v>97.116666675999994</v>
      </c>
      <c r="BW167">
        <v>6.1862416726599996</v>
      </c>
      <c r="CO167" t="s">
        <v>511</v>
      </c>
      <c r="CX167" t="s">
        <v>512</v>
      </c>
    </row>
    <row r="168" spans="1:102" x14ac:dyDescent="0.25">
      <c r="A168" t="s">
        <v>513</v>
      </c>
      <c r="B168" t="s">
        <v>98</v>
      </c>
      <c r="C168">
        <v>0.53500000000000003</v>
      </c>
      <c r="D168">
        <v>8.5000000000000006E-2</v>
      </c>
      <c r="E168">
        <v>8.5000000000000006E-2</v>
      </c>
      <c r="I168">
        <v>1.17</v>
      </c>
      <c r="J168">
        <v>0.14000000000000001</v>
      </c>
      <c r="K168">
        <v>0.14000000000000001</v>
      </c>
      <c r="L168">
        <v>5.3522699999999999</v>
      </c>
      <c r="M168">
        <v>2.0000000000000001E-4</v>
      </c>
      <c r="N168">
        <v>2.0000000000000001E-4</v>
      </c>
      <c r="O168">
        <v>6.1800000000000001E-2</v>
      </c>
      <c r="P168">
        <v>1.5E-3</v>
      </c>
      <c r="Q168">
        <v>1.5E-3</v>
      </c>
      <c r="R168">
        <v>0.33</v>
      </c>
      <c r="S168">
        <v>0.1</v>
      </c>
      <c r="T168">
        <v>0.1</v>
      </c>
      <c r="U168">
        <v>85.01</v>
      </c>
      <c r="V168">
        <v>1.2</v>
      </c>
      <c r="W168">
        <v>1.2</v>
      </c>
      <c r="X168" s="2">
        <v>7.3999999999999996E-5</v>
      </c>
      <c r="Y168">
        <v>2010</v>
      </c>
      <c r="Z168" s="1">
        <v>41663</v>
      </c>
      <c r="AA168">
        <v>168.41</v>
      </c>
      <c r="AB168">
        <v>21</v>
      </c>
      <c r="AC168">
        <v>21</v>
      </c>
      <c r="AJ168">
        <v>2454923.9138000002</v>
      </c>
      <c r="AK168">
        <v>2.2000000000000001E-3</v>
      </c>
      <c r="AL168">
        <v>2.2000000000000001E-3</v>
      </c>
      <c r="AT168" s="4">
        <f>AV168</f>
        <v>0.97134537506225671</v>
      </c>
      <c r="AU168" s="4">
        <f t="shared" si="5"/>
        <v>0.97134537506225671</v>
      </c>
      <c r="AV168" s="4">
        <f>O168*149597871*COS(U168*3.14159265359/180)/(CL168*695700)</f>
        <v>0.97134537506225671</v>
      </c>
      <c r="AW168" s="4">
        <f t="shared" si="3"/>
        <v>0.97134537506225671</v>
      </c>
      <c r="BO168" t="s">
        <v>99</v>
      </c>
      <c r="BP168" t="s">
        <v>146</v>
      </c>
      <c r="BU168" t="s">
        <v>514</v>
      </c>
      <c r="BV168">
        <v>278.52499999999998</v>
      </c>
      <c r="BW168">
        <v>-6.0025000000000004</v>
      </c>
      <c r="BX168">
        <v>15.64</v>
      </c>
      <c r="CC168">
        <v>840</v>
      </c>
      <c r="CD168">
        <v>90</v>
      </c>
      <c r="CE168">
        <v>90</v>
      </c>
      <c r="CF168">
        <v>0.19</v>
      </c>
      <c r="CG168">
        <v>0.06</v>
      </c>
      <c r="CH168">
        <v>0.06</v>
      </c>
      <c r="CI168">
        <v>1.0980000000000001</v>
      </c>
      <c r="CJ168">
        <v>7.8E-2</v>
      </c>
      <c r="CK168">
        <v>7.8E-2</v>
      </c>
      <c r="CL168">
        <v>1.19</v>
      </c>
      <c r="CM168">
        <v>0.14000000000000001</v>
      </c>
      <c r="CN168">
        <v>0.14000000000000001</v>
      </c>
      <c r="CO168" t="s">
        <v>339</v>
      </c>
      <c r="CP168">
        <v>6.73</v>
      </c>
      <c r="CQ168">
        <v>2.8</v>
      </c>
      <c r="CR168">
        <v>2.8</v>
      </c>
      <c r="CS168">
        <v>5650</v>
      </c>
      <c r="CT168">
        <v>100</v>
      </c>
      <c r="CU168">
        <v>100</v>
      </c>
    </row>
    <row r="169" spans="1:102" x14ac:dyDescent="0.25">
      <c r="A169" t="s">
        <v>515</v>
      </c>
      <c r="B169" t="s">
        <v>98</v>
      </c>
      <c r="C169">
        <v>2.4300000000000002</v>
      </c>
      <c r="D169">
        <v>0.16</v>
      </c>
      <c r="E169">
        <v>0.16</v>
      </c>
      <c r="I169">
        <v>1.02</v>
      </c>
      <c r="J169">
        <v>7.0000000000000007E-2</v>
      </c>
      <c r="K169">
        <v>7.0000000000000007E-2</v>
      </c>
      <c r="L169">
        <v>3.7681249999999999</v>
      </c>
      <c r="M169">
        <v>2.5700000000000001E-4</v>
      </c>
      <c r="N169">
        <v>2.5700000000000001E-4</v>
      </c>
      <c r="O169">
        <v>4.6100000000000002E-2</v>
      </c>
      <c r="P169">
        <v>8.0000000000000004E-4</v>
      </c>
      <c r="Q169">
        <v>8.0000000000000004E-4</v>
      </c>
      <c r="R169">
        <v>0</v>
      </c>
      <c r="U169">
        <v>88.34</v>
      </c>
      <c r="V169">
        <v>1.54</v>
      </c>
      <c r="W169">
        <v>1.54</v>
      </c>
      <c r="X169" s="2">
        <v>5.0000000000000002E-5</v>
      </c>
      <c r="Y169">
        <v>2010</v>
      </c>
      <c r="Z169" s="1">
        <v>41663</v>
      </c>
      <c r="AJ169">
        <v>2454923.3092999998</v>
      </c>
      <c r="AK169">
        <v>3.6129999999999999E-3</v>
      </c>
      <c r="AL169">
        <v>3.6129999999999999E-3</v>
      </c>
      <c r="AT169" s="4">
        <f t="shared" ref="AT169:AT173" si="6">AV169</f>
        <v>0.18060588869956357</v>
      </c>
      <c r="AU169" s="4">
        <f t="shared" si="5"/>
        <v>0.18060588869956357</v>
      </c>
      <c r="AV169" s="4">
        <f>O169*149597871*COS(U169*3.14159265359/180)/(CL169*695700)</f>
        <v>0.18060588869956357</v>
      </c>
      <c r="AW169" s="4">
        <f t="shared" si="3"/>
        <v>0.18060588869956357</v>
      </c>
      <c r="BO169" t="s">
        <v>99</v>
      </c>
      <c r="BP169" t="s">
        <v>146</v>
      </c>
      <c r="BU169" t="s">
        <v>516</v>
      </c>
      <c r="BV169">
        <v>278.6958333</v>
      </c>
      <c r="BW169">
        <v>-6.6122221999999997</v>
      </c>
      <c r="BX169">
        <v>15.46</v>
      </c>
      <c r="CC169">
        <v>920</v>
      </c>
      <c r="CD169">
        <v>50</v>
      </c>
      <c r="CE169">
        <v>50</v>
      </c>
      <c r="CF169">
        <v>0</v>
      </c>
      <c r="CG169">
        <v>0.1</v>
      </c>
      <c r="CH169">
        <v>0.1</v>
      </c>
      <c r="CI169">
        <v>1.04</v>
      </c>
      <c r="CJ169">
        <v>0.1</v>
      </c>
      <c r="CK169">
        <v>0.1</v>
      </c>
      <c r="CL169">
        <v>1.59</v>
      </c>
      <c r="CM169">
        <v>7.0000000000000007E-2</v>
      </c>
      <c r="CN169">
        <v>7.0000000000000007E-2</v>
      </c>
      <c r="CO169" t="s">
        <v>503</v>
      </c>
      <c r="CP169">
        <v>10.7</v>
      </c>
      <c r="CQ169">
        <v>1</v>
      </c>
      <c r="CR169">
        <v>1</v>
      </c>
      <c r="CS169">
        <v>5740</v>
      </c>
      <c r="CT169">
        <v>80</v>
      </c>
      <c r="CU169">
        <v>80</v>
      </c>
    </row>
    <row r="170" spans="1:102" x14ac:dyDescent="0.25">
      <c r="A170" t="s">
        <v>517</v>
      </c>
      <c r="B170" t="s">
        <v>98</v>
      </c>
      <c r="C170">
        <v>3.47</v>
      </c>
      <c r="D170">
        <v>0.38</v>
      </c>
      <c r="E170">
        <v>0.38</v>
      </c>
      <c r="I170">
        <v>1.31</v>
      </c>
      <c r="J170">
        <v>0.18</v>
      </c>
      <c r="K170">
        <v>0.18</v>
      </c>
      <c r="L170">
        <v>1.9000905699999999</v>
      </c>
      <c r="M170" s="2">
        <v>4.4000000000000002E-7</v>
      </c>
      <c r="N170" s="2">
        <v>4.4000000000000002E-7</v>
      </c>
      <c r="O170">
        <v>2.9499999999999998E-2</v>
      </c>
      <c r="P170">
        <v>1.6000000000000001E-3</v>
      </c>
      <c r="Q170">
        <v>1.6000000000000001E-3</v>
      </c>
      <c r="R170">
        <v>0.08</v>
      </c>
      <c r="U170">
        <v>86.5</v>
      </c>
      <c r="V170">
        <v>0.9</v>
      </c>
      <c r="W170">
        <v>0.9</v>
      </c>
      <c r="X170" s="2">
        <v>3.4E-5</v>
      </c>
      <c r="Y170">
        <v>2011</v>
      </c>
      <c r="Z170" s="1">
        <v>44551</v>
      </c>
      <c r="AJ170">
        <v>2455321.7241199999</v>
      </c>
      <c r="AK170">
        <v>1.8000000000000001E-4</v>
      </c>
      <c r="AL170">
        <v>1.8000000000000001E-4</v>
      </c>
      <c r="AT170" s="4">
        <f t="shared" si="6"/>
        <v>0.3872582729491772</v>
      </c>
      <c r="AU170" s="4">
        <f t="shared" si="5"/>
        <v>0.3872582729491772</v>
      </c>
      <c r="AV170" s="4">
        <f>O170*149597871*COS(U170*3.14159265359/180)/(CL170*695700)</f>
        <v>0.3872582729491772</v>
      </c>
      <c r="AW170" s="4">
        <f t="shared" si="3"/>
        <v>0.3872582729491772</v>
      </c>
      <c r="BO170" t="s">
        <v>99</v>
      </c>
      <c r="BP170" t="s">
        <v>146</v>
      </c>
      <c r="BQ170" t="s">
        <v>100</v>
      </c>
      <c r="BR170" t="s">
        <v>146</v>
      </c>
      <c r="BU170" t="s">
        <v>518</v>
      </c>
      <c r="BV170">
        <v>98.170833346999999</v>
      </c>
      <c r="BW170">
        <v>3.1388900999999997E-2</v>
      </c>
      <c r="BX170">
        <v>14.99</v>
      </c>
      <c r="CC170">
        <v>870</v>
      </c>
      <c r="CD170">
        <v>90</v>
      </c>
      <c r="CE170">
        <v>90</v>
      </c>
      <c r="CF170">
        <v>-0.1</v>
      </c>
      <c r="CG170">
        <v>0.1</v>
      </c>
      <c r="CH170">
        <v>0.1</v>
      </c>
      <c r="CI170">
        <v>0.95</v>
      </c>
      <c r="CJ170">
        <v>0.15</v>
      </c>
      <c r="CK170">
        <v>0.15</v>
      </c>
      <c r="CL170">
        <v>1</v>
      </c>
      <c r="CM170">
        <v>0.13</v>
      </c>
      <c r="CN170">
        <v>0.13</v>
      </c>
      <c r="CO170" t="s">
        <v>519</v>
      </c>
      <c r="CS170">
        <v>5440</v>
      </c>
      <c r="CT170">
        <v>100</v>
      </c>
      <c r="CU170">
        <v>100</v>
      </c>
    </row>
    <row r="171" spans="1:102" x14ac:dyDescent="0.25">
      <c r="A171" t="s">
        <v>520</v>
      </c>
      <c r="B171" t="s">
        <v>98</v>
      </c>
      <c r="C171">
        <v>1.1100000000000001</v>
      </c>
      <c r="D171">
        <v>0.06</v>
      </c>
      <c r="E171">
        <v>0.06</v>
      </c>
      <c r="I171">
        <v>1.29</v>
      </c>
      <c r="J171">
        <v>0.05</v>
      </c>
      <c r="K171">
        <v>0.05</v>
      </c>
      <c r="L171">
        <v>3.8971372</v>
      </c>
      <c r="M171" s="2">
        <v>2.0999999999999998E-6</v>
      </c>
      <c r="N171" s="2">
        <v>2.0999999999999998E-6</v>
      </c>
      <c r="O171">
        <v>5.1799999999999999E-2</v>
      </c>
      <c r="P171">
        <v>8.0000000000000004E-4</v>
      </c>
      <c r="Q171">
        <v>8.0000000000000004E-4</v>
      </c>
      <c r="R171">
        <v>4.7E-2</v>
      </c>
      <c r="S171">
        <v>4.4999999999999998E-2</v>
      </c>
      <c r="T171">
        <v>4.4999999999999998E-2</v>
      </c>
      <c r="U171">
        <v>87.61</v>
      </c>
      <c r="V171">
        <v>0.37</v>
      </c>
      <c r="W171">
        <v>0.37</v>
      </c>
      <c r="X171" s="2">
        <v>6.4999999999999994E-5</v>
      </c>
      <c r="Y171">
        <v>2011</v>
      </c>
      <c r="Z171" s="1">
        <v>44551</v>
      </c>
      <c r="AA171">
        <v>86</v>
      </c>
      <c r="AB171">
        <v>60</v>
      </c>
      <c r="AC171">
        <v>60</v>
      </c>
      <c r="AJ171">
        <v>2455257.4410199998</v>
      </c>
      <c r="AK171">
        <v>5.9999999999999995E-4</v>
      </c>
      <c r="AL171">
        <v>5.9999999999999995E-4</v>
      </c>
      <c r="AT171" s="4">
        <f t="shared" si="6"/>
        <v>0.28151305548427646</v>
      </c>
      <c r="AU171" s="4">
        <f t="shared" si="5"/>
        <v>0.28151305548427646</v>
      </c>
      <c r="AV171" s="4">
        <f>O171*149597871*COS(U171*3.14159265359/180)/(CL171*695700)</f>
        <v>0.28151305548427646</v>
      </c>
      <c r="AW171" s="4">
        <f t="shared" si="3"/>
        <v>0.28151305548427646</v>
      </c>
      <c r="BO171" t="s">
        <v>99</v>
      </c>
      <c r="BP171" t="s">
        <v>146</v>
      </c>
      <c r="BQ171" t="s">
        <v>100</v>
      </c>
      <c r="BR171" t="s">
        <v>146</v>
      </c>
      <c r="BU171" t="s">
        <v>521</v>
      </c>
      <c r="BV171">
        <v>97.033333335999998</v>
      </c>
      <c r="BW171">
        <v>0.17055556199999999</v>
      </c>
      <c r="BX171">
        <v>14.78</v>
      </c>
      <c r="CC171">
        <v>800</v>
      </c>
      <c r="CD171">
        <v>200</v>
      </c>
      <c r="CE171">
        <v>200</v>
      </c>
      <c r="CF171">
        <v>-0.02</v>
      </c>
      <c r="CG171">
        <v>0.1</v>
      </c>
      <c r="CH171">
        <v>0.1</v>
      </c>
      <c r="CI171">
        <v>1.21</v>
      </c>
      <c r="CJ171">
        <v>0.06</v>
      </c>
      <c r="CK171">
        <v>0.06</v>
      </c>
      <c r="CL171">
        <v>1.65</v>
      </c>
      <c r="CM171">
        <v>0.04</v>
      </c>
      <c r="CN171">
        <v>0.04</v>
      </c>
      <c r="CO171" t="s">
        <v>508</v>
      </c>
      <c r="CP171">
        <v>5</v>
      </c>
      <c r="CQ171">
        <v>1</v>
      </c>
      <c r="CR171">
        <v>1</v>
      </c>
      <c r="CS171">
        <v>6090</v>
      </c>
      <c r="CT171">
        <v>70</v>
      </c>
      <c r="CU171">
        <v>70</v>
      </c>
    </row>
    <row r="172" spans="1:102" x14ac:dyDescent="0.25">
      <c r="A172" t="s">
        <v>522</v>
      </c>
      <c r="B172" t="s">
        <v>98</v>
      </c>
      <c r="C172">
        <v>3.31</v>
      </c>
      <c r="D172">
        <v>0.16</v>
      </c>
      <c r="E172">
        <v>0.16</v>
      </c>
      <c r="I172">
        <v>1.4650000000000001</v>
      </c>
      <c r="J172">
        <v>2.9000000000000001E-2</v>
      </c>
      <c r="K172">
        <v>2.9000000000000001E-2</v>
      </c>
      <c r="L172">
        <v>1.7429964</v>
      </c>
      <c r="M172" s="2">
        <v>1.7E-6</v>
      </c>
      <c r="N172" s="2">
        <v>1.7E-6</v>
      </c>
      <c r="O172">
        <v>2.81E-2</v>
      </c>
      <c r="P172">
        <v>8.9999999999999998E-4</v>
      </c>
      <c r="Q172">
        <v>8.9999999999999998E-4</v>
      </c>
      <c r="R172">
        <v>0</v>
      </c>
      <c r="U172">
        <v>87.84</v>
      </c>
      <c r="V172">
        <v>0.1</v>
      </c>
      <c r="W172">
        <v>0.1</v>
      </c>
      <c r="X172" s="2">
        <v>9.3999999999999994E-5</v>
      </c>
      <c r="Y172">
        <v>2007</v>
      </c>
      <c r="Z172" s="1">
        <v>41664</v>
      </c>
      <c r="AJ172">
        <v>2454706.4040999999</v>
      </c>
      <c r="AK172">
        <v>3.0000000000000001E-3</v>
      </c>
      <c r="AL172">
        <v>3.0000000000000001E-3</v>
      </c>
      <c r="AT172" s="4">
        <f t="shared" si="6"/>
        <v>0.25248258862363915</v>
      </c>
      <c r="AU172" s="4">
        <f t="shared" si="5"/>
        <v>0.25248258862363915</v>
      </c>
      <c r="AV172" s="4">
        <f>O172*149597871*COS(U172*3.14159265359/180)/(CL172*695700)</f>
        <v>0.25248258862363915</v>
      </c>
      <c r="AW172" s="4">
        <f t="shared" si="3"/>
        <v>0.25248258862363915</v>
      </c>
      <c r="BO172" t="s">
        <v>99</v>
      </c>
      <c r="BP172" t="s">
        <v>146</v>
      </c>
      <c r="BU172" t="s">
        <v>523</v>
      </c>
      <c r="BV172">
        <v>291.77916670000002</v>
      </c>
      <c r="BW172">
        <v>1.3838889000000001</v>
      </c>
      <c r="BX172">
        <v>12.57</v>
      </c>
      <c r="CC172">
        <v>300</v>
      </c>
      <c r="CD172">
        <v>100</v>
      </c>
      <c r="CE172">
        <v>100</v>
      </c>
      <c r="CF172">
        <v>-0.04</v>
      </c>
      <c r="CG172">
        <v>0.08</v>
      </c>
      <c r="CH172">
        <v>0.08</v>
      </c>
      <c r="CI172">
        <v>0.97</v>
      </c>
      <c r="CJ172">
        <v>0.06</v>
      </c>
      <c r="CK172">
        <v>0.06</v>
      </c>
      <c r="CL172">
        <v>0.90200000000000002</v>
      </c>
      <c r="CM172">
        <v>1.7999999999999999E-2</v>
      </c>
      <c r="CN172">
        <v>1.7999999999999999E-2</v>
      </c>
      <c r="CO172" t="s">
        <v>524</v>
      </c>
      <c r="CS172">
        <v>5575</v>
      </c>
      <c r="CT172">
        <v>66</v>
      </c>
      <c r="CU172">
        <v>66</v>
      </c>
    </row>
    <row r="173" spans="1:102" x14ac:dyDescent="0.25">
      <c r="A173" t="s">
        <v>525</v>
      </c>
      <c r="B173" t="s">
        <v>98</v>
      </c>
      <c r="C173">
        <v>4.24</v>
      </c>
      <c r="D173">
        <v>0.23</v>
      </c>
      <c r="E173">
        <v>0.23</v>
      </c>
      <c r="I173">
        <v>0.84</v>
      </c>
      <c r="J173">
        <v>0.04</v>
      </c>
      <c r="K173">
        <v>0.04</v>
      </c>
      <c r="L173">
        <v>9.2431839</v>
      </c>
      <c r="M173" s="2">
        <v>7.1999999999999997E-6</v>
      </c>
      <c r="N173" s="2">
        <v>7.1999999999999997E-6</v>
      </c>
      <c r="O173">
        <v>9.0200000000000002E-2</v>
      </c>
      <c r="P173">
        <v>2.0999999999999999E-3</v>
      </c>
      <c r="Q173">
        <v>2.0999999999999999E-3</v>
      </c>
      <c r="R173">
        <v>0.56200000000000006</v>
      </c>
      <c r="S173">
        <v>1.2999999999999999E-2</v>
      </c>
      <c r="T173">
        <v>1.2999999999999999E-2</v>
      </c>
      <c r="U173">
        <v>88.21</v>
      </c>
      <c r="V173">
        <v>0.53</v>
      </c>
      <c r="W173">
        <v>0.53</v>
      </c>
      <c r="X173" s="2">
        <v>7.2999999999999999E-5</v>
      </c>
      <c r="Y173">
        <v>2011</v>
      </c>
      <c r="Z173" s="1">
        <v>44551</v>
      </c>
      <c r="AA173">
        <v>56.3</v>
      </c>
      <c r="AB173">
        <v>2.4</v>
      </c>
      <c r="AC173">
        <v>2.4</v>
      </c>
      <c r="AJ173">
        <v>2455266.0000999998</v>
      </c>
      <c r="AK173">
        <v>1.4E-3</v>
      </c>
      <c r="AL173">
        <v>1.4E-3</v>
      </c>
      <c r="AT173" s="4">
        <f t="shared" si="6"/>
        <v>0.6585395597653414</v>
      </c>
      <c r="AU173" s="4">
        <f t="shared" si="5"/>
        <v>0.6585395597653414</v>
      </c>
      <c r="AV173" s="4">
        <f>O173*149597871*COS(U173*3.14159265359/180)/(CL173*695700)</f>
        <v>0.6585395597653414</v>
      </c>
      <c r="AW173" s="4">
        <f t="shared" si="3"/>
        <v>0.6585395597653414</v>
      </c>
      <c r="BO173" t="s">
        <v>99</v>
      </c>
      <c r="BP173" t="s">
        <v>146</v>
      </c>
      <c r="BQ173" t="s">
        <v>100</v>
      </c>
      <c r="BR173" t="s">
        <v>146</v>
      </c>
      <c r="BU173" t="s">
        <v>526</v>
      </c>
      <c r="BV173">
        <v>97.730434000000002</v>
      </c>
      <c r="BW173">
        <v>0.22692000000000001</v>
      </c>
      <c r="BX173">
        <v>14.66</v>
      </c>
      <c r="CC173">
        <v>1230</v>
      </c>
      <c r="CD173">
        <v>120</v>
      </c>
      <c r="CE173">
        <v>120</v>
      </c>
      <c r="CF173">
        <v>0.14000000000000001</v>
      </c>
      <c r="CG173">
        <v>0.12</v>
      </c>
      <c r="CH173">
        <v>0.12</v>
      </c>
      <c r="CI173">
        <v>1.1399999999999999</v>
      </c>
      <c r="CJ173">
        <v>0.08</v>
      </c>
      <c r="CK173">
        <v>0.08</v>
      </c>
      <c r="CL173">
        <v>0.92</v>
      </c>
      <c r="CO173" t="s">
        <v>503</v>
      </c>
      <c r="CP173">
        <v>0.1</v>
      </c>
      <c r="CQ173">
        <v>0.04</v>
      </c>
      <c r="CR173">
        <v>0.04</v>
      </c>
      <c r="CS173">
        <v>5880</v>
      </c>
      <c r="CT173">
        <v>90</v>
      </c>
      <c r="CU173">
        <v>90</v>
      </c>
    </row>
    <row r="174" spans="1:102" x14ac:dyDescent="0.25">
      <c r="A174" t="s">
        <v>527</v>
      </c>
      <c r="B174" t="s">
        <v>98</v>
      </c>
      <c r="F174">
        <v>17</v>
      </c>
      <c r="G174">
        <v>1</v>
      </c>
      <c r="H174">
        <v>1</v>
      </c>
      <c r="L174">
        <v>1675</v>
      </c>
      <c r="M174">
        <v>17</v>
      </c>
      <c r="N174">
        <v>19</v>
      </c>
      <c r="O174">
        <v>2.9</v>
      </c>
      <c r="P174">
        <v>7.0000000000000007E-2</v>
      </c>
      <c r="Q174">
        <v>7.0000000000000007E-2</v>
      </c>
      <c r="R174">
        <v>0.6</v>
      </c>
      <c r="S174">
        <v>0.03</v>
      </c>
      <c r="T174">
        <v>0.03</v>
      </c>
      <c r="Y174">
        <v>2018</v>
      </c>
      <c r="Z174" s="1">
        <v>44488</v>
      </c>
      <c r="AA174">
        <v>65</v>
      </c>
      <c r="AB174">
        <v>5.7</v>
      </c>
      <c r="AC174">
        <v>5.5</v>
      </c>
      <c r="AD174">
        <v>2454136</v>
      </c>
      <c r="AE174">
        <v>35</v>
      </c>
      <c r="AF174">
        <v>31</v>
      </c>
      <c r="AU174" s="4"/>
      <c r="AV174" s="4">
        <f>O174*149597871*COS(U174*3.14159265359/180)/(CL174*695700)</f>
        <v>677.8187529294861</v>
      </c>
      <c r="AW174" s="4">
        <f t="shared" si="3"/>
        <v>999</v>
      </c>
      <c r="BC174">
        <v>326</v>
      </c>
      <c r="BD174">
        <v>18</v>
      </c>
      <c r="BE174">
        <v>19</v>
      </c>
      <c r="BO174" t="s">
        <v>99</v>
      </c>
      <c r="BP174" t="s">
        <v>100</v>
      </c>
      <c r="BQ174" t="s">
        <v>100</v>
      </c>
      <c r="BU174" t="s">
        <v>526</v>
      </c>
      <c r="BV174">
        <v>97.730434000000002</v>
      </c>
      <c r="BW174">
        <v>0.22692000000000001</v>
      </c>
      <c r="BX174">
        <v>14.66</v>
      </c>
      <c r="CC174">
        <v>1230</v>
      </c>
      <c r="CD174">
        <v>120</v>
      </c>
      <c r="CE174">
        <v>120</v>
      </c>
      <c r="CF174">
        <v>0.14000000000000001</v>
      </c>
      <c r="CG174">
        <v>0.12</v>
      </c>
      <c r="CH174">
        <v>0.12</v>
      </c>
      <c r="CI174">
        <v>1.1399999999999999</v>
      </c>
      <c r="CJ174">
        <v>0.08</v>
      </c>
      <c r="CK174">
        <v>0.08</v>
      </c>
      <c r="CL174">
        <v>0.92</v>
      </c>
      <c r="CO174" t="s">
        <v>503</v>
      </c>
      <c r="CP174">
        <v>0.1</v>
      </c>
      <c r="CQ174">
        <v>0.04</v>
      </c>
      <c r="CR174">
        <v>0.04</v>
      </c>
      <c r="CS174">
        <v>5880</v>
      </c>
      <c r="CT174">
        <v>90</v>
      </c>
      <c r="CU174">
        <v>90</v>
      </c>
    </row>
    <row r="175" spans="1:102" x14ac:dyDescent="0.25">
      <c r="A175" t="s">
        <v>528</v>
      </c>
      <c r="B175" t="s">
        <v>98</v>
      </c>
      <c r="C175">
        <v>2.2599999999999998</v>
      </c>
      <c r="D175">
        <v>0.31</v>
      </c>
      <c r="E175">
        <v>0.31</v>
      </c>
      <c r="I175">
        <v>1.3</v>
      </c>
      <c r="J175">
        <v>0.14000000000000001</v>
      </c>
      <c r="K175">
        <v>0.14000000000000001</v>
      </c>
      <c r="L175">
        <v>2.7247400000000002</v>
      </c>
      <c r="M175">
        <v>1.3999999999999999E-4</v>
      </c>
      <c r="N175">
        <v>1.3999999999999999E-4</v>
      </c>
      <c r="O175">
        <v>4.1700000000000001E-2</v>
      </c>
      <c r="P175">
        <v>1.1000000000000001E-3</v>
      </c>
      <c r="Q175">
        <v>1.1000000000000001E-3</v>
      </c>
      <c r="R175">
        <v>0</v>
      </c>
      <c r="U175">
        <v>86.8</v>
      </c>
      <c r="V175">
        <v>2.1</v>
      </c>
      <c r="W175">
        <v>2.1</v>
      </c>
      <c r="Y175">
        <v>2011</v>
      </c>
      <c r="Z175" s="1">
        <v>41663</v>
      </c>
      <c r="AJ175">
        <v>2454399.0282000001</v>
      </c>
      <c r="AK175">
        <v>8.9999999999999998E-4</v>
      </c>
      <c r="AL175">
        <v>8.9999999999999998E-4</v>
      </c>
      <c r="AT175" s="4">
        <f>AV175</f>
        <v>0.25734835712006432</v>
      </c>
      <c r="AU175" s="4">
        <f t="shared" si="5"/>
        <v>0.25734835712006432</v>
      </c>
      <c r="AV175" s="4">
        <f>O175*149597871*COS(U175*3.14159265359/180)/(CL175*695700)</f>
        <v>0.25734835712006432</v>
      </c>
      <c r="AW175" s="4">
        <f t="shared" si="3"/>
        <v>0.25734835712006432</v>
      </c>
      <c r="BO175" t="s">
        <v>99</v>
      </c>
      <c r="BP175" t="s">
        <v>146</v>
      </c>
      <c r="BU175" t="s">
        <v>529</v>
      </c>
      <c r="BV175">
        <v>101.05244999999999</v>
      </c>
      <c r="BW175">
        <v>-0.29913000000000001</v>
      </c>
      <c r="BX175">
        <v>16</v>
      </c>
      <c r="CF175">
        <v>0</v>
      </c>
      <c r="CG175">
        <v>0.1</v>
      </c>
      <c r="CH175">
        <v>0.1</v>
      </c>
      <c r="CI175">
        <v>1.29</v>
      </c>
      <c r="CJ175">
        <v>0.09</v>
      </c>
      <c r="CK175">
        <v>0.09</v>
      </c>
      <c r="CL175">
        <v>1.9450000000000001</v>
      </c>
      <c r="CM175">
        <v>0.21</v>
      </c>
      <c r="CN175">
        <v>0.21</v>
      </c>
      <c r="CO175" t="s">
        <v>530</v>
      </c>
      <c r="CP175">
        <v>4.0999999999999996</v>
      </c>
      <c r="CQ175">
        <v>0.5</v>
      </c>
      <c r="CR175">
        <v>0.5</v>
      </c>
      <c r="CS175">
        <v>6200</v>
      </c>
      <c r="CT175">
        <v>100</v>
      </c>
      <c r="CU175">
        <v>100</v>
      </c>
    </row>
    <row r="176" spans="1:102" x14ac:dyDescent="0.25">
      <c r="A176" t="s">
        <v>531</v>
      </c>
      <c r="B176" t="s">
        <v>98</v>
      </c>
      <c r="C176">
        <v>0.06</v>
      </c>
      <c r="D176">
        <v>2.1399999999999999E-2</v>
      </c>
      <c r="E176">
        <v>9.4100000000000003E-2</v>
      </c>
      <c r="I176">
        <v>0.43540000000000001</v>
      </c>
      <c r="J176">
        <v>3.4799999999999998E-2</v>
      </c>
      <c r="K176">
        <v>1.52E-2</v>
      </c>
      <c r="L176">
        <v>9.7559799999999992</v>
      </c>
      <c r="M176">
        <v>1.1E-4</v>
      </c>
      <c r="N176">
        <v>1.1E-4</v>
      </c>
      <c r="O176">
        <v>9.1999999999999998E-2</v>
      </c>
      <c r="P176">
        <v>1.4E-3</v>
      </c>
      <c r="Q176">
        <v>1.4E-3</v>
      </c>
      <c r="R176">
        <v>7.6999999999999999E-2</v>
      </c>
      <c r="S176">
        <v>4.2000000000000003E-2</v>
      </c>
      <c r="T176">
        <v>0.3</v>
      </c>
      <c r="U176">
        <v>89.748999999999995</v>
      </c>
      <c r="V176">
        <v>0.9</v>
      </c>
      <c r="W176">
        <v>3.2000000000000001E-2</v>
      </c>
      <c r="X176">
        <v>1.4899999999999999E-4</v>
      </c>
      <c r="Y176">
        <v>2011</v>
      </c>
      <c r="Z176" s="1">
        <v>43424</v>
      </c>
      <c r="AA176">
        <v>210</v>
      </c>
      <c r="AB176">
        <v>30</v>
      </c>
      <c r="AC176">
        <v>70</v>
      </c>
      <c r="AJ176">
        <v>2454598.4201400001</v>
      </c>
      <c r="AK176">
        <v>5.1000000000000004E-4</v>
      </c>
      <c r="AL176">
        <v>9.8999999999999999E-4</v>
      </c>
      <c r="AT176" s="4">
        <f t="shared" ref="AT176:AT179" si="7">AV176</f>
        <v>7.6289120030880495E-2</v>
      </c>
      <c r="AU176" s="4">
        <f t="shared" si="5"/>
        <v>7.6289120030880495E-2</v>
      </c>
      <c r="AV176" s="4">
        <f>O176*149597871*COS(U176*3.14159265359/180)/(CL176*695700)</f>
        <v>7.6289120030880495E-2</v>
      </c>
      <c r="AW176" s="4">
        <f t="shared" si="3"/>
        <v>7.6289120030880495E-2</v>
      </c>
      <c r="BF176">
        <v>885</v>
      </c>
      <c r="BO176" t="s">
        <v>401</v>
      </c>
      <c r="BP176" t="s">
        <v>146</v>
      </c>
      <c r="BQ176" t="s">
        <v>100</v>
      </c>
      <c r="BR176" t="s">
        <v>146</v>
      </c>
      <c r="BU176" t="s">
        <v>532</v>
      </c>
      <c r="BV176">
        <v>280.66666667999999</v>
      </c>
      <c r="BW176">
        <v>6.2250000109999997</v>
      </c>
      <c r="BX176">
        <v>11.93</v>
      </c>
      <c r="CC176">
        <v>592</v>
      </c>
      <c r="CD176">
        <v>42</v>
      </c>
      <c r="CE176">
        <v>25</v>
      </c>
      <c r="CF176">
        <v>0.17</v>
      </c>
      <c r="CG176">
        <v>0.12</v>
      </c>
      <c r="CH176">
        <v>7.0000000000000007E-2</v>
      </c>
      <c r="CI176">
        <v>1.099</v>
      </c>
      <c r="CJ176">
        <v>4.9000000000000002E-2</v>
      </c>
      <c r="CK176">
        <v>4.9000000000000002E-2</v>
      </c>
      <c r="CL176">
        <v>1.1359999999999999</v>
      </c>
      <c r="CM176">
        <v>0.09</v>
      </c>
      <c r="CN176">
        <v>3.7999999999999999E-2</v>
      </c>
      <c r="CO176" t="s">
        <v>533</v>
      </c>
      <c r="CP176">
        <v>3.3</v>
      </c>
      <c r="CQ176">
        <v>2</v>
      </c>
      <c r="CR176">
        <v>2</v>
      </c>
      <c r="CS176">
        <v>5939</v>
      </c>
      <c r="CT176">
        <v>120</v>
      </c>
      <c r="CU176">
        <v>54</v>
      </c>
    </row>
    <row r="177" spans="1:102" x14ac:dyDescent="0.25">
      <c r="A177" t="s">
        <v>534</v>
      </c>
      <c r="B177" t="s">
        <v>98</v>
      </c>
      <c r="C177">
        <v>2.8</v>
      </c>
      <c r="D177">
        <v>0.25</v>
      </c>
      <c r="E177">
        <v>0.25</v>
      </c>
      <c r="I177">
        <v>1.08</v>
      </c>
      <c r="J177">
        <v>0.13</v>
      </c>
      <c r="K177">
        <v>0.13</v>
      </c>
      <c r="L177">
        <v>3.6314000000000002</v>
      </c>
      <c r="M177">
        <v>1E-4</v>
      </c>
      <c r="N177">
        <v>1E-4</v>
      </c>
      <c r="O177">
        <v>4.7699999999999999E-2</v>
      </c>
      <c r="P177">
        <v>3.8E-3</v>
      </c>
      <c r="Q177">
        <v>3.8E-3</v>
      </c>
      <c r="R177">
        <v>0.16</v>
      </c>
      <c r="S177">
        <v>1.7000000000000001E-2</v>
      </c>
      <c r="T177">
        <v>1.7000000000000001E-2</v>
      </c>
      <c r="U177">
        <v>85.7</v>
      </c>
      <c r="V177">
        <v>1.5</v>
      </c>
      <c r="W177">
        <v>1.5</v>
      </c>
      <c r="X177" s="2">
        <v>8.0000000000000007E-5</v>
      </c>
      <c r="Y177">
        <v>2011</v>
      </c>
      <c r="Z177" s="1">
        <v>41664</v>
      </c>
      <c r="AA177">
        <v>51.8</v>
      </c>
      <c r="AB177">
        <v>9</v>
      </c>
      <c r="AC177">
        <v>9</v>
      </c>
      <c r="AJ177">
        <v>2455308.93732</v>
      </c>
      <c r="AK177">
        <v>1E-3</v>
      </c>
      <c r="AL177">
        <v>1E-3</v>
      </c>
      <c r="AT177" s="4">
        <f t="shared" si="7"/>
        <v>0.47767660794453254</v>
      </c>
      <c r="AU177" s="4">
        <f t="shared" si="5"/>
        <v>0.47767660794453254</v>
      </c>
      <c r="AV177" s="4">
        <f>O177*149597871*COS(U177*3.14159265359/180)/(CL177*695700)</f>
        <v>0.47767660794453254</v>
      </c>
      <c r="AW177" s="4">
        <f t="shared" si="3"/>
        <v>0.47767660794453254</v>
      </c>
      <c r="BO177" t="s">
        <v>99</v>
      </c>
      <c r="BP177" t="s">
        <v>146</v>
      </c>
      <c r="BU177" t="s">
        <v>535</v>
      </c>
      <c r="BV177">
        <v>279.78261500000002</v>
      </c>
      <c r="BW177">
        <v>4.3578000000000001</v>
      </c>
      <c r="BX177">
        <v>15.63</v>
      </c>
      <c r="CC177">
        <v>600</v>
      </c>
      <c r="CD177">
        <v>50</v>
      </c>
      <c r="CE177">
        <v>50</v>
      </c>
      <c r="CF177">
        <v>0.05</v>
      </c>
      <c r="CG177">
        <v>0.1</v>
      </c>
      <c r="CH177">
        <v>0.1</v>
      </c>
      <c r="CI177">
        <v>1.1399999999999999</v>
      </c>
      <c r="CJ177">
        <v>0.08</v>
      </c>
      <c r="CK177">
        <v>0.08</v>
      </c>
      <c r="CL177">
        <v>1.61</v>
      </c>
      <c r="CM177">
        <v>0.18</v>
      </c>
      <c r="CN177">
        <v>0.18</v>
      </c>
      <c r="CO177" t="s">
        <v>315</v>
      </c>
      <c r="CP177">
        <v>7.2</v>
      </c>
      <c r="CQ177">
        <v>1</v>
      </c>
      <c r="CR177">
        <v>1</v>
      </c>
      <c r="CS177">
        <v>5900</v>
      </c>
      <c r="CT177">
        <v>100</v>
      </c>
      <c r="CU177">
        <v>100</v>
      </c>
    </row>
    <row r="178" spans="1:102" x14ac:dyDescent="0.25">
      <c r="A178" t="s">
        <v>536</v>
      </c>
      <c r="B178" t="s">
        <v>98</v>
      </c>
      <c r="C178">
        <v>1.7999999999999999E-2</v>
      </c>
      <c r="D178" t="s">
        <v>454</v>
      </c>
      <c r="E178" t="s">
        <v>497</v>
      </c>
      <c r="I178">
        <v>0.33</v>
      </c>
      <c r="J178">
        <v>0.04</v>
      </c>
      <c r="K178">
        <v>0.04</v>
      </c>
      <c r="L178">
        <v>5.1134000000000004</v>
      </c>
      <c r="M178">
        <v>5.9999999999999995E-4</v>
      </c>
      <c r="N178">
        <v>5.9999999999999995E-4</v>
      </c>
      <c r="O178">
        <v>5.6000000000000001E-2</v>
      </c>
      <c r="P178">
        <v>2E-3</v>
      </c>
      <c r="Q178">
        <v>2E-3</v>
      </c>
      <c r="R178">
        <v>0</v>
      </c>
      <c r="U178">
        <v>86.5</v>
      </c>
      <c r="V178">
        <v>2</v>
      </c>
      <c r="W178">
        <v>2</v>
      </c>
      <c r="X178" s="2">
        <v>9.2999999999999997E-5</v>
      </c>
      <c r="Y178">
        <v>2011</v>
      </c>
      <c r="Z178" s="1">
        <v>43629</v>
      </c>
      <c r="AJ178">
        <v>2454789.611</v>
      </c>
      <c r="AK178">
        <v>6.0000000000000001E-3</v>
      </c>
      <c r="AL178">
        <v>6.0000000000000001E-3</v>
      </c>
      <c r="AT178" s="4">
        <f t="shared" si="7"/>
        <v>0.85480738215033203</v>
      </c>
      <c r="AU178" s="4">
        <f t="shared" si="5"/>
        <v>0.85480738215033203</v>
      </c>
      <c r="AV178" s="4">
        <f>O178*149597871*COS(U178*3.14159265359/180)/(CL178*695700)</f>
        <v>0.85480738215033203</v>
      </c>
      <c r="AW178" s="4">
        <f t="shared" si="3"/>
        <v>0.85480738215033203</v>
      </c>
      <c r="BF178">
        <v>1070</v>
      </c>
      <c r="BO178" t="s">
        <v>99</v>
      </c>
      <c r="BP178" t="s">
        <v>146</v>
      </c>
      <c r="BU178" t="s">
        <v>537</v>
      </c>
      <c r="BV178">
        <v>101.92500001400001</v>
      </c>
      <c r="BW178">
        <v>-3.7194444610000001</v>
      </c>
      <c r="BY178">
        <v>14.3</v>
      </c>
      <c r="CC178">
        <v>600</v>
      </c>
      <c r="CD178">
        <v>70</v>
      </c>
      <c r="CE178">
        <v>70</v>
      </c>
      <c r="CF178">
        <v>0.3</v>
      </c>
      <c r="CG178">
        <v>0.25</v>
      </c>
      <c r="CH178">
        <v>0.25</v>
      </c>
      <c r="CI178">
        <v>0.91</v>
      </c>
      <c r="CJ178">
        <v>0.09</v>
      </c>
      <c r="CK178">
        <v>0.09</v>
      </c>
      <c r="CL178">
        <v>0.86</v>
      </c>
      <c r="CM178">
        <v>0.09</v>
      </c>
      <c r="CN178">
        <v>0.09</v>
      </c>
      <c r="CO178" t="s">
        <v>496</v>
      </c>
      <c r="CP178">
        <v>11</v>
      </c>
      <c r="CS178">
        <v>4950</v>
      </c>
      <c r="CT178">
        <v>150</v>
      </c>
      <c r="CU178">
        <v>150</v>
      </c>
    </row>
    <row r="179" spans="1:102" x14ac:dyDescent="0.25">
      <c r="A179" t="s">
        <v>538</v>
      </c>
      <c r="B179" t="s">
        <v>98</v>
      </c>
      <c r="C179">
        <v>8.7999999999999995E-2</v>
      </c>
      <c r="D179">
        <v>3.5000000000000003E-2</v>
      </c>
      <c r="E179">
        <v>3.5000000000000003E-2</v>
      </c>
      <c r="I179">
        <v>0.44</v>
      </c>
      <c r="J179">
        <v>0.04</v>
      </c>
      <c r="K179">
        <v>0.04</v>
      </c>
      <c r="L179">
        <v>11.759</v>
      </c>
      <c r="M179">
        <v>6.3E-3</v>
      </c>
      <c r="N179">
        <v>6.3E-3</v>
      </c>
      <c r="O179">
        <v>9.8000000000000004E-2</v>
      </c>
      <c r="P179">
        <v>3.0000000000000001E-3</v>
      </c>
      <c r="Q179">
        <v>3.0000000000000001E-3</v>
      </c>
      <c r="R179">
        <v>0</v>
      </c>
      <c r="U179">
        <v>89</v>
      </c>
      <c r="V179">
        <v>1</v>
      </c>
      <c r="W179">
        <v>1.6</v>
      </c>
      <c r="X179">
        <v>1.63E-4</v>
      </c>
      <c r="Y179">
        <v>2011</v>
      </c>
      <c r="Z179" s="1">
        <v>43629</v>
      </c>
      <c r="AJ179">
        <v>2454795.3802999998</v>
      </c>
      <c r="AK179">
        <v>2.6499999999999999E-2</v>
      </c>
      <c r="AL179">
        <v>2.6499999999999999E-2</v>
      </c>
      <c r="AT179" s="4">
        <f t="shared" si="7"/>
        <v>0.42764790856330581</v>
      </c>
      <c r="AU179" s="4">
        <f t="shared" si="5"/>
        <v>0.42764790856330581</v>
      </c>
      <c r="AV179" s="4">
        <f>O179*149597871*COS(U179*3.14159265359/180)/(CL179*695700)</f>
        <v>0.42764790856330581</v>
      </c>
      <c r="AW179" s="4">
        <f t="shared" si="3"/>
        <v>0.42764790856330581</v>
      </c>
      <c r="BF179">
        <v>850</v>
      </c>
      <c r="BO179" t="s">
        <v>99</v>
      </c>
      <c r="BP179" t="s">
        <v>146</v>
      </c>
      <c r="BU179" t="s">
        <v>537</v>
      </c>
      <c r="BV179">
        <v>101.92500001400001</v>
      </c>
      <c r="BW179">
        <v>-3.7194444610000001</v>
      </c>
      <c r="BY179">
        <v>14.3</v>
      </c>
      <c r="CC179">
        <v>600</v>
      </c>
      <c r="CD179">
        <v>70</v>
      </c>
      <c r="CE179">
        <v>70</v>
      </c>
      <c r="CF179">
        <v>0.3</v>
      </c>
      <c r="CG179">
        <v>0.25</v>
      </c>
      <c r="CH179">
        <v>0.25</v>
      </c>
      <c r="CI179">
        <v>0.91</v>
      </c>
      <c r="CJ179">
        <v>0.09</v>
      </c>
      <c r="CK179">
        <v>0.09</v>
      </c>
      <c r="CL179">
        <v>0.86</v>
      </c>
      <c r="CM179">
        <v>0.09</v>
      </c>
      <c r="CN179">
        <v>0.09</v>
      </c>
      <c r="CO179" t="s">
        <v>496</v>
      </c>
      <c r="CP179">
        <v>11</v>
      </c>
      <c r="CS179">
        <v>4950</v>
      </c>
      <c r="CT179">
        <v>150</v>
      </c>
      <c r="CU179">
        <v>150</v>
      </c>
    </row>
    <row r="180" spans="1:102" x14ac:dyDescent="0.25">
      <c r="A180" t="s">
        <v>539</v>
      </c>
      <c r="B180" t="s">
        <v>98</v>
      </c>
      <c r="C180">
        <v>0.27</v>
      </c>
      <c r="D180">
        <v>0.04</v>
      </c>
      <c r="E180">
        <v>0.04</v>
      </c>
      <c r="I180">
        <v>1.08</v>
      </c>
      <c r="J180">
        <v>0.1</v>
      </c>
      <c r="K180">
        <v>0.3</v>
      </c>
      <c r="L180">
        <v>4.86069</v>
      </c>
      <c r="M180" s="2">
        <v>6.0000000000000002E-5</v>
      </c>
      <c r="N180" s="2">
        <v>6.0000000000000002E-5</v>
      </c>
      <c r="O180">
        <v>5.7799999999999997E-2</v>
      </c>
      <c r="P180">
        <v>2.8999999999999998E-3</v>
      </c>
      <c r="Q180">
        <v>2.8999999999999998E-3</v>
      </c>
      <c r="U180">
        <v>84.5</v>
      </c>
      <c r="V180">
        <v>0.8</v>
      </c>
      <c r="W180">
        <v>0.3</v>
      </c>
      <c r="Y180">
        <v>2012</v>
      </c>
      <c r="Z180" s="1">
        <v>41780</v>
      </c>
      <c r="AJ180">
        <v>2454577.4306999999</v>
      </c>
      <c r="AK180">
        <v>8.0000000000000004E-4</v>
      </c>
      <c r="AL180">
        <v>8.0000000000000004E-4</v>
      </c>
      <c r="AU180" s="4"/>
      <c r="AV180" s="4">
        <f>O180*149597871*COS(U180*3.14159265359/180)/(CL180*695700)</f>
        <v>1.0010531997119747</v>
      </c>
      <c r="AW180" s="4">
        <f t="shared" si="3"/>
        <v>999</v>
      </c>
      <c r="BO180" t="s">
        <v>99</v>
      </c>
      <c r="BP180" t="s">
        <v>146</v>
      </c>
      <c r="BU180" t="s">
        <v>540</v>
      </c>
      <c r="BV180">
        <v>280.62920000000003</v>
      </c>
      <c r="BW180">
        <v>6.5138999999999996</v>
      </c>
      <c r="BX180">
        <v>15</v>
      </c>
      <c r="CC180">
        <v>1000</v>
      </c>
      <c r="CD180">
        <v>85</v>
      </c>
      <c r="CE180">
        <v>25</v>
      </c>
      <c r="CF180">
        <v>-0.01</v>
      </c>
      <c r="CG180">
        <v>0.13</v>
      </c>
      <c r="CH180">
        <v>0.13</v>
      </c>
      <c r="CI180">
        <v>1.0900000000000001</v>
      </c>
      <c r="CJ180">
        <v>0.05</v>
      </c>
      <c r="CK180">
        <v>0.11</v>
      </c>
      <c r="CL180">
        <v>1.19</v>
      </c>
      <c r="CM180">
        <v>0.03</v>
      </c>
      <c r="CN180">
        <v>0.14000000000000001</v>
      </c>
      <c r="CO180" t="s">
        <v>315</v>
      </c>
      <c r="CP180">
        <v>5.2</v>
      </c>
      <c r="CQ180">
        <v>1.3</v>
      </c>
      <c r="CR180">
        <v>1.3</v>
      </c>
      <c r="CS180">
        <v>6040</v>
      </c>
      <c r="CT180">
        <v>90</v>
      </c>
      <c r="CU180">
        <v>90</v>
      </c>
    </row>
    <row r="181" spans="1:102" x14ac:dyDescent="0.25">
      <c r="A181" t="s">
        <v>541</v>
      </c>
      <c r="B181" t="s">
        <v>98</v>
      </c>
      <c r="C181">
        <v>0.52</v>
      </c>
      <c r="D181">
        <v>0.05</v>
      </c>
      <c r="E181">
        <v>0.05</v>
      </c>
      <c r="I181">
        <v>1.26</v>
      </c>
      <c r="J181">
        <v>7.0000000000000007E-2</v>
      </c>
      <c r="K181">
        <v>0.13</v>
      </c>
      <c r="L181">
        <v>4.2047400000000001</v>
      </c>
      <c r="M181" s="2">
        <v>5.0000000000000002E-5</v>
      </c>
      <c r="N181" s="2">
        <v>5.0000000000000002E-5</v>
      </c>
      <c r="O181">
        <v>5.2600000000000001E-2</v>
      </c>
      <c r="P181">
        <v>1E-3</v>
      </c>
      <c r="Q181">
        <v>1E-3</v>
      </c>
      <c r="R181">
        <v>0</v>
      </c>
      <c r="U181">
        <v>86.8</v>
      </c>
      <c r="V181">
        <v>1</v>
      </c>
      <c r="W181">
        <v>2.2000000000000002</v>
      </c>
      <c r="Y181">
        <v>2012</v>
      </c>
      <c r="Z181" s="1">
        <v>41786</v>
      </c>
      <c r="AJ181">
        <v>2454574.6811000002</v>
      </c>
      <c r="AK181">
        <v>8.0000000000000004E-4</v>
      </c>
      <c r="AL181">
        <v>8.0000000000000004E-4</v>
      </c>
      <c r="AT181" s="4">
        <f>AV181</f>
        <v>0.35272615478855918</v>
      </c>
      <c r="AU181" s="4">
        <f t="shared" si="5"/>
        <v>0.35272615478855918</v>
      </c>
      <c r="AV181" s="4">
        <f>O181*149597871*COS(U181*3.14159265359/180)/(CL181*695700)</f>
        <v>0.35272615478855918</v>
      </c>
      <c r="AW181" s="4">
        <f t="shared" si="3"/>
        <v>0.35272615478855918</v>
      </c>
      <c r="BO181" t="s">
        <v>99</v>
      </c>
      <c r="BP181" t="s">
        <v>146</v>
      </c>
      <c r="BU181" t="s">
        <v>542</v>
      </c>
      <c r="BV181">
        <v>279.75</v>
      </c>
      <c r="BW181">
        <v>6.97</v>
      </c>
      <c r="BX181">
        <v>15.76</v>
      </c>
      <c r="CC181">
        <v>1670</v>
      </c>
      <c r="CD181">
        <v>205</v>
      </c>
      <c r="CE181">
        <v>110</v>
      </c>
      <c r="CF181">
        <v>0.01</v>
      </c>
      <c r="CG181">
        <v>0.13</v>
      </c>
      <c r="CH181">
        <v>0.13</v>
      </c>
      <c r="CI181">
        <v>1.0900000000000001</v>
      </c>
      <c r="CJ181">
        <v>0.06</v>
      </c>
      <c r="CK181">
        <v>0.06</v>
      </c>
      <c r="CL181">
        <v>1.79</v>
      </c>
      <c r="CM181">
        <v>0.09</v>
      </c>
      <c r="CN181">
        <v>0.18</v>
      </c>
      <c r="CO181" t="s">
        <v>173</v>
      </c>
      <c r="CP181">
        <v>8.6</v>
      </c>
      <c r="CQ181">
        <v>1.8</v>
      </c>
      <c r="CR181">
        <v>0.9</v>
      </c>
      <c r="CS181">
        <v>5590</v>
      </c>
      <c r="CT181">
        <v>100</v>
      </c>
      <c r="CU181">
        <v>100</v>
      </c>
    </row>
    <row r="182" spans="1:102" x14ac:dyDescent="0.25">
      <c r="A182" t="s">
        <v>543</v>
      </c>
      <c r="B182" t="s">
        <v>98</v>
      </c>
      <c r="C182">
        <v>10.39</v>
      </c>
      <c r="D182">
        <v>0.55000000000000004</v>
      </c>
      <c r="E182">
        <v>0.55000000000000004</v>
      </c>
      <c r="I182">
        <v>1.0069999999999999</v>
      </c>
      <c r="J182">
        <v>4.3999999999999997E-2</v>
      </c>
      <c r="K182">
        <v>4.3999999999999997E-2</v>
      </c>
      <c r="L182">
        <v>3.5753200000000001</v>
      </c>
      <c r="M182" s="2">
        <v>6.0000000000000002E-5</v>
      </c>
      <c r="N182" s="2">
        <v>6.0000000000000002E-5</v>
      </c>
      <c r="O182">
        <v>4.7600000000000003E-2</v>
      </c>
      <c r="P182">
        <v>6.6E-3</v>
      </c>
      <c r="Q182">
        <v>6.6E-3</v>
      </c>
      <c r="R182">
        <v>6.5000000000000002E-2</v>
      </c>
      <c r="S182">
        <v>6.5000000000000002E-2</v>
      </c>
      <c r="T182">
        <v>0</v>
      </c>
      <c r="U182">
        <v>86.7</v>
      </c>
      <c r="V182">
        <v>0.87</v>
      </c>
      <c r="W182">
        <v>1.2</v>
      </c>
      <c r="Y182">
        <v>2012</v>
      </c>
      <c r="Z182" s="1">
        <v>41830</v>
      </c>
      <c r="AJ182">
        <v>2455748.6839999999</v>
      </c>
      <c r="AK182">
        <v>1E-3</v>
      </c>
      <c r="AL182">
        <v>1E-3</v>
      </c>
      <c r="AT182" s="4">
        <f>AV182</f>
        <v>0.5455540381068037</v>
      </c>
      <c r="AU182" s="4">
        <f t="shared" si="5"/>
        <v>0.5455540381068037</v>
      </c>
      <c r="AV182" s="4">
        <f>O182*149597871*COS(U182*3.14159265359/180)/(CL182*695700)</f>
        <v>0.5455540381068037</v>
      </c>
      <c r="AW182" s="4">
        <f t="shared" si="3"/>
        <v>0.5455540381068037</v>
      </c>
      <c r="BF182">
        <v>1500</v>
      </c>
      <c r="BO182" t="s">
        <v>99</v>
      </c>
      <c r="BP182" t="s">
        <v>146</v>
      </c>
      <c r="BU182" t="s">
        <v>544</v>
      </c>
      <c r="BV182">
        <v>278.49579999999997</v>
      </c>
      <c r="BW182">
        <v>5.5385999999999997</v>
      </c>
      <c r="BX182">
        <v>15.54</v>
      </c>
      <c r="CF182">
        <v>0.1</v>
      </c>
      <c r="CG182">
        <v>0.1</v>
      </c>
      <c r="CH182">
        <v>0.1</v>
      </c>
      <c r="CI182">
        <v>1.05</v>
      </c>
      <c r="CJ182">
        <v>0.11</v>
      </c>
      <c r="CK182">
        <v>0.11</v>
      </c>
      <c r="CL182">
        <v>1.08</v>
      </c>
      <c r="CM182">
        <v>0.06</v>
      </c>
      <c r="CN182">
        <v>0.18</v>
      </c>
      <c r="CO182" t="s">
        <v>545</v>
      </c>
      <c r="CP182">
        <v>4.21</v>
      </c>
      <c r="CQ182">
        <v>2.72</v>
      </c>
      <c r="CR182">
        <v>2.72</v>
      </c>
      <c r="CS182">
        <v>5900</v>
      </c>
      <c r="CT182">
        <v>120</v>
      </c>
      <c r="CU182">
        <v>120</v>
      </c>
    </row>
    <row r="183" spans="1:102" x14ac:dyDescent="0.25">
      <c r="A183" t="s">
        <v>546</v>
      </c>
      <c r="B183" t="s">
        <v>98</v>
      </c>
      <c r="F183">
        <v>0.48399999999999999</v>
      </c>
      <c r="G183">
        <v>8.6999999999999994E-2</v>
      </c>
      <c r="H183">
        <v>8.6999999999999994E-2</v>
      </c>
      <c r="I183">
        <v>0.95499999999999996</v>
      </c>
      <c r="J183">
        <v>6.6000000000000003E-2</v>
      </c>
      <c r="K183">
        <v>6.6000000000000003E-2</v>
      </c>
      <c r="L183">
        <v>5.2085100000000004</v>
      </c>
      <c r="M183">
        <v>3.8000000000000002E-4</v>
      </c>
      <c r="N183">
        <v>3.8000000000000002E-4</v>
      </c>
      <c r="O183">
        <v>5.8999999999999997E-2</v>
      </c>
      <c r="P183">
        <v>2.7000000000000001E-3</v>
      </c>
      <c r="Q183">
        <v>2.7000000000000001E-3</v>
      </c>
      <c r="R183">
        <v>4.7E-2</v>
      </c>
      <c r="S183">
        <v>3.7999999999999999E-2</v>
      </c>
      <c r="T183">
        <v>5.5E-2</v>
      </c>
      <c r="Y183">
        <v>2012</v>
      </c>
      <c r="Z183" s="1">
        <v>42233</v>
      </c>
      <c r="AA183">
        <v>126</v>
      </c>
      <c r="AB183">
        <v>61</v>
      </c>
      <c r="AC183">
        <v>140</v>
      </c>
      <c r="AJ183">
        <v>2455755.8465999998</v>
      </c>
      <c r="AK183">
        <v>2.8999999999999998E-3</v>
      </c>
      <c r="AL183">
        <v>2.8999999999999998E-3</v>
      </c>
      <c r="AS183" s="3">
        <v>0.24</v>
      </c>
      <c r="AU183" s="4">
        <f t="shared" si="5"/>
        <v>0.24</v>
      </c>
      <c r="AV183" s="4">
        <f>O183*149597871*COS(U183*3.14159265359/180)/(CL183*695700)</f>
        <v>7.127470342699052</v>
      </c>
      <c r="AW183" s="4">
        <f t="shared" si="3"/>
        <v>999</v>
      </c>
      <c r="AX183">
        <v>0.09</v>
      </c>
      <c r="AY183">
        <v>0.09</v>
      </c>
      <c r="BC183">
        <v>56.4</v>
      </c>
      <c r="BO183" t="s">
        <v>99</v>
      </c>
      <c r="BP183" t="s">
        <v>146</v>
      </c>
      <c r="BQ183" t="s">
        <v>100</v>
      </c>
      <c r="BR183" t="s">
        <v>146</v>
      </c>
      <c r="BU183" t="s">
        <v>547</v>
      </c>
      <c r="BV183">
        <v>278.6875</v>
      </c>
      <c r="BW183">
        <v>5.5739000000000001</v>
      </c>
      <c r="BX183">
        <v>13.49</v>
      </c>
      <c r="CC183">
        <v>560</v>
      </c>
      <c r="CD183">
        <v>70</v>
      </c>
      <c r="CE183">
        <v>70</v>
      </c>
      <c r="CF183">
        <v>0.15</v>
      </c>
      <c r="CG183">
        <v>0.1</v>
      </c>
      <c r="CH183">
        <v>0.1</v>
      </c>
      <c r="CI183">
        <v>1.01</v>
      </c>
      <c r="CJ183">
        <v>0.14000000000000001</v>
      </c>
      <c r="CK183">
        <v>0.14000000000000001</v>
      </c>
      <c r="CL183">
        <v>1.78</v>
      </c>
      <c r="CM183">
        <v>0.11</v>
      </c>
      <c r="CN183">
        <v>0.11</v>
      </c>
      <c r="CO183" t="s">
        <v>548</v>
      </c>
      <c r="CP183">
        <v>12</v>
      </c>
      <c r="CQ183">
        <v>1.5</v>
      </c>
      <c r="CR183">
        <v>1.5</v>
      </c>
      <c r="CS183">
        <v>5150</v>
      </c>
      <c r="CT183">
        <v>100</v>
      </c>
      <c r="CU183">
        <v>100</v>
      </c>
    </row>
    <row r="184" spans="1:102" x14ac:dyDescent="0.25">
      <c r="A184" t="s">
        <v>549</v>
      </c>
      <c r="B184" t="s">
        <v>98</v>
      </c>
      <c r="C184">
        <v>0.85</v>
      </c>
      <c r="D184">
        <v>0.2</v>
      </c>
      <c r="E184">
        <v>0.2</v>
      </c>
      <c r="F184">
        <v>0.85</v>
      </c>
      <c r="G184">
        <v>0.2</v>
      </c>
      <c r="H184">
        <v>0.2</v>
      </c>
      <c r="I184">
        <v>0.9</v>
      </c>
      <c r="J184">
        <v>0.16</v>
      </c>
      <c r="K184">
        <v>0.16</v>
      </c>
      <c r="L184">
        <v>2.8505699999999998</v>
      </c>
      <c r="M184" s="2">
        <v>6.0000000000000002E-6</v>
      </c>
      <c r="N184" s="2">
        <v>6.0000000000000002E-6</v>
      </c>
      <c r="O184">
        <v>3.9E-2</v>
      </c>
      <c r="P184">
        <v>2E-3</v>
      </c>
      <c r="Q184">
        <v>2E-3</v>
      </c>
      <c r="R184">
        <v>8.2000000000000003E-2</v>
      </c>
      <c r="S184">
        <v>8.1000000000000003E-2</v>
      </c>
      <c r="T184">
        <v>8.1000000000000003E-2</v>
      </c>
      <c r="U184">
        <v>87.3</v>
      </c>
      <c r="V184">
        <v>2.7</v>
      </c>
      <c r="W184">
        <v>2.7</v>
      </c>
      <c r="Y184">
        <v>2012</v>
      </c>
      <c r="Z184" s="1">
        <v>42121</v>
      </c>
      <c r="AA184">
        <v>87</v>
      </c>
      <c r="AB184">
        <v>210</v>
      </c>
      <c r="AC184">
        <v>49</v>
      </c>
      <c r="AJ184">
        <v>2455753.1150000002</v>
      </c>
      <c r="AK184">
        <v>1E-3</v>
      </c>
      <c r="AL184">
        <v>1E-3</v>
      </c>
      <c r="AS184" s="3">
        <v>0.43</v>
      </c>
      <c r="AU184" s="4">
        <f t="shared" si="5"/>
        <v>0.43</v>
      </c>
      <c r="AV184" s="4">
        <f>O184*149597871*COS(U184*3.14159265359/180)/(CL184*695700)</f>
        <v>0.43894073870289785</v>
      </c>
      <c r="AW184" s="4">
        <f t="shared" si="3"/>
        <v>0.43894073870289785</v>
      </c>
      <c r="AX184">
        <v>0.44</v>
      </c>
      <c r="AY184">
        <v>0.44</v>
      </c>
      <c r="BC184">
        <v>125</v>
      </c>
      <c r="BD184">
        <v>17</v>
      </c>
      <c r="BE184">
        <v>17</v>
      </c>
      <c r="BO184" t="s">
        <v>99</v>
      </c>
      <c r="BP184" t="s">
        <v>146</v>
      </c>
      <c r="BQ184" t="s">
        <v>100</v>
      </c>
      <c r="BR184" t="s">
        <v>146</v>
      </c>
      <c r="BU184" t="s">
        <v>550</v>
      </c>
      <c r="BV184">
        <v>278.9042</v>
      </c>
      <c r="BW184">
        <v>6.4797000000000002</v>
      </c>
      <c r="BX184">
        <v>15.35</v>
      </c>
      <c r="CC184">
        <v>765</v>
      </c>
      <c r="CD184">
        <v>50</v>
      </c>
      <c r="CE184">
        <v>50</v>
      </c>
      <c r="CF184">
        <v>0.2</v>
      </c>
      <c r="CG184">
        <v>0.1</v>
      </c>
      <c r="CH184">
        <v>0.1</v>
      </c>
      <c r="CI184">
        <v>0.97599999999999998</v>
      </c>
      <c r="CJ184">
        <v>0.14000000000000001</v>
      </c>
      <c r="CK184">
        <v>0.14000000000000001</v>
      </c>
      <c r="CL184">
        <v>0.9</v>
      </c>
      <c r="CM184">
        <v>0.12</v>
      </c>
      <c r="CN184">
        <v>0.12</v>
      </c>
      <c r="CO184" t="s">
        <v>551</v>
      </c>
      <c r="CP184">
        <v>4.5</v>
      </c>
      <c r="CQ184">
        <v>3.5</v>
      </c>
      <c r="CR184">
        <v>3.5</v>
      </c>
      <c r="CS184">
        <v>5260</v>
      </c>
      <c r="CT184">
        <v>100</v>
      </c>
      <c r="CU184">
        <v>100</v>
      </c>
    </row>
    <row r="185" spans="1:102" x14ac:dyDescent="0.25">
      <c r="A185" t="s">
        <v>552</v>
      </c>
      <c r="B185" t="s">
        <v>98</v>
      </c>
      <c r="C185">
        <v>21.66</v>
      </c>
      <c r="D185">
        <v>1</v>
      </c>
      <c r="E185">
        <v>1</v>
      </c>
      <c r="I185">
        <v>1.19</v>
      </c>
      <c r="J185">
        <v>0.1</v>
      </c>
      <c r="K185">
        <v>0.1</v>
      </c>
      <c r="L185">
        <v>4.2567994000000002</v>
      </c>
      <c r="M185" s="2">
        <v>5.0000000000000004E-6</v>
      </c>
      <c r="N185" s="2">
        <v>5.0000000000000004E-6</v>
      </c>
      <c r="O185">
        <v>5.7000000000000002E-2</v>
      </c>
      <c r="P185">
        <v>3.0000000000000001E-3</v>
      </c>
      <c r="Q185">
        <v>3.0000000000000001E-3</v>
      </c>
      <c r="R185">
        <v>0</v>
      </c>
      <c r="U185">
        <v>85.9</v>
      </c>
      <c r="V185">
        <v>0.8</v>
      </c>
      <c r="W185">
        <v>0.8</v>
      </c>
      <c r="X185" s="2">
        <v>8.3999999999999995E-5</v>
      </c>
      <c r="Y185">
        <v>2008</v>
      </c>
      <c r="Z185" s="1">
        <v>43327</v>
      </c>
      <c r="AJ185">
        <v>2454283.1383000002</v>
      </c>
      <c r="AK185">
        <v>2.9999999999999997E-4</v>
      </c>
      <c r="AL185">
        <v>2.9999999999999997E-4</v>
      </c>
      <c r="AT185" s="4">
        <f>AV185</f>
        <v>0.60856404708634515</v>
      </c>
      <c r="AU185" s="4">
        <f t="shared" si="5"/>
        <v>0.60856404708634515</v>
      </c>
      <c r="AV185" s="4">
        <f>O185*149597871*COS(U185*3.14159265359/180)/(CL185*695700)</f>
        <v>0.60856404708634515</v>
      </c>
      <c r="AW185" s="4">
        <f t="shared" si="3"/>
        <v>0.60856404708634515</v>
      </c>
      <c r="BO185" t="s">
        <v>99</v>
      </c>
      <c r="BP185" t="s">
        <v>146</v>
      </c>
      <c r="BQ185" t="s">
        <v>100</v>
      </c>
      <c r="BR185" t="s">
        <v>132</v>
      </c>
      <c r="BU185" t="s">
        <v>553</v>
      </c>
      <c r="BV185">
        <v>292.0541667</v>
      </c>
      <c r="BW185">
        <v>0.12194439999999999</v>
      </c>
      <c r="BX185">
        <v>13.3</v>
      </c>
      <c r="CC185">
        <v>680</v>
      </c>
      <c r="CD185">
        <v>160</v>
      </c>
      <c r="CE185">
        <v>160</v>
      </c>
      <c r="CF185">
        <v>0.14000000000000001</v>
      </c>
      <c r="CG185">
        <v>0.04</v>
      </c>
      <c r="CH185">
        <v>0.04</v>
      </c>
      <c r="CI185">
        <v>1.41</v>
      </c>
      <c r="CJ185">
        <v>0.08</v>
      </c>
      <c r="CK185">
        <v>0.08</v>
      </c>
      <c r="CL185">
        <v>1.44</v>
      </c>
      <c r="CM185">
        <v>0.08</v>
      </c>
      <c r="CN185">
        <v>0.08</v>
      </c>
      <c r="CO185" t="s">
        <v>554</v>
      </c>
      <c r="CP185">
        <v>2</v>
      </c>
      <c r="CQ185">
        <v>0.4</v>
      </c>
      <c r="CR185">
        <v>0.4</v>
      </c>
      <c r="CS185">
        <v>6558</v>
      </c>
      <c r="CT185">
        <v>44</v>
      </c>
      <c r="CU185">
        <v>44</v>
      </c>
    </row>
    <row r="186" spans="1:102" x14ac:dyDescent="0.25">
      <c r="A186" t="s">
        <v>555</v>
      </c>
      <c r="B186" t="s">
        <v>98</v>
      </c>
      <c r="C186">
        <v>2.9</v>
      </c>
      <c r="D186">
        <v>0.22</v>
      </c>
      <c r="E186">
        <v>0.22</v>
      </c>
      <c r="I186">
        <v>1.0089999999999999</v>
      </c>
      <c r="J186">
        <v>7.5999999999999998E-2</v>
      </c>
      <c r="K186">
        <v>7.5999999999999998E-2</v>
      </c>
      <c r="L186">
        <v>9.0600500000000004</v>
      </c>
      <c r="M186">
        <v>2.4000000000000001E-4</v>
      </c>
      <c r="N186">
        <v>2.4000000000000001E-4</v>
      </c>
      <c r="O186">
        <v>8.4400000000000003E-2</v>
      </c>
      <c r="P186">
        <v>1.1999999999999999E-3</v>
      </c>
      <c r="Q186">
        <v>1.1999999999999999E-3</v>
      </c>
      <c r="R186">
        <v>7.0000000000000001E-3</v>
      </c>
      <c r="S186">
        <v>3.1E-2</v>
      </c>
      <c r="T186">
        <v>3.1E-2</v>
      </c>
      <c r="U186">
        <v>90</v>
      </c>
      <c r="V186">
        <v>0.56000000000000005</v>
      </c>
      <c r="W186">
        <v>0.56000000000000005</v>
      </c>
      <c r="Y186">
        <v>2017</v>
      </c>
      <c r="Z186" s="1">
        <v>43710</v>
      </c>
      <c r="AA186">
        <v>178.1</v>
      </c>
      <c r="AB186">
        <v>100</v>
      </c>
      <c r="AC186">
        <v>100</v>
      </c>
      <c r="AJ186">
        <v>2455665.5145999999</v>
      </c>
      <c r="AK186">
        <v>1.1999999999999999E-3</v>
      </c>
      <c r="AL186">
        <v>1.1999999999999999E-3</v>
      </c>
      <c r="AS186" s="3">
        <v>0</v>
      </c>
      <c r="AU186" s="4">
        <v>0</v>
      </c>
      <c r="AV186" s="4">
        <f>O186*149597871*COS(U186*3.14159265359/180)/(CL186*695700)</f>
        <v>-2.0668308527308222E-12</v>
      </c>
      <c r="AW186" s="4">
        <f t="shared" si="3"/>
        <v>-2.0668308527308222E-12</v>
      </c>
      <c r="AX186">
        <v>0.16</v>
      </c>
      <c r="AY186">
        <v>0.16</v>
      </c>
      <c r="BC186">
        <v>283</v>
      </c>
      <c r="BD186">
        <v>20</v>
      </c>
      <c r="BE186">
        <v>20</v>
      </c>
      <c r="BO186" t="s">
        <v>99</v>
      </c>
      <c r="BP186" t="s">
        <v>146</v>
      </c>
      <c r="BQ186" t="s">
        <v>100</v>
      </c>
      <c r="BR186" t="s">
        <v>146</v>
      </c>
      <c r="BU186" t="s">
        <v>556</v>
      </c>
      <c r="BV186">
        <v>277.60000000799999</v>
      </c>
      <c r="BW186">
        <v>6.8358333519999999</v>
      </c>
      <c r="BX186">
        <v>15.65</v>
      </c>
      <c r="CC186">
        <v>960</v>
      </c>
      <c r="CD186">
        <v>40</v>
      </c>
      <c r="CE186">
        <v>68</v>
      </c>
      <c r="CF186">
        <v>0.02</v>
      </c>
      <c r="CG186">
        <v>0.1</v>
      </c>
      <c r="CH186">
        <v>0.1</v>
      </c>
      <c r="CI186">
        <v>0.98</v>
      </c>
      <c r="CJ186">
        <v>0.05</v>
      </c>
      <c r="CK186">
        <v>0.03</v>
      </c>
      <c r="CL186">
        <v>0.91</v>
      </c>
      <c r="CM186">
        <v>0.03</v>
      </c>
      <c r="CN186">
        <v>0.09</v>
      </c>
      <c r="CO186" t="s">
        <v>557</v>
      </c>
      <c r="CP186">
        <v>3</v>
      </c>
      <c r="CQ186">
        <v>2.4</v>
      </c>
      <c r="CR186">
        <v>3.7</v>
      </c>
      <c r="CS186">
        <v>5660</v>
      </c>
      <c r="CT186">
        <v>90</v>
      </c>
      <c r="CU186">
        <v>10</v>
      </c>
    </row>
    <row r="187" spans="1:102" x14ac:dyDescent="0.25">
      <c r="A187" t="s">
        <v>558</v>
      </c>
      <c r="B187" t="s">
        <v>98</v>
      </c>
      <c r="C187">
        <v>0.84</v>
      </c>
      <c r="D187">
        <v>0.34</v>
      </c>
      <c r="E187">
        <v>0.34</v>
      </c>
      <c r="I187">
        <v>1.46</v>
      </c>
      <c r="J187">
        <v>0.3</v>
      </c>
      <c r="K187">
        <v>0.3</v>
      </c>
      <c r="L187">
        <v>4.62941</v>
      </c>
      <c r="M187">
        <v>7.5000000000000002E-4</v>
      </c>
      <c r="N187">
        <v>7.5000000000000002E-4</v>
      </c>
      <c r="O187">
        <v>5.8599999999999999E-2</v>
      </c>
      <c r="P187">
        <v>3.3999999999999998E-3</v>
      </c>
      <c r="Q187">
        <v>3.3999999999999998E-3</v>
      </c>
      <c r="R187">
        <v>0.02</v>
      </c>
      <c r="S187">
        <v>0.16</v>
      </c>
      <c r="T187">
        <v>0.16</v>
      </c>
      <c r="U187">
        <v>83.2</v>
      </c>
      <c r="V187">
        <v>2.2999999999999998</v>
      </c>
      <c r="W187">
        <v>2.2999999999999998</v>
      </c>
      <c r="Y187">
        <v>2017</v>
      </c>
      <c r="Z187" s="1">
        <v>43710</v>
      </c>
      <c r="AA187">
        <v>303.60000000000002</v>
      </c>
      <c r="AB187">
        <v>107.9</v>
      </c>
      <c r="AC187">
        <v>107.9</v>
      </c>
      <c r="AJ187">
        <v>2455843.9445000002</v>
      </c>
      <c r="AK187">
        <v>4.4000000000000003E-3</v>
      </c>
      <c r="AL187">
        <v>4.4000000000000003E-3</v>
      </c>
      <c r="AS187" s="3">
        <v>0.87</v>
      </c>
      <c r="AU187" s="4">
        <f t="shared" si="5"/>
        <v>0.87</v>
      </c>
      <c r="AV187" s="4">
        <f>O187*149597871*COS(U187*3.14159265359/180)/(CL187*695700)</f>
        <v>0.69395102833563138</v>
      </c>
      <c r="AW187" s="4">
        <f t="shared" si="3"/>
        <v>0.69395102833563138</v>
      </c>
      <c r="AX187">
        <v>0.27</v>
      </c>
      <c r="AY187">
        <v>0.27</v>
      </c>
      <c r="BC187">
        <v>88</v>
      </c>
      <c r="BD187">
        <v>35</v>
      </c>
      <c r="BE187">
        <v>35</v>
      </c>
      <c r="BO187" t="s">
        <v>99</v>
      </c>
      <c r="BP187" t="s">
        <v>146</v>
      </c>
      <c r="BQ187" t="s">
        <v>100</v>
      </c>
      <c r="BR187" t="s">
        <v>146</v>
      </c>
      <c r="BU187" t="s">
        <v>559</v>
      </c>
      <c r="BV187">
        <v>94.820833339000004</v>
      </c>
      <c r="BW187">
        <v>-4.4222222349999996</v>
      </c>
      <c r="BX187">
        <v>15.7</v>
      </c>
      <c r="CC187">
        <v>2190</v>
      </c>
      <c r="CD187">
        <v>710</v>
      </c>
      <c r="CE187">
        <v>710</v>
      </c>
      <c r="CF187">
        <v>0</v>
      </c>
      <c r="CG187">
        <v>0.1</v>
      </c>
      <c r="CH187">
        <v>0.1</v>
      </c>
      <c r="CI187">
        <v>1.25</v>
      </c>
      <c r="CJ187">
        <v>0.22</v>
      </c>
      <c r="CK187">
        <v>0.22</v>
      </c>
      <c r="CL187">
        <v>2.15</v>
      </c>
      <c r="CM187">
        <v>0.6</v>
      </c>
      <c r="CN187">
        <v>0.56000000000000005</v>
      </c>
      <c r="CO187" t="s">
        <v>560</v>
      </c>
      <c r="CP187">
        <v>4.7</v>
      </c>
      <c r="CQ187">
        <v>2.2000000000000002</v>
      </c>
      <c r="CR187">
        <v>4.7</v>
      </c>
      <c r="CS187">
        <v>5370</v>
      </c>
      <c r="CT187">
        <v>126</v>
      </c>
      <c r="CU187">
        <v>99</v>
      </c>
    </row>
    <row r="188" spans="1:102" x14ac:dyDescent="0.25">
      <c r="A188" t="s">
        <v>561</v>
      </c>
      <c r="B188" t="s">
        <v>98</v>
      </c>
      <c r="C188">
        <v>0.15</v>
      </c>
      <c r="D188">
        <v>0.1</v>
      </c>
      <c r="E188">
        <v>0.1</v>
      </c>
      <c r="I188">
        <v>0.56999999999999995</v>
      </c>
      <c r="J188">
        <v>0.06</v>
      </c>
      <c r="K188">
        <v>0.06</v>
      </c>
      <c r="L188">
        <v>6.7183700000000002</v>
      </c>
      <c r="M188" s="2">
        <v>1.0000000000000001E-5</v>
      </c>
      <c r="N188" s="2">
        <v>1.0000000000000001E-5</v>
      </c>
      <c r="O188">
        <v>7.0999999999999994E-2</v>
      </c>
      <c r="P188">
        <v>1E-3</v>
      </c>
      <c r="Q188">
        <v>1E-3</v>
      </c>
      <c r="U188">
        <v>89</v>
      </c>
      <c r="V188">
        <v>0.5</v>
      </c>
      <c r="W188">
        <v>0.5</v>
      </c>
      <c r="Y188">
        <v>2017</v>
      </c>
      <c r="Z188" s="1">
        <v>42991</v>
      </c>
      <c r="AJ188">
        <v>2455901.8110000002</v>
      </c>
      <c r="AK188">
        <v>2E-3</v>
      </c>
      <c r="AL188">
        <v>2E-3</v>
      </c>
      <c r="AT188" s="4">
        <f>AV188</f>
        <v>0.3372795310885488</v>
      </c>
      <c r="AU188" s="4">
        <f t="shared" si="5"/>
        <v>0.3372795310885488</v>
      </c>
      <c r="AV188" s="4">
        <f>O188*149597871*COS(U188*3.14159265359/180)/(CL188*695700)</f>
        <v>0.3372795310885488</v>
      </c>
      <c r="AW188" s="4">
        <f t="shared" si="3"/>
        <v>0.3372795310885488</v>
      </c>
      <c r="BF188">
        <v>938</v>
      </c>
      <c r="BO188" t="s">
        <v>99</v>
      </c>
      <c r="BP188" t="s">
        <v>146</v>
      </c>
      <c r="BQ188" t="s">
        <v>100</v>
      </c>
      <c r="BR188" t="s">
        <v>146</v>
      </c>
      <c r="BU188" t="s">
        <v>562</v>
      </c>
      <c r="BV188">
        <v>100.195833349</v>
      </c>
      <c r="BW188">
        <v>9.2575000109999994</v>
      </c>
      <c r="BX188">
        <v>14</v>
      </c>
      <c r="CF188">
        <v>0</v>
      </c>
      <c r="CG188">
        <v>0.2</v>
      </c>
      <c r="CH188">
        <v>0.2</v>
      </c>
      <c r="CI188">
        <v>1.0900000000000001</v>
      </c>
      <c r="CJ188">
        <v>0.08</v>
      </c>
      <c r="CK188">
        <v>0.08</v>
      </c>
      <c r="CL188">
        <v>0.79</v>
      </c>
      <c r="CM188">
        <v>0.09</v>
      </c>
      <c r="CN188">
        <v>0.09</v>
      </c>
      <c r="CO188" t="s">
        <v>563</v>
      </c>
      <c r="CS188">
        <v>5970</v>
      </c>
      <c r="CT188">
        <v>100</v>
      </c>
      <c r="CU188">
        <v>100</v>
      </c>
      <c r="CX188" t="s">
        <v>564</v>
      </c>
    </row>
    <row r="189" spans="1:102" x14ac:dyDescent="0.25">
      <c r="A189" t="s">
        <v>565</v>
      </c>
      <c r="B189" t="s">
        <v>98</v>
      </c>
      <c r="C189">
        <v>59.2</v>
      </c>
      <c r="D189">
        <v>1.8</v>
      </c>
      <c r="E189">
        <v>1.8</v>
      </c>
      <c r="F189">
        <v>59</v>
      </c>
      <c r="G189">
        <v>1.8</v>
      </c>
      <c r="H189">
        <v>1.8</v>
      </c>
      <c r="I189">
        <v>1.1000000000000001</v>
      </c>
      <c r="J189">
        <v>0.53</v>
      </c>
      <c r="K189">
        <v>0.53</v>
      </c>
      <c r="L189">
        <v>5.8191430000000004</v>
      </c>
      <c r="M189" s="2">
        <v>1.8E-5</v>
      </c>
      <c r="N189" s="2">
        <v>1.8E-5</v>
      </c>
      <c r="O189">
        <v>5.79E-2</v>
      </c>
      <c r="R189">
        <v>7.0000000000000007E-2</v>
      </c>
      <c r="S189">
        <v>1.6000000000000001E-3</v>
      </c>
      <c r="T189">
        <v>1.6000000000000001E-3</v>
      </c>
      <c r="U189">
        <v>85.5</v>
      </c>
      <c r="V189">
        <v>0.5</v>
      </c>
      <c r="W189">
        <v>0.5</v>
      </c>
      <c r="Y189">
        <v>2015</v>
      </c>
      <c r="Z189" s="1">
        <v>42241</v>
      </c>
      <c r="AA189">
        <v>179.3</v>
      </c>
      <c r="AB189">
        <v>0.87</v>
      </c>
      <c r="AC189">
        <v>0.87</v>
      </c>
      <c r="AJ189">
        <v>2456676.3991999999</v>
      </c>
      <c r="AK189">
        <v>3.7000000000000002E-3</v>
      </c>
      <c r="AL189">
        <v>3.7000000000000002E-3</v>
      </c>
      <c r="AS189" s="3">
        <v>1.04</v>
      </c>
      <c r="AU189" s="4">
        <f t="shared" si="5"/>
        <v>1.04</v>
      </c>
      <c r="AV189" s="4">
        <f>O189*149597871*COS(U189*3.14159265359/180)/(CL189*695700)</f>
        <v>1.0391958843783733</v>
      </c>
      <c r="AW189" s="4">
        <f t="shared" si="3"/>
        <v>999</v>
      </c>
      <c r="AX189">
        <v>0.06</v>
      </c>
      <c r="AY189">
        <v>0.06</v>
      </c>
      <c r="BC189">
        <v>7061</v>
      </c>
      <c r="BD189">
        <v>9</v>
      </c>
      <c r="BE189">
        <v>9</v>
      </c>
      <c r="BO189" t="s">
        <v>99</v>
      </c>
      <c r="BP189" t="s">
        <v>146</v>
      </c>
      <c r="BQ189" t="s">
        <v>100</v>
      </c>
      <c r="BR189" t="s">
        <v>146</v>
      </c>
      <c r="BU189" t="s">
        <v>566</v>
      </c>
      <c r="BV189">
        <v>279.64166667799998</v>
      </c>
      <c r="BW189">
        <v>5.6247222409999997</v>
      </c>
      <c r="BX189">
        <v>14.7</v>
      </c>
      <c r="CF189">
        <v>0.44</v>
      </c>
      <c r="CG189">
        <v>0.1</v>
      </c>
      <c r="CH189">
        <v>0.1</v>
      </c>
      <c r="CI189">
        <v>0.86</v>
      </c>
      <c r="CJ189">
        <v>4.0000000000000001E-3</v>
      </c>
      <c r="CK189">
        <v>4.0000000000000001E-3</v>
      </c>
      <c r="CL189">
        <v>0.94</v>
      </c>
      <c r="CM189">
        <v>8.0000000000000002E-3</v>
      </c>
      <c r="CN189">
        <v>0.14000000000000001</v>
      </c>
      <c r="CO189" t="s">
        <v>519</v>
      </c>
      <c r="CP189">
        <v>4.5999999999999996</v>
      </c>
      <c r="CQ189">
        <v>0</v>
      </c>
      <c r="CR189">
        <v>5</v>
      </c>
      <c r="CS189">
        <v>5225</v>
      </c>
      <c r="CT189">
        <v>80</v>
      </c>
      <c r="CU189">
        <v>80</v>
      </c>
      <c r="CX189" t="s">
        <v>567</v>
      </c>
    </row>
    <row r="190" spans="1:102" x14ac:dyDescent="0.25">
      <c r="A190" t="s">
        <v>568</v>
      </c>
      <c r="B190" t="s">
        <v>98</v>
      </c>
      <c r="C190">
        <v>0.72</v>
      </c>
      <c r="D190">
        <v>0.08</v>
      </c>
      <c r="E190">
        <v>0.08</v>
      </c>
      <c r="I190">
        <v>1.19</v>
      </c>
      <c r="J190">
        <v>0.05</v>
      </c>
      <c r="K190">
        <v>0.05</v>
      </c>
      <c r="L190">
        <v>9.2016620099999997</v>
      </c>
      <c r="M190" s="2">
        <v>3.9999999999999998E-6</v>
      </c>
      <c r="N190" s="2">
        <v>3.9999999999999998E-6</v>
      </c>
      <c r="O190">
        <v>0.09</v>
      </c>
      <c r="P190">
        <v>1E-3</v>
      </c>
      <c r="Q190">
        <v>1E-3</v>
      </c>
      <c r="R190">
        <v>0</v>
      </c>
      <c r="S190">
        <v>0</v>
      </c>
      <c r="T190">
        <v>0</v>
      </c>
      <c r="U190">
        <v>90</v>
      </c>
      <c r="V190">
        <v>8.5000000000000006E-2</v>
      </c>
      <c r="W190">
        <v>8.5000000000000006E-2</v>
      </c>
      <c r="Y190">
        <v>2008</v>
      </c>
      <c r="Z190" s="1">
        <v>44551</v>
      </c>
      <c r="AJ190">
        <v>2454141.3641599999</v>
      </c>
      <c r="AK190">
        <v>8.8999999999999995E-4</v>
      </c>
      <c r="AL190">
        <v>8.8999999999999995E-4</v>
      </c>
      <c r="AU190" s="4"/>
      <c r="AV190" s="4">
        <f>O190*149597871*COS(U190*3.14159265359/180)/(CL190*695700)</f>
        <v>-1.7440083127823442E-12</v>
      </c>
      <c r="AW190" s="4">
        <f t="shared" si="3"/>
        <v>-1.7440083127823442E-12</v>
      </c>
      <c r="BO190" t="s">
        <v>99</v>
      </c>
      <c r="BP190" t="s">
        <v>146</v>
      </c>
      <c r="BQ190" t="s">
        <v>100</v>
      </c>
      <c r="BR190" t="s">
        <v>146</v>
      </c>
      <c r="BU190" t="s">
        <v>569</v>
      </c>
      <c r="BV190">
        <v>102.1958333</v>
      </c>
      <c r="BW190">
        <v>-0.67277779999999998</v>
      </c>
      <c r="BX190">
        <v>13.7</v>
      </c>
      <c r="CF190">
        <v>0.05</v>
      </c>
      <c r="CG190">
        <v>7.0000000000000007E-2</v>
      </c>
      <c r="CH190">
        <v>7.0000000000000007E-2</v>
      </c>
      <c r="CI190">
        <v>1.1000000000000001</v>
      </c>
      <c r="CJ190">
        <v>0.02</v>
      </c>
      <c r="CK190">
        <v>0.02</v>
      </c>
      <c r="CL190">
        <v>1.1499999999999999</v>
      </c>
      <c r="CM190">
        <v>0.03</v>
      </c>
      <c r="CN190">
        <v>0.03</v>
      </c>
      <c r="CO190" t="s">
        <v>570</v>
      </c>
      <c r="CP190">
        <v>1</v>
      </c>
      <c r="CQ190">
        <v>0.3</v>
      </c>
      <c r="CR190">
        <v>0.3</v>
      </c>
      <c r="CS190">
        <v>6190</v>
      </c>
      <c r="CT190">
        <v>60</v>
      </c>
      <c r="CU190">
        <v>60</v>
      </c>
    </row>
    <row r="191" spans="1:102" x14ac:dyDescent="0.25">
      <c r="A191" t="s">
        <v>571</v>
      </c>
      <c r="B191" t="s">
        <v>98</v>
      </c>
      <c r="C191">
        <v>0.46700000000000003</v>
      </c>
      <c r="D191">
        <v>2.4E-2</v>
      </c>
      <c r="E191">
        <v>4.7E-2</v>
      </c>
      <c r="I191">
        <v>1.33</v>
      </c>
      <c r="J191">
        <v>4.7E-2</v>
      </c>
      <c r="K191">
        <v>4.7E-2</v>
      </c>
      <c r="L191">
        <v>4.0379148000000002</v>
      </c>
      <c r="M191" s="2">
        <v>1.1000000000000001E-6</v>
      </c>
      <c r="N191" s="2">
        <v>1.1000000000000001E-6</v>
      </c>
      <c r="O191">
        <v>4.947E-2</v>
      </c>
      <c r="P191">
        <v>2.9E-4</v>
      </c>
      <c r="Q191">
        <v>2.9E-4</v>
      </c>
      <c r="R191">
        <v>0.09</v>
      </c>
      <c r="S191">
        <v>0.04</v>
      </c>
      <c r="T191">
        <v>0.04</v>
      </c>
      <c r="U191">
        <v>85.83</v>
      </c>
      <c r="V191">
        <v>1.38</v>
      </c>
      <c r="W191">
        <v>1.38</v>
      </c>
      <c r="X191">
        <v>1.2400000000000001E-4</v>
      </c>
      <c r="Y191">
        <v>2008</v>
      </c>
      <c r="Z191" s="1">
        <v>44551</v>
      </c>
      <c r="AA191">
        <v>231.7</v>
      </c>
      <c r="AB191">
        <v>48</v>
      </c>
      <c r="AC191">
        <v>48</v>
      </c>
      <c r="AJ191">
        <v>2454400.1988499998</v>
      </c>
      <c r="AK191">
        <v>2.0000000000000001E-4</v>
      </c>
      <c r="AL191">
        <v>2.0000000000000001E-4</v>
      </c>
      <c r="AT191" s="4">
        <f>AV191</f>
        <v>0.65221469382803676</v>
      </c>
      <c r="AU191" s="4">
        <f t="shared" si="5"/>
        <v>0.65221469382803676</v>
      </c>
      <c r="AV191" s="4">
        <f>O191*149597871*COS(U191*3.14159265359/180)/(CL191*695700)</f>
        <v>0.65221469382803676</v>
      </c>
      <c r="AW191" s="4">
        <f t="shared" si="3"/>
        <v>0.65221469382803676</v>
      </c>
      <c r="BO191" t="s">
        <v>99</v>
      </c>
      <c r="BP191" t="s">
        <v>146</v>
      </c>
      <c r="BQ191" t="s">
        <v>100</v>
      </c>
      <c r="BR191" t="s">
        <v>146</v>
      </c>
      <c r="BU191" t="s">
        <v>572</v>
      </c>
      <c r="BV191">
        <v>101.2791667</v>
      </c>
      <c r="BW191">
        <v>0.81527780000000005</v>
      </c>
      <c r="BX191">
        <v>14</v>
      </c>
      <c r="CC191">
        <v>400</v>
      </c>
      <c r="CD191">
        <v>0</v>
      </c>
      <c r="CE191">
        <v>0</v>
      </c>
      <c r="CF191">
        <v>-0.25</v>
      </c>
      <c r="CG191">
        <v>0.06</v>
      </c>
      <c r="CH191">
        <v>0.06</v>
      </c>
      <c r="CI191">
        <v>1</v>
      </c>
      <c r="CJ191">
        <v>0.02</v>
      </c>
      <c r="CK191">
        <v>0.02</v>
      </c>
      <c r="CL191">
        <v>1.1859999999999999</v>
      </c>
      <c r="CM191">
        <v>0.04</v>
      </c>
      <c r="CN191">
        <v>0.04</v>
      </c>
      <c r="CO191" t="s">
        <v>508</v>
      </c>
      <c r="CP191">
        <v>6.9</v>
      </c>
      <c r="CQ191">
        <v>1.4</v>
      </c>
      <c r="CR191">
        <v>1.4</v>
      </c>
      <c r="CS191">
        <v>6100</v>
      </c>
      <c r="CT191">
        <v>65</v>
      </c>
      <c r="CU191">
        <v>65</v>
      </c>
    </row>
    <row r="192" spans="1:102" x14ac:dyDescent="0.25">
      <c r="A192" t="s">
        <v>573</v>
      </c>
      <c r="B192" t="s">
        <v>98</v>
      </c>
      <c r="C192">
        <v>2.96</v>
      </c>
      <c r="D192">
        <v>0.34</v>
      </c>
      <c r="E192">
        <v>0.34</v>
      </c>
      <c r="I192">
        <v>1.1659999999999999</v>
      </c>
      <c r="J192">
        <v>3.5000000000000003E-2</v>
      </c>
      <c r="K192">
        <v>3.5000000000000003E-2</v>
      </c>
      <c r="L192">
        <v>8.8865929999999995</v>
      </c>
      <c r="M192" s="2">
        <v>3.9999999999999998E-6</v>
      </c>
      <c r="N192" s="2">
        <v>3.9999999999999998E-6</v>
      </c>
      <c r="O192">
        <v>8.5500000000000007E-2</v>
      </c>
      <c r="P192">
        <v>1.5E-3</v>
      </c>
      <c r="Q192">
        <v>1.5E-3</v>
      </c>
      <c r="R192">
        <v>0.1</v>
      </c>
      <c r="S192" t="s">
        <v>454</v>
      </c>
      <c r="T192" t="s">
        <v>497</v>
      </c>
      <c r="U192">
        <v>89.07</v>
      </c>
      <c r="V192">
        <v>0.3</v>
      </c>
      <c r="W192">
        <v>0.3</v>
      </c>
      <c r="Y192">
        <v>2009</v>
      </c>
      <c r="Z192" s="1">
        <v>41430</v>
      </c>
      <c r="AD192">
        <v>2454595.6143999998</v>
      </c>
      <c r="AE192">
        <v>2.0000000000000001E-4</v>
      </c>
      <c r="AF192">
        <v>2.0000000000000001E-4</v>
      </c>
      <c r="AJ192">
        <v>2454702.2555999998</v>
      </c>
      <c r="AK192">
        <v>2.9999999999999997E-4</v>
      </c>
      <c r="AL192">
        <v>2.9999999999999997E-4</v>
      </c>
      <c r="AT192" s="4">
        <f t="shared" ref="AT192:AT196" si="8">AV192</f>
        <v>0.29112996270095126</v>
      </c>
      <c r="AU192" s="4">
        <f t="shared" si="5"/>
        <v>0.29112996270095126</v>
      </c>
      <c r="AV192" s="4">
        <f>O192*149597871*COS(U192*3.14159265359/180)/(CL192*695700)</f>
        <v>0.29112996270095126</v>
      </c>
      <c r="AW192" s="4">
        <f t="shared" si="3"/>
        <v>0.29112996270095126</v>
      </c>
      <c r="BO192" t="s">
        <v>99</v>
      </c>
      <c r="BP192" t="s">
        <v>146</v>
      </c>
      <c r="BU192" t="s">
        <v>574</v>
      </c>
      <c r="BV192">
        <v>281.07499999999999</v>
      </c>
      <c r="BW192">
        <v>6.6633332999999997</v>
      </c>
      <c r="BX192">
        <v>13.9</v>
      </c>
      <c r="CF192">
        <v>-0.2</v>
      </c>
      <c r="CG192">
        <v>0.1</v>
      </c>
      <c r="CH192">
        <v>0.1</v>
      </c>
      <c r="CI192">
        <v>1.0549999999999999</v>
      </c>
      <c r="CJ192">
        <v>5.5E-2</v>
      </c>
      <c r="CK192">
        <v>5.5E-2</v>
      </c>
      <c r="CL192">
        <v>1.0249999999999999</v>
      </c>
      <c r="CM192">
        <v>2.5999999999999999E-2</v>
      </c>
      <c r="CN192">
        <v>2.5999999999999999E-2</v>
      </c>
      <c r="CO192" t="s">
        <v>508</v>
      </c>
      <c r="CS192">
        <v>6090</v>
      </c>
      <c r="CT192">
        <v>70</v>
      </c>
      <c r="CU192">
        <v>70</v>
      </c>
    </row>
    <row r="193" spans="1:102" x14ac:dyDescent="0.25">
      <c r="A193" t="s">
        <v>575</v>
      </c>
      <c r="B193" t="s">
        <v>98</v>
      </c>
      <c r="C193">
        <v>1.49E-2</v>
      </c>
      <c r="D193">
        <v>3.0000000000000001E-3</v>
      </c>
      <c r="E193">
        <v>3.0000000000000001E-3</v>
      </c>
      <c r="I193">
        <v>0.13600000000000001</v>
      </c>
      <c r="L193">
        <v>0.85359260000000003</v>
      </c>
      <c r="M193" s="2">
        <v>8.9999999999999996E-7</v>
      </c>
      <c r="N193" s="2">
        <v>8.9999999999999996E-7</v>
      </c>
      <c r="O193">
        <v>1.72E-2</v>
      </c>
      <c r="P193">
        <v>2.9E-4</v>
      </c>
      <c r="Q193">
        <v>2.9E-4</v>
      </c>
      <c r="R193">
        <v>0.12</v>
      </c>
      <c r="S193">
        <v>7.0000000000000007E-2</v>
      </c>
      <c r="T193">
        <v>7.0000000000000007E-2</v>
      </c>
      <c r="U193">
        <v>80.099999999999994</v>
      </c>
      <c r="V193">
        <v>0.3</v>
      </c>
      <c r="W193">
        <v>0.3</v>
      </c>
      <c r="X193">
        <v>1.15E-4</v>
      </c>
      <c r="Y193">
        <v>2009</v>
      </c>
      <c r="Z193" s="1">
        <v>44551</v>
      </c>
      <c r="AJ193">
        <v>2454398.0767000001</v>
      </c>
      <c r="AK193">
        <v>1.5E-3</v>
      </c>
      <c r="AL193">
        <v>1.5E-3</v>
      </c>
      <c r="AT193" s="4">
        <f t="shared" si="8"/>
        <v>0.73090678647221097</v>
      </c>
      <c r="AU193" s="4">
        <f t="shared" si="5"/>
        <v>0.73090678647221097</v>
      </c>
      <c r="AV193" s="4">
        <f>O193*149597871*COS(U193*3.14159265359/180)/(CL193*695700)</f>
        <v>0.73090678647221097</v>
      </c>
      <c r="AW193" s="4">
        <f t="shared" si="3"/>
        <v>0.73090678647221097</v>
      </c>
      <c r="BO193" t="s">
        <v>99</v>
      </c>
      <c r="BP193" t="s">
        <v>146</v>
      </c>
      <c r="BQ193" t="s">
        <v>100</v>
      </c>
      <c r="BR193" t="s">
        <v>146</v>
      </c>
      <c r="BU193" t="s">
        <v>576</v>
      </c>
      <c r="BV193">
        <v>100.9541667</v>
      </c>
      <c r="BW193">
        <v>-1.0627778000000001</v>
      </c>
      <c r="BX193">
        <v>11.7</v>
      </c>
      <c r="CC193">
        <v>150</v>
      </c>
      <c r="CD193">
        <v>20</v>
      </c>
      <c r="CE193">
        <v>20</v>
      </c>
      <c r="CF193">
        <v>0.03</v>
      </c>
      <c r="CG193">
        <v>7.0000000000000007E-2</v>
      </c>
      <c r="CH193">
        <v>7.0000000000000007E-2</v>
      </c>
      <c r="CI193">
        <v>0.93</v>
      </c>
      <c r="CJ193">
        <v>0.03</v>
      </c>
      <c r="CK193">
        <v>0.03</v>
      </c>
      <c r="CL193">
        <v>0.87</v>
      </c>
      <c r="CM193">
        <v>0.04</v>
      </c>
      <c r="CN193">
        <v>0.04</v>
      </c>
      <c r="CO193" t="s">
        <v>577</v>
      </c>
      <c r="CP193">
        <v>1.5</v>
      </c>
      <c r="CQ193">
        <v>0.3</v>
      </c>
      <c r="CR193">
        <v>0.3</v>
      </c>
      <c r="CS193">
        <v>5313</v>
      </c>
      <c r="CT193">
        <v>73</v>
      </c>
      <c r="CU193">
        <v>73</v>
      </c>
    </row>
    <row r="194" spans="1:102" x14ac:dyDescent="0.25">
      <c r="A194" t="s">
        <v>578</v>
      </c>
      <c r="B194" t="s">
        <v>98</v>
      </c>
      <c r="C194">
        <v>4.2659999999999997E-2</v>
      </c>
      <c r="D194">
        <v>3.3999999999999998E-3</v>
      </c>
      <c r="E194">
        <v>3.3999999999999998E-3</v>
      </c>
      <c r="F194">
        <v>2.64E-2</v>
      </c>
      <c r="G194">
        <v>2.8E-3</v>
      </c>
      <c r="H194">
        <v>2.8E-3</v>
      </c>
      <c r="L194">
        <v>3.698</v>
      </c>
      <c r="M194">
        <v>3.0000000000000001E-3</v>
      </c>
      <c r="N194">
        <v>3.0000000000000001E-3</v>
      </c>
      <c r="O194">
        <v>4.5999999999999999E-2</v>
      </c>
      <c r="R194">
        <v>0.12</v>
      </c>
      <c r="S194">
        <v>0.06</v>
      </c>
      <c r="T194">
        <v>0.06</v>
      </c>
      <c r="X194">
        <v>3.0699999999999998E-4</v>
      </c>
      <c r="Y194">
        <v>2009</v>
      </c>
      <c r="Z194" s="1">
        <v>42897</v>
      </c>
      <c r="AD194">
        <v>2454445</v>
      </c>
      <c r="AE194">
        <v>0.7</v>
      </c>
      <c r="AF194">
        <v>0.7</v>
      </c>
      <c r="AT194" s="4"/>
      <c r="AU194" s="4"/>
      <c r="AV194" s="4">
        <f>O194*149597871*COS(U194*3.14159265359/180)/(CL194*695700)</f>
        <v>11.369516299633711</v>
      </c>
      <c r="AW194" s="4">
        <f t="shared" si="3"/>
        <v>999</v>
      </c>
      <c r="BO194" t="s">
        <v>99</v>
      </c>
      <c r="BP194" t="s">
        <v>100</v>
      </c>
      <c r="BU194" t="s">
        <v>576</v>
      </c>
      <c r="BV194">
        <v>100.9541667</v>
      </c>
      <c r="BW194">
        <v>-1.0627778000000001</v>
      </c>
      <c r="BX194">
        <v>11.7</v>
      </c>
      <c r="CC194">
        <v>150</v>
      </c>
      <c r="CD194">
        <v>20</v>
      </c>
      <c r="CE194">
        <v>20</v>
      </c>
      <c r="CF194">
        <v>0.03</v>
      </c>
      <c r="CG194">
        <v>7.0000000000000007E-2</v>
      </c>
      <c r="CH194">
        <v>7.0000000000000007E-2</v>
      </c>
      <c r="CI194">
        <v>0.93</v>
      </c>
      <c r="CJ194">
        <v>0.03</v>
      </c>
      <c r="CK194">
        <v>0.03</v>
      </c>
      <c r="CL194">
        <v>0.87</v>
      </c>
      <c r="CM194">
        <v>0.04</v>
      </c>
      <c r="CN194">
        <v>0.04</v>
      </c>
      <c r="CO194" t="s">
        <v>577</v>
      </c>
      <c r="CP194">
        <v>1.5</v>
      </c>
      <c r="CQ194">
        <v>0.3</v>
      </c>
      <c r="CR194">
        <v>0.3</v>
      </c>
      <c r="CS194">
        <v>5313</v>
      </c>
      <c r="CT194">
        <v>73</v>
      </c>
      <c r="CU194">
        <v>73</v>
      </c>
    </row>
    <row r="195" spans="1:102" x14ac:dyDescent="0.25">
      <c r="A195" t="s">
        <v>579</v>
      </c>
      <c r="B195" t="s">
        <v>98</v>
      </c>
      <c r="C195">
        <v>0.21579999999999999</v>
      </c>
      <c r="D195">
        <v>3.4000000000000002E-2</v>
      </c>
      <c r="E195">
        <v>3.4000000000000002E-2</v>
      </c>
      <c r="I195">
        <v>0.56920000000000004</v>
      </c>
      <c r="J195">
        <v>1.9599999999999999E-2</v>
      </c>
      <c r="K195">
        <v>1.9599999999999999E-2</v>
      </c>
      <c r="L195">
        <v>6.2122900000000003</v>
      </c>
      <c r="M195" s="2">
        <v>3.0000000000000001E-5</v>
      </c>
      <c r="N195" s="2">
        <v>3.0000000000000001E-5</v>
      </c>
      <c r="O195">
        <v>6.3E-2</v>
      </c>
      <c r="P195">
        <v>1E-3</v>
      </c>
      <c r="Q195">
        <v>1E-3</v>
      </c>
      <c r="R195">
        <v>0</v>
      </c>
      <c r="U195">
        <v>88.4</v>
      </c>
      <c r="V195">
        <v>0.1</v>
      </c>
      <c r="W195">
        <v>0.1</v>
      </c>
      <c r="X195">
        <v>1.66E-4</v>
      </c>
      <c r="Y195">
        <v>2010</v>
      </c>
      <c r="Z195" s="1">
        <v>43424</v>
      </c>
      <c r="AJ195">
        <v>2454238.9742999999</v>
      </c>
      <c r="AK195">
        <v>4.0000000000000002E-4</v>
      </c>
      <c r="AL195">
        <v>4.0000000000000002E-4</v>
      </c>
      <c r="AT195" s="4">
        <f t="shared" si="8"/>
        <v>0.49124046899468848</v>
      </c>
      <c r="AU195" s="4">
        <f t="shared" si="5"/>
        <v>0.49124046899468848</v>
      </c>
      <c r="AV195" s="4">
        <f>O195*149597871*COS(U195*3.14159265359/180)/(CL195*695700)</f>
        <v>0.49124046899468848</v>
      </c>
      <c r="AW195" s="4">
        <f t="shared" ref="AW195:AW258" si="9">IF(ABS(AV195)&lt;1,AV195,999)</f>
        <v>0.49124046899468848</v>
      </c>
      <c r="BO195" t="s">
        <v>99</v>
      </c>
      <c r="BP195" t="s">
        <v>146</v>
      </c>
      <c r="BQ195" t="s">
        <v>580</v>
      </c>
      <c r="BR195" t="s">
        <v>146</v>
      </c>
      <c r="BU195" t="s">
        <v>581</v>
      </c>
      <c r="BV195">
        <v>291.58749999999998</v>
      </c>
      <c r="BW195">
        <v>1.4266667</v>
      </c>
      <c r="BX195">
        <v>14.8</v>
      </c>
      <c r="CC195">
        <v>380</v>
      </c>
      <c r="CD195">
        <v>100</v>
      </c>
      <c r="CE195">
        <v>100</v>
      </c>
      <c r="CF195">
        <v>0.3</v>
      </c>
      <c r="CG195">
        <v>0.1</v>
      </c>
      <c r="CH195">
        <v>0.1</v>
      </c>
      <c r="CI195">
        <v>0.88</v>
      </c>
      <c r="CJ195">
        <v>0.04</v>
      </c>
      <c r="CK195">
        <v>0.04</v>
      </c>
      <c r="CL195">
        <v>0.77</v>
      </c>
      <c r="CM195">
        <v>0.02</v>
      </c>
      <c r="CN195">
        <v>0.02</v>
      </c>
      <c r="CO195" t="s">
        <v>496</v>
      </c>
      <c r="CP195">
        <v>3</v>
      </c>
      <c r="CQ195" t="s">
        <v>454</v>
      </c>
      <c r="CR195" t="s">
        <v>497</v>
      </c>
      <c r="CS195">
        <v>5080</v>
      </c>
      <c r="CT195">
        <v>80</v>
      </c>
      <c r="CU195">
        <v>80</v>
      </c>
    </row>
    <row r="196" spans="1:102" x14ac:dyDescent="0.25">
      <c r="A196" t="s">
        <v>582</v>
      </c>
      <c r="B196" t="s">
        <v>98</v>
      </c>
      <c r="C196">
        <v>0.84</v>
      </c>
      <c r="D196">
        <v>7.0000000000000007E-2</v>
      </c>
      <c r="E196">
        <v>7.0000000000000007E-2</v>
      </c>
      <c r="I196">
        <v>0.94</v>
      </c>
      <c r="J196">
        <v>0.04</v>
      </c>
      <c r="K196">
        <v>0.04</v>
      </c>
      <c r="L196">
        <v>95.273803999999998</v>
      </c>
      <c r="M196">
        <v>1.4E-3</v>
      </c>
      <c r="N196">
        <v>1.4E-3</v>
      </c>
      <c r="O196">
        <v>0.40699999999999997</v>
      </c>
      <c r="P196">
        <v>5.0000000000000001E-3</v>
      </c>
      <c r="Q196">
        <v>5.0000000000000001E-3</v>
      </c>
      <c r="R196">
        <v>0.13300000000000001</v>
      </c>
      <c r="S196">
        <v>3.6999999999999998E-2</v>
      </c>
      <c r="T196">
        <v>4.2000000000000003E-2</v>
      </c>
      <c r="U196">
        <v>89.9</v>
      </c>
      <c r="V196" t="s">
        <v>497</v>
      </c>
      <c r="W196" t="s">
        <v>454</v>
      </c>
      <c r="X196">
        <v>8.8500000000000004E-4</v>
      </c>
      <c r="Y196">
        <v>2010</v>
      </c>
      <c r="Z196" s="1">
        <v>42924</v>
      </c>
      <c r="AA196">
        <v>37</v>
      </c>
      <c r="AB196">
        <v>37</v>
      </c>
      <c r="AC196">
        <v>37</v>
      </c>
      <c r="AJ196">
        <v>2454603.3446999998</v>
      </c>
      <c r="AK196">
        <v>1E-4</v>
      </c>
      <c r="AL196">
        <v>1E-4</v>
      </c>
      <c r="AT196" s="4">
        <f t="shared" si="8"/>
        <v>0.16249766031085947</v>
      </c>
      <c r="AU196" s="4">
        <f t="shared" si="5"/>
        <v>0.16249766031085947</v>
      </c>
      <c r="AV196" s="4">
        <f>O196*149597871*COS(U196*3.14159265359/180)/(CL196*695700)</f>
        <v>0.16249766031085947</v>
      </c>
      <c r="AW196" s="4">
        <f t="shared" si="9"/>
        <v>0.16249766031085947</v>
      </c>
      <c r="BO196" t="s">
        <v>99</v>
      </c>
      <c r="BP196" t="s">
        <v>146</v>
      </c>
      <c r="BU196" t="s">
        <v>583</v>
      </c>
      <c r="BV196">
        <v>280.78750000000002</v>
      </c>
      <c r="BW196">
        <v>6.2041667</v>
      </c>
      <c r="BX196">
        <v>13.7</v>
      </c>
      <c r="CC196">
        <v>460</v>
      </c>
      <c r="CF196">
        <v>-0.01</v>
      </c>
      <c r="CG196">
        <v>6.0000000000000001E-3</v>
      </c>
      <c r="CH196">
        <v>6.0000000000000001E-3</v>
      </c>
      <c r="CI196">
        <v>0.99</v>
      </c>
      <c r="CJ196">
        <v>0.04</v>
      </c>
      <c r="CK196">
        <v>0.04</v>
      </c>
      <c r="CL196">
        <v>0.94</v>
      </c>
      <c r="CM196">
        <v>0.04</v>
      </c>
      <c r="CN196">
        <v>0.04</v>
      </c>
      <c r="CO196" t="s">
        <v>557</v>
      </c>
      <c r="CP196">
        <v>4</v>
      </c>
      <c r="CQ196">
        <v>3</v>
      </c>
      <c r="CR196">
        <v>3</v>
      </c>
      <c r="CS196">
        <v>5625</v>
      </c>
      <c r="CT196">
        <v>80</v>
      </c>
      <c r="CU196">
        <v>80</v>
      </c>
    </row>
    <row r="197" spans="1:102" x14ac:dyDescent="0.25">
      <c r="A197" t="s">
        <v>584</v>
      </c>
      <c r="B197" t="s">
        <v>98</v>
      </c>
      <c r="F197">
        <v>11</v>
      </c>
      <c r="G197">
        <v>3</v>
      </c>
      <c r="H197">
        <v>3</v>
      </c>
      <c r="L197">
        <v>4098.1000000000004</v>
      </c>
      <c r="M197">
        <v>131.5</v>
      </c>
      <c r="N197">
        <v>131.5</v>
      </c>
      <c r="O197">
        <v>5.75</v>
      </c>
      <c r="P197">
        <v>2</v>
      </c>
      <c r="Q197">
        <v>2</v>
      </c>
      <c r="Y197">
        <v>2018</v>
      </c>
      <c r="Z197" s="1">
        <v>43425</v>
      </c>
      <c r="AU197" s="4"/>
      <c r="AV197" s="4" t="e">
        <f>O197*149597871*COS(U197*3.14159265359/180)/(CL197*695700)</f>
        <v>#DIV/0!</v>
      </c>
      <c r="AW197" s="4" t="e">
        <f t="shared" si="9"/>
        <v>#DIV/0!</v>
      </c>
      <c r="BO197" t="s">
        <v>99</v>
      </c>
      <c r="BP197" t="s">
        <v>580</v>
      </c>
      <c r="BQ197" t="s">
        <v>580</v>
      </c>
      <c r="BU197" t="s">
        <v>585</v>
      </c>
      <c r="BV197">
        <v>201.72083335100001</v>
      </c>
      <c r="BW197">
        <v>45.546388909999997</v>
      </c>
      <c r="BX197">
        <v>13</v>
      </c>
      <c r="CO197" t="s">
        <v>586</v>
      </c>
    </row>
    <row r="198" spans="1:102" x14ac:dyDescent="0.25">
      <c r="A198" t="s">
        <v>587</v>
      </c>
      <c r="B198" t="s">
        <v>98</v>
      </c>
      <c r="C198">
        <v>53</v>
      </c>
      <c r="Y198">
        <v>2020</v>
      </c>
      <c r="Z198" s="1">
        <v>44194</v>
      </c>
      <c r="AU198" s="4"/>
      <c r="AV198" s="4" t="e">
        <f>O198*149597871*COS(U198*3.14159265359/180)/(CL198*695700)</f>
        <v>#DIV/0!</v>
      </c>
      <c r="AW198" s="4" t="e">
        <f t="shared" si="9"/>
        <v>#DIV/0!</v>
      </c>
      <c r="BO198" t="s">
        <v>99</v>
      </c>
      <c r="BP198" t="s">
        <v>116</v>
      </c>
      <c r="BS198" t="s">
        <v>588</v>
      </c>
      <c r="BV198">
        <v>97.506087289349907</v>
      </c>
      <c r="BW198">
        <v>-18.6707848917832</v>
      </c>
      <c r="CC198">
        <v>20</v>
      </c>
    </row>
    <row r="199" spans="1:102" x14ac:dyDescent="0.25">
      <c r="A199" t="s">
        <v>589</v>
      </c>
      <c r="B199" t="s">
        <v>98</v>
      </c>
      <c r="C199">
        <v>58</v>
      </c>
      <c r="D199">
        <v>3</v>
      </c>
      <c r="E199">
        <v>3</v>
      </c>
      <c r="Y199">
        <v>2008</v>
      </c>
      <c r="Z199" s="1">
        <v>44194</v>
      </c>
      <c r="AU199" s="4"/>
      <c r="AV199" s="4" t="e">
        <f>O199*149597871*COS(U199*3.14159265359/180)/(CL199*695700)</f>
        <v>#DIV/0!</v>
      </c>
      <c r="AW199" s="4" t="e">
        <f t="shared" si="9"/>
        <v>#DIV/0!</v>
      </c>
      <c r="BO199" t="s">
        <v>99</v>
      </c>
      <c r="BP199" t="s">
        <v>116</v>
      </c>
      <c r="BS199" t="s">
        <v>590</v>
      </c>
      <c r="BV199">
        <v>97.506087289349907</v>
      </c>
      <c r="BW199">
        <v>-18.6707848917832</v>
      </c>
      <c r="CC199">
        <v>20</v>
      </c>
    </row>
    <row r="200" spans="1:102" x14ac:dyDescent="0.25">
      <c r="A200" t="s">
        <v>591</v>
      </c>
      <c r="B200" t="s">
        <v>98</v>
      </c>
      <c r="C200">
        <v>28.5</v>
      </c>
      <c r="D200">
        <v>1.9</v>
      </c>
      <c r="E200">
        <v>1.9</v>
      </c>
      <c r="L200">
        <v>246.36</v>
      </c>
      <c r="M200">
        <v>1.35</v>
      </c>
      <c r="N200">
        <v>1.38</v>
      </c>
      <c r="O200">
        <v>0.36</v>
      </c>
      <c r="P200">
        <v>0.01</v>
      </c>
      <c r="Q200">
        <v>0.01</v>
      </c>
      <c r="R200">
        <v>0.34499999999999997</v>
      </c>
      <c r="S200">
        <v>6.4000000000000001E-2</v>
      </c>
      <c r="T200">
        <v>6.8000000000000005E-2</v>
      </c>
      <c r="U200">
        <v>56.6</v>
      </c>
      <c r="V200">
        <v>2.1</v>
      </c>
      <c r="W200">
        <v>1.9</v>
      </c>
      <c r="Y200">
        <v>2013</v>
      </c>
      <c r="Z200" s="1">
        <v>44425</v>
      </c>
      <c r="AA200">
        <v>36.299999999999997</v>
      </c>
      <c r="AB200">
        <v>8.4</v>
      </c>
      <c r="AC200">
        <v>7.2</v>
      </c>
      <c r="AU200" s="4"/>
      <c r="AV200" s="4" t="e">
        <f>O200*149597871*COS(U200*3.14159265359/180)/(CL200*695700)</f>
        <v>#DIV/0!</v>
      </c>
      <c r="AW200" s="4" t="e">
        <f t="shared" si="9"/>
        <v>#DIV/0!</v>
      </c>
      <c r="BO200" t="s">
        <v>99</v>
      </c>
      <c r="BP200" t="s">
        <v>116</v>
      </c>
      <c r="BS200" t="s">
        <v>592</v>
      </c>
      <c r="BU200" t="s">
        <v>593</v>
      </c>
      <c r="BV200">
        <v>125.76305000000001</v>
      </c>
      <c r="BW200">
        <v>-49.200358999999999</v>
      </c>
      <c r="BZ200">
        <v>13.547000000000001</v>
      </c>
      <c r="CA200">
        <v>12.635999999999999</v>
      </c>
      <c r="CC200">
        <v>20.77</v>
      </c>
      <c r="CD200">
        <v>0.08</v>
      </c>
      <c r="CE200">
        <v>0.08</v>
      </c>
      <c r="CI200">
        <v>7.0000000000000007E-2</v>
      </c>
      <c r="CJ200">
        <v>0.01</v>
      </c>
      <c r="CK200">
        <v>0.01</v>
      </c>
      <c r="CO200" t="s">
        <v>594</v>
      </c>
      <c r="CP200">
        <v>1</v>
      </c>
      <c r="CX200" t="s">
        <v>595</v>
      </c>
    </row>
    <row r="201" spans="1:102" x14ac:dyDescent="0.25">
      <c r="A201" t="s">
        <v>596</v>
      </c>
      <c r="B201" t="s">
        <v>98</v>
      </c>
      <c r="C201">
        <v>11</v>
      </c>
      <c r="D201">
        <v>3.0000000000000001E-3</v>
      </c>
      <c r="E201">
        <v>0.01</v>
      </c>
      <c r="O201">
        <v>330</v>
      </c>
      <c r="Y201">
        <v>2005</v>
      </c>
      <c r="Z201" s="1">
        <v>43838</v>
      </c>
      <c r="AU201" s="4"/>
      <c r="AV201" s="4" t="e">
        <f>O201*149597871*COS(U201*3.14159265359/180)/(CL201*695700)</f>
        <v>#DIV/0!</v>
      </c>
      <c r="AW201" s="4" t="e">
        <f t="shared" si="9"/>
        <v>#DIV/0!</v>
      </c>
      <c r="BO201" t="s">
        <v>99</v>
      </c>
      <c r="BP201" t="s">
        <v>104</v>
      </c>
      <c r="BT201" t="s">
        <v>183</v>
      </c>
      <c r="BU201" t="s">
        <v>597</v>
      </c>
      <c r="BV201">
        <v>67.424999999999997</v>
      </c>
      <c r="BW201">
        <v>26.549444399999999</v>
      </c>
      <c r="BX201">
        <v>13.71</v>
      </c>
      <c r="CI201">
        <v>0.37</v>
      </c>
      <c r="CJ201">
        <v>0.12</v>
      </c>
      <c r="CK201">
        <v>0.12</v>
      </c>
      <c r="CO201" t="s">
        <v>598</v>
      </c>
      <c r="CP201">
        <v>1E-3</v>
      </c>
      <c r="CQ201">
        <v>8.9999999999999998E-4</v>
      </c>
      <c r="CR201">
        <v>8.9999999999999998E-4</v>
      </c>
    </row>
    <row r="202" spans="1:102" x14ac:dyDescent="0.25">
      <c r="A202" t="s">
        <v>599</v>
      </c>
      <c r="B202" t="s">
        <v>98</v>
      </c>
      <c r="C202">
        <v>6.05</v>
      </c>
      <c r="D202">
        <v>0.47</v>
      </c>
      <c r="E202">
        <v>0.47</v>
      </c>
      <c r="L202">
        <v>10230</v>
      </c>
      <c r="M202">
        <v>730</v>
      </c>
      <c r="N202">
        <v>730</v>
      </c>
      <c r="O202">
        <v>8.19</v>
      </c>
      <c r="P202">
        <v>0.39</v>
      </c>
      <c r="Q202">
        <v>0.39</v>
      </c>
      <c r="R202">
        <v>0.39</v>
      </c>
      <c r="S202">
        <v>0.13</v>
      </c>
      <c r="T202">
        <v>0.13</v>
      </c>
      <c r="Y202">
        <v>2009</v>
      </c>
      <c r="Z202" s="1">
        <v>43402</v>
      </c>
      <c r="AA202">
        <v>282</v>
      </c>
      <c r="AB202">
        <v>20</v>
      </c>
      <c r="AC202">
        <v>20</v>
      </c>
      <c r="AU202" s="4"/>
      <c r="AV202" s="4" t="e">
        <f>O202*149597871*COS(U202*3.14159265359/180)/(CL202*695700)</f>
        <v>#DIV/0!</v>
      </c>
      <c r="AW202" s="4" t="e">
        <f t="shared" si="9"/>
        <v>#DIV/0!</v>
      </c>
      <c r="BO202" t="s">
        <v>99</v>
      </c>
      <c r="BP202" t="s">
        <v>600</v>
      </c>
      <c r="BU202" t="s">
        <v>601</v>
      </c>
      <c r="BV202">
        <v>169.31666670000001</v>
      </c>
      <c r="BW202">
        <v>17.961388899999999</v>
      </c>
      <c r="BX202">
        <v>17.5</v>
      </c>
      <c r="CI202">
        <v>0.69</v>
      </c>
      <c r="CO202" t="s">
        <v>602</v>
      </c>
    </row>
    <row r="203" spans="1:102" x14ac:dyDescent="0.25">
      <c r="A203" t="s">
        <v>603</v>
      </c>
      <c r="B203" t="s">
        <v>98</v>
      </c>
      <c r="C203">
        <v>4.53E-2</v>
      </c>
      <c r="D203">
        <v>4.53E-2</v>
      </c>
      <c r="E203">
        <v>0</v>
      </c>
      <c r="I203">
        <v>0.50849999999999995</v>
      </c>
      <c r="J203">
        <v>1.52E-2</v>
      </c>
      <c r="K203">
        <v>1.52E-2</v>
      </c>
      <c r="L203">
        <v>8.1382680000000001</v>
      </c>
      <c r="M203" s="2">
        <v>1.0000000000000001E-5</v>
      </c>
      <c r="N203" s="2">
        <v>1.0000000000000001E-5</v>
      </c>
      <c r="O203">
        <v>7.9500000000000001E-2</v>
      </c>
      <c r="P203">
        <v>3.0000000000000001E-3</v>
      </c>
      <c r="Q203">
        <v>3.0000000000000001E-3</v>
      </c>
      <c r="U203">
        <v>88.73</v>
      </c>
      <c r="V203">
        <v>0.18</v>
      </c>
      <c r="W203">
        <v>0.18</v>
      </c>
      <c r="Y203">
        <v>2019</v>
      </c>
      <c r="Z203" s="1">
        <v>44539</v>
      </c>
      <c r="AJ203">
        <v>2458832.3099699998</v>
      </c>
      <c r="AK203">
        <v>2.5999999999999998E-4</v>
      </c>
      <c r="AL203">
        <v>2.5999999999999998E-4</v>
      </c>
      <c r="AP203">
        <v>12.1</v>
      </c>
      <c r="AQ203">
        <v>2.1</v>
      </c>
      <c r="AR203">
        <v>2.6</v>
      </c>
      <c r="AS203" s="3">
        <v>0.4</v>
      </c>
      <c r="AU203" s="4">
        <f t="shared" si="5"/>
        <v>0.4</v>
      </c>
      <c r="AV203" s="4">
        <f>O203*149597871*COS(U203*3.14159265359/180)/(CL203*695700)</f>
        <v>0.43450980246567994</v>
      </c>
      <c r="AW203" s="4">
        <f t="shared" si="9"/>
        <v>0.43450980246567994</v>
      </c>
      <c r="AX203">
        <v>0.08</v>
      </c>
      <c r="AY203">
        <v>7.0000000000000007E-2</v>
      </c>
      <c r="BC203">
        <v>3.2</v>
      </c>
      <c r="BD203">
        <v>2.2000000000000002</v>
      </c>
      <c r="BE203">
        <v>1.4</v>
      </c>
      <c r="BO203" t="s">
        <v>99</v>
      </c>
      <c r="BP203" t="s">
        <v>146</v>
      </c>
      <c r="BQ203" t="s">
        <v>132</v>
      </c>
      <c r="BR203" t="s">
        <v>146</v>
      </c>
      <c r="BS203" t="s">
        <v>604</v>
      </c>
      <c r="BU203" t="s">
        <v>605</v>
      </c>
      <c r="BV203">
        <v>354.91666667999999</v>
      </c>
      <c r="BW203">
        <v>-69.195833347000004</v>
      </c>
      <c r="BX203">
        <v>9</v>
      </c>
      <c r="CC203">
        <v>44.12</v>
      </c>
      <c r="CD203">
        <v>0.06</v>
      </c>
      <c r="CE203">
        <v>0.06</v>
      </c>
      <c r="CF203">
        <v>-0.08</v>
      </c>
      <c r="CG203">
        <v>0.06</v>
      </c>
      <c r="CH203">
        <v>0.06</v>
      </c>
      <c r="CI203">
        <v>0.95899999999999996</v>
      </c>
      <c r="CJ203">
        <v>3.1E-2</v>
      </c>
      <c r="CK203">
        <v>3.1E-2</v>
      </c>
      <c r="CL203">
        <v>0.872</v>
      </c>
      <c r="CM203">
        <v>2.7E-2</v>
      </c>
      <c r="CN203">
        <v>2.7E-2</v>
      </c>
      <c r="CO203" t="s">
        <v>606</v>
      </c>
      <c r="CP203">
        <v>0.04</v>
      </c>
      <c r="CQ203">
        <v>5</v>
      </c>
      <c r="CR203">
        <v>5</v>
      </c>
      <c r="CS203">
        <v>5597</v>
      </c>
      <c r="CT203">
        <v>59</v>
      </c>
      <c r="CU203">
        <v>28</v>
      </c>
    </row>
    <row r="204" spans="1:102" x14ac:dyDescent="0.25">
      <c r="A204" t="s">
        <v>607</v>
      </c>
      <c r="B204" t="s">
        <v>98</v>
      </c>
      <c r="F204">
        <v>5.58</v>
      </c>
      <c r="G204">
        <v>1.44</v>
      </c>
      <c r="H204">
        <v>1.44</v>
      </c>
      <c r="L204">
        <v>1450</v>
      </c>
      <c r="O204">
        <v>1.1479999999999999</v>
      </c>
      <c r="P204">
        <v>0.05</v>
      </c>
      <c r="Q204">
        <v>0.05</v>
      </c>
      <c r="Y204">
        <v>2013</v>
      </c>
      <c r="Z204" s="1">
        <v>43939</v>
      </c>
      <c r="AU204" s="4"/>
      <c r="AV204" s="4" t="e">
        <f>O204*149597871*COS(U204*3.14159265359/180)/(CL204*695700)</f>
        <v>#DIV/0!</v>
      </c>
      <c r="AW204" s="4" t="e">
        <f t="shared" si="9"/>
        <v>#DIV/0!</v>
      </c>
      <c r="BO204" t="s">
        <v>99</v>
      </c>
      <c r="BP204" t="s">
        <v>600</v>
      </c>
      <c r="BQ204" t="s">
        <v>600</v>
      </c>
      <c r="BU204" t="s">
        <v>608</v>
      </c>
      <c r="BV204">
        <v>106.790862503</v>
      </c>
      <c r="BW204">
        <v>60.6472583571</v>
      </c>
      <c r="BZ204">
        <v>15.45</v>
      </c>
      <c r="CO204" t="s">
        <v>609</v>
      </c>
    </row>
    <row r="205" spans="1:102" x14ac:dyDescent="0.25">
      <c r="A205" t="s">
        <v>610</v>
      </c>
      <c r="B205" t="s">
        <v>98</v>
      </c>
      <c r="F205">
        <v>10.06</v>
      </c>
      <c r="L205">
        <v>4967</v>
      </c>
      <c r="O205">
        <v>5.8</v>
      </c>
      <c r="Y205">
        <v>2016</v>
      </c>
      <c r="Z205" s="1">
        <v>43602</v>
      </c>
      <c r="AU205" s="4"/>
      <c r="AV205" s="4" t="e">
        <f>O205*149597871*COS(U205*3.14159265359/180)/(CL205*695700)</f>
        <v>#DIV/0!</v>
      </c>
      <c r="AW205" s="4" t="e">
        <f t="shared" si="9"/>
        <v>#DIV/0!</v>
      </c>
      <c r="BO205" t="s">
        <v>99</v>
      </c>
      <c r="BP205" t="s">
        <v>100</v>
      </c>
      <c r="BU205" t="s">
        <v>611</v>
      </c>
      <c r="BV205">
        <v>158.47083335100001</v>
      </c>
      <c r="BW205">
        <v>58.781944471999999</v>
      </c>
      <c r="BX205">
        <v>14.4</v>
      </c>
      <c r="CO205" t="s">
        <v>264</v>
      </c>
    </row>
    <row r="206" spans="1:102" x14ac:dyDescent="0.25">
      <c r="A206" t="s">
        <v>612</v>
      </c>
      <c r="B206" t="s">
        <v>98</v>
      </c>
      <c r="I206">
        <v>9.3410000000000007E-2</v>
      </c>
      <c r="J206">
        <v>2.3199999999999998E-2</v>
      </c>
      <c r="K206">
        <v>2.5000000000000001E-2</v>
      </c>
      <c r="L206">
        <v>6.7987000000000002</v>
      </c>
      <c r="M206">
        <v>1E-4</v>
      </c>
      <c r="N206">
        <v>1E-4</v>
      </c>
      <c r="O206">
        <v>3.49E-2</v>
      </c>
      <c r="P206">
        <v>2.2000000000000001E-3</v>
      </c>
      <c r="Q206">
        <v>2.7000000000000001E-3</v>
      </c>
      <c r="R206">
        <v>0</v>
      </c>
      <c r="U206">
        <v>89</v>
      </c>
      <c r="V206">
        <v>0.28999999999999998</v>
      </c>
      <c r="W206">
        <v>0.41</v>
      </c>
      <c r="Y206">
        <v>2020</v>
      </c>
      <c r="Z206" s="1">
        <v>44096</v>
      </c>
      <c r="AJ206">
        <v>2455713.1584999999</v>
      </c>
      <c r="AK206">
        <v>5.9999999999999995E-4</v>
      </c>
      <c r="AL206">
        <v>5.9999999999999995E-4</v>
      </c>
      <c r="AS206" s="3">
        <v>0.46</v>
      </c>
      <c r="AU206" s="4">
        <f t="shared" si="5"/>
        <v>0.46</v>
      </c>
      <c r="AV206" s="4" t="e">
        <f>O206*149597871*COS(U206*3.14159265359/180)/(CL206*695700)</f>
        <v>#DIV/0!</v>
      </c>
      <c r="AW206" s="4" t="e">
        <f t="shared" si="9"/>
        <v>#DIV/0!</v>
      </c>
      <c r="AX206">
        <v>0.14000000000000001</v>
      </c>
      <c r="AY206">
        <v>0.3</v>
      </c>
      <c r="BO206" t="s">
        <v>99</v>
      </c>
      <c r="BP206" t="s">
        <v>146</v>
      </c>
      <c r="BR206" t="s">
        <v>146</v>
      </c>
      <c r="BU206" t="s">
        <v>613</v>
      </c>
      <c r="BV206">
        <v>170.14166667800001</v>
      </c>
      <c r="BW206">
        <v>-4.806944466</v>
      </c>
    </row>
    <row r="207" spans="1:102" x14ac:dyDescent="0.25">
      <c r="A207" t="s">
        <v>614</v>
      </c>
      <c r="B207" t="s">
        <v>98</v>
      </c>
      <c r="I207">
        <v>0.16700000000000001</v>
      </c>
      <c r="J207">
        <v>0.04</v>
      </c>
      <c r="K207">
        <v>1.7999999999999999E-2</v>
      </c>
      <c r="L207">
        <v>28.165600000000001</v>
      </c>
      <c r="M207">
        <v>2.8E-3</v>
      </c>
      <c r="N207">
        <v>2.7000000000000001E-3</v>
      </c>
      <c r="Y207">
        <v>2019</v>
      </c>
      <c r="Z207" s="1">
        <v>44232</v>
      </c>
      <c r="AG207">
        <v>2456852.6571999998</v>
      </c>
      <c r="AH207">
        <v>2.3E-3</v>
      </c>
      <c r="AI207">
        <v>2.3E-3</v>
      </c>
      <c r="AS207" s="3">
        <v>0.24</v>
      </c>
      <c r="AU207" s="4">
        <f t="shared" si="5"/>
        <v>0.24</v>
      </c>
      <c r="AV207" s="4" t="e">
        <f>O207*149597871*COS(U207*3.14159265359/180)/(CL207*695700)</f>
        <v>#DIV/0!</v>
      </c>
      <c r="AW207" s="4" t="e">
        <f t="shared" si="9"/>
        <v>#DIV/0!</v>
      </c>
      <c r="AX207">
        <v>0.17</v>
      </c>
      <c r="AY207">
        <v>0.24</v>
      </c>
      <c r="BO207" t="s">
        <v>99</v>
      </c>
      <c r="BP207" t="s">
        <v>146</v>
      </c>
      <c r="BS207" t="s">
        <v>615</v>
      </c>
      <c r="BU207" t="s">
        <v>616</v>
      </c>
      <c r="BV207">
        <v>179.70593299999999</v>
      </c>
      <c r="BW207">
        <v>-3.389389</v>
      </c>
      <c r="BZ207">
        <v>12.759</v>
      </c>
      <c r="CA207">
        <v>12.147</v>
      </c>
      <c r="CC207">
        <v>159.97999999999999</v>
      </c>
      <c r="CD207">
        <v>1.4</v>
      </c>
      <c r="CE207">
        <v>1.4</v>
      </c>
      <c r="CI207">
        <v>0.41</v>
      </c>
      <c r="CJ207">
        <v>0.05</v>
      </c>
      <c r="CK207">
        <v>0.11</v>
      </c>
      <c r="CX207" t="s">
        <v>617</v>
      </c>
    </row>
    <row r="208" spans="1:102" x14ac:dyDescent="0.25">
      <c r="A208" t="s">
        <v>618</v>
      </c>
      <c r="B208" t="s">
        <v>98</v>
      </c>
      <c r="C208">
        <v>3.7900000000000003E-2</v>
      </c>
      <c r="F208">
        <v>3.78E-2</v>
      </c>
      <c r="I208">
        <v>0.245</v>
      </c>
      <c r="J208">
        <v>2.1000000000000001E-2</v>
      </c>
      <c r="K208">
        <v>2.1000000000000001E-2</v>
      </c>
      <c r="L208">
        <v>5.65639</v>
      </c>
      <c r="M208">
        <v>7.5000000000000002E-4</v>
      </c>
      <c r="N208">
        <v>7.5000000000000002E-4</v>
      </c>
      <c r="R208">
        <v>0.12</v>
      </c>
      <c r="S208">
        <v>0.09</v>
      </c>
      <c r="T208">
        <v>0.22</v>
      </c>
      <c r="U208">
        <v>86.6</v>
      </c>
      <c r="Y208">
        <v>2016</v>
      </c>
      <c r="Z208" s="1">
        <v>42408</v>
      </c>
      <c r="AJ208">
        <v>2456811.7190999999</v>
      </c>
      <c r="AK208">
        <v>4.8999999999999998E-3</v>
      </c>
      <c r="AL208">
        <v>4.8999999999999998E-3</v>
      </c>
      <c r="AS208" s="3">
        <v>0.43</v>
      </c>
      <c r="AU208" s="4">
        <f t="shared" si="5"/>
        <v>0.43</v>
      </c>
      <c r="AV208" s="4">
        <f>O208*149597871*COS(U208*3.14159265359/180)/(CL208*695700)</f>
        <v>0</v>
      </c>
      <c r="AW208" s="4">
        <f t="shared" si="9"/>
        <v>0</v>
      </c>
      <c r="AX208">
        <v>0.26</v>
      </c>
      <c r="AY208">
        <v>0.26</v>
      </c>
      <c r="BO208" t="s">
        <v>99</v>
      </c>
      <c r="BP208" t="s">
        <v>146</v>
      </c>
      <c r="BQ208" t="s">
        <v>100</v>
      </c>
      <c r="BR208" t="s">
        <v>146</v>
      </c>
      <c r="BU208" t="s">
        <v>619</v>
      </c>
      <c r="BV208">
        <v>174.011627</v>
      </c>
      <c r="BW208">
        <v>-2.5208810000000001</v>
      </c>
      <c r="BX208">
        <v>12.5</v>
      </c>
      <c r="BZ208">
        <v>11.018000000000001</v>
      </c>
      <c r="CA208">
        <v>10.696</v>
      </c>
      <c r="CC208">
        <v>483.19</v>
      </c>
      <c r="CD208">
        <v>10.19</v>
      </c>
      <c r="CE208">
        <v>10.19</v>
      </c>
      <c r="CF208">
        <v>0</v>
      </c>
      <c r="CG208">
        <v>7.0000000000000007E-2</v>
      </c>
      <c r="CH208">
        <v>7.0000000000000007E-2</v>
      </c>
      <c r="CI208">
        <v>1.1499999999999999</v>
      </c>
      <c r="CJ208">
        <v>0.06</v>
      </c>
      <c r="CK208">
        <v>0.06</v>
      </c>
      <c r="CL208">
        <v>1.58</v>
      </c>
      <c r="CM208">
        <v>0.15</v>
      </c>
      <c r="CN208">
        <v>0.15</v>
      </c>
      <c r="CS208">
        <v>5912</v>
      </c>
      <c r="CT208">
        <v>51</v>
      </c>
      <c r="CU208">
        <v>51</v>
      </c>
      <c r="CX208" t="s">
        <v>620</v>
      </c>
    </row>
    <row r="209" spans="1:102" x14ac:dyDescent="0.25">
      <c r="A209" t="s">
        <v>621</v>
      </c>
      <c r="B209" t="s">
        <v>98</v>
      </c>
      <c r="I209">
        <v>6.2E-2</v>
      </c>
      <c r="J209">
        <v>4.0000000000000001E-3</v>
      </c>
      <c r="K209">
        <v>5.0000000000000001E-3</v>
      </c>
      <c r="L209">
        <v>2.1317400000000002</v>
      </c>
      <c r="M209">
        <v>2.2000000000000001E-4</v>
      </c>
      <c r="N209">
        <v>2.2000000000000001E-4</v>
      </c>
      <c r="Y209">
        <v>2019</v>
      </c>
      <c r="Z209" s="1">
        <v>44425</v>
      </c>
      <c r="AG209">
        <v>2456850.0263</v>
      </c>
      <c r="AH209">
        <v>2.5999999999999999E-3</v>
      </c>
      <c r="AI209">
        <v>2.8E-3</v>
      </c>
      <c r="AS209" s="3">
        <v>0.21</v>
      </c>
      <c r="AU209" s="4">
        <f t="shared" si="5"/>
        <v>0.21</v>
      </c>
      <c r="AV209" s="4" t="e">
        <f>O209*149597871*COS(U209*3.14159265359/180)/(CL209*695700)</f>
        <v>#DIV/0!</v>
      </c>
      <c r="AW209" s="4" t="e">
        <f t="shared" si="9"/>
        <v>#DIV/0!</v>
      </c>
      <c r="AX209">
        <v>0.15</v>
      </c>
      <c r="AY209">
        <v>0.23</v>
      </c>
      <c r="BO209" t="s">
        <v>99</v>
      </c>
      <c r="BP209" t="s">
        <v>146</v>
      </c>
      <c r="BS209" t="s">
        <v>622</v>
      </c>
      <c r="BU209" t="s">
        <v>623</v>
      </c>
      <c r="BV209">
        <v>168.936646</v>
      </c>
      <c r="BW209">
        <v>0.48811399999999999</v>
      </c>
      <c r="BZ209">
        <v>12.086</v>
      </c>
      <c r="CA209">
        <v>11.54</v>
      </c>
      <c r="CC209">
        <v>254.88</v>
      </c>
      <c r="CD209">
        <v>1.68</v>
      </c>
      <c r="CE209">
        <v>1.68</v>
      </c>
      <c r="CI209">
        <v>0.78</v>
      </c>
      <c r="CJ209">
        <v>0.17</v>
      </c>
      <c r="CK209">
        <v>0.09</v>
      </c>
      <c r="CX209" t="s">
        <v>624</v>
      </c>
    </row>
    <row r="210" spans="1:102" x14ac:dyDescent="0.25">
      <c r="A210" t="s">
        <v>625</v>
      </c>
      <c r="B210" t="s">
        <v>98</v>
      </c>
      <c r="I210">
        <v>8.1009999999999999E-2</v>
      </c>
      <c r="J210">
        <v>5.7099999999999998E-3</v>
      </c>
      <c r="K210">
        <v>5.2599999999999999E-3</v>
      </c>
      <c r="L210">
        <v>2.0478000000000001</v>
      </c>
      <c r="M210">
        <v>1E-4</v>
      </c>
      <c r="N210">
        <v>1E-4</v>
      </c>
      <c r="O210">
        <v>2.9600000000000001E-2</v>
      </c>
      <c r="P210">
        <v>5.0000000000000001E-4</v>
      </c>
      <c r="Q210">
        <v>5.0000000000000001E-4</v>
      </c>
      <c r="R210">
        <v>0</v>
      </c>
      <c r="U210">
        <v>89.28</v>
      </c>
      <c r="V210">
        <v>0.37</v>
      </c>
      <c r="W210">
        <v>0.37</v>
      </c>
      <c r="Y210">
        <v>2020</v>
      </c>
      <c r="Z210" s="1">
        <v>44096</v>
      </c>
      <c r="AJ210">
        <v>2456811.6370000001</v>
      </c>
      <c r="AK210">
        <v>6.9999999999999999E-4</v>
      </c>
      <c r="AL210">
        <v>8.0000000000000004E-4</v>
      </c>
      <c r="AS210" s="3">
        <v>0.12</v>
      </c>
      <c r="AU210" s="4">
        <f t="shared" si="5"/>
        <v>0.12</v>
      </c>
      <c r="AV210" s="4" t="e">
        <f>O210*149597871*COS(U210*3.14159265359/180)/(CL210*695700)</f>
        <v>#DIV/0!</v>
      </c>
      <c r="AW210" s="4" t="e">
        <f t="shared" si="9"/>
        <v>#DIV/0!</v>
      </c>
      <c r="AX210">
        <v>0.06</v>
      </c>
      <c r="AY210">
        <v>0.06</v>
      </c>
      <c r="BO210" t="s">
        <v>99</v>
      </c>
      <c r="BP210" t="s">
        <v>146</v>
      </c>
      <c r="BR210" t="s">
        <v>146</v>
      </c>
      <c r="BU210" t="s">
        <v>626</v>
      </c>
      <c r="BV210">
        <v>173.93750001500001</v>
      </c>
      <c r="BW210">
        <v>4.6163889139999998</v>
      </c>
    </row>
    <row r="211" spans="1:102" x14ac:dyDescent="0.25">
      <c r="A211" t="s">
        <v>627</v>
      </c>
      <c r="B211" t="s">
        <v>98</v>
      </c>
      <c r="I211">
        <v>8.8999999999999996E-2</v>
      </c>
      <c r="J211">
        <v>0.01</v>
      </c>
      <c r="K211">
        <v>1.0999999999999999E-2</v>
      </c>
      <c r="L211">
        <v>3.9615100000000001</v>
      </c>
      <c r="M211">
        <v>5.1000000000000004E-4</v>
      </c>
      <c r="N211">
        <v>4.6000000000000001E-4</v>
      </c>
      <c r="Y211">
        <v>2019</v>
      </c>
      <c r="Z211" s="1">
        <v>44232</v>
      </c>
      <c r="AG211">
        <v>2456852.6551999999</v>
      </c>
      <c r="AH211">
        <v>2.5000000000000001E-3</v>
      </c>
      <c r="AI211">
        <v>2.5000000000000001E-3</v>
      </c>
      <c r="AS211" s="3">
        <v>0.4</v>
      </c>
      <c r="AU211" s="4">
        <f t="shared" si="5"/>
        <v>0.4</v>
      </c>
      <c r="AV211" s="4" t="e">
        <f>O211*149597871*COS(U211*3.14159265359/180)/(CL211*695700)</f>
        <v>#DIV/0!</v>
      </c>
      <c r="AW211" s="4" t="e">
        <f t="shared" si="9"/>
        <v>#DIV/0!</v>
      </c>
      <c r="AX211">
        <v>0.24</v>
      </c>
      <c r="AY211">
        <v>0.2</v>
      </c>
      <c r="BO211" t="s">
        <v>99</v>
      </c>
      <c r="BP211" t="s">
        <v>146</v>
      </c>
      <c r="BS211" t="s">
        <v>628</v>
      </c>
      <c r="BU211" t="s">
        <v>629</v>
      </c>
      <c r="BV211">
        <v>169.48362700000001</v>
      </c>
      <c r="BW211">
        <v>5.988378</v>
      </c>
      <c r="BZ211">
        <v>12.41</v>
      </c>
      <c r="CA211">
        <v>11.765000000000001</v>
      </c>
      <c r="CC211">
        <v>259.33</v>
      </c>
      <c r="CD211">
        <v>3.26</v>
      </c>
      <c r="CE211">
        <v>3.26</v>
      </c>
      <c r="CI211">
        <v>0.61</v>
      </c>
      <c r="CJ211">
        <v>0.06</v>
      </c>
      <c r="CK211">
        <v>0.06</v>
      </c>
      <c r="CX211" t="s">
        <v>630</v>
      </c>
    </row>
    <row r="212" spans="1:102" x14ac:dyDescent="0.25">
      <c r="A212" t="s">
        <v>631</v>
      </c>
      <c r="B212" t="s">
        <v>98</v>
      </c>
      <c r="I212">
        <v>9.2999999999999999E-2</v>
      </c>
      <c r="J212">
        <v>3.0000000000000001E-3</v>
      </c>
      <c r="K212">
        <v>3.0000000000000001E-3</v>
      </c>
      <c r="L212">
        <v>4.1698000000000004</v>
      </c>
      <c r="M212">
        <v>1E-4</v>
      </c>
      <c r="N212">
        <v>1E-4</v>
      </c>
      <c r="O212">
        <v>3.5000000000000003E-2</v>
      </c>
      <c r="P212">
        <v>1E-3</v>
      </c>
      <c r="Q212">
        <v>8.9999999999999998E-4</v>
      </c>
      <c r="U212">
        <v>89.001000000000005</v>
      </c>
      <c r="V212">
        <v>0.55700000000000005</v>
      </c>
      <c r="W212">
        <v>0.51200000000000001</v>
      </c>
      <c r="Y212">
        <v>2019</v>
      </c>
      <c r="Z212" s="1">
        <v>44232</v>
      </c>
      <c r="AG212">
        <v>2456811.6359000001</v>
      </c>
      <c r="AH212">
        <v>1.1999999999999999E-3</v>
      </c>
      <c r="AI212">
        <v>1.1000000000000001E-3</v>
      </c>
      <c r="AS212" s="3">
        <v>0.21</v>
      </c>
      <c r="AU212" s="4">
        <f t="shared" si="5"/>
        <v>0.21</v>
      </c>
      <c r="AV212" s="4">
        <f>O212*149597871*COS(U212*3.14159265359/180)/(CL212*695700)</f>
        <v>0.20828200762563198</v>
      </c>
      <c r="AW212" s="4">
        <f t="shared" si="9"/>
        <v>0.20828200762563198</v>
      </c>
      <c r="AX212">
        <v>0.12</v>
      </c>
      <c r="AY212">
        <v>0.11</v>
      </c>
      <c r="BO212" t="s">
        <v>99</v>
      </c>
      <c r="BP212" t="s">
        <v>146</v>
      </c>
      <c r="BS212" t="s">
        <v>632</v>
      </c>
      <c r="BU212" t="s">
        <v>633</v>
      </c>
      <c r="BV212">
        <v>175.206772</v>
      </c>
      <c r="BW212">
        <v>6.1348570000000002</v>
      </c>
      <c r="BZ212">
        <v>13.06</v>
      </c>
      <c r="CA212">
        <v>12.49</v>
      </c>
      <c r="CC212">
        <v>441.94</v>
      </c>
      <c r="CD212">
        <v>8.17</v>
      </c>
      <c r="CE212">
        <v>8.17</v>
      </c>
      <c r="CF212">
        <v>0</v>
      </c>
      <c r="CI212">
        <v>0.8</v>
      </c>
      <c r="CJ212">
        <v>0.16</v>
      </c>
      <c r="CK212">
        <v>0.08</v>
      </c>
      <c r="CL212">
        <v>0.63</v>
      </c>
      <c r="CM212">
        <v>0.02</v>
      </c>
      <c r="CN212">
        <v>0.04</v>
      </c>
      <c r="CS212">
        <v>5053</v>
      </c>
      <c r="CT212">
        <v>166</v>
      </c>
      <c r="CU212">
        <v>103</v>
      </c>
      <c r="CX212" t="s">
        <v>634</v>
      </c>
    </row>
    <row r="213" spans="1:102" x14ac:dyDescent="0.25">
      <c r="A213" t="s">
        <v>635</v>
      </c>
      <c r="B213" t="s">
        <v>98</v>
      </c>
      <c r="C213">
        <v>0.38829999999999998</v>
      </c>
      <c r="D213">
        <v>0.30299999999999999</v>
      </c>
      <c r="E213">
        <v>0.30299999999999999</v>
      </c>
      <c r="I213">
        <v>1.5609999999999999</v>
      </c>
      <c r="J213">
        <v>0.152</v>
      </c>
      <c r="K213">
        <v>0.152</v>
      </c>
      <c r="L213">
        <v>11.310098999999999</v>
      </c>
      <c r="M213">
        <v>4.4999999999999999E-4</v>
      </c>
      <c r="N213">
        <v>4.4999999999999999E-4</v>
      </c>
      <c r="O213">
        <v>0.104</v>
      </c>
      <c r="P213">
        <v>3.0000000000000001E-3</v>
      </c>
      <c r="Q213">
        <v>3.0000000000000001E-3</v>
      </c>
      <c r="U213">
        <v>87.99</v>
      </c>
      <c r="V213">
        <v>0.17</v>
      </c>
      <c r="W213">
        <v>0.17</v>
      </c>
      <c r="Y213">
        <v>2016</v>
      </c>
      <c r="Z213" s="1">
        <v>43488</v>
      </c>
      <c r="AJ213">
        <v>2456893.8591300002</v>
      </c>
      <c r="AK213">
        <v>1.1000000000000001E-3</v>
      </c>
      <c r="AL213">
        <v>1.1000000000000001E-3</v>
      </c>
      <c r="AS213" s="3">
        <v>0.62</v>
      </c>
      <c r="AU213" s="4">
        <f t="shared" si="5"/>
        <v>0.62</v>
      </c>
      <c r="AV213" s="4">
        <f>O213*149597871*COS(U213*3.14159265359/180)/(CL213*695700)</f>
        <v>0.59738782076283981</v>
      </c>
      <c r="AW213" s="4">
        <f t="shared" si="9"/>
        <v>0.59738782076283981</v>
      </c>
      <c r="AX213">
        <v>0.03</v>
      </c>
      <c r="AY213">
        <v>0.03</v>
      </c>
      <c r="BF213">
        <v>979</v>
      </c>
      <c r="BG213">
        <v>73</v>
      </c>
      <c r="BH213">
        <v>73</v>
      </c>
      <c r="BO213" t="s">
        <v>99</v>
      </c>
      <c r="BP213" t="s">
        <v>146</v>
      </c>
      <c r="BQ213" t="s">
        <v>132</v>
      </c>
      <c r="BR213" t="s">
        <v>146</v>
      </c>
      <c r="BU213" t="s">
        <v>636</v>
      </c>
      <c r="BV213">
        <v>249</v>
      </c>
      <c r="BW213">
        <v>-19.5</v>
      </c>
      <c r="CC213">
        <v>860.4</v>
      </c>
      <c r="CD213">
        <v>76</v>
      </c>
      <c r="CE213">
        <v>84</v>
      </c>
      <c r="CF213">
        <v>1.9E-2</v>
      </c>
      <c r="CG213">
        <v>0.17499999999999999</v>
      </c>
      <c r="CH213">
        <v>0.15</v>
      </c>
      <c r="CI213">
        <v>1.1679999999999999</v>
      </c>
      <c r="CJ213">
        <v>9.4E-2</v>
      </c>
      <c r="CK213">
        <v>0.12</v>
      </c>
      <c r="CL213">
        <v>1.3129999999999999</v>
      </c>
      <c r="CM213">
        <v>0.11</v>
      </c>
      <c r="CN213">
        <v>0.126</v>
      </c>
      <c r="CS213">
        <v>6245</v>
      </c>
      <c r="CT213">
        <v>284</v>
      </c>
      <c r="CU213">
        <v>370</v>
      </c>
    </row>
    <row r="214" spans="1:102" x14ac:dyDescent="0.25">
      <c r="A214" t="s">
        <v>637</v>
      </c>
      <c r="B214" t="s">
        <v>98</v>
      </c>
      <c r="I214">
        <v>0.11700000000000001</v>
      </c>
      <c r="J214">
        <v>6.0000000000000001E-3</v>
      </c>
      <c r="K214">
        <v>1.2999999999999999E-2</v>
      </c>
      <c r="L214">
        <v>8.0507220000000004</v>
      </c>
      <c r="M214" s="2">
        <v>3.8000000000000002E-5</v>
      </c>
      <c r="N214" s="2">
        <v>7.4999999999999993E-5</v>
      </c>
      <c r="O214">
        <v>6.2309999999999997E-2</v>
      </c>
      <c r="P214">
        <v>6.2E-4</v>
      </c>
      <c r="Q214">
        <v>1.24E-3</v>
      </c>
      <c r="S214">
        <v>0.43</v>
      </c>
      <c r="T214">
        <v>0.98</v>
      </c>
      <c r="U214">
        <v>89.81</v>
      </c>
      <c r="V214">
        <v>0.43</v>
      </c>
      <c r="W214">
        <v>0.98</v>
      </c>
      <c r="Y214">
        <v>2019</v>
      </c>
      <c r="Z214" s="1">
        <v>44232</v>
      </c>
      <c r="AG214">
        <v>2456973.7648</v>
      </c>
      <c r="AH214">
        <v>9.9000000000000008E-3</v>
      </c>
      <c r="AI214">
        <v>0.01</v>
      </c>
      <c r="AJ214">
        <v>2456973.7648</v>
      </c>
      <c r="AK214">
        <v>9.9000000000000008E-3</v>
      </c>
      <c r="AL214">
        <v>0.01</v>
      </c>
      <c r="AS214" s="3">
        <v>6.4000000000000001E-2</v>
      </c>
      <c r="AU214" s="4">
        <f t="shared" si="5"/>
        <v>6.4000000000000001E-2</v>
      </c>
      <c r="AV214" s="4">
        <f>O214*149597871*COS(U214*3.14159265359/180)/(CL214*695700)</f>
        <v>5.3531971860694139E-2</v>
      </c>
      <c r="AW214" s="4">
        <f t="shared" si="9"/>
        <v>5.3531971860694139E-2</v>
      </c>
      <c r="AX214">
        <v>0.14099999999999999</v>
      </c>
      <c r="AY214">
        <v>0.307</v>
      </c>
      <c r="BF214">
        <v>961</v>
      </c>
      <c r="BG214">
        <v>10</v>
      </c>
      <c r="BH214">
        <v>21</v>
      </c>
      <c r="BO214" t="s">
        <v>99</v>
      </c>
      <c r="BP214" t="s">
        <v>146</v>
      </c>
      <c r="BR214" t="s">
        <v>146</v>
      </c>
      <c r="BS214" t="s">
        <v>638</v>
      </c>
      <c r="BU214" t="s">
        <v>639</v>
      </c>
      <c r="BV214">
        <v>333.109894</v>
      </c>
      <c r="BW214">
        <v>-16.341754999999999</v>
      </c>
      <c r="BX214">
        <v>12.2</v>
      </c>
      <c r="BZ214">
        <v>10.957000000000001</v>
      </c>
      <c r="CA214">
        <v>10.589</v>
      </c>
      <c r="CC214">
        <v>245.56</v>
      </c>
      <c r="CD214">
        <v>4.1900000000000004</v>
      </c>
      <c r="CE214">
        <v>4.1900000000000004</v>
      </c>
      <c r="CI214">
        <v>0.88</v>
      </c>
      <c r="CJ214">
        <v>0.03</v>
      </c>
      <c r="CK214">
        <v>0.06</v>
      </c>
      <c r="CL214">
        <v>0.83</v>
      </c>
      <c r="CM214">
        <v>4.2999999999999997E-2</v>
      </c>
      <c r="CN214">
        <v>8.6999999999999994E-2</v>
      </c>
      <c r="CS214">
        <v>5502.7</v>
      </c>
      <c r="CT214">
        <v>50.5</v>
      </c>
      <c r="CU214">
        <v>101</v>
      </c>
      <c r="CX214" t="s">
        <v>640</v>
      </c>
    </row>
    <row r="215" spans="1:102" x14ac:dyDescent="0.25">
      <c r="A215" t="s">
        <v>641</v>
      </c>
      <c r="B215" t="s">
        <v>98</v>
      </c>
      <c r="I215">
        <v>0.152</v>
      </c>
      <c r="J215">
        <v>2.8000000000000001E-2</v>
      </c>
      <c r="K215">
        <v>5.2999999999999999E-2</v>
      </c>
      <c r="L215">
        <v>4.5075599999999998</v>
      </c>
      <c r="M215">
        <v>5.9999999999999995E-4</v>
      </c>
      <c r="N215">
        <v>6.2E-4</v>
      </c>
      <c r="Y215">
        <v>2019</v>
      </c>
      <c r="Z215" s="1">
        <v>44232</v>
      </c>
      <c r="AG215">
        <v>2456899.1324</v>
      </c>
      <c r="AH215">
        <v>2.7000000000000001E-3</v>
      </c>
      <c r="AI215">
        <v>2.5999999999999999E-3</v>
      </c>
      <c r="AS215" s="3">
        <v>0.7</v>
      </c>
      <c r="AU215" s="4">
        <f t="shared" si="5"/>
        <v>0.7</v>
      </c>
      <c r="AV215" s="4" t="e">
        <f>O215*149597871*COS(U215*3.14159265359/180)/(CL215*695700)</f>
        <v>#DIV/0!</v>
      </c>
      <c r="AW215" s="4" t="e">
        <f t="shared" si="9"/>
        <v>#DIV/0!</v>
      </c>
      <c r="AX215">
        <v>0.1</v>
      </c>
      <c r="AY215">
        <v>0.09</v>
      </c>
      <c r="BO215" t="s">
        <v>99</v>
      </c>
      <c r="BP215" t="s">
        <v>146</v>
      </c>
      <c r="BS215" t="s">
        <v>642</v>
      </c>
      <c r="BU215" t="s">
        <v>643</v>
      </c>
      <c r="BV215">
        <v>331.27722199999999</v>
      </c>
      <c r="BW215">
        <v>-14.121665</v>
      </c>
      <c r="BZ215">
        <v>11.846</v>
      </c>
      <c r="CA215">
        <v>11.532999999999999</v>
      </c>
      <c r="CC215">
        <v>373.81</v>
      </c>
      <c r="CD215">
        <v>4.99</v>
      </c>
      <c r="CE215">
        <v>4.99</v>
      </c>
      <c r="CI215">
        <v>0.93</v>
      </c>
      <c r="CJ215">
        <v>0.1</v>
      </c>
      <c r="CK215">
        <v>0.08</v>
      </c>
      <c r="CX215" t="s">
        <v>644</v>
      </c>
    </row>
    <row r="216" spans="1:102" x14ac:dyDescent="0.25">
      <c r="A216" t="s">
        <v>645</v>
      </c>
      <c r="B216" t="s">
        <v>98</v>
      </c>
      <c r="I216">
        <v>0.09</v>
      </c>
      <c r="J216">
        <v>1.2E-2</v>
      </c>
      <c r="K216">
        <v>2.1000000000000001E-2</v>
      </c>
      <c r="L216">
        <v>2.8781400000000001</v>
      </c>
      <c r="M216">
        <v>2.5999999999999998E-4</v>
      </c>
      <c r="N216">
        <v>2.3000000000000001E-4</v>
      </c>
      <c r="Y216">
        <v>2019</v>
      </c>
      <c r="Z216" s="1">
        <v>44425</v>
      </c>
      <c r="AG216">
        <v>2456899.1320000002</v>
      </c>
      <c r="AH216">
        <v>1.6999999999999999E-3</v>
      </c>
      <c r="AI216">
        <v>1.6999999999999999E-3</v>
      </c>
      <c r="AS216" s="3">
        <v>0.26</v>
      </c>
      <c r="AU216" s="4">
        <f t="shared" si="5"/>
        <v>0.26</v>
      </c>
      <c r="AV216" s="4" t="e">
        <f>O216*149597871*COS(U216*3.14159265359/180)/(CL216*695700)</f>
        <v>#DIV/0!</v>
      </c>
      <c r="AW216" s="4" t="e">
        <f t="shared" si="9"/>
        <v>#DIV/0!</v>
      </c>
      <c r="AX216">
        <v>0.18</v>
      </c>
      <c r="AY216">
        <v>0.26</v>
      </c>
      <c r="BO216" t="s">
        <v>99</v>
      </c>
      <c r="BP216" t="s">
        <v>146</v>
      </c>
      <c r="BS216" t="s">
        <v>646</v>
      </c>
      <c r="BU216" t="s">
        <v>647</v>
      </c>
      <c r="BV216">
        <v>341.24069200000002</v>
      </c>
      <c r="BW216">
        <v>-13.900921</v>
      </c>
      <c r="BZ216">
        <v>13.429</v>
      </c>
      <c r="CA216">
        <v>12.859</v>
      </c>
      <c r="CC216">
        <v>162.09</v>
      </c>
      <c r="CD216">
        <v>1.8</v>
      </c>
      <c r="CE216">
        <v>1.8</v>
      </c>
      <c r="CI216">
        <v>0.22</v>
      </c>
      <c r="CJ216">
        <v>0.06</v>
      </c>
      <c r="CK216">
        <v>0.04</v>
      </c>
      <c r="CX216" t="s">
        <v>648</v>
      </c>
    </row>
    <row r="217" spans="1:102" x14ac:dyDescent="0.25">
      <c r="A217" t="s">
        <v>649</v>
      </c>
      <c r="B217" t="s">
        <v>98</v>
      </c>
      <c r="I217">
        <v>0.14499999999999999</v>
      </c>
      <c r="J217">
        <v>1.7000000000000001E-2</v>
      </c>
      <c r="K217">
        <v>1.4999999999999999E-2</v>
      </c>
      <c r="L217">
        <v>5.29711</v>
      </c>
      <c r="M217">
        <v>6.9999999999999999E-4</v>
      </c>
      <c r="N217">
        <v>7.3999999999999999E-4</v>
      </c>
      <c r="Y217">
        <v>2019</v>
      </c>
      <c r="Z217" s="1">
        <v>44232</v>
      </c>
      <c r="AG217">
        <v>2456899.1227000002</v>
      </c>
      <c r="AH217">
        <v>2.8999999999999998E-3</v>
      </c>
      <c r="AI217">
        <v>2.8999999999999998E-3</v>
      </c>
      <c r="AS217" s="3">
        <v>0.26</v>
      </c>
      <c r="AU217" s="4">
        <f t="shared" si="5"/>
        <v>0.26</v>
      </c>
      <c r="AV217" s="4" t="e">
        <f>O217*149597871*COS(U217*3.14159265359/180)/(CL217*695700)</f>
        <v>#DIV/0!</v>
      </c>
      <c r="AW217" s="4" t="e">
        <f t="shared" si="9"/>
        <v>#DIV/0!</v>
      </c>
      <c r="AX217">
        <v>0.18</v>
      </c>
      <c r="AY217">
        <v>0.23</v>
      </c>
      <c r="BO217" t="s">
        <v>99</v>
      </c>
      <c r="BP217" t="s">
        <v>146</v>
      </c>
      <c r="BS217" t="s">
        <v>650</v>
      </c>
      <c r="BU217" t="s">
        <v>651</v>
      </c>
      <c r="BV217">
        <v>337.51357999999999</v>
      </c>
      <c r="BW217">
        <v>-13.610113</v>
      </c>
      <c r="BZ217">
        <v>13.964</v>
      </c>
      <c r="CA217">
        <v>13.253</v>
      </c>
      <c r="CC217">
        <v>457.27</v>
      </c>
      <c r="CD217">
        <v>13.79</v>
      </c>
      <c r="CE217">
        <v>13.79</v>
      </c>
      <c r="CI217">
        <v>0.56000000000000005</v>
      </c>
      <c r="CJ217">
        <v>0.05</v>
      </c>
      <c r="CK217">
        <v>0.05</v>
      </c>
      <c r="CX217" t="s">
        <v>652</v>
      </c>
    </row>
    <row r="218" spans="1:102" x14ac:dyDescent="0.25">
      <c r="A218" t="s">
        <v>653</v>
      </c>
      <c r="B218" t="s">
        <v>98</v>
      </c>
      <c r="I218">
        <v>0.97799999999999998</v>
      </c>
      <c r="J218">
        <v>0.02</v>
      </c>
      <c r="K218">
        <v>2.4E-2</v>
      </c>
      <c r="L218">
        <v>5.8796999999999997</v>
      </c>
      <c r="M218">
        <v>1.5E-3</v>
      </c>
      <c r="N218">
        <v>1.8E-3</v>
      </c>
      <c r="O218">
        <v>5.6300000000000003E-2</v>
      </c>
      <c r="P218">
        <v>4.0000000000000001E-3</v>
      </c>
      <c r="Q218">
        <v>4.0000000000000001E-3</v>
      </c>
      <c r="U218">
        <v>86.2</v>
      </c>
      <c r="V218">
        <v>0.4</v>
      </c>
      <c r="W218">
        <v>0.4</v>
      </c>
      <c r="Y218">
        <v>2016</v>
      </c>
      <c r="Z218" s="1">
        <v>43647</v>
      </c>
      <c r="AJ218">
        <v>2456986.3239000002</v>
      </c>
      <c r="AK218">
        <v>5.9999999999999995E-4</v>
      </c>
      <c r="AL218">
        <v>5.9999999999999995E-4</v>
      </c>
      <c r="AS218" s="3">
        <v>0.8</v>
      </c>
      <c r="AU218" s="4">
        <f t="shared" si="5"/>
        <v>0.8</v>
      </c>
      <c r="AV218" s="4" t="e">
        <f>O218*149597871*COS(U218*3.14159265359/180)/(CL218*695700)</f>
        <v>#DIV/0!</v>
      </c>
      <c r="AW218" s="4" t="e">
        <f t="shared" si="9"/>
        <v>#DIV/0!</v>
      </c>
      <c r="AX218">
        <v>0.03</v>
      </c>
      <c r="AY218">
        <v>0.03</v>
      </c>
      <c r="BO218" t="s">
        <v>99</v>
      </c>
      <c r="BP218" t="s">
        <v>146</v>
      </c>
      <c r="BR218" t="s">
        <v>146</v>
      </c>
      <c r="BS218" t="s">
        <v>654</v>
      </c>
      <c r="BU218" t="s">
        <v>655</v>
      </c>
      <c r="BV218">
        <v>335.05735220600002</v>
      </c>
      <c r="BW218">
        <v>-13.1146261536</v>
      </c>
      <c r="BZ218">
        <v>12.4</v>
      </c>
      <c r="CA218">
        <v>11.8</v>
      </c>
      <c r="CB218">
        <v>11.6</v>
      </c>
      <c r="CC218">
        <v>284.83999999999997</v>
      </c>
      <c r="CD218">
        <v>4.43</v>
      </c>
      <c r="CE218">
        <v>4.43</v>
      </c>
      <c r="CX218" t="s">
        <v>656</v>
      </c>
    </row>
    <row r="219" spans="1:102" x14ac:dyDescent="0.25">
      <c r="A219" t="s">
        <v>657</v>
      </c>
      <c r="B219" t="s">
        <v>98</v>
      </c>
      <c r="I219">
        <v>0.08</v>
      </c>
      <c r="J219">
        <v>1.7999999999999999E-2</v>
      </c>
      <c r="K219">
        <v>1.7000000000000001E-2</v>
      </c>
      <c r="L219">
        <v>2.2537199999999999</v>
      </c>
      <c r="M219">
        <v>4.6999999999999999E-4</v>
      </c>
      <c r="N219">
        <v>4.6999999999999999E-4</v>
      </c>
      <c r="Y219">
        <v>2019</v>
      </c>
      <c r="Z219" s="1">
        <v>44232</v>
      </c>
      <c r="AG219">
        <v>2457010.0005000001</v>
      </c>
      <c r="AH219">
        <v>4.0000000000000002E-4</v>
      </c>
      <c r="AI219">
        <v>8.9999999999999998E-4</v>
      </c>
      <c r="AS219" s="3">
        <v>0.28000000000000003</v>
      </c>
      <c r="AU219" s="4">
        <f t="shared" si="5"/>
        <v>0.28000000000000003</v>
      </c>
      <c r="AV219" s="4" t="e">
        <f>O219*149597871*COS(U219*3.14159265359/180)/(CL219*695700)</f>
        <v>#DIV/0!</v>
      </c>
      <c r="AW219" s="4" t="e">
        <f t="shared" si="9"/>
        <v>#DIV/0!</v>
      </c>
      <c r="AX219">
        <v>0.2</v>
      </c>
      <c r="AY219">
        <v>0.28000000000000003</v>
      </c>
      <c r="BO219" t="s">
        <v>99</v>
      </c>
      <c r="BP219" t="s">
        <v>146</v>
      </c>
      <c r="BS219" t="s">
        <v>658</v>
      </c>
      <c r="BU219" t="s">
        <v>659</v>
      </c>
      <c r="BV219">
        <v>335.09481799999998</v>
      </c>
      <c r="BW219">
        <v>-9.5095310000000008</v>
      </c>
      <c r="BZ219">
        <v>13.561</v>
      </c>
      <c r="CA219">
        <v>12.954000000000001</v>
      </c>
      <c r="CC219">
        <v>110.22</v>
      </c>
      <c r="CD219">
        <v>1.08</v>
      </c>
      <c r="CE219">
        <v>1.08</v>
      </c>
      <c r="CI219">
        <v>0.41</v>
      </c>
      <c r="CJ219">
        <v>0.08</v>
      </c>
      <c r="CK219">
        <v>0.1</v>
      </c>
      <c r="CX219" t="s">
        <v>660</v>
      </c>
    </row>
    <row r="220" spans="1:102" x14ac:dyDescent="0.25">
      <c r="A220" t="s">
        <v>661</v>
      </c>
      <c r="B220" t="s">
        <v>98</v>
      </c>
      <c r="I220">
        <v>8.5999999999999993E-2</v>
      </c>
      <c r="J220">
        <v>1.2999999999999999E-2</v>
      </c>
      <c r="K220">
        <v>0.01</v>
      </c>
      <c r="L220">
        <v>1.5825199999999999</v>
      </c>
      <c r="M220">
        <v>1.8000000000000001E-4</v>
      </c>
      <c r="N220">
        <v>1.7000000000000001E-4</v>
      </c>
      <c r="Y220">
        <v>2019</v>
      </c>
      <c r="Z220" s="1">
        <v>44232</v>
      </c>
      <c r="AG220">
        <v>2457011.3327000001</v>
      </c>
      <c r="AH220">
        <v>2.3999999999999998E-3</v>
      </c>
      <c r="AI220">
        <v>2.3999999999999998E-3</v>
      </c>
      <c r="AS220" s="3">
        <v>0.56999999999999995</v>
      </c>
      <c r="AU220" s="4">
        <f t="shared" si="5"/>
        <v>0.56999999999999995</v>
      </c>
      <c r="AV220" s="4" t="e">
        <f>O220*149597871*COS(U220*3.14159265359/180)/(CL220*695700)</f>
        <v>#DIV/0!</v>
      </c>
      <c r="AW220" s="4" t="e">
        <f t="shared" si="9"/>
        <v>#DIV/0!</v>
      </c>
      <c r="AX220">
        <v>0.24</v>
      </c>
      <c r="AY220">
        <v>0.15</v>
      </c>
      <c r="BO220" t="s">
        <v>99</v>
      </c>
      <c r="BP220" t="s">
        <v>146</v>
      </c>
      <c r="BS220" t="s">
        <v>662</v>
      </c>
      <c r="BU220" t="s">
        <v>663</v>
      </c>
      <c r="BV220">
        <v>337.61758400000002</v>
      </c>
      <c r="BW220">
        <v>-7.9724060000000003</v>
      </c>
      <c r="BZ220">
        <v>12.257999999999999</v>
      </c>
      <c r="CA220">
        <v>11.72</v>
      </c>
      <c r="CC220">
        <v>317.2</v>
      </c>
      <c r="CD220">
        <v>2.94</v>
      </c>
      <c r="CE220">
        <v>2.94</v>
      </c>
      <c r="CI220">
        <v>0.71</v>
      </c>
      <c r="CJ220">
        <v>0.03</v>
      </c>
      <c r="CK220">
        <v>0.09</v>
      </c>
      <c r="CX220" t="s">
        <v>664</v>
      </c>
    </row>
    <row r="221" spans="1:102" x14ac:dyDescent="0.25">
      <c r="A221" t="s">
        <v>665</v>
      </c>
      <c r="B221" t="s">
        <v>98</v>
      </c>
      <c r="C221">
        <v>0.84</v>
      </c>
      <c r="D221">
        <v>0.18</v>
      </c>
      <c r="E221">
        <v>0.2</v>
      </c>
      <c r="I221">
        <v>1.115</v>
      </c>
      <c r="J221">
        <v>5.7000000000000002E-2</v>
      </c>
      <c r="K221">
        <v>6.0999999999999999E-2</v>
      </c>
      <c r="L221">
        <v>20.273033999999999</v>
      </c>
      <c r="M221" s="2">
        <v>3.6000000000000001E-5</v>
      </c>
      <c r="N221" s="2">
        <v>3.6999999999999998E-5</v>
      </c>
      <c r="O221">
        <v>0.13669999999999999</v>
      </c>
      <c r="P221">
        <v>1.1999999999999999E-3</v>
      </c>
      <c r="Q221">
        <v>1E-3</v>
      </c>
      <c r="R221">
        <v>0.13700000000000001</v>
      </c>
      <c r="S221">
        <v>7.1999999999999995E-2</v>
      </c>
      <c r="T221">
        <v>7.3999999999999996E-2</v>
      </c>
      <c r="U221">
        <v>88.82</v>
      </c>
      <c r="V221">
        <v>0.15</v>
      </c>
      <c r="W221">
        <v>0.15</v>
      </c>
      <c r="Y221">
        <v>2017</v>
      </c>
      <c r="Z221" s="1">
        <v>43224</v>
      </c>
      <c r="AA221">
        <v>104</v>
      </c>
      <c r="AB221">
        <v>41</v>
      </c>
      <c r="AC221">
        <v>52</v>
      </c>
      <c r="AJ221">
        <v>2457157.1570100002</v>
      </c>
      <c r="AK221">
        <v>2.5000000000000001E-4</v>
      </c>
      <c r="AL221">
        <v>2.5000000000000001E-4</v>
      </c>
      <c r="AS221" s="3">
        <v>0.70199999999999996</v>
      </c>
      <c r="AU221" s="4">
        <f t="shared" si="5"/>
        <v>0.70199999999999996</v>
      </c>
      <c r="AV221" s="4">
        <f>O221*149597871*COS(U221*3.14159265359/180)/(CL221*695700)</f>
        <v>0.68788830428546599</v>
      </c>
      <c r="AW221" s="4">
        <f t="shared" si="9"/>
        <v>0.68788830428546599</v>
      </c>
      <c r="AX221">
        <v>4.7E-2</v>
      </c>
      <c r="AY221">
        <v>5.2999999999999999E-2</v>
      </c>
      <c r="BC221">
        <v>77</v>
      </c>
      <c r="BD221">
        <v>17</v>
      </c>
      <c r="BE221">
        <v>16</v>
      </c>
      <c r="BO221" t="s">
        <v>99</v>
      </c>
      <c r="BP221" t="s">
        <v>146</v>
      </c>
      <c r="BQ221" t="s">
        <v>100</v>
      </c>
      <c r="BR221" t="s">
        <v>146</v>
      </c>
      <c r="BS221" t="s">
        <v>666</v>
      </c>
      <c r="BU221" t="s">
        <v>667</v>
      </c>
      <c r="BV221">
        <v>126.553444</v>
      </c>
      <c r="BW221">
        <v>12.281936</v>
      </c>
      <c r="BZ221">
        <v>12.108000000000001</v>
      </c>
      <c r="CA221">
        <v>11.76</v>
      </c>
      <c r="CB221">
        <v>11.72</v>
      </c>
      <c r="CC221">
        <v>418.58</v>
      </c>
      <c r="CD221">
        <v>4.2</v>
      </c>
      <c r="CE221">
        <v>4.2</v>
      </c>
      <c r="CF221">
        <v>-0.1</v>
      </c>
      <c r="CG221">
        <v>0.05</v>
      </c>
      <c r="CH221">
        <v>0.05</v>
      </c>
      <c r="CI221">
        <v>0.95</v>
      </c>
      <c r="CJ221">
        <v>0.02</v>
      </c>
      <c r="CK221">
        <v>0.02</v>
      </c>
      <c r="CL221">
        <v>0.88</v>
      </c>
      <c r="CM221">
        <v>0.01</v>
      </c>
      <c r="CN221">
        <v>0.01</v>
      </c>
      <c r="CO221" t="s">
        <v>668</v>
      </c>
      <c r="CP221">
        <v>10.7</v>
      </c>
      <c r="CQ221">
        <v>1.7</v>
      </c>
      <c r="CR221">
        <v>4.2</v>
      </c>
      <c r="CS221">
        <v>5657</v>
      </c>
      <c r="CT221">
        <v>60</v>
      </c>
      <c r="CU221">
        <v>60</v>
      </c>
      <c r="CX221" t="s">
        <v>669</v>
      </c>
    </row>
    <row r="222" spans="1:102" x14ac:dyDescent="0.25">
      <c r="A222" t="s">
        <v>670</v>
      </c>
      <c r="B222" t="s">
        <v>98</v>
      </c>
      <c r="I222">
        <v>0.23200000000000001</v>
      </c>
      <c r="J222">
        <v>8.0000000000000002E-3</v>
      </c>
      <c r="K222">
        <v>8.0000000000000002E-3</v>
      </c>
      <c r="L222">
        <v>26.854900000000001</v>
      </c>
      <c r="M222">
        <v>2.0000000000000001E-4</v>
      </c>
      <c r="N222">
        <v>2.0000000000000001E-4</v>
      </c>
      <c r="R222">
        <v>0.16</v>
      </c>
      <c r="S222">
        <v>0.1</v>
      </c>
      <c r="T222">
        <v>0.1</v>
      </c>
      <c r="Y222">
        <v>2019</v>
      </c>
      <c r="Z222" s="1">
        <v>43810</v>
      </c>
      <c r="AA222">
        <v>270</v>
      </c>
      <c r="AB222">
        <v>30</v>
      </c>
      <c r="AC222">
        <v>30</v>
      </c>
      <c r="AJ222">
        <v>2457166.0460000001</v>
      </c>
      <c r="AK222">
        <v>7.0000000000000001E-3</v>
      </c>
      <c r="AL222">
        <v>7.0000000000000001E-3</v>
      </c>
      <c r="AS222" s="3">
        <v>0.18</v>
      </c>
      <c r="AU222" s="4">
        <f t="shared" si="5"/>
        <v>0.18</v>
      </c>
      <c r="AV222" s="4">
        <f>O222*149597871*COS(U222*3.14159265359/180)/(CL222*695700)</f>
        <v>0</v>
      </c>
      <c r="AW222" s="4">
        <f t="shared" si="9"/>
        <v>0</v>
      </c>
      <c r="AX222">
        <v>0.1</v>
      </c>
      <c r="AY222">
        <v>0.1</v>
      </c>
      <c r="BF222">
        <v>750</v>
      </c>
      <c r="BO222" t="s">
        <v>99</v>
      </c>
      <c r="BP222" t="s">
        <v>146</v>
      </c>
      <c r="BR222" t="s">
        <v>146</v>
      </c>
      <c r="BU222" t="s">
        <v>671</v>
      </c>
      <c r="BV222">
        <v>128.401884</v>
      </c>
      <c r="BW222">
        <v>19.320186</v>
      </c>
      <c r="BX222">
        <v>12</v>
      </c>
      <c r="CI222">
        <v>1.22</v>
      </c>
      <c r="CJ222">
        <v>0.02</v>
      </c>
      <c r="CK222">
        <v>0.02</v>
      </c>
      <c r="CL222">
        <v>1.29</v>
      </c>
      <c r="CM222">
        <v>0.2</v>
      </c>
      <c r="CN222">
        <v>0.11</v>
      </c>
      <c r="CS222">
        <v>6417</v>
      </c>
      <c r="CT222">
        <v>72</v>
      </c>
      <c r="CU222">
        <v>120</v>
      </c>
    </row>
    <row r="223" spans="1:102" x14ac:dyDescent="0.25">
      <c r="A223" t="s">
        <v>672</v>
      </c>
      <c r="B223" t="s">
        <v>98</v>
      </c>
      <c r="I223">
        <v>0.23200000000000001</v>
      </c>
      <c r="J223">
        <v>8.9999999999999993E-3</v>
      </c>
      <c r="K223">
        <v>8.9999999999999993E-3</v>
      </c>
      <c r="L223">
        <v>39.552999999999997</v>
      </c>
      <c r="M223">
        <v>2.9999999999999997E-4</v>
      </c>
      <c r="N223">
        <v>2.9999999999999997E-4</v>
      </c>
      <c r="R223">
        <v>0.06</v>
      </c>
      <c r="S223">
        <v>0.06</v>
      </c>
      <c r="T223">
        <v>0.1</v>
      </c>
      <c r="Y223">
        <v>2019</v>
      </c>
      <c r="Z223" s="1">
        <v>43810</v>
      </c>
      <c r="AA223">
        <v>197</v>
      </c>
      <c r="AB223">
        <v>20</v>
      </c>
      <c r="AC223">
        <v>20</v>
      </c>
      <c r="AJ223">
        <v>2457173.98</v>
      </c>
      <c r="AK223">
        <v>5.0000000000000001E-3</v>
      </c>
      <c r="AL223">
        <v>5.0000000000000001E-3</v>
      </c>
      <c r="AS223" s="3">
        <v>0.23</v>
      </c>
      <c r="AU223" s="4">
        <f t="shared" si="5"/>
        <v>0.23</v>
      </c>
      <c r="AV223" s="4">
        <f>O223*149597871*COS(U223*3.14159265359/180)/(CL223*695700)</f>
        <v>0</v>
      </c>
      <c r="AW223" s="4">
        <f t="shared" si="9"/>
        <v>0</v>
      </c>
      <c r="AX223">
        <v>0.1</v>
      </c>
      <c r="AY223">
        <v>0.1</v>
      </c>
      <c r="BF223">
        <v>650</v>
      </c>
      <c r="BO223" t="s">
        <v>99</v>
      </c>
      <c r="BP223" t="s">
        <v>146</v>
      </c>
      <c r="BR223" t="s">
        <v>146</v>
      </c>
      <c r="BU223" t="s">
        <v>671</v>
      </c>
      <c r="BV223">
        <v>128.401884</v>
      </c>
      <c r="BW223">
        <v>19.320186</v>
      </c>
      <c r="BX223">
        <v>12</v>
      </c>
      <c r="CI223">
        <v>1.22</v>
      </c>
      <c r="CJ223">
        <v>0.02</v>
      </c>
      <c r="CK223">
        <v>0.02</v>
      </c>
      <c r="CL223">
        <v>1.29</v>
      </c>
      <c r="CM223">
        <v>0.2</v>
      </c>
      <c r="CN223">
        <v>0.11</v>
      </c>
      <c r="CS223">
        <v>6417</v>
      </c>
      <c r="CT223">
        <v>72</v>
      </c>
      <c r="CU223">
        <v>120</v>
      </c>
    </row>
    <row r="224" spans="1:102" x14ac:dyDescent="0.25">
      <c r="A224" t="s">
        <v>673</v>
      </c>
      <c r="B224" t="s">
        <v>98</v>
      </c>
      <c r="C224">
        <v>8.5000000000000006E-2</v>
      </c>
      <c r="D224">
        <v>3.9600000000000003E-2</v>
      </c>
      <c r="E224">
        <v>4.3999999999999997E-2</v>
      </c>
      <c r="I224">
        <v>0.51400000000000001</v>
      </c>
      <c r="J224">
        <v>2.7E-2</v>
      </c>
      <c r="K224">
        <v>2.7E-2</v>
      </c>
      <c r="L224">
        <v>19.49221</v>
      </c>
      <c r="M224">
        <v>6.5300000000000004E-4</v>
      </c>
      <c r="N224">
        <v>6.6600000000000003E-4</v>
      </c>
      <c r="O224">
        <v>0.14929999999999999</v>
      </c>
      <c r="P224">
        <v>1.5E-3</v>
      </c>
      <c r="Q224">
        <v>1.5E-3</v>
      </c>
      <c r="R224">
        <v>0</v>
      </c>
      <c r="U224">
        <v>87.9</v>
      </c>
      <c r="V224">
        <v>0.06</v>
      </c>
      <c r="W224">
        <v>0.06</v>
      </c>
      <c r="Y224">
        <v>2018</v>
      </c>
      <c r="Z224" s="1">
        <v>44235</v>
      </c>
      <c r="AG224">
        <v>2457158.8247699998</v>
      </c>
      <c r="AH224">
        <v>8.4999999999999995E-4</v>
      </c>
      <c r="AI224">
        <v>8.5999999999999998E-4</v>
      </c>
      <c r="AJ224">
        <v>2458113.93994</v>
      </c>
      <c r="AK224">
        <v>3.8999999999999999E-4</v>
      </c>
      <c r="AL224">
        <v>3.8999999999999999E-4</v>
      </c>
      <c r="AS224" s="3">
        <v>0.57999999999999996</v>
      </c>
      <c r="AU224" s="4">
        <f t="shared" si="5"/>
        <v>0.57999999999999996</v>
      </c>
      <c r="AV224" s="4">
        <f>O224*149597871*COS(U224*3.14159265359/180)/(CL224*695700)</f>
        <v>0.84634579181555758</v>
      </c>
      <c r="AW224" s="4">
        <f t="shared" si="9"/>
        <v>0.84634579181555758</v>
      </c>
      <c r="AX224">
        <v>0.34</v>
      </c>
      <c r="AY224">
        <v>0.22</v>
      </c>
      <c r="BC224">
        <v>5.7</v>
      </c>
      <c r="BD224">
        <v>2.7</v>
      </c>
      <c r="BE224">
        <v>3</v>
      </c>
      <c r="BF224">
        <v>817</v>
      </c>
      <c r="BG224">
        <v>14</v>
      </c>
      <c r="BH224">
        <v>15</v>
      </c>
      <c r="BO224" t="s">
        <v>99</v>
      </c>
      <c r="BP224" t="s">
        <v>146</v>
      </c>
      <c r="BQ224" t="s">
        <v>100</v>
      </c>
      <c r="BR224" t="s">
        <v>146</v>
      </c>
      <c r="BS224" t="s">
        <v>674</v>
      </c>
      <c r="BU224" t="s">
        <v>675</v>
      </c>
      <c r="BV224">
        <v>136.57397499999999</v>
      </c>
      <c r="BW224">
        <v>19.402252000000001</v>
      </c>
      <c r="BX224">
        <v>10.15</v>
      </c>
      <c r="BZ224">
        <v>9.1440000000000001</v>
      </c>
      <c r="CA224">
        <v>8.9079999999999995</v>
      </c>
      <c r="CC224">
        <v>182.69</v>
      </c>
      <c r="CD224">
        <v>1.29</v>
      </c>
      <c r="CE224">
        <v>1.29</v>
      </c>
      <c r="CF224">
        <v>0.1</v>
      </c>
      <c r="CG224">
        <v>0.1</v>
      </c>
      <c r="CH224">
        <v>0.1</v>
      </c>
      <c r="CI224">
        <v>1.17</v>
      </c>
      <c r="CJ224">
        <v>0.04</v>
      </c>
      <c r="CK224">
        <v>0.04</v>
      </c>
      <c r="CL224">
        <v>1.39</v>
      </c>
      <c r="CM224">
        <v>0.02</v>
      </c>
      <c r="CN224">
        <v>0.02</v>
      </c>
      <c r="CO224" t="s">
        <v>433</v>
      </c>
      <c r="CP224">
        <v>3.99</v>
      </c>
      <c r="CQ224">
        <v>0.7</v>
      </c>
      <c r="CR224">
        <v>0.85</v>
      </c>
      <c r="CS224">
        <v>6069</v>
      </c>
      <c r="CT224">
        <v>90</v>
      </c>
      <c r="CU224">
        <v>90</v>
      </c>
      <c r="CX224" t="s">
        <v>676</v>
      </c>
    </row>
    <row r="225" spans="1:102" x14ac:dyDescent="0.25">
      <c r="A225" t="s">
        <v>677</v>
      </c>
      <c r="B225" t="s">
        <v>98</v>
      </c>
      <c r="C225">
        <v>51</v>
      </c>
      <c r="D225">
        <v>2</v>
      </c>
      <c r="E225">
        <v>2</v>
      </c>
      <c r="I225">
        <v>0.83</v>
      </c>
      <c r="J225">
        <v>0.03</v>
      </c>
      <c r="K225">
        <v>0.03</v>
      </c>
      <c r="L225">
        <v>5.1699200000000003</v>
      </c>
      <c r="M225" s="2">
        <v>2.0000000000000002E-5</v>
      </c>
      <c r="N225" s="2">
        <v>2.0000000000000002E-5</v>
      </c>
      <c r="O225">
        <v>6.2100000000000002E-2</v>
      </c>
      <c r="P225">
        <v>2E-3</v>
      </c>
      <c r="Q225">
        <v>1.6000000000000001E-3</v>
      </c>
      <c r="R225">
        <v>0.13400000000000001</v>
      </c>
      <c r="S225">
        <v>2E-3</v>
      </c>
      <c r="T225">
        <v>2E-3</v>
      </c>
      <c r="U225">
        <v>83.9</v>
      </c>
      <c r="V225">
        <v>0.2</v>
      </c>
      <c r="W225">
        <v>0.2</v>
      </c>
      <c r="Y225">
        <v>2019</v>
      </c>
      <c r="Z225" s="1">
        <v>43685</v>
      </c>
      <c r="AA225">
        <v>163</v>
      </c>
      <c r="AB225">
        <v>1</v>
      </c>
      <c r="AC225">
        <v>1</v>
      </c>
      <c r="AD225">
        <v>2458130.5380000002</v>
      </c>
      <c r="AE225">
        <v>6.5000000000000002E-2</v>
      </c>
      <c r="AF225">
        <v>6.8000000000000005E-2</v>
      </c>
      <c r="AJ225">
        <v>2458129.69869</v>
      </c>
      <c r="AK225">
        <v>1.4999999999999999E-4</v>
      </c>
      <c r="AL225">
        <v>1.4999999999999999E-4</v>
      </c>
      <c r="AS225" s="3">
        <v>0.92</v>
      </c>
      <c r="AU225" s="4">
        <f t="shared" si="5"/>
        <v>0.92</v>
      </c>
      <c r="AV225" s="4">
        <f>O225*149597871*COS(U225*3.14159265359/180)/(CL225*695700)</f>
        <v>1.0135692475159861</v>
      </c>
      <c r="AW225" s="4">
        <f t="shared" si="9"/>
        <v>999</v>
      </c>
      <c r="AX225">
        <v>5.0000000000000001E-3</v>
      </c>
      <c r="AY225">
        <v>5.0000000000000001E-3</v>
      </c>
      <c r="BC225">
        <v>5289</v>
      </c>
      <c r="BD225">
        <v>13</v>
      </c>
      <c r="BE225">
        <v>13</v>
      </c>
      <c r="BO225" t="s">
        <v>99</v>
      </c>
      <c r="BP225" t="s">
        <v>146</v>
      </c>
      <c r="BQ225" t="s">
        <v>100</v>
      </c>
      <c r="BR225" t="s">
        <v>146</v>
      </c>
      <c r="BS225" t="s">
        <v>677</v>
      </c>
      <c r="BU225" t="s">
        <v>678</v>
      </c>
      <c r="BV225">
        <v>134.691666682</v>
      </c>
      <c r="BW225">
        <v>20.869166686</v>
      </c>
      <c r="BX225">
        <v>11</v>
      </c>
      <c r="CF225">
        <v>-0.23</v>
      </c>
      <c r="CG225">
        <v>0.1</v>
      </c>
      <c r="CH225">
        <v>0.1</v>
      </c>
      <c r="CI225">
        <v>1.1241000000000001</v>
      </c>
      <c r="CJ225">
        <v>0.11</v>
      </c>
      <c r="CK225">
        <v>0.1</v>
      </c>
      <c r="CL225">
        <v>1.4</v>
      </c>
      <c r="CM225">
        <v>0.06</v>
      </c>
      <c r="CN225">
        <v>0.06</v>
      </c>
      <c r="CP225">
        <v>4.5999999999999996</v>
      </c>
      <c r="CQ225">
        <v>1.9</v>
      </c>
      <c r="CR225">
        <v>2.6</v>
      </c>
      <c r="CS225">
        <v>6231</v>
      </c>
      <c r="CT225">
        <v>50</v>
      </c>
      <c r="CU225">
        <v>50</v>
      </c>
      <c r="CX225" t="s">
        <v>679</v>
      </c>
    </row>
    <row r="226" spans="1:102" x14ac:dyDescent="0.25">
      <c r="A226" t="s">
        <v>680</v>
      </c>
      <c r="B226" t="s">
        <v>98</v>
      </c>
      <c r="I226">
        <v>0.11799999999999999</v>
      </c>
      <c r="J226">
        <v>8.0000000000000002E-3</v>
      </c>
      <c r="K226">
        <v>7.0000000000000001E-3</v>
      </c>
      <c r="L226">
        <v>2.2894299999999999</v>
      </c>
      <c r="M226">
        <v>1.9000000000000001E-4</v>
      </c>
      <c r="N226">
        <v>1.9000000000000001E-4</v>
      </c>
      <c r="Y226">
        <v>2019</v>
      </c>
      <c r="Z226" s="1">
        <v>44232</v>
      </c>
      <c r="AG226">
        <v>2457261.4607000002</v>
      </c>
      <c r="AH226">
        <v>2E-3</v>
      </c>
      <c r="AI226">
        <v>2E-3</v>
      </c>
      <c r="AS226" s="3">
        <v>0.45</v>
      </c>
      <c r="AU226" s="4">
        <f t="shared" ref="AU226:AU289" si="10">AS226+AT226</f>
        <v>0.45</v>
      </c>
      <c r="AV226" s="4" t="e">
        <f>O226*149597871*COS(U226*3.14159265359/180)/(CL226*695700)</f>
        <v>#DIV/0!</v>
      </c>
      <c r="AW226" s="4" t="e">
        <f t="shared" si="9"/>
        <v>#DIV/0!</v>
      </c>
      <c r="AX226">
        <v>0.21</v>
      </c>
      <c r="AY226">
        <v>0.16</v>
      </c>
      <c r="BO226" t="s">
        <v>99</v>
      </c>
      <c r="BP226" t="s">
        <v>146</v>
      </c>
      <c r="BS226" t="s">
        <v>681</v>
      </c>
      <c r="BU226" t="s">
        <v>682</v>
      </c>
      <c r="BV226">
        <v>207.20622299999999</v>
      </c>
      <c r="BW226">
        <v>-17.609905000000001</v>
      </c>
      <c r="BZ226">
        <v>12.734999999999999</v>
      </c>
      <c r="CA226">
        <v>12.223000000000001</v>
      </c>
      <c r="CC226">
        <v>423.35</v>
      </c>
      <c r="CD226">
        <v>7.34</v>
      </c>
      <c r="CE226">
        <v>7.34</v>
      </c>
      <c r="CI226">
        <v>0.83</v>
      </c>
      <c r="CJ226">
        <v>0.12</v>
      </c>
      <c r="CK226">
        <v>0.09</v>
      </c>
      <c r="CX226" t="s">
        <v>683</v>
      </c>
    </row>
    <row r="227" spans="1:102" x14ac:dyDescent="0.25">
      <c r="A227" t="s">
        <v>684</v>
      </c>
      <c r="B227" t="s">
        <v>98</v>
      </c>
      <c r="I227">
        <v>0.19400000000000001</v>
      </c>
      <c r="J227">
        <v>3.6999999999999998E-2</v>
      </c>
      <c r="K227">
        <v>0.06</v>
      </c>
      <c r="L227">
        <v>18.098299999999998</v>
      </c>
      <c r="M227">
        <v>5.7999999999999996E-3</v>
      </c>
      <c r="N227">
        <v>6.0000000000000001E-3</v>
      </c>
      <c r="Y227">
        <v>2019</v>
      </c>
      <c r="Z227" s="1">
        <v>44232</v>
      </c>
      <c r="AG227">
        <v>2457263.2615999999</v>
      </c>
      <c r="AH227">
        <v>6.8999999999999999E-3</v>
      </c>
      <c r="AI227">
        <v>8.9999999999999993E-3</v>
      </c>
      <c r="AS227" s="3">
        <v>0.74</v>
      </c>
      <c r="AU227" s="4">
        <f t="shared" si="10"/>
        <v>0.74</v>
      </c>
      <c r="AV227" s="4" t="e">
        <f>O227*149597871*COS(U227*3.14159265359/180)/(CL227*695700)</f>
        <v>#DIV/0!</v>
      </c>
      <c r="AW227" s="4" t="e">
        <f t="shared" si="9"/>
        <v>#DIV/0!</v>
      </c>
      <c r="AX227">
        <v>7.0000000000000007E-2</v>
      </c>
      <c r="AY227">
        <v>0.08</v>
      </c>
      <c r="BO227" t="s">
        <v>99</v>
      </c>
      <c r="BP227" t="s">
        <v>146</v>
      </c>
      <c r="BS227" t="s">
        <v>685</v>
      </c>
      <c r="BU227" t="s">
        <v>686</v>
      </c>
      <c r="BV227">
        <v>202.33142100000001</v>
      </c>
      <c r="BW227">
        <v>-14.359463</v>
      </c>
      <c r="BZ227">
        <v>12.101000000000001</v>
      </c>
      <c r="CA227">
        <v>11.840999999999999</v>
      </c>
      <c r="CC227">
        <v>622.66999999999996</v>
      </c>
      <c r="CD227">
        <v>10.4</v>
      </c>
      <c r="CE227">
        <v>10.4</v>
      </c>
      <c r="CI227">
        <v>1.1100000000000001</v>
      </c>
      <c r="CJ227">
        <v>0.12</v>
      </c>
      <c r="CK227">
        <v>0.14000000000000001</v>
      </c>
      <c r="CX227" t="s">
        <v>687</v>
      </c>
    </row>
    <row r="228" spans="1:102" x14ac:dyDescent="0.25">
      <c r="A228" t="s">
        <v>688</v>
      </c>
      <c r="B228" t="s">
        <v>98</v>
      </c>
      <c r="I228">
        <v>0.14299999999999999</v>
      </c>
      <c r="J228">
        <v>1.4E-2</v>
      </c>
      <c r="K228">
        <v>1.2E-2</v>
      </c>
      <c r="L228">
        <v>34.884999999999998</v>
      </c>
      <c r="M228">
        <v>0.01</v>
      </c>
      <c r="N228">
        <v>1.0999999999999999E-2</v>
      </c>
      <c r="Y228">
        <v>2019</v>
      </c>
      <c r="Z228" s="1">
        <v>44425</v>
      </c>
      <c r="AG228">
        <v>2457280.6253999998</v>
      </c>
      <c r="AH228">
        <v>9.5999999999999992E-3</v>
      </c>
      <c r="AI228">
        <v>8.0999999999999996E-3</v>
      </c>
      <c r="AS228" s="3">
        <v>0.28000000000000003</v>
      </c>
      <c r="AU228" s="4">
        <f t="shared" si="10"/>
        <v>0.28000000000000003</v>
      </c>
      <c r="AV228" s="4" t="e">
        <f>O228*149597871*COS(U228*3.14159265359/180)/(CL228*695700)</f>
        <v>#DIV/0!</v>
      </c>
      <c r="AW228" s="4" t="e">
        <f t="shared" si="9"/>
        <v>#DIV/0!</v>
      </c>
      <c r="AX228">
        <v>0.19</v>
      </c>
      <c r="AY228">
        <v>0.26</v>
      </c>
      <c r="BO228" t="s">
        <v>99</v>
      </c>
      <c r="BP228" t="s">
        <v>146</v>
      </c>
      <c r="BS228" t="s">
        <v>689</v>
      </c>
      <c r="BU228" t="s">
        <v>690</v>
      </c>
      <c r="BV228">
        <v>202.48876999999999</v>
      </c>
      <c r="BW228">
        <v>-12.734723000000001</v>
      </c>
      <c r="BZ228">
        <v>11.877000000000001</v>
      </c>
      <c r="CA228">
        <v>11.456</v>
      </c>
      <c r="CC228">
        <v>285.61</v>
      </c>
      <c r="CD228">
        <v>2.0499999999999998</v>
      </c>
      <c r="CE228">
        <v>2.0499999999999998</v>
      </c>
      <c r="CI228">
        <v>0.91</v>
      </c>
      <c r="CJ228">
        <v>0.16</v>
      </c>
      <c r="CK228">
        <v>0.04</v>
      </c>
      <c r="CX228" t="s">
        <v>691</v>
      </c>
    </row>
    <row r="229" spans="1:102" x14ac:dyDescent="0.25">
      <c r="A229" t="s">
        <v>692</v>
      </c>
      <c r="B229" t="s">
        <v>98</v>
      </c>
      <c r="I229">
        <v>0.1</v>
      </c>
      <c r="J229">
        <v>8.0000000000000002E-3</v>
      </c>
      <c r="K229">
        <v>1.0999999999999999E-2</v>
      </c>
      <c r="L229">
        <v>15.2841</v>
      </c>
      <c r="M229">
        <v>2.8999999999999998E-3</v>
      </c>
      <c r="N229">
        <v>3.7000000000000002E-3</v>
      </c>
      <c r="Y229">
        <v>2019</v>
      </c>
      <c r="Z229" s="1">
        <v>44232</v>
      </c>
      <c r="AG229">
        <v>2457273.4906000001</v>
      </c>
      <c r="AH229">
        <v>5.4000000000000003E-3</v>
      </c>
      <c r="AI229">
        <v>5.3E-3</v>
      </c>
      <c r="AS229" s="3">
        <v>0.24</v>
      </c>
      <c r="AU229" s="4">
        <f t="shared" si="10"/>
        <v>0.24</v>
      </c>
      <c r="AV229" s="4" t="e">
        <f>O229*149597871*COS(U229*3.14159265359/180)/(CL229*695700)</f>
        <v>#DIV/0!</v>
      </c>
      <c r="AW229" s="4" t="e">
        <f t="shared" si="9"/>
        <v>#DIV/0!</v>
      </c>
      <c r="AX229">
        <v>0.17</v>
      </c>
      <c r="AY229">
        <v>0.25</v>
      </c>
      <c r="BO229" t="s">
        <v>99</v>
      </c>
      <c r="BP229" t="s">
        <v>146</v>
      </c>
      <c r="BS229" t="s">
        <v>693</v>
      </c>
      <c r="BU229" t="s">
        <v>694</v>
      </c>
      <c r="BV229">
        <v>205.44470200000001</v>
      </c>
      <c r="BW229">
        <v>-10.862432</v>
      </c>
      <c r="BZ229">
        <v>11.180999999999999</v>
      </c>
      <c r="CA229">
        <v>10.911</v>
      </c>
      <c r="CC229">
        <v>322.88</v>
      </c>
      <c r="CD229">
        <v>6.33</v>
      </c>
      <c r="CE229">
        <v>6.33</v>
      </c>
      <c r="CI229">
        <v>0.95</v>
      </c>
      <c r="CJ229">
        <v>0.04</v>
      </c>
      <c r="CK229">
        <v>0.04</v>
      </c>
      <c r="CX229" t="s">
        <v>695</v>
      </c>
    </row>
    <row r="230" spans="1:102" x14ac:dyDescent="0.25">
      <c r="A230" t="s">
        <v>696</v>
      </c>
      <c r="B230" t="s">
        <v>98</v>
      </c>
      <c r="C230">
        <v>2.9069999999999999E-2</v>
      </c>
      <c r="D230">
        <v>8.3099999999999997E-3</v>
      </c>
      <c r="E230">
        <v>8.3099999999999997E-3</v>
      </c>
      <c r="I230">
        <v>0.23100000000000001</v>
      </c>
      <c r="J230">
        <v>1.0999999999999999E-2</v>
      </c>
      <c r="K230">
        <v>1.0999999999999999E-2</v>
      </c>
      <c r="L230">
        <v>13.603</v>
      </c>
      <c r="M230">
        <v>1.2999999999999999E-3</v>
      </c>
      <c r="N230">
        <v>1.2999999999999999E-3</v>
      </c>
      <c r="O230">
        <v>9.8000000000000004E-2</v>
      </c>
      <c r="P230">
        <v>4.0000000000000001E-3</v>
      </c>
      <c r="Q230">
        <v>4.0000000000000001E-3</v>
      </c>
      <c r="R230">
        <v>0.2</v>
      </c>
      <c r="S230">
        <v>0.2</v>
      </c>
      <c r="T230">
        <v>0.2</v>
      </c>
      <c r="U230">
        <v>89.070999999999998</v>
      </c>
      <c r="V230">
        <v>0.161</v>
      </c>
      <c r="W230">
        <v>0.161</v>
      </c>
      <c r="Y230">
        <v>2019</v>
      </c>
      <c r="Z230" s="1">
        <v>44235</v>
      </c>
      <c r="AG230">
        <v>2457234.9700000002</v>
      </c>
      <c r="AH230">
        <v>4.0000000000000001E-3</v>
      </c>
      <c r="AI230">
        <v>4.0000000000000001E-3</v>
      </c>
      <c r="AJ230">
        <v>2457234.9700000002</v>
      </c>
      <c r="AK230">
        <v>4.0000000000000001E-3</v>
      </c>
      <c r="AL230">
        <v>4.0000000000000001E-3</v>
      </c>
      <c r="AS230" s="3">
        <v>0.47899999999999998</v>
      </c>
      <c r="AU230" s="4">
        <f t="shared" si="10"/>
        <v>0.47899999999999998</v>
      </c>
      <c r="AV230" s="4">
        <f>O230*149597871*COS(U230*3.14159265359/180)/(CL230*695700)</f>
        <v>0.50995133707003437</v>
      </c>
      <c r="AW230" s="4">
        <f t="shared" si="9"/>
        <v>0.50995133707003437</v>
      </c>
      <c r="AX230">
        <v>0.1</v>
      </c>
      <c r="AY230">
        <v>0.1</v>
      </c>
      <c r="BF230">
        <v>536</v>
      </c>
      <c r="BG230">
        <v>18</v>
      </c>
      <c r="BH230">
        <v>18</v>
      </c>
      <c r="BO230" t="s">
        <v>99</v>
      </c>
      <c r="BP230" t="s">
        <v>146</v>
      </c>
      <c r="BQ230" t="s">
        <v>132</v>
      </c>
      <c r="BR230" t="s">
        <v>146</v>
      </c>
      <c r="BS230" t="s">
        <v>697</v>
      </c>
      <c r="BU230" t="s">
        <v>698</v>
      </c>
      <c r="BV230">
        <v>204.22169500000001</v>
      </c>
      <c r="BW230">
        <v>-7.3181440000000002</v>
      </c>
      <c r="BX230">
        <v>14.8</v>
      </c>
      <c r="BY230">
        <v>13.625999999999999</v>
      </c>
      <c r="BZ230">
        <v>12.824</v>
      </c>
      <c r="CA230">
        <v>12.239000000000001</v>
      </c>
      <c r="CC230">
        <v>347.45</v>
      </c>
      <c r="CD230">
        <v>12.01</v>
      </c>
      <c r="CE230">
        <v>12.01</v>
      </c>
      <c r="CF230">
        <v>-0.13700000000000001</v>
      </c>
      <c r="CG230">
        <v>0.12</v>
      </c>
      <c r="CH230">
        <v>0.12</v>
      </c>
      <c r="CI230">
        <v>0.69</v>
      </c>
      <c r="CJ230">
        <v>3.7999999999999999E-2</v>
      </c>
      <c r="CK230">
        <v>3.7999999999999999E-2</v>
      </c>
      <c r="CL230">
        <v>0.67</v>
      </c>
      <c r="CM230">
        <v>0.02</v>
      </c>
      <c r="CN230">
        <v>0.02</v>
      </c>
      <c r="CO230" t="s">
        <v>426</v>
      </c>
      <c r="CS230">
        <v>4684</v>
      </c>
      <c r="CT230">
        <v>79</v>
      </c>
      <c r="CU230">
        <v>79</v>
      </c>
      <c r="CX230" t="s">
        <v>699</v>
      </c>
    </row>
    <row r="231" spans="1:102" x14ac:dyDescent="0.25">
      <c r="A231" t="s">
        <v>700</v>
      </c>
      <c r="B231" t="s">
        <v>98</v>
      </c>
      <c r="C231">
        <v>3.0300000000000001E-2</v>
      </c>
      <c r="D231">
        <v>8.1200000000000005E-3</v>
      </c>
      <c r="E231">
        <v>8.1200000000000005E-3</v>
      </c>
      <c r="I231">
        <v>0.24</v>
      </c>
      <c r="J231">
        <v>1.303E-2</v>
      </c>
      <c r="K231">
        <v>1.303E-2</v>
      </c>
      <c r="L231">
        <v>65.55</v>
      </c>
      <c r="M231">
        <v>8.9999999999999993E-3</v>
      </c>
      <c r="N231">
        <v>8.9999999999999993E-3</v>
      </c>
      <c r="O231">
        <v>0.28000000000000003</v>
      </c>
      <c r="P231">
        <v>6.0000000000000001E-3</v>
      </c>
      <c r="Q231">
        <v>6.0000000000000001E-3</v>
      </c>
      <c r="U231">
        <v>89.63</v>
      </c>
      <c r="V231">
        <v>4.3999999999999997E-2</v>
      </c>
      <c r="W231">
        <v>4.3999999999999997E-2</v>
      </c>
      <c r="Y231">
        <v>2019</v>
      </c>
      <c r="Z231" s="1">
        <v>43633</v>
      </c>
      <c r="AJ231">
        <v>2457227.79</v>
      </c>
      <c r="AK231">
        <v>5.0000000000000001E-3</v>
      </c>
      <c r="AL231">
        <v>5.0000000000000001E-3</v>
      </c>
      <c r="AS231" s="3">
        <v>0.56699999999999995</v>
      </c>
      <c r="AU231" s="4">
        <f t="shared" si="10"/>
        <v>0.56699999999999995</v>
      </c>
      <c r="AV231" s="4">
        <f>O231*149597871*COS(U231*3.14159265359/180)/(CL231*695700)</f>
        <v>0.58031355017111164</v>
      </c>
      <c r="AW231" s="4">
        <f t="shared" si="9"/>
        <v>0.58031355017111164</v>
      </c>
      <c r="AX231">
        <v>0.08</v>
      </c>
      <c r="AY231">
        <v>0.08</v>
      </c>
      <c r="BF231">
        <v>316</v>
      </c>
      <c r="BG231">
        <v>10</v>
      </c>
      <c r="BH231">
        <v>10</v>
      </c>
      <c r="BO231" t="s">
        <v>99</v>
      </c>
      <c r="BP231" t="s">
        <v>146</v>
      </c>
      <c r="BQ231" t="s">
        <v>132</v>
      </c>
      <c r="BR231" t="s">
        <v>146</v>
      </c>
      <c r="BU231" t="s">
        <v>698</v>
      </c>
      <c r="BV231">
        <v>204.22169500000001</v>
      </c>
      <c r="BW231">
        <v>-7.3181440000000002</v>
      </c>
      <c r="BX231">
        <v>14.8</v>
      </c>
      <c r="BY231">
        <v>13.625999999999999</v>
      </c>
      <c r="BZ231">
        <v>12.824</v>
      </c>
      <c r="CA231">
        <v>12.239000000000001</v>
      </c>
      <c r="CC231">
        <v>347.45</v>
      </c>
      <c r="CD231">
        <v>12.01</v>
      </c>
      <c r="CE231">
        <v>12.01</v>
      </c>
      <c r="CF231">
        <v>-0.13700000000000001</v>
      </c>
      <c r="CG231">
        <v>0.12</v>
      </c>
      <c r="CH231">
        <v>0.12</v>
      </c>
      <c r="CI231">
        <v>0.69</v>
      </c>
      <c r="CJ231">
        <v>3.7999999999999999E-2</v>
      </c>
      <c r="CK231">
        <v>3.7999999999999999E-2</v>
      </c>
      <c r="CL231">
        <v>0.67</v>
      </c>
      <c r="CM231">
        <v>0.02</v>
      </c>
      <c r="CN231">
        <v>0.02</v>
      </c>
      <c r="CO231" t="s">
        <v>426</v>
      </c>
      <c r="CS231">
        <v>4684</v>
      </c>
      <c r="CT231">
        <v>79</v>
      </c>
      <c r="CU231">
        <v>79</v>
      </c>
      <c r="CX231" t="s">
        <v>699</v>
      </c>
    </row>
    <row r="232" spans="1:102" x14ac:dyDescent="0.25">
      <c r="A232" t="s">
        <v>701</v>
      </c>
      <c r="B232" t="s">
        <v>98</v>
      </c>
      <c r="C232">
        <v>36</v>
      </c>
      <c r="D232">
        <v>1.6</v>
      </c>
      <c r="E232">
        <v>1.6</v>
      </c>
      <c r="I232">
        <v>0.84599999999999997</v>
      </c>
      <c r="J232">
        <v>2.1000000000000001E-2</v>
      </c>
      <c r="K232">
        <v>2.1000000000000001E-2</v>
      </c>
      <c r="L232">
        <v>5.2925690000000003</v>
      </c>
      <c r="M232" s="2">
        <v>2.5999999999999998E-5</v>
      </c>
      <c r="N232" s="2">
        <v>2.5999999999999998E-5</v>
      </c>
      <c r="O232">
        <v>5.9299999999999999E-2</v>
      </c>
      <c r="P232">
        <v>1.2999999999999999E-3</v>
      </c>
      <c r="Q232">
        <v>1.2999999999999999E-3</v>
      </c>
      <c r="R232">
        <v>0.1893</v>
      </c>
      <c r="S232">
        <v>2.0999999999999999E-3</v>
      </c>
      <c r="T232">
        <v>2.0999999999999999E-3</v>
      </c>
      <c r="U232">
        <v>89.63</v>
      </c>
      <c r="V232">
        <v>0.38</v>
      </c>
      <c r="W232">
        <v>0.26</v>
      </c>
      <c r="Y232">
        <v>2016</v>
      </c>
      <c r="Z232" s="1">
        <v>43535</v>
      </c>
      <c r="AA232">
        <v>346</v>
      </c>
      <c r="AB232">
        <v>1.3</v>
      </c>
      <c r="AC232">
        <v>1.3</v>
      </c>
      <c r="AD232">
        <v>2457339.8259999999</v>
      </c>
      <c r="AE232">
        <v>1.9E-2</v>
      </c>
      <c r="AF232">
        <v>1.9E-2</v>
      </c>
      <c r="AJ232">
        <v>2457341.0370080001</v>
      </c>
      <c r="AK232" s="2">
        <v>8.1000000000000004E-5</v>
      </c>
      <c r="AL232" s="2">
        <v>8.1000000000000004E-5</v>
      </c>
      <c r="AM232">
        <v>1</v>
      </c>
      <c r="AS232" s="3">
        <v>9.0999999999999998E-2</v>
      </c>
      <c r="AU232" s="4">
        <f t="shared" si="10"/>
        <v>9.0999999999999998E-2</v>
      </c>
      <c r="AV232" s="4">
        <f>O232*149597871*COS(U232*3.14159265359/180)/(CL232*695700)</f>
        <v>8.1529128931571548E-2</v>
      </c>
      <c r="AW232" s="4">
        <f t="shared" si="9"/>
        <v>8.1529128931571548E-2</v>
      </c>
      <c r="AX232">
        <v>0.09</v>
      </c>
      <c r="AY232">
        <v>6.3E-2</v>
      </c>
      <c r="BC232">
        <v>4268</v>
      </c>
      <c r="BD232">
        <v>18</v>
      </c>
      <c r="BE232">
        <v>18</v>
      </c>
      <c r="BF232">
        <v>1164</v>
      </c>
      <c r="BO232" t="s">
        <v>99</v>
      </c>
      <c r="BP232" t="s">
        <v>146</v>
      </c>
      <c r="BQ232" t="s">
        <v>100</v>
      </c>
      <c r="BR232" t="s">
        <v>146</v>
      </c>
      <c r="BS232" t="s">
        <v>702</v>
      </c>
      <c r="BU232" t="s">
        <v>703</v>
      </c>
      <c r="BV232">
        <v>289.39166667799998</v>
      </c>
      <c r="BW232">
        <v>-16.871666688000001</v>
      </c>
      <c r="BX232">
        <v>12.5</v>
      </c>
      <c r="CC232">
        <v>300</v>
      </c>
      <c r="CD232">
        <v>24</v>
      </c>
      <c r="CE232">
        <v>24</v>
      </c>
      <c r="CF232">
        <v>0.03</v>
      </c>
      <c r="CG232">
        <v>0.08</v>
      </c>
      <c r="CH232">
        <v>0.08</v>
      </c>
      <c r="CI232">
        <v>0.99</v>
      </c>
      <c r="CJ232">
        <v>0.05</v>
      </c>
      <c r="CK232">
        <v>0.05</v>
      </c>
      <c r="CL232">
        <v>1.01</v>
      </c>
      <c r="CM232">
        <v>0.04</v>
      </c>
      <c r="CN232">
        <v>0.04</v>
      </c>
      <c r="CO232" t="s">
        <v>406</v>
      </c>
      <c r="CP232">
        <v>3.9</v>
      </c>
      <c r="CQ232">
        <v>1.9</v>
      </c>
      <c r="CR232">
        <v>1.9</v>
      </c>
      <c r="CS232">
        <v>5850</v>
      </c>
      <c r="CT232">
        <v>85</v>
      </c>
      <c r="CU232">
        <v>85</v>
      </c>
      <c r="CX232" t="s">
        <v>704</v>
      </c>
    </row>
    <row r="233" spans="1:102" x14ac:dyDescent="0.25">
      <c r="A233" t="s">
        <v>705</v>
      </c>
      <c r="B233" t="s">
        <v>98</v>
      </c>
      <c r="I233">
        <v>0.13200000000000001</v>
      </c>
      <c r="J233">
        <v>8.9999999999999993E-3</v>
      </c>
      <c r="K233">
        <v>1.2E-2</v>
      </c>
      <c r="L233">
        <v>0.70530999999999999</v>
      </c>
      <c r="M233" s="2">
        <v>5.0000000000000002E-5</v>
      </c>
      <c r="N233" s="2">
        <v>5.0000000000000002E-5</v>
      </c>
      <c r="Y233">
        <v>2019</v>
      </c>
      <c r="Z233" s="1">
        <v>44232</v>
      </c>
      <c r="AG233">
        <v>2457430.1411000001</v>
      </c>
      <c r="AH233">
        <v>1.6999999999999999E-3</v>
      </c>
      <c r="AI233">
        <v>1.6999999999999999E-3</v>
      </c>
      <c r="AS233" s="3">
        <v>0.25</v>
      </c>
      <c r="AU233" s="4">
        <f t="shared" si="10"/>
        <v>0.25</v>
      </c>
      <c r="AV233" s="4" t="e">
        <f>O233*149597871*COS(U233*3.14159265359/180)/(CL233*695700)</f>
        <v>#DIV/0!</v>
      </c>
      <c r="AW233" s="4" t="e">
        <f t="shared" si="9"/>
        <v>#DIV/0!</v>
      </c>
      <c r="AX233">
        <v>0.17</v>
      </c>
      <c r="AY233">
        <v>0.24</v>
      </c>
      <c r="BO233" t="s">
        <v>99</v>
      </c>
      <c r="BP233" t="s">
        <v>146</v>
      </c>
      <c r="BS233" t="s">
        <v>706</v>
      </c>
      <c r="BU233" t="s">
        <v>707</v>
      </c>
      <c r="BV233">
        <v>13.432017</v>
      </c>
      <c r="BW233">
        <v>7.9953159999999999</v>
      </c>
      <c r="BZ233">
        <v>12.436999999999999</v>
      </c>
      <c r="CA233">
        <v>12.084</v>
      </c>
      <c r="CC233">
        <v>502.28</v>
      </c>
      <c r="CD233">
        <v>7.77</v>
      </c>
      <c r="CE233">
        <v>7.77</v>
      </c>
      <c r="CI233">
        <v>0.94</v>
      </c>
      <c r="CJ233">
        <v>0.04</v>
      </c>
      <c r="CK233">
        <v>0.04</v>
      </c>
      <c r="CX233" t="s">
        <v>708</v>
      </c>
    </row>
    <row r="234" spans="1:102" x14ac:dyDescent="0.25">
      <c r="A234" t="s">
        <v>709</v>
      </c>
      <c r="B234" t="s">
        <v>98</v>
      </c>
      <c r="C234">
        <v>0.26</v>
      </c>
      <c r="D234">
        <v>2.1999999999999999E-2</v>
      </c>
      <c r="E234">
        <v>2.1999999999999999E-2</v>
      </c>
      <c r="I234">
        <v>0.77400000000000002</v>
      </c>
      <c r="J234">
        <v>2.5999999999999999E-2</v>
      </c>
      <c r="K234">
        <v>2.5999999999999999E-2</v>
      </c>
      <c r="L234">
        <v>12.4551225</v>
      </c>
      <c r="M234" s="2">
        <v>3.1E-6</v>
      </c>
      <c r="N234" s="2">
        <v>3.1E-6</v>
      </c>
      <c r="O234">
        <v>0.1016</v>
      </c>
      <c r="P234">
        <v>1.9E-3</v>
      </c>
      <c r="Q234">
        <v>1.9E-3</v>
      </c>
      <c r="R234">
        <v>6.9699999999999998E-2</v>
      </c>
      <c r="S234">
        <v>0.04</v>
      </c>
      <c r="T234">
        <v>0.04</v>
      </c>
      <c r="U234">
        <v>89.22</v>
      </c>
      <c r="V234">
        <v>0.1</v>
      </c>
      <c r="W234">
        <v>0.1</v>
      </c>
      <c r="Y234">
        <v>2020</v>
      </c>
      <c r="Z234" s="1">
        <v>44132</v>
      </c>
      <c r="AA234">
        <v>161</v>
      </c>
      <c r="AB234">
        <v>30</v>
      </c>
      <c r="AC234">
        <v>22</v>
      </c>
      <c r="AJ234">
        <v>2457773.1572670001</v>
      </c>
      <c r="AK234" s="2">
        <v>7.4999999999999993E-5</v>
      </c>
      <c r="AL234" s="2">
        <v>7.4999999999999993E-5</v>
      </c>
      <c r="AS234" s="3">
        <v>0.36399999999999999</v>
      </c>
      <c r="AU234" s="4">
        <f t="shared" si="10"/>
        <v>0.36399999999999999</v>
      </c>
      <c r="AV234" s="4">
        <f>O234*149597871*COS(U234*3.14159265359/180)/(CL234*695700)</f>
        <v>0.36181274049515649</v>
      </c>
      <c r="AW234" s="4">
        <f t="shared" si="9"/>
        <v>0.36181274049515649</v>
      </c>
      <c r="AX234">
        <v>4.8000000000000001E-2</v>
      </c>
      <c r="AY234">
        <v>3.9E-2</v>
      </c>
      <c r="BC234">
        <v>24.6</v>
      </c>
      <c r="BD234">
        <v>1.8</v>
      </c>
      <c r="BE234">
        <v>1.8</v>
      </c>
      <c r="BF234">
        <v>650</v>
      </c>
      <c r="BG234">
        <v>70</v>
      </c>
      <c r="BH234">
        <v>53</v>
      </c>
      <c r="BO234" t="s">
        <v>99</v>
      </c>
      <c r="BP234" t="s">
        <v>146</v>
      </c>
      <c r="BQ234" t="s">
        <v>100</v>
      </c>
      <c r="BR234" t="s">
        <v>146</v>
      </c>
      <c r="BU234" t="s">
        <v>710</v>
      </c>
      <c r="BV234">
        <v>351.13333334399999</v>
      </c>
      <c r="BW234">
        <v>-5.1641666810000002</v>
      </c>
      <c r="CC234">
        <v>230.4</v>
      </c>
      <c r="CD234">
        <v>3</v>
      </c>
      <c r="CE234">
        <v>3</v>
      </c>
      <c r="CF234">
        <v>9.8000000000000004E-2</v>
      </c>
      <c r="CG234">
        <v>7.0000000000000007E-2</v>
      </c>
      <c r="CH234">
        <v>6.5000000000000002E-2</v>
      </c>
      <c r="CI234">
        <v>0.90100000000000002</v>
      </c>
      <c r="CJ234">
        <v>4.9000000000000002E-2</v>
      </c>
      <c r="CK234">
        <v>4.9000000000000002E-2</v>
      </c>
      <c r="CL234">
        <v>0.82199999999999995</v>
      </c>
      <c r="CM234">
        <v>2.5999999999999999E-2</v>
      </c>
      <c r="CN234">
        <v>2.5999999999999999E-2</v>
      </c>
      <c r="CP234">
        <v>1.8</v>
      </c>
      <c r="CQ234">
        <v>1.3</v>
      </c>
      <c r="CR234">
        <v>2.2000000000000002</v>
      </c>
      <c r="CS234">
        <v>5282</v>
      </c>
      <c r="CT234">
        <v>40</v>
      </c>
      <c r="CU234">
        <v>40</v>
      </c>
    </row>
    <row r="235" spans="1:102" x14ac:dyDescent="0.25">
      <c r="A235" t="s">
        <v>711</v>
      </c>
      <c r="B235" t="s">
        <v>98</v>
      </c>
      <c r="C235">
        <v>3</v>
      </c>
      <c r="D235">
        <v>1.2</v>
      </c>
      <c r="E235">
        <v>1.1000000000000001</v>
      </c>
      <c r="F235">
        <v>3</v>
      </c>
      <c r="G235">
        <v>1.2</v>
      </c>
      <c r="H235">
        <v>1.1000000000000001</v>
      </c>
      <c r="I235">
        <v>1.0509999999999999</v>
      </c>
      <c r="J235">
        <v>4.3999999999999997E-2</v>
      </c>
      <c r="K235">
        <v>4.3999999999999997E-2</v>
      </c>
      <c r="L235">
        <v>6.1802349999999997</v>
      </c>
      <c r="M235" s="2">
        <v>1.4E-5</v>
      </c>
      <c r="N235" s="2">
        <v>1.4E-5</v>
      </c>
      <c r="O235">
        <v>7.2289999999999993E-2</v>
      </c>
      <c r="P235">
        <v>7.5000000000000002E-4</v>
      </c>
      <c r="Q235">
        <v>7.3999999999999999E-4</v>
      </c>
      <c r="U235">
        <v>86.21</v>
      </c>
      <c r="V235">
        <v>0.17</v>
      </c>
      <c r="W235">
        <v>0.17</v>
      </c>
      <c r="Y235">
        <v>2018</v>
      </c>
      <c r="Z235" s="1">
        <v>44275</v>
      </c>
      <c r="AD235">
        <v>2457858.9300899999</v>
      </c>
      <c r="AE235">
        <v>1E-4</v>
      </c>
      <c r="AF235">
        <v>1E-4</v>
      </c>
      <c r="AJ235">
        <v>2457865.11032</v>
      </c>
      <c r="AK235">
        <v>1E-4</v>
      </c>
      <c r="AL235">
        <v>1E-4</v>
      </c>
      <c r="AP235">
        <v>358.53</v>
      </c>
      <c r="AQ235">
        <v>0.86</v>
      </c>
      <c r="AR235">
        <v>0.87</v>
      </c>
      <c r="AS235" s="3">
        <v>0.64700000000000002</v>
      </c>
      <c r="AU235" s="4">
        <f t="shared" si="10"/>
        <v>0.64700000000000002</v>
      </c>
      <c r="AV235" s="4">
        <f>O235*149597871*COS(U235*3.14159265359/180)/(CL235*695700)</f>
        <v>0.63269649346412205</v>
      </c>
      <c r="AW235" s="4">
        <f t="shared" si="9"/>
        <v>0.63269649346412205</v>
      </c>
      <c r="AX235">
        <v>1.7999999999999999E-2</v>
      </c>
      <c r="AY235">
        <v>1.7000000000000001E-2</v>
      </c>
      <c r="BC235">
        <v>270</v>
      </c>
      <c r="BD235">
        <v>110</v>
      </c>
      <c r="BE235">
        <v>100</v>
      </c>
      <c r="BO235" t="s">
        <v>99</v>
      </c>
      <c r="BP235" t="s">
        <v>146</v>
      </c>
      <c r="BQ235" t="s">
        <v>100</v>
      </c>
      <c r="BR235" t="s">
        <v>146</v>
      </c>
      <c r="BU235" t="s">
        <v>712</v>
      </c>
      <c r="BV235">
        <v>78.919750013599995</v>
      </c>
      <c r="BW235">
        <v>16.278741681700001</v>
      </c>
      <c r="BX235">
        <v>11.4</v>
      </c>
      <c r="CC235">
        <v>376</v>
      </c>
      <c r="CD235">
        <v>18</v>
      </c>
      <c r="CE235">
        <v>18</v>
      </c>
      <c r="CF235">
        <v>0.13900000000000001</v>
      </c>
      <c r="CG235">
        <v>8.4000000000000005E-2</v>
      </c>
      <c r="CH235">
        <v>8.2000000000000003E-2</v>
      </c>
      <c r="CI235">
        <v>1.3240000000000001</v>
      </c>
      <c r="CJ235">
        <v>0.04</v>
      </c>
      <c r="CK235">
        <v>0.04</v>
      </c>
      <c r="CL235">
        <v>1.6240000000000001</v>
      </c>
      <c r="CM235">
        <v>3.5000000000000003E-2</v>
      </c>
      <c r="CN235">
        <v>3.5999999999999997E-2</v>
      </c>
      <c r="CO235" t="s">
        <v>713</v>
      </c>
      <c r="CP235">
        <v>3.09</v>
      </c>
      <c r="CQ235">
        <v>0.41</v>
      </c>
      <c r="CR235">
        <v>0.42</v>
      </c>
      <c r="CS235">
        <v>6189</v>
      </c>
      <c r="CT235">
        <v>52</v>
      </c>
      <c r="CU235">
        <v>47</v>
      </c>
      <c r="CX235" t="s">
        <v>714</v>
      </c>
    </row>
    <row r="236" spans="1:102" x14ac:dyDescent="0.25">
      <c r="A236" t="s">
        <v>715</v>
      </c>
      <c r="B236" t="s">
        <v>98</v>
      </c>
      <c r="F236">
        <v>9</v>
      </c>
      <c r="G236">
        <v>1</v>
      </c>
      <c r="H236">
        <v>1</v>
      </c>
      <c r="L236">
        <v>4400</v>
      </c>
      <c r="M236">
        <v>180</v>
      </c>
      <c r="N236">
        <v>180</v>
      </c>
      <c r="Y236">
        <v>2015</v>
      </c>
      <c r="Z236" s="1">
        <v>43019</v>
      </c>
      <c r="AU236" s="4"/>
      <c r="AV236" s="4" t="e">
        <f>O236*149597871*COS(U236*3.14159265359/180)/(CL236*695700)</f>
        <v>#DIV/0!</v>
      </c>
      <c r="AW236" s="4" t="e">
        <f t="shared" si="9"/>
        <v>#DIV/0!</v>
      </c>
      <c r="BO236" t="s">
        <v>99</v>
      </c>
      <c r="BP236" t="s">
        <v>600</v>
      </c>
      <c r="BQ236" t="s">
        <v>580</v>
      </c>
      <c r="BU236" t="s">
        <v>716</v>
      </c>
      <c r="BV236">
        <v>288.02083333500002</v>
      </c>
      <c r="BW236">
        <v>46.324166679000001</v>
      </c>
      <c r="BX236">
        <v>9.4</v>
      </c>
      <c r="CC236">
        <v>138</v>
      </c>
      <c r="CD236">
        <v>45</v>
      </c>
      <c r="CE236">
        <v>45</v>
      </c>
      <c r="CI236">
        <v>2.2000000000000002</v>
      </c>
      <c r="CO236" t="s">
        <v>315</v>
      </c>
    </row>
    <row r="237" spans="1:102" x14ac:dyDescent="0.25">
      <c r="A237" t="s">
        <v>717</v>
      </c>
      <c r="B237" t="s">
        <v>98</v>
      </c>
      <c r="C237">
        <v>15</v>
      </c>
      <c r="O237">
        <v>800</v>
      </c>
      <c r="X237">
        <v>5.7142860000000004</v>
      </c>
      <c r="Y237">
        <v>2009</v>
      </c>
      <c r="Z237" s="1">
        <v>40804</v>
      </c>
      <c r="AU237" s="4"/>
      <c r="AV237" s="4" t="e">
        <f>O237*149597871*COS(U237*3.14159265359/180)/(CL237*695700)</f>
        <v>#DIV/0!</v>
      </c>
      <c r="AW237" s="4" t="e">
        <f t="shared" si="9"/>
        <v>#DIV/0!</v>
      </c>
      <c r="BO237" t="s">
        <v>99</v>
      </c>
      <c r="BP237" t="s">
        <v>104</v>
      </c>
      <c r="BU237" t="s">
        <v>718</v>
      </c>
      <c r="BV237">
        <v>65.895833300000007</v>
      </c>
      <c r="BW237">
        <v>25.050833300000001</v>
      </c>
      <c r="CA237">
        <v>9.9499999999999993</v>
      </c>
      <c r="CC237">
        <v>140</v>
      </c>
      <c r="CI237">
        <v>0.05</v>
      </c>
      <c r="CO237" t="s">
        <v>719</v>
      </c>
      <c r="CP237">
        <v>1E-3</v>
      </c>
      <c r="CS237">
        <v>2838</v>
      </c>
    </row>
    <row r="238" spans="1:102" x14ac:dyDescent="0.25">
      <c r="A238" t="s">
        <v>720</v>
      </c>
      <c r="B238" t="s">
        <v>98</v>
      </c>
      <c r="C238">
        <v>0.20799999999999999</v>
      </c>
      <c r="L238">
        <v>320000</v>
      </c>
      <c r="O238">
        <v>117</v>
      </c>
      <c r="R238">
        <v>0.11</v>
      </c>
      <c r="S238">
        <v>0</v>
      </c>
      <c r="T238">
        <v>0</v>
      </c>
      <c r="X238">
        <v>14.92731</v>
      </c>
      <c r="Y238">
        <v>2008</v>
      </c>
      <c r="Z238" s="1">
        <v>44027</v>
      </c>
      <c r="AU238" s="4"/>
      <c r="AV238" s="4">
        <f>O238*149597871*COS(U238*3.14159265359/180)/(CL238*695700)</f>
        <v>13658.394280079725</v>
      </c>
      <c r="AW238" s="4">
        <f t="shared" si="9"/>
        <v>999</v>
      </c>
      <c r="BO238" t="s">
        <v>99</v>
      </c>
      <c r="BP238" t="s">
        <v>104</v>
      </c>
      <c r="BQ238" t="s">
        <v>164</v>
      </c>
      <c r="BU238" t="s">
        <v>721</v>
      </c>
      <c r="BV238">
        <v>344.41250000000002</v>
      </c>
      <c r="BW238">
        <v>-29.6222222</v>
      </c>
      <c r="BX238">
        <v>1.1599999999999999</v>
      </c>
      <c r="CC238">
        <v>7.7039999999999997</v>
      </c>
      <c r="CD238">
        <v>2.8000000000000001E-2</v>
      </c>
      <c r="CE238">
        <v>2.8000000000000001E-2</v>
      </c>
      <c r="CI238">
        <v>1.92</v>
      </c>
      <c r="CJ238">
        <v>0.02</v>
      </c>
      <c r="CK238">
        <v>0.02</v>
      </c>
      <c r="CL238">
        <v>1.8420000000000001</v>
      </c>
      <c r="CM238">
        <v>1.9E-2</v>
      </c>
      <c r="CN238">
        <v>1.9E-2</v>
      </c>
      <c r="CO238" t="s">
        <v>722</v>
      </c>
      <c r="CP238">
        <v>0.44</v>
      </c>
      <c r="CQ238">
        <v>0.04</v>
      </c>
      <c r="CR238">
        <v>0.04</v>
      </c>
      <c r="CS238">
        <v>8590</v>
      </c>
      <c r="CT238">
        <v>73</v>
      </c>
      <c r="CU238">
        <v>73</v>
      </c>
      <c r="CV238" t="s">
        <v>104</v>
      </c>
      <c r="CX238" t="s">
        <v>723</v>
      </c>
    </row>
    <row r="239" spans="1:102" x14ac:dyDescent="0.25">
      <c r="A239" t="s">
        <v>724</v>
      </c>
      <c r="B239" t="s">
        <v>98</v>
      </c>
      <c r="C239">
        <v>15</v>
      </c>
      <c r="D239">
        <v>4</v>
      </c>
      <c r="E239">
        <v>30</v>
      </c>
      <c r="Y239">
        <v>1998</v>
      </c>
      <c r="Z239" s="1">
        <v>43455</v>
      </c>
      <c r="AU239" s="4"/>
      <c r="AV239" s="4" t="e">
        <f>O239*149597871*COS(U239*3.14159265359/180)/(CL239*695700)</f>
        <v>#DIV/0!</v>
      </c>
      <c r="AW239" s="4" t="e">
        <f t="shared" si="9"/>
        <v>#DIV/0!</v>
      </c>
      <c r="BI239">
        <v>1870</v>
      </c>
      <c r="BO239" t="s">
        <v>99</v>
      </c>
      <c r="BP239" t="s">
        <v>104</v>
      </c>
      <c r="BS239" t="s">
        <v>725</v>
      </c>
      <c r="BU239" t="s">
        <v>726</v>
      </c>
      <c r="BV239">
        <v>151.08942873999999</v>
      </c>
      <c r="BW239">
        <v>50.3870520153</v>
      </c>
      <c r="BX239">
        <v>11.75</v>
      </c>
      <c r="BY239">
        <v>9.41</v>
      </c>
      <c r="BZ239">
        <v>8.1199999999999992</v>
      </c>
      <c r="CA239">
        <v>7.47</v>
      </c>
      <c r="CB239">
        <v>7.29</v>
      </c>
      <c r="CC239">
        <v>21.805</v>
      </c>
      <c r="CD239">
        <v>1.8499999999999999E-2</v>
      </c>
      <c r="CE239">
        <v>1.8499999999999999E-2</v>
      </c>
      <c r="CI239">
        <v>0.4</v>
      </c>
      <c r="CJ239">
        <v>0.05</v>
      </c>
      <c r="CK239">
        <v>0.05</v>
      </c>
      <c r="CO239" t="s">
        <v>727</v>
      </c>
      <c r="CS239">
        <v>3400</v>
      </c>
      <c r="CT239">
        <v>100</v>
      </c>
      <c r="CU239">
        <v>100</v>
      </c>
      <c r="CX239" t="s">
        <v>728</v>
      </c>
    </row>
    <row r="240" spans="1:102" x14ac:dyDescent="0.25">
      <c r="A240" t="s">
        <v>729</v>
      </c>
      <c r="B240" t="s">
        <v>98</v>
      </c>
      <c r="F240">
        <v>7.9000000000000008E-3</v>
      </c>
      <c r="G240">
        <v>8.9999999999999998E-4</v>
      </c>
      <c r="H240">
        <v>8.9999999999999998E-4</v>
      </c>
      <c r="L240">
        <v>2.30538</v>
      </c>
      <c r="M240">
        <v>3.1E-4</v>
      </c>
      <c r="N240">
        <v>3.1E-4</v>
      </c>
      <c r="O240">
        <v>2.2790000000000001E-2</v>
      </c>
      <c r="P240">
        <v>6.0999999999999997E-4</v>
      </c>
      <c r="Q240">
        <v>6.0999999999999997E-4</v>
      </c>
      <c r="Y240">
        <v>2021</v>
      </c>
      <c r="Z240" s="1">
        <v>44347</v>
      </c>
      <c r="AD240">
        <v>2458003.2349999999</v>
      </c>
      <c r="AE240">
        <v>7.2999999999999995E-2</v>
      </c>
      <c r="AF240">
        <v>6.9000000000000006E-2</v>
      </c>
      <c r="AU240" s="4"/>
      <c r="AV240" s="4">
        <f>O240*149597871*COS(U240*3.14159265359/180)/(CL240*695700)</f>
        <v>16.067484713309156</v>
      </c>
      <c r="AW240" s="4">
        <f t="shared" si="9"/>
        <v>999</v>
      </c>
      <c r="BC240">
        <v>2.72</v>
      </c>
      <c r="BD240">
        <v>0.28999999999999998</v>
      </c>
      <c r="BE240">
        <v>0.28999999999999998</v>
      </c>
      <c r="BF240">
        <v>587</v>
      </c>
      <c r="BG240">
        <v>16</v>
      </c>
      <c r="BH240">
        <v>16</v>
      </c>
      <c r="BO240" t="s">
        <v>99</v>
      </c>
      <c r="BP240" t="s">
        <v>100</v>
      </c>
      <c r="BQ240" t="s">
        <v>100</v>
      </c>
      <c r="BU240" t="s">
        <v>730</v>
      </c>
      <c r="BV240">
        <v>326.67083334699998</v>
      </c>
      <c r="BW240">
        <v>66.805833354000001</v>
      </c>
      <c r="BX240">
        <v>12</v>
      </c>
      <c r="CC240">
        <v>15.986000000000001</v>
      </c>
      <c r="CD240">
        <v>0.1</v>
      </c>
      <c r="CE240">
        <v>0.1</v>
      </c>
      <c r="CF240">
        <v>0.1</v>
      </c>
      <c r="CG240">
        <v>0.19</v>
      </c>
      <c r="CH240">
        <v>0.19</v>
      </c>
      <c r="CI240">
        <v>0.29699999999999999</v>
      </c>
      <c r="CJ240">
        <v>2.4E-2</v>
      </c>
      <c r="CK240">
        <v>2.4E-2</v>
      </c>
      <c r="CL240">
        <v>0.30499999999999999</v>
      </c>
      <c r="CM240">
        <v>1.0999999999999999E-2</v>
      </c>
      <c r="CN240">
        <v>1.0999999999999999E-2</v>
      </c>
      <c r="CO240" t="s">
        <v>731</v>
      </c>
      <c r="CS240">
        <v>3326</v>
      </c>
      <c r="CT240">
        <v>54</v>
      </c>
      <c r="CU240">
        <v>54</v>
      </c>
    </row>
    <row r="241" spans="1:102" x14ac:dyDescent="0.25">
      <c r="A241" t="s">
        <v>732</v>
      </c>
      <c r="B241" t="s">
        <v>98</v>
      </c>
      <c r="F241">
        <v>1.18E-2</v>
      </c>
      <c r="G241">
        <v>1.5100000000000001E-3</v>
      </c>
      <c r="H241">
        <v>1.5100000000000001E-3</v>
      </c>
      <c r="L241">
        <v>8.0518000000000001</v>
      </c>
      <c r="M241">
        <v>3.3999999999999998E-3</v>
      </c>
      <c r="N241">
        <v>3.3999999999999998E-3</v>
      </c>
      <c r="O241">
        <v>5.2499999999999998E-2</v>
      </c>
      <c r="P241">
        <v>1.4E-3</v>
      </c>
      <c r="Q241">
        <v>1.4E-3</v>
      </c>
      <c r="Y241">
        <v>2021</v>
      </c>
      <c r="Z241" s="1">
        <v>44347</v>
      </c>
      <c r="AD241">
        <v>1458004.4</v>
      </c>
      <c r="AE241">
        <v>0.24</v>
      </c>
      <c r="AF241">
        <v>0.24</v>
      </c>
      <c r="AU241" s="4"/>
      <c r="AV241" s="4">
        <f>O241*149597871*COS(U241*3.14159265359/180)/(CL241*695700)</f>
        <v>37.013731788009245</v>
      </c>
      <c r="AW241" s="4">
        <f t="shared" si="9"/>
        <v>999</v>
      </c>
      <c r="BC241">
        <v>2.69</v>
      </c>
      <c r="BD241">
        <v>0.31</v>
      </c>
      <c r="BE241">
        <v>0.31</v>
      </c>
      <c r="BF241">
        <v>387</v>
      </c>
      <c r="BG241">
        <v>11</v>
      </c>
      <c r="BH241">
        <v>11</v>
      </c>
      <c r="BO241" t="s">
        <v>99</v>
      </c>
      <c r="BP241" t="s">
        <v>100</v>
      </c>
      <c r="BQ241" t="s">
        <v>100</v>
      </c>
      <c r="BU241" t="s">
        <v>730</v>
      </c>
      <c r="BV241">
        <v>326.67083334699998</v>
      </c>
      <c r="BW241">
        <v>66.805833354000001</v>
      </c>
      <c r="BX241">
        <v>12</v>
      </c>
      <c r="CC241">
        <v>15.986000000000001</v>
      </c>
      <c r="CD241">
        <v>0.1</v>
      </c>
      <c r="CE241">
        <v>0.1</v>
      </c>
      <c r="CF241">
        <v>0.1</v>
      </c>
      <c r="CG241">
        <v>0.19</v>
      </c>
      <c r="CH241">
        <v>0.19</v>
      </c>
      <c r="CI241">
        <v>0.29699999999999999</v>
      </c>
      <c r="CJ241">
        <v>2.4E-2</v>
      </c>
      <c r="CK241">
        <v>2.4E-2</v>
      </c>
      <c r="CL241">
        <v>0.30499999999999999</v>
      </c>
      <c r="CM241">
        <v>1.0999999999999999E-2</v>
      </c>
      <c r="CN241">
        <v>1.0999999999999999E-2</v>
      </c>
      <c r="CO241" t="s">
        <v>731</v>
      </c>
      <c r="CS241">
        <v>3326</v>
      </c>
      <c r="CT241">
        <v>54</v>
      </c>
      <c r="CU241">
        <v>54</v>
      </c>
    </row>
    <row r="242" spans="1:102" x14ac:dyDescent="0.25">
      <c r="A242" t="s">
        <v>733</v>
      </c>
      <c r="B242" t="s">
        <v>98</v>
      </c>
      <c r="C242">
        <v>1.6E-2</v>
      </c>
      <c r="D242">
        <v>6.0000000000000001E-3</v>
      </c>
      <c r="E242">
        <v>1.2E-2</v>
      </c>
      <c r="I242">
        <v>0.18099999999999999</v>
      </c>
      <c r="J242">
        <v>8.9999999999999993E-3</v>
      </c>
      <c r="K242">
        <v>8.9999999999999993E-3</v>
      </c>
      <c r="L242">
        <v>5.7460069999999996</v>
      </c>
      <c r="M242" s="2">
        <v>6.0000000000000002E-6</v>
      </c>
      <c r="N242" s="2">
        <v>6.0000000000000002E-6</v>
      </c>
      <c r="O242">
        <v>3.85E-2</v>
      </c>
      <c r="P242">
        <v>5.3E-3</v>
      </c>
      <c r="Q242">
        <v>7.7999999999999996E-3</v>
      </c>
      <c r="R242">
        <v>0</v>
      </c>
      <c r="U242">
        <v>88.57</v>
      </c>
      <c r="V242">
        <v>0.47</v>
      </c>
      <c r="W242">
        <v>0.63</v>
      </c>
      <c r="Y242">
        <v>2019</v>
      </c>
      <c r="Z242" s="1">
        <v>44232</v>
      </c>
      <c r="AA242">
        <v>0</v>
      </c>
      <c r="AG242">
        <v>2458497.7774700001</v>
      </c>
      <c r="AH242">
        <v>3.3E-4</v>
      </c>
      <c r="AI242">
        <v>3.2000000000000003E-4</v>
      </c>
      <c r="AJ242">
        <v>2458497.7774700001</v>
      </c>
      <c r="AK242">
        <v>3.3E-4</v>
      </c>
      <c r="AL242">
        <v>3.3E-4</v>
      </c>
      <c r="AM242">
        <v>2458500.6504700002</v>
      </c>
      <c r="AN242">
        <v>3.3E-4</v>
      </c>
      <c r="AO242">
        <v>3.3E-4</v>
      </c>
      <c r="AS242" s="3">
        <v>0.67200000000000004</v>
      </c>
      <c r="AU242" s="4">
        <f t="shared" si="10"/>
        <v>0.67200000000000004</v>
      </c>
      <c r="AV242" s="4">
        <f>O242*149597871*COS(U242*3.14159265359/180)/(CL242*695700)</f>
        <v>0.66645489398188107</v>
      </c>
      <c r="AW242" s="4">
        <f t="shared" si="9"/>
        <v>0.66645489398188107</v>
      </c>
      <c r="AX242">
        <v>0.22</v>
      </c>
      <c r="AY242">
        <v>0.1</v>
      </c>
      <c r="BF242">
        <v>456</v>
      </c>
      <c r="BG242">
        <v>40</v>
      </c>
      <c r="BH242">
        <v>35</v>
      </c>
      <c r="BO242" t="s">
        <v>99</v>
      </c>
      <c r="BP242" t="s">
        <v>146</v>
      </c>
      <c r="BQ242" t="s">
        <v>132</v>
      </c>
      <c r="BR242" t="s">
        <v>146</v>
      </c>
      <c r="BS242" t="s">
        <v>734</v>
      </c>
      <c r="BU242" t="s">
        <v>735</v>
      </c>
      <c r="BV242">
        <v>134.718109</v>
      </c>
      <c r="BW242">
        <v>21.076048</v>
      </c>
      <c r="BX242">
        <v>13.8</v>
      </c>
      <c r="BZ242">
        <v>10.058</v>
      </c>
      <c r="CA242">
        <v>9.4329999999999998</v>
      </c>
      <c r="CC242">
        <v>27.93</v>
      </c>
      <c r="CD242">
        <v>0.04</v>
      </c>
      <c r="CE242">
        <v>0.04</v>
      </c>
      <c r="CF242">
        <v>0.04</v>
      </c>
      <c r="CG242">
        <v>0.11</v>
      </c>
      <c r="CH242">
        <v>0.1</v>
      </c>
      <c r="CI242">
        <v>0.28999999999999998</v>
      </c>
      <c r="CJ242">
        <v>0.02</v>
      </c>
      <c r="CK242">
        <v>0.02</v>
      </c>
      <c r="CL242">
        <v>0.31</v>
      </c>
      <c r="CM242">
        <v>0.01</v>
      </c>
      <c r="CN242">
        <v>0.01</v>
      </c>
      <c r="CO242" t="s">
        <v>736</v>
      </c>
      <c r="CP242">
        <v>9.9</v>
      </c>
      <c r="CQ242">
        <v>4.0999999999999996</v>
      </c>
      <c r="CR242">
        <v>2.6</v>
      </c>
      <c r="CS242">
        <v>3348</v>
      </c>
      <c r="CT242">
        <v>32</v>
      </c>
      <c r="CU242">
        <v>32</v>
      </c>
      <c r="CX242" t="s">
        <v>737</v>
      </c>
    </row>
    <row r="243" spans="1:102" x14ac:dyDescent="0.25">
      <c r="A243" t="s">
        <v>738</v>
      </c>
      <c r="B243" t="s">
        <v>98</v>
      </c>
      <c r="C243">
        <v>29</v>
      </c>
      <c r="D243">
        <v>8</v>
      </c>
      <c r="E243">
        <v>8</v>
      </c>
      <c r="O243">
        <v>2685</v>
      </c>
      <c r="Y243">
        <v>2010</v>
      </c>
      <c r="Z243" s="1">
        <v>43601</v>
      </c>
      <c r="AU243" s="4"/>
      <c r="AV243" s="4" t="e">
        <f>O243*149597871*COS(U243*3.14159265359/180)/(CL243*695700)</f>
        <v>#DIV/0!</v>
      </c>
      <c r="AW243" s="4" t="e">
        <f t="shared" si="9"/>
        <v>#DIV/0!</v>
      </c>
      <c r="BO243" t="s">
        <v>99</v>
      </c>
      <c r="BP243" t="s">
        <v>104</v>
      </c>
      <c r="BQ243" t="s">
        <v>164</v>
      </c>
      <c r="BS243" t="s">
        <v>739</v>
      </c>
      <c r="BU243" t="s">
        <v>740</v>
      </c>
      <c r="BV243">
        <v>269.462359284</v>
      </c>
      <c r="BW243">
        <v>46.588645951499998</v>
      </c>
      <c r="BX243">
        <v>11.64</v>
      </c>
      <c r="BZ243">
        <v>7.85</v>
      </c>
      <c r="CA243">
        <v>7.25</v>
      </c>
      <c r="CB243">
        <v>7</v>
      </c>
      <c r="CC243">
        <v>13.9908</v>
      </c>
      <c r="CD243">
        <v>6.9300000000000004E-3</v>
      </c>
      <c r="CE243">
        <v>6.9300000000000004E-3</v>
      </c>
      <c r="CI243">
        <v>0.36</v>
      </c>
      <c r="CO243" t="s">
        <v>264</v>
      </c>
      <c r="CP243">
        <v>1</v>
      </c>
      <c r="CQ243">
        <v>0.5</v>
      </c>
      <c r="CR243">
        <v>0.5</v>
      </c>
      <c r="CX243" t="s">
        <v>741</v>
      </c>
    </row>
    <row r="244" spans="1:102" x14ac:dyDescent="0.25">
      <c r="A244" t="s">
        <v>742</v>
      </c>
      <c r="B244" t="s">
        <v>98</v>
      </c>
      <c r="F244">
        <v>4.5300000000000002E-3</v>
      </c>
      <c r="G244">
        <v>5.2999999999999998E-4</v>
      </c>
      <c r="H244">
        <v>5.2999999999999998E-4</v>
      </c>
      <c r="L244">
        <v>3.2040000000000002</v>
      </c>
      <c r="M244">
        <v>1E-3</v>
      </c>
      <c r="N244">
        <v>1E-3</v>
      </c>
      <c r="O244">
        <v>2.1000000000000001E-2</v>
      </c>
      <c r="P244">
        <v>1E-3</v>
      </c>
      <c r="Q244">
        <v>1E-3</v>
      </c>
      <c r="R244">
        <v>0.31</v>
      </c>
      <c r="S244">
        <v>0.31</v>
      </c>
      <c r="T244">
        <v>0</v>
      </c>
      <c r="Y244">
        <v>2019</v>
      </c>
      <c r="Z244" s="1">
        <v>43691</v>
      </c>
      <c r="AA244">
        <v>145</v>
      </c>
      <c r="AB244">
        <v>65</v>
      </c>
      <c r="AC244">
        <v>81</v>
      </c>
      <c r="AD244">
        <v>2458300.61</v>
      </c>
      <c r="AE244">
        <v>0.72</v>
      </c>
      <c r="AF244">
        <v>0.56000000000000005</v>
      </c>
      <c r="AU244" s="4"/>
      <c r="AV244" s="4">
        <f>O244*149597871*COS(U244*3.14159265359/180)/(CL244*695700)</f>
        <v>28.946636398314926</v>
      </c>
      <c r="AW244" s="4">
        <f t="shared" si="9"/>
        <v>999</v>
      </c>
      <c r="BC244">
        <v>2.54</v>
      </c>
      <c r="BD244">
        <v>0.25</v>
      </c>
      <c r="BE244">
        <v>0.25</v>
      </c>
      <c r="BO244" t="s">
        <v>99</v>
      </c>
      <c r="BP244" t="s">
        <v>100</v>
      </c>
      <c r="BQ244" t="s">
        <v>100</v>
      </c>
      <c r="BS244" t="s">
        <v>743</v>
      </c>
      <c r="BU244" t="s">
        <v>744</v>
      </c>
      <c r="BV244">
        <v>54</v>
      </c>
      <c r="BW244">
        <v>-44.512777798000002</v>
      </c>
      <c r="BX244">
        <v>13</v>
      </c>
      <c r="CC244">
        <v>3.6732</v>
      </c>
      <c r="CD244" s="2">
        <v>9.0000000000000006E-5</v>
      </c>
      <c r="CE244" s="2">
        <v>9.0000000000000006E-5</v>
      </c>
      <c r="CF244">
        <v>-0.08</v>
      </c>
      <c r="CG244">
        <v>0.08</v>
      </c>
      <c r="CH244">
        <v>0.08</v>
      </c>
      <c r="CI244">
        <v>0.12</v>
      </c>
      <c r="CJ244">
        <v>0.01</v>
      </c>
      <c r="CK244">
        <v>0.01</v>
      </c>
      <c r="CL244">
        <v>0.156</v>
      </c>
      <c r="CM244">
        <v>5.0000000000000001E-3</v>
      </c>
      <c r="CN244">
        <v>5.0000000000000001E-3</v>
      </c>
      <c r="CO244" t="s">
        <v>745</v>
      </c>
      <c r="CP244">
        <v>7</v>
      </c>
      <c r="CQ244">
        <v>0.5</v>
      </c>
      <c r="CR244">
        <v>0.5</v>
      </c>
      <c r="CS244">
        <v>2953</v>
      </c>
      <c r="CT244">
        <v>98</v>
      </c>
      <c r="CU244">
        <v>98</v>
      </c>
      <c r="CX244" t="s">
        <v>746</v>
      </c>
    </row>
    <row r="245" spans="1:102" x14ac:dyDescent="0.25">
      <c r="A245" t="s">
        <v>747</v>
      </c>
      <c r="B245" t="s">
        <v>98</v>
      </c>
      <c r="F245">
        <v>5.47E-3</v>
      </c>
      <c r="G245">
        <v>5.9999999999999995E-4</v>
      </c>
      <c r="H245">
        <v>5.9999999999999995E-4</v>
      </c>
      <c r="L245">
        <v>6.6890000000000001</v>
      </c>
      <c r="M245">
        <v>5.0000000000000001E-3</v>
      </c>
      <c r="N245">
        <v>5.0000000000000001E-3</v>
      </c>
      <c r="O245">
        <v>3.5000000000000003E-2</v>
      </c>
      <c r="P245">
        <v>1E-3</v>
      </c>
      <c r="Q245">
        <v>1E-3</v>
      </c>
      <c r="R245">
        <v>0.28999999999999998</v>
      </c>
      <c r="S245">
        <v>0.28999999999999998</v>
      </c>
      <c r="T245">
        <v>0</v>
      </c>
      <c r="Y245">
        <v>2019</v>
      </c>
      <c r="Z245" s="1">
        <v>43691</v>
      </c>
      <c r="AA245">
        <v>88</v>
      </c>
      <c r="AB245">
        <v>85</v>
      </c>
      <c r="AC245">
        <v>95</v>
      </c>
      <c r="AD245">
        <v>2458300.2000000002</v>
      </c>
      <c r="AE245">
        <v>1.5</v>
      </c>
      <c r="AF245">
        <v>1.8</v>
      </c>
      <c r="AU245" s="4"/>
      <c r="AV245" s="4">
        <f>O245*149597871*COS(U245*3.14159265359/180)/(CL245*695700)</f>
        <v>48.244393997191544</v>
      </c>
      <c r="AW245" s="4">
        <f t="shared" si="9"/>
        <v>999</v>
      </c>
      <c r="BC245">
        <v>2.39</v>
      </c>
      <c r="BD245">
        <v>0.24</v>
      </c>
      <c r="BE245">
        <v>0.24</v>
      </c>
      <c r="BO245" t="s">
        <v>99</v>
      </c>
      <c r="BP245" t="s">
        <v>100</v>
      </c>
      <c r="BQ245" t="s">
        <v>100</v>
      </c>
      <c r="BS245" t="s">
        <v>748</v>
      </c>
      <c r="BU245" t="s">
        <v>744</v>
      </c>
      <c r="BV245">
        <v>54</v>
      </c>
      <c r="BW245">
        <v>-44.512777798000002</v>
      </c>
      <c r="BX245">
        <v>13</v>
      </c>
      <c r="CC245">
        <v>3.6732</v>
      </c>
      <c r="CD245" s="2">
        <v>9.0000000000000006E-5</v>
      </c>
      <c r="CE245" s="2">
        <v>9.0000000000000006E-5</v>
      </c>
      <c r="CF245">
        <v>-0.08</v>
      </c>
      <c r="CG245">
        <v>0.08</v>
      </c>
      <c r="CH245">
        <v>0.08</v>
      </c>
      <c r="CI245">
        <v>0.12</v>
      </c>
      <c r="CJ245">
        <v>0.01</v>
      </c>
      <c r="CK245">
        <v>0.01</v>
      </c>
      <c r="CL245">
        <v>0.156</v>
      </c>
      <c r="CM245">
        <v>5.0000000000000001E-3</v>
      </c>
      <c r="CN245">
        <v>5.0000000000000001E-3</v>
      </c>
      <c r="CO245" t="s">
        <v>745</v>
      </c>
      <c r="CP245">
        <v>7</v>
      </c>
      <c r="CQ245">
        <v>0.5</v>
      </c>
      <c r="CR245">
        <v>0.5</v>
      </c>
      <c r="CS245">
        <v>2953</v>
      </c>
      <c r="CT245">
        <v>98</v>
      </c>
      <c r="CU245">
        <v>98</v>
      </c>
      <c r="CX245" t="s">
        <v>746</v>
      </c>
    </row>
    <row r="246" spans="1:102" x14ac:dyDescent="0.25">
      <c r="A246" t="s">
        <v>749</v>
      </c>
      <c r="B246" t="s">
        <v>98</v>
      </c>
      <c r="F246">
        <v>4.9399999999999999E-3</v>
      </c>
      <c r="G246">
        <v>7.9000000000000001E-4</v>
      </c>
      <c r="H246">
        <v>8.4999999999999995E-4</v>
      </c>
      <c r="L246">
        <v>12.433999999999999</v>
      </c>
      <c r="M246">
        <v>2.3E-2</v>
      </c>
      <c r="N246">
        <v>3.1E-2</v>
      </c>
      <c r="O246">
        <v>5.1999999999999998E-2</v>
      </c>
      <c r="P246">
        <v>1E-3</v>
      </c>
      <c r="Q246">
        <v>1E-3</v>
      </c>
      <c r="R246">
        <v>0.54</v>
      </c>
      <c r="S246">
        <v>0.54</v>
      </c>
      <c r="T246">
        <v>0</v>
      </c>
      <c r="Y246">
        <v>2019</v>
      </c>
      <c r="Z246" s="1">
        <v>43691</v>
      </c>
      <c r="AA246">
        <v>278</v>
      </c>
      <c r="AB246">
        <v>214</v>
      </c>
      <c r="AC246">
        <v>40</v>
      </c>
      <c r="AD246">
        <v>2458308</v>
      </c>
      <c r="AE246">
        <v>2.4</v>
      </c>
      <c r="AF246">
        <v>2</v>
      </c>
      <c r="AU246" s="4"/>
      <c r="AV246" s="4">
        <f>O246*149597871*COS(U246*3.14159265359/180)/(CL246*695700)</f>
        <v>71.677385367255994</v>
      </c>
      <c r="AW246" s="4">
        <f t="shared" si="9"/>
        <v>999</v>
      </c>
      <c r="BC246">
        <v>1.76</v>
      </c>
      <c r="BD246">
        <v>0.28000000000000003</v>
      </c>
      <c r="BE246">
        <v>0.28000000000000003</v>
      </c>
      <c r="BO246" t="s">
        <v>99</v>
      </c>
      <c r="BP246" t="s">
        <v>100</v>
      </c>
      <c r="BQ246" t="s">
        <v>100</v>
      </c>
      <c r="BS246" t="s">
        <v>750</v>
      </c>
      <c r="BU246" t="s">
        <v>744</v>
      </c>
      <c r="BV246">
        <v>54</v>
      </c>
      <c r="BW246">
        <v>-44.512777798000002</v>
      </c>
      <c r="BX246">
        <v>13</v>
      </c>
      <c r="CC246">
        <v>3.6732</v>
      </c>
      <c r="CD246" s="2">
        <v>9.0000000000000006E-5</v>
      </c>
      <c r="CE246" s="2">
        <v>9.0000000000000006E-5</v>
      </c>
      <c r="CF246">
        <v>-0.08</v>
      </c>
      <c r="CG246">
        <v>0.08</v>
      </c>
      <c r="CH246">
        <v>0.08</v>
      </c>
      <c r="CI246">
        <v>0.12</v>
      </c>
      <c r="CJ246">
        <v>0.01</v>
      </c>
      <c r="CK246">
        <v>0.01</v>
      </c>
      <c r="CL246">
        <v>0.156</v>
      </c>
      <c r="CM246">
        <v>5.0000000000000001E-3</v>
      </c>
      <c r="CN246">
        <v>5.0000000000000001E-3</v>
      </c>
      <c r="CO246" t="s">
        <v>745</v>
      </c>
      <c r="CP246">
        <v>7</v>
      </c>
      <c r="CQ246">
        <v>0.5</v>
      </c>
      <c r="CR246">
        <v>0.5</v>
      </c>
      <c r="CS246">
        <v>2953</v>
      </c>
      <c r="CT246">
        <v>98</v>
      </c>
      <c r="CU246">
        <v>98</v>
      </c>
      <c r="CX246" t="s">
        <v>746</v>
      </c>
    </row>
    <row r="247" spans="1:102" x14ac:dyDescent="0.25">
      <c r="A247" t="s">
        <v>751</v>
      </c>
      <c r="B247" t="s">
        <v>98</v>
      </c>
      <c r="C247">
        <v>5.2199999999999998E-3</v>
      </c>
      <c r="D247">
        <v>7.2000000000000005E-4</v>
      </c>
      <c r="E247">
        <v>7.2000000000000005E-4</v>
      </c>
      <c r="I247">
        <v>0.10349999999999999</v>
      </c>
      <c r="J247">
        <v>9.7999999999999997E-3</v>
      </c>
      <c r="K247">
        <v>9.7999999999999997E-3</v>
      </c>
      <c r="L247">
        <v>1.6289309999999999</v>
      </c>
      <c r="M247" s="2">
        <v>2.6999999999999999E-5</v>
      </c>
      <c r="N247" s="2">
        <v>2.6999999999999999E-5</v>
      </c>
      <c r="O247">
        <v>1.54E-2</v>
      </c>
      <c r="P247">
        <v>1.5E-3</v>
      </c>
      <c r="Q247">
        <v>1.5E-3</v>
      </c>
      <c r="R247">
        <v>0</v>
      </c>
      <c r="Y247">
        <v>2015</v>
      </c>
      <c r="Z247" s="1">
        <v>43419</v>
      </c>
      <c r="AJ247">
        <v>2457184.5578600001</v>
      </c>
      <c r="AK247">
        <v>3.2000000000000003E-4</v>
      </c>
      <c r="AL247">
        <v>3.2000000000000003E-4</v>
      </c>
      <c r="AS247" s="3">
        <v>0.38</v>
      </c>
      <c r="AU247" s="4">
        <f t="shared" si="10"/>
        <v>0.38</v>
      </c>
      <c r="AV247" s="4">
        <f>O247*149597871*COS(U247*3.14159265359/180)/(CL247*695700)</f>
        <v>15.997561371822357</v>
      </c>
      <c r="AW247" s="4">
        <f t="shared" si="9"/>
        <v>999</v>
      </c>
      <c r="AX247">
        <v>0.14000000000000001</v>
      </c>
      <c r="AY247">
        <v>0.14000000000000001</v>
      </c>
      <c r="BC247">
        <v>2.85</v>
      </c>
      <c r="BD247">
        <v>0.34</v>
      </c>
      <c r="BE247">
        <v>0.34</v>
      </c>
      <c r="BF247">
        <v>580</v>
      </c>
      <c r="BO247" t="s">
        <v>99</v>
      </c>
      <c r="BP247" t="s">
        <v>146</v>
      </c>
      <c r="BQ247" t="s">
        <v>100</v>
      </c>
      <c r="BR247" t="s">
        <v>146</v>
      </c>
      <c r="BT247" t="s">
        <v>752</v>
      </c>
      <c r="BU247" t="s">
        <v>753</v>
      </c>
      <c r="BV247">
        <v>153.71666668399999</v>
      </c>
      <c r="BW247">
        <v>-47.156666674999997</v>
      </c>
      <c r="BX247">
        <v>13.5</v>
      </c>
      <c r="CC247">
        <v>12.04</v>
      </c>
      <c r="CD247">
        <v>0.24</v>
      </c>
      <c r="CE247">
        <v>0.24</v>
      </c>
      <c r="CF247">
        <v>-0.12</v>
      </c>
      <c r="CG247">
        <v>0.15</v>
      </c>
      <c r="CH247">
        <v>0.15</v>
      </c>
      <c r="CI247">
        <v>0.18099999999999999</v>
      </c>
      <c r="CJ247">
        <v>1.9E-2</v>
      </c>
      <c r="CK247">
        <v>1.9E-2</v>
      </c>
      <c r="CL247">
        <v>0.20699999999999999</v>
      </c>
      <c r="CM247">
        <v>1.6E-2</v>
      </c>
      <c r="CN247">
        <v>1.6E-2</v>
      </c>
      <c r="CO247" t="s">
        <v>754</v>
      </c>
      <c r="CP247">
        <v>5</v>
      </c>
      <c r="CQ247">
        <v>0</v>
      </c>
      <c r="CR247">
        <v>10</v>
      </c>
      <c r="CS247">
        <v>3270</v>
      </c>
      <c r="CT247">
        <v>140</v>
      </c>
      <c r="CU247">
        <v>140</v>
      </c>
    </row>
    <row r="248" spans="1:102" x14ac:dyDescent="0.25">
      <c r="A248" t="s">
        <v>755</v>
      </c>
      <c r="B248" t="s">
        <v>98</v>
      </c>
      <c r="F248">
        <v>8.3099999999999997E-3</v>
      </c>
      <c r="G248">
        <v>1.3799999999999999E-3</v>
      </c>
      <c r="H248">
        <v>1.3799999999999999E-3</v>
      </c>
      <c r="L248">
        <v>8.9290000000000003</v>
      </c>
      <c r="M248">
        <v>0.01</v>
      </c>
      <c r="N248">
        <v>0.01</v>
      </c>
      <c r="O248">
        <v>4.7600000000000003E-2</v>
      </c>
      <c r="P248">
        <v>1.6999999999999999E-3</v>
      </c>
      <c r="Q248">
        <v>1.6999999999999999E-3</v>
      </c>
      <c r="R248">
        <v>0.27</v>
      </c>
      <c r="S248">
        <v>0.27</v>
      </c>
      <c r="T248">
        <v>0</v>
      </c>
      <c r="Y248">
        <v>2018</v>
      </c>
      <c r="Z248" s="1">
        <v>43642</v>
      </c>
      <c r="AU248" s="4"/>
      <c r="AV248" s="4">
        <f>O248*149597871*COS(U248*3.14159265359/180)/(CL248*695700)</f>
        <v>49.447007876541832</v>
      </c>
      <c r="AW248" s="4">
        <f t="shared" si="9"/>
        <v>999</v>
      </c>
      <c r="BC248">
        <v>2.57</v>
      </c>
      <c r="BD248">
        <v>0.39</v>
      </c>
      <c r="BE248">
        <v>0.39</v>
      </c>
      <c r="BF248">
        <v>579</v>
      </c>
      <c r="BO248" t="s">
        <v>99</v>
      </c>
      <c r="BP248" t="s">
        <v>100</v>
      </c>
      <c r="BQ248" t="s">
        <v>100</v>
      </c>
      <c r="BU248" t="s">
        <v>753</v>
      </c>
      <c r="BV248">
        <v>153.71666668399999</v>
      </c>
      <c r="BW248">
        <v>-47.156666674999997</v>
      </c>
      <c r="BX248">
        <v>13.5</v>
      </c>
      <c r="CC248">
        <v>12.04</v>
      </c>
      <c r="CD248">
        <v>0.24</v>
      </c>
      <c r="CE248">
        <v>0.24</v>
      </c>
      <c r="CF248">
        <v>-0.12</v>
      </c>
      <c r="CG248">
        <v>0.15</v>
      </c>
      <c r="CH248">
        <v>0.15</v>
      </c>
      <c r="CI248">
        <v>0.18099999999999999</v>
      </c>
      <c r="CJ248">
        <v>1.9E-2</v>
      </c>
      <c r="CK248">
        <v>1.9E-2</v>
      </c>
      <c r="CL248">
        <v>0.20699999999999999</v>
      </c>
      <c r="CM248">
        <v>1.6E-2</v>
      </c>
      <c r="CN248">
        <v>1.6E-2</v>
      </c>
      <c r="CO248" t="s">
        <v>754</v>
      </c>
      <c r="CP248">
        <v>5</v>
      </c>
      <c r="CQ248">
        <v>0</v>
      </c>
      <c r="CR248">
        <v>10</v>
      </c>
      <c r="CS248">
        <v>3270</v>
      </c>
      <c r="CT248">
        <v>140</v>
      </c>
      <c r="CU248">
        <v>140</v>
      </c>
    </row>
    <row r="249" spans="1:102" x14ac:dyDescent="0.25">
      <c r="A249" t="s">
        <v>756</v>
      </c>
      <c r="B249" t="s">
        <v>98</v>
      </c>
      <c r="C249">
        <v>2.571E-2</v>
      </c>
      <c r="D249">
        <v>1.3500000000000001E-3</v>
      </c>
      <c r="E249">
        <v>1.3500000000000001E-3</v>
      </c>
      <c r="I249">
        <v>0.24462999999999999</v>
      </c>
      <c r="J249">
        <v>4.7299999999999998E-3</v>
      </c>
      <c r="K249">
        <v>4.7299999999999998E-3</v>
      </c>
      <c r="L249">
        <v>1.580404497</v>
      </c>
      <c r="M249" s="2">
        <v>2.9999999999999997E-8</v>
      </c>
      <c r="N249" s="2">
        <v>2.9999999999999997E-8</v>
      </c>
      <c r="O249">
        <v>1.4109999999999999E-2</v>
      </c>
      <c r="P249">
        <v>3.2000000000000003E-4</v>
      </c>
      <c r="Q249">
        <v>3.2000000000000003E-4</v>
      </c>
      <c r="R249">
        <v>0.27</v>
      </c>
      <c r="S249">
        <v>0.27</v>
      </c>
      <c r="T249">
        <v>0</v>
      </c>
      <c r="U249">
        <v>88.17</v>
      </c>
      <c r="V249">
        <v>0.54</v>
      </c>
      <c r="W249">
        <v>0.54</v>
      </c>
      <c r="X249">
        <v>1.077E-3</v>
      </c>
      <c r="Y249">
        <v>2009</v>
      </c>
      <c r="Z249" s="1">
        <v>44588</v>
      </c>
      <c r="AJ249">
        <v>2454966.52513</v>
      </c>
      <c r="AK249" s="2">
        <v>2.0000000000000002E-5</v>
      </c>
      <c r="AL249" s="2">
        <v>2.0000000000000002E-5</v>
      </c>
      <c r="AT249" s="4">
        <f>AV249</f>
        <v>0.44857109722913019</v>
      </c>
      <c r="AU249" s="4">
        <f t="shared" si="10"/>
        <v>0.44857109722913019</v>
      </c>
      <c r="AV249" s="4">
        <f>O249*149597871*COS(U249*3.14159265359/180)/(CL249*695700)</f>
        <v>0.44857109722913019</v>
      </c>
      <c r="AW249" s="4">
        <f t="shared" si="9"/>
        <v>0.44857109722913019</v>
      </c>
      <c r="BO249" t="s">
        <v>99</v>
      </c>
      <c r="BP249" t="s">
        <v>146</v>
      </c>
      <c r="BQ249" t="s">
        <v>100</v>
      </c>
      <c r="BR249" t="s">
        <v>146</v>
      </c>
      <c r="BT249" t="s">
        <v>757</v>
      </c>
      <c r="BU249" t="s">
        <v>758</v>
      </c>
      <c r="BV249">
        <v>258.82916669999997</v>
      </c>
      <c r="BW249">
        <v>4.9638888999999997</v>
      </c>
      <c r="BX249">
        <v>14.71</v>
      </c>
      <c r="CC249">
        <v>13</v>
      </c>
      <c r="CF249">
        <v>0.39</v>
      </c>
      <c r="CG249">
        <v>0.15</v>
      </c>
      <c r="CH249">
        <v>0.15</v>
      </c>
      <c r="CI249">
        <v>0.15</v>
      </c>
      <c r="CJ249">
        <v>1.0999999999999999E-2</v>
      </c>
      <c r="CK249">
        <v>1.0999999999999999E-2</v>
      </c>
      <c r="CL249">
        <v>0.216</v>
      </c>
      <c r="CM249">
        <v>1.2E-2</v>
      </c>
      <c r="CN249">
        <v>1.2E-2</v>
      </c>
      <c r="CO249" t="s">
        <v>162</v>
      </c>
      <c r="CP249">
        <v>6</v>
      </c>
      <c r="CQ249">
        <v>3</v>
      </c>
      <c r="CR249">
        <v>3</v>
      </c>
      <c r="CS249">
        <v>3026</v>
      </c>
      <c r="CT249">
        <v>150</v>
      </c>
      <c r="CU249">
        <v>150</v>
      </c>
    </row>
    <row r="250" spans="1:102" x14ac:dyDescent="0.25">
      <c r="A250" t="s">
        <v>759</v>
      </c>
      <c r="B250" t="s">
        <v>98</v>
      </c>
      <c r="C250">
        <v>6.5799999999999999E-3</v>
      </c>
      <c r="D250">
        <v>1.7600000000000001E-3</v>
      </c>
      <c r="E250">
        <v>1.7600000000000001E-3</v>
      </c>
      <c r="I250">
        <v>0.10643</v>
      </c>
      <c r="J250">
        <v>6.6E-3</v>
      </c>
      <c r="K250">
        <v>6.6E-3</v>
      </c>
      <c r="L250">
        <v>0.51823490000000005</v>
      </c>
      <c r="M250" s="2">
        <v>5.0000000000000004E-6</v>
      </c>
      <c r="N250" s="2">
        <v>6.2999999999999998E-6</v>
      </c>
      <c r="O250">
        <v>9.1599999999999997E-3</v>
      </c>
      <c r="P250">
        <v>7.6000000000000004E-4</v>
      </c>
      <c r="Q250">
        <v>7.6000000000000004E-4</v>
      </c>
      <c r="U250">
        <v>85</v>
      </c>
      <c r="V250">
        <v>1.8</v>
      </c>
      <c r="W250">
        <v>2.1</v>
      </c>
      <c r="Y250">
        <v>2018</v>
      </c>
      <c r="Z250" s="1">
        <v>43812</v>
      </c>
      <c r="AJ250">
        <v>2458668.0973899998</v>
      </c>
      <c r="AK250">
        <v>2.9E-4</v>
      </c>
      <c r="AL250">
        <v>3.2000000000000003E-4</v>
      </c>
      <c r="AS250" s="3">
        <v>0.44</v>
      </c>
      <c r="AU250" s="4">
        <f t="shared" si="10"/>
        <v>0.44</v>
      </c>
      <c r="AV250" s="4">
        <f>O250*149597871*COS(U250*3.14159265359/180)/(CL250*695700)</f>
        <v>0.43905419816285707</v>
      </c>
      <c r="AW250" s="4">
        <f t="shared" si="9"/>
        <v>0.43905419816285707</v>
      </c>
      <c r="AX250">
        <v>0.17</v>
      </c>
      <c r="AY250">
        <v>0.12</v>
      </c>
      <c r="BC250">
        <v>3.17</v>
      </c>
      <c r="BD250">
        <v>0.85</v>
      </c>
      <c r="BE250">
        <v>0.85</v>
      </c>
      <c r="BF250">
        <v>997</v>
      </c>
      <c r="BG250">
        <v>49</v>
      </c>
      <c r="BH250">
        <v>53</v>
      </c>
      <c r="BO250" t="s">
        <v>99</v>
      </c>
      <c r="BP250" t="s">
        <v>146</v>
      </c>
      <c r="BQ250" t="s">
        <v>164</v>
      </c>
      <c r="BR250" t="s">
        <v>146</v>
      </c>
      <c r="BU250" t="s">
        <v>760</v>
      </c>
      <c r="BV250">
        <v>306.92500001399998</v>
      </c>
      <c r="BW250">
        <v>-56.456944458999999</v>
      </c>
      <c r="BX250">
        <v>12</v>
      </c>
      <c r="CC250">
        <v>20.38</v>
      </c>
      <c r="CD250">
        <v>0.02</v>
      </c>
      <c r="CE250">
        <v>0.02</v>
      </c>
      <c r="CF250">
        <v>0.1</v>
      </c>
      <c r="CG250">
        <v>0.1</v>
      </c>
      <c r="CH250">
        <v>0.1</v>
      </c>
      <c r="CI250">
        <v>0.38100000000000001</v>
      </c>
      <c r="CJ250">
        <v>1.9E-2</v>
      </c>
      <c r="CK250">
        <v>1.9E-2</v>
      </c>
      <c r="CL250">
        <v>0.39100000000000001</v>
      </c>
      <c r="CM250">
        <v>0.02</v>
      </c>
      <c r="CN250">
        <v>0.02</v>
      </c>
      <c r="CS250">
        <v>3458</v>
      </c>
      <c r="CT250">
        <v>133</v>
      </c>
      <c r="CU250">
        <v>140</v>
      </c>
    </row>
    <row r="251" spans="1:102" x14ac:dyDescent="0.25">
      <c r="A251" t="s">
        <v>761</v>
      </c>
      <c r="B251" t="s">
        <v>98</v>
      </c>
      <c r="F251">
        <v>2.3300000000000001E-2</v>
      </c>
      <c r="G251">
        <v>1.6000000000000001E-3</v>
      </c>
      <c r="H251">
        <v>1.6000000000000001E-3</v>
      </c>
      <c r="L251">
        <v>3.6511</v>
      </c>
      <c r="M251">
        <v>1.1999999999999999E-3</v>
      </c>
      <c r="N251">
        <v>1.1999999999999999E-3</v>
      </c>
      <c r="O251">
        <v>2.5999999999999999E-2</v>
      </c>
      <c r="P251">
        <v>1E-3</v>
      </c>
      <c r="Q251">
        <v>1E-3</v>
      </c>
      <c r="R251">
        <v>0.04</v>
      </c>
      <c r="S251">
        <v>0.04</v>
      </c>
      <c r="T251">
        <v>0.04</v>
      </c>
      <c r="Y251">
        <v>2018</v>
      </c>
      <c r="Z251" s="1">
        <v>43391</v>
      </c>
      <c r="AA251">
        <v>282</v>
      </c>
      <c r="AB251">
        <v>72</v>
      </c>
      <c r="AC251">
        <v>72</v>
      </c>
      <c r="AU251" s="4"/>
      <c r="AV251" s="4">
        <f>O251*149597871*COS(U251*3.14159265359/180)/(CL251*695700)</f>
        <v>29.11893780544775</v>
      </c>
      <c r="AW251" s="4">
        <f t="shared" si="9"/>
        <v>999</v>
      </c>
      <c r="BC251">
        <v>9.89</v>
      </c>
      <c r="BD251">
        <v>0.47</v>
      </c>
      <c r="BE251">
        <v>0.47</v>
      </c>
      <c r="BO251" t="s">
        <v>99</v>
      </c>
      <c r="BP251" t="s">
        <v>100</v>
      </c>
      <c r="BQ251" t="s">
        <v>100</v>
      </c>
      <c r="BS251" t="s">
        <v>762</v>
      </c>
      <c r="BU251" t="s">
        <v>763</v>
      </c>
      <c r="BV251">
        <v>333.42916668100003</v>
      </c>
      <c r="BW251">
        <v>-17.685555570999998</v>
      </c>
      <c r="BX251">
        <v>13.7</v>
      </c>
      <c r="CC251">
        <v>10.255000000000001</v>
      </c>
      <c r="CD251">
        <v>7.0000000000000001E-3</v>
      </c>
      <c r="CE251">
        <v>7.0000000000000001E-3</v>
      </c>
      <c r="CF251">
        <v>-0.04</v>
      </c>
      <c r="CG251">
        <v>0.16</v>
      </c>
      <c r="CH251">
        <v>0.16</v>
      </c>
      <c r="CI251">
        <v>0.17799999999999999</v>
      </c>
      <c r="CJ251">
        <v>1.7999999999999999E-2</v>
      </c>
      <c r="CK251">
        <v>1.7999999999999999E-2</v>
      </c>
      <c r="CL251">
        <v>0.192</v>
      </c>
      <c r="CM251">
        <v>7.0000000000000001E-3</v>
      </c>
      <c r="CN251">
        <v>7.0000000000000001E-3</v>
      </c>
      <c r="CO251" t="s">
        <v>764</v>
      </c>
      <c r="CS251">
        <v>3236</v>
      </c>
      <c r="CT251">
        <v>51</v>
      </c>
      <c r="CU251">
        <v>51</v>
      </c>
    </row>
    <row r="252" spans="1:102" x14ac:dyDescent="0.25">
      <c r="A252" t="s">
        <v>765</v>
      </c>
      <c r="B252" t="s">
        <v>98</v>
      </c>
      <c r="C252">
        <v>7.1400000000000005E-2</v>
      </c>
      <c r="D252">
        <v>6.0000000000000001E-3</v>
      </c>
      <c r="E252">
        <v>6.8999999999999999E-3</v>
      </c>
      <c r="I252">
        <v>0.2329</v>
      </c>
      <c r="J252">
        <v>1.43E-2</v>
      </c>
      <c r="K252">
        <v>1.52E-2</v>
      </c>
      <c r="L252">
        <v>35.61253</v>
      </c>
      <c r="M252">
        <v>6.2E-4</v>
      </c>
      <c r="N252">
        <v>5.9999999999999995E-4</v>
      </c>
      <c r="O252">
        <v>0.19320000000000001</v>
      </c>
      <c r="P252">
        <v>2.0000000000000001E-4</v>
      </c>
      <c r="Q252">
        <v>2.0000000000000001E-4</v>
      </c>
      <c r="R252">
        <v>0.188</v>
      </c>
      <c r="S252">
        <v>7.8E-2</v>
      </c>
      <c r="T252">
        <v>7.5999999999999998E-2</v>
      </c>
      <c r="U252">
        <v>89.33</v>
      </c>
      <c r="V252">
        <v>0.11</v>
      </c>
      <c r="W252">
        <v>0.15</v>
      </c>
      <c r="Y252">
        <v>2018</v>
      </c>
      <c r="Z252" s="1">
        <v>43587</v>
      </c>
      <c r="AA252">
        <v>98</v>
      </c>
      <c r="AB252">
        <v>17</v>
      </c>
      <c r="AC252">
        <v>21</v>
      </c>
      <c r="AJ252">
        <v>2458385.92502</v>
      </c>
      <c r="AK252">
        <v>5.5000000000000003E-4</v>
      </c>
      <c r="AL252">
        <v>5.4000000000000001E-4</v>
      </c>
      <c r="AS252" s="3">
        <v>0.58699999999999997</v>
      </c>
      <c r="AU252" s="4">
        <f t="shared" si="10"/>
        <v>0.58699999999999997</v>
      </c>
      <c r="AV252" s="4">
        <f>O252*149597871*COS(U252*3.14159265359/180)/(CL252*695700)</f>
        <v>0.66547224043148701</v>
      </c>
      <c r="AW252" s="4">
        <f t="shared" si="9"/>
        <v>0.66547224043148701</v>
      </c>
      <c r="AX252">
        <v>0.15</v>
      </c>
      <c r="AY252">
        <v>9.7000000000000003E-2</v>
      </c>
      <c r="BC252">
        <v>5.51</v>
      </c>
      <c r="BD252">
        <v>0.33</v>
      </c>
      <c r="BE252">
        <v>0.41</v>
      </c>
      <c r="BO252" t="s">
        <v>99</v>
      </c>
      <c r="BP252" t="s">
        <v>146</v>
      </c>
      <c r="BQ252" t="s">
        <v>100</v>
      </c>
      <c r="BR252" t="s">
        <v>146</v>
      </c>
      <c r="BS252" t="s">
        <v>766</v>
      </c>
      <c r="BU252" t="s">
        <v>767</v>
      </c>
      <c r="BV252">
        <v>51.745833353000002</v>
      </c>
      <c r="BW252">
        <v>-63.499166688999999</v>
      </c>
      <c r="BX252">
        <v>8.3000000000000007</v>
      </c>
      <c r="CC252">
        <v>16.329999999999998</v>
      </c>
      <c r="CD252">
        <v>0.03</v>
      </c>
      <c r="CE252">
        <v>0.03</v>
      </c>
      <c r="CF252">
        <v>3.0000000000000001E-3</v>
      </c>
      <c r="CG252">
        <v>0.06</v>
      </c>
      <c r="CH252">
        <v>0.06</v>
      </c>
      <c r="CI252">
        <v>0.76</v>
      </c>
      <c r="CJ252">
        <v>7.0000000000000001E-3</v>
      </c>
      <c r="CK252">
        <v>7.0000000000000001E-3</v>
      </c>
      <c r="CL252">
        <v>0.73</v>
      </c>
      <c r="CM252">
        <v>0.01</v>
      </c>
      <c r="CN252">
        <v>0.01</v>
      </c>
      <c r="CO252" t="s">
        <v>768</v>
      </c>
      <c r="CP252">
        <v>3.8</v>
      </c>
      <c r="CQ252">
        <v>3.7</v>
      </c>
      <c r="CR252">
        <v>3.7</v>
      </c>
      <c r="CS252">
        <v>4640</v>
      </c>
      <c r="CT252">
        <v>100</v>
      </c>
      <c r="CU252">
        <v>100</v>
      </c>
      <c r="CX252" t="s">
        <v>769</v>
      </c>
    </row>
    <row r="253" spans="1:102" x14ac:dyDescent="0.25">
      <c r="A253" t="s">
        <v>770</v>
      </c>
      <c r="B253" t="s">
        <v>98</v>
      </c>
      <c r="C253">
        <v>1.1639999999999999E-2</v>
      </c>
      <c r="D253" t="s">
        <v>497</v>
      </c>
      <c r="E253">
        <v>0</v>
      </c>
      <c r="I253">
        <v>7.9579999999999998E-2</v>
      </c>
      <c r="J253">
        <v>5.1700000000000001E-3</v>
      </c>
      <c r="K253">
        <v>5.7099999999999998E-3</v>
      </c>
      <c r="L253">
        <v>7.78993</v>
      </c>
      <c r="M253">
        <v>4.4000000000000002E-4</v>
      </c>
      <c r="N253">
        <v>5.1000000000000004E-4</v>
      </c>
      <c r="O253">
        <v>6.9500000000000006E-2</v>
      </c>
      <c r="P253">
        <v>2.3E-3</v>
      </c>
      <c r="Q253">
        <v>2.0999999999999999E-3</v>
      </c>
      <c r="U253">
        <v>88.9</v>
      </c>
      <c r="V253">
        <v>0.37</v>
      </c>
      <c r="W253">
        <v>0.5</v>
      </c>
      <c r="Y253">
        <v>2018</v>
      </c>
      <c r="Z253" s="1">
        <v>43896</v>
      </c>
      <c r="AJ253">
        <v>2458332.2912300001</v>
      </c>
      <c r="AK253">
        <v>9.2000000000000003E-4</v>
      </c>
      <c r="AL253">
        <v>2.0999999999999999E-3</v>
      </c>
      <c r="AS253" s="3">
        <v>0.42</v>
      </c>
      <c r="AU253" s="4">
        <f t="shared" si="10"/>
        <v>0.42</v>
      </c>
      <c r="AV253" s="4">
        <f>O253*149597871*COS(U253*3.14159265359/180)/(CL253*695700)</f>
        <v>0.39301463896189709</v>
      </c>
      <c r="AW253" s="4">
        <f t="shared" si="9"/>
        <v>0.39301463896189709</v>
      </c>
      <c r="AX253">
        <v>0.18</v>
      </c>
      <c r="AY253">
        <v>0.11</v>
      </c>
      <c r="BC253">
        <v>1.43</v>
      </c>
      <c r="BD253">
        <v>1.43</v>
      </c>
      <c r="BE253">
        <v>0</v>
      </c>
      <c r="BF253">
        <v>703</v>
      </c>
      <c r="BG253">
        <v>24</v>
      </c>
      <c r="BH253">
        <v>24</v>
      </c>
      <c r="BO253" t="s">
        <v>99</v>
      </c>
      <c r="BP253" t="s">
        <v>146</v>
      </c>
      <c r="BR253" t="s">
        <v>146</v>
      </c>
      <c r="BS253" t="s">
        <v>771</v>
      </c>
      <c r="BU253" t="s">
        <v>767</v>
      </c>
      <c r="BV253">
        <v>51.745833353000002</v>
      </c>
      <c r="BW253">
        <v>-63.499166688999999</v>
      </c>
      <c r="BX253">
        <v>8.3000000000000007</v>
      </c>
      <c r="CC253">
        <v>16.329999999999998</v>
      </c>
      <c r="CD253">
        <v>0.03</v>
      </c>
      <c r="CE253">
        <v>0.03</v>
      </c>
      <c r="CF253">
        <v>3.0000000000000001E-3</v>
      </c>
      <c r="CG253">
        <v>0.06</v>
      </c>
      <c r="CH253">
        <v>0.06</v>
      </c>
      <c r="CI253">
        <v>0.76</v>
      </c>
      <c r="CJ253">
        <v>7.0000000000000001E-3</v>
      </c>
      <c r="CK253">
        <v>7.0000000000000001E-3</v>
      </c>
      <c r="CL253">
        <v>0.73</v>
      </c>
      <c r="CM253">
        <v>0.01</v>
      </c>
      <c r="CN253">
        <v>0.01</v>
      </c>
      <c r="CO253" t="s">
        <v>768</v>
      </c>
      <c r="CP253">
        <v>3.8</v>
      </c>
      <c r="CQ253">
        <v>3.7</v>
      </c>
      <c r="CR253">
        <v>3.7</v>
      </c>
      <c r="CS253">
        <v>4640</v>
      </c>
      <c r="CT253">
        <v>100</v>
      </c>
      <c r="CU253">
        <v>100</v>
      </c>
      <c r="CX253" t="s">
        <v>769</v>
      </c>
    </row>
    <row r="254" spans="1:102" x14ac:dyDescent="0.25">
      <c r="A254" t="s">
        <v>772</v>
      </c>
      <c r="B254" t="s">
        <v>98</v>
      </c>
      <c r="F254">
        <v>9.5300000000000003E-3</v>
      </c>
      <c r="G254">
        <v>1.3799999999999999E-3</v>
      </c>
      <c r="H254">
        <v>1.4499999999999999E-3</v>
      </c>
      <c r="L254">
        <v>11.4407</v>
      </c>
      <c r="M254">
        <v>1.6000000000000001E-3</v>
      </c>
      <c r="N254">
        <v>1.6000000000000001E-3</v>
      </c>
      <c r="O254">
        <v>7.1999999999999995E-2</v>
      </c>
      <c r="P254">
        <v>4.0000000000000001E-3</v>
      </c>
      <c r="Q254">
        <v>4.0000000000000001E-3</v>
      </c>
      <c r="R254">
        <v>9.4E-2</v>
      </c>
      <c r="S254">
        <v>6.5000000000000002E-2</v>
      </c>
      <c r="T254">
        <v>9.0999999999999998E-2</v>
      </c>
      <c r="Y254">
        <v>2014</v>
      </c>
      <c r="Z254" s="1">
        <v>43919</v>
      </c>
      <c r="AA254">
        <v>60</v>
      </c>
      <c r="AB254">
        <v>-20</v>
      </c>
      <c r="AC254">
        <v>110</v>
      </c>
      <c r="AD254">
        <v>2456995.86</v>
      </c>
      <c r="AU254" s="4"/>
      <c r="AV254" s="4">
        <f>O254*149597871*COS(U254*3.14159265359/180)/(CL254*695700)</f>
        <v>40.078475897818528</v>
      </c>
      <c r="AW254" s="4">
        <f t="shared" si="9"/>
        <v>999</v>
      </c>
      <c r="BC254">
        <v>1.68</v>
      </c>
      <c r="BD254">
        <v>0.18</v>
      </c>
      <c r="BE254">
        <v>0.18</v>
      </c>
      <c r="BO254" t="s">
        <v>99</v>
      </c>
      <c r="BP254" t="s">
        <v>100</v>
      </c>
      <c r="BQ254" t="s">
        <v>100</v>
      </c>
      <c r="BS254" t="s">
        <v>773</v>
      </c>
      <c r="BU254" t="s">
        <v>774</v>
      </c>
      <c r="BV254">
        <v>4.5953555076299999</v>
      </c>
      <c r="BW254">
        <v>44.022952283099997</v>
      </c>
      <c r="BX254">
        <v>8.08</v>
      </c>
      <c r="CC254">
        <v>3.5870000000000002</v>
      </c>
      <c r="CF254">
        <v>-0.32</v>
      </c>
      <c r="CI254">
        <v>0.375</v>
      </c>
      <c r="CL254">
        <v>0.38629999999999998</v>
      </c>
      <c r="CO254" t="s">
        <v>143</v>
      </c>
      <c r="CS254">
        <v>3567</v>
      </c>
      <c r="CX254" t="s">
        <v>775</v>
      </c>
    </row>
    <row r="255" spans="1:102" x14ac:dyDescent="0.25">
      <c r="A255" t="s">
        <v>776</v>
      </c>
      <c r="B255" t="s">
        <v>98</v>
      </c>
      <c r="F255">
        <v>2.4500000000000001E-2</v>
      </c>
      <c r="G255">
        <v>9.7999999999999997E-3</v>
      </c>
      <c r="H255">
        <v>9.7999999999999997E-3</v>
      </c>
      <c r="L255">
        <v>9.7470999999999997</v>
      </c>
      <c r="M255">
        <v>5.0000000000000001E-3</v>
      </c>
      <c r="N255">
        <v>4.3E-3</v>
      </c>
      <c r="O255">
        <v>7.9000000000000001E-2</v>
      </c>
      <c r="P255">
        <v>8.9999999999999993E-3</v>
      </c>
      <c r="Q255">
        <v>7.0000000000000001E-3</v>
      </c>
      <c r="R255">
        <v>0.02</v>
      </c>
      <c r="S255">
        <v>0.22</v>
      </c>
      <c r="T255">
        <v>0.02</v>
      </c>
      <c r="Y255">
        <v>2014</v>
      </c>
      <c r="Z255" s="1">
        <v>43630</v>
      </c>
      <c r="AA255">
        <v>355.23</v>
      </c>
      <c r="AU255" s="4"/>
      <c r="AV255" s="4" t="e">
        <f>O255*149597871*COS(U255*3.14159265359/180)/(CL255*695700)</f>
        <v>#DIV/0!</v>
      </c>
      <c r="AW255" s="4" t="e">
        <f t="shared" si="9"/>
        <v>#DIV/0!</v>
      </c>
      <c r="BC255">
        <v>3.01</v>
      </c>
      <c r="BD255">
        <v>1.07</v>
      </c>
      <c r="BE255">
        <v>1.07</v>
      </c>
      <c r="BO255" t="s">
        <v>99</v>
      </c>
      <c r="BP255" t="s">
        <v>100</v>
      </c>
      <c r="BQ255" t="s">
        <v>100</v>
      </c>
      <c r="BU255" t="s">
        <v>777</v>
      </c>
      <c r="BV255">
        <v>61.6451726813197</v>
      </c>
      <c r="BW255">
        <v>-20.853118328223001</v>
      </c>
      <c r="BX255">
        <v>9.6750000000000007</v>
      </c>
      <c r="CI255">
        <v>0.69</v>
      </c>
      <c r="CO255" t="s">
        <v>778</v>
      </c>
      <c r="CS255">
        <v>4347</v>
      </c>
    </row>
    <row r="256" spans="1:102" x14ac:dyDescent="0.25">
      <c r="A256" t="s">
        <v>779</v>
      </c>
      <c r="B256" t="s">
        <v>98</v>
      </c>
      <c r="F256">
        <v>3.1099999999999999E-2</v>
      </c>
      <c r="G256">
        <v>7.1999999999999998E-3</v>
      </c>
      <c r="H256">
        <v>7.1999999999999998E-3</v>
      </c>
      <c r="L256">
        <v>8.6311999999999998</v>
      </c>
      <c r="M256">
        <v>2.3E-3</v>
      </c>
      <c r="N256">
        <v>2.3E-3</v>
      </c>
      <c r="O256">
        <v>0.06</v>
      </c>
      <c r="P256">
        <v>6.0000000000000001E-3</v>
      </c>
      <c r="Q256">
        <v>5.0000000000000001E-3</v>
      </c>
      <c r="R256">
        <v>0.02</v>
      </c>
      <c r="S256">
        <v>0.02</v>
      </c>
      <c r="T256">
        <v>0.12</v>
      </c>
      <c r="Y256">
        <v>2012</v>
      </c>
      <c r="Z256" s="1">
        <v>43630</v>
      </c>
      <c r="AA256">
        <v>74.73</v>
      </c>
      <c r="AB256">
        <v>15.7</v>
      </c>
      <c r="AC256">
        <v>15.7</v>
      </c>
      <c r="AU256" s="4"/>
      <c r="AV256" s="4" t="e">
        <f>O256*149597871*COS(U256*3.14159265359/180)/(CL256*695700)</f>
        <v>#DIV/0!</v>
      </c>
      <c r="AW256" s="4" t="e">
        <f t="shared" si="9"/>
        <v>#DIV/0!</v>
      </c>
      <c r="BC256">
        <v>5.94</v>
      </c>
      <c r="BD256">
        <v>0.75</v>
      </c>
      <c r="BE256">
        <v>0.75</v>
      </c>
      <c r="BO256" t="s">
        <v>99</v>
      </c>
      <c r="BP256" t="s">
        <v>100</v>
      </c>
      <c r="BQ256" t="s">
        <v>100</v>
      </c>
      <c r="BU256" t="s">
        <v>780</v>
      </c>
      <c r="BV256">
        <v>62.316699999999997</v>
      </c>
      <c r="BW256">
        <v>-53.373600000000003</v>
      </c>
      <c r="BX256">
        <v>11.8</v>
      </c>
      <c r="CC256">
        <v>15</v>
      </c>
      <c r="CD256">
        <v>0.4</v>
      </c>
      <c r="CE256">
        <v>0.4</v>
      </c>
      <c r="CI256">
        <v>0.4</v>
      </c>
      <c r="CO256" t="s">
        <v>754</v>
      </c>
      <c r="CP256">
        <v>3</v>
      </c>
      <c r="CQ256">
        <v>2</v>
      </c>
      <c r="CR256">
        <v>7</v>
      </c>
    </row>
    <row r="257" spans="1:102" x14ac:dyDescent="0.25">
      <c r="A257" t="s">
        <v>781</v>
      </c>
      <c r="B257" t="s">
        <v>98</v>
      </c>
      <c r="F257">
        <v>2.3900000000000001E-2</v>
      </c>
      <c r="G257">
        <v>7.1999999999999998E-3</v>
      </c>
      <c r="H257">
        <v>9.1000000000000004E-3</v>
      </c>
      <c r="L257">
        <v>25.637</v>
      </c>
      <c r="M257">
        <v>4.2000000000000003E-2</v>
      </c>
      <c r="N257">
        <v>4.2000000000000003E-2</v>
      </c>
      <c r="O257">
        <v>0.124</v>
      </c>
      <c r="P257">
        <v>1.2999999999999999E-2</v>
      </c>
      <c r="Q257">
        <v>0.01</v>
      </c>
      <c r="R257">
        <v>0.03</v>
      </c>
      <c r="S257">
        <v>0.03</v>
      </c>
      <c r="T257">
        <v>0.18</v>
      </c>
      <c r="Y257">
        <v>2012</v>
      </c>
      <c r="Z257" s="1">
        <v>43630</v>
      </c>
      <c r="AA257">
        <v>235.4</v>
      </c>
      <c r="AB257">
        <v>80</v>
      </c>
      <c r="AC257">
        <v>80</v>
      </c>
      <c r="AU257" s="4"/>
      <c r="AV257" s="4" t="e">
        <f>O257*149597871*COS(U257*3.14159265359/180)/(CL257*695700)</f>
        <v>#DIV/0!</v>
      </c>
      <c r="AW257" s="4" t="e">
        <f t="shared" si="9"/>
        <v>#DIV/0!</v>
      </c>
      <c r="BC257">
        <v>3.22</v>
      </c>
      <c r="BD257">
        <v>0.9</v>
      </c>
      <c r="BE257">
        <v>0.9</v>
      </c>
      <c r="BO257" t="s">
        <v>99</v>
      </c>
      <c r="BP257" t="s">
        <v>100</v>
      </c>
      <c r="BQ257" t="s">
        <v>100</v>
      </c>
      <c r="BU257" t="s">
        <v>780</v>
      </c>
      <c r="BV257">
        <v>62.316699999999997</v>
      </c>
      <c r="BW257">
        <v>-53.373600000000003</v>
      </c>
      <c r="BX257">
        <v>11.8</v>
      </c>
      <c r="CC257">
        <v>15</v>
      </c>
      <c r="CD257">
        <v>0.4</v>
      </c>
      <c r="CE257">
        <v>0.4</v>
      </c>
      <c r="CI257">
        <v>0.4</v>
      </c>
      <c r="CO257" t="s">
        <v>754</v>
      </c>
      <c r="CP257">
        <v>3</v>
      </c>
      <c r="CQ257">
        <v>2</v>
      </c>
      <c r="CR257">
        <v>7</v>
      </c>
    </row>
    <row r="258" spans="1:102" x14ac:dyDescent="0.25">
      <c r="A258" t="s">
        <v>782</v>
      </c>
      <c r="B258" t="s">
        <v>98</v>
      </c>
      <c r="F258">
        <v>6.3600000000000004E-2</v>
      </c>
      <c r="G258">
        <v>2.3900000000000001E-2</v>
      </c>
      <c r="H258">
        <v>2.3900000000000001E-2</v>
      </c>
      <c r="L258">
        <v>604</v>
      </c>
      <c r="M258">
        <v>24</v>
      </c>
      <c r="N258">
        <v>29</v>
      </c>
      <c r="O258">
        <v>1.0209999999999999</v>
      </c>
      <c r="P258">
        <v>0.11799999999999999</v>
      </c>
      <c r="Q258">
        <v>8.7999999999999995E-2</v>
      </c>
      <c r="R258">
        <v>0.02</v>
      </c>
      <c r="S258">
        <v>0.02</v>
      </c>
      <c r="T258">
        <v>0.22</v>
      </c>
      <c r="Y258">
        <v>2013</v>
      </c>
      <c r="Z258" s="1">
        <v>43630</v>
      </c>
      <c r="AA258">
        <v>126.91500000000001</v>
      </c>
      <c r="AB258">
        <v>20.5</v>
      </c>
      <c r="AC258">
        <v>20.5</v>
      </c>
      <c r="AU258" s="4"/>
      <c r="AV258" s="4" t="e">
        <f>O258*149597871*COS(U258*3.14159265359/180)/(CL258*695700)</f>
        <v>#DIV/0!</v>
      </c>
      <c r="AW258" s="4" t="e">
        <f t="shared" si="9"/>
        <v>#DIV/0!</v>
      </c>
      <c r="BC258">
        <v>2.88</v>
      </c>
      <c r="BD258">
        <v>1.02</v>
      </c>
      <c r="BE258">
        <v>1.02</v>
      </c>
      <c r="BO258" t="s">
        <v>99</v>
      </c>
      <c r="BP258" t="s">
        <v>100</v>
      </c>
      <c r="BQ258" t="s">
        <v>100</v>
      </c>
      <c r="BU258" t="s">
        <v>780</v>
      </c>
      <c r="BV258">
        <v>62.316699999999997</v>
      </c>
      <c r="BW258">
        <v>-53.373600000000003</v>
      </c>
      <c r="BX258">
        <v>11.8</v>
      </c>
      <c r="CC258">
        <v>15</v>
      </c>
      <c r="CD258">
        <v>0.4</v>
      </c>
      <c r="CE258">
        <v>0.4</v>
      </c>
      <c r="CI258">
        <v>0.4</v>
      </c>
      <c r="CO258" t="s">
        <v>754</v>
      </c>
      <c r="CP258">
        <v>3</v>
      </c>
      <c r="CQ258">
        <v>2</v>
      </c>
      <c r="CR258">
        <v>7</v>
      </c>
    </row>
    <row r="259" spans="1:102" x14ac:dyDescent="0.25">
      <c r="A259" t="s">
        <v>783</v>
      </c>
      <c r="B259" t="s">
        <v>98</v>
      </c>
      <c r="F259">
        <v>4.2799999999999998E-2</v>
      </c>
      <c r="G259">
        <v>2.0500000000000001E-2</v>
      </c>
      <c r="H259">
        <v>2.58E-2</v>
      </c>
      <c r="L259">
        <v>349</v>
      </c>
      <c r="M259">
        <v>10</v>
      </c>
      <c r="N259">
        <v>12</v>
      </c>
      <c r="O259">
        <v>0.7</v>
      </c>
      <c r="P259">
        <v>6.6000000000000003E-2</v>
      </c>
      <c r="Q259">
        <v>6.6000000000000003E-2</v>
      </c>
      <c r="R259">
        <v>0.03</v>
      </c>
      <c r="S259">
        <v>0.03</v>
      </c>
      <c r="T259">
        <v>0.25</v>
      </c>
      <c r="Y259">
        <v>2019</v>
      </c>
      <c r="Z259" s="1">
        <v>44296</v>
      </c>
      <c r="AU259" s="4"/>
      <c r="AV259" s="4" t="e">
        <f>O259*149597871*COS(U259*3.14159265359/180)/(CL259*695700)</f>
        <v>#DIV/0!</v>
      </c>
      <c r="AW259" s="4" t="e">
        <f t="shared" ref="AW259:AW322" si="11">IF(ABS(AV259)&lt;1,AV259,999)</f>
        <v>#DIV/0!</v>
      </c>
      <c r="BC259">
        <v>2.4700000000000002</v>
      </c>
      <c r="BD259">
        <v>1.17</v>
      </c>
      <c r="BE259">
        <v>1.17</v>
      </c>
      <c r="BO259" t="s">
        <v>120</v>
      </c>
      <c r="BP259" t="s">
        <v>100</v>
      </c>
      <c r="BQ259" t="s">
        <v>100</v>
      </c>
      <c r="BU259" t="s">
        <v>780</v>
      </c>
      <c r="BV259">
        <v>62.316699999999997</v>
      </c>
      <c r="BW259">
        <v>-53.373600000000003</v>
      </c>
      <c r="BX259">
        <v>11.8</v>
      </c>
      <c r="CC259">
        <v>15</v>
      </c>
      <c r="CD259">
        <v>0.4</v>
      </c>
      <c r="CE259">
        <v>0.4</v>
      </c>
      <c r="CI259">
        <v>0.4</v>
      </c>
      <c r="CO259" t="s">
        <v>754</v>
      </c>
      <c r="CP259">
        <v>3</v>
      </c>
      <c r="CQ259">
        <v>2</v>
      </c>
      <c r="CR259">
        <v>7</v>
      </c>
    </row>
    <row r="260" spans="1:102" x14ac:dyDescent="0.25">
      <c r="A260" t="s">
        <v>784</v>
      </c>
      <c r="B260" t="s">
        <v>98</v>
      </c>
      <c r="F260">
        <v>2.1399999999999999E-2</v>
      </c>
      <c r="G260">
        <v>1.38E-2</v>
      </c>
      <c r="H260">
        <v>1.38E-2</v>
      </c>
      <c r="L260">
        <v>109.5</v>
      </c>
      <c r="M260">
        <v>1.4</v>
      </c>
      <c r="N260">
        <v>1.6</v>
      </c>
      <c r="O260">
        <v>0.32600000000000001</v>
      </c>
      <c r="P260">
        <v>3.4000000000000002E-2</v>
      </c>
      <c r="Q260">
        <v>2.7E-2</v>
      </c>
      <c r="R260">
        <v>0.04</v>
      </c>
      <c r="S260">
        <v>0.04</v>
      </c>
      <c r="T260">
        <v>0.23</v>
      </c>
      <c r="Y260">
        <v>2019</v>
      </c>
      <c r="Z260" s="1">
        <v>44296</v>
      </c>
      <c r="AU260" s="4"/>
      <c r="AV260" s="4" t="e">
        <f>O260*149597871*COS(U260*3.14159265359/180)/(CL260*695700)</f>
        <v>#DIV/0!</v>
      </c>
      <c r="AW260" s="4" t="e">
        <f t="shared" si="11"/>
        <v>#DIV/0!</v>
      </c>
      <c r="BC260">
        <v>1.66</v>
      </c>
      <c r="BD260">
        <v>1</v>
      </c>
      <c r="BE260">
        <v>1</v>
      </c>
      <c r="BO260" t="s">
        <v>120</v>
      </c>
      <c r="BP260" t="s">
        <v>100</v>
      </c>
      <c r="BQ260" t="s">
        <v>100</v>
      </c>
      <c r="BU260" t="s">
        <v>780</v>
      </c>
      <c r="BV260">
        <v>62.316699999999997</v>
      </c>
      <c r="BW260">
        <v>-53.373600000000003</v>
      </c>
      <c r="BX260">
        <v>11.8</v>
      </c>
      <c r="CC260">
        <v>15</v>
      </c>
      <c r="CD260">
        <v>0.4</v>
      </c>
      <c r="CE260">
        <v>0.4</v>
      </c>
      <c r="CI260">
        <v>0.4</v>
      </c>
      <c r="CO260" t="s">
        <v>754</v>
      </c>
      <c r="CP260">
        <v>3</v>
      </c>
      <c r="CQ260">
        <v>2</v>
      </c>
      <c r="CR260">
        <v>7</v>
      </c>
    </row>
    <row r="261" spans="1:102" x14ac:dyDescent="0.25">
      <c r="A261" t="s">
        <v>785</v>
      </c>
      <c r="B261" t="s">
        <v>98</v>
      </c>
      <c r="F261">
        <v>2.5000000000000001E-2</v>
      </c>
      <c r="G261">
        <v>6.6E-3</v>
      </c>
      <c r="H261">
        <v>7.6E-3</v>
      </c>
      <c r="L261">
        <v>8.7748000000000008</v>
      </c>
      <c r="M261">
        <v>3.0000000000000001E-3</v>
      </c>
      <c r="N261">
        <v>3.0000000000000001E-3</v>
      </c>
      <c r="O261">
        <v>6.6000000000000003E-2</v>
      </c>
      <c r="P261">
        <v>7.0000000000000001E-3</v>
      </c>
      <c r="Q261">
        <v>7.0000000000000001E-3</v>
      </c>
      <c r="R261">
        <v>0.08</v>
      </c>
      <c r="S261">
        <v>0.08</v>
      </c>
      <c r="T261">
        <v>0.16</v>
      </c>
      <c r="X261">
        <v>7.0060000000000001E-3</v>
      </c>
      <c r="Y261">
        <v>2007</v>
      </c>
      <c r="Z261" s="1">
        <v>43630</v>
      </c>
      <c r="AU261" s="4"/>
      <c r="AV261" s="4">
        <f>O261*149597871*COS(U261*3.14159265359/180)/(CL261*695700)</f>
        <v>26.777589250408845</v>
      </c>
      <c r="AW261" s="4">
        <f t="shared" si="11"/>
        <v>999</v>
      </c>
      <c r="AZ261">
        <v>2454399.79</v>
      </c>
      <c r="BA261">
        <v>0.33</v>
      </c>
      <c r="BB261">
        <v>0.33</v>
      </c>
      <c r="BC261">
        <v>3.95</v>
      </c>
      <c r="BD261">
        <v>0.8</v>
      </c>
      <c r="BE261">
        <v>0.8</v>
      </c>
      <c r="BO261" t="s">
        <v>120</v>
      </c>
      <c r="BP261" t="s">
        <v>100</v>
      </c>
      <c r="BQ261" t="s">
        <v>100</v>
      </c>
      <c r="BU261" t="s">
        <v>786</v>
      </c>
      <c r="BV261">
        <v>70.733333299999998</v>
      </c>
      <c r="BW261">
        <v>18.958055600000002</v>
      </c>
      <c r="BX261">
        <v>9.9700000000000006</v>
      </c>
      <c r="BZ261">
        <v>6.4619999999999997</v>
      </c>
      <c r="CA261">
        <v>5.8239999999999998</v>
      </c>
      <c r="CB261">
        <v>5.6070000000000002</v>
      </c>
      <c r="CC261">
        <v>9.42</v>
      </c>
      <c r="CD261">
        <v>0.22</v>
      </c>
      <c r="CE261">
        <v>0.22</v>
      </c>
      <c r="CF261">
        <v>-0.1</v>
      </c>
      <c r="CG261">
        <v>0.2</v>
      </c>
      <c r="CH261">
        <v>0.2</v>
      </c>
      <c r="CI261">
        <v>0.49</v>
      </c>
      <c r="CJ261">
        <v>1.4E-2</v>
      </c>
      <c r="CK261">
        <v>1.4E-2</v>
      </c>
      <c r="CL261">
        <v>0.53</v>
      </c>
      <c r="CO261" t="s">
        <v>787</v>
      </c>
    </row>
    <row r="262" spans="1:102" x14ac:dyDescent="0.25">
      <c r="A262" t="s">
        <v>788</v>
      </c>
      <c r="B262" t="s">
        <v>98</v>
      </c>
      <c r="F262">
        <v>2.3300000000000001E-2</v>
      </c>
      <c r="G262">
        <v>1.1299999999999999E-2</v>
      </c>
      <c r="H262">
        <v>1.2999999999999999E-2</v>
      </c>
      <c r="L262">
        <v>28.585999999999999</v>
      </c>
      <c r="M262">
        <v>5.1999999999999998E-2</v>
      </c>
      <c r="N262">
        <v>4.7E-2</v>
      </c>
      <c r="O262">
        <v>0.14599999999999999</v>
      </c>
      <c r="P262">
        <v>1.2E-2</v>
      </c>
      <c r="Q262">
        <v>1.4999999999999999E-2</v>
      </c>
      <c r="R262">
        <v>0.02</v>
      </c>
      <c r="S262">
        <v>0.02</v>
      </c>
      <c r="T262">
        <v>0.21</v>
      </c>
      <c r="X262">
        <v>1.9108E-2</v>
      </c>
      <c r="Y262">
        <v>2009</v>
      </c>
      <c r="Z262" s="1">
        <v>43630</v>
      </c>
      <c r="AU262" s="4"/>
      <c r="AV262" s="4">
        <f>O262*149597871*COS(U262*3.14159265359/180)/(CL262*695700)</f>
        <v>59.235273190298351</v>
      </c>
      <c r="AW262" s="4">
        <f t="shared" si="11"/>
        <v>999</v>
      </c>
      <c r="AZ262">
        <v>2454291.0699999998</v>
      </c>
      <c r="BA262">
        <v>0.31</v>
      </c>
      <c r="BB262">
        <v>0.31</v>
      </c>
      <c r="BC262">
        <v>2.4300000000000002</v>
      </c>
      <c r="BD262">
        <v>1.08</v>
      </c>
      <c r="BE262">
        <v>1.2</v>
      </c>
      <c r="BO262" t="s">
        <v>99</v>
      </c>
      <c r="BP262" t="s">
        <v>100</v>
      </c>
      <c r="BQ262" t="s">
        <v>100</v>
      </c>
      <c r="BU262" t="s">
        <v>786</v>
      </c>
      <c r="BV262">
        <v>70.733333299999998</v>
      </c>
      <c r="BW262">
        <v>18.958055600000002</v>
      </c>
      <c r="BX262">
        <v>9.9700000000000006</v>
      </c>
      <c r="BZ262">
        <v>6.4619999999999997</v>
      </c>
      <c r="CA262">
        <v>5.8239999999999998</v>
      </c>
      <c r="CB262">
        <v>5.6070000000000002</v>
      </c>
      <c r="CC262">
        <v>9.42</v>
      </c>
      <c r="CD262">
        <v>0.22</v>
      </c>
      <c r="CE262">
        <v>0.22</v>
      </c>
      <c r="CF262">
        <v>-0.1</v>
      </c>
      <c r="CG262">
        <v>0.2</v>
      </c>
      <c r="CH262">
        <v>0.2</v>
      </c>
      <c r="CI262">
        <v>0.49</v>
      </c>
      <c r="CJ262">
        <v>1.4E-2</v>
      </c>
      <c r="CK262">
        <v>1.4E-2</v>
      </c>
      <c r="CL262">
        <v>0.53</v>
      </c>
      <c r="CO262" t="s">
        <v>787</v>
      </c>
    </row>
    <row r="263" spans="1:102" x14ac:dyDescent="0.25">
      <c r="A263" t="s">
        <v>789</v>
      </c>
      <c r="B263" t="s">
        <v>98</v>
      </c>
      <c r="F263">
        <v>0.73909999999999998</v>
      </c>
      <c r="G263">
        <v>0.1608</v>
      </c>
      <c r="H263">
        <v>0.17780000000000001</v>
      </c>
      <c r="L263">
        <v>2288</v>
      </c>
      <c r="M263">
        <v>59</v>
      </c>
      <c r="N263">
        <v>59</v>
      </c>
      <c r="O263">
        <v>2.41</v>
      </c>
      <c r="P263">
        <v>0.245</v>
      </c>
      <c r="Q263">
        <v>0.245</v>
      </c>
      <c r="R263">
        <v>0.21</v>
      </c>
      <c r="S263">
        <v>0.08</v>
      </c>
      <c r="T263">
        <v>0.08</v>
      </c>
      <c r="X263">
        <v>0.195935</v>
      </c>
      <c r="Y263">
        <v>2010</v>
      </c>
      <c r="Z263" s="1">
        <v>43636</v>
      </c>
      <c r="AA263">
        <v>153</v>
      </c>
      <c r="AB263">
        <v>24</v>
      </c>
      <c r="AC263">
        <v>24</v>
      </c>
      <c r="AD263">
        <v>2455140</v>
      </c>
      <c r="AE263">
        <v>104</v>
      </c>
      <c r="AF263">
        <v>104</v>
      </c>
      <c r="AU263" s="4"/>
      <c r="AV263" s="4">
        <f>O263*149597871*COS(U263*3.14159265359/180)/(CL263*695700)</f>
        <v>1363.7565689612129</v>
      </c>
      <c r="AW263" s="4">
        <f t="shared" si="11"/>
        <v>999</v>
      </c>
      <c r="BC263">
        <v>22.7</v>
      </c>
      <c r="BD263">
        <v>2.7</v>
      </c>
      <c r="BE263">
        <v>3</v>
      </c>
      <c r="BO263" t="s">
        <v>99</v>
      </c>
      <c r="BP263" t="s">
        <v>100</v>
      </c>
      <c r="BQ263" t="s">
        <v>100</v>
      </c>
      <c r="BU263" t="s">
        <v>790</v>
      </c>
      <c r="BV263">
        <v>73.025000000000006</v>
      </c>
      <c r="BW263">
        <v>6.4766667</v>
      </c>
      <c r="BX263">
        <v>11.96</v>
      </c>
      <c r="CC263">
        <v>12.3</v>
      </c>
      <c r="CD263">
        <v>0.6</v>
      </c>
      <c r="CE263">
        <v>0.6</v>
      </c>
      <c r="CF263">
        <v>0.3</v>
      </c>
      <c r="CG263">
        <v>0.1</v>
      </c>
      <c r="CH263">
        <v>0.1</v>
      </c>
      <c r="CI263">
        <v>0.35699999999999998</v>
      </c>
      <c r="CJ263">
        <v>0.03</v>
      </c>
      <c r="CK263">
        <v>0.03</v>
      </c>
      <c r="CL263">
        <v>0.38</v>
      </c>
      <c r="CM263">
        <v>0.02</v>
      </c>
      <c r="CN263">
        <v>0.02</v>
      </c>
      <c r="CO263" t="s">
        <v>754</v>
      </c>
      <c r="CS263">
        <v>3370</v>
      </c>
      <c r="CT263">
        <v>100</v>
      </c>
      <c r="CU263">
        <v>100</v>
      </c>
    </row>
    <row r="264" spans="1:102" x14ac:dyDescent="0.25">
      <c r="A264" t="s">
        <v>791</v>
      </c>
      <c r="B264" t="s">
        <v>98</v>
      </c>
      <c r="F264">
        <v>1.54E-2</v>
      </c>
      <c r="G264">
        <v>8.5000000000000006E-3</v>
      </c>
      <c r="H264">
        <v>8.5000000000000006E-3</v>
      </c>
      <c r="L264">
        <v>3.4798</v>
      </c>
      <c r="M264">
        <v>1E-3</v>
      </c>
      <c r="N264">
        <v>1.4E-3</v>
      </c>
      <c r="O264">
        <v>3.2000000000000001E-2</v>
      </c>
      <c r="P264">
        <v>3.0000000000000001E-3</v>
      </c>
      <c r="Q264">
        <v>3.0000000000000001E-3</v>
      </c>
      <c r="R264">
        <v>0.04</v>
      </c>
      <c r="S264">
        <v>0.04</v>
      </c>
      <c r="T264">
        <v>0.27</v>
      </c>
      <c r="Y264">
        <v>2019</v>
      </c>
      <c r="Z264" s="1">
        <v>43636</v>
      </c>
      <c r="AU264" s="4"/>
      <c r="AV264" s="4">
        <f>O264*149597871*COS(U264*3.14159265359/180)/(CL264*695700)</f>
        <v>18.107971040148886</v>
      </c>
      <c r="AW264" s="4">
        <f t="shared" si="11"/>
        <v>999</v>
      </c>
      <c r="BC264">
        <v>4.04</v>
      </c>
      <c r="BD264">
        <v>2.08</v>
      </c>
      <c r="BE264">
        <v>2.08</v>
      </c>
      <c r="BO264" t="s">
        <v>99</v>
      </c>
      <c r="BP264" t="s">
        <v>100</v>
      </c>
      <c r="BQ264" t="s">
        <v>100</v>
      </c>
      <c r="BU264" t="s">
        <v>790</v>
      </c>
      <c r="BV264">
        <v>73.025000000000006</v>
      </c>
      <c r="BW264">
        <v>6.4766667</v>
      </c>
      <c r="BX264">
        <v>11.96</v>
      </c>
      <c r="CC264">
        <v>12.3</v>
      </c>
      <c r="CD264">
        <v>0.6</v>
      </c>
      <c r="CE264">
        <v>0.6</v>
      </c>
      <c r="CF264">
        <v>0.3</v>
      </c>
      <c r="CG264">
        <v>0.1</v>
      </c>
      <c r="CH264">
        <v>0.1</v>
      </c>
      <c r="CI264">
        <v>0.35699999999999998</v>
      </c>
      <c r="CJ264">
        <v>0.03</v>
      </c>
      <c r="CK264">
        <v>0.03</v>
      </c>
      <c r="CL264">
        <v>0.38</v>
      </c>
      <c r="CM264">
        <v>0.02</v>
      </c>
      <c r="CN264">
        <v>0.02</v>
      </c>
      <c r="CO264" t="s">
        <v>754</v>
      </c>
      <c r="CS264">
        <v>3370</v>
      </c>
      <c r="CT264">
        <v>100</v>
      </c>
      <c r="CU264">
        <v>100</v>
      </c>
    </row>
    <row r="265" spans="1:102" x14ac:dyDescent="0.25">
      <c r="A265" t="s">
        <v>792</v>
      </c>
      <c r="B265" t="s">
        <v>98</v>
      </c>
      <c r="F265">
        <v>2.1239999999999998E-2</v>
      </c>
      <c r="G265">
        <v>5.5999999999999999E-3</v>
      </c>
      <c r="H265">
        <v>4.3099999999999996E-3</v>
      </c>
      <c r="L265">
        <v>17.132000000000001</v>
      </c>
      <c r="M265">
        <v>6.0000000000000001E-3</v>
      </c>
      <c r="N265">
        <v>8.0000000000000002E-3</v>
      </c>
      <c r="O265">
        <v>9.1999999999999998E-2</v>
      </c>
      <c r="P265">
        <v>8.0000000000000002E-3</v>
      </c>
      <c r="Q265">
        <v>7.0000000000000001E-3</v>
      </c>
      <c r="R265">
        <v>0.02</v>
      </c>
      <c r="S265">
        <v>0.01</v>
      </c>
      <c r="T265">
        <v>0.14000000000000001</v>
      </c>
      <c r="Y265">
        <v>2014</v>
      </c>
      <c r="Z265" s="1">
        <v>44284</v>
      </c>
      <c r="AA265">
        <v>255</v>
      </c>
      <c r="AB265">
        <v>17</v>
      </c>
      <c r="AC265">
        <v>78</v>
      </c>
      <c r="AU265" s="4"/>
      <c r="AV265" s="4" t="e">
        <f>O265*149597871*COS(U265*3.14159265359/180)/(CL265*695700)</f>
        <v>#DIV/0!</v>
      </c>
      <c r="AW265" s="4" t="e">
        <f t="shared" si="11"/>
        <v>#DIV/0!</v>
      </c>
      <c r="BC265">
        <v>3.37</v>
      </c>
      <c r="BD265">
        <v>0.61</v>
      </c>
      <c r="BE265">
        <v>0.47</v>
      </c>
      <c r="BO265" t="s">
        <v>99</v>
      </c>
      <c r="BP265" t="s">
        <v>100</v>
      </c>
      <c r="BQ265" t="s">
        <v>164</v>
      </c>
      <c r="BU265" t="s">
        <v>793</v>
      </c>
      <c r="BV265">
        <v>73.458249016699995</v>
      </c>
      <c r="BW265">
        <v>-17.773413909599999</v>
      </c>
      <c r="BX265">
        <v>10.894</v>
      </c>
      <c r="CI265">
        <v>0.43</v>
      </c>
      <c r="CO265" t="s">
        <v>143</v>
      </c>
      <c r="CS265">
        <v>3371</v>
      </c>
    </row>
    <row r="266" spans="1:102" x14ac:dyDescent="0.25">
      <c r="A266" t="s">
        <v>794</v>
      </c>
      <c r="B266" t="s">
        <v>98</v>
      </c>
      <c r="F266">
        <v>2.0136550986399999E-2</v>
      </c>
      <c r="G266">
        <v>1.2896206E-2</v>
      </c>
      <c r="H266">
        <v>1.1638040000000001E-2</v>
      </c>
      <c r="L266">
        <v>24.329000000000001</v>
      </c>
      <c r="M266">
        <v>6.6000000000000003E-2</v>
      </c>
      <c r="N266">
        <v>5.1999999999999998E-2</v>
      </c>
      <c r="O266">
        <v>0.129</v>
      </c>
      <c r="P266">
        <v>1.7000000000000001E-2</v>
      </c>
      <c r="Q266">
        <v>7.0000000000000001E-3</v>
      </c>
      <c r="R266">
        <v>0.09</v>
      </c>
      <c r="S266">
        <v>0.09</v>
      </c>
      <c r="T266">
        <v>0.2</v>
      </c>
      <c r="Y266">
        <v>2014</v>
      </c>
      <c r="Z266" s="1">
        <v>41784</v>
      </c>
      <c r="AA266">
        <v>234.91</v>
      </c>
      <c r="AU266" s="4"/>
      <c r="AV266" s="4" t="e">
        <f>O266*149597871*COS(U266*3.14159265359/180)/(CL266*695700)</f>
        <v>#DIV/0!</v>
      </c>
      <c r="AW266" s="4" t="e">
        <f t="shared" si="11"/>
        <v>#DIV/0!</v>
      </c>
      <c r="BO266" t="s">
        <v>99</v>
      </c>
      <c r="BP266" t="s">
        <v>100</v>
      </c>
      <c r="BU266" t="s">
        <v>793</v>
      </c>
      <c r="BV266">
        <v>73.458249016699995</v>
      </c>
      <c r="BW266">
        <v>-17.773413909599999</v>
      </c>
      <c r="BX266">
        <v>10.894</v>
      </c>
      <c r="CI266">
        <v>0.43</v>
      </c>
      <c r="CO266" t="s">
        <v>143</v>
      </c>
      <c r="CS266">
        <v>3371</v>
      </c>
    </row>
    <row r="267" spans="1:102" x14ac:dyDescent="0.25">
      <c r="A267" t="s">
        <v>795</v>
      </c>
      <c r="B267" t="s">
        <v>98</v>
      </c>
      <c r="F267">
        <v>2.3570000000000001E-2</v>
      </c>
      <c r="G267">
        <v>7.3299999999999997E-3</v>
      </c>
      <c r="H267">
        <v>8.3700000000000007E-3</v>
      </c>
      <c r="L267">
        <v>106.34099999999999</v>
      </c>
      <c r="M267">
        <v>0.34</v>
      </c>
      <c r="N267">
        <v>0.26100000000000001</v>
      </c>
      <c r="O267">
        <v>0.31</v>
      </c>
      <c r="P267">
        <v>2.5999999999999999E-2</v>
      </c>
      <c r="Q267">
        <v>2.1999999999999999E-2</v>
      </c>
      <c r="R267">
        <v>0.16</v>
      </c>
      <c r="S267">
        <v>7.0000000000000007E-2</v>
      </c>
      <c r="T267">
        <v>0.06</v>
      </c>
      <c r="Y267">
        <v>2020</v>
      </c>
      <c r="Z267" s="1">
        <v>44284</v>
      </c>
      <c r="AA267">
        <v>10</v>
      </c>
      <c r="AB267">
        <v>8</v>
      </c>
      <c r="AC267">
        <v>345</v>
      </c>
      <c r="AU267" s="4"/>
      <c r="AV267" s="4" t="e">
        <f>O267*149597871*COS(U267*3.14159265359/180)/(CL267*695700)</f>
        <v>#DIV/0!</v>
      </c>
      <c r="AW267" s="4" t="e">
        <f t="shared" si="11"/>
        <v>#DIV/0!</v>
      </c>
      <c r="BC267">
        <v>2.06</v>
      </c>
      <c r="BD267">
        <v>0.43</v>
      </c>
      <c r="BE267">
        <v>0.57999999999999996</v>
      </c>
      <c r="BO267" t="s">
        <v>99</v>
      </c>
      <c r="BP267" t="s">
        <v>100</v>
      </c>
      <c r="BQ267" t="s">
        <v>164</v>
      </c>
      <c r="BU267" t="s">
        <v>793</v>
      </c>
      <c r="BV267">
        <v>73.458249016699995</v>
      </c>
      <c r="BW267">
        <v>-17.773413909599999</v>
      </c>
      <c r="BX267">
        <v>10.894</v>
      </c>
      <c r="CI267">
        <v>0.43</v>
      </c>
      <c r="CO267" t="s">
        <v>143</v>
      </c>
      <c r="CS267">
        <v>3371</v>
      </c>
    </row>
    <row r="268" spans="1:102" x14ac:dyDescent="0.25">
      <c r="A268" t="s">
        <v>796</v>
      </c>
      <c r="B268" t="s">
        <v>98</v>
      </c>
      <c r="F268">
        <v>5.0999999999999997E-2</v>
      </c>
      <c r="G268">
        <v>1.1299999999999999E-2</v>
      </c>
      <c r="H268">
        <v>1.1299999999999999E-2</v>
      </c>
      <c r="L268">
        <v>69.971000000000004</v>
      </c>
      <c r="M268">
        <v>6.0999999999999999E-2</v>
      </c>
      <c r="N268">
        <v>6.0999999999999999E-2</v>
      </c>
      <c r="O268">
        <v>0.28299999999999997</v>
      </c>
      <c r="P268">
        <v>1.2999999999999999E-2</v>
      </c>
      <c r="Q268">
        <v>1.2999999999999999E-2</v>
      </c>
      <c r="R268">
        <v>0.72</v>
      </c>
      <c r="S268">
        <v>0.1</v>
      </c>
      <c r="T268">
        <v>0.1</v>
      </c>
      <c r="Y268">
        <v>2020</v>
      </c>
      <c r="Z268" s="1">
        <v>44062</v>
      </c>
      <c r="AA268">
        <v>58</v>
      </c>
      <c r="AB268">
        <v>116</v>
      </c>
      <c r="AC268">
        <v>116</v>
      </c>
      <c r="AD268">
        <v>2452965.6</v>
      </c>
      <c r="AE268">
        <v>3.5</v>
      </c>
      <c r="AF268">
        <v>3.5</v>
      </c>
      <c r="AU268" s="4"/>
      <c r="AV268" s="4" t="e">
        <f>O268*149597871*COS(U268*3.14159265359/180)/(CL268*695700)</f>
        <v>#DIV/0!</v>
      </c>
      <c r="AW268" s="4" t="e">
        <f t="shared" si="11"/>
        <v>#DIV/0!</v>
      </c>
      <c r="BC268">
        <v>5.23</v>
      </c>
      <c r="BD268">
        <v>1.51</v>
      </c>
      <c r="BE268">
        <v>1.51</v>
      </c>
      <c r="BO268" t="s">
        <v>99</v>
      </c>
      <c r="BP268" t="s">
        <v>100</v>
      </c>
      <c r="BQ268" t="s">
        <v>100</v>
      </c>
      <c r="BU268" t="s">
        <v>797</v>
      </c>
      <c r="BV268">
        <v>108.02083333500001</v>
      </c>
      <c r="BW268">
        <v>-24.891944468999998</v>
      </c>
      <c r="BX268">
        <v>10.4</v>
      </c>
      <c r="CC268">
        <v>28.47</v>
      </c>
      <c r="CD268">
        <v>0.02</v>
      </c>
      <c r="CE268">
        <v>0.02</v>
      </c>
      <c r="CO268" t="s">
        <v>798</v>
      </c>
    </row>
    <row r="269" spans="1:102" x14ac:dyDescent="0.25">
      <c r="A269" t="s">
        <v>799</v>
      </c>
      <c r="B269" t="s">
        <v>98</v>
      </c>
      <c r="F269">
        <v>0.44429999999999997</v>
      </c>
      <c r="G269">
        <v>5.2999999999999999E-2</v>
      </c>
      <c r="H269">
        <v>5.2999999999999999E-2</v>
      </c>
      <c r="L269">
        <v>2982.3939999999998</v>
      </c>
      <c r="M269">
        <v>76</v>
      </c>
      <c r="N269">
        <v>76</v>
      </c>
      <c r="O269">
        <v>3.4529999999999998</v>
      </c>
      <c r="P269">
        <v>0.64</v>
      </c>
      <c r="Q269">
        <v>0.64</v>
      </c>
      <c r="R269">
        <v>0.81</v>
      </c>
      <c r="S269">
        <v>0.02</v>
      </c>
      <c r="T269">
        <v>0.02</v>
      </c>
      <c r="Y269">
        <v>2020</v>
      </c>
      <c r="Z269" s="1">
        <v>44062</v>
      </c>
      <c r="AA269">
        <v>338</v>
      </c>
      <c r="AB269">
        <v>69</v>
      </c>
      <c r="AC269">
        <v>69</v>
      </c>
      <c r="AD269">
        <v>2450505.2999999998</v>
      </c>
      <c r="AE269">
        <v>156</v>
      </c>
      <c r="AF269">
        <v>156</v>
      </c>
      <c r="AU269" s="4"/>
      <c r="AV269" s="4" t="e">
        <f>O269*149597871*COS(U269*3.14159265359/180)/(CL269*695700)</f>
        <v>#DIV/0!</v>
      </c>
      <c r="AW269" s="4" t="e">
        <f t="shared" si="11"/>
        <v>#DIV/0!</v>
      </c>
      <c r="BC269">
        <v>14.59</v>
      </c>
      <c r="BD269">
        <v>1.1000000000000001</v>
      </c>
      <c r="BE269">
        <v>1.1000000000000001</v>
      </c>
      <c r="BO269" t="s">
        <v>99</v>
      </c>
      <c r="BP269" t="s">
        <v>100</v>
      </c>
      <c r="BQ269" t="s">
        <v>100</v>
      </c>
      <c r="BU269" t="s">
        <v>797</v>
      </c>
      <c r="BV269">
        <v>108.02083333500001</v>
      </c>
      <c r="BW269">
        <v>-24.891944468999998</v>
      </c>
      <c r="BX269">
        <v>10.4</v>
      </c>
      <c r="CC269">
        <v>28.47</v>
      </c>
      <c r="CD269">
        <v>0.02</v>
      </c>
      <c r="CE269">
        <v>0.02</v>
      </c>
      <c r="CO269" t="s">
        <v>798</v>
      </c>
    </row>
    <row r="270" spans="1:102" x14ac:dyDescent="0.25">
      <c r="A270" t="s">
        <v>800</v>
      </c>
      <c r="B270" t="s">
        <v>98</v>
      </c>
      <c r="F270">
        <v>1.04E-2</v>
      </c>
      <c r="G270">
        <v>4.4000000000000003E-3</v>
      </c>
      <c r="H270">
        <v>4.7000000000000002E-3</v>
      </c>
      <c r="L270">
        <v>2.3946000000000001</v>
      </c>
      <c r="M270">
        <v>4.4000000000000002E-4</v>
      </c>
      <c r="N270">
        <v>3.6000000000000002E-4</v>
      </c>
      <c r="O270">
        <v>0.03</v>
      </c>
      <c r="P270">
        <v>3.0000000000000001E-3</v>
      </c>
      <c r="Q270">
        <v>3.0000000000000001E-3</v>
      </c>
      <c r="R270">
        <v>0.03</v>
      </c>
      <c r="S270">
        <v>0.03</v>
      </c>
      <c r="T270">
        <v>0.24</v>
      </c>
      <c r="Y270">
        <v>2019</v>
      </c>
      <c r="Z270" s="1">
        <v>44297</v>
      </c>
      <c r="AU270" s="4"/>
      <c r="AV270" s="4" t="e">
        <f>O270*149597871*COS(U270*3.14159265359/180)/(CL270*695700)</f>
        <v>#DIV/0!</v>
      </c>
      <c r="AW270" s="4" t="e">
        <f t="shared" si="11"/>
        <v>#DIV/0!</v>
      </c>
      <c r="BC270">
        <v>2.13</v>
      </c>
      <c r="BD270">
        <v>0.81</v>
      </c>
      <c r="BE270">
        <v>0.89</v>
      </c>
      <c r="BO270" t="s">
        <v>120</v>
      </c>
      <c r="BP270" t="s">
        <v>100</v>
      </c>
      <c r="BQ270" t="s">
        <v>100</v>
      </c>
      <c r="BS270" t="s">
        <v>801</v>
      </c>
      <c r="BU270" t="s">
        <v>436</v>
      </c>
      <c r="BV270">
        <v>88.25</v>
      </c>
      <c r="BW270">
        <v>-5.9946999999999999</v>
      </c>
      <c r="BX270">
        <v>6.69</v>
      </c>
      <c r="CC270">
        <v>20</v>
      </c>
      <c r="CD270">
        <v>1</v>
      </c>
      <c r="CE270">
        <v>1</v>
      </c>
      <c r="CF270">
        <v>-0.14000000000000001</v>
      </c>
      <c r="CG270">
        <v>0.17</v>
      </c>
      <c r="CH270">
        <v>0.17</v>
      </c>
      <c r="CI270">
        <v>0.7</v>
      </c>
      <c r="CO270" t="s">
        <v>437</v>
      </c>
      <c r="CP270">
        <v>4.4000000000000004</v>
      </c>
      <c r="CQ270">
        <v>4</v>
      </c>
      <c r="CR270">
        <v>4</v>
      </c>
      <c r="CS270">
        <v>4324</v>
      </c>
      <c r="CT270">
        <v>100</v>
      </c>
      <c r="CU270">
        <v>100</v>
      </c>
      <c r="CX270" t="s">
        <v>438</v>
      </c>
    </row>
    <row r="271" spans="1:102" x14ac:dyDescent="0.25">
      <c r="A271" t="s">
        <v>802</v>
      </c>
      <c r="B271" t="s">
        <v>98</v>
      </c>
      <c r="F271">
        <v>3.1530000000000002E-2</v>
      </c>
      <c r="G271">
        <v>1.9199999999999998E-2</v>
      </c>
      <c r="H271">
        <v>1.0540000000000001E-2</v>
      </c>
      <c r="L271">
        <v>523.24199999999996</v>
      </c>
      <c r="M271">
        <v>7</v>
      </c>
      <c r="N271">
        <v>13</v>
      </c>
      <c r="O271">
        <v>0.89600000000000002</v>
      </c>
      <c r="P271">
        <v>7.2999999999999995E-2</v>
      </c>
      <c r="Q271">
        <v>0.69</v>
      </c>
      <c r="R271">
        <v>0.17</v>
      </c>
      <c r="S271">
        <v>0.17</v>
      </c>
      <c r="T271">
        <v>7.0000000000000007E-2</v>
      </c>
      <c r="Y271">
        <v>2014</v>
      </c>
      <c r="Z271" s="1">
        <v>43840</v>
      </c>
      <c r="AA271">
        <v>283</v>
      </c>
      <c r="AB271">
        <v>275</v>
      </c>
      <c r="AC271">
        <v>45</v>
      </c>
      <c r="AU271" s="4"/>
      <c r="AV271" s="4" t="e">
        <f>O271*149597871*COS(U271*3.14159265359/180)/(CL271*695700)</f>
        <v>#DIV/0!</v>
      </c>
      <c r="AW271" s="4" t="e">
        <f t="shared" si="11"/>
        <v>#DIV/0!</v>
      </c>
      <c r="BC271">
        <v>1.63</v>
      </c>
      <c r="BD271">
        <v>1</v>
      </c>
      <c r="BE271">
        <v>0.4</v>
      </c>
      <c r="BO271" t="s">
        <v>99</v>
      </c>
      <c r="BP271" t="s">
        <v>100</v>
      </c>
      <c r="BQ271" t="s">
        <v>164</v>
      </c>
      <c r="BT271" t="s">
        <v>803</v>
      </c>
      <c r="BU271" t="s">
        <v>804</v>
      </c>
      <c r="BV271">
        <v>92.644230553200003</v>
      </c>
      <c r="BW271">
        <v>-21.8646421676</v>
      </c>
      <c r="BX271">
        <v>8.125</v>
      </c>
      <c r="CC271">
        <v>5.7569999999999997</v>
      </c>
      <c r="CD271">
        <v>4.0000000000000002E-4</v>
      </c>
      <c r="CE271">
        <v>4.0000000000000002E-4</v>
      </c>
      <c r="CI271">
        <v>0.57999999999999996</v>
      </c>
      <c r="CO271" t="s">
        <v>805</v>
      </c>
      <c r="CS271">
        <v>3564</v>
      </c>
    </row>
    <row r="272" spans="1:102" x14ac:dyDescent="0.25">
      <c r="A272" t="s">
        <v>806</v>
      </c>
      <c r="B272" t="s">
        <v>98</v>
      </c>
      <c r="F272">
        <v>2.495E-2</v>
      </c>
      <c r="G272">
        <v>1.082E-2</v>
      </c>
      <c r="H272">
        <v>1.0670000000000001E-2</v>
      </c>
      <c r="L272">
        <v>122.005</v>
      </c>
      <c r="M272">
        <v>0.38200000000000001</v>
      </c>
      <c r="N272">
        <v>0.36399999999999999</v>
      </c>
      <c r="O272">
        <v>0.33900000000000002</v>
      </c>
      <c r="P272">
        <v>2.9000000000000001E-2</v>
      </c>
      <c r="Q272">
        <v>2.4E-2</v>
      </c>
      <c r="R272">
        <v>0.28999999999999998</v>
      </c>
      <c r="S272">
        <v>0.26</v>
      </c>
      <c r="T272">
        <v>0.06</v>
      </c>
      <c r="Y272">
        <v>2020</v>
      </c>
      <c r="Z272" s="1">
        <v>43839</v>
      </c>
      <c r="AA272">
        <v>101</v>
      </c>
      <c r="AB272">
        <v>64</v>
      </c>
      <c r="AC272">
        <v>104</v>
      </c>
      <c r="AU272" s="4"/>
      <c r="AV272" s="4" t="e">
        <f>O272*149597871*COS(U272*3.14159265359/180)/(CL272*695700)</f>
        <v>#DIV/0!</v>
      </c>
      <c r="AW272" s="4" t="e">
        <f t="shared" si="11"/>
        <v>#DIV/0!</v>
      </c>
      <c r="BC272">
        <v>2.15</v>
      </c>
      <c r="BD272">
        <v>0.89</v>
      </c>
      <c r="BE272">
        <v>0.5</v>
      </c>
      <c r="BO272" t="s">
        <v>99</v>
      </c>
      <c r="BP272" t="s">
        <v>100</v>
      </c>
      <c r="BQ272" t="s">
        <v>164</v>
      </c>
      <c r="BU272" t="s">
        <v>804</v>
      </c>
      <c r="BV272">
        <v>92.644230553200003</v>
      </c>
      <c r="BW272">
        <v>-21.8646421676</v>
      </c>
      <c r="BX272">
        <v>8.125</v>
      </c>
      <c r="CC272">
        <v>5.7569999999999997</v>
      </c>
      <c r="CD272">
        <v>4.0000000000000002E-4</v>
      </c>
      <c r="CE272">
        <v>4.0000000000000002E-4</v>
      </c>
      <c r="CI272">
        <v>0.57999999999999996</v>
      </c>
      <c r="CO272" t="s">
        <v>805</v>
      </c>
      <c r="CS272">
        <v>3564</v>
      </c>
    </row>
    <row r="273" spans="1:102" x14ac:dyDescent="0.25">
      <c r="A273" t="s">
        <v>807</v>
      </c>
      <c r="B273" t="s">
        <v>98</v>
      </c>
      <c r="C273">
        <v>35</v>
      </c>
      <c r="D273">
        <v>15</v>
      </c>
      <c r="E273">
        <v>15</v>
      </c>
      <c r="F273">
        <v>1.61971</v>
      </c>
      <c r="G273">
        <v>0.66400000000000003</v>
      </c>
      <c r="H273">
        <v>0.66400000000000003</v>
      </c>
      <c r="L273">
        <v>52890</v>
      </c>
      <c r="M273">
        <v>24055</v>
      </c>
      <c r="N273">
        <v>19639</v>
      </c>
      <c r="O273">
        <v>19.433</v>
      </c>
      <c r="P273">
        <v>6.9</v>
      </c>
      <c r="Q273">
        <v>4.7</v>
      </c>
      <c r="R273">
        <v>0.03</v>
      </c>
      <c r="S273">
        <v>0.03</v>
      </c>
      <c r="T273">
        <v>0.2</v>
      </c>
      <c r="Y273">
        <v>1995</v>
      </c>
      <c r="Z273" s="1">
        <v>43839</v>
      </c>
      <c r="AA273">
        <v>180</v>
      </c>
      <c r="AB273">
        <v>180</v>
      </c>
      <c r="AC273">
        <v>180</v>
      </c>
      <c r="AU273" s="4"/>
      <c r="AV273" s="4" t="e">
        <f>O273*149597871*COS(U273*3.14159265359/180)/(CL273*695700)</f>
        <v>#DIV/0!</v>
      </c>
      <c r="AW273" s="4" t="e">
        <f t="shared" si="11"/>
        <v>#DIV/0!</v>
      </c>
      <c r="BC273">
        <v>17.059999999999999</v>
      </c>
      <c r="BD273">
        <v>5.2</v>
      </c>
      <c r="BE273">
        <v>1.3</v>
      </c>
      <c r="BF273">
        <v>1200</v>
      </c>
      <c r="BG273">
        <v>1200</v>
      </c>
      <c r="BH273">
        <v>0</v>
      </c>
      <c r="BO273" t="s">
        <v>99</v>
      </c>
      <c r="BP273" t="s">
        <v>104</v>
      </c>
      <c r="BQ273" t="s">
        <v>164</v>
      </c>
      <c r="BS273" t="s">
        <v>808</v>
      </c>
      <c r="BU273" t="s">
        <v>804</v>
      </c>
      <c r="BV273">
        <v>92.644230553200003</v>
      </c>
      <c r="BW273">
        <v>-21.8646421676</v>
      </c>
      <c r="BX273">
        <v>8.125</v>
      </c>
      <c r="CC273">
        <v>5.7569999999999997</v>
      </c>
      <c r="CD273">
        <v>4.0000000000000002E-4</v>
      </c>
      <c r="CE273">
        <v>4.0000000000000002E-4</v>
      </c>
      <c r="CI273">
        <v>0.57999999999999996</v>
      </c>
      <c r="CO273" t="s">
        <v>805</v>
      </c>
      <c r="CS273">
        <v>3564</v>
      </c>
    </row>
    <row r="274" spans="1:102" x14ac:dyDescent="0.25">
      <c r="A274" t="s">
        <v>809</v>
      </c>
      <c r="B274" t="s">
        <v>98</v>
      </c>
      <c r="F274">
        <v>1.2999999999999999E-2</v>
      </c>
      <c r="G274">
        <v>1.2999999999999999E-3</v>
      </c>
      <c r="H274">
        <v>1.2999999999999999E-3</v>
      </c>
      <c r="L274">
        <v>14.238</v>
      </c>
      <c r="M274">
        <v>2E-3</v>
      </c>
      <c r="N274">
        <v>2E-3</v>
      </c>
      <c r="O274">
        <v>8.1799999999999998E-2</v>
      </c>
      <c r="P274">
        <v>1.2E-4</v>
      </c>
      <c r="Q274">
        <v>1.2E-4</v>
      </c>
      <c r="R274">
        <v>0.1</v>
      </c>
      <c r="S274">
        <v>0.08</v>
      </c>
      <c r="T274">
        <v>0.08</v>
      </c>
      <c r="Y274">
        <v>2020</v>
      </c>
      <c r="Z274" s="1">
        <v>44106</v>
      </c>
      <c r="AA274">
        <v>78.8</v>
      </c>
      <c r="AB274">
        <v>45</v>
      </c>
      <c r="AC274">
        <v>48</v>
      </c>
      <c r="AD274">
        <v>2458626.69</v>
      </c>
      <c r="AE274">
        <v>0.35</v>
      </c>
      <c r="AF274">
        <v>0.35</v>
      </c>
      <c r="AU274" s="4"/>
      <c r="AV274" s="4">
        <f>O274*149597871*COS(U274*3.14159265359/180)/(CL274*695700)</f>
        <v>48.323160354737972</v>
      </c>
      <c r="AW274" s="4">
        <f t="shared" si="11"/>
        <v>999</v>
      </c>
      <c r="BC274">
        <v>2.11</v>
      </c>
      <c r="BD274">
        <v>0.2</v>
      </c>
      <c r="BE274">
        <v>0.2</v>
      </c>
      <c r="BF274">
        <v>351</v>
      </c>
      <c r="BG274">
        <v>1.4</v>
      </c>
      <c r="BH274">
        <v>1.4</v>
      </c>
      <c r="BO274" t="s">
        <v>99</v>
      </c>
      <c r="BP274" t="s">
        <v>100</v>
      </c>
      <c r="BQ274" t="s">
        <v>100</v>
      </c>
      <c r="BU274" t="s">
        <v>810</v>
      </c>
      <c r="BV274">
        <v>103.700000016</v>
      </c>
      <c r="BW274">
        <v>33.266388907</v>
      </c>
      <c r="BX274">
        <v>10</v>
      </c>
      <c r="CC274">
        <v>6.5810000000000004</v>
      </c>
      <c r="CD274">
        <v>2E-3</v>
      </c>
      <c r="CE274">
        <v>2E-3</v>
      </c>
      <c r="CF274">
        <v>-0.03</v>
      </c>
      <c r="CG274">
        <v>0.16</v>
      </c>
      <c r="CH274">
        <v>0.16</v>
      </c>
      <c r="CI274">
        <v>0.36</v>
      </c>
      <c r="CJ274">
        <v>1.4999999999999999E-2</v>
      </c>
      <c r="CK274">
        <v>1.4999999999999999E-2</v>
      </c>
      <c r="CL274">
        <v>0.36399999999999999</v>
      </c>
      <c r="CM274">
        <v>1.0999999999999999E-2</v>
      </c>
      <c r="CN274">
        <v>1.0999999999999999E-2</v>
      </c>
      <c r="CO274" t="s">
        <v>811</v>
      </c>
      <c r="CS274">
        <v>3451</v>
      </c>
      <c r="CT274">
        <v>51</v>
      </c>
      <c r="CU274">
        <v>51</v>
      </c>
    </row>
    <row r="275" spans="1:102" x14ac:dyDescent="0.25">
      <c r="A275" t="s">
        <v>812</v>
      </c>
      <c r="B275" t="s">
        <v>98</v>
      </c>
      <c r="F275">
        <v>4.0902369191099998E-2</v>
      </c>
      <c r="G275">
        <v>2.0759746999999999E-2</v>
      </c>
      <c r="H275">
        <v>1.2896206E-2</v>
      </c>
      <c r="L275">
        <v>15.819000000000001</v>
      </c>
      <c r="M275">
        <v>2.5999999999999999E-2</v>
      </c>
      <c r="N275">
        <v>4.9000000000000002E-2</v>
      </c>
      <c r="O275">
        <v>0.10100000000000001</v>
      </c>
      <c r="P275">
        <v>1.2999999999999999E-2</v>
      </c>
      <c r="Q275">
        <v>8.9999999999999993E-3</v>
      </c>
      <c r="R275">
        <v>0.08</v>
      </c>
      <c r="S275">
        <v>0.08</v>
      </c>
      <c r="T275">
        <v>0.16</v>
      </c>
      <c r="Y275">
        <v>2014</v>
      </c>
      <c r="Z275" s="1">
        <v>41784</v>
      </c>
      <c r="AA275">
        <v>154.69</v>
      </c>
      <c r="AU275" s="4"/>
      <c r="AV275" s="4" t="e">
        <f>O275*149597871*COS(U275*3.14159265359/180)/(CL275*695700)</f>
        <v>#DIV/0!</v>
      </c>
      <c r="AW275" s="4" t="e">
        <f t="shared" si="11"/>
        <v>#DIV/0!</v>
      </c>
      <c r="BO275" t="s">
        <v>99</v>
      </c>
      <c r="BP275" t="s">
        <v>100</v>
      </c>
      <c r="BU275" t="s">
        <v>813</v>
      </c>
      <c r="BV275">
        <v>9.9951079779400001</v>
      </c>
      <c r="BW275">
        <v>-43.746778186900002</v>
      </c>
      <c r="BX275">
        <v>11.401</v>
      </c>
      <c r="CI275">
        <v>0.53</v>
      </c>
      <c r="CO275" t="s">
        <v>598</v>
      </c>
      <c r="CS275">
        <v>3542</v>
      </c>
    </row>
    <row r="276" spans="1:102" x14ac:dyDescent="0.25">
      <c r="A276" t="s">
        <v>814</v>
      </c>
      <c r="B276" t="s">
        <v>98</v>
      </c>
      <c r="C276">
        <v>9.2200000000000008E-3</v>
      </c>
      <c r="F276">
        <v>6.8999999999999999E-3</v>
      </c>
      <c r="G276">
        <v>3.0000000000000001E-3</v>
      </c>
      <c r="H276">
        <v>3.0000000000000001E-3</v>
      </c>
      <c r="L276">
        <v>18.64</v>
      </c>
      <c r="M276">
        <v>1.4999999999999999E-2</v>
      </c>
      <c r="N276">
        <v>1.4999999999999999E-2</v>
      </c>
      <c r="O276">
        <v>9.0999999999999998E-2</v>
      </c>
      <c r="P276">
        <v>0.01</v>
      </c>
      <c r="Q276">
        <v>0.01</v>
      </c>
      <c r="R276">
        <v>0.1</v>
      </c>
      <c r="S276">
        <v>0.03</v>
      </c>
      <c r="T276">
        <v>0.25</v>
      </c>
      <c r="U276">
        <v>80</v>
      </c>
      <c r="Y276">
        <v>2017</v>
      </c>
      <c r="Z276" s="1">
        <v>44001</v>
      </c>
      <c r="AU276" s="4"/>
      <c r="AV276" s="4">
        <f>O276*149597871*COS(U276*3.14159265359/180)/(CL276*695700)</f>
        <v>11.597046847313159</v>
      </c>
      <c r="AW276" s="4">
        <f t="shared" si="11"/>
        <v>999</v>
      </c>
      <c r="BC276">
        <v>1.28</v>
      </c>
      <c r="BD276">
        <v>0.5</v>
      </c>
      <c r="BE276">
        <v>0.45</v>
      </c>
      <c r="BO276" t="s">
        <v>99</v>
      </c>
      <c r="BP276" t="s">
        <v>100</v>
      </c>
      <c r="BQ276" t="s">
        <v>100</v>
      </c>
      <c r="BS276" t="s">
        <v>815</v>
      </c>
      <c r="BU276" t="s">
        <v>816</v>
      </c>
      <c r="BV276">
        <v>111.852041675</v>
      </c>
      <c r="BW276">
        <v>5.2257777894000004</v>
      </c>
      <c r="BX276">
        <v>9.8699999999999992</v>
      </c>
      <c r="CB276">
        <v>4.8600000000000003</v>
      </c>
      <c r="CC276">
        <v>3.8</v>
      </c>
      <c r="CF276">
        <v>0.09</v>
      </c>
      <c r="CG276">
        <v>0.17</v>
      </c>
      <c r="CH276">
        <v>0.17</v>
      </c>
      <c r="CI276">
        <v>0.28999999999999998</v>
      </c>
      <c r="CL276">
        <v>0.29299999999999998</v>
      </c>
      <c r="CM276">
        <v>2.7000000000000001E-3</v>
      </c>
      <c r="CN276">
        <v>2.7000000000000001E-3</v>
      </c>
      <c r="CO276" t="s">
        <v>754</v>
      </c>
      <c r="CS276">
        <v>3382</v>
      </c>
      <c r="CT276">
        <v>49</v>
      </c>
      <c r="CU276">
        <v>49</v>
      </c>
    </row>
    <row r="277" spans="1:102" x14ac:dyDescent="0.25">
      <c r="A277" t="s">
        <v>817</v>
      </c>
      <c r="B277" t="s">
        <v>98</v>
      </c>
      <c r="C277">
        <v>3.7399999999999998E-3</v>
      </c>
      <c r="F277">
        <v>3.8E-3</v>
      </c>
      <c r="G277">
        <v>1.2999999999999999E-3</v>
      </c>
      <c r="H277">
        <v>1.2999999999999999E-3</v>
      </c>
      <c r="L277">
        <v>4.7232200000000004</v>
      </c>
      <c r="M277">
        <v>8.0999999999999996E-4</v>
      </c>
      <c r="N277">
        <v>8.0999999999999996E-4</v>
      </c>
      <c r="O277">
        <v>3.5999999999999997E-2</v>
      </c>
      <c r="P277">
        <v>4.0000000000000001E-3</v>
      </c>
      <c r="Q277">
        <v>4.0000000000000001E-3</v>
      </c>
      <c r="R277">
        <v>0.17</v>
      </c>
      <c r="S277">
        <v>0.12</v>
      </c>
      <c r="T277">
        <v>0.18</v>
      </c>
      <c r="U277">
        <v>80</v>
      </c>
      <c r="Y277">
        <v>2017</v>
      </c>
      <c r="Z277" s="1">
        <v>44001</v>
      </c>
      <c r="AU277" s="4"/>
      <c r="AV277" s="4">
        <f>O277*149597871*COS(U277*3.14159265359/180)/(CL277*695700)</f>
        <v>4.5878427088271838</v>
      </c>
      <c r="AW277" s="4">
        <f t="shared" si="11"/>
        <v>999</v>
      </c>
      <c r="BC277">
        <v>1.1000000000000001</v>
      </c>
      <c r="BD277">
        <v>0.31</v>
      </c>
      <c r="BE277">
        <v>0.31</v>
      </c>
      <c r="BO277" t="s">
        <v>99</v>
      </c>
      <c r="BP277" t="s">
        <v>100</v>
      </c>
      <c r="BQ277" t="s">
        <v>100</v>
      </c>
      <c r="BS277" t="s">
        <v>818</v>
      </c>
      <c r="BU277" t="s">
        <v>816</v>
      </c>
      <c r="BV277">
        <v>111.852041675</v>
      </c>
      <c r="BW277">
        <v>5.2257777894000004</v>
      </c>
      <c r="BX277">
        <v>9.8699999999999992</v>
      </c>
      <c r="CB277">
        <v>4.8600000000000003</v>
      </c>
      <c r="CC277">
        <v>3.8</v>
      </c>
      <c r="CF277">
        <v>0.09</v>
      </c>
      <c r="CG277">
        <v>0.17</v>
      </c>
      <c r="CH277">
        <v>0.17</v>
      </c>
      <c r="CI277">
        <v>0.28999999999999998</v>
      </c>
      <c r="CL277">
        <v>0.29299999999999998</v>
      </c>
      <c r="CM277">
        <v>2.7000000000000001E-3</v>
      </c>
      <c r="CN277">
        <v>2.7000000000000001E-3</v>
      </c>
      <c r="CO277" t="s">
        <v>754</v>
      </c>
      <c r="CS277">
        <v>3382</v>
      </c>
      <c r="CT277">
        <v>49</v>
      </c>
      <c r="CU277">
        <v>49</v>
      </c>
    </row>
    <row r="278" spans="1:102" x14ac:dyDescent="0.25">
      <c r="A278" t="s">
        <v>819</v>
      </c>
      <c r="B278" t="s">
        <v>98</v>
      </c>
      <c r="C278">
        <v>3.4479999999999997E-2</v>
      </c>
      <c r="F278">
        <v>3.4000000000000002E-2</v>
      </c>
      <c r="G278">
        <v>1.0999999999999999E-2</v>
      </c>
      <c r="H278">
        <v>1.23E-2</v>
      </c>
      <c r="L278">
        <v>413.9</v>
      </c>
      <c r="M278">
        <v>5.5</v>
      </c>
      <c r="N278">
        <v>4.3</v>
      </c>
      <c r="O278">
        <v>0.71199999999999997</v>
      </c>
      <c r="P278">
        <v>7.5999999999999998E-2</v>
      </c>
      <c r="Q278">
        <v>6.2E-2</v>
      </c>
      <c r="R278">
        <v>0</v>
      </c>
      <c r="S278">
        <v>0.17</v>
      </c>
      <c r="T278">
        <v>0.17</v>
      </c>
      <c r="U278">
        <v>80</v>
      </c>
      <c r="Y278">
        <v>2019</v>
      </c>
      <c r="Z278" s="1">
        <v>44001</v>
      </c>
      <c r="AU278" s="4"/>
      <c r="AV278" s="4">
        <f>O278*149597871*COS(U278*3.14159265359/180)/(CL278*695700)</f>
        <v>90.737333574582067</v>
      </c>
      <c r="AW278" s="4">
        <f t="shared" si="11"/>
        <v>999</v>
      </c>
      <c r="BC278">
        <v>2.15</v>
      </c>
      <c r="BD278">
        <v>0.61</v>
      </c>
      <c r="BE278">
        <v>0.61</v>
      </c>
      <c r="BO278" t="s">
        <v>99</v>
      </c>
      <c r="BP278" t="s">
        <v>100</v>
      </c>
      <c r="BQ278" t="s">
        <v>100</v>
      </c>
      <c r="BS278" t="s">
        <v>820</v>
      </c>
      <c r="BU278" t="s">
        <v>816</v>
      </c>
      <c r="BV278">
        <v>111.852041675</v>
      </c>
      <c r="BW278">
        <v>5.2257777894000004</v>
      </c>
      <c r="BX278">
        <v>9.8699999999999992</v>
      </c>
      <c r="CB278">
        <v>4.8600000000000003</v>
      </c>
      <c r="CC278">
        <v>3.8</v>
      </c>
      <c r="CF278">
        <v>0.09</v>
      </c>
      <c r="CG278">
        <v>0.17</v>
      </c>
      <c r="CH278">
        <v>0.17</v>
      </c>
      <c r="CI278">
        <v>0.28999999999999998</v>
      </c>
      <c r="CL278">
        <v>0.29299999999999998</v>
      </c>
      <c r="CM278">
        <v>2.7000000000000001E-3</v>
      </c>
      <c r="CN278">
        <v>2.7000000000000001E-3</v>
      </c>
      <c r="CO278" t="s">
        <v>754</v>
      </c>
      <c r="CS278">
        <v>3382</v>
      </c>
      <c r="CT278">
        <v>49</v>
      </c>
      <c r="CU278">
        <v>49</v>
      </c>
    </row>
    <row r="279" spans="1:102" x14ac:dyDescent="0.25">
      <c r="A279" t="s">
        <v>821</v>
      </c>
      <c r="B279" t="s">
        <v>98</v>
      </c>
      <c r="C279">
        <v>2.9700000000000001E-2</v>
      </c>
      <c r="F279">
        <v>2.93E-2</v>
      </c>
      <c r="G279">
        <v>1.23E-2</v>
      </c>
      <c r="H279">
        <v>1.35E-2</v>
      </c>
      <c r="L279">
        <v>542</v>
      </c>
      <c r="M279">
        <v>16</v>
      </c>
      <c r="N279">
        <v>16</v>
      </c>
      <c r="O279">
        <v>0.84899999999999998</v>
      </c>
      <c r="P279">
        <v>9.1999999999999998E-2</v>
      </c>
      <c r="Q279">
        <v>8.3000000000000004E-2</v>
      </c>
      <c r="R279">
        <v>0</v>
      </c>
      <c r="S279">
        <v>0.03</v>
      </c>
      <c r="T279">
        <v>0.2</v>
      </c>
      <c r="U279">
        <v>80</v>
      </c>
      <c r="Y279">
        <v>2019</v>
      </c>
      <c r="Z279" s="1">
        <v>44001</v>
      </c>
      <c r="AU279" s="4"/>
      <c r="AV279" s="4">
        <f>O279*149597871*COS(U279*3.14159265359/180)/(CL279*695700)</f>
        <v>108.19662388317441</v>
      </c>
      <c r="AW279" s="4">
        <f t="shared" si="11"/>
        <v>999</v>
      </c>
      <c r="BC279">
        <v>1.73</v>
      </c>
      <c r="BD279">
        <v>0.66</v>
      </c>
      <c r="BE279">
        <v>0.66</v>
      </c>
      <c r="BO279" t="s">
        <v>99</v>
      </c>
      <c r="BP279" t="s">
        <v>100</v>
      </c>
      <c r="BQ279" t="s">
        <v>100</v>
      </c>
      <c r="BS279" t="s">
        <v>822</v>
      </c>
      <c r="BU279" t="s">
        <v>816</v>
      </c>
      <c r="BV279">
        <v>111.852041675</v>
      </c>
      <c r="BW279">
        <v>5.2257777894000004</v>
      </c>
      <c r="BX279">
        <v>9.8699999999999992</v>
      </c>
      <c r="CB279">
        <v>4.8600000000000003</v>
      </c>
      <c r="CC279">
        <v>3.8</v>
      </c>
      <c r="CF279">
        <v>0.09</v>
      </c>
      <c r="CG279">
        <v>0.17</v>
      </c>
      <c r="CH279">
        <v>0.17</v>
      </c>
      <c r="CI279">
        <v>0.28999999999999998</v>
      </c>
      <c r="CL279">
        <v>0.29299999999999998</v>
      </c>
      <c r="CM279">
        <v>2.7000000000000001E-3</v>
      </c>
      <c r="CN279">
        <v>2.7000000000000001E-3</v>
      </c>
      <c r="CO279" t="s">
        <v>754</v>
      </c>
      <c r="CS279">
        <v>3382</v>
      </c>
      <c r="CT279">
        <v>49</v>
      </c>
      <c r="CU279">
        <v>49</v>
      </c>
    </row>
    <row r="280" spans="1:102" x14ac:dyDescent="0.25">
      <c r="A280" t="s">
        <v>823</v>
      </c>
      <c r="B280" t="s">
        <v>98</v>
      </c>
      <c r="F280">
        <v>3.37</v>
      </c>
      <c r="G280">
        <v>0.09</v>
      </c>
      <c r="H280">
        <v>0.09</v>
      </c>
      <c r="L280">
        <v>133.71</v>
      </c>
      <c r="M280">
        <v>0.2</v>
      </c>
      <c r="N280">
        <v>0.2</v>
      </c>
      <c r="O280">
        <v>0.49</v>
      </c>
      <c r="R280">
        <v>0.51100000000000001</v>
      </c>
      <c r="S280">
        <v>1.7000000000000001E-2</v>
      </c>
      <c r="T280">
        <v>1.7000000000000001E-2</v>
      </c>
      <c r="X280">
        <v>2.7809E-2</v>
      </c>
      <c r="Y280">
        <v>2000</v>
      </c>
      <c r="Z280" s="1">
        <v>42580</v>
      </c>
      <c r="AA280">
        <v>290.7</v>
      </c>
      <c r="AB280">
        <v>3</v>
      </c>
      <c r="AC280">
        <v>3</v>
      </c>
      <c r="AD280">
        <v>2451545.86</v>
      </c>
      <c r="AE280">
        <v>0.64</v>
      </c>
      <c r="AF280">
        <v>0.64</v>
      </c>
      <c r="AU280" s="4"/>
      <c r="AV280" s="4">
        <f>O280*149597871*COS(U280*3.14159265359/180)/(CL280*695700)</f>
        <v>117.07306276651812</v>
      </c>
      <c r="AW280" s="4">
        <f t="shared" si="11"/>
        <v>999</v>
      </c>
      <c r="BO280" t="s">
        <v>99</v>
      </c>
      <c r="BP280" t="s">
        <v>100</v>
      </c>
      <c r="BS280" t="s">
        <v>824</v>
      </c>
      <c r="BU280" t="s">
        <v>825</v>
      </c>
      <c r="BV280">
        <v>4.05</v>
      </c>
      <c r="BW280">
        <v>-79.851111099999997</v>
      </c>
      <c r="BX280">
        <v>6.59</v>
      </c>
      <c r="CC280">
        <v>17.62</v>
      </c>
      <c r="CD280">
        <v>0.17</v>
      </c>
      <c r="CE280">
        <v>0.17</v>
      </c>
      <c r="CF280">
        <v>0.1</v>
      </c>
      <c r="CG280">
        <v>0.08</v>
      </c>
      <c r="CH280">
        <v>0.08</v>
      </c>
      <c r="CI280">
        <v>0.9</v>
      </c>
      <c r="CL280">
        <v>0.9</v>
      </c>
      <c r="CO280" t="s">
        <v>826</v>
      </c>
      <c r="CP280">
        <v>8.77</v>
      </c>
      <c r="CS280">
        <v>5540</v>
      </c>
      <c r="CT280">
        <v>75</v>
      </c>
      <c r="CU280">
        <v>75</v>
      </c>
    </row>
    <row r="281" spans="1:102" x14ac:dyDescent="0.25">
      <c r="A281" t="s">
        <v>827</v>
      </c>
      <c r="B281" t="s">
        <v>98</v>
      </c>
      <c r="F281">
        <v>2.759E-2</v>
      </c>
      <c r="G281">
        <v>1.337E-2</v>
      </c>
      <c r="H281">
        <v>1.0999999999999999E-2</v>
      </c>
      <c r="L281">
        <v>11.942</v>
      </c>
      <c r="M281">
        <v>4.2999999999999997E-2</v>
      </c>
      <c r="N281">
        <v>0.06</v>
      </c>
      <c r="O281">
        <v>7.9000000000000001E-2</v>
      </c>
      <c r="P281">
        <v>7.0000000000000001E-3</v>
      </c>
      <c r="Q281">
        <v>6.0000000000000001E-3</v>
      </c>
      <c r="R281">
        <v>0.26</v>
      </c>
      <c r="S281">
        <v>0.25</v>
      </c>
      <c r="T281">
        <v>0.23</v>
      </c>
      <c r="Y281">
        <v>2020</v>
      </c>
      <c r="Z281" s="1">
        <v>44284</v>
      </c>
      <c r="AA281">
        <v>100</v>
      </c>
      <c r="AB281">
        <v>82</v>
      </c>
      <c r="AC281">
        <v>240</v>
      </c>
      <c r="AU281" s="4"/>
      <c r="AV281" s="4" t="e">
        <f>O281*149597871*COS(U281*3.14159265359/180)/(CL281*695700)</f>
        <v>#DIV/0!</v>
      </c>
      <c r="AW281" s="4" t="e">
        <f t="shared" si="11"/>
        <v>#DIV/0!</v>
      </c>
      <c r="BC281">
        <v>4.2</v>
      </c>
      <c r="BD281">
        <v>2</v>
      </c>
      <c r="BE281">
        <v>1.36</v>
      </c>
      <c r="BO281" t="s">
        <v>99</v>
      </c>
      <c r="BP281" t="s">
        <v>100</v>
      </c>
      <c r="BQ281" t="s">
        <v>164</v>
      </c>
      <c r="BU281" t="s">
        <v>828</v>
      </c>
      <c r="BV281">
        <v>18.641666678</v>
      </c>
      <c r="BW281">
        <v>-53.942222248</v>
      </c>
      <c r="BX281">
        <v>11.1</v>
      </c>
      <c r="CC281">
        <v>16.63</v>
      </c>
      <c r="CI281">
        <v>0.47</v>
      </c>
      <c r="CO281" t="s">
        <v>829</v>
      </c>
      <c r="CX281" t="s">
        <v>830</v>
      </c>
    </row>
    <row r="282" spans="1:102" x14ac:dyDescent="0.25">
      <c r="A282" t="s">
        <v>831</v>
      </c>
      <c r="B282" t="s">
        <v>98</v>
      </c>
      <c r="F282">
        <v>1.32E-2</v>
      </c>
      <c r="G282">
        <v>1.9E-3</v>
      </c>
      <c r="H282">
        <v>1.9E-3</v>
      </c>
      <c r="L282">
        <v>5.9740000000000002</v>
      </c>
      <c r="M282">
        <v>1E-3</v>
      </c>
      <c r="N282">
        <v>1E-3</v>
      </c>
      <c r="O282">
        <v>5.7000000000000002E-2</v>
      </c>
      <c r="P282">
        <v>1E-3</v>
      </c>
      <c r="Q282">
        <v>1E-3</v>
      </c>
      <c r="R282">
        <v>0.11</v>
      </c>
      <c r="S282">
        <v>7.0000000000000007E-2</v>
      </c>
      <c r="T282">
        <v>0.11</v>
      </c>
      <c r="Y282">
        <v>2017</v>
      </c>
      <c r="Z282" s="1">
        <v>42815</v>
      </c>
      <c r="AU282" s="4"/>
      <c r="AV282" s="4">
        <f>O282*149597871*COS(U282*3.14159265359/180)/(CL282*695700)</f>
        <v>24.51366579560155</v>
      </c>
      <c r="AW282" s="4">
        <f t="shared" si="11"/>
        <v>999</v>
      </c>
      <c r="BC282">
        <v>1.93</v>
      </c>
      <c r="BD282">
        <v>0.26</v>
      </c>
      <c r="BE282">
        <v>0.26</v>
      </c>
      <c r="BO282" t="s">
        <v>99</v>
      </c>
      <c r="BP282" t="s">
        <v>100</v>
      </c>
      <c r="BQ282" t="s">
        <v>100</v>
      </c>
      <c r="BU282" t="s">
        <v>832</v>
      </c>
      <c r="BV282">
        <v>32.2954166703</v>
      </c>
      <c r="BW282">
        <v>-16.339583345000001</v>
      </c>
      <c r="BX282">
        <v>10.98</v>
      </c>
      <c r="CB282">
        <v>7.2460000000000004</v>
      </c>
      <c r="CF282">
        <v>-0.3</v>
      </c>
      <c r="CG282">
        <v>0.12</v>
      </c>
      <c r="CH282">
        <v>0.12</v>
      </c>
      <c r="CI282">
        <v>0.68100000000000005</v>
      </c>
      <c r="CL282">
        <v>0.5</v>
      </c>
      <c r="CM282">
        <v>0.03</v>
      </c>
      <c r="CN282">
        <v>0.03</v>
      </c>
      <c r="CO282" t="s">
        <v>798</v>
      </c>
      <c r="CS282">
        <v>3717</v>
      </c>
      <c r="CT282">
        <v>49</v>
      </c>
      <c r="CU282">
        <v>49</v>
      </c>
    </row>
    <row r="283" spans="1:102" x14ac:dyDescent="0.25">
      <c r="A283" t="s">
        <v>833</v>
      </c>
      <c r="B283" t="s">
        <v>98</v>
      </c>
      <c r="F283">
        <v>5.5999999999999999E-3</v>
      </c>
      <c r="G283">
        <v>1E-3</v>
      </c>
      <c r="H283">
        <v>1.1000000000000001E-3</v>
      </c>
      <c r="L283">
        <v>1.2200299999999999</v>
      </c>
      <c r="M283" s="2">
        <v>4.0000000000000003E-5</v>
      </c>
      <c r="N283" s="2">
        <v>6.0000000000000002E-5</v>
      </c>
      <c r="O283">
        <v>1.9699999999999999E-2</v>
      </c>
      <c r="P283">
        <v>5.0000000000000001E-4</v>
      </c>
      <c r="Q283">
        <v>5.0000000000000001E-4</v>
      </c>
      <c r="R283">
        <v>0.19</v>
      </c>
      <c r="S283">
        <v>0.13</v>
      </c>
      <c r="T283">
        <v>0.18</v>
      </c>
      <c r="Y283">
        <v>2017</v>
      </c>
      <c r="Z283" s="1">
        <v>42815</v>
      </c>
      <c r="AU283" s="4"/>
      <c r="AV283" s="4">
        <f>O283*149597871*COS(U283*3.14159265359/180)/(CL283*695700)</f>
        <v>8.4722669504096597</v>
      </c>
      <c r="AW283" s="4">
        <f t="shared" si="11"/>
        <v>999</v>
      </c>
      <c r="BC283">
        <v>1.43</v>
      </c>
      <c r="BD283">
        <v>0.26</v>
      </c>
      <c r="BE283">
        <v>0.27</v>
      </c>
      <c r="BO283" t="s">
        <v>99</v>
      </c>
      <c r="BP283" t="s">
        <v>100</v>
      </c>
      <c r="BQ283" t="s">
        <v>100</v>
      </c>
      <c r="BU283" t="s">
        <v>832</v>
      </c>
      <c r="BV283">
        <v>32.2954166703</v>
      </c>
      <c r="BW283">
        <v>-16.339583345000001</v>
      </c>
      <c r="BX283">
        <v>10.98</v>
      </c>
      <c r="CB283">
        <v>7.2460000000000004</v>
      </c>
      <c r="CF283">
        <v>-0.3</v>
      </c>
      <c r="CG283">
        <v>0.12</v>
      </c>
      <c r="CH283">
        <v>0.12</v>
      </c>
      <c r="CI283">
        <v>0.68100000000000005</v>
      </c>
      <c r="CL283">
        <v>0.5</v>
      </c>
      <c r="CM283">
        <v>0.03</v>
      </c>
      <c r="CN283">
        <v>0.03</v>
      </c>
      <c r="CO283" t="s">
        <v>798</v>
      </c>
      <c r="CS283">
        <v>3717</v>
      </c>
      <c r="CT283">
        <v>49</v>
      </c>
      <c r="CU283">
        <v>49</v>
      </c>
    </row>
    <row r="284" spans="1:102" x14ac:dyDescent="0.25">
      <c r="A284" t="s">
        <v>834</v>
      </c>
      <c r="B284" t="s">
        <v>98</v>
      </c>
      <c r="F284">
        <v>3.3000000000000002E-2</v>
      </c>
      <c r="G284">
        <v>6.6E-3</v>
      </c>
      <c r="H284">
        <v>7.1999999999999998E-3</v>
      </c>
      <c r="L284">
        <v>257.8</v>
      </c>
      <c r="M284">
        <v>3.5</v>
      </c>
      <c r="N284">
        <v>3.6</v>
      </c>
      <c r="O284">
        <v>0.69799999999999995</v>
      </c>
      <c r="P284">
        <v>1.9E-2</v>
      </c>
      <c r="Q284">
        <v>1.7999999999999999E-2</v>
      </c>
      <c r="R284">
        <v>0.32</v>
      </c>
      <c r="S284">
        <v>0.21</v>
      </c>
      <c r="T284">
        <v>0.2</v>
      </c>
      <c r="Y284">
        <v>2017</v>
      </c>
      <c r="Z284" s="1">
        <v>42815</v>
      </c>
      <c r="AU284" s="4"/>
      <c r="AV284" s="4">
        <f>O284*149597871*COS(U284*3.14159265359/180)/(CL284*695700)</f>
        <v>300.18488991806811</v>
      </c>
      <c r="AW284" s="4">
        <f t="shared" si="11"/>
        <v>999</v>
      </c>
      <c r="BC284">
        <v>1.47</v>
      </c>
      <c r="BD284">
        <v>0.3</v>
      </c>
      <c r="BE284">
        <v>0.35</v>
      </c>
      <c r="BO284" t="s">
        <v>99</v>
      </c>
      <c r="BP284" t="s">
        <v>100</v>
      </c>
      <c r="BQ284" t="s">
        <v>100</v>
      </c>
      <c r="BU284" t="s">
        <v>832</v>
      </c>
      <c r="BV284">
        <v>32.2954166703</v>
      </c>
      <c r="BW284">
        <v>-16.339583345000001</v>
      </c>
      <c r="BX284">
        <v>10.98</v>
      </c>
      <c r="CB284">
        <v>7.2460000000000004</v>
      </c>
      <c r="CF284">
        <v>-0.3</v>
      </c>
      <c r="CG284">
        <v>0.12</v>
      </c>
      <c r="CH284">
        <v>0.12</v>
      </c>
      <c r="CI284">
        <v>0.68100000000000005</v>
      </c>
      <c r="CL284">
        <v>0.5</v>
      </c>
      <c r="CM284">
        <v>0.03</v>
      </c>
      <c r="CN284">
        <v>0.03</v>
      </c>
      <c r="CO284" t="s">
        <v>798</v>
      </c>
      <c r="CS284">
        <v>3717</v>
      </c>
      <c r="CT284">
        <v>49</v>
      </c>
      <c r="CU284">
        <v>49</v>
      </c>
    </row>
    <row r="285" spans="1:102" x14ac:dyDescent="0.25">
      <c r="A285" t="s">
        <v>835</v>
      </c>
      <c r="B285" t="s">
        <v>98</v>
      </c>
      <c r="F285">
        <v>1.7527999999999999</v>
      </c>
      <c r="G285">
        <v>5.7599999999999998E-2</v>
      </c>
      <c r="H285">
        <v>5.7599999999999998E-2</v>
      </c>
      <c r="L285">
        <v>695.66</v>
      </c>
      <c r="M285">
        <v>0.35499999999999998</v>
      </c>
      <c r="N285">
        <v>0.35499999999999998</v>
      </c>
      <c r="O285">
        <v>1.151</v>
      </c>
      <c r="P285">
        <v>1.7999999999999999E-2</v>
      </c>
      <c r="Q285">
        <v>1.7999999999999999E-2</v>
      </c>
      <c r="R285">
        <v>7.0000000000000007E-2</v>
      </c>
      <c r="S285">
        <v>0.01</v>
      </c>
      <c r="T285">
        <v>0.01</v>
      </c>
      <c r="X285">
        <v>7.6159000000000004E-2</v>
      </c>
      <c r="Y285">
        <v>2007</v>
      </c>
      <c r="Z285" s="1">
        <v>44300</v>
      </c>
      <c r="AA285">
        <v>72</v>
      </c>
      <c r="AB285">
        <v>133</v>
      </c>
      <c r="AC285">
        <v>133</v>
      </c>
      <c r="AD285">
        <v>2450988.9</v>
      </c>
      <c r="AE285">
        <v>14.5</v>
      </c>
      <c r="AF285">
        <v>14.5</v>
      </c>
      <c r="AU285" s="4"/>
      <c r="AV285" s="4" t="e">
        <f>O285*149597871*COS(U285*3.14159265359/180)/(CL285*695700)</f>
        <v>#DIV/0!</v>
      </c>
      <c r="AW285" s="4" t="e">
        <f t="shared" si="11"/>
        <v>#DIV/0!</v>
      </c>
      <c r="BC285">
        <v>71.81</v>
      </c>
      <c r="BD285">
        <v>0.57999999999999996</v>
      </c>
      <c r="BE285">
        <v>0.57999999999999996</v>
      </c>
      <c r="BO285" t="s">
        <v>99</v>
      </c>
      <c r="BP285" t="s">
        <v>100</v>
      </c>
      <c r="BQ285" t="s">
        <v>100</v>
      </c>
      <c r="BU285" t="s">
        <v>836</v>
      </c>
      <c r="BV285">
        <v>130.24583329999999</v>
      </c>
      <c r="BW285">
        <v>-23.4563889</v>
      </c>
      <c r="BX285">
        <v>12</v>
      </c>
      <c r="BZ285">
        <v>6.41</v>
      </c>
      <c r="CA285">
        <v>5.9</v>
      </c>
      <c r="CB285">
        <v>5.59</v>
      </c>
      <c r="CC285">
        <v>15.1</v>
      </c>
      <c r="CD285">
        <v>0.22</v>
      </c>
      <c r="CE285">
        <v>0.22</v>
      </c>
      <c r="CF285">
        <v>0.36</v>
      </c>
      <c r="CG285">
        <v>0.2</v>
      </c>
      <c r="CH285">
        <v>0.2</v>
      </c>
      <c r="CI285">
        <v>0.42</v>
      </c>
      <c r="CJ285">
        <v>0.05</v>
      </c>
      <c r="CK285">
        <v>0.05</v>
      </c>
      <c r="CO285" t="s">
        <v>754</v>
      </c>
      <c r="CS285">
        <v>3510</v>
      </c>
      <c r="CT285">
        <v>50</v>
      </c>
      <c r="CU285">
        <v>50</v>
      </c>
    </row>
    <row r="286" spans="1:102" x14ac:dyDescent="0.25">
      <c r="A286" t="s">
        <v>837</v>
      </c>
      <c r="B286" t="s">
        <v>98</v>
      </c>
      <c r="F286">
        <v>1.6439999999999999</v>
      </c>
      <c r="G286">
        <v>6.0100000000000001E-2</v>
      </c>
      <c r="H286">
        <v>6.0100000000000001E-2</v>
      </c>
      <c r="L286">
        <v>6739.3230000000003</v>
      </c>
      <c r="M286">
        <v>143.10599999999999</v>
      </c>
      <c r="N286">
        <v>143.10599999999999</v>
      </c>
      <c r="O286">
        <v>5.23</v>
      </c>
      <c r="P286">
        <v>0.111</v>
      </c>
      <c r="Q286">
        <v>0.111</v>
      </c>
      <c r="R286">
        <v>0.17</v>
      </c>
      <c r="S286">
        <v>0.02</v>
      </c>
      <c r="T286">
        <v>0.02</v>
      </c>
      <c r="X286">
        <v>1.986755</v>
      </c>
      <c r="Y286">
        <v>2007</v>
      </c>
      <c r="Z286" s="1">
        <v>44300</v>
      </c>
      <c r="AA286">
        <v>108</v>
      </c>
      <c r="AB286">
        <v>9</v>
      </c>
      <c r="AC286">
        <v>9</v>
      </c>
      <c r="AD286">
        <v>2449804.6</v>
      </c>
      <c r="AE286">
        <v>221.5</v>
      </c>
      <c r="AF286">
        <v>221.5</v>
      </c>
      <c r="AU286" s="4"/>
      <c r="AV286" s="4" t="e">
        <f>O286*149597871*COS(U286*3.14159265359/180)/(CL286*695700)</f>
        <v>#DIV/0!</v>
      </c>
      <c r="AW286" s="4" t="e">
        <f t="shared" si="11"/>
        <v>#DIV/0!</v>
      </c>
      <c r="BC286">
        <v>31.97</v>
      </c>
      <c r="BD286">
        <v>0.56000000000000005</v>
      </c>
      <c r="BE286">
        <v>0.56000000000000005</v>
      </c>
      <c r="BO286" t="s">
        <v>120</v>
      </c>
      <c r="BP286" t="s">
        <v>100</v>
      </c>
      <c r="BQ286" t="s">
        <v>100</v>
      </c>
      <c r="BU286" t="s">
        <v>836</v>
      </c>
      <c r="BV286">
        <v>130.24583329999999</v>
      </c>
      <c r="BW286">
        <v>-23.4563889</v>
      </c>
      <c r="BX286">
        <v>12</v>
      </c>
      <c r="BZ286">
        <v>6.41</v>
      </c>
      <c r="CA286">
        <v>5.9</v>
      </c>
      <c r="CB286">
        <v>5.59</v>
      </c>
      <c r="CC286">
        <v>15.1</v>
      </c>
      <c r="CD286">
        <v>0.22</v>
      </c>
      <c r="CE286">
        <v>0.22</v>
      </c>
      <c r="CF286">
        <v>0.36</v>
      </c>
      <c r="CG286">
        <v>0.2</v>
      </c>
      <c r="CH286">
        <v>0.2</v>
      </c>
      <c r="CI286">
        <v>0.42</v>
      </c>
      <c r="CJ286">
        <v>0.05</v>
      </c>
      <c r="CK286">
        <v>0.05</v>
      </c>
      <c r="CO286" t="s">
        <v>754</v>
      </c>
      <c r="CS286">
        <v>3510</v>
      </c>
      <c r="CT286">
        <v>50</v>
      </c>
      <c r="CU286">
        <v>50</v>
      </c>
    </row>
    <row r="287" spans="1:102" x14ac:dyDescent="0.25">
      <c r="A287" t="s">
        <v>838</v>
      </c>
      <c r="B287" t="s">
        <v>98</v>
      </c>
      <c r="F287">
        <v>2.2999999999999998</v>
      </c>
      <c r="G287">
        <v>13</v>
      </c>
      <c r="H287">
        <v>13</v>
      </c>
      <c r="L287">
        <v>4100</v>
      </c>
      <c r="M287">
        <v>300</v>
      </c>
      <c r="N287">
        <v>300</v>
      </c>
      <c r="O287">
        <v>4.5</v>
      </c>
      <c r="P287">
        <v>0.2</v>
      </c>
      <c r="Q287">
        <v>0.2</v>
      </c>
      <c r="R287">
        <v>0.37</v>
      </c>
      <c r="S287">
        <v>0.05</v>
      </c>
      <c r="T287">
        <v>0.05</v>
      </c>
      <c r="Y287">
        <v>2013</v>
      </c>
      <c r="Z287" s="1">
        <v>41880</v>
      </c>
      <c r="AD287">
        <v>2454500</v>
      </c>
      <c r="AE287">
        <v>100</v>
      </c>
      <c r="AF287">
        <v>100</v>
      </c>
      <c r="AU287" s="4"/>
      <c r="AV287" s="4" t="e">
        <f>O287*149597871*COS(U287*3.14159265359/180)/(CL287*695700)</f>
        <v>#DIV/0!</v>
      </c>
      <c r="AW287" s="4" t="e">
        <f t="shared" si="11"/>
        <v>#DIV/0!</v>
      </c>
      <c r="BO287" t="s">
        <v>99</v>
      </c>
      <c r="BP287" t="s">
        <v>100</v>
      </c>
      <c r="BU287" t="s">
        <v>839</v>
      </c>
      <c r="BV287">
        <v>133.7833</v>
      </c>
      <c r="BW287">
        <v>1.5490111099999999</v>
      </c>
      <c r="BX287">
        <v>9.98</v>
      </c>
      <c r="CC287">
        <v>19.8</v>
      </c>
      <c r="CD287">
        <v>0.8</v>
      </c>
      <c r="CE287">
        <v>0.8</v>
      </c>
      <c r="CF287">
        <v>0</v>
      </c>
      <c r="CG287">
        <v>0.15</v>
      </c>
      <c r="CH287">
        <v>0.15</v>
      </c>
      <c r="CI287">
        <v>0.69</v>
      </c>
      <c r="CJ287">
        <v>0.05</v>
      </c>
      <c r="CK287">
        <v>0.05</v>
      </c>
      <c r="CO287" t="s">
        <v>185</v>
      </c>
      <c r="CS287">
        <v>3900</v>
      </c>
      <c r="CT287">
        <v>100</v>
      </c>
      <c r="CU287">
        <v>100</v>
      </c>
    </row>
    <row r="288" spans="1:102" x14ac:dyDescent="0.25">
      <c r="A288" t="s">
        <v>840</v>
      </c>
      <c r="B288" t="s">
        <v>98</v>
      </c>
      <c r="F288">
        <v>7.4060000000000001E-2</v>
      </c>
      <c r="G288">
        <v>2.8E-3</v>
      </c>
      <c r="H288">
        <v>2.8E-3</v>
      </c>
      <c r="L288">
        <v>30.598700000000001</v>
      </c>
      <c r="M288">
        <v>8.0000000000000002E-3</v>
      </c>
      <c r="N288">
        <v>8.0000000000000002E-3</v>
      </c>
      <c r="O288">
        <v>0.14338999999999999</v>
      </c>
      <c r="P288">
        <v>2.9999999999999997E-4</v>
      </c>
      <c r="Q288">
        <v>2.9999999999999997E-4</v>
      </c>
      <c r="R288">
        <v>0.06</v>
      </c>
      <c r="S288">
        <v>0.04</v>
      </c>
      <c r="T288">
        <v>0.04</v>
      </c>
      <c r="Y288">
        <v>2014</v>
      </c>
      <c r="Z288" s="1">
        <v>42812</v>
      </c>
      <c r="AA288">
        <v>282.3</v>
      </c>
      <c r="AB288">
        <v>24.2</v>
      </c>
      <c r="AC288">
        <v>24.2</v>
      </c>
      <c r="AD288">
        <v>2455640.2999999998</v>
      </c>
      <c r="AE288">
        <v>1.9</v>
      </c>
      <c r="AF288">
        <v>1.9</v>
      </c>
      <c r="AU288" s="4"/>
      <c r="AV288" s="4">
        <f>O288*149597871*COS(U288*3.14159265359/180)/(CL288*695700)</f>
        <v>76.320447681763625</v>
      </c>
      <c r="AW288" s="4">
        <f t="shared" si="11"/>
        <v>999</v>
      </c>
      <c r="BC288">
        <v>8.6</v>
      </c>
      <c r="BD288">
        <v>0.32</v>
      </c>
      <c r="BE288">
        <v>0.32</v>
      </c>
      <c r="BO288" t="s">
        <v>99</v>
      </c>
      <c r="BP288" t="s">
        <v>100</v>
      </c>
      <c r="BQ288" t="s">
        <v>100</v>
      </c>
      <c r="BU288" t="s">
        <v>841</v>
      </c>
      <c r="BV288">
        <v>67.150000012000007</v>
      </c>
      <c r="BW288">
        <v>-25.169166671999999</v>
      </c>
      <c r="BX288">
        <v>11.96</v>
      </c>
      <c r="CC288">
        <v>17.899999999999999</v>
      </c>
      <c r="CD288">
        <v>3</v>
      </c>
      <c r="CE288">
        <v>3</v>
      </c>
      <c r="CF288">
        <v>0.02</v>
      </c>
      <c r="CG288">
        <v>0.09</v>
      </c>
      <c r="CH288">
        <v>0.09</v>
      </c>
      <c r="CI288">
        <v>0.42</v>
      </c>
      <c r="CL288">
        <v>0.40400000000000003</v>
      </c>
      <c r="CM288">
        <v>2.7E-2</v>
      </c>
      <c r="CN288">
        <v>2.7E-2</v>
      </c>
      <c r="CO288" t="s">
        <v>727</v>
      </c>
      <c r="CS288">
        <v>3466</v>
      </c>
      <c r="CT288">
        <v>49</v>
      </c>
      <c r="CU288">
        <v>49</v>
      </c>
    </row>
    <row r="289" spans="1:102" x14ac:dyDescent="0.25">
      <c r="A289" t="s">
        <v>842</v>
      </c>
      <c r="B289" t="s">
        <v>98</v>
      </c>
      <c r="F289">
        <v>6.6360000000000002E-2</v>
      </c>
      <c r="G289">
        <v>3.96E-3</v>
      </c>
      <c r="H289">
        <v>3.96E-3</v>
      </c>
      <c r="L289">
        <v>122.61960000000001</v>
      </c>
      <c r="M289">
        <v>0.24</v>
      </c>
      <c r="N289">
        <v>0.24</v>
      </c>
      <c r="O289">
        <v>0.36175000000000002</v>
      </c>
      <c r="P289">
        <v>4.8000000000000001E-4</v>
      </c>
      <c r="Q289">
        <v>4.8000000000000001E-4</v>
      </c>
      <c r="R289">
        <v>0.11</v>
      </c>
      <c r="S289">
        <v>0.08</v>
      </c>
      <c r="T289">
        <v>0.1</v>
      </c>
      <c r="Y289">
        <v>2014</v>
      </c>
      <c r="Z289" s="1">
        <v>43602</v>
      </c>
      <c r="AA289">
        <v>17.3</v>
      </c>
      <c r="AB289">
        <v>46.3</v>
      </c>
      <c r="AC289">
        <v>46.3</v>
      </c>
      <c r="AD289">
        <v>2455463.2999999998</v>
      </c>
      <c r="AE289">
        <v>6</v>
      </c>
      <c r="AF289">
        <v>6</v>
      </c>
      <c r="AU289" s="4"/>
      <c r="AV289" s="4">
        <f>O289*149597871*COS(U289*3.14159265359/180)/(CL289*695700)</f>
        <v>192.54426353914496</v>
      </c>
      <c r="AW289" s="4">
        <f t="shared" si="11"/>
        <v>999</v>
      </c>
      <c r="BC289">
        <v>4.891</v>
      </c>
      <c r="BD289">
        <v>0.3</v>
      </c>
      <c r="BE289">
        <v>0.3</v>
      </c>
      <c r="BO289" t="s">
        <v>99</v>
      </c>
      <c r="BP289" t="s">
        <v>100</v>
      </c>
      <c r="BQ289" t="s">
        <v>100</v>
      </c>
      <c r="BU289" t="s">
        <v>841</v>
      </c>
      <c r="BV289">
        <v>67.150000012000007</v>
      </c>
      <c r="BW289">
        <v>-25.169166671999999</v>
      </c>
      <c r="BX289">
        <v>11.96</v>
      </c>
      <c r="CC289">
        <v>17.899999999999999</v>
      </c>
      <c r="CD289">
        <v>3</v>
      </c>
      <c r="CE289">
        <v>3</v>
      </c>
      <c r="CF289">
        <v>0.02</v>
      </c>
      <c r="CG289">
        <v>0.09</v>
      </c>
      <c r="CH289">
        <v>0.09</v>
      </c>
      <c r="CI289">
        <v>0.42</v>
      </c>
      <c r="CL289">
        <v>0.40400000000000003</v>
      </c>
      <c r="CM289">
        <v>2.7E-2</v>
      </c>
      <c r="CN289">
        <v>2.7E-2</v>
      </c>
      <c r="CO289" t="s">
        <v>727</v>
      </c>
      <c r="CS289">
        <v>3466</v>
      </c>
      <c r="CT289">
        <v>49</v>
      </c>
      <c r="CU289">
        <v>49</v>
      </c>
    </row>
    <row r="290" spans="1:102" x14ac:dyDescent="0.25">
      <c r="A290" t="s">
        <v>843</v>
      </c>
      <c r="B290" t="s">
        <v>98</v>
      </c>
      <c r="F290">
        <v>2.4E-2</v>
      </c>
      <c r="G290">
        <v>3.0999999999999999E-3</v>
      </c>
      <c r="H290">
        <v>3.0999999999999999E-3</v>
      </c>
      <c r="L290">
        <v>48.134500000000003</v>
      </c>
      <c r="M290">
        <v>6.0000000000000001E-3</v>
      </c>
      <c r="N290">
        <v>6.0000000000000001E-3</v>
      </c>
      <c r="O290">
        <v>0.19400000000000001</v>
      </c>
      <c r="P290">
        <v>1.8000000000000001E-4</v>
      </c>
      <c r="Q290">
        <v>1.8000000000000001E-4</v>
      </c>
      <c r="R290">
        <v>0.12</v>
      </c>
      <c r="S290">
        <v>0.09</v>
      </c>
      <c r="T290">
        <v>0.13</v>
      </c>
      <c r="Y290">
        <v>2014</v>
      </c>
      <c r="Z290" s="1">
        <v>42811</v>
      </c>
      <c r="AA290">
        <v>322</v>
      </c>
      <c r="AB290">
        <v>14.1</v>
      </c>
      <c r="AC290">
        <v>14.1</v>
      </c>
      <c r="AD290">
        <v>2455684.9</v>
      </c>
      <c r="AE290">
        <v>3.7</v>
      </c>
      <c r="AF290">
        <v>3.7</v>
      </c>
      <c r="AU290" s="4"/>
      <c r="AV290" s="4">
        <f>O290*149597871*COS(U290*3.14159265359/180)/(CL290*695700)</f>
        <v>103.25801555381926</v>
      </c>
      <c r="AW290" s="4">
        <f t="shared" si="11"/>
        <v>999</v>
      </c>
      <c r="BC290">
        <v>2.42</v>
      </c>
      <c r="BD290">
        <v>0.33</v>
      </c>
      <c r="BE290">
        <v>0.33</v>
      </c>
      <c r="BO290" t="s">
        <v>99</v>
      </c>
      <c r="BP290" t="s">
        <v>100</v>
      </c>
      <c r="BQ290" t="s">
        <v>100</v>
      </c>
      <c r="BU290" t="s">
        <v>841</v>
      </c>
      <c r="BV290">
        <v>67.150000012000007</v>
      </c>
      <c r="BW290">
        <v>-25.169166671999999</v>
      </c>
      <c r="BX290">
        <v>11.96</v>
      </c>
      <c r="CC290">
        <v>17.899999999999999</v>
      </c>
      <c r="CD290">
        <v>3</v>
      </c>
      <c r="CE290">
        <v>3</v>
      </c>
      <c r="CF290">
        <v>0.02</v>
      </c>
      <c r="CG290">
        <v>0.09</v>
      </c>
      <c r="CH290">
        <v>0.09</v>
      </c>
      <c r="CI290">
        <v>0.42</v>
      </c>
      <c r="CL290">
        <v>0.40400000000000003</v>
      </c>
      <c r="CM290">
        <v>2.7E-2</v>
      </c>
      <c r="CN290">
        <v>2.7E-2</v>
      </c>
      <c r="CO290" t="s">
        <v>727</v>
      </c>
      <c r="CS290">
        <v>3466</v>
      </c>
      <c r="CT290">
        <v>49</v>
      </c>
      <c r="CU290">
        <v>49</v>
      </c>
    </row>
    <row r="291" spans="1:102" x14ac:dyDescent="0.25">
      <c r="A291" t="s">
        <v>844</v>
      </c>
      <c r="B291" t="s">
        <v>98</v>
      </c>
      <c r="F291">
        <v>1.03E-2</v>
      </c>
      <c r="G291">
        <v>2E-3</v>
      </c>
      <c r="H291">
        <v>2E-3</v>
      </c>
      <c r="L291">
        <v>13.254300000000001</v>
      </c>
      <c r="M291">
        <v>0.01</v>
      </c>
      <c r="N291">
        <v>8.0000000000000002E-3</v>
      </c>
      <c r="O291">
        <v>8.2100000000000006E-2</v>
      </c>
      <c r="P291" s="2">
        <v>4.0000000000000003E-5</v>
      </c>
      <c r="Q291" s="2">
        <v>4.0000000000000003E-5</v>
      </c>
      <c r="R291">
        <v>0.21</v>
      </c>
      <c r="S291">
        <v>0.14000000000000001</v>
      </c>
      <c r="T291">
        <v>0.2</v>
      </c>
      <c r="Y291">
        <v>2017</v>
      </c>
      <c r="Z291" s="1">
        <v>42811</v>
      </c>
      <c r="AU291" s="4"/>
      <c r="AV291" s="4">
        <f>O291*149597871*COS(U291*3.14159265359/180)/(CL291*695700)</f>
        <v>43.698366376126614</v>
      </c>
      <c r="AW291" s="4">
        <f t="shared" si="11"/>
        <v>999</v>
      </c>
      <c r="BC291">
        <v>1.66</v>
      </c>
      <c r="BD291">
        <v>0.32</v>
      </c>
      <c r="BE291">
        <v>0.32</v>
      </c>
      <c r="BO291" t="s">
        <v>99</v>
      </c>
      <c r="BP291" t="s">
        <v>100</v>
      </c>
      <c r="BQ291" t="s">
        <v>100</v>
      </c>
      <c r="BU291" t="s">
        <v>841</v>
      </c>
      <c r="BV291">
        <v>67.150000012000007</v>
      </c>
      <c r="BW291">
        <v>-25.169166671999999</v>
      </c>
      <c r="BX291">
        <v>11.96</v>
      </c>
      <c r="CC291">
        <v>17.899999999999999</v>
      </c>
      <c r="CD291">
        <v>3</v>
      </c>
      <c r="CE291">
        <v>3</v>
      </c>
      <c r="CF291">
        <v>0.02</v>
      </c>
      <c r="CG291">
        <v>0.09</v>
      </c>
      <c r="CH291">
        <v>0.09</v>
      </c>
      <c r="CI291">
        <v>0.42</v>
      </c>
      <c r="CL291">
        <v>0.40400000000000003</v>
      </c>
      <c r="CM291">
        <v>2.7E-2</v>
      </c>
      <c r="CN291">
        <v>2.7E-2</v>
      </c>
      <c r="CO291" t="s">
        <v>727</v>
      </c>
      <c r="CS291">
        <v>3466</v>
      </c>
      <c r="CT291">
        <v>49</v>
      </c>
      <c r="CU291">
        <v>49</v>
      </c>
    </row>
    <row r="292" spans="1:102" x14ac:dyDescent="0.25">
      <c r="A292" t="s">
        <v>845</v>
      </c>
      <c r="B292" t="s">
        <v>98</v>
      </c>
      <c r="F292">
        <v>6.3600000000000002E-3</v>
      </c>
      <c r="G292">
        <v>7.9000000000000001E-4</v>
      </c>
      <c r="H292">
        <v>8.1999999999999998E-4</v>
      </c>
      <c r="L292">
        <v>5.3635999999999999</v>
      </c>
      <c r="M292">
        <v>6.9999999999999999E-4</v>
      </c>
      <c r="N292">
        <v>6.9999999999999999E-4</v>
      </c>
      <c r="O292">
        <v>3.2820000000000002E-2</v>
      </c>
      <c r="P292">
        <v>5.5999999999999995E-4</v>
      </c>
      <c r="Q292">
        <v>5.4000000000000001E-4</v>
      </c>
      <c r="R292">
        <v>0.23</v>
      </c>
      <c r="S292">
        <v>0.11</v>
      </c>
      <c r="T292">
        <v>0.11</v>
      </c>
      <c r="Y292">
        <v>2017</v>
      </c>
      <c r="Z292" s="1">
        <v>42815</v>
      </c>
      <c r="AU292" s="4"/>
      <c r="AV292" s="4">
        <f>O292*149597871*COS(U292*3.14159265359/180)/(CL292*695700)</f>
        <v>59.305507254285928</v>
      </c>
      <c r="AW292" s="4">
        <f t="shared" si="11"/>
        <v>999</v>
      </c>
      <c r="BC292">
        <v>2.5499999999999998</v>
      </c>
      <c r="BD292">
        <v>0.32</v>
      </c>
      <c r="BE292">
        <v>0.33</v>
      </c>
      <c r="BO292" t="s">
        <v>99</v>
      </c>
      <c r="BP292" t="s">
        <v>100</v>
      </c>
      <c r="BQ292" t="s">
        <v>100</v>
      </c>
      <c r="BU292" t="s">
        <v>846</v>
      </c>
      <c r="BV292">
        <v>75.489583352500006</v>
      </c>
      <c r="BW292">
        <v>-6.9460833622000004</v>
      </c>
      <c r="BX292">
        <v>12.22</v>
      </c>
      <c r="CB292">
        <v>6.7359999999999998</v>
      </c>
      <c r="CF292">
        <v>-0.27</v>
      </c>
      <c r="CG292">
        <v>0.09</v>
      </c>
      <c r="CH292">
        <v>0.09</v>
      </c>
      <c r="CI292">
        <v>0.16400000000000001</v>
      </c>
      <c r="CL292">
        <v>0.11899999999999999</v>
      </c>
      <c r="CM292">
        <v>2.7E-2</v>
      </c>
      <c r="CN292">
        <v>2.7E-2</v>
      </c>
      <c r="CO292" t="s">
        <v>847</v>
      </c>
      <c r="CS292">
        <v>3159</v>
      </c>
      <c r="CT292">
        <v>49</v>
      </c>
      <c r="CU292">
        <v>49</v>
      </c>
    </row>
    <row r="293" spans="1:102" x14ac:dyDescent="0.25">
      <c r="A293" t="s">
        <v>848</v>
      </c>
      <c r="B293" t="s">
        <v>98</v>
      </c>
      <c r="F293">
        <v>7.2700000000000004E-3</v>
      </c>
      <c r="G293">
        <v>1.5E-3</v>
      </c>
      <c r="H293">
        <v>1.6000000000000001E-3</v>
      </c>
      <c r="L293">
        <v>40.54</v>
      </c>
      <c r="M293">
        <v>0.19</v>
      </c>
      <c r="N293">
        <v>0.21</v>
      </c>
      <c r="O293">
        <v>0.12640000000000001</v>
      </c>
      <c r="P293">
        <v>2.2000000000000001E-3</v>
      </c>
      <c r="Q293">
        <v>2.0999999999999999E-3</v>
      </c>
      <c r="R293">
        <v>0.17</v>
      </c>
      <c r="S293">
        <v>0.12</v>
      </c>
      <c r="T293">
        <v>0.21</v>
      </c>
      <c r="Y293">
        <v>2017</v>
      </c>
      <c r="Z293" s="1">
        <v>42815</v>
      </c>
      <c r="AU293" s="4"/>
      <c r="AV293" s="4">
        <f>O293*149597871*COS(U293*3.14159265359/180)/(CL293*695700)</f>
        <v>228.40390362406282</v>
      </c>
      <c r="AW293" s="4">
        <f t="shared" si="11"/>
        <v>999</v>
      </c>
      <c r="BC293">
        <v>1.49</v>
      </c>
      <c r="BD293">
        <v>0.31</v>
      </c>
      <c r="BE293">
        <v>0.33</v>
      </c>
      <c r="BO293" t="s">
        <v>99</v>
      </c>
      <c r="BP293" t="s">
        <v>100</v>
      </c>
      <c r="BQ293" t="s">
        <v>100</v>
      </c>
      <c r="BU293" t="s">
        <v>846</v>
      </c>
      <c r="BV293">
        <v>75.489583352500006</v>
      </c>
      <c r="BW293">
        <v>-6.9460833622000004</v>
      </c>
      <c r="BX293">
        <v>12.22</v>
      </c>
      <c r="CB293">
        <v>6.7359999999999998</v>
      </c>
      <c r="CF293">
        <v>-0.27</v>
      </c>
      <c r="CG293">
        <v>0.09</v>
      </c>
      <c r="CH293">
        <v>0.09</v>
      </c>
      <c r="CI293">
        <v>0.16400000000000001</v>
      </c>
      <c r="CL293">
        <v>0.11899999999999999</v>
      </c>
      <c r="CM293">
        <v>2.7E-2</v>
      </c>
      <c r="CN293">
        <v>2.7E-2</v>
      </c>
      <c r="CO293" t="s">
        <v>847</v>
      </c>
      <c r="CS293">
        <v>3159</v>
      </c>
      <c r="CT293">
        <v>49</v>
      </c>
      <c r="CU293">
        <v>49</v>
      </c>
    </row>
    <row r="294" spans="1:102" x14ac:dyDescent="0.25">
      <c r="A294" t="s">
        <v>849</v>
      </c>
      <c r="B294" t="s">
        <v>98</v>
      </c>
      <c r="F294">
        <v>0.35716999999999999</v>
      </c>
      <c r="G294">
        <v>5.3E-3</v>
      </c>
      <c r="H294">
        <v>5.3E-3</v>
      </c>
      <c r="L294">
        <v>14.207000000000001</v>
      </c>
      <c r="M294">
        <v>7.0000000000000001E-3</v>
      </c>
      <c r="N294">
        <v>7.0000000000000001E-3</v>
      </c>
      <c r="O294">
        <v>8.8999999999999996E-2</v>
      </c>
      <c r="R294">
        <v>0.31</v>
      </c>
      <c r="S294">
        <v>0.11</v>
      </c>
      <c r="T294">
        <v>0.11</v>
      </c>
      <c r="Y294">
        <v>2014</v>
      </c>
      <c r="Z294" s="1">
        <v>41990</v>
      </c>
      <c r="AA294">
        <v>42.32</v>
      </c>
      <c r="AB294">
        <v>4.3</v>
      </c>
      <c r="AC294">
        <v>4.3</v>
      </c>
      <c r="AD294">
        <v>2455623.7000000002</v>
      </c>
      <c r="AE294">
        <v>0.8</v>
      </c>
      <c r="AF294">
        <v>0.8</v>
      </c>
      <c r="AU294" s="4"/>
      <c r="AV294" s="4">
        <f>O294*149597871*COS(U294*3.14159265359/180)/(CL294*695700)</f>
        <v>54.83628049586634</v>
      </c>
      <c r="AW294" s="4">
        <f t="shared" si="11"/>
        <v>999</v>
      </c>
      <c r="BC294">
        <v>3.04</v>
      </c>
      <c r="BD294">
        <v>0.41</v>
      </c>
      <c r="BE294">
        <v>0.41</v>
      </c>
      <c r="BO294" t="s">
        <v>99</v>
      </c>
      <c r="BP294" t="s">
        <v>100</v>
      </c>
      <c r="BQ294" t="s">
        <v>100</v>
      </c>
      <c r="BU294" t="s">
        <v>850</v>
      </c>
      <c r="BV294">
        <v>78.945833348999997</v>
      </c>
      <c r="BW294">
        <v>-31.296111127</v>
      </c>
      <c r="BX294">
        <v>12.08</v>
      </c>
      <c r="CC294">
        <v>23.1</v>
      </c>
      <c r="CD294">
        <v>0.7</v>
      </c>
      <c r="CE294">
        <v>0.7</v>
      </c>
      <c r="CF294">
        <v>-0.09</v>
      </c>
      <c r="CG294">
        <v>0.09</v>
      </c>
      <c r="CH294">
        <v>0.09</v>
      </c>
      <c r="CI294">
        <v>0.47</v>
      </c>
      <c r="CL294">
        <v>0.34899999999999998</v>
      </c>
      <c r="CM294">
        <v>2.7E-2</v>
      </c>
      <c r="CN294">
        <v>2.7E-2</v>
      </c>
      <c r="CO294" t="s">
        <v>727</v>
      </c>
      <c r="CS294">
        <v>3526</v>
      </c>
      <c r="CT294">
        <v>49</v>
      </c>
      <c r="CU294">
        <v>49</v>
      </c>
    </row>
    <row r="295" spans="1:102" x14ac:dyDescent="0.25">
      <c r="A295" t="s">
        <v>851</v>
      </c>
      <c r="B295" t="s">
        <v>98</v>
      </c>
      <c r="C295">
        <v>3.9579999999999997E-2</v>
      </c>
      <c r="D295">
        <v>4.0299999999999997E-3</v>
      </c>
      <c r="E295">
        <v>4.1200000000000004E-3</v>
      </c>
      <c r="I295">
        <v>0.37380742940035999</v>
      </c>
      <c r="J295">
        <v>5.2636368340379998E-2</v>
      </c>
      <c r="K295">
        <v>5.2636368340379998E-2</v>
      </c>
      <c r="L295">
        <v>3.336649</v>
      </c>
      <c r="M295" s="2">
        <v>8.1000000000000004E-5</v>
      </c>
      <c r="N295" s="2">
        <v>8.3999999999999995E-5</v>
      </c>
      <c r="O295">
        <v>3.5569999999999997E-2</v>
      </c>
      <c r="P295">
        <v>1E-3</v>
      </c>
      <c r="Q295">
        <v>1E-3</v>
      </c>
      <c r="R295">
        <v>0.114</v>
      </c>
      <c r="S295">
        <v>5.1999999999999998E-2</v>
      </c>
      <c r="T295">
        <v>5.1999999999999998E-2</v>
      </c>
      <c r="U295">
        <v>88.3</v>
      </c>
      <c r="V295">
        <v>0.5</v>
      </c>
      <c r="W295">
        <v>0.5</v>
      </c>
      <c r="Y295">
        <v>2012</v>
      </c>
      <c r="Z295" s="1">
        <v>44222</v>
      </c>
      <c r="AA295">
        <v>278</v>
      </c>
      <c r="AB295">
        <v>2.2999999999999998</v>
      </c>
      <c r="AC295">
        <v>5.7</v>
      </c>
      <c r="AJ295">
        <v>2455953.6630000002</v>
      </c>
      <c r="AK295">
        <v>3.5000000000000001E-3</v>
      </c>
      <c r="AL295">
        <v>3.5000000000000001E-3</v>
      </c>
      <c r="AT295" s="4">
        <f>AV295</f>
        <v>0.47272503537705335</v>
      </c>
      <c r="AU295" s="4">
        <f t="shared" ref="AU290:AU353" si="12">AS295+AT295</f>
        <v>0.47272503537705335</v>
      </c>
      <c r="AV295" s="4">
        <f>O295*149597871*COS(U295*3.14159265359/180)/(CL295*695700)</f>
        <v>0.47272503537705335</v>
      </c>
      <c r="AW295" s="4">
        <f t="shared" si="11"/>
        <v>0.47272503537705335</v>
      </c>
      <c r="BC295">
        <v>8.2100000000000009</v>
      </c>
      <c r="BD295">
        <v>0.47</v>
      </c>
      <c r="BE295">
        <v>0.47</v>
      </c>
      <c r="BO295" t="s">
        <v>99</v>
      </c>
      <c r="BP295" t="s">
        <v>146</v>
      </c>
      <c r="BR295" t="s">
        <v>146</v>
      </c>
      <c r="BT295" t="s">
        <v>852</v>
      </c>
      <c r="BU295" t="s">
        <v>853</v>
      </c>
      <c r="BV295">
        <v>119.77500000000001</v>
      </c>
      <c r="BW295">
        <v>15.3916667</v>
      </c>
      <c r="BX295">
        <v>12.3</v>
      </c>
      <c r="CC295">
        <v>30.7</v>
      </c>
      <c r="CD295">
        <v>1.7</v>
      </c>
      <c r="CE295">
        <v>2.1</v>
      </c>
      <c r="CF295">
        <v>0.2</v>
      </c>
      <c r="CG295">
        <v>0.1</v>
      </c>
      <c r="CH295">
        <v>0.1</v>
      </c>
      <c r="CI295">
        <v>0.51</v>
      </c>
      <c r="CJ295">
        <v>0.06</v>
      </c>
      <c r="CK295">
        <v>0.06</v>
      </c>
      <c r="CL295">
        <v>0.48</v>
      </c>
      <c r="CM295">
        <v>0.04</v>
      </c>
      <c r="CN295">
        <v>0.04</v>
      </c>
      <c r="CO295" t="s">
        <v>854</v>
      </c>
      <c r="CP295">
        <v>1.6</v>
      </c>
      <c r="CQ295">
        <v>1.3</v>
      </c>
      <c r="CR295">
        <v>1.3</v>
      </c>
      <c r="CS295">
        <v>3652</v>
      </c>
      <c r="CT295">
        <v>50</v>
      </c>
      <c r="CU295">
        <v>50</v>
      </c>
    </row>
    <row r="296" spans="1:102" x14ac:dyDescent="0.25">
      <c r="A296" t="s">
        <v>855</v>
      </c>
      <c r="B296" t="s">
        <v>98</v>
      </c>
      <c r="C296">
        <v>5.8500000000000002E-3</v>
      </c>
      <c r="D296">
        <v>8.9999999999999998E-4</v>
      </c>
      <c r="E296">
        <v>8.9999999999999998E-4</v>
      </c>
      <c r="I296">
        <v>0.11277</v>
      </c>
      <c r="J296">
        <v>4.4999999999999999E-4</v>
      </c>
      <c r="K296">
        <v>4.4999999999999999E-4</v>
      </c>
      <c r="L296">
        <v>1.1980035</v>
      </c>
      <c r="M296" s="2">
        <v>1.9E-6</v>
      </c>
      <c r="N296" s="2">
        <v>1.9E-6</v>
      </c>
      <c r="O296">
        <v>1.5890000000000001E-2</v>
      </c>
      <c r="P296">
        <v>6.2E-4</v>
      </c>
      <c r="Q296">
        <v>6.2E-4</v>
      </c>
      <c r="R296">
        <v>0</v>
      </c>
      <c r="U296">
        <v>87.95</v>
      </c>
      <c r="V296">
        <v>4.7E-2</v>
      </c>
      <c r="W296">
        <v>4.7E-2</v>
      </c>
      <c r="Y296">
        <v>2020</v>
      </c>
      <c r="Z296" s="1">
        <v>44097</v>
      </c>
      <c r="AJ296">
        <v>2458492.2040800001</v>
      </c>
      <c r="AK296">
        <v>4.2999999999999999E-4</v>
      </c>
      <c r="AL296">
        <v>4.2999999999999999E-4</v>
      </c>
      <c r="AT296" s="4">
        <f>AV296</f>
        <v>0.33578747064338216</v>
      </c>
      <c r="AU296" s="4">
        <f t="shared" si="12"/>
        <v>0.33578747064338216</v>
      </c>
      <c r="AV296" s="4">
        <f>O296*149597871*COS(U296*3.14159265359/180)/(CL296*695700)</f>
        <v>0.33578747064338216</v>
      </c>
      <c r="AW296" s="4">
        <f t="shared" si="11"/>
        <v>0.33578747064338216</v>
      </c>
      <c r="BC296">
        <v>2.21</v>
      </c>
      <c r="BD296">
        <v>0.35</v>
      </c>
      <c r="BE296">
        <v>0.35</v>
      </c>
      <c r="BF296">
        <v>773</v>
      </c>
      <c r="BG296">
        <v>16</v>
      </c>
      <c r="BH296">
        <v>16</v>
      </c>
      <c r="BO296" t="s">
        <v>99</v>
      </c>
      <c r="BP296" t="s">
        <v>146</v>
      </c>
      <c r="BQ296" t="s">
        <v>100</v>
      </c>
      <c r="BR296" t="s">
        <v>146</v>
      </c>
      <c r="BU296" t="s">
        <v>856</v>
      </c>
      <c r="BV296">
        <v>120.595833341</v>
      </c>
      <c r="BW296">
        <v>3.3388889000000002</v>
      </c>
      <c r="BX296">
        <v>13</v>
      </c>
      <c r="CC296">
        <v>27.39</v>
      </c>
      <c r="CD296">
        <v>0.04</v>
      </c>
      <c r="CE296">
        <v>0.04</v>
      </c>
      <c r="CF296">
        <v>0.11</v>
      </c>
      <c r="CG296">
        <v>0.19</v>
      </c>
      <c r="CH296">
        <v>0.19</v>
      </c>
      <c r="CI296">
        <v>0.36</v>
      </c>
      <c r="CJ296">
        <v>1.6E-2</v>
      </c>
      <c r="CK296">
        <v>1.6E-2</v>
      </c>
      <c r="CL296">
        <v>0.36399999999999999</v>
      </c>
      <c r="CM296">
        <v>1.2E-2</v>
      </c>
      <c r="CN296">
        <v>1.2E-2</v>
      </c>
      <c r="CO296" t="s">
        <v>857</v>
      </c>
      <c r="CS296">
        <v>3347</v>
      </c>
      <c r="CT296">
        <v>54</v>
      </c>
      <c r="CU296">
        <v>54</v>
      </c>
      <c r="CX296" t="s">
        <v>858</v>
      </c>
    </row>
    <row r="297" spans="1:102" x14ac:dyDescent="0.25">
      <c r="A297" t="s">
        <v>859</v>
      </c>
      <c r="B297" t="s">
        <v>98</v>
      </c>
      <c r="F297">
        <v>2.1399999999999999E-2</v>
      </c>
      <c r="G297">
        <v>0</v>
      </c>
      <c r="H297">
        <v>3.1E-2</v>
      </c>
      <c r="L297">
        <v>15.509</v>
      </c>
      <c r="M297">
        <v>3.3000000000000002E-2</v>
      </c>
      <c r="N297">
        <v>3.3000000000000002E-2</v>
      </c>
      <c r="O297">
        <v>8.7599999999999997E-2</v>
      </c>
      <c r="P297">
        <v>3.5000000000000001E-3</v>
      </c>
      <c r="Q297">
        <v>3.5000000000000001E-3</v>
      </c>
      <c r="R297">
        <v>0</v>
      </c>
      <c r="Y297">
        <v>2020</v>
      </c>
      <c r="Z297" s="1">
        <v>44097</v>
      </c>
      <c r="AU297" s="4"/>
      <c r="AV297" s="4">
        <f>O297*149597871*COS(U297*3.14159265359/180)/(CL297*695700)</f>
        <v>51.749496908007899</v>
      </c>
      <c r="AW297" s="4">
        <f t="shared" si="11"/>
        <v>999</v>
      </c>
      <c r="BC297">
        <v>3.75</v>
      </c>
      <c r="BD297">
        <v>0.45</v>
      </c>
      <c r="BE297">
        <v>0.45</v>
      </c>
      <c r="BF297">
        <v>329</v>
      </c>
      <c r="BG297">
        <v>6.6</v>
      </c>
      <c r="BH297">
        <v>6.6</v>
      </c>
      <c r="BO297" t="s">
        <v>99</v>
      </c>
      <c r="BP297" t="s">
        <v>100</v>
      </c>
      <c r="BQ297" t="s">
        <v>100</v>
      </c>
      <c r="BU297" t="s">
        <v>856</v>
      </c>
      <c r="BV297">
        <v>120.595833341</v>
      </c>
      <c r="BW297">
        <v>3.3388889000000002</v>
      </c>
      <c r="BX297">
        <v>13</v>
      </c>
      <c r="CC297">
        <v>27.39</v>
      </c>
      <c r="CD297">
        <v>0.04</v>
      </c>
      <c r="CE297">
        <v>0.04</v>
      </c>
      <c r="CF297">
        <v>0.11</v>
      </c>
      <c r="CG297">
        <v>0.19</v>
      </c>
      <c r="CH297">
        <v>0.19</v>
      </c>
      <c r="CI297">
        <v>0.36</v>
      </c>
      <c r="CJ297">
        <v>1.6E-2</v>
      </c>
      <c r="CK297">
        <v>1.6E-2</v>
      </c>
      <c r="CL297">
        <v>0.36399999999999999</v>
      </c>
      <c r="CM297">
        <v>1.2E-2</v>
      </c>
      <c r="CN297">
        <v>1.2E-2</v>
      </c>
      <c r="CO297" t="s">
        <v>857</v>
      </c>
      <c r="CS297">
        <v>3347</v>
      </c>
      <c r="CT297">
        <v>54</v>
      </c>
      <c r="CU297">
        <v>54</v>
      </c>
      <c r="CX297" t="s">
        <v>858</v>
      </c>
    </row>
    <row r="298" spans="1:102" x14ac:dyDescent="0.25">
      <c r="A298" t="s">
        <v>860</v>
      </c>
      <c r="B298" t="s">
        <v>98</v>
      </c>
      <c r="F298">
        <v>0.46</v>
      </c>
      <c r="G298">
        <v>0.01</v>
      </c>
      <c r="H298">
        <v>0.02</v>
      </c>
      <c r="L298">
        <v>203.69</v>
      </c>
      <c r="M298">
        <v>0.02</v>
      </c>
      <c r="N298">
        <v>0.09</v>
      </c>
      <c r="O298">
        <v>0.33700000000000002</v>
      </c>
      <c r="P298">
        <v>1E-3</v>
      </c>
      <c r="Q298">
        <v>1E-3</v>
      </c>
      <c r="R298">
        <v>0.44</v>
      </c>
      <c r="S298">
        <v>0.01</v>
      </c>
      <c r="T298">
        <v>0.01</v>
      </c>
      <c r="Y298">
        <v>2019</v>
      </c>
      <c r="Z298" s="1">
        <v>44160</v>
      </c>
      <c r="AA298">
        <v>125.8</v>
      </c>
      <c r="AB298">
        <v>0.7</v>
      </c>
      <c r="AC298">
        <v>0.4</v>
      </c>
      <c r="AD298">
        <v>2457745.65</v>
      </c>
      <c r="AE298">
        <v>0.05</v>
      </c>
      <c r="AF298">
        <v>0.05</v>
      </c>
      <c r="AU298" s="4"/>
      <c r="AV298" s="4">
        <f>O298*149597871*COS(U298*3.14159265359/180)/(CL298*695700)</f>
        <v>521.33695400212821</v>
      </c>
      <c r="AW298" s="4">
        <f t="shared" si="11"/>
        <v>999</v>
      </c>
      <c r="BC298">
        <v>71.8</v>
      </c>
      <c r="BD298">
        <v>0.1</v>
      </c>
      <c r="BE298">
        <v>0.2</v>
      </c>
      <c r="BO298" t="s">
        <v>99</v>
      </c>
      <c r="BP298" t="s">
        <v>100</v>
      </c>
      <c r="BQ298" t="s">
        <v>164</v>
      </c>
      <c r="BU298" t="s">
        <v>861</v>
      </c>
      <c r="BV298">
        <v>130.33333334</v>
      </c>
      <c r="BW298">
        <v>59.497222243000003</v>
      </c>
      <c r="CC298">
        <v>9.4890000000000008</v>
      </c>
      <c r="CD298">
        <v>8.0000000000000002E-3</v>
      </c>
      <c r="CE298">
        <v>8.0000000000000002E-3</v>
      </c>
      <c r="CF298">
        <v>-7.0000000000000007E-2</v>
      </c>
      <c r="CG298">
        <v>0.16</v>
      </c>
      <c r="CH298">
        <v>0.16</v>
      </c>
      <c r="CI298">
        <v>0.123</v>
      </c>
      <c r="CJ298">
        <v>8.9999999999999993E-3</v>
      </c>
      <c r="CK298">
        <v>8.9999999999999993E-3</v>
      </c>
      <c r="CL298">
        <v>0.13900000000000001</v>
      </c>
      <c r="CM298">
        <v>5.0000000000000001E-3</v>
      </c>
      <c r="CN298">
        <v>5.0000000000000001E-3</v>
      </c>
      <c r="CO298" t="s">
        <v>745</v>
      </c>
      <c r="CS298">
        <v>3081</v>
      </c>
      <c r="CT298">
        <v>51</v>
      </c>
      <c r="CU298">
        <v>51</v>
      </c>
    </row>
    <row r="299" spans="1:102" x14ac:dyDescent="0.25">
      <c r="A299" t="s">
        <v>862</v>
      </c>
      <c r="B299" t="s">
        <v>98</v>
      </c>
      <c r="F299">
        <v>0.2</v>
      </c>
      <c r="G299">
        <v>0</v>
      </c>
      <c r="H299">
        <v>1</v>
      </c>
      <c r="L299">
        <v>1599.6</v>
      </c>
      <c r="M299">
        <v>0.8</v>
      </c>
      <c r="N299">
        <v>1.1000000000000001</v>
      </c>
      <c r="O299">
        <v>1.292</v>
      </c>
      <c r="P299">
        <v>3.0000000000000001E-3</v>
      </c>
      <c r="Q299">
        <v>3.0000000000000001E-3</v>
      </c>
      <c r="R299">
        <v>1.83E-2</v>
      </c>
      <c r="S299">
        <v>1E-4</v>
      </c>
      <c r="T299">
        <v>1E-4</v>
      </c>
      <c r="Y299">
        <v>2019</v>
      </c>
      <c r="Z299" s="1">
        <v>44160</v>
      </c>
      <c r="AA299">
        <v>26</v>
      </c>
      <c r="AB299">
        <v>0.6</v>
      </c>
      <c r="AC299">
        <v>2</v>
      </c>
      <c r="AU299" s="4"/>
      <c r="AV299" s="4">
        <f>O299*149597871*COS(U299*3.14159265359/180)/(CL299*695700)</f>
        <v>1998.7161559962897</v>
      </c>
      <c r="AW299" s="4">
        <f t="shared" si="11"/>
        <v>999</v>
      </c>
      <c r="BC299">
        <v>15.1</v>
      </c>
      <c r="BD299">
        <v>0.2</v>
      </c>
      <c r="BE299">
        <v>0.2</v>
      </c>
      <c r="BO299" t="s">
        <v>99</v>
      </c>
      <c r="BP299" t="s">
        <v>100</v>
      </c>
      <c r="BQ299" t="s">
        <v>164</v>
      </c>
      <c r="BU299" t="s">
        <v>861</v>
      </c>
      <c r="BV299">
        <v>130.33333334</v>
      </c>
      <c r="BW299">
        <v>59.497222243000003</v>
      </c>
      <c r="CC299">
        <v>9.4890000000000008</v>
      </c>
      <c r="CD299">
        <v>8.0000000000000002E-3</v>
      </c>
      <c r="CE299">
        <v>8.0000000000000002E-3</v>
      </c>
      <c r="CF299">
        <v>-7.0000000000000007E-2</v>
      </c>
      <c r="CG299">
        <v>0.16</v>
      </c>
      <c r="CH299">
        <v>0.16</v>
      </c>
      <c r="CI299">
        <v>0.123</v>
      </c>
      <c r="CJ299">
        <v>8.9999999999999993E-3</v>
      </c>
      <c r="CK299">
        <v>8.9999999999999993E-3</v>
      </c>
      <c r="CL299">
        <v>0.13900000000000001</v>
      </c>
      <c r="CM299">
        <v>5.0000000000000001E-3</v>
      </c>
      <c r="CN299">
        <v>5.0000000000000001E-3</v>
      </c>
      <c r="CO299" t="s">
        <v>745</v>
      </c>
      <c r="CS299">
        <v>3081</v>
      </c>
      <c r="CT299">
        <v>51</v>
      </c>
      <c r="CU299">
        <v>51</v>
      </c>
    </row>
    <row r="300" spans="1:102" x14ac:dyDescent="0.25">
      <c r="A300" t="s">
        <v>863</v>
      </c>
      <c r="B300" t="s">
        <v>98</v>
      </c>
      <c r="C300">
        <v>6.5659999999999998E-3</v>
      </c>
      <c r="D300">
        <v>1.01E-3</v>
      </c>
      <c r="E300">
        <v>1.01E-3</v>
      </c>
      <c r="I300">
        <v>0.10410999999999999</v>
      </c>
      <c r="J300">
        <v>3.3E-3</v>
      </c>
      <c r="K300">
        <v>3.3E-3</v>
      </c>
      <c r="L300">
        <v>3.93086</v>
      </c>
      <c r="M300" s="2">
        <v>4.0000000000000003E-5</v>
      </c>
      <c r="N300" s="2">
        <v>4.0000000000000003E-5</v>
      </c>
      <c r="O300">
        <v>3.3000000000000002E-2</v>
      </c>
      <c r="P300">
        <v>1E-3</v>
      </c>
      <c r="Q300">
        <v>1E-3</v>
      </c>
      <c r="R300">
        <v>4.7E-2</v>
      </c>
      <c r="S300">
        <v>4.7E-2</v>
      </c>
      <c r="T300">
        <v>5.8999999999999997E-2</v>
      </c>
      <c r="U300">
        <v>88.495999999999995</v>
      </c>
      <c r="V300">
        <v>4.2999999999999997E-2</v>
      </c>
      <c r="W300">
        <v>2.5000000000000001E-2</v>
      </c>
      <c r="Y300">
        <v>2019</v>
      </c>
      <c r="Z300" s="1">
        <v>44033</v>
      </c>
      <c r="AA300">
        <v>220</v>
      </c>
      <c r="AB300">
        <v>70</v>
      </c>
      <c r="AC300">
        <v>70</v>
      </c>
      <c r="AD300">
        <v>2458517.9991199998</v>
      </c>
      <c r="AE300">
        <v>5.6999999999999998E-4</v>
      </c>
      <c r="AF300">
        <v>5.5999999999999995E-4</v>
      </c>
      <c r="AJ300">
        <v>2458517.9994000001</v>
      </c>
      <c r="AK300">
        <v>1E-4</v>
      </c>
      <c r="AL300">
        <v>1E-4</v>
      </c>
      <c r="AS300" s="3">
        <v>0.52900000000000003</v>
      </c>
      <c r="AU300" s="4">
        <f t="shared" si="12"/>
        <v>0.52900000000000003</v>
      </c>
      <c r="AV300" s="4">
        <f>O300*149597871*COS(U300*3.14159265359/180)/(CL300*695700)</f>
        <v>0.55266603637441025</v>
      </c>
      <c r="AW300" s="4">
        <f t="shared" si="11"/>
        <v>0.55266603637441025</v>
      </c>
      <c r="AX300">
        <v>0.01</v>
      </c>
      <c r="AY300">
        <v>5.0000000000000001E-3</v>
      </c>
      <c r="BC300">
        <v>1.84</v>
      </c>
      <c r="BD300">
        <v>0.23</v>
      </c>
      <c r="BE300">
        <v>0.23</v>
      </c>
      <c r="BF300">
        <v>525</v>
      </c>
      <c r="BG300">
        <v>10</v>
      </c>
      <c r="BH300">
        <v>10</v>
      </c>
      <c r="BO300" t="s">
        <v>99</v>
      </c>
      <c r="BP300" t="s">
        <v>146</v>
      </c>
      <c r="BQ300" t="s">
        <v>100</v>
      </c>
      <c r="BR300" t="s">
        <v>146</v>
      </c>
      <c r="BS300" t="s">
        <v>864</v>
      </c>
      <c r="BU300" t="s">
        <v>865</v>
      </c>
      <c r="BV300">
        <v>144.00682188299999</v>
      </c>
      <c r="BW300">
        <v>-21.6607995444</v>
      </c>
      <c r="CC300">
        <v>9.4440000000000008</v>
      </c>
      <c r="CD300">
        <v>5.0000000000000001E-3</v>
      </c>
      <c r="CE300">
        <v>5.0000000000000001E-3</v>
      </c>
      <c r="CF300">
        <v>-0.12</v>
      </c>
      <c r="CG300">
        <v>0.16</v>
      </c>
      <c r="CH300">
        <v>0.16</v>
      </c>
      <c r="CI300">
        <v>0.34200000000000003</v>
      </c>
      <c r="CJ300">
        <v>1.0999999999999999E-2</v>
      </c>
      <c r="CK300">
        <v>1.0999999999999999E-2</v>
      </c>
      <c r="CL300">
        <v>0.33700000000000002</v>
      </c>
      <c r="CM300">
        <v>1.4999999999999999E-2</v>
      </c>
      <c r="CN300">
        <v>1.4999999999999999E-2</v>
      </c>
      <c r="CO300" t="s">
        <v>736</v>
      </c>
      <c r="CS300">
        <v>3505</v>
      </c>
      <c r="CT300">
        <v>51</v>
      </c>
      <c r="CU300">
        <v>51</v>
      </c>
      <c r="CX300" t="s">
        <v>866</v>
      </c>
    </row>
    <row r="301" spans="1:102" x14ac:dyDescent="0.25">
      <c r="A301" t="s">
        <v>867</v>
      </c>
      <c r="B301" t="s">
        <v>98</v>
      </c>
      <c r="F301">
        <v>1.158E-2</v>
      </c>
      <c r="G301">
        <v>1.5100000000000001E-3</v>
      </c>
      <c r="H301">
        <v>1.5100000000000001E-3</v>
      </c>
      <c r="L301">
        <v>9.1245999999999992</v>
      </c>
      <c r="M301">
        <v>1.2999999999999999E-3</v>
      </c>
      <c r="N301">
        <v>1.2999999999999999E-3</v>
      </c>
      <c r="O301">
        <v>6.0699999999999997E-2</v>
      </c>
      <c r="P301">
        <v>2.0999999999999999E-3</v>
      </c>
      <c r="Q301">
        <v>2.0999999999999999E-3</v>
      </c>
      <c r="R301">
        <v>7.1999999999999995E-2</v>
      </c>
      <c r="S301">
        <v>5.2999999999999999E-2</v>
      </c>
      <c r="T301">
        <v>5.2999999999999999E-2</v>
      </c>
      <c r="Y301">
        <v>2019</v>
      </c>
      <c r="Z301" s="1">
        <v>43712</v>
      </c>
      <c r="AA301">
        <v>302</v>
      </c>
      <c r="AB301">
        <v>110</v>
      </c>
      <c r="AC301">
        <v>110</v>
      </c>
      <c r="AD301">
        <v>2458314.6502700001</v>
      </c>
      <c r="AE301">
        <v>6.3000000000000003E-4</v>
      </c>
      <c r="AF301">
        <v>7.5000000000000002E-4</v>
      </c>
      <c r="AU301" s="4"/>
      <c r="AV301" s="4">
        <f>O301*149597871*COS(U301*3.14159265359/180)/(CL301*695700)</f>
        <v>38.731311202900052</v>
      </c>
      <c r="AW301" s="4">
        <f t="shared" si="11"/>
        <v>999</v>
      </c>
      <c r="BC301">
        <v>2.2000000000000002</v>
      </c>
      <c r="BD301">
        <v>0.25</v>
      </c>
      <c r="BE301">
        <v>0.25</v>
      </c>
      <c r="BF301">
        <v>401</v>
      </c>
      <c r="BG301">
        <v>1</v>
      </c>
      <c r="BH301">
        <v>1</v>
      </c>
      <c r="BO301" t="s">
        <v>99</v>
      </c>
      <c r="BP301" t="s">
        <v>100</v>
      </c>
      <c r="BQ301" t="s">
        <v>100</v>
      </c>
      <c r="BU301" t="s">
        <v>865</v>
      </c>
      <c r="BV301">
        <v>144.00682188299999</v>
      </c>
      <c r="BW301">
        <v>-21.6607995444</v>
      </c>
      <c r="CC301">
        <v>9.4440000000000008</v>
      </c>
      <c r="CD301">
        <v>5.0000000000000001E-3</v>
      </c>
      <c r="CE301">
        <v>5.0000000000000001E-3</v>
      </c>
      <c r="CF301">
        <v>-0.12</v>
      </c>
      <c r="CG301">
        <v>0.16</v>
      </c>
      <c r="CH301">
        <v>0.16</v>
      </c>
      <c r="CI301">
        <v>0.34200000000000003</v>
      </c>
      <c r="CJ301">
        <v>1.0999999999999999E-2</v>
      </c>
      <c r="CK301">
        <v>1.0999999999999999E-2</v>
      </c>
      <c r="CL301">
        <v>0.33700000000000002</v>
      </c>
      <c r="CM301">
        <v>1.4999999999999999E-2</v>
      </c>
      <c r="CN301">
        <v>1.4999999999999999E-2</v>
      </c>
      <c r="CO301" t="s">
        <v>736</v>
      </c>
      <c r="CS301">
        <v>3505</v>
      </c>
      <c r="CT301">
        <v>51</v>
      </c>
      <c r="CU301">
        <v>51</v>
      </c>
      <c r="CX301" t="s">
        <v>866</v>
      </c>
    </row>
    <row r="302" spans="1:102" x14ac:dyDescent="0.25">
      <c r="A302" t="s">
        <v>868</v>
      </c>
      <c r="B302" t="s">
        <v>98</v>
      </c>
      <c r="F302">
        <v>2.2700000000000001E-2</v>
      </c>
      <c r="G302">
        <v>5.3E-3</v>
      </c>
      <c r="H302">
        <v>5.3E-3</v>
      </c>
      <c r="L302">
        <v>55.698</v>
      </c>
      <c r="M302">
        <v>0.45</v>
      </c>
      <c r="N302">
        <v>0.45</v>
      </c>
      <c r="O302">
        <v>0.20399999999999999</v>
      </c>
      <c r="P302">
        <v>6.8999999999999999E-3</v>
      </c>
      <c r="Q302">
        <v>6.8999999999999999E-3</v>
      </c>
      <c r="R302">
        <v>3.3000000000000002E-2</v>
      </c>
      <c r="S302">
        <v>3.3000000000000002E-2</v>
      </c>
      <c r="T302">
        <v>5.7000000000000002E-2</v>
      </c>
      <c r="Y302">
        <v>2019</v>
      </c>
      <c r="Z302" s="1">
        <v>43712</v>
      </c>
      <c r="AA302">
        <v>17</v>
      </c>
      <c r="AB302">
        <v>125</v>
      </c>
      <c r="AC302">
        <v>125</v>
      </c>
      <c r="AU302" s="4"/>
      <c r="AV302" s="4">
        <f>O302*149597871*COS(U302*3.14159265359/180)/(CL302*695700)</f>
        <v>130.16783336724234</v>
      </c>
      <c r="AW302" s="4">
        <f t="shared" si="11"/>
        <v>999</v>
      </c>
      <c r="BC302">
        <v>2.41</v>
      </c>
      <c r="BD302">
        <v>0.32</v>
      </c>
      <c r="BE302">
        <v>0.32</v>
      </c>
      <c r="BF302">
        <v>220</v>
      </c>
      <c r="BG302">
        <v>6</v>
      </c>
      <c r="BH302">
        <v>6</v>
      </c>
      <c r="BO302" t="s">
        <v>99</v>
      </c>
      <c r="BP302" t="s">
        <v>100</v>
      </c>
      <c r="BQ302" t="s">
        <v>100</v>
      </c>
      <c r="BU302" t="s">
        <v>865</v>
      </c>
      <c r="BV302">
        <v>144.00682188299999</v>
      </c>
      <c r="BW302">
        <v>-21.6607995444</v>
      </c>
      <c r="CC302">
        <v>9.4440000000000008</v>
      </c>
      <c r="CD302">
        <v>5.0000000000000001E-3</v>
      </c>
      <c r="CE302">
        <v>5.0000000000000001E-3</v>
      </c>
      <c r="CF302">
        <v>-0.12</v>
      </c>
      <c r="CG302">
        <v>0.16</v>
      </c>
      <c r="CH302">
        <v>0.16</v>
      </c>
      <c r="CI302">
        <v>0.34200000000000003</v>
      </c>
      <c r="CJ302">
        <v>1.0999999999999999E-2</v>
      </c>
      <c r="CK302">
        <v>1.0999999999999999E-2</v>
      </c>
      <c r="CL302">
        <v>0.33700000000000002</v>
      </c>
      <c r="CM302">
        <v>1.4999999999999999E-2</v>
      </c>
      <c r="CN302">
        <v>1.4999999999999999E-2</v>
      </c>
      <c r="CO302" t="s">
        <v>736</v>
      </c>
      <c r="CS302">
        <v>3505</v>
      </c>
      <c r="CT302">
        <v>51</v>
      </c>
      <c r="CU302">
        <v>51</v>
      </c>
      <c r="CX302" t="s">
        <v>866</v>
      </c>
    </row>
    <row r="303" spans="1:102" x14ac:dyDescent="0.25">
      <c r="A303" t="s">
        <v>869</v>
      </c>
      <c r="B303" t="s">
        <v>98</v>
      </c>
      <c r="C303">
        <v>2.5999999999999999E-2</v>
      </c>
      <c r="D303">
        <v>7.0000000000000001E-3</v>
      </c>
      <c r="E303">
        <v>1.8800000000000001E-2</v>
      </c>
      <c r="F303">
        <v>2.1999999999999999E-2</v>
      </c>
      <c r="G303">
        <v>3.5000000000000001E-3</v>
      </c>
      <c r="H303">
        <v>3.5000000000000001E-3</v>
      </c>
      <c r="L303">
        <v>2.64561</v>
      </c>
      <c r="M303">
        <v>6.6E-4</v>
      </c>
      <c r="N303">
        <v>6.6E-4</v>
      </c>
      <c r="O303">
        <v>2.87E-2</v>
      </c>
      <c r="P303">
        <v>1.1000000000000001E-3</v>
      </c>
      <c r="Q303">
        <v>1.1000000000000001E-3</v>
      </c>
      <c r="R303">
        <v>0.08</v>
      </c>
      <c r="S303">
        <v>5.7000000000000002E-2</v>
      </c>
      <c r="T303">
        <v>5.7000000000000002E-2</v>
      </c>
      <c r="U303">
        <v>59</v>
      </c>
      <c r="V303">
        <v>24</v>
      </c>
      <c r="W303">
        <v>24</v>
      </c>
      <c r="X303">
        <v>1.449E-3</v>
      </c>
      <c r="Y303">
        <v>2011</v>
      </c>
      <c r="Z303" s="1">
        <v>41162</v>
      </c>
      <c r="AA303">
        <v>84</v>
      </c>
      <c r="AB303">
        <v>130</v>
      </c>
      <c r="AC303">
        <v>130</v>
      </c>
      <c r="AD303">
        <v>2454917.04</v>
      </c>
      <c r="AE303">
        <v>0.53</v>
      </c>
      <c r="AF303">
        <v>0.53</v>
      </c>
      <c r="AU303" s="4"/>
      <c r="AV303" s="4">
        <f>O303*149597871*COS(U303*3.14159265359/180)/(CL303*695700)</f>
        <v>7.3919017665881173</v>
      </c>
      <c r="AW303" s="4">
        <f t="shared" si="11"/>
        <v>999</v>
      </c>
      <c r="BO303" t="s">
        <v>99</v>
      </c>
      <c r="BP303" t="s">
        <v>100</v>
      </c>
      <c r="BU303" t="s">
        <v>870</v>
      </c>
      <c r="BV303">
        <v>164.64583329999999</v>
      </c>
      <c r="BW303">
        <v>-31.1441667</v>
      </c>
      <c r="BX303">
        <v>11.95</v>
      </c>
      <c r="CC303">
        <v>19.8</v>
      </c>
      <c r="CD303">
        <v>0.6</v>
      </c>
      <c r="CE303">
        <v>0.6</v>
      </c>
      <c r="CI303">
        <v>0.45</v>
      </c>
      <c r="CJ303">
        <v>0.05</v>
      </c>
      <c r="CK303">
        <v>0.05</v>
      </c>
      <c r="CL303">
        <v>0.43</v>
      </c>
      <c r="CM303">
        <v>0.03</v>
      </c>
      <c r="CN303">
        <v>0.03</v>
      </c>
      <c r="CO303" t="s">
        <v>727</v>
      </c>
    </row>
    <row r="304" spans="1:102" x14ac:dyDescent="0.25">
      <c r="A304" t="s">
        <v>871</v>
      </c>
      <c r="B304" t="s">
        <v>98</v>
      </c>
      <c r="C304">
        <v>1.7179999999999999E-3</v>
      </c>
      <c r="D304">
        <v>2.4499999999999999E-4</v>
      </c>
      <c r="E304">
        <v>2.4499999999999999E-4</v>
      </c>
      <c r="I304">
        <v>6.4060000000000006E-2</v>
      </c>
      <c r="J304">
        <v>4.8199999999999996E-3</v>
      </c>
      <c r="K304">
        <v>4.8199999999999996E-3</v>
      </c>
      <c r="L304">
        <v>0.32196200000000003</v>
      </c>
      <c r="M304" s="2">
        <v>1.2E-5</v>
      </c>
      <c r="N304" s="2">
        <v>1.2E-5</v>
      </c>
      <c r="O304">
        <v>7.1000000000000004E-3</v>
      </c>
      <c r="P304">
        <v>2.0000000000000001E-4</v>
      </c>
      <c r="Q304">
        <v>2.0000000000000001E-4</v>
      </c>
      <c r="U304">
        <v>80.75</v>
      </c>
      <c r="V304">
        <v>0.64</v>
      </c>
      <c r="W304">
        <v>0.64</v>
      </c>
      <c r="Y304">
        <v>2021</v>
      </c>
      <c r="Z304" s="1">
        <v>44532</v>
      </c>
      <c r="AS304" s="3">
        <v>0.55000000000000004</v>
      </c>
      <c r="AU304" s="4">
        <f t="shared" si="12"/>
        <v>0.55000000000000004</v>
      </c>
      <c r="AV304" s="4">
        <f>O304*149597871*COS(U304*3.14159265359/180)/(CL304*695700)</f>
        <v>0.53700268109325278</v>
      </c>
      <c r="AW304" s="4">
        <f t="shared" si="11"/>
        <v>0.53700268109325278</v>
      </c>
      <c r="AX304">
        <v>0.04</v>
      </c>
      <c r="AY304">
        <v>0.04</v>
      </c>
      <c r="BC304">
        <v>79.8</v>
      </c>
      <c r="BD304">
        <v>11</v>
      </c>
      <c r="BE304">
        <v>11</v>
      </c>
      <c r="BO304" t="s">
        <v>99</v>
      </c>
      <c r="BP304" t="s">
        <v>146</v>
      </c>
      <c r="BQ304" t="s">
        <v>100</v>
      </c>
      <c r="BR304" t="s">
        <v>146</v>
      </c>
      <c r="BU304" t="s">
        <v>872</v>
      </c>
      <c r="BV304">
        <v>146.12500001000001</v>
      </c>
      <c r="BW304">
        <v>-45.776388912000002</v>
      </c>
      <c r="BX304">
        <v>10</v>
      </c>
      <c r="CC304">
        <v>9.41</v>
      </c>
      <c r="CD304">
        <v>5.0000000000000001E-3</v>
      </c>
      <c r="CE304">
        <v>5.0000000000000001E-3</v>
      </c>
      <c r="CF304">
        <v>-0.01</v>
      </c>
      <c r="CG304">
        <v>0.12</v>
      </c>
      <c r="CH304">
        <v>0.12</v>
      </c>
      <c r="CI304">
        <v>0.45400000000000001</v>
      </c>
      <c r="CJ304">
        <v>1.0999999999999999E-2</v>
      </c>
      <c r="CK304">
        <v>1.0999999999999999E-2</v>
      </c>
      <c r="CL304">
        <v>0.45700000000000002</v>
      </c>
      <c r="CM304">
        <v>1.2999999999999999E-2</v>
      </c>
      <c r="CN304">
        <v>1.2999999999999999E-2</v>
      </c>
      <c r="CO304" t="s">
        <v>873</v>
      </c>
      <c r="CS304">
        <v>3522</v>
      </c>
      <c r="CT304">
        <v>70</v>
      </c>
      <c r="CU304">
        <v>70</v>
      </c>
      <c r="CX304" t="s">
        <v>874</v>
      </c>
    </row>
    <row r="305" spans="1:102" x14ac:dyDescent="0.25">
      <c r="A305" t="s">
        <v>875</v>
      </c>
      <c r="B305" t="s">
        <v>98</v>
      </c>
      <c r="F305">
        <v>2.52E-2</v>
      </c>
      <c r="G305">
        <v>1.6000000000000001E-3</v>
      </c>
      <c r="H305">
        <v>1.6000000000000001E-3</v>
      </c>
      <c r="L305">
        <v>3.0232000000000001</v>
      </c>
      <c r="M305">
        <v>1.2999999999999999E-3</v>
      </c>
      <c r="N305">
        <v>1.2999999999999999E-3</v>
      </c>
      <c r="O305">
        <v>2.5999999999999999E-2</v>
      </c>
      <c r="P305">
        <v>1E-3</v>
      </c>
      <c r="Q305">
        <v>1E-3</v>
      </c>
      <c r="R305">
        <v>7.0000000000000007E-2</v>
      </c>
      <c r="S305">
        <v>0.05</v>
      </c>
      <c r="T305">
        <v>0.05</v>
      </c>
      <c r="Y305">
        <v>2018</v>
      </c>
      <c r="Z305" s="1">
        <v>43391</v>
      </c>
      <c r="AA305">
        <v>225</v>
      </c>
      <c r="AB305">
        <v>42</v>
      </c>
      <c r="AC305">
        <v>42</v>
      </c>
      <c r="AU305" s="4"/>
      <c r="AV305" s="4">
        <f>O305*149597871*COS(U305*3.14159265359/180)/(CL305*695700)</f>
        <v>19.896213731836184</v>
      </c>
      <c r="AW305" s="4">
        <f t="shared" si="11"/>
        <v>999</v>
      </c>
      <c r="BC305">
        <v>8.61</v>
      </c>
      <c r="BD305">
        <v>0.4</v>
      </c>
      <c r="BE305">
        <v>0.4</v>
      </c>
      <c r="BO305" t="s">
        <v>99</v>
      </c>
      <c r="BP305" t="s">
        <v>100</v>
      </c>
      <c r="BQ305" t="s">
        <v>100</v>
      </c>
      <c r="BS305" t="s">
        <v>876</v>
      </c>
      <c r="BU305" t="s">
        <v>877</v>
      </c>
      <c r="BV305">
        <v>200.73750001900001</v>
      </c>
      <c r="BW305">
        <v>24.467500009999998</v>
      </c>
      <c r="BX305">
        <v>13</v>
      </c>
      <c r="CC305">
        <v>13.747999999999999</v>
      </c>
      <c r="CD305">
        <v>0.01</v>
      </c>
      <c r="CE305">
        <v>0.01</v>
      </c>
      <c r="CF305">
        <v>0</v>
      </c>
      <c r="CG305">
        <v>0.16</v>
      </c>
      <c r="CH305">
        <v>0.16</v>
      </c>
      <c r="CI305">
        <v>0.27</v>
      </c>
      <c r="CJ305">
        <v>0.02</v>
      </c>
      <c r="CK305">
        <v>0.02</v>
      </c>
      <c r="CL305">
        <v>0.28100000000000003</v>
      </c>
      <c r="CM305">
        <v>0.01</v>
      </c>
      <c r="CN305">
        <v>0.01</v>
      </c>
      <c r="CO305" t="s">
        <v>878</v>
      </c>
      <c r="CS305">
        <v>3324</v>
      </c>
      <c r="CT305">
        <v>51</v>
      </c>
      <c r="CU305">
        <v>51</v>
      </c>
    </row>
    <row r="306" spans="1:102" x14ac:dyDescent="0.25">
      <c r="A306" t="s">
        <v>879</v>
      </c>
      <c r="B306" t="s">
        <v>98</v>
      </c>
      <c r="C306">
        <v>3.81E-3</v>
      </c>
      <c r="D306">
        <v>1.2999999999999999E-3</v>
      </c>
      <c r="E306">
        <v>1.2999999999999999E-3</v>
      </c>
      <c r="I306">
        <v>0.1026</v>
      </c>
      <c r="J306">
        <v>3.5999999999999999E-3</v>
      </c>
      <c r="K306">
        <v>3.5999999999999999E-3</v>
      </c>
      <c r="L306">
        <v>2.6162744999999998</v>
      </c>
      <c r="M306" s="2">
        <v>2.9000000000000002E-6</v>
      </c>
      <c r="N306" s="2">
        <v>3.0000000000000001E-6</v>
      </c>
      <c r="O306">
        <v>2.5690000000000001E-2</v>
      </c>
      <c r="P306">
        <v>8.8000000000000003E-4</v>
      </c>
      <c r="Q306">
        <v>8.8000000000000003E-4</v>
      </c>
      <c r="U306">
        <v>89.65</v>
      </c>
      <c r="V306">
        <v>0.3</v>
      </c>
      <c r="W306">
        <v>0.23</v>
      </c>
      <c r="Y306">
        <v>2022</v>
      </c>
      <c r="Z306" s="1">
        <v>44595</v>
      </c>
      <c r="AJ306">
        <v>2459320.0580000002</v>
      </c>
      <c r="AK306">
        <v>2.0000000000000001E-4</v>
      </c>
      <c r="AL306">
        <v>2.0000000000000001E-4</v>
      </c>
      <c r="AS306" s="3">
        <v>0.108</v>
      </c>
      <c r="AU306" s="4">
        <f t="shared" si="12"/>
        <v>0.108</v>
      </c>
      <c r="AV306" s="4">
        <f>O306*149597871*COS(U306*3.14159265359/180)/(CL306*695700)</f>
        <v>9.6414461602856605E-2</v>
      </c>
      <c r="AW306" s="4">
        <f t="shared" si="11"/>
        <v>9.6414461602856605E-2</v>
      </c>
      <c r="AX306">
        <v>8.8999999999999996E-2</v>
      </c>
      <c r="AY306">
        <v>8.8999999999999996E-2</v>
      </c>
      <c r="BC306">
        <v>1.23</v>
      </c>
      <c r="BD306">
        <v>0.43</v>
      </c>
      <c r="BE306">
        <v>0.43</v>
      </c>
      <c r="BF306">
        <v>569</v>
      </c>
      <c r="BG306">
        <v>9</v>
      </c>
      <c r="BH306">
        <v>9</v>
      </c>
      <c r="BO306" t="s">
        <v>99</v>
      </c>
      <c r="BP306" t="s">
        <v>146</v>
      </c>
      <c r="BQ306" t="s">
        <v>100</v>
      </c>
      <c r="BR306" t="s">
        <v>146</v>
      </c>
      <c r="BS306" t="s">
        <v>880</v>
      </c>
      <c r="BU306" t="s">
        <v>881</v>
      </c>
      <c r="BV306">
        <v>239.579166673</v>
      </c>
      <c r="BW306">
        <v>35.406666680000001</v>
      </c>
      <c r="BX306">
        <v>12</v>
      </c>
      <c r="CC306">
        <v>15.83</v>
      </c>
      <c r="CD306">
        <v>6.0000000000000001E-3</v>
      </c>
      <c r="CE306">
        <v>6.0000000000000001E-3</v>
      </c>
      <c r="CF306">
        <v>0</v>
      </c>
      <c r="CG306">
        <v>0.16</v>
      </c>
      <c r="CH306">
        <v>0.16</v>
      </c>
      <c r="CI306">
        <v>0.309</v>
      </c>
      <c r="CJ306">
        <v>1.4E-2</v>
      </c>
      <c r="CK306">
        <v>1.4E-2</v>
      </c>
      <c r="CL306">
        <v>0.35</v>
      </c>
      <c r="CM306">
        <v>0.01</v>
      </c>
      <c r="CN306">
        <v>0.01</v>
      </c>
      <c r="CO306" t="s">
        <v>882</v>
      </c>
      <c r="CS306">
        <v>3369</v>
      </c>
      <c r="CT306">
        <v>51</v>
      </c>
      <c r="CU306">
        <v>51</v>
      </c>
      <c r="CX306" t="s">
        <v>883</v>
      </c>
    </row>
    <row r="307" spans="1:102" x14ac:dyDescent="0.25">
      <c r="A307" t="s">
        <v>884</v>
      </c>
      <c r="B307" t="s">
        <v>98</v>
      </c>
      <c r="F307">
        <v>1.6580000000000001E-2</v>
      </c>
      <c r="G307">
        <v>2.3900000000000002E-3</v>
      </c>
      <c r="H307">
        <v>2.3900000000000002E-3</v>
      </c>
      <c r="L307">
        <v>14.303000000000001</v>
      </c>
      <c r="M307">
        <v>3.5000000000000003E-2</v>
      </c>
      <c r="N307">
        <v>3.5000000000000003E-2</v>
      </c>
      <c r="O307">
        <v>7.8E-2</v>
      </c>
      <c r="P307">
        <v>1.1999999999999999E-3</v>
      </c>
      <c r="Q307">
        <v>1.1999999999999999E-3</v>
      </c>
      <c r="Y307">
        <v>2022</v>
      </c>
      <c r="Z307" s="1">
        <v>44595</v>
      </c>
      <c r="AU307" s="4"/>
      <c r="AV307" s="4">
        <f>O307*149597871*COS(U307*3.14159265359/180)/(CL307*695700)</f>
        <v>47.921451931251156</v>
      </c>
      <c r="AW307" s="4">
        <f t="shared" si="11"/>
        <v>999</v>
      </c>
      <c r="BC307">
        <v>3.04</v>
      </c>
      <c r="BD307">
        <v>0.44</v>
      </c>
      <c r="BE307">
        <v>0.44</v>
      </c>
      <c r="BF307">
        <v>326.5</v>
      </c>
      <c r="BG307">
        <v>7.6</v>
      </c>
      <c r="BH307">
        <v>7.6</v>
      </c>
      <c r="BO307" t="s">
        <v>99</v>
      </c>
      <c r="BP307" t="s">
        <v>100</v>
      </c>
      <c r="BQ307" t="s">
        <v>100</v>
      </c>
      <c r="BS307" t="s">
        <v>885</v>
      </c>
      <c r="BU307" t="s">
        <v>881</v>
      </c>
      <c r="BV307">
        <v>239.579166673</v>
      </c>
      <c r="BW307">
        <v>35.406666680000001</v>
      </c>
      <c r="BX307">
        <v>12</v>
      </c>
      <c r="CC307">
        <v>15.83</v>
      </c>
      <c r="CD307">
        <v>6.0000000000000001E-3</v>
      </c>
      <c r="CE307">
        <v>6.0000000000000001E-3</v>
      </c>
      <c r="CF307">
        <v>0</v>
      </c>
      <c r="CG307">
        <v>0.16</v>
      </c>
      <c r="CH307">
        <v>0.16</v>
      </c>
      <c r="CI307">
        <v>0.309</v>
      </c>
      <c r="CJ307">
        <v>1.4E-2</v>
      </c>
      <c r="CK307">
        <v>1.4E-2</v>
      </c>
      <c r="CL307">
        <v>0.35</v>
      </c>
      <c r="CM307">
        <v>0.01</v>
      </c>
      <c r="CN307">
        <v>0.01</v>
      </c>
      <c r="CO307" t="s">
        <v>882</v>
      </c>
      <c r="CS307">
        <v>3369</v>
      </c>
      <c r="CT307">
        <v>51</v>
      </c>
      <c r="CU307">
        <v>51</v>
      </c>
      <c r="CX307" t="s">
        <v>883</v>
      </c>
    </row>
    <row r="308" spans="1:102" x14ac:dyDescent="0.25">
      <c r="A308" t="s">
        <v>886</v>
      </c>
      <c r="B308" t="s">
        <v>98</v>
      </c>
      <c r="F308">
        <v>5.3800000000000002E-3</v>
      </c>
      <c r="G308">
        <v>7.6000000000000004E-4</v>
      </c>
      <c r="H308">
        <v>7.6000000000000004E-4</v>
      </c>
      <c r="L308">
        <v>7.0267900000000001</v>
      </c>
      <c r="M308">
        <v>8.4999999999999995E-4</v>
      </c>
      <c r="N308">
        <v>8.4999999999999995E-4</v>
      </c>
      <c r="O308">
        <v>5.4019999999999999E-2</v>
      </c>
      <c r="P308">
        <v>7.2000000000000005E-4</v>
      </c>
      <c r="Q308">
        <v>7.2000000000000005E-4</v>
      </c>
      <c r="Y308">
        <v>2021</v>
      </c>
      <c r="Z308" s="1">
        <v>44347</v>
      </c>
      <c r="AD308">
        <v>2458002.7200000002</v>
      </c>
      <c r="AE308">
        <v>0.21</v>
      </c>
      <c r="AF308">
        <v>0.21</v>
      </c>
      <c r="AU308" s="4"/>
      <c r="AV308" s="4">
        <f>O308*149597871*COS(U308*3.14159265359/180)/(CL308*695700)</f>
        <v>27.267692658726542</v>
      </c>
      <c r="AW308" s="4">
        <f t="shared" si="11"/>
        <v>999</v>
      </c>
      <c r="BC308">
        <v>1.01</v>
      </c>
      <c r="BD308">
        <v>0.14000000000000001</v>
      </c>
      <c r="BE308">
        <v>0.14000000000000001</v>
      </c>
      <c r="BF308">
        <v>485</v>
      </c>
      <c r="BG308">
        <v>11</v>
      </c>
      <c r="BH308">
        <v>11</v>
      </c>
      <c r="BO308" t="s">
        <v>99</v>
      </c>
      <c r="BP308" t="s">
        <v>100</v>
      </c>
      <c r="BQ308" t="s">
        <v>100</v>
      </c>
      <c r="BS308" t="s">
        <v>887</v>
      </c>
      <c r="BU308" t="s">
        <v>888</v>
      </c>
      <c r="BV308">
        <v>157.229166685</v>
      </c>
      <c r="BW308">
        <v>0.83777779799999996</v>
      </c>
      <c r="BX308">
        <v>9</v>
      </c>
      <c r="CC308">
        <v>7.0374999999999996</v>
      </c>
      <c r="CD308">
        <v>2.5000000000000001E-3</v>
      </c>
      <c r="CE308">
        <v>2.5000000000000001E-3</v>
      </c>
      <c r="CF308">
        <v>-0.09</v>
      </c>
      <c r="CG308">
        <v>0.16</v>
      </c>
      <c r="CH308">
        <v>0.16</v>
      </c>
      <c r="CI308">
        <v>0.42599999999999999</v>
      </c>
      <c r="CJ308">
        <v>1.7000000000000001E-2</v>
      </c>
      <c r="CK308">
        <v>1.7000000000000001E-2</v>
      </c>
      <c r="CL308">
        <v>0.42599999999999999</v>
      </c>
      <c r="CM308">
        <v>1.2999999999999999E-2</v>
      </c>
      <c r="CN308">
        <v>1.2999999999999999E-2</v>
      </c>
      <c r="CO308" t="s">
        <v>276</v>
      </c>
      <c r="CS308">
        <v>3579</v>
      </c>
      <c r="CT308">
        <v>51</v>
      </c>
      <c r="CU308">
        <v>51</v>
      </c>
      <c r="CX308" t="s">
        <v>889</v>
      </c>
    </row>
    <row r="309" spans="1:102" x14ac:dyDescent="0.25">
      <c r="A309" t="s">
        <v>890</v>
      </c>
      <c r="B309" t="s">
        <v>98</v>
      </c>
      <c r="F309">
        <v>2.2499999999999999E-2</v>
      </c>
      <c r="G309">
        <v>1.9E-3</v>
      </c>
      <c r="H309">
        <v>1.9E-3</v>
      </c>
      <c r="L309">
        <v>6.9050000000000002</v>
      </c>
      <c r="M309">
        <v>0.04</v>
      </c>
      <c r="N309">
        <v>0.04</v>
      </c>
      <c r="O309">
        <v>6.08E-2</v>
      </c>
      <c r="P309">
        <v>6.7999999999999996E-3</v>
      </c>
      <c r="Q309">
        <v>6.7999999999999996E-3</v>
      </c>
      <c r="R309">
        <v>0.121</v>
      </c>
      <c r="S309">
        <v>0.11799999999999999</v>
      </c>
      <c r="T309">
        <v>0.11799999999999999</v>
      </c>
      <c r="Y309">
        <v>2017</v>
      </c>
      <c r="Z309" s="1">
        <v>42999</v>
      </c>
      <c r="AA309">
        <v>112.7</v>
      </c>
      <c r="AB309">
        <v>0.1</v>
      </c>
      <c r="AC309">
        <v>0.1</v>
      </c>
      <c r="AU309" s="4"/>
      <c r="AV309" s="4">
        <f>O309*149597871*COS(U309*3.14159265359/180)/(CL309*695700)</f>
        <v>21.432713263913925</v>
      </c>
      <c r="AW309" s="4">
        <f t="shared" si="11"/>
        <v>999</v>
      </c>
      <c r="BC309">
        <v>3.29</v>
      </c>
      <c r="BD309">
        <v>0.12</v>
      </c>
      <c r="BE309">
        <v>0.12</v>
      </c>
      <c r="BO309" t="s">
        <v>99</v>
      </c>
      <c r="BP309" t="s">
        <v>100</v>
      </c>
      <c r="BQ309" t="s">
        <v>100</v>
      </c>
      <c r="BU309" t="s">
        <v>891</v>
      </c>
      <c r="BV309">
        <v>242.26250000100001</v>
      </c>
      <c r="BW309">
        <v>52.943888915999999</v>
      </c>
      <c r="BX309">
        <v>10</v>
      </c>
      <c r="CC309">
        <v>16.93</v>
      </c>
      <c r="CD309">
        <v>0.3</v>
      </c>
      <c r="CE309">
        <v>0.3</v>
      </c>
      <c r="CF309">
        <v>-0.04</v>
      </c>
      <c r="CG309">
        <v>0.09</v>
      </c>
      <c r="CH309">
        <v>0.09</v>
      </c>
      <c r="CI309">
        <v>0.63</v>
      </c>
      <c r="CJ309">
        <v>7.0000000000000007E-2</v>
      </c>
      <c r="CK309">
        <v>7.0000000000000007E-2</v>
      </c>
      <c r="CL309">
        <v>0.61</v>
      </c>
      <c r="CM309">
        <v>0.06</v>
      </c>
      <c r="CN309">
        <v>0.06</v>
      </c>
      <c r="CO309" t="s">
        <v>798</v>
      </c>
      <c r="CS309">
        <v>3867</v>
      </c>
      <c r="CT309">
        <v>69</v>
      </c>
      <c r="CU309">
        <v>69</v>
      </c>
    </row>
    <row r="310" spans="1:102" x14ac:dyDescent="0.25">
      <c r="A310" t="s">
        <v>892</v>
      </c>
      <c r="B310" t="s">
        <v>98</v>
      </c>
      <c r="F310">
        <v>7.77E-3</v>
      </c>
      <c r="G310">
        <v>8.4999999999999995E-4</v>
      </c>
      <c r="H310">
        <v>8.4999999999999995E-4</v>
      </c>
      <c r="L310">
        <v>2.6497700000000002</v>
      </c>
      <c r="M310">
        <v>7.6999999999999996E-4</v>
      </c>
      <c r="N310">
        <v>8.0999999999999996E-4</v>
      </c>
      <c r="O310">
        <v>2.9000000000000001E-2</v>
      </c>
      <c r="P310">
        <v>1E-3</v>
      </c>
      <c r="Q310">
        <v>1E-3</v>
      </c>
      <c r="R310">
        <v>0</v>
      </c>
      <c r="Y310">
        <v>2016</v>
      </c>
      <c r="Z310" s="1">
        <v>42565</v>
      </c>
      <c r="AG310">
        <v>2456905.895</v>
      </c>
      <c r="AH310">
        <v>4.2000000000000003E-2</v>
      </c>
      <c r="AI310">
        <v>4.2000000000000003E-2</v>
      </c>
      <c r="AU310" s="4"/>
      <c r="AV310" s="4">
        <f>O310*149597871*COS(U310*3.14159265359/180)/(CL310*695700)</f>
        <v>12.726392912145455</v>
      </c>
      <c r="AW310" s="4">
        <f t="shared" si="11"/>
        <v>999</v>
      </c>
      <c r="BC310">
        <v>1.81</v>
      </c>
      <c r="BD310">
        <v>0.16</v>
      </c>
      <c r="BE310">
        <v>0.14000000000000001</v>
      </c>
      <c r="BO310" t="s">
        <v>99</v>
      </c>
      <c r="BP310" t="s">
        <v>100</v>
      </c>
      <c r="BQ310" t="s">
        <v>100</v>
      </c>
      <c r="BU310" t="s">
        <v>893</v>
      </c>
      <c r="BV310">
        <v>259.00416666699999</v>
      </c>
      <c r="BW310">
        <v>11.058333341000001</v>
      </c>
      <c r="BX310">
        <v>10.8</v>
      </c>
      <c r="CC310">
        <v>17.8</v>
      </c>
      <c r="CD310">
        <v>0.7</v>
      </c>
      <c r="CE310">
        <v>0.7</v>
      </c>
      <c r="CF310">
        <v>-0.16</v>
      </c>
      <c r="CG310">
        <v>0.09</v>
      </c>
      <c r="CH310">
        <v>0.09</v>
      </c>
      <c r="CI310">
        <v>0.5</v>
      </c>
      <c r="CJ310">
        <v>0.05</v>
      </c>
      <c r="CK310">
        <v>0.05</v>
      </c>
      <c r="CL310">
        <v>0.49</v>
      </c>
      <c r="CM310">
        <v>0.05</v>
      </c>
      <c r="CN310">
        <v>0.05</v>
      </c>
      <c r="CO310" t="s">
        <v>873</v>
      </c>
      <c r="CS310">
        <v>3722</v>
      </c>
      <c r="CT310">
        <v>68</v>
      </c>
      <c r="CU310">
        <v>68</v>
      </c>
    </row>
    <row r="311" spans="1:102" x14ac:dyDescent="0.25">
      <c r="A311" t="s">
        <v>894</v>
      </c>
      <c r="B311" t="s">
        <v>98</v>
      </c>
      <c r="F311">
        <v>1.9699999999999999E-2</v>
      </c>
      <c r="G311">
        <v>2.3999999999999998E-3</v>
      </c>
      <c r="H311">
        <v>2.4859999999999999E-3</v>
      </c>
      <c r="L311">
        <v>13.74</v>
      </c>
      <c r="M311">
        <v>1.6E-2</v>
      </c>
      <c r="N311">
        <v>1.6E-2</v>
      </c>
      <c r="O311">
        <v>8.8999999999999996E-2</v>
      </c>
      <c r="P311">
        <v>3.0000000000000001E-3</v>
      </c>
      <c r="Q311">
        <v>3.0000000000000001E-3</v>
      </c>
      <c r="R311">
        <v>4.9000000000000002E-2</v>
      </c>
      <c r="S311">
        <v>3.4000000000000002E-2</v>
      </c>
      <c r="T311">
        <v>5.1999999999999998E-2</v>
      </c>
      <c r="Y311">
        <v>2016</v>
      </c>
      <c r="Z311" s="1">
        <v>42570</v>
      </c>
      <c r="AG311">
        <v>2456902.2000000002</v>
      </c>
      <c r="AH311">
        <v>0.28999999999999998</v>
      </c>
      <c r="AI311">
        <v>0.24</v>
      </c>
      <c r="AU311" s="4"/>
      <c r="AV311" s="4">
        <f>O311*149597871*COS(U311*3.14159265359/180)/(CL311*695700)</f>
        <v>39.056861006239494</v>
      </c>
      <c r="AW311" s="4">
        <f t="shared" si="11"/>
        <v>999</v>
      </c>
      <c r="BC311">
        <v>2.67</v>
      </c>
      <c r="BD311">
        <v>0.23</v>
      </c>
      <c r="BE311">
        <v>0.28000000000000003</v>
      </c>
      <c r="BO311" t="s">
        <v>99</v>
      </c>
      <c r="BP311" t="s">
        <v>100</v>
      </c>
      <c r="BQ311" t="s">
        <v>100</v>
      </c>
      <c r="BU311" t="s">
        <v>893</v>
      </c>
      <c r="BV311">
        <v>259.00416666699999</v>
      </c>
      <c r="BW311">
        <v>11.058333341000001</v>
      </c>
      <c r="BX311">
        <v>10.8</v>
      </c>
      <c r="CC311">
        <v>17.8</v>
      </c>
      <c r="CD311">
        <v>0.7</v>
      </c>
      <c r="CE311">
        <v>0.7</v>
      </c>
      <c r="CF311">
        <v>-0.16</v>
      </c>
      <c r="CG311">
        <v>0.09</v>
      </c>
      <c r="CH311">
        <v>0.09</v>
      </c>
      <c r="CI311">
        <v>0.5</v>
      </c>
      <c r="CJ311">
        <v>0.05</v>
      </c>
      <c r="CK311">
        <v>0.05</v>
      </c>
      <c r="CL311">
        <v>0.49</v>
      </c>
      <c r="CM311">
        <v>0.05</v>
      </c>
      <c r="CN311">
        <v>0.05</v>
      </c>
      <c r="CO311" t="s">
        <v>873</v>
      </c>
      <c r="CS311">
        <v>3722</v>
      </c>
      <c r="CT311">
        <v>68</v>
      </c>
      <c r="CU311">
        <v>68</v>
      </c>
    </row>
    <row r="312" spans="1:102" x14ac:dyDescent="0.25">
      <c r="A312" t="s">
        <v>895</v>
      </c>
      <c r="B312" t="s">
        <v>98</v>
      </c>
      <c r="F312">
        <v>2.7619999999999999E-2</v>
      </c>
      <c r="G312">
        <v>7.77E-3</v>
      </c>
      <c r="H312">
        <v>9.7999999999999997E-3</v>
      </c>
      <c r="I312">
        <v>0.26319999999999999</v>
      </c>
      <c r="J312">
        <v>8.9999999999999993E-3</v>
      </c>
      <c r="K312">
        <v>9.8000000000000004E-2</v>
      </c>
      <c r="L312">
        <v>50.817</v>
      </c>
      <c r="M312">
        <v>0.03</v>
      </c>
      <c r="N312">
        <v>0.03</v>
      </c>
      <c r="O312">
        <v>0.24</v>
      </c>
      <c r="P312">
        <v>0.01</v>
      </c>
      <c r="Q312">
        <v>0.01</v>
      </c>
      <c r="R312">
        <v>0.48</v>
      </c>
      <c r="S312">
        <v>0.16</v>
      </c>
      <c r="T312">
        <v>0.12</v>
      </c>
      <c r="Y312">
        <v>2020</v>
      </c>
      <c r="Z312" s="1">
        <v>44089</v>
      </c>
      <c r="AA312">
        <v>132</v>
      </c>
      <c r="AB312">
        <v>34</v>
      </c>
      <c r="AC312">
        <v>24</v>
      </c>
      <c r="AU312" s="4"/>
      <c r="AV312" s="4">
        <f>O312*149597871*COS(U312*3.14159265359/180)/(CL312*695700)</f>
        <v>75.893702153565172</v>
      </c>
      <c r="AW312" s="4">
        <f t="shared" si="11"/>
        <v>999</v>
      </c>
      <c r="BC312">
        <v>2.5</v>
      </c>
      <c r="BD312">
        <v>0.65</v>
      </c>
      <c r="BE312">
        <v>0.57999999999999996</v>
      </c>
      <c r="BF312">
        <v>303.7</v>
      </c>
      <c r="BG312">
        <v>33</v>
      </c>
      <c r="BH312">
        <v>33</v>
      </c>
      <c r="BO312" t="s">
        <v>99</v>
      </c>
      <c r="BP312" t="s">
        <v>100</v>
      </c>
      <c r="BQ312" t="s">
        <v>100</v>
      </c>
      <c r="BR312" t="s">
        <v>132</v>
      </c>
      <c r="BU312" t="s">
        <v>896</v>
      </c>
      <c r="BV312">
        <v>167.77083333499999</v>
      </c>
      <c r="BW312">
        <v>30.446111129999998</v>
      </c>
      <c r="BX312">
        <v>8.9</v>
      </c>
      <c r="CC312">
        <v>11.893000000000001</v>
      </c>
      <c r="CD312">
        <v>7.0000000000000001E-3</v>
      </c>
      <c r="CE312">
        <v>7.0000000000000001E-3</v>
      </c>
      <c r="CF312">
        <v>0.24</v>
      </c>
      <c r="CG312">
        <v>0.1</v>
      </c>
      <c r="CH312">
        <v>0.1</v>
      </c>
      <c r="CI312">
        <v>0.65</v>
      </c>
      <c r="CJ312">
        <v>0.08</v>
      </c>
      <c r="CK312">
        <v>0.08</v>
      </c>
      <c r="CL312">
        <v>0.68</v>
      </c>
      <c r="CM312">
        <v>0.14000000000000001</v>
      </c>
      <c r="CN312">
        <v>0.14000000000000001</v>
      </c>
      <c r="CO312" t="s">
        <v>139</v>
      </c>
      <c r="CP312">
        <v>12.4</v>
      </c>
      <c r="CQ312">
        <v>5.2</v>
      </c>
      <c r="CR312">
        <v>5.2</v>
      </c>
      <c r="CS312">
        <v>4120</v>
      </c>
      <c r="CT312">
        <v>109</v>
      </c>
      <c r="CU312">
        <v>109</v>
      </c>
    </row>
    <row r="313" spans="1:102" x14ac:dyDescent="0.25">
      <c r="A313" t="s">
        <v>897</v>
      </c>
      <c r="B313" t="s">
        <v>98</v>
      </c>
      <c r="F313">
        <v>0.17705000000000001</v>
      </c>
      <c r="G313">
        <v>3.1099999999999999E-2</v>
      </c>
      <c r="H313">
        <v>3.27E-2</v>
      </c>
      <c r="I313">
        <v>0.7833</v>
      </c>
      <c r="J313">
        <v>0.23730000000000001</v>
      </c>
      <c r="K313">
        <v>0.35949999999999999</v>
      </c>
      <c r="L313">
        <v>748.3</v>
      </c>
      <c r="M313">
        <v>1.2</v>
      </c>
      <c r="N313">
        <v>1.3</v>
      </c>
      <c r="O313">
        <v>1.43</v>
      </c>
      <c r="P313">
        <v>0.06</v>
      </c>
      <c r="Q313">
        <v>0.06</v>
      </c>
      <c r="R313">
        <v>9.2999999999999999E-2</v>
      </c>
      <c r="S313">
        <v>6.4000000000000001E-2</v>
      </c>
      <c r="T313">
        <v>0.1</v>
      </c>
      <c r="Y313">
        <v>2020</v>
      </c>
      <c r="Z313" s="1">
        <v>44089</v>
      </c>
      <c r="AA313">
        <v>91</v>
      </c>
      <c r="AB313">
        <v>160</v>
      </c>
      <c r="AC313">
        <v>42</v>
      </c>
      <c r="AU313" s="4"/>
      <c r="AV313" s="4">
        <f>O313*149597871*COS(U313*3.14159265359/180)/(CL313*695700)</f>
        <v>452.19997533165912</v>
      </c>
      <c r="AW313" s="4">
        <f t="shared" si="11"/>
        <v>999</v>
      </c>
      <c r="BC313">
        <v>5.45</v>
      </c>
      <c r="BD313">
        <v>0.77</v>
      </c>
      <c r="BE313">
        <v>0.77</v>
      </c>
      <c r="BF313">
        <v>123.3</v>
      </c>
      <c r="BG313">
        <v>13.2</v>
      </c>
      <c r="BH313">
        <v>13.2</v>
      </c>
      <c r="BO313" t="s">
        <v>99</v>
      </c>
      <c r="BP313" t="s">
        <v>100</v>
      </c>
      <c r="BQ313" t="s">
        <v>100</v>
      </c>
      <c r="BU313" t="s">
        <v>896</v>
      </c>
      <c r="BV313">
        <v>167.77083333499999</v>
      </c>
      <c r="BW313">
        <v>30.446111129999998</v>
      </c>
      <c r="BX313">
        <v>8.9</v>
      </c>
      <c r="CC313">
        <v>11.893000000000001</v>
      </c>
      <c r="CD313">
        <v>7.0000000000000001E-3</v>
      </c>
      <c r="CE313">
        <v>7.0000000000000001E-3</v>
      </c>
      <c r="CF313">
        <v>0.24</v>
      </c>
      <c r="CG313">
        <v>0.1</v>
      </c>
      <c r="CH313">
        <v>0.1</v>
      </c>
      <c r="CI313">
        <v>0.65</v>
      </c>
      <c r="CJ313">
        <v>0.08</v>
      </c>
      <c r="CK313">
        <v>0.08</v>
      </c>
      <c r="CL313">
        <v>0.68</v>
      </c>
      <c r="CM313">
        <v>0.14000000000000001</v>
      </c>
      <c r="CN313">
        <v>0.14000000000000001</v>
      </c>
      <c r="CO313" t="s">
        <v>139</v>
      </c>
      <c r="CP313">
        <v>12.4</v>
      </c>
      <c r="CQ313">
        <v>5.2</v>
      </c>
      <c r="CR313">
        <v>5.2</v>
      </c>
      <c r="CS313">
        <v>4120</v>
      </c>
      <c r="CT313">
        <v>109</v>
      </c>
      <c r="CU313">
        <v>109</v>
      </c>
    </row>
    <row r="314" spans="1:102" x14ac:dyDescent="0.25">
      <c r="A314" t="s">
        <v>898</v>
      </c>
      <c r="B314" t="s">
        <v>98</v>
      </c>
      <c r="F314">
        <v>3.2849999999999997E-2</v>
      </c>
      <c r="G314">
        <v>5.8799999999999998E-3</v>
      </c>
      <c r="H314">
        <v>7.3299999999999997E-3</v>
      </c>
      <c r="L314">
        <v>20.129000000000001</v>
      </c>
      <c r="M314">
        <v>1.2E-2</v>
      </c>
      <c r="N314">
        <v>1.2E-2</v>
      </c>
      <c r="O314">
        <v>0.111</v>
      </c>
      <c r="P314">
        <v>8.9999999999999993E-3</v>
      </c>
      <c r="Q314">
        <v>8.9999999999999993E-3</v>
      </c>
      <c r="R314">
        <v>0.1</v>
      </c>
      <c r="S314">
        <v>0.12</v>
      </c>
      <c r="T314">
        <v>0.12</v>
      </c>
      <c r="Y314">
        <v>2014</v>
      </c>
      <c r="Z314" s="1">
        <v>43839</v>
      </c>
      <c r="AA314">
        <v>283</v>
      </c>
      <c r="AB314">
        <v>54</v>
      </c>
      <c r="AC314">
        <v>12</v>
      </c>
      <c r="AU314" s="4"/>
      <c r="AV314" s="4" t="e">
        <f>O314*149597871*COS(U314*3.14159265359/180)/(CL314*695700)</f>
        <v>#DIV/0!</v>
      </c>
      <c r="AW314" s="4" t="e">
        <f t="shared" si="11"/>
        <v>#DIV/0!</v>
      </c>
      <c r="BC314">
        <v>4.2</v>
      </c>
      <c r="BD314">
        <v>0.35</v>
      </c>
      <c r="BE314">
        <v>1</v>
      </c>
      <c r="BO314" t="s">
        <v>99</v>
      </c>
      <c r="BP314" t="s">
        <v>100</v>
      </c>
      <c r="BQ314" t="s">
        <v>164</v>
      </c>
      <c r="BU314" t="s">
        <v>899</v>
      </c>
      <c r="BV314">
        <v>169.00085629200001</v>
      </c>
      <c r="BW314">
        <v>-56.452333644500001</v>
      </c>
      <c r="BX314">
        <v>11.516</v>
      </c>
      <c r="CC314">
        <v>12.67</v>
      </c>
      <c r="CD314">
        <v>5.0000000000000001E-3</v>
      </c>
      <c r="CE314">
        <v>5.0000000000000001E-3</v>
      </c>
      <c r="CI314">
        <v>0.35</v>
      </c>
      <c r="CO314" t="s">
        <v>882</v>
      </c>
      <c r="CS314">
        <v>3323</v>
      </c>
      <c r="CX314" t="s">
        <v>900</v>
      </c>
    </row>
    <row r="315" spans="1:102" x14ac:dyDescent="0.25">
      <c r="A315" t="s">
        <v>901</v>
      </c>
      <c r="B315" t="s">
        <v>98</v>
      </c>
      <c r="F315">
        <v>4.8099999999999997E-2</v>
      </c>
      <c r="G315">
        <v>3.8E-3</v>
      </c>
      <c r="H315">
        <v>2.2000000000000001E-3</v>
      </c>
      <c r="L315">
        <v>13.35</v>
      </c>
      <c r="M315">
        <v>4.0000000000000001E-3</v>
      </c>
      <c r="N315">
        <v>4.0000000000000001E-3</v>
      </c>
      <c r="O315">
        <v>8.2000000000000003E-2</v>
      </c>
      <c r="P315">
        <v>1.4E-2</v>
      </c>
      <c r="Q315">
        <v>0.03</v>
      </c>
      <c r="R315">
        <v>4.2999999999999997E-2</v>
      </c>
      <c r="S315">
        <v>2E-3</v>
      </c>
      <c r="T315">
        <v>8.0000000000000002E-3</v>
      </c>
      <c r="Y315">
        <v>2018</v>
      </c>
      <c r="Z315" s="1">
        <v>43719</v>
      </c>
      <c r="AA315">
        <v>45.03</v>
      </c>
      <c r="AB315">
        <v>1.78</v>
      </c>
      <c r="AC315">
        <v>5.04</v>
      </c>
      <c r="AD315">
        <v>2457572.0099999998</v>
      </c>
      <c r="AE315">
        <v>0.17</v>
      </c>
      <c r="AF315">
        <v>0.17</v>
      </c>
      <c r="AU315" s="4"/>
      <c r="AV315" s="4">
        <f>O315*149597871*COS(U315*3.14159265359/180)/(CL315*695700)</f>
        <v>43.323431941879555</v>
      </c>
      <c r="AW315" s="4">
        <f t="shared" si="11"/>
        <v>999</v>
      </c>
      <c r="BC315">
        <v>7.67</v>
      </c>
      <c r="BD315">
        <v>0.25</v>
      </c>
      <c r="BE315">
        <v>0.25</v>
      </c>
      <c r="BO315" t="s">
        <v>99</v>
      </c>
      <c r="BP315" t="s">
        <v>100</v>
      </c>
      <c r="BQ315" t="s">
        <v>100</v>
      </c>
      <c r="BU315" t="s">
        <v>902</v>
      </c>
      <c r="BV315">
        <v>336.32083333899999</v>
      </c>
      <c r="BW315">
        <v>59.412500018000003</v>
      </c>
      <c r="BX315">
        <v>12</v>
      </c>
      <c r="CC315">
        <v>21.35</v>
      </c>
      <c r="CD315">
        <v>1E-3</v>
      </c>
      <c r="CE315">
        <v>1E-3</v>
      </c>
      <c r="CF315">
        <v>0.12</v>
      </c>
      <c r="CG315">
        <v>0.16</v>
      </c>
      <c r="CH315">
        <v>0.16</v>
      </c>
      <c r="CI315">
        <v>0.40600000000000003</v>
      </c>
      <c r="CJ315">
        <v>0.03</v>
      </c>
      <c r="CK315">
        <v>0.03</v>
      </c>
      <c r="CL315">
        <v>0.40699999999999997</v>
      </c>
      <c r="CM315">
        <v>1.4999999999999999E-2</v>
      </c>
      <c r="CN315">
        <v>1.4999999999999999E-2</v>
      </c>
      <c r="CO315" t="s">
        <v>847</v>
      </c>
      <c r="CP315">
        <v>6.9</v>
      </c>
      <c r="CQ315">
        <v>1.1000000000000001</v>
      </c>
      <c r="CR315">
        <v>1.1000000000000001</v>
      </c>
      <c r="CS315">
        <v>3387</v>
      </c>
      <c r="CT315">
        <v>51</v>
      </c>
      <c r="CU315">
        <v>51</v>
      </c>
    </row>
    <row r="316" spans="1:102" x14ac:dyDescent="0.25">
      <c r="A316" t="s">
        <v>903</v>
      </c>
      <c r="B316" t="s">
        <v>98</v>
      </c>
      <c r="F316">
        <v>1.35E-2</v>
      </c>
      <c r="G316">
        <v>1.9E-3</v>
      </c>
      <c r="H316">
        <v>1.2999999999999999E-3</v>
      </c>
      <c r="L316">
        <v>6.6749999999999998</v>
      </c>
      <c r="M316">
        <v>2E-3</v>
      </c>
      <c r="N316">
        <v>2E-3</v>
      </c>
      <c r="O316">
        <v>5.1999999999999998E-2</v>
      </c>
      <c r="P316">
        <v>2E-3</v>
      </c>
      <c r="Q316">
        <v>5.0000000000000001E-3</v>
      </c>
      <c r="R316">
        <v>7.0000000000000007E-2</v>
      </c>
      <c r="S316">
        <v>8.9999999999999993E-3</v>
      </c>
      <c r="T316">
        <v>4.0000000000000001E-3</v>
      </c>
      <c r="Y316">
        <v>2018</v>
      </c>
      <c r="Z316" s="1">
        <v>43719</v>
      </c>
      <c r="AA316">
        <v>44.63</v>
      </c>
      <c r="AB316">
        <v>5.56</v>
      </c>
      <c r="AC316">
        <v>2.46</v>
      </c>
      <c r="AD316">
        <v>2457574.35</v>
      </c>
      <c r="AE316">
        <v>0.18</v>
      </c>
      <c r="AF316">
        <v>0.18</v>
      </c>
      <c r="AU316" s="4"/>
      <c r="AV316" s="4">
        <f>O316*149597871*COS(U316*3.14159265359/180)/(CL316*695700)</f>
        <v>27.473395865582155</v>
      </c>
      <c r="AW316" s="4">
        <f t="shared" si="11"/>
        <v>999</v>
      </c>
      <c r="BC316">
        <v>7.73</v>
      </c>
      <c r="BD316">
        <v>0.24</v>
      </c>
      <c r="BE316">
        <v>0.24</v>
      </c>
      <c r="BO316" t="s">
        <v>99</v>
      </c>
      <c r="BP316" t="s">
        <v>100</v>
      </c>
      <c r="BQ316" t="s">
        <v>100</v>
      </c>
      <c r="BU316" t="s">
        <v>902</v>
      </c>
      <c r="BV316">
        <v>336.32083333899999</v>
      </c>
      <c r="BW316">
        <v>59.412500018000003</v>
      </c>
      <c r="BX316">
        <v>12</v>
      </c>
      <c r="CC316">
        <v>21.35</v>
      </c>
      <c r="CD316">
        <v>1E-3</v>
      </c>
      <c r="CE316">
        <v>1E-3</v>
      </c>
      <c r="CF316">
        <v>0.12</v>
      </c>
      <c r="CG316">
        <v>0.16</v>
      </c>
      <c r="CH316">
        <v>0.16</v>
      </c>
      <c r="CI316">
        <v>0.40600000000000003</v>
      </c>
      <c r="CJ316">
        <v>0.03</v>
      </c>
      <c r="CK316">
        <v>0.03</v>
      </c>
      <c r="CL316">
        <v>0.40699999999999997</v>
      </c>
      <c r="CM316">
        <v>1.4999999999999999E-2</v>
      </c>
      <c r="CN316">
        <v>1.4999999999999999E-2</v>
      </c>
      <c r="CO316" t="s">
        <v>847</v>
      </c>
      <c r="CP316">
        <v>6.9</v>
      </c>
      <c r="CQ316">
        <v>1.1000000000000001</v>
      </c>
      <c r="CR316">
        <v>1.1000000000000001</v>
      </c>
      <c r="CS316">
        <v>3387</v>
      </c>
      <c r="CT316">
        <v>51</v>
      </c>
      <c r="CU316">
        <v>51</v>
      </c>
    </row>
    <row r="317" spans="1:102" x14ac:dyDescent="0.25">
      <c r="A317" t="s">
        <v>904</v>
      </c>
      <c r="B317" t="s">
        <v>98</v>
      </c>
      <c r="F317">
        <v>1.8689999999999998E-2</v>
      </c>
      <c r="G317">
        <v>3.8700000000000002E-3</v>
      </c>
      <c r="H317">
        <v>4.8799999999999998E-3</v>
      </c>
      <c r="L317">
        <v>7.3708</v>
      </c>
      <c r="M317">
        <v>1.4E-3</v>
      </c>
      <c r="N317">
        <v>8.9999999999999998E-4</v>
      </c>
      <c r="O317">
        <v>6.2E-2</v>
      </c>
      <c r="P317">
        <v>5.0000000000000001E-3</v>
      </c>
      <c r="Q317">
        <v>5.0000000000000001E-3</v>
      </c>
      <c r="R317">
        <v>0.02</v>
      </c>
      <c r="S317">
        <v>0.02</v>
      </c>
      <c r="T317">
        <v>0.1</v>
      </c>
      <c r="X317">
        <v>6.4159999999999998E-3</v>
      </c>
      <c r="Y317">
        <v>2009</v>
      </c>
      <c r="Z317" s="1">
        <v>43840</v>
      </c>
      <c r="AA317">
        <v>140</v>
      </c>
      <c r="AB317">
        <v>139</v>
      </c>
      <c r="AC317">
        <v>216</v>
      </c>
      <c r="AD317">
        <v>2454287</v>
      </c>
      <c r="AE317">
        <v>1</v>
      </c>
      <c r="AF317">
        <v>1</v>
      </c>
      <c r="AU317" s="4"/>
      <c r="AV317" s="4" t="e">
        <f>O317*149597871*COS(U317*3.14159265359/180)/(CL317*695700)</f>
        <v>#DIV/0!</v>
      </c>
      <c r="AW317" s="4" t="e">
        <f t="shared" si="11"/>
        <v>#DIV/0!</v>
      </c>
      <c r="BC317">
        <v>2.81</v>
      </c>
      <c r="BD317">
        <v>0.44</v>
      </c>
      <c r="BE317">
        <v>0.51</v>
      </c>
      <c r="BO317" t="s">
        <v>99</v>
      </c>
      <c r="BP317" t="s">
        <v>100</v>
      </c>
      <c r="BQ317" t="s">
        <v>164</v>
      </c>
      <c r="BU317" t="s">
        <v>905</v>
      </c>
      <c r="BV317">
        <v>173.86250000000001</v>
      </c>
      <c r="BW317">
        <v>-32.54</v>
      </c>
      <c r="BX317">
        <v>9.7899999999999991</v>
      </c>
      <c r="CC317">
        <v>9.0399999999999991</v>
      </c>
      <c r="CD317">
        <v>0.15</v>
      </c>
      <c r="CE317">
        <v>0.15</v>
      </c>
      <c r="CF317">
        <v>-0.22</v>
      </c>
      <c r="CI317">
        <v>0.48</v>
      </c>
      <c r="CO317" t="s">
        <v>854</v>
      </c>
      <c r="CS317">
        <v>3600</v>
      </c>
    </row>
    <row r="318" spans="1:102" x14ac:dyDescent="0.25">
      <c r="A318" t="s">
        <v>906</v>
      </c>
      <c r="B318" t="s">
        <v>98</v>
      </c>
      <c r="F318">
        <v>9.0550000000000005E-2</v>
      </c>
      <c r="G318">
        <v>3.27E-2</v>
      </c>
      <c r="H318">
        <v>3.27E-2</v>
      </c>
      <c r="L318">
        <v>4874</v>
      </c>
      <c r="M318">
        <v>1035</v>
      </c>
      <c r="N318">
        <v>1796</v>
      </c>
      <c r="O318">
        <v>4.6920000000000002</v>
      </c>
      <c r="P318">
        <v>0.8</v>
      </c>
      <c r="Q318">
        <v>1.17</v>
      </c>
      <c r="R318">
        <v>0.21</v>
      </c>
      <c r="S318">
        <v>0.21</v>
      </c>
      <c r="T318">
        <v>0.08</v>
      </c>
      <c r="X318">
        <v>0.39822999999999997</v>
      </c>
      <c r="Y318">
        <v>2012</v>
      </c>
      <c r="Z318" s="1">
        <v>43840</v>
      </c>
      <c r="AA318">
        <v>218</v>
      </c>
      <c r="AB318">
        <v>180</v>
      </c>
      <c r="AC318">
        <v>126</v>
      </c>
      <c r="AD318">
        <v>2456740</v>
      </c>
      <c r="AE318">
        <v>462</v>
      </c>
      <c r="AF318">
        <v>462</v>
      </c>
      <c r="AU318" s="4"/>
      <c r="AV318" s="4" t="e">
        <f>O318*149597871*COS(U318*3.14159265359/180)/(CL318*695700)</f>
        <v>#DIV/0!</v>
      </c>
      <c r="AW318" s="4" t="e">
        <f t="shared" si="11"/>
        <v>#DIV/0!</v>
      </c>
      <c r="BC318">
        <v>1.6</v>
      </c>
      <c r="BD318">
        <v>0.56000000000000005</v>
      </c>
      <c r="BE318">
        <v>0.88</v>
      </c>
      <c r="BO318" t="s">
        <v>99</v>
      </c>
      <c r="BP318" t="s">
        <v>100</v>
      </c>
      <c r="BQ318" t="s">
        <v>164</v>
      </c>
      <c r="BU318" t="s">
        <v>905</v>
      </c>
      <c r="BV318">
        <v>173.86250000000001</v>
      </c>
      <c r="BW318">
        <v>-32.54</v>
      </c>
      <c r="BX318">
        <v>9.7899999999999991</v>
      </c>
      <c r="CC318">
        <v>9.0399999999999991</v>
      </c>
      <c r="CD318">
        <v>0.15</v>
      </c>
      <c r="CE318">
        <v>0.15</v>
      </c>
      <c r="CF318">
        <v>-0.22</v>
      </c>
      <c r="CI318">
        <v>0.48</v>
      </c>
      <c r="CO318" t="s">
        <v>854</v>
      </c>
      <c r="CS318">
        <v>3600</v>
      </c>
    </row>
    <row r="319" spans="1:102" x14ac:dyDescent="0.25">
      <c r="A319" t="s">
        <v>907</v>
      </c>
      <c r="B319" t="s">
        <v>98</v>
      </c>
      <c r="F319">
        <v>4.9400000000000004</v>
      </c>
      <c r="G319">
        <v>1.79</v>
      </c>
      <c r="H319">
        <v>2.52</v>
      </c>
      <c r="L319">
        <v>36.052</v>
      </c>
      <c r="M319">
        <v>3.1E-2</v>
      </c>
      <c r="N319">
        <v>4.4999999999999998E-2</v>
      </c>
      <c r="O319">
        <v>0.17799999999999999</v>
      </c>
      <c r="P319">
        <v>1.4999999999999999E-2</v>
      </c>
      <c r="Q319">
        <v>1.2999999999999999E-2</v>
      </c>
      <c r="R319">
        <v>0.03</v>
      </c>
      <c r="S319">
        <v>0.02</v>
      </c>
      <c r="T319">
        <v>0.16</v>
      </c>
      <c r="Y319">
        <v>2020</v>
      </c>
      <c r="Z319" s="1">
        <v>43839</v>
      </c>
      <c r="AA319">
        <v>154</v>
      </c>
      <c r="AB319">
        <v>143</v>
      </c>
      <c r="AC319">
        <v>104</v>
      </c>
      <c r="AU319" s="4"/>
      <c r="AV319" s="4" t="e">
        <f>O319*149597871*COS(U319*3.14159265359/180)/(CL319*695700)</f>
        <v>#DIV/0!</v>
      </c>
      <c r="AW319" s="4" t="e">
        <f t="shared" si="11"/>
        <v>#DIV/0!</v>
      </c>
      <c r="BC319">
        <v>1.37</v>
      </c>
      <c r="BD319">
        <v>0.51</v>
      </c>
      <c r="BE319">
        <v>0.66</v>
      </c>
      <c r="BO319" t="s">
        <v>99</v>
      </c>
      <c r="BP319" t="s">
        <v>100</v>
      </c>
      <c r="BQ319" t="s">
        <v>164</v>
      </c>
      <c r="BU319" t="s">
        <v>905</v>
      </c>
      <c r="BV319">
        <v>173.86250000000001</v>
      </c>
      <c r="BW319">
        <v>-32.54</v>
      </c>
      <c r="BX319">
        <v>9.7899999999999991</v>
      </c>
      <c r="CC319">
        <v>9.0399999999999991</v>
      </c>
      <c r="CD319">
        <v>0.15</v>
      </c>
      <c r="CE319">
        <v>0.15</v>
      </c>
      <c r="CF319">
        <v>-0.22</v>
      </c>
      <c r="CI319">
        <v>0.48</v>
      </c>
      <c r="CO319" t="s">
        <v>854</v>
      </c>
      <c r="CS319">
        <v>3600</v>
      </c>
    </row>
    <row r="320" spans="1:102" x14ac:dyDescent="0.25">
      <c r="A320" t="s">
        <v>908</v>
      </c>
      <c r="B320" t="s">
        <v>98</v>
      </c>
      <c r="C320">
        <v>7.0000000000000007E-2</v>
      </c>
      <c r="D320">
        <v>5.1999999999999998E-3</v>
      </c>
      <c r="E320">
        <v>5.1999999999999998E-3</v>
      </c>
      <c r="I320">
        <v>0.38</v>
      </c>
      <c r="L320">
        <v>2.6439400000000002</v>
      </c>
      <c r="M320" s="2">
        <v>9.8504099999999998E-5</v>
      </c>
      <c r="N320" s="2">
        <v>9.8504099999999998E-5</v>
      </c>
      <c r="O320">
        <v>2.887E-2</v>
      </c>
      <c r="P320">
        <v>9.5E-4</v>
      </c>
      <c r="Q320">
        <v>9.5E-4</v>
      </c>
      <c r="R320">
        <v>0.19120000000000001</v>
      </c>
      <c r="S320">
        <v>5.7099999999999998E-2</v>
      </c>
      <c r="T320">
        <v>4.4900000000000002E-2</v>
      </c>
      <c r="U320">
        <v>85.8</v>
      </c>
      <c r="V320">
        <v>0.25</v>
      </c>
      <c r="W320">
        <v>0.25</v>
      </c>
      <c r="X320">
        <v>2.8300000000000001E-3</v>
      </c>
      <c r="Y320">
        <v>2004</v>
      </c>
      <c r="Z320" s="1">
        <v>44081</v>
      </c>
      <c r="AA320">
        <v>354.4</v>
      </c>
      <c r="AB320">
        <v>15.3</v>
      </c>
      <c r="AC320">
        <v>15.3</v>
      </c>
      <c r="AD320">
        <v>2452992.1</v>
      </c>
      <c r="AJ320">
        <v>2454221.6158799999</v>
      </c>
      <c r="AK320">
        <v>1.2E-4</v>
      </c>
      <c r="AL320">
        <v>1.2E-4</v>
      </c>
      <c r="AP320">
        <v>72</v>
      </c>
      <c r="AQ320">
        <v>24</v>
      </c>
      <c r="AR320">
        <v>33</v>
      </c>
      <c r="AT320" s="4">
        <f>AV320</f>
        <v>0.97987315068103453</v>
      </c>
      <c r="AU320" s="4">
        <f t="shared" si="12"/>
        <v>0.97987315068103453</v>
      </c>
      <c r="AV320" s="4">
        <f>O320*149597871*COS(U320*3.14159265359/180)/(CL320*695700)</f>
        <v>0.97987315068103453</v>
      </c>
      <c r="AW320" s="4">
        <f t="shared" si="11"/>
        <v>0.97987315068103453</v>
      </c>
      <c r="BC320">
        <v>18.07</v>
      </c>
      <c r="BD320">
        <v>1.03</v>
      </c>
      <c r="BE320">
        <v>1.03</v>
      </c>
      <c r="BO320" t="s">
        <v>99</v>
      </c>
      <c r="BP320" t="s">
        <v>146</v>
      </c>
      <c r="BQ320" t="s">
        <v>100</v>
      </c>
      <c r="BR320" t="s">
        <v>146</v>
      </c>
      <c r="BT320" t="s">
        <v>909</v>
      </c>
      <c r="BU320" t="s">
        <v>910</v>
      </c>
      <c r="BV320">
        <v>175.5458333</v>
      </c>
      <c r="BW320">
        <v>26.7063889</v>
      </c>
      <c r="BX320">
        <v>10.68</v>
      </c>
      <c r="CC320">
        <v>10.199999999999999</v>
      </c>
      <c r="CF320">
        <v>-0.32</v>
      </c>
      <c r="CG320">
        <v>0.12</v>
      </c>
      <c r="CH320">
        <v>0.12</v>
      </c>
      <c r="CI320">
        <v>0.45200000000000001</v>
      </c>
      <c r="CJ320">
        <v>1.2E-2</v>
      </c>
      <c r="CK320">
        <v>1.2E-2</v>
      </c>
      <c r="CL320">
        <v>0.46400000000000002</v>
      </c>
      <c r="CM320">
        <v>1.0999999999999999E-2</v>
      </c>
      <c r="CN320">
        <v>1.0999999999999999E-2</v>
      </c>
      <c r="CO320" t="s">
        <v>727</v>
      </c>
      <c r="CP320">
        <v>6</v>
      </c>
      <c r="CQ320">
        <v>5</v>
      </c>
      <c r="CR320">
        <v>5</v>
      </c>
      <c r="CS320">
        <v>3684</v>
      </c>
      <c r="CT320">
        <v>55</v>
      </c>
      <c r="CU320">
        <v>55</v>
      </c>
    </row>
    <row r="321" spans="1:102" x14ac:dyDescent="0.25">
      <c r="A321" t="s">
        <v>911</v>
      </c>
      <c r="B321" t="s">
        <v>98</v>
      </c>
      <c r="F321">
        <v>4.1500000000000002E-2</v>
      </c>
      <c r="G321">
        <v>5.3E-3</v>
      </c>
      <c r="H321">
        <v>5.3E-3</v>
      </c>
      <c r="L321">
        <v>9.5670000000000002</v>
      </c>
      <c r="M321">
        <v>5.0000000000000001E-3</v>
      </c>
      <c r="N321">
        <v>5.0000000000000001E-3</v>
      </c>
      <c r="O321">
        <v>6.8000000000000005E-2</v>
      </c>
      <c r="P321">
        <v>1E-3</v>
      </c>
      <c r="Q321">
        <v>1E-3</v>
      </c>
      <c r="R321">
        <v>0.1</v>
      </c>
      <c r="S321">
        <v>7.0000000000000007E-2</v>
      </c>
      <c r="T321">
        <v>7.0000000000000007E-2</v>
      </c>
      <c r="Y321">
        <v>2020</v>
      </c>
      <c r="Z321" s="1">
        <v>44062</v>
      </c>
      <c r="AA321">
        <v>151</v>
      </c>
      <c r="AB321">
        <v>92</v>
      </c>
      <c r="AC321">
        <v>92</v>
      </c>
      <c r="AD321">
        <v>2454562.1</v>
      </c>
      <c r="AE321">
        <v>2.2999999999999998</v>
      </c>
      <c r="AF321">
        <v>2.2999999999999998</v>
      </c>
      <c r="AU321" s="4"/>
      <c r="AV321" s="4" t="e">
        <f>O321*149597871*COS(U321*3.14159265359/180)/(CL321*695700)</f>
        <v>#DIV/0!</v>
      </c>
      <c r="AW321" s="4" t="e">
        <f t="shared" si="11"/>
        <v>#DIV/0!</v>
      </c>
      <c r="BC321">
        <v>6.8</v>
      </c>
      <c r="BD321">
        <v>0.87</v>
      </c>
      <c r="BE321">
        <v>0.87</v>
      </c>
      <c r="BO321" t="s">
        <v>99</v>
      </c>
      <c r="BP321" t="s">
        <v>100</v>
      </c>
      <c r="BQ321" t="s">
        <v>100</v>
      </c>
      <c r="BU321" t="s">
        <v>912</v>
      </c>
      <c r="BV321">
        <v>189.71666668399999</v>
      </c>
      <c r="BW321">
        <v>11.696111135000001</v>
      </c>
      <c r="BX321">
        <v>11.5</v>
      </c>
      <c r="CC321">
        <v>14.24</v>
      </c>
      <c r="CD321">
        <v>1.4E-2</v>
      </c>
      <c r="CE321">
        <v>1.4E-2</v>
      </c>
      <c r="CO321" t="s">
        <v>754</v>
      </c>
    </row>
    <row r="322" spans="1:102" x14ac:dyDescent="0.25">
      <c r="A322" t="s">
        <v>913</v>
      </c>
      <c r="B322" t="s">
        <v>98</v>
      </c>
      <c r="C322">
        <v>8.8699999999999994E-3</v>
      </c>
      <c r="D322">
        <v>3.8000000000000002E-4</v>
      </c>
      <c r="E322">
        <v>3.8000000000000002E-4</v>
      </c>
      <c r="I322">
        <v>0.11643000000000001</v>
      </c>
      <c r="J322">
        <v>5.9800000000000001E-3</v>
      </c>
      <c r="K322">
        <v>5.62E-3</v>
      </c>
      <c r="L322">
        <v>1.4671190000000001</v>
      </c>
      <c r="M322" s="2">
        <v>3.0000000000000001E-5</v>
      </c>
      <c r="N322" s="2">
        <v>3.0000000000000001E-5</v>
      </c>
      <c r="O322">
        <v>1.7340000000000001E-2</v>
      </c>
      <c r="P322">
        <v>2.7E-4</v>
      </c>
      <c r="Q322">
        <v>2.7E-4</v>
      </c>
      <c r="R322">
        <v>0.05</v>
      </c>
      <c r="S322">
        <v>0.05</v>
      </c>
      <c r="T322">
        <v>0</v>
      </c>
      <c r="U322">
        <v>88.4</v>
      </c>
      <c r="V322">
        <v>1.4</v>
      </c>
      <c r="W322">
        <v>1.4</v>
      </c>
      <c r="Y322">
        <v>2021</v>
      </c>
      <c r="Z322" s="1">
        <v>44260</v>
      </c>
      <c r="AJ322">
        <v>2458931.1593499999</v>
      </c>
      <c r="AK322">
        <v>4.2000000000000002E-4</v>
      </c>
      <c r="AL322">
        <v>4.2000000000000002E-4</v>
      </c>
      <c r="AT322" s="4">
        <f>AV322</f>
        <v>0.31740923799473875</v>
      </c>
      <c r="AU322" s="4">
        <f t="shared" si="12"/>
        <v>0.31740923799473875</v>
      </c>
      <c r="AV322" s="4">
        <f>O322*149597871*COS(U322*3.14159265359/180)/(CL322*695700)</f>
        <v>0.31740923799473875</v>
      </c>
      <c r="AW322" s="4">
        <f t="shared" si="11"/>
        <v>0.31740923799473875</v>
      </c>
      <c r="BC322">
        <v>3.37</v>
      </c>
      <c r="BD322">
        <v>0.08</v>
      </c>
      <c r="BE322">
        <v>0.08</v>
      </c>
      <c r="BF322">
        <v>700</v>
      </c>
      <c r="BG322">
        <v>13</v>
      </c>
      <c r="BH322">
        <v>13</v>
      </c>
      <c r="BO322" t="s">
        <v>99</v>
      </c>
      <c r="BP322" t="s">
        <v>146</v>
      </c>
      <c r="BQ322" t="s">
        <v>100</v>
      </c>
      <c r="BR322" t="s">
        <v>146</v>
      </c>
      <c r="BU322" t="s">
        <v>914</v>
      </c>
      <c r="BV322">
        <v>191.98750001900001</v>
      </c>
      <c r="BW322">
        <v>9.7513889050000007</v>
      </c>
      <c r="BX322">
        <v>11.4</v>
      </c>
      <c r="CC322">
        <v>8.0761000000000003</v>
      </c>
      <c r="CD322">
        <v>4.1000000000000003E-3</v>
      </c>
      <c r="CE322">
        <v>4.1000000000000003E-3</v>
      </c>
      <c r="CF322">
        <v>7.0000000000000007E-2</v>
      </c>
      <c r="CG322">
        <v>0.16</v>
      </c>
      <c r="CH322">
        <v>0.16</v>
      </c>
      <c r="CI322">
        <v>0.32300000000000001</v>
      </c>
      <c r="CJ322">
        <v>0.15</v>
      </c>
      <c r="CK322">
        <v>0.15</v>
      </c>
      <c r="CL322">
        <v>0.32800000000000001</v>
      </c>
      <c r="CM322">
        <v>1.0999999999999999E-2</v>
      </c>
      <c r="CN322">
        <v>1.0999999999999999E-2</v>
      </c>
      <c r="CO322" t="s">
        <v>882</v>
      </c>
      <c r="CS322">
        <v>3340</v>
      </c>
      <c r="CT322">
        <v>54</v>
      </c>
      <c r="CU322">
        <v>54</v>
      </c>
    </row>
    <row r="323" spans="1:102" x14ac:dyDescent="0.25">
      <c r="A323" t="s">
        <v>915</v>
      </c>
      <c r="B323" t="s">
        <v>98</v>
      </c>
      <c r="C323">
        <v>4</v>
      </c>
      <c r="D323">
        <v>1</v>
      </c>
      <c r="E323">
        <v>4.5</v>
      </c>
      <c r="I323">
        <v>0.96</v>
      </c>
      <c r="J323">
        <v>7.0000000000000007E-2</v>
      </c>
      <c r="K323">
        <v>7.0000000000000007E-2</v>
      </c>
      <c r="O323">
        <v>43.5</v>
      </c>
      <c r="Y323">
        <v>2013</v>
      </c>
      <c r="Z323" s="1">
        <v>42339</v>
      </c>
      <c r="AU323" s="4"/>
      <c r="AV323" s="4" t="e">
        <f>O323*149597871*COS(U323*3.14159265359/180)/(CL323*695700)</f>
        <v>#DIV/0!</v>
      </c>
      <c r="AW323" s="4" t="e">
        <f t="shared" ref="AW323:AW386" si="13">IF(ABS(AV323)&lt;1,AV323,999)</f>
        <v>#DIV/0!</v>
      </c>
      <c r="BI323">
        <v>544</v>
      </c>
      <c r="BN323">
        <v>3.9</v>
      </c>
      <c r="BO323" t="s">
        <v>99</v>
      </c>
      <c r="BP323" t="s">
        <v>104</v>
      </c>
      <c r="BQ323" t="s">
        <v>164</v>
      </c>
      <c r="BR323" t="s">
        <v>192</v>
      </c>
      <c r="BS323" t="s">
        <v>916</v>
      </c>
      <c r="BT323" t="s">
        <v>803</v>
      </c>
      <c r="BU323" t="s">
        <v>917</v>
      </c>
      <c r="BV323">
        <v>199.19579999999999</v>
      </c>
      <c r="BW323">
        <v>9.4242000000000008</v>
      </c>
      <c r="BX323">
        <v>5.22</v>
      </c>
      <c r="CC323">
        <v>17.559999999999999</v>
      </c>
      <c r="CD323">
        <v>0.08</v>
      </c>
      <c r="CE323">
        <v>0.08</v>
      </c>
      <c r="CF323">
        <v>0.27</v>
      </c>
      <c r="CG323">
        <v>0.03</v>
      </c>
      <c r="CH323">
        <v>0.03</v>
      </c>
      <c r="CI323">
        <v>1.22</v>
      </c>
      <c r="CJ323">
        <v>0.08</v>
      </c>
      <c r="CK323">
        <v>0.08</v>
      </c>
      <c r="CO323" t="s">
        <v>918</v>
      </c>
      <c r="CP323">
        <v>0.16</v>
      </c>
      <c r="CQ323">
        <v>0.35</v>
      </c>
      <c r="CR323">
        <v>0.06</v>
      </c>
      <c r="CS323">
        <v>6291</v>
      </c>
      <c r="CT323">
        <v>16</v>
      </c>
      <c r="CU323">
        <v>16</v>
      </c>
      <c r="CX323" t="s">
        <v>919</v>
      </c>
    </row>
    <row r="324" spans="1:102" x14ac:dyDescent="0.25">
      <c r="A324" t="s">
        <v>920</v>
      </c>
      <c r="B324" t="s">
        <v>98</v>
      </c>
      <c r="F324">
        <v>1.6899999999999998E-2</v>
      </c>
      <c r="G324">
        <v>2E-3</v>
      </c>
      <c r="H324">
        <v>2.2000000000000001E-3</v>
      </c>
      <c r="L324">
        <v>8.7075999999999993</v>
      </c>
      <c r="M324">
        <v>2.5000000000000001E-3</v>
      </c>
      <c r="N324">
        <v>2.2000000000000001E-3</v>
      </c>
      <c r="O324">
        <v>6.6610000000000003E-2</v>
      </c>
      <c r="P324" s="2">
        <v>1.2999999999999999E-5</v>
      </c>
      <c r="Q324" s="2">
        <v>1.0000000000000001E-5</v>
      </c>
      <c r="R324">
        <v>0.08</v>
      </c>
      <c r="S324">
        <v>0.06</v>
      </c>
      <c r="T324">
        <v>0.09</v>
      </c>
      <c r="Y324">
        <v>2016</v>
      </c>
      <c r="Z324" s="1">
        <v>42827</v>
      </c>
      <c r="AA324">
        <v>288.7</v>
      </c>
      <c r="AB324">
        <v>50.6</v>
      </c>
      <c r="AC324">
        <v>42.5</v>
      </c>
      <c r="AU324" s="4"/>
      <c r="AV324" s="4">
        <f>O324*149597871*COS(U324*3.14159265359/180)/(CL324*695700)</f>
        <v>28.646583835877536</v>
      </c>
      <c r="AW324" s="4">
        <f t="shared" si="13"/>
        <v>999</v>
      </c>
      <c r="BC324">
        <v>2.6</v>
      </c>
      <c r="BD324">
        <v>0.3</v>
      </c>
      <c r="BE324">
        <v>0.33</v>
      </c>
      <c r="BO324" t="s">
        <v>99</v>
      </c>
      <c r="BP324" t="s">
        <v>100</v>
      </c>
      <c r="BQ324" t="s">
        <v>100</v>
      </c>
      <c r="BU324" t="s">
        <v>921</v>
      </c>
      <c r="BV324">
        <v>210.26250000100001</v>
      </c>
      <c r="BW324">
        <v>-2.6550000169999999</v>
      </c>
      <c r="CC324">
        <v>10.029999999999999</v>
      </c>
      <c r="CF324">
        <v>-0.08</v>
      </c>
      <c r="CG324">
        <v>0.09</v>
      </c>
      <c r="CH324">
        <v>0.09</v>
      </c>
      <c r="CI324">
        <v>0.52</v>
      </c>
      <c r="CJ324">
        <v>0.05</v>
      </c>
      <c r="CK324">
        <v>0.05</v>
      </c>
      <c r="CL324">
        <v>0.5</v>
      </c>
      <c r="CM324">
        <v>0.05</v>
      </c>
      <c r="CN324">
        <v>0.05</v>
      </c>
      <c r="CO324" t="s">
        <v>873</v>
      </c>
      <c r="CS324">
        <v>3685</v>
      </c>
      <c r="CT324">
        <v>68</v>
      </c>
      <c r="CU324">
        <v>68</v>
      </c>
    </row>
    <row r="325" spans="1:102" x14ac:dyDescent="0.25">
      <c r="A325" t="s">
        <v>922</v>
      </c>
      <c r="B325" t="s">
        <v>98</v>
      </c>
      <c r="C325">
        <v>42.5</v>
      </c>
      <c r="D325">
        <v>4.5</v>
      </c>
      <c r="E325">
        <v>4.5</v>
      </c>
      <c r="I325">
        <v>0.85499999999999998</v>
      </c>
      <c r="J325">
        <v>2.3E-2</v>
      </c>
      <c r="K325">
        <v>2.3E-2</v>
      </c>
      <c r="O325">
        <v>1500</v>
      </c>
      <c r="Y325">
        <v>2000</v>
      </c>
      <c r="Z325" s="1">
        <v>42929</v>
      </c>
      <c r="AU325" s="4"/>
      <c r="AV325" s="4" t="e">
        <f>O325*149597871*COS(U325*3.14159265359/180)/(CL325*695700)</f>
        <v>#DIV/0!</v>
      </c>
      <c r="AW325" s="4" t="e">
        <f t="shared" si="13"/>
        <v>#DIV/0!</v>
      </c>
      <c r="BF325">
        <v>810</v>
      </c>
      <c r="BG325">
        <v>10</v>
      </c>
      <c r="BH325">
        <v>10</v>
      </c>
      <c r="BO325" t="s">
        <v>99</v>
      </c>
      <c r="BP325" t="s">
        <v>104</v>
      </c>
      <c r="BQ325" t="s">
        <v>132</v>
      </c>
      <c r="BR325" t="s">
        <v>132</v>
      </c>
      <c r="BS325" t="s">
        <v>923</v>
      </c>
      <c r="BT325" t="s">
        <v>924</v>
      </c>
      <c r="BU325" t="s">
        <v>925</v>
      </c>
      <c r="BV325">
        <v>224.36666667599999</v>
      </c>
      <c r="BW325">
        <v>-21.415277798000002</v>
      </c>
      <c r="BX325">
        <v>5.64</v>
      </c>
      <c r="CC325">
        <v>5.91</v>
      </c>
      <c r="CD325">
        <v>0.06</v>
      </c>
      <c r="CE325">
        <v>0.06</v>
      </c>
      <c r="CF325">
        <v>0.06</v>
      </c>
      <c r="CI325">
        <v>0.80200000000000005</v>
      </c>
      <c r="CJ325">
        <v>0.04</v>
      </c>
      <c r="CK325">
        <v>0.04</v>
      </c>
      <c r="CO325" t="s">
        <v>926</v>
      </c>
      <c r="CS325">
        <v>4758</v>
      </c>
      <c r="CX325" t="s">
        <v>927</v>
      </c>
    </row>
    <row r="326" spans="1:102" x14ac:dyDescent="0.25">
      <c r="A326" t="s">
        <v>928</v>
      </c>
      <c r="B326" t="s">
        <v>98</v>
      </c>
      <c r="F326">
        <v>4.7820000000000001E-2</v>
      </c>
      <c r="G326">
        <v>8.4999999999999995E-4</v>
      </c>
      <c r="H326">
        <v>6.8999999999999997E-4</v>
      </c>
      <c r="L326">
        <v>5.3680000000000003</v>
      </c>
      <c r="M326">
        <v>1E-3</v>
      </c>
      <c r="N326">
        <v>1E-3</v>
      </c>
      <c r="O326">
        <v>4.1000000000000002E-2</v>
      </c>
      <c r="P326">
        <v>1E-3</v>
      </c>
      <c r="Q326">
        <v>1E-3</v>
      </c>
      <c r="R326">
        <v>2.1999999999999999E-2</v>
      </c>
      <c r="S326">
        <v>5.0000000000000001E-3</v>
      </c>
      <c r="T326">
        <v>2.7E-2</v>
      </c>
      <c r="X326">
        <v>6.6020000000000002E-3</v>
      </c>
      <c r="Y326">
        <v>2005</v>
      </c>
      <c r="Z326" s="1">
        <v>43629</v>
      </c>
      <c r="AA326">
        <v>118.3</v>
      </c>
      <c r="AB326">
        <v>22.9</v>
      </c>
      <c r="AC326">
        <v>27.4</v>
      </c>
      <c r="AU326" s="4"/>
      <c r="AV326" s="4">
        <f>O326*149597871*COS(U326*3.14159265359/180)/(CL326*695700)</f>
        <v>29.38772800057496</v>
      </c>
      <c r="AW326" s="4">
        <f t="shared" si="13"/>
        <v>999</v>
      </c>
      <c r="BO326" t="s">
        <v>99</v>
      </c>
      <c r="BP326" t="s">
        <v>100</v>
      </c>
      <c r="BQ326" t="s">
        <v>100</v>
      </c>
      <c r="BU326" t="s">
        <v>929</v>
      </c>
      <c r="BV326">
        <v>229.8583333</v>
      </c>
      <c r="BW326">
        <v>-7.7222222</v>
      </c>
      <c r="BX326">
        <v>10.55</v>
      </c>
      <c r="CC326">
        <v>6.21</v>
      </c>
      <c r="CD326">
        <v>0.1</v>
      </c>
      <c r="CE326">
        <v>0.1</v>
      </c>
      <c r="CF326">
        <v>-0.13500000000000001</v>
      </c>
      <c r="CI326">
        <v>0.31</v>
      </c>
      <c r="CJ326">
        <v>0.02</v>
      </c>
      <c r="CK326">
        <v>0.02</v>
      </c>
      <c r="CL326">
        <v>0.3</v>
      </c>
      <c r="CM326">
        <v>0.01</v>
      </c>
      <c r="CN326">
        <v>0.01</v>
      </c>
      <c r="CO326" t="s">
        <v>787</v>
      </c>
      <c r="CP326">
        <v>8</v>
      </c>
      <c r="CQ326">
        <v>1</v>
      </c>
      <c r="CR326">
        <v>1</v>
      </c>
      <c r="CS326">
        <v>3498</v>
      </c>
      <c r="CT326">
        <v>56</v>
      </c>
      <c r="CU326">
        <v>56</v>
      </c>
      <c r="CV326" t="s">
        <v>104</v>
      </c>
      <c r="CX326" t="s">
        <v>929</v>
      </c>
    </row>
    <row r="327" spans="1:102" x14ac:dyDescent="0.25">
      <c r="A327" t="s">
        <v>930</v>
      </c>
      <c r="B327" t="s">
        <v>98</v>
      </c>
      <c r="F327">
        <v>1.7783E-2</v>
      </c>
      <c r="G327">
        <v>7.5199999999999996E-4</v>
      </c>
      <c r="H327">
        <v>1.214E-3</v>
      </c>
      <c r="L327">
        <v>12.919</v>
      </c>
      <c r="M327">
        <v>2E-3</v>
      </c>
      <c r="N327">
        <v>3.0000000000000001E-3</v>
      </c>
      <c r="O327">
        <v>7.3999999999999996E-2</v>
      </c>
      <c r="P327">
        <v>1E-3</v>
      </c>
      <c r="Q327">
        <v>1E-3</v>
      </c>
      <c r="R327">
        <v>8.6999999999999994E-2</v>
      </c>
      <c r="S327">
        <v>1.6E-2</v>
      </c>
      <c r="T327">
        <v>0.15</v>
      </c>
      <c r="X327">
        <v>1.1755E-2</v>
      </c>
      <c r="Y327">
        <v>2007</v>
      </c>
      <c r="Z327" s="1">
        <v>43629</v>
      </c>
      <c r="AA327">
        <v>148.69999999999999</v>
      </c>
      <c r="AB327">
        <v>33</v>
      </c>
      <c r="AC327">
        <v>71.5</v>
      </c>
      <c r="AU327" s="4"/>
      <c r="AV327" s="4">
        <f>O327*149597871*COS(U327*3.14159265359/180)/(CL327*695700)</f>
        <v>53.041265171769439</v>
      </c>
      <c r="AW327" s="4">
        <f t="shared" si="13"/>
        <v>999</v>
      </c>
      <c r="BO327" t="s">
        <v>99</v>
      </c>
      <c r="BP327" t="s">
        <v>100</v>
      </c>
      <c r="BU327" t="s">
        <v>929</v>
      </c>
      <c r="BV327">
        <v>229.8583333</v>
      </c>
      <c r="BW327">
        <v>-7.7222222</v>
      </c>
      <c r="BX327">
        <v>10.55</v>
      </c>
      <c r="CC327">
        <v>6.21</v>
      </c>
      <c r="CD327">
        <v>0.1</v>
      </c>
      <c r="CE327">
        <v>0.1</v>
      </c>
      <c r="CF327">
        <v>-0.13500000000000001</v>
      </c>
      <c r="CI327">
        <v>0.31</v>
      </c>
      <c r="CJ327">
        <v>0.02</v>
      </c>
      <c r="CK327">
        <v>0.02</v>
      </c>
      <c r="CL327">
        <v>0.3</v>
      </c>
      <c r="CM327">
        <v>0.01</v>
      </c>
      <c r="CN327">
        <v>0.01</v>
      </c>
      <c r="CO327" t="s">
        <v>787</v>
      </c>
      <c r="CP327">
        <v>8</v>
      </c>
      <c r="CQ327">
        <v>1</v>
      </c>
      <c r="CR327">
        <v>1</v>
      </c>
      <c r="CS327">
        <v>3498</v>
      </c>
      <c r="CT327">
        <v>56</v>
      </c>
      <c r="CU327">
        <v>56</v>
      </c>
      <c r="CV327" t="s">
        <v>104</v>
      </c>
      <c r="CX327" t="s">
        <v>929</v>
      </c>
    </row>
    <row r="328" spans="1:102" x14ac:dyDescent="0.25">
      <c r="A328" t="s">
        <v>931</v>
      </c>
      <c r="B328" t="s">
        <v>98</v>
      </c>
      <c r="F328">
        <v>5.2139999999999999E-3</v>
      </c>
      <c r="G328">
        <v>5.0699999999999996E-4</v>
      </c>
      <c r="H328">
        <v>7.6000000000000004E-4</v>
      </c>
      <c r="L328">
        <v>3.153</v>
      </c>
      <c r="M328">
        <v>6.0000000000000001E-3</v>
      </c>
      <c r="N328">
        <v>1E-3</v>
      </c>
      <c r="O328">
        <v>2.9000000000000001E-2</v>
      </c>
      <c r="P328">
        <v>1E-3</v>
      </c>
      <c r="Q328">
        <v>1E-3</v>
      </c>
      <c r="R328">
        <v>0.125</v>
      </c>
      <c r="S328">
        <v>1.4999999999999999E-2</v>
      </c>
      <c r="T328">
        <v>7.8E-2</v>
      </c>
      <c r="X328">
        <v>4.509E-3</v>
      </c>
      <c r="Y328">
        <v>2009</v>
      </c>
      <c r="Z328" s="1">
        <v>43629</v>
      </c>
      <c r="AA328">
        <v>77.400000000000006</v>
      </c>
      <c r="AB328">
        <v>43.6</v>
      </c>
      <c r="AC328">
        <v>23</v>
      </c>
      <c r="AU328" s="4"/>
      <c r="AV328" s="4">
        <f>O328*149597871*COS(U328*3.14159265359/180)/(CL328*695700)</f>
        <v>20.786441756504242</v>
      </c>
      <c r="AW328" s="4">
        <f t="shared" si="13"/>
        <v>999</v>
      </c>
      <c r="BO328" t="s">
        <v>99</v>
      </c>
      <c r="BP328" t="s">
        <v>100</v>
      </c>
      <c r="BQ328" t="s">
        <v>100</v>
      </c>
      <c r="BU328" t="s">
        <v>929</v>
      </c>
      <c r="BV328">
        <v>229.8583333</v>
      </c>
      <c r="BW328">
        <v>-7.7222222</v>
      </c>
      <c r="BX328">
        <v>10.55</v>
      </c>
      <c r="CC328">
        <v>6.21</v>
      </c>
      <c r="CD328">
        <v>0.1</v>
      </c>
      <c r="CE328">
        <v>0.1</v>
      </c>
      <c r="CF328">
        <v>-0.13500000000000001</v>
      </c>
      <c r="CI328">
        <v>0.31</v>
      </c>
      <c r="CJ328">
        <v>0.02</v>
      </c>
      <c r="CK328">
        <v>0.02</v>
      </c>
      <c r="CL328">
        <v>0.3</v>
      </c>
      <c r="CM328">
        <v>0.01</v>
      </c>
      <c r="CN328">
        <v>0.01</v>
      </c>
      <c r="CO328" t="s">
        <v>787</v>
      </c>
      <c r="CP328">
        <v>8</v>
      </c>
      <c r="CQ328">
        <v>1</v>
      </c>
      <c r="CR328">
        <v>1</v>
      </c>
      <c r="CS328">
        <v>3498</v>
      </c>
      <c r="CT328">
        <v>56</v>
      </c>
      <c r="CU328">
        <v>56</v>
      </c>
      <c r="CV328" t="s">
        <v>104</v>
      </c>
      <c r="CX328" t="s">
        <v>929</v>
      </c>
    </row>
    <row r="329" spans="1:102" x14ac:dyDescent="0.25">
      <c r="A329" t="s">
        <v>932</v>
      </c>
      <c r="B329" t="s">
        <v>98</v>
      </c>
      <c r="F329">
        <v>9.4999999999999998E-3</v>
      </c>
      <c r="G329">
        <v>1.6000000000000001E-3</v>
      </c>
      <c r="H329">
        <v>1.5E-3</v>
      </c>
      <c r="L329">
        <v>14.638</v>
      </c>
      <c r="M329">
        <v>1.2999999999999999E-2</v>
      </c>
      <c r="N329">
        <v>1.2E-2</v>
      </c>
      <c r="O329">
        <v>7.8398999999999996E-2</v>
      </c>
      <c r="P329" s="2">
        <v>4.5000000000000003E-5</v>
      </c>
      <c r="Q329" s="2">
        <v>4.1999999999999998E-5</v>
      </c>
      <c r="R329">
        <v>0.13</v>
      </c>
      <c r="S329">
        <v>0.09</v>
      </c>
      <c r="T329">
        <v>0.13</v>
      </c>
      <c r="Y329">
        <v>2017</v>
      </c>
      <c r="Z329" s="1">
        <v>42874</v>
      </c>
      <c r="AA329">
        <v>240</v>
      </c>
      <c r="AB329">
        <v>180</v>
      </c>
      <c r="AC329">
        <v>70</v>
      </c>
      <c r="AU329" s="4"/>
      <c r="AV329" s="4">
        <f>O329*149597871*COS(U329*3.14159265359/180)/(CL329*695700)</f>
        <v>54.381632278137118</v>
      </c>
      <c r="AW329" s="4">
        <f t="shared" si="13"/>
        <v>999</v>
      </c>
      <c r="BC329">
        <v>1.79</v>
      </c>
      <c r="BD329">
        <v>0.3</v>
      </c>
      <c r="BE329">
        <v>0.3</v>
      </c>
      <c r="BO329" t="s">
        <v>99</v>
      </c>
      <c r="BP329" t="s">
        <v>100</v>
      </c>
      <c r="BQ329" t="s">
        <v>100</v>
      </c>
      <c r="BU329" t="s">
        <v>933</v>
      </c>
      <c r="BV329">
        <v>246.35416667499999</v>
      </c>
      <c r="BW329">
        <v>54.303333342000002</v>
      </c>
      <c r="BX329">
        <v>10.17</v>
      </c>
      <c r="CC329">
        <v>6.49</v>
      </c>
      <c r="CF329">
        <v>-0.38</v>
      </c>
      <c r="CG329">
        <v>0.09</v>
      </c>
      <c r="CH329">
        <v>0.09</v>
      </c>
      <c r="CI329">
        <v>0.3</v>
      </c>
      <c r="CJ329">
        <v>7.0000000000000007E-2</v>
      </c>
      <c r="CK329">
        <v>7.0000000000000007E-2</v>
      </c>
      <c r="CL329">
        <v>0.31</v>
      </c>
      <c r="CM329">
        <v>0.06</v>
      </c>
      <c r="CN329">
        <v>0.06</v>
      </c>
      <c r="CO329" t="s">
        <v>188</v>
      </c>
      <c r="CS329">
        <v>3499</v>
      </c>
      <c r="CT329">
        <v>68</v>
      </c>
      <c r="CU329">
        <v>68</v>
      </c>
    </row>
    <row r="330" spans="1:102" x14ac:dyDescent="0.25">
      <c r="A330" t="s">
        <v>934</v>
      </c>
      <c r="B330" t="s">
        <v>98</v>
      </c>
      <c r="F330">
        <v>0.32800000000000001</v>
      </c>
      <c r="G330">
        <v>3.2000000000000001E-2</v>
      </c>
      <c r="H330">
        <v>3.2000000000000001E-2</v>
      </c>
      <c r="L330">
        <v>598.29999999999995</v>
      </c>
      <c r="M330">
        <v>4.2</v>
      </c>
      <c r="N330">
        <v>4.2</v>
      </c>
      <c r="O330">
        <v>1.135</v>
      </c>
      <c r="P330">
        <v>3.5000000000000003E-2</v>
      </c>
      <c r="Q330">
        <v>3.5000000000000003E-2</v>
      </c>
      <c r="R330">
        <v>0.3</v>
      </c>
      <c r="S330">
        <v>0.08</v>
      </c>
      <c r="T330">
        <v>0.08</v>
      </c>
      <c r="X330">
        <v>0.109768</v>
      </c>
      <c r="Y330">
        <v>2009</v>
      </c>
      <c r="Z330" s="1">
        <v>42423</v>
      </c>
      <c r="AA330">
        <v>352</v>
      </c>
      <c r="AB330">
        <v>15</v>
      </c>
      <c r="AC330">
        <v>15</v>
      </c>
      <c r="AD330">
        <v>12876</v>
      </c>
      <c r="AE330">
        <v>22</v>
      </c>
      <c r="AF330">
        <v>22</v>
      </c>
      <c r="AU330" s="4"/>
      <c r="AV330" s="4" t="e">
        <f>O330*149597871*COS(U330*3.14159265359/180)/(CL330*695700)</f>
        <v>#DIV/0!</v>
      </c>
      <c r="AW330" s="4" t="e">
        <f t="shared" si="13"/>
        <v>#DIV/0!</v>
      </c>
      <c r="BO330" t="s">
        <v>99</v>
      </c>
      <c r="BP330" t="s">
        <v>100</v>
      </c>
      <c r="BU330" t="s">
        <v>935</v>
      </c>
      <c r="BV330">
        <v>254.53749999999999</v>
      </c>
      <c r="BW330">
        <v>25.744166700000001</v>
      </c>
      <c r="BX330">
        <v>9.6999999999999993</v>
      </c>
      <c r="CC330">
        <v>10.34</v>
      </c>
      <c r="CD330">
        <v>0.15</v>
      </c>
      <c r="CE330">
        <v>0.15</v>
      </c>
      <c r="CF330">
        <v>0.08</v>
      </c>
      <c r="CG330">
        <v>0.06</v>
      </c>
      <c r="CH330">
        <v>0.06</v>
      </c>
      <c r="CI330">
        <v>0.54</v>
      </c>
      <c r="CJ330">
        <v>0.05</v>
      </c>
      <c r="CK330">
        <v>0.05</v>
      </c>
      <c r="CO330" t="s">
        <v>854</v>
      </c>
      <c r="CS330">
        <v>3700</v>
      </c>
      <c r="CT330">
        <v>60</v>
      </c>
      <c r="CU330">
        <v>60</v>
      </c>
    </row>
    <row r="331" spans="1:102" x14ac:dyDescent="0.25">
      <c r="A331" t="s">
        <v>936</v>
      </c>
      <c r="B331" t="s">
        <v>98</v>
      </c>
      <c r="F331">
        <v>0.03</v>
      </c>
      <c r="G331">
        <v>8.0000000000000002E-3</v>
      </c>
      <c r="H331">
        <v>8.0000000000000002E-3</v>
      </c>
      <c r="L331">
        <v>4.4762000000000004</v>
      </c>
      <c r="M331">
        <v>4.0000000000000002E-4</v>
      </c>
      <c r="N331">
        <v>4.0000000000000002E-4</v>
      </c>
      <c r="O331">
        <v>4.2999999999999997E-2</v>
      </c>
      <c r="P331">
        <v>1E-3</v>
      </c>
      <c r="Q331">
        <v>1E-3</v>
      </c>
      <c r="R331">
        <v>0.2</v>
      </c>
      <c r="S331">
        <v>0.15</v>
      </c>
      <c r="T331">
        <v>0.15</v>
      </c>
      <c r="Y331">
        <v>2013</v>
      </c>
      <c r="Z331" s="1">
        <v>42423</v>
      </c>
      <c r="AA331">
        <v>334</v>
      </c>
      <c r="AB331">
        <v>47</v>
      </c>
      <c r="AC331">
        <v>47</v>
      </c>
      <c r="AU331" s="4"/>
      <c r="AV331" s="4" t="e">
        <f>O331*149597871*COS(U331*3.14159265359/180)/(CL331*695700)</f>
        <v>#DIV/0!</v>
      </c>
      <c r="AW331" s="4" t="e">
        <f t="shared" si="13"/>
        <v>#DIV/0!</v>
      </c>
      <c r="BO331" t="s">
        <v>99</v>
      </c>
      <c r="BP331" t="s">
        <v>100</v>
      </c>
      <c r="BU331" t="s">
        <v>935</v>
      </c>
      <c r="BV331">
        <v>254.53749999999999</v>
      </c>
      <c r="BW331">
        <v>25.744166700000001</v>
      </c>
      <c r="BX331">
        <v>9.6999999999999993</v>
      </c>
      <c r="CC331">
        <v>10.34</v>
      </c>
      <c r="CD331">
        <v>0.15</v>
      </c>
      <c r="CE331">
        <v>0.15</v>
      </c>
      <c r="CF331">
        <v>0.08</v>
      </c>
      <c r="CG331">
        <v>0.06</v>
      </c>
      <c r="CH331">
        <v>0.06</v>
      </c>
      <c r="CI331">
        <v>0.54</v>
      </c>
      <c r="CJ331">
        <v>0.05</v>
      </c>
      <c r="CK331">
        <v>0.05</v>
      </c>
      <c r="CO331" t="s">
        <v>854</v>
      </c>
      <c r="CS331">
        <v>3700</v>
      </c>
      <c r="CT331">
        <v>60</v>
      </c>
      <c r="CU331">
        <v>60</v>
      </c>
    </row>
    <row r="332" spans="1:102" x14ac:dyDescent="0.25">
      <c r="A332" t="s">
        <v>937</v>
      </c>
      <c r="B332" t="s">
        <v>98</v>
      </c>
      <c r="F332">
        <v>1.7600000000000001E-2</v>
      </c>
      <c r="G332">
        <v>4.1000000000000003E-3</v>
      </c>
      <c r="H332">
        <v>4.4000000000000003E-3</v>
      </c>
      <c r="L332">
        <v>7.2004000000000001</v>
      </c>
      <c r="M332">
        <v>1.6999999999999999E-3</v>
      </c>
      <c r="N332">
        <v>1.6999999999999999E-3</v>
      </c>
      <c r="O332">
        <v>5.0500000000000003E-2</v>
      </c>
      <c r="P332">
        <v>5.3E-3</v>
      </c>
      <c r="Q332">
        <v>4.4000000000000003E-3</v>
      </c>
      <c r="R332">
        <v>0.13</v>
      </c>
      <c r="S332">
        <v>0.11</v>
      </c>
      <c r="T332">
        <v>0.1</v>
      </c>
      <c r="X332">
        <v>7.3680000000000004E-3</v>
      </c>
      <c r="Y332">
        <v>2009</v>
      </c>
      <c r="Z332" s="1">
        <v>43629</v>
      </c>
      <c r="AA332">
        <v>5.7</v>
      </c>
      <c r="AB332">
        <v>360</v>
      </c>
      <c r="AC332">
        <v>360</v>
      </c>
      <c r="AD332">
        <v>2454443.1</v>
      </c>
      <c r="AE332">
        <v>0.6</v>
      </c>
      <c r="AF332">
        <v>0.6</v>
      </c>
      <c r="AU332" s="4"/>
      <c r="AV332" s="4" t="e">
        <f>O332*149597871*COS(U332*3.14159265359/180)/(CL332*695700)</f>
        <v>#DIV/0!</v>
      </c>
      <c r="AW332" s="4" t="e">
        <f t="shared" si="13"/>
        <v>#DIV/0!</v>
      </c>
      <c r="BO332" t="s">
        <v>99</v>
      </c>
      <c r="BP332" t="s">
        <v>100</v>
      </c>
      <c r="BU332" t="s">
        <v>938</v>
      </c>
      <c r="BV332">
        <v>259.73750000000001</v>
      </c>
      <c r="BW332">
        <v>-34.989722200000003</v>
      </c>
      <c r="BX332">
        <v>10.220000000000001</v>
      </c>
      <c r="CC332">
        <v>6.84</v>
      </c>
      <c r="CD332">
        <v>0.4</v>
      </c>
      <c r="CE332">
        <v>0.4</v>
      </c>
      <c r="CF332">
        <v>-0.55000000000000004</v>
      </c>
      <c r="CI332">
        <v>0.33</v>
      </c>
      <c r="CO332" t="s">
        <v>939</v>
      </c>
      <c r="CP332">
        <v>2</v>
      </c>
      <c r="CQ332" t="s">
        <v>497</v>
      </c>
      <c r="CR332" t="s">
        <v>454</v>
      </c>
      <c r="CS332">
        <v>3600</v>
      </c>
    </row>
    <row r="333" spans="1:102" x14ac:dyDescent="0.25">
      <c r="A333" t="s">
        <v>940</v>
      </c>
      <c r="B333" t="s">
        <v>98</v>
      </c>
      <c r="F333">
        <v>1.2E-2</v>
      </c>
      <c r="G333">
        <v>3.8E-3</v>
      </c>
      <c r="H333">
        <v>4.7000000000000002E-3</v>
      </c>
      <c r="L333">
        <v>28.14</v>
      </c>
      <c r="M333">
        <v>0.03</v>
      </c>
      <c r="N333">
        <v>0.03</v>
      </c>
      <c r="O333">
        <v>0.125</v>
      </c>
      <c r="P333">
        <v>1.2999999999999999E-2</v>
      </c>
      <c r="Q333">
        <v>1.2E-2</v>
      </c>
      <c r="R333">
        <v>0.02</v>
      </c>
      <c r="S333">
        <v>0.02</v>
      </c>
      <c r="T333">
        <v>0.15</v>
      </c>
      <c r="X333">
        <v>1.8289E-2</v>
      </c>
      <c r="Y333">
        <v>2011</v>
      </c>
      <c r="Z333" s="1">
        <v>43629</v>
      </c>
      <c r="AA333">
        <v>292</v>
      </c>
      <c r="AB333">
        <v>360</v>
      </c>
      <c r="AC333">
        <v>360</v>
      </c>
      <c r="AD333">
        <v>2454462</v>
      </c>
      <c r="AE333">
        <v>1</v>
      </c>
      <c r="AF333">
        <v>1</v>
      </c>
      <c r="AU333" s="4"/>
      <c r="AV333" s="4" t="e">
        <f>O333*149597871*COS(U333*3.14159265359/180)/(CL333*695700)</f>
        <v>#DIV/0!</v>
      </c>
      <c r="AW333" s="4" t="e">
        <f t="shared" si="13"/>
        <v>#DIV/0!</v>
      </c>
      <c r="BO333" t="s">
        <v>99</v>
      </c>
      <c r="BP333" t="s">
        <v>100</v>
      </c>
      <c r="BU333" t="s">
        <v>938</v>
      </c>
      <c r="BV333">
        <v>259.73750000000001</v>
      </c>
      <c r="BW333">
        <v>-34.989722200000003</v>
      </c>
      <c r="BX333">
        <v>10.220000000000001</v>
      </c>
      <c r="CC333">
        <v>6.84</v>
      </c>
      <c r="CD333">
        <v>0.4</v>
      </c>
      <c r="CE333">
        <v>0.4</v>
      </c>
      <c r="CF333">
        <v>-0.55000000000000004</v>
      </c>
      <c r="CI333">
        <v>0.33</v>
      </c>
      <c r="CO333" t="s">
        <v>939</v>
      </c>
      <c r="CP333">
        <v>2</v>
      </c>
      <c r="CQ333" t="s">
        <v>497</v>
      </c>
      <c r="CR333" t="s">
        <v>454</v>
      </c>
      <c r="CS333">
        <v>3600</v>
      </c>
    </row>
    <row r="334" spans="1:102" x14ac:dyDescent="0.25">
      <c r="A334" t="s">
        <v>941</v>
      </c>
      <c r="B334" t="s">
        <v>98</v>
      </c>
      <c r="F334">
        <v>8.5000000000000006E-3</v>
      </c>
      <c r="G334">
        <v>4.4000000000000003E-3</v>
      </c>
      <c r="H334">
        <v>5.0000000000000001E-3</v>
      </c>
      <c r="L334">
        <v>62.24</v>
      </c>
      <c r="M334">
        <v>0.55000000000000004</v>
      </c>
      <c r="N334">
        <v>0.55000000000000004</v>
      </c>
      <c r="O334">
        <v>0.21299999999999999</v>
      </c>
      <c r="P334">
        <v>0.02</v>
      </c>
      <c r="Q334">
        <v>0.02</v>
      </c>
      <c r="R334">
        <v>0.02</v>
      </c>
      <c r="S334">
        <v>0.02</v>
      </c>
      <c r="T334">
        <v>4.0000000000000001E-3</v>
      </c>
      <c r="Y334">
        <v>2013</v>
      </c>
      <c r="Z334" s="1">
        <v>42423</v>
      </c>
      <c r="AA334">
        <v>28.65</v>
      </c>
      <c r="AB334">
        <v>360</v>
      </c>
      <c r="AC334">
        <v>360</v>
      </c>
      <c r="AU334" s="4"/>
      <c r="AV334" s="4" t="e">
        <f>O334*149597871*COS(U334*3.14159265359/180)/(CL334*695700)</f>
        <v>#DIV/0!</v>
      </c>
      <c r="AW334" s="4" t="e">
        <f t="shared" si="13"/>
        <v>#DIV/0!</v>
      </c>
      <c r="BO334" t="s">
        <v>99</v>
      </c>
      <c r="BP334" t="s">
        <v>100</v>
      </c>
      <c r="BU334" t="s">
        <v>938</v>
      </c>
      <c r="BV334">
        <v>259.73750000000001</v>
      </c>
      <c r="BW334">
        <v>-34.989722200000003</v>
      </c>
      <c r="BX334">
        <v>10.220000000000001</v>
      </c>
      <c r="CC334">
        <v>6.84</v>
      </c>
      <c r="CD334">
        <v>0.4</v>
      </c>
      <c r="CE334">
        <v>0.4</v>
      </c>
      <c r="CF334">
        <v>-0.55000000000000004</v>
      </c>
      <c r="CI334">
        <v>0.33</v>
      </c>
      <c r="CO334" t="s">
        <v>939</v>
      </c>
      <c r="CP334">
        <v>2</v>
      </c>
      <c r="CQ334" t="s">
        <v>497</v>
      </c>
      <c r="CR334" t="s">
        <v>454</v>
      </c>
      <c r="CS334">
        <v>3600</v>
      </c>
    </row>
    <row r="335" spans="1:102" x14ac:dyDescent="0.25">
      <c r="A335" t="s">
        <v>942</v>
      </c>
      <c r="B335" t="s">
        <v>98</v>
      </c>
      <c r="F335">
        <v>8.5000000000000006E-3</v>
      </c>
      <c r="G335">
        <v>3.8E-3</v>
      </c>
      <c r="H335">
        <v>4.4000000000000003E-3</v>
      </c>
      <c r="L335">
        <v>39.026000000000003</v>
      </c>
      <c r="M335">
        <v>0.21099999999999999</v>
      </c>
      <c r="N335">
        <v>0.19400000000000001</v>
      </c>
      <c r="O335">
        <v>0.156</v>
      </c>
      <c r="P335">
        <v>1.7000000000000001E-2</v>
      </c>
      <c r="Q335">
        <v>1.4E-2</v>
      </c>
      <c r="R335">
        <v>0.03</v>
      </c>
      <c r="S335">
        <v>0.03</v>
      </c>
      <c r="T335">
        <v>0.16</v>
      </c>
      <c r="Y335">
        <v>2013</v>
      </c>
      <c r="Z335" s="1">
        <v>42423</v>
      </c>
      <c r="AA335">
        <v>103</v>
      </c>
      <c r="AB335">
        <v>360</v>
      </c>
      <c r="AC335">
        <v>360</v>
      </c>
      <c r="AU335" s="4"/>
      <c r="AV335" s="4" t="e">
        <f>O335*149597871*COS(U335*3.14159265359/180)/(CL335*695700)</f>
        <v>#DIV/0!</v>
      </c>
      <c r="AW335" s="4" t="e">
        <f t="shared" si="13"/>
        <v>#DIV/0!</v>
      </c>
      <c r="BO335" t="s">
        <v>99</v>
      </c>
      <c r="BP335" t="s">
        <v>100</v>
      </c>
      <c r="BU335" t="s">
        <v>938</v>
      </c>
      <c r="BV335">
        <v>259.73750000000001</v>
      </c>
      <c r="BW335">
        <v>-34.989722200000003</v>
      </c>
      <c r="BX335">
        <v>10.220000000000001</v>
      </c>
      <c r="CC335">
        <v>6.84</v>
      </c>
      <c r="CD335">
        <v>0.4</v>
      </c>
      <c r="CE335">
        <v>0.4</v>
      </c>
      <c r="CF335">
        <v>-0.55000000000000004</v>
      </c>
      <c r="CI335">
        <v>0.33</v>
      </c>
      <c r="CO335" t="s">
        <v>939</v>
      </c>
      <c r="CP335">
        <v>2</v>
      </c>
      <c r="CQ335" t="s">
        <v>497</v>
      </c>
      <c r="CR335" t="s">
        <v>454</v>
      </c>
      <c r="CS335">
        <v>3600</v>
      </c>
    </row>
    <row r="336" spans="1:102" x14ac:dyDescent="0.25">
      <c r="A336" t="s">
        <v>943</v>
      </c>
      <c r="B336" t="s">
        <v>98</v>
      </c>
      <c r="F336">
        <v>1.4500000000000001E-2</v>
      </c>
      <c r="G336">
        <v>7.1999999999999998E-3</v>
      </c>
      <c r="H336">
        <v>8.2000000000000007E-3</v>
      </c>
      <c r="L336">
        <v>256.2</v>
      </c>
      <c r="M336">
        <v>7.9</v>
      </c>
      <c r="N336">
        <v>13.8</v>
      </c>
      <c r="O336">
        <v>0.54900000000000004</v>
      </c>
      <c r="P336">
        <v>5.8000000000000003E-2</v>
      </c>
      <c r="Q336">
        <v>5.1999999999999998E-2</v>
      </c>
      <c r="R336">
        <v>0.08</v>
      </c>
      <c r="S336">
        <v>0.08</v>
      </c>
      <c r="T336">
        <v>0.41</v>
      </c>
      <c r="Y336">
        <v>2013</v>
      </c>
      <c r="Z336" s="1">
        <v>42423</v>
      </c>
      <c r="AA336">
        <v>51.56</v>
      </c>
      <c r="AB336">
        <v>360</v>
      </c>
      <c r="AC336">
        <v>360</v>
      </c>
      <c r="AU336" s="4"/>
      <c r="AV336" s="4" t="e">
        <f>O336*149597871*COS(U336*3.14159265359/180)/(CL336*695700)</f>
        <v>#DIV/0!</v>
      </c>
      <c r="AW336" s="4" t="e">
        <f t="shared" si="13"/>
        <v>#DIV/0!</v>
      </c>
      <c r="BO336" t="s">
        <v>99</v>
      </c>
      <c r="BP336" t="s">
        <v>100</v>
      </c>
      <c r="BU336" t="s">
        <v>938</v>
      </c>
      <c r="BV336">
        <v>259.73750000000001</v>
      </c>
      <c r="BW336">
        <v>-34.989722200000003</v>
      </c>
      <c r="BX336">
        <v>10.220000000000001</v>
      </c>
      <c r="CC336">
        <v>6.84</v>
      </c>
      <c r="CD336">
        <v>0.4</v>
      </c>
      <c r="CE336">
        <v>0.4</v>
      </c>
      <c r="CF336">
        <v>-0.55000000000000004</v>
      </c>
      <c r="CI336">
        <v>0.33</v>
      </c>
      <c r="CO336" t="s">
        <v>939</v>
      </c>
      <c r="CP336">
        <v>2</v>
      </c>
      <c r="CQ336" t="s">
        <v>497</v>
      </c>
      <c r="CR336" t="s">
        <v>454</v>
      </c>
      <c r="CS336">
        <v>3600</v>
      </c>
    </row>
    <row r="337" spans="1:102" x14ac:dyDescent="0.25">
      <c r="A337" t="s">
        <v>944</v>
      </c>
      <c r="B337" t="s">
        <v>98</v>
      </c>
      <c r="F337">
        <v>0.04</v>
      </c>
      <c r="I337">
        <v>1.1299999999999999</v>
      </c>
      <c r="L337">
        <v>4.6943999999999999</v>
      </c>
      <c r="M337">
        <v>1.82591E-3</v>
      </c>
      <c r="N337">
        <v>1.82591E-3</v>
      </c>
      <c r="O337">
        <v>3.9E-2</v>
      </c>
      <c r="R337">
        <v>7.0000000000000007E-2</v>
      </c>
      <c r="S337">
        <v>7.6600000000000001E-2</v>
      </c>
      <c r="T337">
        <v>7.0000000000000007E-2</v>
      </c>
      <c r="X337">
        <v>8.5900000000000004E-3</v>
      </c>
      <c r="Y337">
        <v>2007</v>
      </c>
      <c r="Z337" s="1">
        <v>43629</v>
      </c>
      <c r="AA337">
        <v>0.5</v>
      </c>
      <c r="AB337">
        <v>71.2</v>
      </c>
      <c r="AC337">
        <v>71.2</v>
      </c>
      <c r="AD337">
        <v>2453823.784</v>
      </c>
      <c r="AU337" s="4"/>
      <c r="AV337" s="4" t="e">
        <f>O337*149597871*COS(U337*3.14159265359/180)/(CL337*695700)</f>
        <v>#DIV/0!</v>
      </c>
      <c r="AW337" s="4" t="e">
        <f t="shared" si="13"/>
        <v>#DIV/0!</v>
      </c>
      <c r="BC337">
        <v>9.4600000000000009</v>
      </c>
      <c r="BD337">
        <v>1.0900000000000001</v>
      </c>
      <c r="BE337">
        <v>1.0900000000000001</v>
      </c>
      <c r="BO337" t="s">
        <v>99</v>
      </c>
      <c r="BP337" t="s">
        <v>100</v>
      </c>
      <c r="BQ337" t="s">
        <v>100</v>
      </c>
      <c r="BR337" t="s">
        <v>132</v>
      </c>
      <c r="BU337" t="s">
        <v>945</v>
      </c>
      <c r="BV337">
        <v>262.16666670000001</v>
      </c>
      <c r="BW337">
        <v>-46.895277800000002</v>
      </c>
      <c r="BX337">
        <v>9.3800000000000008</v>
      </c>
      <c r="CC337">
        <v>4.54</v>
      </c>
      <c r="CD337">
        <v>0.03</v>
      </c>
      <c r="CE337">
        <v>0.03</v>
      </c>
      <c r="CF337">
        <v>-0.28000000000000003</v>
      </c>
      <c r="CI337">
        <v>0.35</v>
      </c>
      <c r="CO337" t="s">
        <v>727</v>
      </c>
      <c r="CP337">
        <v>0.55000000000000004</v>
      </c>
      <c r="CQ337">
        <v>0.45</v>
      </c>
      <c r="CR337">
        <v>0.45</v>
      </c>
      <c r="CS337">
        <v>3600</v>
      </c>
      <c r="CT337">
        <v>100</v>
      </c>
      <c r="CU337">
        <v>100</v>
      </c>
    </row>
    <row r="338" spans="1:102" x14ac:dyDescent="0.25">
      <c r="A338" t="s">
        <v>946</v>
      </c>
      <c r="B338" t="s">
        <v>98</v>
      </c>
      <c r="C338">
        <v>6.7</v>
      </c>
      <c r="D338">
        <v>1.5</v>
      </c>
      <c r="E338">
        <v>1.8</v>
      </c>
      <c r="F338">
        <v>4.7329999999999997</v>
      </c>
      <c r="G338">
        <v>0.01</v>
      </c>
      <c r="H338">
        <v>1.0999999999999999E-2</v>
      </c>
      <c r="L338">
        <v>1052.0999999999999</v>
      </c>
      <c r="M338">
        <v>0.4</v>
      </c>
      <c r="N338">
        <v>0.4</v>
      </c>
      <c r="O338">
        <v>1.8120000000000001</v>
      </c>
      <c r="P338">
        <v>1E-3</v>
      </c>
      <c r="Q338">
        <v>2E-3</v>
      </c>
      <c r="R338">
        <v>0.32300000000000001</v>
      </c>
      <c r="S338">
        <v>2E-3</v>
      </c>
      <c r="T338">
        <v>2E-3</v>
      </c>
      <c r="U338">
        <v>45</v>
      </c>
      <c r="V338">
        <v>11</v>
      </c>
      <c r="W338">
        <v>21</v>
      </c>
      <c r="X338">
        <v>0.10942200000000001</v>
      </c>
      <c r="Y338">
        <v>2009</v>
      </c>
      <c r="Z338" s="1">
        <v>42585</v>
      </c>
      <c r="AA338">
        <v>87.4</v>
      </c>
      <c r="AB338">
        <v>0.4</v>
      </c>
      <c r="AC338">
        <v>0.4</v>
      </c>
      <c r="AD338">
        <v>2455411.9</v>
      </c>
      <c r="AE338">
        <v>3</v>
      </c>
      <c r="AF338">
        <v>3</v>
      </c>
      <c r="AU338" s="4"/>
      <c r="AV338" s="4" t="e">
        <f>O338*149597871*COS(U338*3.14159265359/180)/(CL338*695700)</f>
        <v>#DIV/0!</v>
      </c>
      <c r="AW338" s="4" t="e">
        <f t="shared" si="13"/>
        <v>#DIV/0!</v>
      </c>
      <c r="BO338" t="s">
        <v>120</v>
      </c>
      <c r="BP338" t="s">
        <v>100</v>
      </c>
      <c r="BQ338" t="s">
        <v>100</v>
      </c>
      <c r="BU338" t="s">
        <v>947</v>
      </c>
      <c r="BV338">
        <v>262.54583330000003</v>
      </c>
      <c r="BW338">
        <v>-51.636944399999997</v>
      </c>
      <c r="BX338">
        <v>9.59</v>
      </c>
      <c r="CC338">
        <v>16.45</v>
      </c>
      <c r="CD338">
        <v>0.44</v>
      </c>
      <c r="CE338">
        <v>0.44</v>
      </c>
      <c r="CF338">
        <v>0.23</v>
      </c>
      <c r="CG338">
        <v>0.1</v>
      </c>
      <c r="CH338">
        <v>0.1</v>
      </c>
      <c r="CI338">
        <v>0.71</v>
      </c>
      <c r="CJ338">
        <v>0.04</v>
      </c>
      <c r="CK338">
        <v>0.04</v>
      </c>
      <c r="CO338" t="s">
        <v>778</v>
      </c>
    </row>
    <row r="339" spans="1:102" x14ac:dyDescent="0.25">
      <c r="A339" t="s">
        <v>948</v>
      </c>
      <c r="B339" t="s">
        <v>98</v>
      </c>
      <c r="C339">
        <v>6.8</v>
      </c>
      <c r="D339">
        <v>0</v>
      </c>
      <c r="E339">
        <v>32.200000000000003</v>
      </c>
      <c r="F339">
        <v>6.8</v>
      </c>
      <c r="G339">
        <v>0.1</v>
      </c>
      <c r="H339">
        <v>0.1</v>
      </c>
      <c r="L339">
        <v>7337</v>
      </c>
      <c r="M339">
        <v>92</v>
      </c>
      <c r="N339">
        <v>95</v>
      </c>
      <c r="O339">
        <v>6.6</v>
      </c>
      <c r="P339">
        <v>0.1</v>
      </c>
      <c r="Q339">
        <v>0.1</v>
      </c>
      <c r="R339">
        <v>0.2</v>
      </c>
      <c r="Y339">
        <v>2012</v>
      </c>
      <c r="Z339" s="1">
        <v>42585</v>
      </c>
      <c r="AA339">
        <v>356</v>
      </c>
      <c r="AU339" s="4"/>
      <c r="AV339" s="4" t="e">
        <f>O339*149597871*COS(U339*3.14159265359/180)/(CL339*695700)</f>
        <v>#DIV/0!</v>
      </c>
      <c r="AW339" s="4" t="e">
        <f t="shared" si="13"/>
        <v>#DIV/0!</v>
      </c>
      <c r="BC339">
        <v>88.7</v>
      </c>
      <c r="BD339">
        <v>1.1000000000000001</v>
      </c>
      <c r="BE339">
        <v>1.1000000000000001</v>
      </c>
      <c r="BO339" t="s">
        <v>99</v>
      </c>
      <c r="BP339" t="s">
        <v>100</v>
      </c>
      <c r="BU339" t="s">
        <v>947</v>
      </c>
      <c r="BV339">
        <v>262.54583330000003</v>
      </c>
      <c r="BW339">
        <v>-51.636944399999997</v>
      </c>
      <c r="BX339">
        <v>9.59</v>
      </c>
      <c r="CC339">
        <v>16.45</v>
      </c>
      <c r="CD339">
        <v>0.44</v>
      </c>
      <c r="CE339">
        <v>0.44</v>
      </c>
      <c r="CF339">
        <v>0.23</v>
      </c>
      <c r="CG339">
        <v>0.1</v>
      </c>
      <c r="CH339">
        <v>0.1</v>
      </c>
      <c r="CI339">
        <v>0.71</v>
      </c>
      <c r="CJ339">
        <v>0.04</v>
      </c>
      <c r="CK339">
        <v>0.04</v>
      </c>
      <c r="CO339" t="s">
        <v>778</v>
      </c>
    </row>
    <row r="340" spans="1:102" x14ac:dyDescent="0.25">
      <c r="A340" t="s">
        <v>949</v>
      </c>
      <c r="B340" t="s">
        <v>98</v>
      </c>
      <c r="F340">
        <v>1.4E-2</v>
      </c>
      <c r="G340">
        <v>2E-3</v>
      </c>
      <c r="H340">
        <v>2E-3</v>
      </c>
      <c r="L340">
        <v>3.6</v>
      </c>
      <c r="M340">
        <v>8.0000000000000004E-4</v>
      </c>
      <c r="N340">
        <v>8.0000000000000004E-4</v>
      </c>
      <c r="O340">
        <v>4.1300000000000003E-2</v>
      </c>
      <c r="P340">
        <v>1.4E-3</v>
      </c>
      <c r="Q340">
        <v>1.4E-3</v>
      </c>
      <c r="R340">
        <v>0.15</v>
      </c>
      <c r="S340">
        <v>0.09</v>
      </c>
      <c r="T340">
        <v>0.09</v>
      </c>
      <c r="Y340">
        <v>2012</v>
      </c>
      <c r="Z340" s="1">
        <v>42423</v>
      </c>
      <c r="AA340">
        <v>315</v>
      </c>
      <c r="AB340">
        <v>109</v>
      </c>
      <c r="AC340">
        <v>109</v>
      </c>
      <c r="AU340" s="4"/>
      <c r="AV340" s="4" t="e">
        <f>O340*149597871*COS(U340*3.14159265359/180)/(CL340*695700)</f>
        <v>#DIV/0!</v>
      </c>
      <c r="AW340" s="4" t="e">
        <f t="shared" si="13"/>
        <v>#DIV/0!</v>
      </c>
      <c r="BO340" t="s">
        <v>99</v>
      </c>
      <c r="BP340" t="s">
        <v>100</v>
      </c>
      <c r="BU340" t="s">
        <v>947</v>
      </c>
      <c r="BV340">
        <v>262.54583330000003</v>
      </c>
      <c r="BW340">
        <v>-51.636944399999997</v>
      </c>
      <c r="BX340">
        <v>9.59</v>
      </c>
      <c r="CC340">
        <v>16.45</v>
      </c>
      <c r="CD340">
        <v>0.44</v>
      </c>
      <c r="CE340">
        <v>0.44</v>
      </c>
      <c r="CF340">
        <v>0.23</v>
      </c>
      <c r="CG340">
        <v>0.1</v>
      </c>
      <c r="CH340">
        <v>0.1</v>
      </c>
      <c r="CI340">
        <v>0.71</v>
      </c>
      <c r="CJ340">
        <v>0.04</v>
      </c>
      <c r="CK340">
        <v>0.04</v>
      </c>
      <c r="CO340" t="s">
        <v>778</v>
      </c>
    </row>
    <row r="341" spans="1:102" x14ac:dyDescent="0.25">
      <c r="A341" t="s">
        <v>950</v>
      </c>
      <c r="B341" t="s">
        <v>98</v>
      </c>
      <c r="F341">
        <v>3.5999999999999997E-2</v>
      </c>
      <c r="G341">
        <v>5.0000000000000001E-3</v>
      </c>
      <c r="H341">
        <v>5.0000000000000001E-3</v>
      </c>
      <c r="L341">
        <v>35.369999999999997</v>
      </c>
      <c r="M341">
        <v>7.0000000000000007E-2</v>
      </c>
      <c r="N341">
        <v>7.0000000000000007E-2</v>
      </c>
      <c r="O341">
        <v>0.187</v>
      </c>
      <c r="P341">
        <v>7.0000000000000001E-3</v>
      </c>
      <c r="Q341">
        <v>7.0000000000000001E-3</v>
      </c>
      <c r="R341">
        <v>0.24</v>
      </c>
      <c r="S341">
        <v>0.12</v>
      </c>
      <c r="T341">
        <v>0.12</v>
      </c>
      <c r="Y341">
        <v>2012</v>
      </c>
      <c r="Z341" s="1">
        <v>42423</v>
      </c>
      <c r="AA341">
        <v>332</v>
      </c>
      <c r="AB341">
        <v>126</v>
      </c>
      <c r="AC341">
        <v>126</v>
      </c>
      <c r="AU341" s="4"/>
      <c r="AV341" s="4" t="e">
        <f>O341*149597871*COS(U341*3.14159265359/180)/(CL341*695700)</f>
        <v>#DIV/0!</v>
      </c>
      <c r="AW341" s="4" t="e">
        <f t="shared" si="13"/>
        <v>#DIV/0!</v>
      </c>
      <c r="BO341" t="s">
        <v>99</v>
      </c>
      <c r="BP341" t="s">
        <v>100</v>
      </c>
      <c r="BU341" t="s">
        <v>947</v>
      </c>
      <c r="BV341">
        <v>262.54583330000003</v>
      </c>
      <c r="BW341">
        <v>-51.636944399999997</v>
      </c>
      <c r="BX341">
        <v>9.59</v>
      </c>
      <c r="CC341">
        <v>16.45</v>
      </c>
      <c r="CD341">
        <v>0.44</v>
      </c>
      <c r="CE341">
        <v>0.44</v>
      </c>
      <c r="CF341">
        <v>0.23</v>
      </c>
      <c r="CG341">
        <v>0.1</v>
      </c>
      <c r="CH341">
        <v>0.1</v>
      </c>
      <c r="CI341">
        <v>0.71</v>
      </c>
      <c r="CJ341">
        <v>0.04</v>
      </c>
      <c r="CK341">
        <v>0.04</v>
      </c>
      <c r="CO341" t="s">
        <v>778</v>
      </c>
    </row>
    <row r="342" spans="1:102" x14ac:dyDescent="0.25">
      <c r="A342" t="s">
        <v>951</v>
      </c>
      <c r="B342" t="s">
        <v>98</v>
      </c>
      <c r="F342">
        <v>1.38438788031E-2</v>
      </c>
      <c r="G342">
        <v>7.5489989000000002E-3</v>
      </c>
      <c r="H342">
        <v>1.1638040000000001E-2</v>
      </c>
      <c r="L342">
        <v>17.478000000000002</v>
      </c>
      <c r="M342">
        <v>0.04</v>
      </c>
      <c r="N342">
        <v>6.2E-2</v>
      </c>
      <c r="O342">
        <v>0.08</v>
      </c>
      <c r="P342">
        <v>4.0000000000000001E-3</v>
      </c>
      <c r="Q342">
        <v>1.4E-2</v>
      </c>
      <c r="R342">
        <v>0.08</v>
      </c>
      <c r="S342">
        <v>0.08</v>
      </c>
      <c r="T342">
        <v>0.19</v>
      </c>
      <c r="Y342">
        <v>2014</v>
      </c>
      <c r="Z342" s="1">
        <v>41784</v>
      </c>
      <c r="AA342">
        <v>85.94</v>
      </c>
      <c r="AU342" s="4"/>
      <c r="AV342" s="4" t="e">
        <f>O342*149597871*COS(U342*3.14159265359/180)/(CL342*695700)</f>
        <v>#DIV/0!</v>
      </c>
      <c r="AW342" s="4" t="e">
        <f t="shared" si="13"/>
        <v>#DIV/0!</v>
      </c>
      <c r="BO342" t="s">
        <v>99</v>
      </c>
      <c r="BP342" t="s">
        <v>100</v>
      </c>
      <c r="BU342" t="s">
        <v>952</v>
      </c>
      <c r="BV342">
        <v>264.26526008500002</v>
      </c>
      <c r="BW342">
        <v>-43.680786186100001</v>
      </c>
      <c r="CI342">
        <v>0.27</v>
      </c>
      <c r="CO342" t="s">
        <v>882</v>
      </c>
      <c r="CS342">
        <v>3028</v>
      </c>
    </row>
    <row r="343" spans="1:102" x14ac:dyDescent="0.25">
      <c r="A343" t="s">
        <v>953</v>
      </c>
      <c r="B343" t="s">
        <v>98</v>
      </c>
      <c r="F343">
        <v>2.7365120999999999E-2</v>
      </c>
      <c r="G343">
        <v>1.4468913999999999E-2</v>
      </c>
      <c r="H343">
        <v>1.8243413999999999E-2</v>
      </c>
      <c r="L343">
        <v>57.32</v>
      </c>
      <c r="M343">
        <v>0.48</v>
      </c>
      <c r="N343">
        <v>0.45</v>
      </c>
      <c r="O343">
        <v>0.17599999999999999</v>
      </c>
      <c r="P343">
        <v>8.9999999999999993E-3</v>
      </c>
      <c r="Q343">
        <v>0.03</v>
      </c>
      <c r="R343">
        <v>0.1</v>
      </c>
      <c r="S343">
        <v>0.1</v>
      </c>
      <c r="T343">
        <v>0.19</v>
      </c>
      <c r="Y343">
        <v>2014</v>
      </c>
      <c r="Z343" s="1">
        <v>41784</v>
      </c>
      <c r="AA343">
        <v>320.85000000000002</v>
      </c>
      <c r="AU343" s="4"/>
      <c r="AV343" s="4" t="e">
        <f>O343*149597871*COS(U343*3.14159265359/180)/(CL343*695700)</f>
        <v>#DIV/0!</v>
      </c>
      <c r="AW343" s="4" t="e">
        <f t="shared" si="13"/>
        <v>#DIV/0!</v>
      </c>
      <c r="BO343" t="s">
        <v>99</v>
      </c>
      <c r="BP343" t="s">
        <v>100</v>
      </c>
      <c r="BU343" t="s">
        <v>952</v>
      </c>
      <c r="BV343">
        <v>264.26526008500002</v>
      </c>
      <c r="BW343">
        <v>-43.680786186100001</v>
      </c>
      <c r="CI343">
        <v>0.27</v>
      </c>
      <c r="CO343" t="s">
        <v>882</v>
      </c>
      <c r="CS343">
        <v>3028</v>
      </c>
    </row>
    <row r="344" spans="1:102" x14ac:dyDescent="0.25">
      <c r="A344" t="s">
        <v>954</v>
      </c>
      <c r="B344" t="s">
        <v>98</v>
      </c>
      <c r="F344">
        <v>2.8299999999999999E-2</v>
      </c>
      <c r="G344">
        <v>5.6999999999999998E-4</v>
      </c>
      <c r="H344">
        <v>5.6999999999999998E-4</v>
      </c>
      <c r="L344">
        <v>24.16</v>
      </c>
      <c r="M344">
        <v>4.7E-2</v>
      </c>
      <c r="N344">
        <v>6.0999999999999999E-2</v>
      </c>
      <c r="O344">
        <v>0.13439999999999999</v>
      </c>
      <c r="P344">
        <v>5.1999999999999998E-3</v>
      </c>
      <c r="Q344">
        <v>5.1999999999999998E-3</v>
      </c>
      <c r="Y344">
        <v>2019</v>
      </c>
      <c r="Z344" s="1">
        <v>43553</v>
      </c>
      <c r="AU344" s="4"/>
      <c r="AV344" s="4">
        <f>O344*149597871*COS(U344*3.14159265359/180)/(CL344*695700)</f>
        <v>53.519114407551143</v>
      </c>
      <c r="AW344" s="4">
        <f t="shared" si="13"/>
        <v>999</v>
      </c>
      <c r="BC344">
        <v>3</v>
      </c>
      <c r="BD344">
        <v>0.53</v>
      </c>
      <c r="BE344">
        <v>0.53</v>
      </c>
      <c r="BO344" t="s">
        <v>99</v>
      </c>
      <c r="BP344" t="s">
        <v>100</v>
      </c>
      <c r="BQ344" t="s">
        <v>100</v>
      </c>
      <c r="BU344" t="s">
        <v>955</v>
      </c>
      <c r="BV344">
        <v>263.89583334500003</v>
      </c>
      <c r="BW344">
        <v>61.679444468</v>
      </c>
      <c r="BX344">
        <v>10</v>
      </c>
      <c r="CC344">
        <v>14.42</v>
      </c>
      <c r="CD344">
        <v>0.01</v>
      </c>
      <c r="CE344">
        <v>0.01</v>
      </c>
      <c r="CF344">
        <v>-0.15</v>
      </c>
      <c r="CG344">
        <v>0.09</v>
      </c>
      <c r="CH344">
        <v>0.09</v>
      </c>
      <c r="CI344">
        <v>0.55000000000000004</v>
      </c>
      <c r="CJ344">
        <v>0.06</v>
      </c>
      <c r="CK344">
        <v>0.06</v>
      </c>
      <c r="CL344">
        <v>0.54</v>
      </c>
      <c r="CM344">
        <v>0.05</v>
      </c>
      <c r="CN344">
        <v>0.05</v>
      </c>
      <c r="CO344" t="s">
        <v>956</v>
      </c>
      <c r="CS344">
        <v>3816</v>
      </c>
      <c r="CT344">
        <v>69</v>
      </c>
      <c r="CU344">
        <v>69</v>
      </c>
    </row>
    <row r="345" spans="1:102" x14ac:dyDescent="0.25">
      <c r="A345" t="s">
        <v>957</v>
      </c>
      <c r="B345" t="s">
        <v>98</v>
      </c>
      <c r="F345">
        <v>5.4100000000000002E-2</v>
      </c>
      <c r="G345">
        <v>3.0000000000000001E-3</v>
      </c>
      <c r="H345">
        <v>3.0000000000000001E-3</v>
      </c>
      <c r="L345">
        <v>38.142000000000003</v>
      </c>
      <c r="M345">
        <v>7.0000000000000001E-3</v>
      </c>
      <c r="N345">
        <v>7.0000000000000001E-3</v>
      </c>
      <c r="O345">
        <v>0.16300000000000001</v>
      </c>
      <c r="P345">
        <v>3.0000000000000001E-3</v>
      </c>
      <c r="Q345">
        <v>3.0000000000000001E-3</v>
      </c>
      <c r="R345">
        <v>0.17</v>
      </c>
      <c r="S345">
        <v>0.05</v>
      </c>
      <c r="T345">
        <v>0.05</v>
      </c>
      <c r="Y345">
        <v>2014</v>
      </c>
      <c r="Z345" s="1">
        <v>44296</v>
      </c>
      <c r="AA345">
        <v>117</v>
      </c>
      <c r="AB345">
        <v>19</v>
      </c>
      <c r="AC345">
        <v>19</v>
      </c>
      <c r="AD345">
        <v>2450592.7000000002</v>
      </c>
      <c r="AE345">
        <v>2</v>
      </c>
      <c r="AF345">
        <v>2</v>
      </c>
      <c r="AU345" s="4"/>
      <c r="AV345" s="4">
        <f>O345*149597871*COS(U345*3.14159265359/180)/(CL345*695700)</f>
        <v>83.792114378647355</v>
      </c>
      <c r="AW345" s="4">
        <f t="shared" si="13"/>
        <v>999</v>
      </c>
      <c r="BC345">
        <v>6.14</v>
      </c>
      <c r="BD345">
        <v>0.32</v>
      </c>
      <c r="BE345">
        <v>0.32</v>
      </c>
      <c r="BO345" t="s">
        <v>99</v>
      </c>
      <c r="BP345" t="s">
        <v>100</v>
      </c>
      <c r="BQ345" t="s">
        <v>100</v>
      </c>
      <c r="BU345" t="s">
        <v>958</v>
      </c>
      <c r="BV345">
        <v>264.10833334199998</v>
      </c>
      <c r="BW345">
        <v>68.339166677999998</v>
      </c>
      <c r="BX345">
        <v>9.15</v>
      </c>
      <c r="CC345">
        <v>4.5</v>
      </c>
      <c r="CD345">
        <v>0.115</v>
      </c>
      <c r="CE345">
        <v>0.115</v>
      </c>
      <c r="CI345">
        <v>0.41299999999999998</v>
      </c>
      <c r="CJ345">
        <v>4.1000000000000002E-2</v>
      </c>
      <c r="CK345">
        <v>4.1000000000000002E-2</v>
      </c>
      <c r="CL345">
        <v>0.41830000000000001</v>
      </c>
      <c r="CM345">
        <v>7.0000000000000001E-3</v>
      </c>
      <c r="CN345">
        <v>7.0000000000000001E-3</v>
      </c>
      <c r="CO345" t="s">
        <v>882</v>
      </c>
      <c r="CS345">
        <v>3413</v>
      </c>
      <c r="CT345">
        <v>28</v>
      </c>
      <c r="CU345">
        <v>28</v>
      </c>
    </row>
    <row r="346" spans="1:102" x14ac:dyDescent="0.25">
      <c r="A346" t="s">
        <v>959</v>
      </c>
      <c r="B346" t="s">
        <v>98</v>
      </c>
      <c r="F346">
        <v>0.05</v>
      </c>
      <c r="G346">
        <v>1.29E-2</v>
      </c>
      <c r="H346">
        <v>1.29E-2</v>
      </c>
      <c r="L346">
        <v>727.56200000000001</v>
      </c>
      <c r="M346">
        <v>12.2</v>
      </c>
      <c r="N346">
        <v>12.2</v>
      </c>
      <c r="O346">
        <v>1.165</v>
      </c>
      <c r="P346">
        <v>2.3E-2</v>
      </c>
      <c r="Q346">
        <v>2.3E-2</v>
      </c>
      <c r="R346">
        <v>0.4</v>
      </c>
      <c r="S346">
        <v>2.1999999999999999E-2</v>
      </c>
      <c r="T346">
        <v>2.1999999999999999E-2</v>
      </c>
      <c r="Y346">
        <v>2020</v>
      </c>
      <c r="Z346" s="1">
        <v>44062</v>
      </c>
      <c r="AA346">
        <v>176</v>
      </c>
      <c r="AB346">
        <v>63</v>
      </c>
      <c r="AC346">
        <v>63</v>
      </c>
      <c r="AD346">
        <v>2450304.1</v>
      </c>
      <c r="AE346">
        <v>292</v>
      </c>
      <c r="AF346">
        <v>292</v>
      </c>
      <c r="AU346" s="4"/>
      <c r="AV346" s="4">
        <f>O346*149597871*COS(U346*3.14159265359/180)/(CL346*695700)</f>
        <v>598.88228988419735</v>
      </c>
      <c r="AW346" s="4">
        <f t="shared" si="13"/>
        <v>999</v>
      </c>
      <c r="BC346">
        <v>2.44</v>
      </c>
      <c r="BD346">
        <v>0.8</v>
      </c>
      <c r="BE346">
        <v>0.8</v>
      </c>
      <c r="BO346" t="s">
        <v>99</v>
      </c>
      <c r="BP346" t="s">
        <v>100</v>
      </c>
      <c r="BQ346" t="s">
        <v>100</v>
      </c>
      <c r="BU346" t="s">
        <v>958</v>
      </c>
      <c r="BV346">
        <v>264.10833334199998</v>
      </c>
      <c r="BW346">
        <v>68.339166677999998</v>
      </c>
      <c r="BX346">
        <v>9.15</v>
      </c>
      <c r="CC346">
        <v>4.5</v>
      </c>
      <c r="CD346">
        <v>0.115</v>
      </c>
      <c r="CE346">
        <v>0.115</v>
      </c>
      <c r="CI346">
        <v>0.41299999999999998</v>
      </c>
      <c r="CJ346">
        <v>4.1000000000000002E-2</v>
      </c>
      <c r="CK346">
        <v>4.1000000000000002E-2</v>
      </c>
      <c r="CL346">
        <v>0.41830000000000001</v>
      </c>
      <c r="CM346">
        <v>7.0000000000000001E-3</v>
      </c>
      <c r="CN346">
        <v>7.0000000000000001E-3</v>
      </c>
      <c r="CO346" t="s">
        <v>882</v>
      </c>
      <c r="CS346">
        <v>3413</v>
      </c>
      <c r="CT346">
        <v>28</v>
      </c>
      <c r="CU346">
        <v>28</v>
      </c>
    </row>
    <row r="347" spans="1:102" x14ac:dyDescent="0.25">
      <c r="A347" t="s">
        <v>960</v>
      </c>
      <c r="B347" t="s">
        <v>98</v>
      </c>
      <c r="F347">
        <v>4.292E-2</v>
      </c>
      <c r="G347">
        <v>2.49E-3</v>
      </c>
      <c r="H347">
        <v>2.49E-3</v>
      </c>
      <c r="L347">
        <v>19.47</v>
      </c>
      <c r="M347">
        <v>1E-3</v>
      </c>
      <c r="N347">
        <v>1E-3</v>
      </c>
      <c r="O347">
        <v>0.11899999999999999</v>
      </c>
      <c r="P347">
        <v>2E-3</v>
      </c>
      <c r="Q347">
        <v>2E-3</v>
      </c>
      <c r="R347">
        <v>0.1</v>
      </c>
      <c r="S347">
        <v>0.06</v>
      </c>
      <c r="T347">
        <v>0.06</v>
      </c>
      <c r="Y347">
        <v>2021</v>
      </c>
      <c r="Z347" s="1">
        <v>44273</v>
      </c>
      <c r="AA347">
        <v>102.16</v>
      </c>
      <c r="AB347">
        <v>32</v>
      </c>
      <c r="AC347">
        <v>30</v>
      </c>
      <c r="AD347">
        <v>2456407.02</v>
      </c>
      <c r="AE347">
        <v>1.8</v>
      </c>
      <c r="AF347">
        <v>1.6</v>
      </c>
      <c r="AU347" s="4"/>
      <c r="AV347" s="4">
        <f>O347*149597871*COS(U347*3.14159265359/180)/(CL347*695700)</f>
        <v>45.694333171625694</v>
      </c>
      <c r="AW347" s="4">
        <f t="shared" si="13"/>
        <v>999</v>
      </c>
      <c r="BC347">
        <v>4.5999999999999996</v>
      </c>
      <c r="BD347">
        <v>0.3</v>
      </c>
      <c r="BE347">
        <v>0.3</v>
      </c>
      <c r="BF347">
        <v>309</v>
      </c>
      <c r="BG347">
        <v>24</v>
      </c>
      <c r="BH347">
        <v>24</v>
      </c>
      <c r="BO347" t="s">
        <v>99</v>
      </c>
      <c r="BP347" t="s">
        <v>100</v>
      </c>
      <c r="BQ347" t="s">
        <v>100</v>
      </c>
      <c r="BU347" t="s">
        <v>961</v>
      </c>
      <c r="BV347">
        <v>278.82916667299997</v>
      </c>
      <c r="BW347">
        <v>45.745555580000001</v>
      </c>
      <c r="BX347">
        <v>10</v>
      </c>
      <c r="CC347">
        <v>15.557</v>
      </c>
      <c r="CD347">
        <v>6.0000000000000001E-3</v>
      </c>
      <c r="CE347">
        <v>6.0000000000000001E-3</v>
      </c>
      <c r="CF347">
        <v>-0.14000000000000001</v>
      </c>
      <c r="CG347">
        <v>0.09</v>
      </c>
      <c r="CH347">
        <v>0.09</v>
      </c>
      <c r="CI347">
        <v>0.56999999999999995</v>
      </c>
      <c r="CJ347">
        <v>0.06</v>
      </c>
      <c r="CK347">
        <v>0.06</v>
      </c>
      <c r="CL347">
        <v>0.56000000000000005</v>
      </c>
      <c r="CM347">
        <v>0.06</v>
      </c>
      <c r="CN347">
        <v>0.06</v>
      </c>
      <c r="CO347" t="s">
        <v>598</v>
      </c>
      <c r="CS347">
        <v>3837</v>
      </c>
      <c r="CT347">
        <v>69</v>
      </c>
      <c r="CU347">
        <v>69</v>
      </c>
    </row>
    <row r="348" spans="1:102" x14ac:dyDescent="0.25">
      <c r="A348" t="s">
        <v>962</v>
      </c>
      <c r="B348" t="s">
        <v>98</v>
      </c>
      <c r="F348">
        <v>9.3100000000000006E-3</v>
      </c>
      <c r="G348">
        <v>1.6000000000000001E-3</v>
      </c>
      <c r="H348">
        <v>1.6000000000000001E-3</v>
      </c>
      <c r="L348">
        <v>2.3775599999999999</v>
      </c>
      <c r="M348">
        <v>1.2999999999999999E-4</v>
      </c>
      <c r="N348">
        <v>1.2999999999999999E-4</v>
      </c>
      <c r="O348">
        <v>2.9000000000000001E-2</v>
      </c>
      <c r="P348">
        <v>1E-3</v>
      </c>
      <c r="Q348">
        <v>1E-3</v>
      </c>
      <c r="R348">
        <v>0.24</v>
      </c>
      <c r="S348">
        <v>0.15</v>
      </c>
      <c r="T348">
        <v>0.15</v>
      </c>
      <c r="Y348">
        <v>2021</v>
      </c>
      <c r="Z348" s="1">
        <v>44246</v>
      </c>
      <c r="AA348">
        <v>319</v>
      </c>
      <c r="AB348">
        <v>48</v>
      </c>
      <c r="AC348">
        <v>60</v>
      </c>
      <c r="AD348">
        <v>2454648.5699999998</v>
      </c>
      <c r="AE348">
        <v>0.3</v>
      </c>
      <c r="AF348">
        <v>0.3</v>
      </c>
      <c r="AU348" s="4"/>
      <c r="AV348" s="4" t="e">
        <f>O348*149597871*COS(U348*3.14159265359/180)/(CL348*695700)</f>
        <v>#DIV/0!</v>
      </c>
      <c r="AW348" s="4" t="e">
        <f t="shared" si="13"/>
        <v>#DIV/0!</v>
      </c>
      <c r="BC348">
        <v>2.13</v>
      </c>
      <c r="BD348">
        <v>0.34</v>
      </c>
      <c r="BE348">
        <v>0.34</v>
      </c>
      <c r="BF348">
        <v>829</v>
      </c>
      <c r="BG348">
        <v>50</v>
      </c>
      <c r="BH348">
        <v>50</v>
      </c>
      <c r="BO348" t="s">
        <v>99</v>
      </c>
      <c r="BP348" t="s">
        <v>100</v>
      </c>
      <c r="BQ348" t="s">
        <v>100</v>
      </c>
      <c r="BU348" t="s">
        <v>963</v>
      </c>
      <c r="BV348">
        <v>284.5</v>
      </c>
      <c r="BW348">
        <v>5.9080555800000001</v>
      </c>
      <c r="BX348">
        <v>9.4</v>
      </c>
      <c r="CC348">
        <v>11.101699999999999</v>
      </c>
      <c r="CD348">
        <v>6.0000000000000001E-3</v>
      </c>
      <c r="CE348">
        <v>6.0000000000000001E-3</v>
      </c>
      <c r="CO348" t="s">
        <v>385</v>
      </c>
    </row>
    <row r="349" spans="1:102" x14ac:dyDescent="0.25">
      <c r="A349" t="s">
        <v>964</v>
      </c>
      <c r="B349" t="s">
        <v>98</v>
      </c>
      <c r="F349">
        <v>3.8399999999999997E-2</v>
      </c>
      <c r="G349">
        <v>4.4000000000000003E-3</v>
      </c>
      <c r="H349">
        <v>3.0000000000000001E-3</v>
      </c>
      <c r="L349">
        <v>105.9</v>
      </c>
      <c r="M349">
        <v>0.1</v>
      </c>
      <c r="N349">
        <v>0.09</v>
      </c>
      <c r="O349">
        <v>0.3357</v>
      </c>
      <c r="P349">
        <v>0.01</v>
      </c>
      <c r="Q349">
        <v>9.9000000000000008E-3</v>
      </c>
      <c r="R349">
        <v>0.16</v>
      </c>
      <c r="S349">
        <v>0.1</v>
      </c>
      <c r="T349">
        <v>0.05</v>
      </c>
      <c r="Y349">
        <v>2018</v>
      </c>
      <c r="Z349" s="1">
        <v>43403</v>
      </c>
      <c r="AA349">
        <v>269</v>
      </c>
      <c r="AB349">
        <v>45</v>
      </c>
      <c r="AC349">
        <v>30</v>
      </c>
      <c r="AU349" s="4"/>
      <c r="AV349" s="4">
        <f>O349*149597871*COS(U349*3.14159265359/180)/(CL349*695700)</f>
        <v>159.35164415753533</v>
      </c>
      <c r="AW349" s="4">
        <f t="shared" si="13"/>
        <v>999</v>
      </c>
      <c r="BC349">
        <v>2.85</v>
      </c>
      <c r="BD349">
        <v>0.25</v>
      </c>
      <c r="BE349">
        <v>0.16</v>
      </c>
      <c r="BO349" t="s">
        <v>99</v>
      </c>
      <c r="BP349" t="s">
        <v>100</v>
      </c>
      <c r="BQ349" t="s">
        <v>100</v>
      </c>
      <c r="BS349" t="s">
        <v>965</v>
      </c>
      <c r="BU349" t="s">
        <v>966</v>
      </c>
      <c r="BV349">
        <v>289.23023553899998</v>
      </c>
      <c r="BW349">
        <v>5.1688996873799997</v>
      </c>
      <c r="BX349">
        <v>9.1150000000000002</v>
      </c>
      <c r="CC349">
        <v>5.9116</v>
      </c>
      <c r="CD349">
        <v>1.7999999999999999E-2</v>
      </c>
      <c r="CE349">
        <v>1.7999999999999999E-2</v>
      </c>
      <c r="CF349">
        <v>0</v>
      </c>
      <c r="CG349">
        <v>0.16</v>
      </c>
      <c r="CH349">
        <v>0.16</v>
      </c>
      <c r="CI349">
        <v>0.45</v>
      </c>
      <c r="CJ349">
        <v>0.04</v>
      </c>
      <c r="CK349">
        <v>0.04</v>
      </c>
      <c r="CL349">
        <v>0.45300000000000001</v>
      </c>
      <c r="CM349">
        <v>1.9E-2</v>
      </c>
      <c r="CN349">
        <v>1.9E-2</v>
      </c>
      <c r="CO349" t="s">
        <v>736</v>
      </c>
      <c r="CP349">
        <v>5.5</v>
      </c>
      <c r="CQ349">
        <v>4.5</v>
      </c>
      <c r="CR349">
        <v>4.5</v>
      </c>
      <c r="CS349">
        <v>3557</v>
      </c>
      <c r="CT349">
        <v>51</v>
      </c>
      <c r="CU349">
        <v>51</v>
      </c>
      <c r="CX349" t="s">
        <v>967</v>
      </c>
    </row>
    <row r="350" spans="1:102" x14ac:dyDescent="0.25">
      <c r="A350" t="s">
        <v>968</v>
      </c>
      <c r="B350" t="s">
        <v>98</v>
      </c>
      <c r="C350">
        <v>37.9</v>
      </c>
      <c r="D350">
        <v>1.5</v>
      </c>
      <c r="E350">
        <v>1.5</v>
      </c>
      <c r="L350">
        <v>109000</v>
      </c>
      <c r="M350">
        <v>62000</v>
      </c>
      <c r="N350">
        <v>198000</v>
      </c>
      <c r="O350">
        <v>33</v>
      </c>
      <c r="P350">
        <v>6</v>
      </c>
      <c r="Q350">
        <v>6</v>
      </c>
      <c r="R350">
        <v>0.42</v>
      </c>
      <c r="S350">
        <v>0.2</v>
      </c>
      <c r="T350">
        <v>0.2</v>
      </c>
      <c r="U350">
        <v>52</v>
      </c>
      <c r="V350">
        <v>6</v>
      </c>
      <c r="W350">
        <v>6</v>
      </c>
      <c r="X350">
        <v>3.5161289999999998</v>
      </c>
      <c r="Y350">
        <v>2009</v>
      </c>
      <c r="Z350" s="1">
        <v>43720</v>
      </c>
      <c r="AU350" s="4"/>
      <c r="AV350" s="4">
        <f>O350*149597871*COS(U350*3.14159265359/180)/(CL350*695700)</f>
        <v>4964.5130425523112</v>
      </c>
      <c r="AW350" s="4">
        <f t="shared" si="13"/>
        <v>999</v>
      </c>
      <c r="BI350">
        <v>741</v>
      </c>
      <c r="BN350">
        <v>5</v>
      </c>
      <c r="BO350" t="s">
        <v>99</v>
      </c>
      <c r="BP350" t="s">
        <v>104</v>
      </c>
      <c r="BQ350" t="s">
        <v>164</v>
      </c>
      <c r="BT350" t="s">
        <v>803</v>
      </c>
      <c r="BU350" t="s">
        <v>969</v>
      </c>
      <c r="BV350">
        <v>290.89166669999997</v>
      </c>
      <c r="BW350">
        <v>33.221944399999998</v>
      </c>
      <c r="BX350">
        <v>6.36</v>
      </c>
      <c r="CC350">
        <v>15.5</v>
      </c>
      <c r="CF350">
        <v>0.18</v>
      </c>
      <c r="CG350">
        <v>0.04</v>
      </c>
      <c r="CH350">
        <v>0.04</v>
      </c>
      <c r="CI350">
        <v>0.97</v>
      </c>
      <c r="CL350">
        <v>0.88</v>
      </c>
      <c r="CO350" t="s">
        <v>577</v>
      </c>
      <c r="CP350">
        <v>8.1999999999999993</v>
      </c>
      <c r="CQ350">
        <v>0.5</v>
      </c>
      <c r="CR350">
        <v>0.5</v>
      </c>
      <c r="CS350">
        <v>5425</v>
      </c>
      <c r="CX350" t="s">
        <v>970</v>
      </c>
    </row>
    <row r="351" spans="1:102" x14ac:dyDescent="0.25">
      <c r="A351" t="s">
        <v>971</v>
      </c>
      <c r="B351" t="s">
        <v>98</v>
      </c>
      <c r="F351">
        <v>5.3199999999999997E-2</v>
      </c>
      <c r="G351">
        <v>3.0000000000000001E-3</v>
      </c>
      <c r="H351">
        <v>3.0000000000000001E-3</v>
      </c>
      <c r="L351">
        <v>74.72</v>
      </c>
      <c r="M351">
        <v>0.1</v>
      </c>
      <c r="N351">
        <v>0.1</v>
      </c>
      <c r="O351">
        <v>0.32</v>
      </c>
      <c r="P351">
        <v>5.0000000000000001E-3</v>
      </c>
      <c r="Q351">
        <v>5.0000000000000001E-3</v>
      </c>
      <c r="R351">
        <v>0.13</v>
      </c>
      <c r="S351">
        <v>0.04</v>
      </c>
      <c r="T351">
        <v>0.04</v>
      </c>
      <c r="X351">
        <v>3.5910999999999998E-2</v>
      </c>
      <c r="Y351">
        <v>2010</v>
      </c>
      <c r="Z351" s="1">
        <v>43629</v>
      </c>
      <c r="AA351">
        <v>173</v>
      </c>
      <c r="AB351">
        <v>20</v>
      </c>
      <c r="AC351">
        <v>20</v>
      </c>
      <c r="AU351" s="4"/>
      <c r="AV351" s="4">
        <f>O351*149597871*COS(U351*3.14159265359/180)/(CL351*695700)</f>
        <v>101.19160287142022</v>
      </c>
      <c r="AW351" s="4">
        <f t="shared" si="13"/>
        <v>999</v>
      </c>
      <c r="BC351">
        <v>3</v>
      </c>
      <c r="BD351">
        <v>0.12</v>
      </c>
      <c r="BE351">
        <v>0.12</v>
      </c>
      <c r="BF351">
        <v>355</v>
      </c>
      <c r="BO351" t="s">
        <v>99</v>
      </c>
      <c r="BP351" t="s">
        <v>100</v>
      </c>
      <c r="BQ351" t="s">
        <v>100</v>
      </c>
      <c r="BS351" t="s">
        <v>972</v>
      </c>
      <c r="BU351" t="s">
        <v>973</v>
      </c>
      <c r="BV351">
        <v>303.8208333</v>
      </c>
      <c r="BW351">
        <v>-27.033055600000001</v>
      </c>
      <c r="BX351">
        <v>6.13</v>
      </c>
      <c r="CC351">
        <v>8.9109999999999996</v>
      </c>
      <c r="CD351">
        <v>2.4E-2</v>
      </c>
      <c r="CE351">
        <v>2.4E-2</v>
      </c>
      <c r="CF351">
        <v>0.08</v>
      </c>
      <c r="CG351">
        <v>0.03</v>
      </c>
      <c r="CH351">
        <v>0.03</v>
      </c>
      <c r="CI351">
        <v>0.78</v>
      </c>
      <c r="CJ351">
        <v>0.02</v>
      </c>
      <c r="CK351">
        <v>0.02</v>
      </c>
      <c r="CL351">
        <v>0.68</v>
      </c>
      <c r="CM351">
        <v>0.02</v>
      </c>
      <c r="CN351">
        <v>0.02</v>
      </c>
      <c r="CO351" t="s">
        <v>496</v>
      </c>
      <c r="CS351">
        <v>5144</v>
      </c>
      <c r="CT351">
        <v>50</v>
      </c>
      <c r="CU351">
        <v>50</v>
      </c>
      <c r="CV351" t="s">
        <v>322</v>
      </c>
    </row>
    <row r="352" spans="1:102" x14ac:dyDescent="0.25">
      <c r="A352" t="s">
        <v>974</v>
      </c>
      <c r="B352" t="s">
        <v>98</v>
      </c>
      <c r="F352">
        <v>7.5999999999999998E-2</v>
      </c>
      <c r="G352">
        <v>0.02</v>
      </c>
      <c r="H352">
        <v>0.02</v>
      </c>
      <c r="L352">
        <v>525.79999999999995</v>
      </c>
      <c r="M352">
        <v>9.1999999999999993</v>
      </c>
      <c r="N352">
        <v>9.1999999999999993</v>
      </c>
      <c r="O352">
        <v>1.18</v>
      </c>
      <c r="P352">
        <v>2.5000000000000001E-2</v>
      </c>
      <c r="Q352">
        <v>2.5000000000000001E-2</v>
      </c>
      <c r="R352">
        <v>0.32</v>
      </c>
      <c r="S352">
        <v>0.11</v>
      </c>
      <c r="T352">
        <v>0.11</v>
      </c>
      <c r="X352">
        <v>0.13378699999999999</v>
      </c>
      <c r="Y352">
        <v>2011</v>
      </c>
      <c r="Z352" s="1">
        <v>42424</v>
      </c>
      <c r="AA352">
        <v>110</v>
      </c>
      <c r="AB352">
        <v>21</v>
      </c>
      <c r="AC352">
        <v>21</v>
      </c>
      <c r="AD352">
        <v>2455151.02575</v>
      </c>
      <c r="AU352" s="4"/>
      <c r="AV352" s="4">
        <f>O352*149597871*COS(U352*3.14159265359/180)/(CL352*695700)</f>
        <v>373.1440355883621</v>
      </c>
      <c r="AW352" s="4">
        <f t="shared" si="13"/>
        <v>999</v>
      </c>
      <c r="BC352">
        <v>2.27</v>
      </c>
      <c r="BD352">
        <v>0.28000000000000003</v>
      </c>
      <c r="BE352">
        <v>0.28000000000000003</v>
      </c>
      <c r="BF352">
        <v>185</v>
      </c>
      <c r="BO352" t="s">
        <v>99</v>
      </c>
      <c r="BP352" t="s">
        <v>100</v>
      </c>
      <c r="BQ352" t="s">
        <v>100</v>
      </c>
      <c r="BS352" t="s">
        <v>975</v>
      </c>
      <c r="BU352" t="s">
        <v>973</v>
      </c>
      <c r="BV352">
        <v>303.8208333</v>
      </c>
      <c r="BW352">
        <v>-27.033055600000001</v>
      </c>
      <c r="BX352">
        <v>6.13</v>
      </c>
      <c r="CC352">
        <v>8.9109999999999996</v>
      </c>
      <c r="CD352">
        <v>2.4E-2</v>
      </c>
      <c r="CE352">
        <v>2.4E-2</v>
      </c>
      <c r="CF352">
        <v>0.08</v>
      </c>
      <c r="CG352">
        <v>0.03</v>
      </c>
      <c r="CH352">
        <v>0.03</v>
      </c>
      <c r="CI352">
        <v>0.78</v>
      </c>
      <c r="CJ352">
        <v>0.02</v>
      </c>
      <c r="CK352">
        <v>0.02</v>
      </c>
      <c r="CL352">
        <v>0.68</v>
      </c>
      <c r="CM352">
        <v>0.02</v>
      </c>
      <c r="CN352">
        <v>0.02</v>
      </c>
      <c r="CO352" t="s">
        <v>496</v>
      </c>
      <c r="CS352">
        <v>5144</v>
      </c>
      <c r="CT352">
        <v>50</v>
      </c>
      <c r="CU352">
        <v>50</v>
      </c>
      <c r="CV352" t="s">
        <v>322</v>
      </c>
    </row>
    <row r="353" spans="1:102" x14ac:dyDescent="0.25">
      <c r="A353" t="s">
        <v>976</v>
      </c>
      <c r="B353" t="s">
        <v>98</v>
      </c>
      <c r="F353">
        <v>0.68899999999999995</v>
      </c>
      <c r="G353">
        <v>0.16</v>
      </c>
      <c r="H353">
        <v>0.16</v>
      </c>
      <c r="L353">
        <v>3660</v>
      </c>
      <c r="M353">
        <v>260</v>
      </c>
      <c r="N353">
        <v>310</v>
      </c>
      <c r="O353">
        <v>3.6</v>
      </c>
      <c r="P353">
        <v>0.36</v>
      </c>
      <c r="Q353">
        <v>0.36</v>
      </c>
      <c r="R353">
        <v>0.08</v>
      </c>
      <c r="S353">
        <v>0.08</v>
      </c>
      <c r="T353">
        <v>0.09</v>
      </c>
      <c r="X353">
        <v>0.68825899999999995</v>
      </c>
      <c r="Y353">
        <v>2008</v>
      </c>
      <c r="Z353" s="1">
        <v>43424</v>
      </c>
      <c r="AA353">
        <v>246</v>
      </c>
      <c r="AB353">
        <v>58</v>
      </c>
      <c r="AC353">
        <v>100</v>
      </c>
      <c r="AD353">
        <v>2451211</v>
      </c>
      <c r="AE353">
        <v>353</v>
      </c>
      <c r="AF353">
        <v>353</v>
      </c>
      <c r="AU353" s="4"/>
      <c r="AV353" s="4" t="e">
        <f>O353*149597871*COS(U353*3.14159265359/180)/(CL353*695700)</f>
        <v>#DIV/0!</v>
      </c>
      <c r="AW353" s="4" t="e">
        <f t="shared" si="13"/>
        <v>#DIV/0!</v>
      </c>
      <c r="BC353">
        <v>15.51</v>
      </c>
      <c r="BD353">
        <v>2.04</v>
      </c>
      <c r="BE353">
        <v>1.85</v>
      </c>
      <c r="BO353" t="s">
        <v>120</v>
      </c>
      <c r="BP353" t="s">
        <v>100</v>
      </c>
      <c r="BQ353" t="s">
        <v>100</v>
      </c>
      <c r="BU353" t="s">
        <v>977</v>
      </c>
      <c r="BV353">
        <v>323.39166669999997</v>
      </c>
      <c r="BW353">
        <v>-49.008888900000002</v>
      </c>
      <c r="BX353">
        <v>8.67</v>
      </c>
      <c r="CC353">
        <v>4.9400000000000004</v>
      </c>
      <c r="CD353">
        <v>2.5000000000000001E-2</v>
      </c>
      <c r="CE353">
        <v>2.5000000000000001E-2</v>
      </c>
      <c r="CF353">
        <v>-0.31</v>
      </c>
      <c r="CG353">
        <v>0.2</v>
      </c>
      <c r="CH353">
        <v>0.2</v>
      </c>
      <c r="CI353">
        <v>0.45</v>
      </c>
      <c r="CJ353">
        <v>0.05</v>
      </c>
      <c r="CK353">
        <v>0.05</v>
      </c>
    </row>
    <row r="354" spans="1:102" x14ac:dyDescent="0.25">
      <c r="A354" t="s">
        <v>978</v>
      </c>
      <c r="B354" t="s">
        <v>98</v>
      </c>
      <c r="F354">
        <v>1.7009E-2</v>
      </c>
      <c r="G354">
        <v>3.0019999999999999E-3</v>
      </c>
      <c r="H354">
        <v>3.0019999999999999E-3</v>
      </c>
      <c r="L354">
        <v>35.68</v>
      </c>
      <c r="M354">
        <v>0.03</v>
      </c>
      <c r="N354">
        <v>0.03</v>
      </c>
      <c r="O354">
        <v>0.16300000000000001</v>
      </c>
      <c r="P354">
        <v>6.0000000000000001E-3</v>
      </c>
      <c r="Q354">
        <v>6.0000000000000001E-3</v>
      </c>
      <c r="R354">
        <v>0.18</v>
      </c>
      <c r="S354">
        <v>0.13</v>
      </c>
      <c r="T354">
        <v>0.13</v>
      </c>
      <c r="Y354">
        <v>2014</v>
      </c>
      <c r="Z354" s="1">
        <v>44296</v>
      </c>
      <c r="AA354">
        <v>10</v>
      </c>
      <c r="AB354">
        <v>47</v>
      </c>
      <c r="AC354">
        <v>47</v>
      </c>
      <c r="AU354" s="4"/>
      <c r="AV354" s="4" t="e">
        <f>O354*149597871*COS(U354*3.14159265359/180)/(CL354*695700)</f>
        <v>#DIV/0!</v>
      </c>
      <c r="AW354" s="4" t="e">
        <f t="shared" si="13"/>
        <v>#DIV/0!</v>
      </c>
      <c r="BC354">
        <v>1.79</v>
      </c>
      <c r="BD354">
        <v>0.27</v>
      </c>
      <c r="BE354">
        <v>0.27</v>
      </c>
      <c r="BO354" t="s">
        <v>99</v>
      </c>
      <c r="BP354" t="s">
        <v>100</v>
      </c>
      <c r="BQ354" t="s">
        <v>100</v>
      </c>
      <c r="BU354" t="s">
        <v>977</v>
      </c>
      <c r="BV354">
        <v>323.39166669999997</v>
      </c>
      <c r="BW354">
        <v>-49.008888900000002</v>
      </c>
      <c r="BX354">
        <v>8.67</v>
      </c>
      <c r="CC354">
        <v>4.9400000000000004</v>
      </c>
      <c r="CD354">
        <v>2.5000000000000001E-2</v>
      </c>
      <c r="CE354">
        <v>2.5000000000000001E-2</v>
      </c>
      <c r="CF354">
        <v>-0.31</v>
      </c>
      <c r="CG354">
        <v>0.2</v>
      </c>
      <c r="CH354">
        <v>0.2</v>
      </c>
      <c r="CI354">
        <v>0.45</v>
      </c>
      <c r="CJ354">
        <v>0.05</v>
      </c>
      <c r="CK354">
        <v>0.05</v>
      </c>
    </row>
    <row r="355" spans="1:102" x14ac:dyDescent="0.25">
      <c r="A355" t="s">
        <v>979</v>
      </c>
      <c r="B355" t="s">
        <v>98</v>
      </c>
      <c r="F355">
        <v>0.9</v>
      </c>
      <c r="G355">
        <v>0.05</v>
      </c>
      <c r="H355">
        <v>0.05</v>
      </c>
      <c r="L355">
        <v>1914</v>
      </c>
      <c r="M355">
        <v>26</v>
      </c>
      <c r="N355">
        <v>26</v>
      </c>
      <c r="O355">
        <v>2.35</v>
      </c>
      <c r="R355">
        <v>1.2E-2</v>
      </c>
      <c r="X355">
        <v>0.26704499999999998</v>
      </c>
      <c r="Y355">
        <v>2006</v>
      </c>
      <c r="Z355" s="1">
        <v>43629</v>
      </c>
      <c r="AA355">
        <v>351</v>
      </c>
      <c r="AB355">
        <v>60</v>
      </c>
      <c r="AC355">
        <v>60</v>
      </c>
      <c r="AD355">
        <v>11462</v>
      </c>
      <c r="AE355">
        <v>550</v>
      </c>
      <c r="AF355">
        <v>550</v>
      </c>
      <c r="AJ355">
        <v>2440537.34</v>
      </c>
      <c r="AU355" s="4"/>
      <c r="AV355" s="4">
        <f>O355*149597871*COS(U355*3.14159265359/180)/(CL355*695700)</f>
        <v>971.77993622914391</v>
      </c>
      <c r="AW355" s="4">
        <f t="shared" si="13"/>
        <v>999</v>
      </c>
      <c r="BO355" t="s">
        <v>99</v>
      </c>
      <c r="BP355" t="s">
        <v>100</v>
      </c>
      <c r="BU355" t="s">
        <v>980</v>
      </c>
      <c r="BV355">
        <v>332.41669999999999</v>
      </c>
      <c r="BW355">
        <v>-4.6407999999999996</v>
      </c>
      <c r="BX355">
        <v>10.37</v>
      </c>
      <c r="CC355">
        <v>9.1</v>
      </c>
      <c r="CD355">
        <v>0.2</v>
      </c>
      <c r="CE355">
        <v>0.2</v>
      </c>
      <c r="CF355">
        <v>0.22</v>
      </c>
      <c r="CI355">
        <v>0.49</v>
      </c>
      <c r="CL355">
        <v>0.52</v>
      </c>
      <c r="CM355">
        <v>7.0000000000000007E-2</v>
      </c>
      <c r="CN355">
        <v>7.0000000000000007E-2</v>
      </c>
      <c r="CO355" t="s">
        <v>882</v>
      </c>
    </row>
    <row r="356" spans="1:102" x14ac:dyDescent="0.25">
      <c r="A356" t="s">
        <v>981</v>
      </c>
      <c r="B356" t="s">
        <v>98</v>
      </c>
      <c r="F356">
        <v>0.77</v>
      </c>
      <c r="L356">
        <v>7049</v>
      </c>
      <c r="M356">
        <v>6246</v>
      </c>
      <c r="N356">
        <v>2155</v>
      </c>
      <c r="R356">
        <v>0.218</v>
      </c>
      <c r="Y356">
        <v>2013</v>
      </c>
      <c r="Z356" s="1">
        <v>43629</v>
      </c>
      <c r="AJ356">
        <v>2443586.2999999998</v>
      </c>
      <c r="AU356" s="4"/>
      <c r="AV356" s="4">
        <f>O356*149597871*COS(U356*3.14159265359/180)/(CL356*695700)</f>
        <v>0</v>
      </c>
      <c r="AW356" s="4">
        <f t="shared" si="13"/>
        <v>0</v>
      </c>
      <c r="BO356" t="s">
        <v>99</v>
      </c>
      <c r="BP356" t="s">
        <v>100</v>
      </c>
      <c r="BU356" t="s">
        <v>980</v>
      </c>
      <c r="BV356">
        <v>332.41669999999999</v>
      </c>
      <c r="BW356">
        <v>-4.6407999999999996</v>
      </c>
      <c r="BX356">
        <v>10.37</v>
      </c>
      <c r="CC356">
        <v>9.1</v>
      </c>
      <c r="CD356">
        <v>0.2</v>
      </c>
      <c r="CE356">
        <v>0.2</v>
      </c>
      <c r="CF356">
        <v>0.22</v>
      </c>
      <c r="CI356">
        <v>0.49</v>
      </c>
      <c r="CL356">
        <v>0.52</v>
      </c>
      <c r="CM356">
        <v>7.0000000000000007E-2</v>
      </c>
      <c r="CN356">
        <v>7.0000000000000007E-2</v>
      </c>
      <c r="CO356" t="s">
        <v>882</v>
      </c>
    </row>
    <row r="357" spans="1:102" x14ac:dyDescent="0.25">
      <c r="A357" t="s">
        <v>982</v>
      </c>
      <c r="B357" t="s">
        <v>98</v>
      </c>
      <c r="F357">
        <v>4.2699999999999996</v>
      </c>
      <c r="G357">
        <v>0.09</v>
      </c>
      <c r="H357">
        <v>0.1</v>
      </c>
      <c r="L357">
        <v>15.766</v>
      </c>
      <c r="M357">
        <v>0.04</v>
      </c>
      <c r="N357">
        <v>0.04</v>
      </c>
      <c r="O357">
        <v>0.1177</v>
      </c>
      <c r="P357">
        <v>1.5E-3</v>
      </c>
      <c r="Q357">
        <v>1.5E-3</v>
      </c>
      <c r="R357">
        <v>4.8000000000000001E-2</v>
      </c>
      <c r="S357">
        <v>2E-3</v>
      </c>
      <c r="T357">
        <v>2E-3</v>
      </c>
      <c r="X357">
        <v>1.0092E-2</v>
      </c>
      <c r="Y357">
        <v>2000</v>
      </c>
      <c r="Z357" s="1">
        <v>44550</v>
      </c>
      <c r="AA357">
        <v>266</v>
      </c>
      <c r="AD357">
        <v>2451146.7000000002</v>
      </c>
      <c r="AE357">
        <v>0.2</v>
      </c>
      <c r="AF357">
        <v>0.2</v>
      </c>
      <c r="AU357" s="4"/>
      <c r="AV357" s="4">
        <f>O357*149597871*COS(U357*3.14159265359/180)/(CL357*695700)</f>
        <v>29.601502658687824</v>
      </c>
      <c r="AW357" s="4">
        <f t="shared" si="13"/>
        <v>999</v>
      </c>
      <c r="BO357" t="s">
        <v>99</v>
      </c>
      <c r="BP357" t="s">
        <v>100</v>
      </c>
      <c r="BQ357" t="s">
        <v>100</v>
      </c>
      <c r="BU357" t="s">
        <v>983</v>
      </c>
      <c r="BV357">
        <v>32.608059383600001</v>
      </c>
      <c r="BW357">
        <v>-50.823727216400002</v>
      </c>
      <c r="BX357">
        <v>6.17</v>
      </c>
      <c r="CC357">
        <v>10.9</v>
      </c>
      <c r="CF357">
        <v>-0.24</v>
      </c>
      <c r="CI357">
        <v>0.8</v>
      </c>
      <c r="CL357">
        <v>0.85499999999999998</v>
      </c>
      <c r="CM357">
        <v>5.0000000000000001E-3</v>
      </c>
      <c r="CN357">
        <v>5.0000000000000001E-3</v>
      </c>
      <c r="CO357" t="s">
        <v>496</v>
      </c>
      <c r="CP357">
        <v>2.0299999999999998</v>
      </c>
      <c r="CS357">
        <v>5350</v>
      </c>
      <c r="CX357" t="s">
        <v>984</v>
      </c>
    </row>
    <row r="358" spans="1:102" x14ac:dyDescent="0.25">
      <c r="A358" t="s">
        <v>985</v>
      </c>
      <c r="B358" t="s">
        <v>98</v>
      </c>
      <c r="C358">
        <v>2.3940999999999999</v>
      </c>
      <c r="D358">
        <v>3.0000000000000001E-3</v>
      </c>
      <c r="E358">
        <v>3.0000000000000001E-3</v>
      </c>
      <c r="L358">
        <v>61.082000000000001</v>
      </c>
      <c r="M358">
        <v>0.01</v>
      </c>
      <c r="N358">
        <v>6.0000000000000001E-3</v>
      </c>
      <c r="O358">
        <v>0.214</v>
      </c>
      <c r="P358">
        <v>1E-3</v>
      </c>
      <c r="Q358">
        <v>1E-3</v>
      </c>
      <c r="R358">
        <v>2.7E-2</v>
      </c>
      <c r="S358">
        <v>2E-3</v>
      </c>
      <c r="T358">
        <v>2E-3</v>
      </c>
      <c r="U358">
        <v>59</v>
      </c>
      <c r="X358">
        <v>4.4323000000000001E-2</v>
      </c>
      <c r="Y358">
        <v>2000</v>
      </c>
      <c r="Z358" s="1">
        <v>44287</v>
      </c>
      <c r="AA358">
        <v>35.1</v>
      </c>
      <c r="AB358">
        <v>1.9</v>
      </c>
      <c r="AC358">
        <v>6.7</v>
      </c>
      <c r="AU358" s="4"/>
      <c r="AV358" s="4">
        <f>O358*149597871*COS(U358*3.14159265359/180)/(CL358*695700)</f>
        <v>65.834572257204655</v>
      </c>
      <c r="AW358" s="4">
        <f t="shared" si="13"/>
        <v>999</v>
      </c>
      <c r="BC358">
        <v>212.07</v>
      </c>
      <c r="BD358">
        <v>0.26</v>
      </c>
      <c r="BE358">
        <v>0.27</v>
      </c>
      <c r="BO358" t="s">
        <v>99</v>
      </c>
      <c r="BP358" t="s">
        <v>100</v>
      </c>
      <c r="BQ358" t="s">
        <v>100</v>
      </c>
      <c r="BU358" t="s">
        <v>986</v>
      </c>
      <c r="BV358">
        <v>343.3041667</v>
      </c>
      <c r="BW358">
        <v>-14.253611100000001</v>
      </c>
      <c r="BX358">
        <v>10.17</v>
      </c>
      <c r="CC358">
        <v>4.7</v>
      </c>
      <c r="CD358">
        <v>0.01</v>
      </c>
      <c r="CE358">
        <v>0.01</v>
      </c>
      <c r="CF358">
        <v>0.05</v>
      </c>
      <c r="CG358">
        <v>0.2</v>
      </c>
      <c r="CH358">
        <v>0.2</v>
      </c>
      <c r="CI358">
        <v>0.33400000000000002</v>
      </c>
      <c r="CJ358">
        <v>0.03</v>
      </c>
      <c r="CK358">
        <v>0.03</v>
      </c>
      <c r="CL358">
        <v>0.36</v>
      </c>
      <c r="CO358" t="s">
        <v>987</v>
      </c>
      <c r="CP358">
        <v>2.5</v>
      </c>
      <c r="CQ358">
        <v>2.4</v>
      </c>
      <c r="CR358">
        <v>2.4</v>
      </c>
      <c r="CS358">
        <v>3350</v>
      </c>
      <c r="CT358">
        <v>300</v>
      </c>
      <c r="CU358">
        <v>300</v>
      </c>
    </row>
    <row r="359" spans="1:102" x14ac:dyDescent="0.25">
      <c r="A359" t="s">
        <v>988</v>
      </c>
      <c r="B359" t="s">
        <v>98</v>
      </c>
      <c r="C359">
        <v>0.75980000000000003</v>
      </c>
      <c r="D359">
        <v>1.9E-3</v>
      </c>
      <c r="E359">
        <v>2.2000000000000001E-3</v>
      </c>
      <c r="L359">
        <v>30.126000000000001</v>
      </c>
      <c r="M359">
        <v>3.0000000000000001E-3</v>
      </c>
      <c r="N359">
        <v>1.0999999999999999E-2</v>
      </c>
      <c r="O359">
        <v>0.13400000000000001</v>
      </c>
      <c r="P359">
        <v>1E-3</v>
      </c>
      <c r="Q359">
        <v>1E-3</v>
      </c>
      <c r="R359">
        <v>0.25</v>
      </c>
      <c r="S359">
        <v>2E-3</v>
      </c>
      <c r="T359">
        <v>1E-3</v>
      </c>
      <c r="U359">
        <v>59</v>
      </c>
      <c r="X359">
        <v>2.7571999999999999E-2</v>
      </c>
      <c r="Y359">
        <v>2000</v>
      </c>
      <c r="Z359" s="1">
        <v>44287</v>
      </c>
      <c r="AA359">
        <v>51.6</v>
      </c>
      <c r="AB359">
        <v>1</v>
      </c>
      <c r="AC359">
        <v>0.4</v>
      </c>
      <c r="AU359" s="4"/>
      <c r="AV359" s="4">
        <f>O359*149597871*COS(U359*3.14159265359/180)/(CL359*695700)</f>
        <v>41.223517207782358</v>
      </c>
      <c r="AW359" s="4">
        <f t="shared" si="13"/>
        <v>999</v>
      </c>
      <c r="BC359">
        <v>88.34</v>
      </c>
      <c r="BD359">
        <v>0.25</v>
      </c>
      <c r="BE359">
        <v>0.23</v>
      </c>
      <c r="BO359" t="s">
        <v>99</v>
      </c>
      <c r="BP359" t="s">
        <v>100</v>
      </c>
      <c r="BQ359" t="s">
        <v>100</v>
      </c>
      <c r="BU359" t="s">
        <v>986</v>
      </c>
      <c r="BV359">
        <v>343.3041667</v>
      </c>
      <c r="BW359">
        <v>-14.253611100000001</v>
      </c>
      <c r="BX359">
        <v>10.17</v>
      </c>
      <c r="CC359">
        <v>4.7</v>
      </c>
      <c r="CD359">
        <v>0.01</v>
      </c>
      <c r="CE359">
        <v>0.01</v>
      </c>
      <c r="CF359">
        <v>0.05</v>
      </c>
      <c r="CG359">
        <v>0.2</v>
      </c>
      <c r="CH359">
        <v>0.2</v>
      </c>
      <c r="CI359">
        <v>0.33400000000000002</v>
      </c>
      <c r="CJ359">
        <v>0.03</v>
      </c>
      <c r="CK359">
        <v>0.03</v>
      </c>
      <c r="CL359">
        <v>0.36</v>
      </c>
      <c r="CO359" t="s">
        <v>987</v>
      </c>
      <c r="CP359">
        <v>2.5</v>
      </c>
      <c r="CQ359">
        <v>2.4</v>
      </c>
      <c r="CR359">
        <v>2.4</v>
      </c>
      <c r="CS359">
        <v>3350</v>
      </c>
      <c r="CT359">
        <v>300</v>
      </c>
      <c r="CU359">
        <v>300</v>
      </c>
    </row>
    <row r="360" spans="1:102" x14ac:dyDescent="0.25">
      <c r="A360" t="s">
        <v>989</v>
      </c>
      <c r="B360" t="s">
        <v>98</v>
      </c>
      <c r="C360">
        <v>2.1741E-2</v>
      </c>
      <c r="D360">
        <v>8.4999999999999995E-4</v>
      </c>
      <c r="E360">
        <v>6.8999999999999997E-4</v>
      </c>
      <c r="L360">
        <v>1.9379999999999999</v>
      </c>
      <c r="M360">
        <v>1E-3</v>
      </c>
      <c r="N360">
        <v>1E-3</v>
      </c>
      <c r="O360">
        <v>2.1000000000000001E-2</v>
      </c>
      <c r="P360">
        <v>1E-3</v>
      </c>
      <c r="Q360">
        <v>1E-3</v>
      </c>
      <c r="R360">
        <v>8.2000000000000003E-2</v>
      </c>
      <c r="S360">
        <v>2.5000000000000001E-2</v>
      </c>
      <c r="T360">
        <v>4.2999999999999997E-2</v>
      </c>
      <c r="U360">
        <v>59</v>
      </c>
      <c r="X360">
        <v>4.4270000000000004E-3</v>
      </c>
      <c r="Y360">
        <v>2005</v>
      </c>
      <c r="Z360" s="1">
        <v>44287</v>
      </c>
      <c r="AA360">
        <v>272.8</v>
      </c>
      <c r="AB360">
        <v>29.5</v>
      </c>
      <c r="AC360">
        <v>21.8</v>
      </c>
      <c r="AU360" s="4"/>
      <c r="AV360" s="4">
        <f>O360*149597871*COS(U360*3.14159265359/180)/(CL360*695700)</f>
        <v>6.4604019504733543</v>
      </c>
      <c r="AW360" s="4">
        <f t="shared" si="13"/>
        <v>999</v>
      </c>
      <c r="BC360">
        <v>6.14</v>
      </c>
      <c r="BD360">
        <v>0.22</v>
      </c>
      <c r="BE360">
        <v>0.23</v>
      </c>
      <c r="BO360" t="s">
        <v>99</v>
      </c>
      <c r="BP360" t="s">
        <v>100</v>
      </c>
      <c r="BU360" t="s">
        <v>986</v>
      </c>
      <c r="BV360">
        <v>343.3041667</v>
      </c>
      <c r="BW360">
        <v>-14.253611100000001</v>
      </c>
      <c r="BX360">
        <v>10.17</v>
      </c>
      <c r="CC360">
        <v>4.7</v>
      </c>
      <c r="CD360">
        <v>0.01</v>
      </c>
      <c r="CE360">
        <v>0.01</v>
      </c>
      <c r="CF360">
        <v>0.05</v>
      </c>
      <c r="CG360">
        <v>0.2</v>
      </c>
      <c r="CH360">
        <v>0.2</v>
      </c>
      <c r="CI360">
        <v>0.33400000000000002</v>
      </c>
      <c r="CJ360">
        <v>0.03</v>
      </c>
      <c r="CK360">
        <v>0.03</v>
      </c>
      <c r="CL360">
        <v>0.36</v>
      </c>
      <c r="CO360" t="s">
        <v>987</v>
      </c>
      <c r="CP360">
        <v>2.5</v>
      </c>
      <c r="CQ360">
        <v>2.4</v>
      </c>
      <c r="CR360">
        <v>2.4</v>
      </c>
      <c r="CS360">
        <v>3350</v>
      </c>
      <c r="CT360">
        <v>300</v>
      </c>
      <c r="CU360">
        <v>300</v>
      </c>
    </row>
    <row r="361" spans="1:102" x14ac:dyDescent="0.25">
      <c r="A361" t="s">
        <v>990</v>
      </c>
      <c r="B361" t="s">
        <v>98</v>
      </c>
      <c r="C361">
        <v>4.8550000000000003E-2</v>
      </c>
      <c r="D361">
        <v>4.0000000000000001E-3</v>
      </c>
      <c r="E361">
        <v>4.0600000000000002E-3</v>
      </c>
      <c r="L361">
        <v>124.4</v>
      </c>
      <c r="M361">
        <v>0.7</v>
      </c>
      <c r="N361">
        <v>0.3</v>
      </c>
      <c r="O361">
        <v>0.34499999999999997</v>
      </c>
      <c r="P361">
        <v>2E-3</v>
      </c>
      <c r="Q361">
        <v>1E-3</v>
      </c>
      <c r="R361">
        <v>0.04</v>
      </c>
      <c r="S361">
        <v>4.0000000000000001E-3</v>
      </c>
      <c r="T361">
        <v>2.1000000000000001E-2</v>
      </c>
      <c r="U361">
        <v>59</v>
      </c>
      <c r="X361">
        <v>7.1127999999999997E-2</v>
      </c>
      <c r="Y361">
        <v>2010</v>
      </c>
      <c r="Z361" s="1">
        <v>44287</v>
      </c>
      <c r="AA361">
        <v>263.60000000000002</v>
      </c>
      <c r="AB361">
        <v>46</v>
      </c>
      <c r="AC361">
        <v>28.3</v>
      </c>
      <c r="AU361" s="4"/>
      <c r="AV361" s="4">
        <f>O361*149597871*COS(U361*3.14159265359/180)/(CL361*695700)</f>
        <v>106.13517490063367</v>
      </c>
      <c r="AW361" s="4">
        <f t="shared" si="13"/>
        <v>999</v>
      </c>
      <c r="BC361">
        <v>3.39</v>
      </c>
      <c r="BD361">
        <v>0.28000000000000003</v>
      </c>
      <c r="BE361">
        <v>0.28999999999999998</v>
      </c>
      <c r="BO361" t="s">
        <v>99</v>
      </c>
      <c r="BP361" t="s">
        <v>100</v>
      </c>
      <c r="BQ361" t="s">
        <v>100</v>
      </c>
      <c r="BU361" t="s">
        <v>986</v>
      </c>
      <c r="BV361">
        <v>343.3041667</v>
      </c>
      <c r="BW361">
        <v>-14.253611100000001</v>
      </c>
      <c r="BX361">
        <v>10.17</v>
      </c>
      <c r="CC361">
        <v>4.7</v>
      </c>
      <c r="CD361">
        <v>0.01</v>
      </c>
      <c r="CE361">
        <v>0.01</v>
      </c>
      <c r="CF361">
        <v>0.05</v>
      </c>
      <c r="CG361">
        <v>0.2</v>
      </c>
      <c r="CH361">
        <v>0.2</v>
      </c>
      <c r="CI361">
        <v>0.33400000000000002</v>
      </c>
      <c r="CJ361">
        <v>0.03</v>
      </c>
      <c r="CK361">
        <v>0.03</v>
      </c>
      <c r="CL361">
        <v>0.36</v>
      </c>
      <c r="CO361" t="s">
        <v>987</v>
      </c>
      <c r="CP361">
        <v>2.5</v>
      </c>
      <c r="CQ361">
        <v>2.4</v>
      </c>
      <c r="CR361">
        <v>2.4</v>
      </c>
      <c r="CS361">
        <v>3350</v>
      </c>
      <c r="CT361">
        <v>300</v>
      </c>
      <c r="CU361">
        <v>300</v>
      </c>
    </row>
    <row r="362" spans="1:102" x14ac:dyDescent="0.25">
      <c r="A362" t="s">
        <v>991</v>
      </c>
      <c r="B362" t="s">
        <v>98</v>
      </c>
      <c r="F362">
        <v>1.32E-2</v>
      </c>
      <c r="G362">
        <v>1.9E-3</v>
      </c>
      <c r="H362">
        <v>1.9E-3</v>
      </c>
      <c r="L362">
        <v>9.2520000000000007</v>
      </c>
      <c r="M362">
        <v>1E-3</v>
      </c>
      <c r="N362">
        <v>1E-3</v>
      </c>
      <c r="O362">
        <v>6.8000000000000005E-2</v>
      </c>
      <c r="P362">
        <v>2E-3</v>
      </c>
      <c r="Q362">
        <v>2E-3</v>
      </c>
      <c r="Y362">
        <v>2020</v>
      </c>
      <c r="Z362" s="1">
        <v>44008</v>
      </c>
      <c r="AU362" s="4"/>
      <c r="AV362" s="4">
        <f>O362*149597871*COS(U362*3.14159265359/180)/(CL362*695700)</f>
        <v>31.031805209932561</v>
      </c>
      <c r="AW362" s="4">
        <f t="shared" si="13"/>
        <v>999</v>
      </c>
      <c r="BC362">
        <v>2.1</v>
      </c>
      <c r="BD362">
        <v>0.3</v>
      </c>
      <c r="BE362">
        <v>0.3</v>
      </c>
      <c r="BF362">
        <v>468</v>
      </c>
      <c r="BO362" t="s">
        <v>99</v>
      </c>
      <c r="BP362" t="s">
        <v>100</v>
      </c>
      <c r="BQ362" t="s">
        <v>100</v>
      </c>
      <c r="BU362" t="s">
        <v>992</v>
      </c>
      <c r="BV362">
        <v>346.46666668400002</v>
      </c>
      <c r="BW362">
        <v>-35.853055574999999</v>
      </c>
      <c r="BX362">
        <v>7.34</v>
      </c>
      <c r="CC362">
        <v>3.2871000000000001</v>
      </c>
      <c r="CD362">
        <v>5.0000000000000001E-4</v>
      </c>
      <c r="CE362">
        <v>5.0000000000000001E-4</v>
      </c>
      <c r="CF362">
        <v>-0.06</v>
      </c>
      <c r="CG362">
        <v>0.08</v>
      </c>
      <c r="CH362">
        <v>0.08</v>
      </c>
      <c r="CI362">
        <v>0.48899999999999999</v>
      </c>
      <c r="CJ362">
        <v>0.05</v>
      </c>
      <c r="CK362">
        <v>0.05</v>
      </c>
      <c r="CL362">
        <v>0.47120000000000001</v>
      </c>
      <c r="CM362">
        <v>8.5999999999999993E-2</v>
      </c>
      <c r="CN362">
        <v>8.5999999999999993E-2</v>
      </c>
      <c r="CO362" t="s">
        <v>385</v>
      </c>
      <c r="CS362">
        <v>3688</v>
      </c>
      <c r="CT362">
        <v>86</v>
      </c>
      <c r="CU362">
        <v>86</v>
      </c>
      <c r="CX362" t="s">
        <v>993</v>
      </c>
    </row>
    <row r="363" spans="1:102" x14ac:dyDescent="0.25">
      <c r="A363" t="s">
        <v>994</v>
      </c>
      <c r="B363" t="s">
        <v>98</v>
      </c>
      <c r="F363">
        <v>2.3900000000000001E-2</v>
      </c>
      <c r="G363">
        <v>3.8E-3</v>
      </c>
      <c r="H363">
        <v>3.8E-3</v>
      </c>
      <c r="L363">
        <v>21.789000000000001</v>
      </c>
      <c r="M363">
        <v>5.0000000000000001E-3</v>
      </c>
      <c r="N363">
        <v>5.0000000000000001E-3</v>
      </c>
      <c r="O363">
        <v>0.12</v>
      </c>
      <c r="P363">
        <v>4.0000000000000001E-3</v>
      </c>
      <c r="Q363">
        <v>4.0000000000000001E-3</v>
      </c>
      <c r="Y363">
        <v>2020</v>
      </c>
      <c r="Z363" s="1">
        <v>44009</v>
      </c>
      <c r="AU363" s="4"/>
      <c r="AV363" s="4">
        <f>O363*149597871*COS(U363*3.14159265359/180)/(CL363*695700)</f>
        <v>54.762009193998637</v>
      </c>
      <c r="AW363" s="4">
        <f t="shared" si="13"/>
        <v>999</v>
      </c>
      <c r="BC363">
        <v>2.8</v>
      </c>
      <c r="BD363">
        <v>0.4</v>
      </c>
      <c r="BE363">
        <v>0.4</v>
      </c>
      <c r="BF363">
        <v>352</v>
      </c>
      <c r="BO363" t="s">
        <v>99</v>
      </c>
      <c r="BP363" t="s">
        <v>100</v>
      </c>
      <c r="BQ363" t="s">
        <v>100</v>
      </c>
      <c r="BU363" t="s">
        <v>992</v>
      </c>
      <c r="BV363">
        <v>346.46666668400002</v>
      </c>
      <c r="BW363">
        <v>-35.853055574999999</v>
      </c>
      <c r="BX363">
        <v>7.34</v>
      </c>
      <c r="CC363">
        <v>3.2871000000000001</v>
      </c>
      <c r="CD363">
        <v>5.0000000000000001E-4</v>
      </c>
      <c r="CE363">
        <v>5.0000000000000001E-4</v>
      </c>
      <c r="CF363">
        <v>-0.06</v>
      </c>
      <c r="CG363">
        <v>0.08</v>
      </c>
      <c r="CH363">
        <v>0.08</v>
      </c>
      <c r="CI363">
        <v>0.48899999999999999</v>
      </c>
      <c r="CJ363">
        <v>0.05</v>
      </c>
      <c r="CK363">
        <v>0.05</v>
      </c>
      <c r="CL363">
        <v>0.47120000000000001</v>
      </c>
      <c r="CM363">
        <v>8.5999999999999993E-2</v>
      </c>
      <c r="CN363">
        <v>8.5999999999999993E-2</v>
      </c>
      <c r="CO363" t="s">
        <v>385</v>
      </c>
      <c r="CS363">
        <v>3688</v>
      </c>
      <c r="CT363">
        <v>86</v>
      </c>
      <c r="CU363">
        <v>86</v>
      </c>
      <c r="CX363" t="s">
        <v>993</v>
      </c>
    </row>
    <row r="364" spans="1:102" x14ac:dyDescent="0.25">
      <c r="A364" t="s">
        <v>995</v>
      </c>
      <c r="B364" t="s">
        <v>98</v>
      </c>
      <c r="F364">
        <v>9.7199999999999995E-2</v>
      </c>
      <c r="G364">
        <v>2.01E-2</v>
      </c>
      <c r="H364">
        <v>2.01E-2</v>
      </c>
      <c r="L364">
        <v>241.88300000000001</v>
      </c>
      <c r="M364">
        <v>1.81</v>
      </c>
      <c r="N364">
        <v>1.81</v>
      </c>
      <c r="O364">
        <v>403</v>
      </c>
      <c r="P364">
        <v>1.7999999999999999E-2</v>
      </c>
      <c r="Q364">
        <v>1.7999999999999999E-2</v>
      </c>
      <c r="R364">
        <v>0.18</v>
      </c>
      <c r="S364">
        <v>0.12</v>
      </c>
      <c r="T364">
        <v>0.12</v>
      </c>
      <c r="Y364">
        <v>2020</v>
      </c>
      <c r="Z364" s="1">
        <v>44062</v>
      </c>
      <c r="AA364">
        <v>204</v>
      </c>
      <c r="AB364">
        <v>129</v>
      </c>
      <c r="AC364">
        <v>129</v>
      </c>
      <c r="AD364">
        <v>2451273.4</v>
      </c>
      <c r="AE364">
        <v>50.7</v>
      </c>
      <c r="AF364">
        <v>50.7</v>
      </c>
      <c r="AU364" s="4"/>
      <c r="AV364" s="4" t="e">
        <f>O364*149597871*COS(U364*3.14159265359/180)/(CL364*695700)</f>
        <v>#DIV/0!</v>
      </c>
      <c r="AW364" s="4" t="e">
        <f t="shared" si="13"/>
        <v>#DIV/0!</v>
      </c>
      <c r="BC364">
        <v>11.53</v>
      </c>
      <c r="BD364">
        <v>2.2799999999999998</v>
      </c>
      <c r="BE364">
        <v>2.2799999999999998</v>
      </c>
      <c r="BO364" t="s">
        <v>99</v>
      </c>
      <c r="BP364" t="s">
        <v>100</v>
      </c>
      <c r="BQ364" t="s">
        <v>100</v>
      </c>
      <c r="BU364" t="s">
        <v>996</v>
      </c>
      <c r="BV364">
        <v>30.054166671000001</v>
      </c>
      <c r="BW364">
        <v>13.051944447</v>
      </c>
      <c r="CC364">
        <v>4.4715999999999996</v>
      </c>
      <c r="CD364">
        <v>2.0000000000000001E-4</v>
      </c>
      <c r="CE364">
        <v>2.0000000000000001E-4</v>
      </c>
      <c r="CO364" t="s">
        <v>997</v>
      </c>
    </row>
    <row r="365" spans="1:102" x14ac:dyDescent="0.25">
      <c r="A365" t="s">
        <v>998</v>
      </c>
      <c r="B365" t="s">
        <v>98</v>
      </c>
      <c r="F365">
        <v>0.2253</v>
      </c>
      <c r="G365">
        <v>3.2399999999999998E-2</v>
      </c>
      <c r="H365">
        <v>3.2399999999999998E-2</v>
      </c>
      <c r="L365">
        <v>767.88699999999994</v>
      </c>
      <c r="M365">
        <v>7.5</v>
      </c>
      <c r="N365">
        <v>7.5</v>
      </c>
      <c r="O365">
        <v>0.87</v>
      </c>
      <c r="P365">
        <v>0.04</v>
      </c>
      <c r="Q365">
        <v>0.04</v>
      </c>
      <c r="R365">
        <v>0.33</v>
      </c>
      <c r="S365">
        <v>0.1</v>
      </c>
      <c r="T365">
        <v>0.1</v>
      </c>
      <c r="Y365">
        <v>2020</v>
      </c>
      <c r="Z365" s="1">
        <v>44062</v>
      </c>
      <c r="AA365">
        <v>278</v>
      </c>
      <c r="AB365">
        <v>119</v>
      </c>
      <c r="AC365">
        <v>119</v>
      </c>
      <c r="AD365">
        <v>2450884</v>
      </c>
      <c r="AE365">
        <v>59</v>
      </c>
      <c r="AF365">
        <v>59</v>
      </c>
      <c r="AU365" s="4"/>
      <c r="AV365" s="4" t="e">
        <f>O365*149597871*COS(U365*3.14159265359/180)/(CL365*695700)</f>
        <v>#DIV/0!</v>
      </c>
      <c r="AW365" s="4" t="e">
        <f t="shared" si="13"/>
        <v>#DIV/0!</v>
      </c>
      <c r="BC365">
        <v>18.97</v>
      </c>
      <c r="BD365">
        <v>2.13</v>
      </c>
      <c r="BE365">
        <v>2.13</v>
      </c>
      <c r="BO365" t="s">
        <v>99</v>
      </c>
      <c r="BP365" t="s">
        <v>100</v>
      </c>
      <c r="BQ365" t="s">
        <v>100</v>
      </c>
      <c r="BU365" t="s">
        <v>996</v>
      </c>
      <c r="BV365">
        <v>30.054166671000001</v>
      </c>
      <c r="BW365">
        <v>13.051944447</v>
      </c>
      <c r="CC365">
        <v>4.4715999999999996</v>
      </c>
      <c r="CD365">
        <v>2.0000000000000001E-4</v>
      </c>
      <c r="CE365">
        <v>2.0000000000000001E-4</v>
      </c>
      <c r="CO365" t="s">
        <v>997</v>
      </c>
    </row>
    <row r="366" spans="1:102" x14ac:dyDescent="0.25">
      <c r="A366" t="s">
        <v>999</v>
      </c>
      <c r="B366" t="s">
        <v>98</v>
      </c>
      <c r="F366">
        <v>6.1859999999999998E-2</v>
      </c>
      <c r="G366">
        <v>7.1999999999999998E-3</v>
      </c>
      <c r="H366">
        <v>7.6099999999999996E-3</v>
      </c>
      <c r="L366">
        <v>73.94</v>
      </c>
      <c r="M366">
        <v>0.38</v>
      </c>
      <c r="N366">
        <v>0.33</v>
      </c>
      <c r="O366">
        <v>0.29099999999999998</v>
      </c>
      <c r="P366">
        <v>5.0000000000000001E-3</v>
      </c>
      <c r="Q366">
        <v>5.0000000000000001E-3</v>
      </c>
      <c r="R366">
        <v>0.44</v>
      </c>
      <c r="S366">
        <v>0.09</v>
      </c>
      <c r="T366">
        <v>0.11</v>
      </c>
      <c r="Y366">
        <v>2018</v>
      </c>
      <c r="Z366" s="1">
        <v>43298</v>
      </c>
      <c r="AA366">
        <v>339.58</v>
      </c>
      <c r="AB366">
        <v>14.52</v>
      </c>
      <c r="AC366">
        <v>12.45</v>
      </c>
      <c r="AD366">
        <v>2455556.39</v>
      </c>
      <c r="AE366">
        <v>8.98</v>
      </c>
      <c r="AF366">
        <v>10.57</v>
      </c>
      <c r="AU366" s="4"/>
      <c r="AV366" s="4" t="e">
        <f>O366*149597871*COS(U366*3.14159265359/180)/(CL366*695700)</f>
        <v>#DIV/0!</v>
      </c>
      <c r="AW366" s="4" t="e">
        <f t="shared" si="13"/>
        <v>#DIV/0!</v>
      </c>
      <c r="BC366">
        <v>4.6900000000000004</v>
      </c>
      <c r="BD366">
        <v>0.62</v>
      </c>
      <c r="BE366">
        <v>0.72</v>
      </c>
      <c r="BO366" t="s">
        <v>99</v>
      </c>
      <c r="BP366" t="s">
        <v>100</v>
      </c>
      <c r="BQ366" t="s">
        <v>100</v>
      </c>
      <c r="BS366" t="s">
        <v>1000</v>
      </c>
      <c r="BU366" t="s">
        <v>1001</v>
      </c>
      <c r="BV366">
        <v>35.561016671499999</v>
      </c>
      <c r="BW366">
        <v>47.880030583600004</v>
      </c>
      <c r="BX366">
        <v>9.3450000000000006</v>
      </c>
      <c r="CF366">
        <v>0.14000000000000001</v>
      </c>
      <c r="CG366">
        <v>0.08</v>
      </c>
      <c r="CH366">
        <v>0.08</v>
      </c>
      <c r="CI366">
        <v>0.6</v>
      </c>
      <c r="CJ366">
        <v>7.0000000000000007E-2</v>
      </c>
      <c r="CK366">
        <v>7.0000000000000007E-2</v>
      </c>
      <c r="CO366" t="s">
        <v>778</v>
      </c>
      <c r="CS366">
        <v>3785</v>
      </c>
      <c r="CT366">
        <v>62</v>
      </c>
      <c r="CU366">
        <v>62</v>
      </c>
      <c r="CX366" t="s">
        <v>1002</v>
      </c>
    </row>
    <row r="367" spans="1:102" x14ac:dyDescent="0.25">
      <c r="A367" t="s">
        <v>1003</v>
      </c>
      <c r="B367" t="s">
        <v>98</v>
      </c>
      <c r="F367">
        <v>3.0360000000000002E-2</v>
      </c>
      <c r="G367">
        <v>4.4000000000000003E-3</v>
      </c>
      <c r="H367">
        <v>4.4000000000000003E-3</v>
      </c>
      <c r="L367">
        <v>18.27</v>
      </c>
      <c r="M367">
        <v>0.01</v>
      </c>
      <c r="N367">
        <v>0.01</v>
      </c>
      <c r="O367">
        <v>0.1139</v>
      </c>
      <c r="P367">
        <v>3.8999999999999998E-3</v>
      </c>
      <c r="Q367">
        <v>3.8999999999999998E-3</v>
      </c>
      <c r="R367">
        <v>0.28999999999999998</v>
      </c>
      <c r="S367">
        <v>0.13</v>
      </c>
      <c r="T367">
        <v>0.11</v>
      </c>
      <c r="Y367">
        <v>2021</v>
      </c>
      <c r="Z367" s="1">
        <v>44330</v>
      </c>
      <c r="AA367">
        <v>173.7</v>
      </c>
      <c r="AB367">
        <v>23</v>
      </c>
      <c r="AC367">
        <v>20.67</v>
      </c>
      <c r="AD367">
        <v>2456406.17</v>
      </c>
      <c r="AE367">
        <v>0.89</v>
      </c>
      <c r="AF367">
        <v>1</v>
      </c>
      <c r="AU367" s="4"/>
      <c r="AV367" s="4">
        <f>O367*149597871*COS(U367*3.14159265359/180)/(CL367*695700)</f>
        <v>42.968706280686632</v>
      </c>
      <c r="AW367" s="4">
        <f t="shared" si="13"/>
        <v>999</v>
      </c>
      <c r="BC367">
        <v>3.48</v>
      </c>
      <c r="BD367">
        <v>0.42</v>
      </c>
      <c r="BE367">
        <v>0.44</v>
      </c>
      <c r="BF367">
        <v>450</v>
      </c>
      <c r="BG367">
        <v>40</v>
      </c>
      <c r="BH367">
        <v>40</v>
      </c>
      <c r="BO367" t="s">
        <v>99</v>
      </c>
      <c r="BP367" t="s">
        <v>100</v>
      </c>
      <c r="BQ367" t="s">
        <v>100</v>
      </c>
      <c r="BU367" t="s">
        <v>1004</v>
      </c>
      <c r="BV367">
        <v>303.46666668400002</v>
      </c>
      <c r="BW367">
        <v>13.388888901</v>
      </c>
      <c r="BX367">
        <v>11.3</v>
      </c>
      <c r="CC367">
        <v>30.686</v>
      </c>
      <c r="CD367">
        <v>1E-3</v>
      </c>
      <c r="CE367">
        <v>1E-3</v>
      </c>
      <c r="CF367">
        <v>0.05</v>
      </c>
      <c r="CG367">
        <v>0.04</v>
      </c>
      <c r="CH367">
        <v>0.04</v>
      </c>
      <c r="CI367">
        <v>0.59</v>
      </c>
      <c r="CJ367">
        <v>0.06</v>
      </c>
      <c r="CK367">
        <v>0.06</v>
      </c>
      <c r="CL367">
        <v>0.56999999999999995</v>
      </c>
      <c r="CM367">
        <v>0.06</v>
      </c>
      <c r="CN367">
        <v>0.06</v>
      </c>
      <c r="CO367" t="s">
        <v>598</v>
      </c>
      <c r="CP367">
        <v>8.9</v>
      </c>
      <c r="CQ367">
        <v>3.9</v>
      </c>
      <c r="CR367">
        <v>3.9</v>
      </c>
      <c r="CS367">
        <v>3836</v>
      </c>
      <c r="CT367">
        <v>69</v>
      </c>
      <c r="CU367">
        <v>69</v>
      </c>
    </row>
    <row r="368" spans="1:102" x14ac:dyDescent="0.25">
      <c r="A368" t="s">
        <v>1005</v>
      </c>
      <c r="B368" t="s">
        <v>98</v>
      </c>
      <c r="C368">
        <v>1.532E-2</v>
      </c>
      <c r="D368">
        <v>1.16E-3</v>
      </c>
      <c r="E368">
        <v>1.16E-3</v>
      </c>
      <c r="I368">
        <v>0.13641</v>
      </c>
      <c r="J368">
        <v>5.1700000000000001E-3</v>
      </c>
      <c r="K368">
        <v>5.1700000000000001E-3</v>
      </c>
      <c r="L368">
        <v>1.2089764999999999</v>
      </c>
      <c r="M368" s="2">
        <v>2.3E-6</v>
      </c>
      <c r="N368" s="2">
        <v>2.3E-6</v>
      </c>
      <c r="O368">
        <v>1.866E-2</v>
      </c>
      <c r="P368">
        <v>2.0000000000000001E-4</v>
      </c>
      <c r="Q368">
        <v>2.0000000000000001E-4</v>
      </c>
      <c r="R368">
        <v>0</v>
      </c>
      <c r="U368">
        <v>85.8</v>
      </c>
      <c r="V368">
        <v>1</v>
      </c>
      <c r="W368">
        <v>1</v>
      </c>
      <c r="Y368">
        <v>2017</v>
      </c>
      <c r="Z368" s="1">
        <v>44083</v>
      </c>
      <c r="AJ368">
        <v>2457738.8258600002</v>
      </c>
      <c r="AK368">
        <v>2.5999999999999998E-4</v>
      </c>
      <c r="AL368">
        <v>2.5999999999999998E-4</v>
      </c>
      <c r="AS368" s="3">
        <v>0.56999999999999995</v>
      </c>
      <c r="AU368" s="4">
        <f t="shared" ref="AU354:AU417" si="14">AS368+AT368</f>
        <v>0.56999999999999995</v>
      </c>
      <c r="AV368" s="4">
        <f>O368*149597871*COS(U368*3.14159265359/180)/(CL368*695700)</f>
        <v>0.45141055050808082</v>
      </c>
      <c r="AW368" s="4">
        <f t="shared" si="13"/>
        <v>0.45141055050808082</v>
      </c>
      <c r="AX368">
        <v>1.2999999999999999E-2</v>
      </c>
      <c r="AY368">
        <v>1.2999999999999999E-2</v>
      </c>
      <c r="BC368">
        <v>4.0999999999999996</v>
      </c>
      <c r="BD368">
        <v>0.3</v>
      </c>
      <c r="BE368">
        <v>0.3</v>
      </c>
      <c r="BF368">
        <v>1043.5</v>
      </c>
      <c r="BG368">
        <v>36</v>
      </c>
      <c r="BH368">
        <v>36</v>
      </c>
      <c r="BO368" t="s">
        <v>99</v>
      </c>
      <c r="BP368" t="s">
        <v>146</v>
      </c>
      <c r="BQ368" t="s">
        <v>100</v>
      </c>
      <c r="BR368" t="s">
        <v>146</v>
      </c>
      <c r="BU368" t="s">
        <v>1006</v>
      </c>
      <c r="BV368">
        <v>352.104166695</v>
      </c>
      <c r="BW368">
        <v>-1.2863888969999999</v>
      </c>
      <c r="BX368">
        <v>10.4</v>
      </c>
      <c r="CC368">
        <v>30.3</v>
      </c>
      <c r="CD368">
        <v>1.6</v>
      </c>
      <c r="CE368">
        <v>1.6</v>
      </c>
      <c r="CF368">
        <v>-0.28000000000000003</v>
      </c>
      <c r="CG368">
        <v>0.12</v>
      </c>
      <c r="CH368">
        <v>0.12</v>
      </c>
      <c r="CI368">
        <v>0.65900000000000003</v>
      </c>
      <c r="CJ368">
        <v>0.06</v>
      </c>
      <c r="CK368">
        <v>0.06</v>
      </c>
      <c r="CL368">
        <v>0.65100000000000002</v>
      </c>
      <c r="CM368">
        <v>6.5000000000000002E-2</v>
      </c>
      <c r="CN368">
        <v>6.5000000000000002E-2</v>
      </c>
      <c r="CO368" t="s">
        <v>1007</v>
      </c>
      <c r="CS368">
        <v>4255</v>
      </c>
      <c r="CT368">
        <v>110</v>
      </c>
      <c r="CU368">
        <v>110</v>
      </c>
    </row>
    <row r="369" spans="1:102" x14ac:dyDescent="0.25">
      <c r="A369" t="s">
        <v>1008</v>
      </c>
      <c r="B369" t="s">
        <v>98</v>
      </c>
      <c r="C369">
        <v>6.0400000000000002E-3</v>
      </c>
      <c r="D369">
        <v>1.5399999999999999E-3</v>
      </c>
      <c r="E369">
        <v>1.5399999999999999E-3</v>
      </c>
      <c r="I369">
        <v>0.107</v>
      </c>
      <c r="J369">
        <v>4.1000000000000003E-3</v>
      </c>
      <c r="K369">
        <v>4.1000000000000003E-3</v>
      </c>
      <c r="L369">
        <v>3.6480860000000002</v>
      </c>
      <c r="M369">
        <v>1E-4</v>
      </c>
      <c r="N369">
        <v>1E-4</v>
      </c>
      <c r="O369">
        <v>3.8960000000000002E-2</v>
      </c>
      <c r="P369">
        <v>4.0000000000000002E-4</v>
      </c>
      <c r="Q369">
        <v>4.0000000000000002E-4</v>
      </c>
      <c r="U369">
        <v>87.8</v>
      </c>
      <c r="V369">
        <v>0.56999999999999995</v>
      </c>
      <c r="W369">
        <v>0.56999999999999995</v>
      </c>
      <c r="Y369">
        <v>2017</v>
      </c>
      <c r="Z369" s="1">
        <v>44083</v>
      </c>
      <c r="AJ369">
        <v>2457742.1992899999</v>
      </c>
      <c r="AK369">
        <v>7.2000000000000005E-4</v>
      </c>
      <c r="AL369">
        <v>7.2000000000000005E-4</v>
      </c>
      <c r="AS369" s="3">
        <v>0.53</v>
      </c>
      <c r="AU369" s="4">
        <f t="shared" si="14"/>
        <v>0.53</v>
      </c>
      <c r="AV369" s="4">
        <f>O369*149597871*COS(U369*3.14159265359/180)/(CL369*695700)</f>
        <v>0.49400881160260585</v>
      </c>
      <c r="AW369" s="4">
        <f t="shared" si="13"/>
        <v>0.49400881160260585</v>
      </c>
      <c r="AX369">
        <v>0.14000000000000001</v>
      </c>
      <c r="AY369">
        <v>0.14000000000000001</v>
      </c>
      <c r="BC369">
        <v>1.1299999999999999</v>
      </c>
      <c r="BD369">
        <v>0.3</v>
      </c>
      <c r="BE369">
        <v>0.3</v>
      </c>
      <c r="BF369">
        <v>721.9</v>
      </c>
      <c r="BG369">
        <v>25</v>
      </c>
      <c r="BH369">
        <v>25</v>
      </c>
      <c r="BO369" t="s">
        <v>99</v>
      </c>
      <c r="BP369" t="s">
        <v>146</v>
      </c>
      <c r="BQ369" t="s">
        <v>100</v>
      </c>
      <c r="BR369" t="s">
        <v>146</v>
      </c>
      <c r="BU369" t="s">
        <v>1006</v>
      </c>
      <c r="BV369">
        <v>352.104166695</v>
      </c>
      <c r="BW369">
        <v>-1.2863888969999999</v>
      </c>
      <c r="BX369">
        <v>10.4</v>
      </c>
      <c r="CC369">
        <v>30.3</v>
      </c>
      <c r="CD369">
        <v>1.6</v>
      </c>
      <c r="CE369">
        <v>1.6</v>
      </c>
      <c r="CF369">
        <v>-0.28000000000000003</v>
      </c>
      <c r="CG369">
        <v>0.12</v>
      </c>
      <c r="CH369">
        <v>0.12</v>
      </c>
      <c r="CI369">
        <v>0.65900000000000003</v>
      </c>
      <c r="CJ369">
        <v>0.06</v>
      </c>
      <c r="CK369">
        <v>0.06</v>
      </c>
      <c r="CL369">
        <v>0.65100000000000002</v>
      </c>
      <c r="CM369">
        <v>6.5000000000000002E-2</v>
      </c>
      <c r="CN369">
        <v>6.5000000000000002E-2</v>
      </c>
      <c r="CO369" t="s">
        <v>1007</v>
      </c>
      <c r="CS369">
        <v>4255</v>
      </c>
      <c r="CT369">
        <v>110</v>
      </c>
      <c r="CU369">
        <v>110</v>
      </c>
    </row>
    <row r="370" spans="1:102" x14ac:dyDescent="0.25">
      <c r="A370" t="s">
        <v>1009</v>
      </c>
      <c r="B370" t="s">
        <v>98</v>
      </c>
      <c r="C370">
        <v>1.076E-2</v>
      </c>
      <c r="D370">
        <v>1.9499999999999999E-3</v>
      </c>
      <c r="E370">
        <v>1.9499999999999999E-3</v>
      </c>
      <c r="I370">
        <v>0.17441000000000001</v>
      </c>
      <c r="J370">
        <v>6.6899999999999998E-3</v>
      </c>
      <c r="K370">
        <v>6.6899999999999998E-3</v>
      </c>
      <c r="L370">
        <v>6.2018300000000002</v>
      </c>
      <c r="M370" s="2">
        <v>1.0000000000000001E-5</v>
      </c>
      <c r="N370" s="2">
        <v>1.0000000000000001E-5</v>
      </c>
      <c r="O370">
        <v>5.5500000000000001E-2</v>
      </c>
      <c r="P370">
        <v>5.6999999999999998E-4</v>
      </c>
      <c r="Q370">
        <v>5.6999999999999998E-4</v>
      </c>
      <c r="R370">
        <v>0</v>
      </c>
      <c r="U370">
        <v>87.39</v>
      </c>
      <c r="V370">
        <v>0.23</v>
      </c>
      <c r="W370">
        <v>0.23</v>
      </c>
      <c r="Y370">
        <v>2017</v>
      </c>
      <c r="Z370" s="1">
        <v>44083</v>
      </c>
      <c r="AJ370">
        <v>2457740.9610000001</v>
      </c>
      <c r="AK370">
        <v>4.4999999999999999E-4</v>
      </c>
      <c r="AL370">
        <v>4.4999999999999999E-4</v>
      </c>
      <c r="AS370" s="3">
        <v>0.91</v>
      </c>
      <c r="AU370" s="4">
        <f t="shared" si="14"/>
        <v>0.91</v>
      </c>
      <c r="AV370" s="4">
        <f>O370*149597871*COS(U370*3.14159265359/180)/(CL370*695700)</f>
        <v>0.83480120838217131</v>
      </c>
      <c r="AW370" s="4">
        <f t="shared" si="13"/>
        <v>0.83480120838217131</v>
      </c>
      <c r="AX370">
        <v>0.09</v>
      </c>
      <c r="AY370">
        <v>0.09</v>
      </c>
      <c r="BC370">
        <v>1.7</v>
      </c>
      <c r="BD370">
        <v>0.3</v>
      </c>
      <c r="BE370">
        <v>0.3</v>
      </c>
      <c r="BF370">
        <v>604.9</v>
      </c>
      <c r="BG370">
        <v>20</v>
      </c>
      <c r="BH370">
        <v>20</v>
      </c>
      <c r="BO370" t="s">
        <v>99</v>
      </c>
      <c r="BP370" t="s">
        <v>146</v>
      </c>
      <c r="BQ370" t="s">
        <v>100</v>
      </c>
      <c r="BR370" t="s">
        <v>146</v>
      </c>
      <c r="BU370" t="s">
        <v>1006</v>
      </c>
      <c r="BV370">
        <v>352.104166695</v>
      </c>
      <c r="BW370">
        <v>-1.2863888969999999</v>
      </c>
      <c r="BX370">
        <v>10.4</v>
      </c>
      <c r="CC370">
        <v>30.3</v>
      </c>
      <c r="CD370">
        <v>1.6</v>
      </c>
      <c r="CE370">
        <v>1.6</v>
      </c>
      <c r="CF370">
        <v>-0.28000000000000003</v>
      </c>
      <c r="CG370">
        <v>0.12</v>
      </c>
      <c r="CH370">
        <v>0.12</v>
      </c>
      <c r="CI370">
        <v>0.65900000000000003</v>
      </c>
      <c r="CJ370">
        <v>0.06</v>
      </c>
      <c r="CK370">
        <v>0.06</v>
      </c>
      <c r="CL370">
        <v>0.65100000000000002</v>
      </c>
      <c r="CM370">
        <v>6.5000000000000002E-2</v>
      </c>
      <c r="CN370">
        <v>6.5000000000000002E-2</v>
      </c>
      <c r="CO370" t="s">
        <v>1007</v>
      </c>
      <c r="CS370">
        <v>4255</v>
      </c>
      <c r="CT370">
        <v>110</v>
      </c>
      <c r="CU370">
        <v>110</v>
      </c>
    </row>
    <row r="371" spans="1:102" x14ac:dyDescent="0.25">
      <c r="A371" t="s">
        <v>1010</v>
      </c>
      <c r="B371" t="s">
        <v>98</v>
      </c>
      <c r="C371">
        <v>26.2</v>
      </c>
      <c r="D371">
        <v>16.600000000000001</v>
      </c>
      <c r="E371">
        <v>16.600000000000001</v>
      </c>
      <c r="L371">
        <v>3.2000000000000001E-2</v>
      </c>
      <c r="U371">
        <v>55.5</v>
      </c>
      <c r="V371">
        <v>22.5</v>
      </c>
      <c r="W371">
        <v>22.5</v>
      </c>
      <c r="Y371">
        <v>2016</v>
      </c>
      <c r="Z371" s="1">
        <v>43602</v>
      </c>
      <c r="AU371" s="4"/>
      <c r="AV371" s="4" t="e">
        <f>O371*149597871*COS(U371*3.14159265359/180)/(CL371*695700)</f>
        <v>#DIV/0!</v>
      </c>
      <c r="AW371" s="4" t="e">
        <f t="shared" si="13"/>
        <v>#DIV/0!</v>
      </c>
      <c r="BO371" t="s">
        <v>99</v>
      </c>
      <c r="BP371" t="s">
        <v>100</v>
      </c>
      <c r="BU371" t="s">
        <v>1011</v>
      </c>
      <c r="BV371">
        <v>196.426791681</v>
      </c>
      <c r="BW371">
        <v>18.017777778999999</v>
      </c>
      <c r="BX371">
        <v>16.22</v>
      </c>
      <c r="CI371">
        <v>0.33</v>
      </c>
      <c r="CJ371">
        <v>0</v>
      </c>
      <c r="CK371" t="s">
        <v>454</v>
      </c>
      <c r="CO371" t="s">
        <v>1012</v>
      </c>
    </row>
    <row r="372" spans="1:102" x14ac:dyDescent="0.25">
      <c r="A372" t="s">
        <v>1013</v>
      </c>
      <c r="B372" t="s">
        <v>98</v>
      </c>
      <c r="C372">
        <v>19.7</v>
      </c>
      <c r="D372">
        <v>1.6</v>
      </c>
      <c r="E372">
        <v>1.6</v>
      </c>
      <c r="I372">
        <v>1.47</v>
      </c>
      <c r="J372">
        <v>0.16</v>
      </c>
      <c r="K372">
        <v>0.16</v>
      </c>
      <c r="L372">
        <v>1.7445790000000001</v>
      </c>
      <c r="M372" s="2">
        <v>7.9999999999999996E-6</v>
      </c>
      <c r="N372" s="2">
        <v>7.9999999999999996E-6</v>
      </c>
      <c r="O372">
        <v>3.3799999999999997E-2</v>
      </c>
      <c r="P372">
        <v>2.9999999999999997E-4</v>
      </c>
      <c r="Q372">
        <v>2.9999999999999997E-4</v>
      </c>
      <c r="R372">
        <v>0</v>
      </c>
      <c r="U372">
        <v>79.900000000000006</v>
      </c>
      <c r="V372">
        <v>0.7</v>
      </c>
      <c r="W372">
        <v>0.7</v>
      </c>
      <c r="Y372">
        <v>2020</v>
      </c>
      <c r="Z372" s="1">
        <v>44102</v>
      </c>
      <c r="AJ372">
        <v>2458770.2382299998</v>
      </c>
      <c r="AK372">
        <v>4.0000000000000002E-4</v>
      </c>
      <c r="AL372">
        <v>4.0000000000000002E-4</v>
      </c>
      <c r="AT372" s="4">
        <f>AV372</f>
        <v>0.81703884643438829</v>
      </c>
      <c r="AU372" s="4">
        <f t="shared" si="14"/>
        <v>0.81703884643438829</v>
      </c>
      <c r="AV372" s="4">
        <f>O372*149597871*COS(U372*3.14159265359/180)/(CL372*695700)</f>
        <v>0.81703884643438829</v>
      </c>
      <c r="AW372" s="4">
        <f t="shared" si="13"/>
        <v>0.81703884643438829</v>
      </c>
      <c r="BC372">
        <v>2310</v>
      </c>
      <c r="BD372">
        <v>180</v>
      </c>
      <c r="BE372">
        <v>180</v>
      </c>
      <c r="BF372">
        <v>2300</v>
      </c>
      <c r="BG372">
        <v>50</v>
      </c>
      <c r="BH372">
        <v>50</v>
      </c>
      <c r="BO372" t="s">
        <v>99</v>
      </c>
      <c r="BP372" t="s">
        <v>146</v>
      </c>
      <c r="BQ372" t="s">
        <v>100</v>
      </c>
      <c r="BR372" t="s">
        <v>146</v>
      </c>
      <c r="BU372" t="s">
        <v>1014</v>
      </c>
      <c r="BV372">
        <v>38.370833343000001</v>
      </c>
      <c r="BW372">
        <v>56.025833341000002</v>
      </c>
      <c r="BX372">
        <v>11.3</v>
      </c>
      <c r="CF372">
        <v>0.35</v>
      </c>
      <c r="CG372">
        <v>0.1</v>
      </c>
      <c r="CH372">
        <v>0.1</v>
      </c>
      <c r="CI372">
        <v>1.68</v>
      </c>
      <c r="CJ372">
        <v>0.1</v>
      </c>
      <c r="CK372">
        <v>0.1</v>
      </c>
      <c r="CL372">
        <v>1.56</v>
      </c>
      <c r="CM372">
        <v>0.1</v>
      </c>
      <c r="CN372">
        <v>0.1</v>
      </c>
      <c r="CP372">
        <v>0.27</v>
      </c>
      <c r="CQ372">
        <v>0.15</v>
      </c>
      <c r="CR372">
        <v>0.09</v>
      </c>
      <c r="CS372">
        <v>7000</v>
      </c>
      <c r="CT372">
        <v>200</v>
      </c>
      <c r="CU372">
        <v>200</v>
      </c>
    </row>
    <row r="373" spans="1:102" x14ac:dyDescent="0.25">
      <c r="A373" t="s">
        <v>1015</v>
      </c>
      <c r="B373" t="s">
        <v>98</v>
      </c>
      <c r="C373">
        <v>1.2999999999999999E-2</v>
      </c>
      <c r="D373">
        <v>6.0000000000000001E-3</v>
      </c>
      <c r="E373">
        <v>6.0000000000000001E-3</v>
      </c>
      <c r="I373">
        <v>1.8</v>
      </c>
      <c r="O373">
        <v>32</v>
      </c>
      <c r="P373">
        <v>2.25</v>
      </c>
      <c r="Q373">
        <v>2.25</v>
      </c>
      <c r="X373">
        <v>0.73571399999999998</v>
      </c>
      <c r="Y373">
        <v>2005</v>
      </c>
      <c r="Z373" s="1">
        <v>43972</v>
      </c>
      <c r="AU373" s="4"/>
      <c r="AV373" s="4" t="e">
        <f>O373*149597871*COS(U373*3.14159265359/180)/(CL373*695700)</f>
        <v>#DIV/0!</v>
      </c>
      <c r="AW373" s="4" t="e">
        <f t="shared" si="13"/>
        <v>#DIV/0!</v>
      </c>
      <c r="BO373" t="s">
        <v>99</v>
      </c>
      <c r="BP373" t="s">
        <v>104</v>
      </c>
      <c r="BQ373" t="s">
        <v>164</v>
      </c>
      <c r="BU373" t="s">
        <v>1016</v>
      </c>
      <c r="BV373">
        <v>237.3</v>
      </c>
      <c r="BW373">
        <v>-35.650833300000002</v>
      </c>
      <c r="BX373">
        <v>11.4</v>
      </c>
      <c r="CC373">
        <v>140</v>
      </c>
      <c r="CD373">
        <v>50</v>
      </c>
      <c r="CE373">
        <v>50</v>
      </c>
      <c r="CI373">
        <v>0.7</v>
      </c>
      <c r="CO373" t="s">
        <v>1017</v>
      </c>
      <c r="CP373">
        <v>1E-3</v>
      </c>
      <c r="CQ373">
        <v>1E-3</v>
      </c>
      <c r="CR373">
        <v>1E-3</v>
      </c>
      <c r="CV373" t="s">
        <v>104</v>
      </c>
    </row>
    <row r="374" spans="1:102" x14ac:dyDescent="0.25">
      <c r="A374" t="s">
        <v>1018</v>
      </c>
      <c r="B374" t="s">
        <v>98</v>
      </c>
      <c r="C374">
        <v>25</v>
      </c>
      <c r="D374">
        <v>10</v>
      </c>
      <c r="E374">
        <v>10</v>
      </c>
      <c r="Y374">
        <v>2003</v>
      </c>
      <c r="Z374" s="1">
        <v>43431</v>
      </c>
      <c r="AU374" s="4"/>
      <c r="AV374" s="4" t="e">
        <f>O374*149597871*COS(U374*3.14159265359/180)/(CL374*695700)</f>
        <v>#DIV/0!</v>
      </c>
      <c r="AW374" s="4" t="e">
        <f t="shared" si="13"/>
        <v>#DIV/0!</v>
      </c>
      <c r="BO374" t="s">
        <v>99</v>
      </c>
      <c r="BP374" t="s">
        <v>104</v>
      </c>
      <c r="BQ374" t="s">
        <v>164</v>
      </c>
      <c r="BS374" t="s">
        <v>1019</v>
      </c>
      <c r="BU374" t="s">
        <v>1020</v>
      </c>
      <c r="BV374">
        <v>28.060941139200001</v>
      </c>
      <c r="BW374">
        <v>-52.3258848296</v>
      </c>
      <c r="BZ374">
        <v>9.06</v>
      </c>
      <c r="CA374">
        <v>8.5399999999999991</v>
      </c>
      <c r="CB374">
        <v>8.4499999999999993</v>
      </c>
      <c r="CC374">
        <v>86.297700000000006</v>
      </c>
      <c r="CD374">
        <v>0.29799999999999999</v>
      </c>
      <c r="CE374">
        <v>0.29799999999999999</v>
      </c>
      <c r="CI374">
        <v>0.8</v>
      </c>
      <c r="CJ374">
        <v>0.1</v>
      </c>
      <c r="CK374">
        <v>0.1</v>
      </c>
      <c r="CO374" t="s">
        <v>391</v>
      </c>
      <c r="CP374">
        <v>0.03</v>
      </c>
      <c r="CQ374">
        <v>0.02</v>
      </c>
      <c r="CR374">
        <v>0.02</v>
      </c>
      <c r="CX374" t="s">
        <v>1021</v>
      </c>
    </row>
    <row r="375" spans="1:102" x14ac:dyDescent="0.25">
      <c r="A375" t="s">
        <v>1022</v>
      </c>
      <c r="B375" t="s">
        <v>98</v>
      </c>
      <c r="C375">
        <v>17</v>
      </c>
      <c r="D375">
        <v>3</v>
      </c>
      <c r="E375">
        <v>3</v>
      </c>
      <c r="O375">
        <v>320</v>
      </c>
      <c r="P375">
        <v>0</v>
      </c>
      <c r="Q375">
        <v>0</v>
      </c>
      <c r="X375">
        <v>2.2068970000000001</v>
      </c>
      <c r="Y375">
        <v>2010</v>
      </c>
      <c r="Z375" s="1">
        <v>41670</v>
      </c>
      <c r="AU375" s="4"/>
      <c r="AV375" s="4" t="e">
        <f>O375*149597871*COS(U375*3.14159265359/180)/(CL375*695700)</f>
        <v>#DIV/0!</v>
      </c>
      <c r="AW375" s="4" t="e">
        <f t="shared" si="13"/>
        <v>#DIV/0!</v>
      </c>
      <c r="BO375" t="s">
        <v>99</v>
      </c>
      <c r="BP375" t="s">
        <v>104</v>
      </c>
      <c r="BU375" t="s">
        <v>1023</v>
      </c>
      <c r="BV375">
        <v>245.47916670000001</v>
      </c>
      <c r="BW375">
        <v>-20.7186111</v>
      </c>
      <c r="CB375">
        <v>9.15</v>
      </c>
      <c r="CC375">
        <v>145</v>
      </c>
      <c r="CD375">
        <v>14</v>
      </c>
      <c r="CE375">
        <v>14</v>
      </c>
      <c r="CI375">
        <v>0.6</v>
      </c>
      <c r="CO375" t="s">
        <v>873</v>
      </c>
      <c r="CP375">
        <v>1.0999999999999999E-2</v>
      </c>
      <c r="CQ375">
        <v>2E-3</v>
      </c>
      <c r="CR375">
        <v>2E-3</v>
      </c>
    </row>
    <row r="376" spans="1:102" x14ac:dyDescent="0.25">
      <c r="A376" t="s">
        <v>1024</v>
      </c>
      <c r="B376" t="s">
        <v>98</v>
      </c>
      <c r="C376">
        <v>11</v>
      </c>
      <c r="D376">
        <v>1</v>
      </c>
      <c r="E376">
        <v>1</v>
      </c>
      <c r="I376">
        <v>1.35</v>
      </c>
      <c r="J376">
        <v>0.03</v>
      </c>
      <c r="K376">
        <v>0.03</v>
      </c>
      <c r="O376">
        <v>2000</v>
      </c>
      <c r="P376">
        <v>200</v>
      </c>
      <c r="Q376">
        <v>200</v>
      </c>
      <c r="Y376">
        <v>2014</v>
      </c>
      <c r="Z376" s="1">
        <v>42094</v>
      </c>
      <c r="AU376" s="4"/>
      <c r="AV376" s="4" t="e">
        <f>O376*149597871*COS(U376*3.14159265359/180)/(CL376*695700)</f>
        <v>#DIV/0!</v>
      </c>
      <c r="AW376" s="4" t="e">
        <f t="shared" si="13"/>
        <v>#DIV/0!</v>
      </c>
      <c r="BI376">
        <v>1050</v>
      </c>
      <c r="BN376">
        <v>4.5</v>
      </c>
      <c r="BO376" t="s">
        <v>99</v>
      </c>
      <c r="BP376" t="s">
        <v>104</v>
      </c>
      <c r="BT376" t="s">
        <v>803</v>
      </c>
      <c r="BU376" t="s">
        <v>1025</v>
      </c>
      <c r="BV376">
        <v>18.145833345</v>
      </c>
      <c r="BW376">
        <v>17.065555569000001</v>
      </c>
      <c r="BX376">
        <v>13.55</v>
      </c>
      <c r="CC376">
        <v>48</v>
      </c>
      <c r="CD376">
        <v>5</v>
      </c>
      <c r="CE376">
        <v>5</v>
      </c>
      <c r="CI376">
        <v>0.35</v>
      </c>
      <c r="CO376" t="s">
        <v>264</v>
      </c>
      <c r="CP376">
        <v>0.1</v>
      </c>
      <c r="CQ376">
        <v>0.03</v>
      </c>
      <c r="CR376">
        <v>0.03</v>
      </c>
    </row>
    <row r="377" spans="1:102" x14ac:dyDescent="0.25">
      <c r="A377" t="s">
        <v>1026</v>
      </c>
      <c r="B377" t="s">
        <v>98</v>
      </c>
      <c r="I377">
        <v>0.81</v>
      </c>
      <c r="J377">
        <v>0.54</v>
      </c>
      <c r="K377">
        <v>0.54</v>
      </c>
      <c r="L377">
        <v>4.9967112299999998</v>
      </c>
      <c r="M377" s="2">
        <v>5.0000000000000004E-6</v>
      </c>
      <c r="N377" s="2">
        <v>5.0000000000000004E-6</v>
      </c>
      <c r="O377">
        <v>3.2000000000000001E-2</v>
      </c>
      <c r="P377">
        <v>0.02</v>
      </c>
      <c r="Q377">
        <v>0.02</v>
      </c>
      <c r="Y377">
        <v>2021</v>
      </c>
      <c r="Z377" s="1">
        <v>44545</v>
      </c>
      <c r="AS377" s="3">
        <v>0.2</v>
      </c>
      <c r="AU377" s="4">
        <f t="shared" si="14"/>
        <v>0.2</v>
      </c>
      <c r="AV377" s="4">
        <f>O377*149597871*COS(U377*3.14159265359/180)/(CL377*695700)</f>
        <v>9.556984715634135</v>
      </c>
      <c r="AW377" s="4">
        <f t="shared" si="13"/>
        <v>999</v>
      </c>
      <c r="AX377">
        <v>14</v>
      </c>
      <c r="AY377">
        <v>0.17</v>
      </c>
      <c r="BO377" t="s">
        <v>99</v>
      </c>
      <c r="BP377" t="s">
        <v>146</v>
      </c>
      <c r="BR377" t="s">
        <v>146</v>
      </c>
      <c r="BU377" t="s">
        <v>1027</v>
      </c>
      <c r="BV377">
        <v>295.85950000000003</v>
      </c>
      <c r="BW377">
        <v>43.243333344</v>
      </c>
      <c r="CC377">
        <v>1000</v>
      </c>
      <c r="CD377">
        <v>150</v>
      </c>
      <c r="CE377">
        <v>150</v>
      </c>
      <c r="CF377">
        <v>0.32</v>
      </c>
      <c r="CG377">
        <v>0.18</v>
      </c>
      <c r="CH377">
        <v>0.18</v>
      </c>
      <c r="CI377">
        <v>0.749</v>
      </c>
      <c r="CJ377">
        <v>4.9000000000000002E-2</v>
      </c>
      <c r="CK377">
        <v>4.9000000000000002E-2</v>
      </c>
      <c r="CL377">
        <v>0.72</v>
      </c>
      <c r="CM377">
        <v>4.8000000000000001E-2</v>
      </c>
      <c r="CN377">
        <v>4.8000000000000001E-2</v>
      </c>
      <c r="CS377">
        <v>4410</v>
      </c>
      <c r="CT377">
        <v>150</v>
      </c>
      <c r="CU377">
        <v>150</v>
      </c>
    </row>
    <row r="378" spans="1:102" x14ac:dyDescent="0.25">
      <c r="A378" t="s">
        <v>1028</v>
      </c>
      <c r="B378" t="s">
        <v>98</v>
      </c>
      <c r="C378">
        <v>9.24</v>
      </c>
      <c r="D378">
        <v>0.9</v>
      </c>
      <c r="E378">
        <v>0.9</v>
      </c>
      <c r="I378">
        <v>0.60299999999999998</v>
      </c>
      <c r="J378">
        <v>3.0000000000000001E-3</v>
      </c>
      <c r="K378">
        <v>3.0000000000000001E-3</v>
      </c>
      <c r="L378">
        <v>3.4500000000000003E-2</v>
      </c>
      <c r="U378">
        <v>86.27</v>
      </c>
      <c r="V378">
        <v>0.1</v>
      </c>
      <c r="W378">
        <v>0.1</v>
      </c>
      <c r="Y378">
        <v>2018</v>
      </c>
      <c r="Z378" s="1">
        <v>44426</v>
      </c>
      <c r="AU378" s="4"/>
      <c r="AV378" s="4" t="e">
        <f>O378*149597871*COS(U378*3.14159265359/180)/(CL378*695700)</f>
        <v>#DIV/0!</v>
      </c>
      <c r="AW378" s="4" t="e">
        <f t="shared" si="13"/>
        <v>#DIV/0!</v>
      </c>
      <c r="BO378" t="s">
        <v>99</v>
      </c>
      <c r="BP378" t="s">
        <v>146</v>
      </c>
      <c r="BQ378" t="s">
        <v>132</v>
      </c>
      <c r="BR378" t="s">
        <v>146</v>
      </c>
      <c r="BU378" t="s">
        <v>1029</v>
      </c>
      <c r="BV378">
        <v>242.89166667800001</v>
      </c>
      <c r="BW378">
        <v>63.142222232000002</v>
      </c>
      <c r="BX378">
        <v>18</v>
      </c>
      <c r="CC378">
        <v>258</v>
      </c>
      <c r="CD378">
        <v>10</v>
      </c>
      <c r="CE378">
        <v>10</v>
      </c>
    </row>
    <row r="379" spans="1:102" x14ac:dyDescent="0.25">
      <c r="A379" t="s">
        <v>1030</v>
      </c>
      <c r="B379" t="s">
        <v>98</v>
      </c>
      <c r="F379">
        <v>4.0969999999999999E-2</v>
      </c>
      <c r="G379">
        <v>6.0000000000000001E-3</v>
      </c>
      <c r="H379">
        <v>6.0000000000000001E-3</v>
      </c>
      <c r="L379">
        <v>3.8220000000000001</v>
      </c>
      <c r="M379">
        <v>1E-3</v>
      </c>
      <c r="N379">
        <v>1E-3</v>
      </c>
      <c r="O379">
        <v>3.9434999999999998E-2</v>
      </c>
      <c r="P379">
        <v>2.3000000000000001E-4</v>
      </c>
      <c r="Q379">
        <v>2.3000000000000001E-4</v>
      </c>
      <c r="R379">
        <v>0.109</v>
      </c>
      <c r="S379">
        <v>7.7000000000000002E-3</v>
      </c>
      <c r="T379">
        <v>0.13100000000000001</v>
      </c>
      <c r="Y379">
        <v>2019</v>
      </c>
      <c r="Z379" s="1">
        <v>43515</v>
      </c>
      <c r="AA379">
        <v>210.6</v>
      </c>
      <c r="AB379">
        <v>116.9</v>
      </c>
      <c r="AC379">
        <v>79.8</v>
      </c>
      <c r="AD379">
        <v>2455500.02</v>
      </c>
      <c r="AE379">
        <v>1.3</v>
      </c>
      <c r="AF379">
        <v>1.3</v>
      </c>
      <c r="AU379" s="4"/>
      <c r="AV379" s="4">
        <f>O379*149597871*COS(U379*3.14159265359/180)/(CL379*695700)</f>
        <v>15.142487635487893</v>
      </c>
      <c r="AW379" s="4">
        <f t="shared" si="13"/>
        <v>999</v>
      </c>
      <c r="BC379">
        <v>7.96</v>
      </c>
      <c r="BD379">
        <v>1.24</v>
      </c>
      <c r="BE379">
        <v>1.24</v>
      </c>
      <c r="BO379" t="s">
        <v>99</v>
      </c>
      <c r="BP379" t="s">
        <v>100</v>
      </c>
      <c r="BQ379" t="s">
        <v>100</v>
      </c>
      <c r="BU379" t="s">
        <v>1031</v>
      </c>
      <c r="BV379">
        <v>150.59166667400001</v>
      </c>
      <c r="BW379">
        <v>48.072222228000001</v>
      </c>
      <c r="BX379">
        <v>9</v>
      </c>
      <c r="CC379">
        <v>14.96</v>
      </c>
      <c r="CD379">
        <v>7.0000000000000001E-3</v>
      </c>
      <c r="CE379">
        <v>7.0000000000000001E-3</v>
      </c>
      <c r="CF379">
        <v>0.06</v>
      </c>
      <c r="CG379">
        <v>0.09</v>
      </c>
      <c r="CH379">
        <v>0.09</v>
      </c>
      <c r="CI379">
        <v>0.56000000000000005</v>
      </c>
      <c r="CJ379">
        <v>0.01</v>
      </c>
      <c r="CK379">
        <v>0.01</v>
      </c>
      <c r="CL379">
        <v>0.56000000000000005</v>
      </c>
      <c r="CM379">
        <v>0.02</v>
      </c>
      <c r="CN379">
        <v>0.02</v>
      </c>
      <c r="CO379" t="s">
        <v>873</v>
      </c>
      <c r="CS379">
        <v>3879</v>
      </c>
      <c r="CT379">
        <v>67</v>
      </c>
      <c r="CU379">
        <v>67</v>
      </c>
    </row>
    <row r="380" spans="1:102" x14ac:dyDescent="0.25">
      <c r="A380" t="s">
        <v>1032</v>
      </c>
      <c r="B380" t="s">
        <v>98</v>
      </c>
      <c r="F380">
        <v>2.0289999999999999E-2</v>
      </c>
      <c r="G380">
        <v>2.8E-3</v>
      </c>
      <c r="H380">
        <v>2.8E-3</v>
      </c>
      <c r="L380">
        <v>15.53</v>
      </c>
      <c r="M380">
        <v>1.67E-3</v>
      </c>
      <c r="N380">
        <v>1.67E-3</v>
      </c>
      <c r="O380">
        <v>9.1200000000000003E-2</v>
      </c>
      <c r="P380">
        <v>2.5000000000000001E-3</v>
      </c>
      <c r="Q380">
        <v>2.5000000000000001E-3</v>
      </c>
      <c r="R380">
        <v>0</v>
      </c>
      <c r="Y380">
        <v>2019</v>
      </c>
      <c r="Z380" s="1">
        <v>43612</v>
      </c>
      <c r="AD380">
        <v>2450608.7999999998</v>
      </c>
      <c r="AE380">
        <v>0.6</v>
      </c>
      <c r="AF380">
        <v>0.6</v>
      </c>
      <c r="AU380" s="4"/>
      <c r="AV380" s="4">
        <f>O380*149597871*COS(U380*3.14159265359/180)/(CL380*695700)</f>
        <v>46.692696753526768</v>
      </c>
      <c r="AW380" s="4">
        <f t="shared" si="13"/>
        <v>999</v>
      </c>
      <c r="BC380">
        <v>2.9</v>
      </c>
      <c r="BD380">
        <v>0.2</v>
      </c>
      <c r="BE380">
        <v>0.2</v>
      </c>
      <c r="BF380">
        <v>379</v>
      </c>
      <c r="BG380">
        <v>25</v>
      </c>
      <c r="BH380">
        <v>25</v>
      </c>
      <c r="BO380" t="s">
        <v>99</v>
      </c>
      <c r="BP380" t="s">
        <v>100</v>
      </c>
      <c r="BQ380" t="s">
        <v>100</v>
      </c>
      <c r="BS380" t="s">
        <v>1033</v>
      </c>
      <c r="BU380" t="s">
        <v>1034</v>
      </c>
      <c r="BV380">
        <v>264.47083335100001</v>
      </c>
      <c r="BW380">
        <v>18.589166682999998</v>
      </c>
      <c r="BX380">
        <v>9.6</v>
      </c>
      <c r="CC380">
        <v>8.1593</v>
      </c>
      <c r="CD380">
        <v>3.0000000000000001E-3</v>
      </c>
      <c r="CE380">
        <v>3.0000000000000001E-3</v>
      </c>
      <c r="CF380">
        <v>-0.3</v>
      </c>
      <c r="CG380">
        <v>0.09</v>
      </c>
      <c r="CH380">
        <v>0.09</v>
      </c>
      <c r="CI380">
        <v>0.42</v>
      </c>
      <c r="CJ380">
        <v>0.05</v>
      </c>
      <c r="CK380">
        <v>0.05</v>
      </c>
      <c r="CL380">
        <v>0.42</v>
      </c>
      <c r="CM380">
        <v>0.05</v>
      </c>
      <c r="CN380">
        <v>0.05</v>
      </c>
      <c r="CO380" t="s">
        <v>873</v>
      </c>
      <c r="CS380">
        <v>3663</v>
      </c>
      <c r="CT380">
        <v>68</v>
      </c>
      <c r="CU380">
        <v>68</v>
      </c>
    </row>
    <row r="381" spans="1:102" x14ac:dyDescent="0.25">
      <c r="A381" t="s">
        <v>1035</v>
      </c>
      <c r="B381" t="s">
        <v>98</v>
      </c>
      <c r="F381">
        <v>1.771E-2</v>
      </c>
      <c r="G381">
        <v>2.14E-3</v>
      </c>
      <c r="H381">
        <v>2.14E-3</v>
      </c>
      <c r="L381">
        <v>13.8508</v>
      </c>
      <c r="M381">
        <v>5.1000000000000004E-3</v>
      </c>
      <c r="N381">
        <v>5.3E-3</v>
      </c>
      <c r="O381">
        <v>9.0499999999999997E-2</v>
      </c>
      <c r="P381">
        <v>1.1000000000000001E-3</v>
      </c>
      <c r="Q381">
        <v>1.1000000000000001E-3</v>
      </c>
      <c r="R381">
        <v>0.36299999999999999</v>
      </c>
      <c r="S381">
        <v>9.6000000000000002E-2</v>
      </c>
      <c r="T381">
        <v>9.9000000000000005E-2</v>
      </c>
      <c r="Y381">
        <v>2019</v>
      </c>
      <c r="Z381" s="1">
        <v>43537</v>
      </c>
      <c r="AA381">
        <v>43</v>
      </c>
      <c r="AB381">
        <v>21</v>
      </c>
      <c r="AC381">
        <v>21</v>
      </c>
      <c r="AD381">
        <v>2455995.88</v>
      </c>
      <c r="AE381">
        <v>0.78</v>
      </c>
      <c r="AF381">
        <v>0.72</v>
      </c>
      <c r="AU381" s="4"/>
      <c r="AV381" s="4">
        <f>O381*149597871*COS(U381*3.14159265359/180)/(CL381*695700)</f>
        <v>38.082994378101766</v>
      </c>
      <c r="AW381" s="4">
        <f t="shared" si="13"/>
        <v>999</v>
      </c>
      <c r="BC381">
        <v>2.52</v>
      </c>
      <c r="BD381">
        <v>0.31</v>
      </c>
      <c r="BE381">
        <v>0.31</v>
      </c>
      <c r="BO381" t="s">
        <v>99</v>
      </c>
      <c r="BP381" t="s">
        <v>100</v>
      </c>
      <c r="BQ381" t="s">
        <v>100</v>
      </c>
      <c r="BU381" t="s">
        <v>1036</v>
      </c>
      <c r="BV381">
        <v>15.670833347</v>
      </c>
      <c r="BW381">
        <v>62.345555572000002</v>
      </c>
      <c r="BX381">
        <v>9.56</v>
      </c>
      <c r="CC381">
        <v>9.8559999999999999</v>
      </c>
      <c r="CD381">
        <v>3.0000000000000001E-3</v>
      </c>
      <c r="CE381">
        <v>3.0000000000000001E-3</v>
      </c>
      <c r="CF381">
        <v>0.13</v>
      </c>
      <c r="CG381">
        <v>0.16</v>
      </c>
      <c r="CH381">
        <v>0.16</v>
      </c>
      <c r="CI381">
        <v>0.51500000000000001</v>
      </c>
      <c r="CJ381">
        <v>1.9E-2</v>
      </c>
      <c r="CK381">
        <v>1.9E-2</v>
      </c>
      <c r="CL381">
        <v>0.51100000000000001</v>
      </c>
      <c r="CM381">
        <v>1.7999999999999999E-2</v>
      </c>
      <c r="CN381">
        <v>1.7999999999999999E-2</v>
      </c>
      <c r="CO381" t="s">
        <v>939</v>
      </c>
      <c r="CS381">
        <v>3805</v>
      </c>
      <c r="CT381">
        <v>51</v>
      </c>
      <c r="CU381">
        <v>51</v>
      </c>
      <c r="CX381" t="s">
        <v>1037</v>
      </c>
    </row>
    <row r="382" spans="1:102" x14ac:dyDescent="0.25">
      <c r="A382" t="s">
        <v>1038</v>
      </c>
      <c r="B382" t="s">
        <v>98</v>
      </c>
      <c r="C382">
        <v>0.52500000000000002</v>
      </c>
      <c r="D382">
        <v>1.9E-2</v>
      </c>
      <c r="E382">
        <v>1.9E-2</v>
      </c>
      <c r="I382">
        <v>1.319</v>
      </c>
      <c r="J382">
        <v>1.9E-2</v>
      </c>
      <c r="K382">
        <v>1.9E-2</v>
      </c>
      <c r="L382">
        <v>4.4652997599999997</v>
      </c>
      <c r="M382" s="2">
        <v>5.5000000000000003E-7</v>
      </c>
      <c r="N382" s="2">
        <v>5.5000000000000003E-7</v>
      </c>
      <c r="O382">
        <v>5.561E-2</v>
      </c>
      <c r="P382">
        <v>8.3000000000000001E-4</v>
      </c>
      <c r="Q382">
        <v>8.3000000000000001E-4</v>
      </c>
      <c r="R382">
        <v>6.7000000000000004E-2</v>
      </c>
      <c r="S382" t="s">
        <v>454</v>
      </c>
      <c r="T382" t="s">
        <v>497</v>
      </c>
      <c r="U382">
        <v>85.634</v>
      </c>
      <c r="V382">
        <v>5.6000000000000001E-2</v>
      </c>
      <c r="W382">
        <v>5.6000000000000001E-2</v>
      </c>
      <c r="X382">
        <v>3.9800000000000002E-4</v>
      </c>
      <c r="Y382">
        <v>2006</v>
      </c>
      <c r="Z382" s="1">
        <v>42124</v>
      </c>
      <c r="AA382">
        <v>360</v>
      </c>
      <c r="AJ382">
        <v>2453979.9320200002</v>
      </c>
      <c r="AK382">
        <v>2.4000000000000001E-4</v>
      </c>
      <c r="AL382">
        <v>2.4000000000000001E-4</v>
      </c>
      <c r="AT382" s="4">
        <f>AV382</f>
        <v>0.77540559310290058</v>
      </c>
      <c r="AU382" s="4">
        <f t="shared" si="14"/>
        <v>0.77540559310290058</v>
      </c>
      <c r="AV382" s="4">
        <f>O382*149597871*COS(U382*3.14159265359/180)/(CL382*695700)</f>
        <v>0.77540559310290058</v>
      </c>
      <c r="AW382" s="4">
        <f t="shared" si="13"/>
        <v>0.77540559310290058</v>
      </c>
      <c r="BF382">
        <v>1322</v>
      </c>
      <c r="BO382" t="s">
        <v>99</v>
      </c>
      <c r="BP382" t="s">
        <v>146</v>
      </c>
      <c r="BT382" t="s">
        <v>1039</v>
      </c>
      <c r="BU382" t="s">
        <v>1040</v>
      </c>
      <c r="BV382">
        <v>344.4458333</v>
      </c>
      <c r="BW382">
        <v>38.674999999999997</v>
      </c>
      <c r="BX382">
        <v>10.4</v>
      </c>
      <c r="CC382">
        <v>139</v>
      </c>
      <c r="CD382">
        <v>20</v>
      </c>
      <c r="CE382">
        <v>20</v>
      </c>
      <c r="CF382">
        <v>0.13</v>
      </c>
      <c r="CG382">
        <v>8.0000000000000002E-3</v>
      </c>
      <c r="CH382">
        <v>8.0000000000000002E-3</v>
      </c>
      <c r="CI382">
        <v>1.151</v>
      </c>
      <c r="CJ382">
        <v>5.1999999999999998E-2</v>
      </c>
      <c r="CK382">
        <v>5.1999999999999998E-2</v>
      </c>
      <c r="CL382">
        <v>1.1739999999999999</v>
      </c>
      <c r="CM382">
        <v>0.03</v>
      </c>
      <c r="CN382">
        <v>0.03</v>
      </c>
      <c r="CO382" t="s">
        <v>918</v>
      </c>
      <c r="CP382">
        <v>3.6</v>
      </c>
      <c r="CS382">
        <v>5980</v>
      </c>
      <c r="CT382">
        <v>49</v>
      </c>
      <c r="CU382">
        <v>49</v>
      </c>
    </row>
    <row r="383" spans="1:102" x14ac:dyDescent="0.25">
      <c r="A383" t="s">
        <v>1041</v>
      </c>
      <c r="B383" t="s">
        <v>98</v>
      </c>
      <c r="C383">
        <v>0.46</v>
      </c>
      <c r="D383">
        <v>2.8000000000000001E-2</v>
      </c>
      <c r="E383">
        <v>2.8000000000000001E-2</v>
      </c>
      <c r="I383">
        <v>1.0449999999999999</v>
      </c>
      <c r="J383">
        <v>3.3000000000000002E-2</v>
      </c>
      <c r="K383">
        <v>3.3000000000000002E-2</v>
      </c>
      <c r="L383">
        <v>3.7224689999999998</v>
      </c>
      <c r="M383" s="2">
        <v>6.7000000000000002E-6</v>
      </c>
      <c r="N383" s="2">
        <v>6.7000000000000002E-6</v>
      </c>
      <c r="O383">
        <v>4.3900000000000002E-2</v>
      </c>
      <c r="P383">
        <v>8.9999999999999998E-4</v>
      </c>
      <c r="Q383">
        <v>8.9999999999999998E-4</v>
      </c>
      <c r="R383">
        <v>0</v>
      </c>
      <c r="U383">
        <v>89.8</v>
      </c>
      <c r="V383">
        <v>0.1</v>
      </c>
      <c r="W383">
        <v>0.1</v>
      </c>
      <c r="X383">
        <v>3.5100000000000002E-4</v>
      </c>
      <c r="Y383">
        <v>2008</v>
      </c>
      <c r="Z383" s="1">
        <v>43812</v>
      </c>
      <c r="AJ383">
        <v>2456308.2355999998</v>
      </c>
      <c r="AK383">
        <v>1.07E-4</v>
      </c>
      <c r="AL383">
        <v>1.07E-4</v>
      </c>
      <c r="AT383" s="4">
        <f>AV383</f>
        <v>4.0680791320614064E-2</v>
      </c>
      <c r="AU383" s="4">
        <f t="shared" si="14"/>
        <v>4.0680791320614064E-2</v>
      </c>
      <c r="AV383" s="4">
        <f>O383*149597871*COS(U383*3.14159265359/180)/(CL383*695700)</f>
        <v>4.0680791320614064E-2</v>
      </c>
      <c r="AW383" s="4">
        <f t="shared" si="13"/>
        <v>4.0680791320614064E-2</v>
      </c>
      <c r="BO383" t="s">
        <v>120</v>
      </c>
      <c r="BP383" t="s">
        <v>146</v>
      </c>
      <c r="BS383" t="s">
        <v>1042</v>
      </c>
      <c r="BU383" t="s">
        <v>1043</v>
      </c>
      <c r="BV383">
        <v>47.370833300000001</v>
      </c>
      <c r="BW383">
        <v>30.673611099999999</v>
      </c>
      <c r="BX383">
        <v>11.89</v>
      </c>
      <c r="CC383">
        <v>125</v>
      </c>
      <c r="CD383">
        <v>5</v>
      </c>
      <c r="CE383">
        <v>5</v>
      </c>
      <c r="CF383">
        <v>0.13</v>
      </c>
      <c r="CG383">
        <v>0.08</v>
      </c>
      <c r="CH383">
        <v>0.08</v>
      </c>
      <c r="CI383">
        <v>0.82</v>
      </c>
      <c r="CJ383">
        <v>0.03</v>
      </c>
      <c r="CK383">
        <v>0.03</v>
      </c>
      <c r="CL383">
        <v>0.81</v>
      </c>
      <c r="CM383">
        <v>0.02</v>
      </c>
      <c r="CN383">
        <v>0.02</v>
      </c>
      <c r="CO383" t="s">
        <v>443</v>
      </c>
      <c r="CP383">
        <v>11.2</v>
      </c>
      <c r="CQ383">
        <v>4.0999999999999996</v>
      </c>
      <c r="CR383">
        <v>4.0999999999999996</v>
      </c>
      <c r="CS383">
        <v>4980</v>
      </c>
      <c r="CT383">
        <v>60</v>
      </c>
      <c r="CU383">
        <v>60</v>
      </c>
      <c r="CX383" t="s">
        <v>1044</v>
      </c>
    </row>
    <row r="384" spans="1:102" x14ac:dyDescent="0.25">
      <c r="A384" t="s">
        <v>1045</v>
      </c>
      <c r="B384" t="s">
        <v>98</v>
      </c>
      <c r="C384">
        <v>7.3599999999999999E-2</v>
      </c>
      <c r="D384">
        <v>4.7000000000000002E-3</v>
      </c>
      <c r="E384">
        <v>4.7000000000000002E-3</v>
      </c>
      <c r="I384">
        <v>0.38900000000000001</v>
      </c>
      <c r="J384">
        <v>5.4000000000000003E-3</v>
      </c>
      <c r="K384">
        <v>5.4000000000000003E-3</v>
      </c>
      <c r="L384">
        <v>4.887802443</v>
      </c>
      <c r="M384" s="2">
        <v>2.9999999999999997E-8</v>
      </c>
      <c r="N384" s="2">
        <v>2.9999999999999997E-8</v>
      </c>
      <c r="O384">
        <v>5.2999999999999999E-2</v>
      </c>
      <c r="P384">
        <v>8.0000000000000004E-4</v>
      </c>
      <c r="Q384">
        <v>8.0000000000000004E-4</v>
      </c>
      <c r="R384">
        <v>0.26500000000000001</v>
      </c>
      <c r="S384">
        <v>8.9999999999999998E-4</v>
      </c>
      <c r="T384">
        <v>2.9999999999999997E-4</v>
      </c>
      <c r="U384">
        <v>89.05</v>
      </c>
      <c r="V384">
        <v>0.09</v>
      </c>
      <c r="W384">
        <v>0.15</v>
      </c>
      <c r="X384">
        <v>1.395E-3</v>
      </c>
      <c r="Y384">
        <v>2009</v>
      </c>
      <c r="Z384" s="1">
        <v>44547</v>
      </c>
      <c r="AA384">
        <v>198</v>
      </c>
      <c r="AB384">
        <v>9.4E-2</v>
      </c>
      <c r="AC384">
        <v>0.2</v>
      </c>
      <c r="AJ384">
        <v>2454605.8913199999</v>
      </c>
      <c r="AK384">
        <v>3.2000000000000003E-4</v>
      </c>
      <c r="AL384">
        <v>3.2000000000000003E-4</v>
      </c>
      <c r="AS384" s="3">
        <v>0.20899999999999999</v>
      </c>
      <c r="AU384" s="4">
        <f t="shared" si="14"/>
        <v>0.20899999999999999</v>
      </c>
      <c r="AV384" s="4">
        <f>O384*149597871*COS(U384*3.14159265359/180)/(CL384*695700)</f>
        <v>0.27665571687536145</v>
      </c>
      <c r="AW384" s="4">
        <f t="shared" si="13"/>
        <v>0.27665571687536145</v>
      </c>
      <c r="AX384">
        <v>3.2000000000000001E-2</v>
      </c>
      <c r="AY384">
        <v>1.9E-2</v>
      </c>
      <c r="BF384">
        <v>750</v>
      </c>
      <c r="BO384" t="s">
        <v>120</v>
      </c>
      <c r="BP384" t="s">
        <v>146</v>
      </c>
      <c r="BT384" t="s">
        <v>1046</v>
      </c>
      <c r="BU384" t="s">
        <v>1047</v>
      </c>
      <c r="BV384">
        <v>297.70833329999999</v>
      </c>
      <c r="BW384">
        <v>48.080833300000002</v>
      </c>
      <c r="BX384">
        <v>9.59</v>
      </c>
      <c r="CC384">
        <v>37.89</v>
      </c>
      <c r="CD384">
        <v>0.33</v>
      </c>
      <c r="CE384">
        <v>0.33</v>
      </c>
      <c r="CF384">
        <v>0.31</v>
      </c>
      <c r="CG384">
        <v>0.05</v>
      </c>
      <c r="CH384">
        <v>0.05</v>
      </c>
      <c r="CI384">
        <v>0.80900000000000005</v>
      </c>
      <c r="CJ384">
        <v>0.03</v>
      </c>
      <c r="CK384">
        <v>0.02</v>
      </c>
      <c r="CL384">
        <v>0.68300000000000005</v>
      </c>
      <c r="CM384">
        <v>8.9999999999999993E-3</v>
      </c>
      <c r="CN384">
        <v>8.9999999999999993E-3</v>
      </c>
      <c r="CO384" t="s">
        <v>1048</v>
      </c>
      <c r="CP384">
        <v>6.5</v>
      </c>
      <c r="CQ384">
        <v>4.0999999999999996</v>
      </c>
      <c r="CR384">
        <v>5.9</v>
      </c>
      <c r="CS384">
        <v>4780</v>
      </c>
      <c r="CT384">
        <v>50</v>
      </c>
      <c r="CU384">
        <v>50</v>
      </c>
    </row>
    <row r="385" spans="1:99" x14ac:dyDescent="0.25">
      <c r="A385" t="s">
        <v>1049</v>
      </c>
      <c r="B385" t="s">
        <v>98</v>
      </c>
      <c r="C385">
        <v>2.2999999999999998</v>
      </c>
      <c r="D385">
        <v>0.5</v>
      </c>
      <c r="E385">
        <v>0.7</v>
      </c>
      <c r="F385">
        <v>1.595</v>
      </c>
      <c r="G385">
        <v>8.5000000000000006E-2</v>
      </c>
      <c r="H385">
        <v>9.4E-2</v>
      </c>
      <c r="L385">
        <v>3397</v>
      </c>
      <c r="M385">
        <v>71</v>
      </c>
      <c r="N385">
        <v>64</v>
      </c>
      <c r="O385">
        <v>4.13</v>
      </c>
      <c r="P385">
        <v>0.16</v>
      </c>
      <c r="Q385">
        <v>0.28999999999999998</v>
      </c>
      <c r="R385">
        <v>0.60399999999999998</v>
      </c>
      <c r="S385">
        <v>0.03</v>
      </c>
      <c r="T385">
        <v>0.03</v>
      </c>
      <c r="U385">
        <v>135.69999999999999</v>
      </c>
      <c r="V385">
        <v>21</v>
      </c>
      <c r="W385">
        <v>12</v>
      </c>
      <c r="Y385">
        <v>2018</v>
      </c>
      <c r="Z385" s="1">
        <v>44020</v>
      </c>
      <c r="AA385">
        <v>323.89999999999998</v>
      </c>
      <c r="AB385">
        <v>4.0999999999999996</v>
      </c>
      <c r="AC385">
        <v>4.0999999999999996</v>
      </c>
      <c r="AD385">
        <v>2456862</v>
      </c>
      <c r="AE385">
        <v>26</v>
      </c>
      <c r="AF385">
        <v>20</v>
      </c>
      <c r="AG385">
        <v>2456746</v>
      </c>
      <c r="AH385">
        <v>32</v>
      </c>
      <c r="AI385">
        <v>24</v>
      </c>
      <c r="AU385" s="4"/>
      <c r="AV385" s="4">
        <f>O385*149597871*COS(U385*3.14159265359/180)/(CL385*695700)</f>
        <v>-930.5921087135232</v>
      </c>
      <c r="AW385" s="4">
        <f t="shared" si="13"/>
        <v>999</v>
      </c>
      <c r="BO385" t="s">
        <v>99</v>
      </c>
      <c r="BP385" t="s">
        <v>100</v>
      </c>
      <c r="BQ385" t="s">
        <v>100</v>
      </c>
      <c r="BU385" t="s">
        <v>1047</v>
      </c>
      <c r="BV385">
        <v>297.70833329999999</v>
      </c>
      <c r="BW385">
        <v>48.080833300000002</v>
      </c>
      <c r="BX385">
        <v>9.59</v>
      </c>
      <c r="CC385">
        <v>37.89</v>
      </c>
      <c r="CD385">
        <v>0.33</v>
      </c>
      <c r="CE385">
        <v>0.33</v>
      </c>
      <c r="CF385">
        <v>0.31</v>
      </c>
      <c r="CG385">
        <v>0.05</v>
      </c>
      <c r="CH385">
        <v>0.05</v>
      </c>
      <c r="CI385">
        <v>0.80900000000000005</v>
      </c>
      <c r="CJ385">
        <v>0.03</v>
      </c>
      <c r="CK385">
        <v>0.02</v>
      </c>
      <c r="CL385">
        <v>0.68300000000000005</v>
      </c>
      <c r="CM385">
        <v>8.9999999999999993E-3</v>
      </c>
      <c r="CN385">
        <v>8.9999999999999993E-3</v>
      </c>
      <c r="CO385" t="s">
        <v>1048</v>
      </c>
      <c r="CP385">
        <v>6.5</v>
      </c>
      <c r="CQ385">
        <v>4.0999999999999996</v>
      </c>
      <c r="CR385">
        <v>5.9</v>
      </c>
      <c r="CS385">
        <v>4780</v>
      </c>
      <c r="CT385">
        <v>50</v>
      </c>
      <c r="CU385">
        <v>50</v>
      </c>
    </row>
    <row r="386" spans="1:99" x14ac:dyDescent="0.25">
      <c r="A386" t="s">
        <v>1050</v>
      </c>
      <c r="B386" t="s">
        <v>98</v>
      </c>
      <c r="C386">
        <v>0.210489884529</v>
      </c>
      <c r="D386">
        <v>1.3183148223890001E-2</v>
      </c>
      <c r="E386">
        <v>1.3183148223890001E-2</v>
      </c>
      <c r="I386">
        <v>0.94899999999999995</v>
      </c>
      <c r="J386">
        <v>6.0999999999999999E-2</v>
      </c>
      <c r="K386">
        <v>6.0999999999999999E-2</v>
      </c>
      <c r="L386">
        <v>3.2130597999999999</v>
      </c>
      <c r="M386" s="2">
        <v>2.0999999999999998E-6</v>
      </c>
      <c r="N386" s="2">
        <v>2.0999999999999998E-6</v>
      </c>
      <c r="O386">
        <v>3.8399999999999997E-2</v>
      </c>
      <c r="P386">
        <v>2.9999999999999997E-4</v>
      </c>
      <c r="Q386">
        <v>2.9999999999999997E-4</v>
      </c>
      <c r="R386">
        <v>0</v>
      </c>
      <c r="X386">
        <v>2.6899999999999998E-4</v>
      </c>
      <c r="Y386">
        <v>2009</v>
      </c>
      <c r="Z386" s="1">
        <v>44428</v>
      </c>
      <c r="AJ386">
        <v>2454419.1955599999</v>
      </c>
      <c r="AK386">
        <v>2.0000000000000001E-4</v>
      </c>
      <c r="AL386">
        <v>2.0000000000000001E-4</v>
      </c>
      <c r="AU386" s="4"/>
      <c r="AV386" s="4">
        <f>O386*149597871*COS(U386*3.14159265359/180)/(CL386*695700)</f>
        <v>11.796049706154131</v>
      </c>
      <c r="AW386" s="4">
        <f t="shared" si="13"/>
        <v>999</v>
      </c>
      <c r="BI386">
        <v>1000</v>
      </c>
      <c r="BO386" t="s">
        <v>120</v>
      </c>
      <c r="BP386" t="s">
        <v>146</v>
      </c>
      <c r="BT386" t="s">
        <v>1051</v>
      </c>
      <c r="BU386" t="s">
        <v>1052</v>
      </c>
      <c r="BV386">
        <v>209.3916667</v>
      </c>
      <c r="BW386">
        <v>43.493611100000003</v>
      </c>
      <c r="BX386">
        <v>12.84</v>
      </c>
      <c r="CC386">
        <v>142.5</v>
      </c>
      <c r="CD386">
        <v>3.3</v>
      </c>
      <c r="CE386">
        <v>3.3</v>
      </c>
      <c r="CF386">
        <v>-0.28999999999999998</v>
      </c>
      <c r="CG386">
        <v>0.05</v>
      </c>
      <c r="CH386">
        <v>0.05</v>
      </c>
      <c r="CI386">
        <v>0.73</v>
      </c>
      <c r="CJ386">
        <v>0.02</v>
      </c>
      <c r="CK386">
        <v>0.02</v>
      </c>
      <c r="CL386">
        <v>0.7</v>
      </c>
      <c r="CM386">
        <v>0.01</v>
      </c>
      <c r="CN386">
        <v>0.01</v>
      </c>
      <c r="CP386">
        <v>2.5</v>
      </c>
      <c r="CQ386">
        <v>2</v>
      </c>
      <c r="CR386">
        <v>2</v>
      </c>
      <c r="CS386">
        <v>4650</v>
      </c>
      <c r="CT386">
        <v>60</v>
      </c>
      <c r="CU386">
        <v>60</v>
      </c>
    </row>
    <row r="387" spans="1:99" x14ac:dyDescent="0.25">
      <c r="A387" t="s">
        <v>1053</v>
      </c>
      <c r="B387" t="s">
        <v>98</v>
      </c>
      <c r="C387">
        <v>0.85</v>
      </c>
      <c r="D387">
        <v>3.7999999999999999E-2</v>
      </c>
      <c r="E387">
        <v>3.7999999999999999E-2</v>
      </c>
      <c r="I387">
        <v>1.28</v>
      </c>
      <c r="J387">
        <v>7.9000000000000001E-2</v>
      </c>
      <c r="K387">
        <v>7.9000000000000001E-2</v>
      </c>
      <c r="L387">
        <v>2.9162430000000001</v>
      </c>
      <c r="M387" s="2">
        <v>3.0000000000000001E-6</v>
      </c>
      <c r="N387" s="2">
        <v>3.0000000000000001E-6</v>
      </c>
      <c r="O387">
        <v>4.2599999999999999E-2</v>
      </c>
      <c r="P387">
        <v>1.1999999999999999E-3</v>
      </c>
      <c r="Q387">
        <v>1.1999999999999999E-3</v>
      </c>
      <c r="R387">
        <v>1.4200000000000001E-2</v>
      </c>
      <c r="S387">
        <v>4.4000000000000003E-3</v>
      </c>
      <c r="T387">
        <v>4.4000000000000003E-3</v>
      </c>
      <c r="U387">
        <v>83.3</v>
      </c>
      <c r="V387">
        <v>0.62</v>
      </c>
      <c r="W387">
        <v>0.62</v>
      </c>
      <c r="X387">
        <v>1.9900000000000001E-4</v>
      </c>
      <c r="Y387">
        <v>2009</v>
      </c>
      <c r="Z387" s="1">
        <v>42740</v>
      </c>
      <c r="AA387">
        <v>223</v>
      </c>
      <c r="AB387">
        <v>38</v>
      </c>
      <c r="AC387">
        <v>38</v>
      </c>
      <c r="AJ387">
        <v>2455176.5388000002</v>
      </c>
      <c r="AK387">
        <v>3.4000000000000002E-4</v>
      </c>
      <c r="AL387">
        <v>3.4000000000000002E-4</v>
      </c>
      <c r="AM387">
        <v>2454779.9310599999</v>
      </c>
      <c r="AN387">
        <v>2.9999999999999997E-4</v>
      </c>
      <c r="AO387">
        <v>2.9999999999999997E-4</v>
      </c>
      <c r="AT387" s="4">
        <f>AV387</f>
        <v>0.68509429647025111</v>
      </c>
      <c r="AU387" s="4">
        <f t="shared" si="14"/>
        <v>0.68509429647025111</v>
      </c>
      <c r="AV387" s="4">
        <f>O387*149597871*COS(U387*3.14159265359/180)/(CL387*695700)</f>
        <v>0.68509429647025111</v>
      </c>
      <c r="AW387" s="4">
        <f t="shared" ref="AW387:AW450" si="15">IF(ABS(AV387)&lt;1,AV387,999)</f>
        <v>0.68509429647025111</v>
      </c>
      <c r="BO387" t="s">
        <v>99</v>
      </c>
      <c r="BP387" t="s">
        <v>146</v>
      </c>
      <c r="BU387" t="s">
        <v>1054</v>
      </c>
      <c r="BV387">
        <v>129.8833333</v>
      </c>
      <c r="BW387">
        <v>47.351944400000001</v>
      </c>
      <c r="BX387">
        <v>10.62</v>
      </c>
      <c r="CC387">
        <v>214</v>
      </c>
      <c r="CD387">
        <v>12</v>
      </c>
      <c r="CE387">
        <v>12</v>
      </c>
      <c r="CF387">
        <v>0.43</v>
      </c>
      <c r="CG387">
        <v>0.08</v>
      </c>
      <c r="CH387">
        <v>0.08</v>
      </c>
      <c r="CI387">
        <v>1.22</v>
      </c>
      <c r="CJ387">
        <v>0.1</v>
      </c>
      <c r="CK387">
        <v>0.1</v>
      </c>
      <c r="CL387">
        <v>1.56</v>
      </c>
      <c r="CM387">
        <v>0.08</v>
      </c>
      <c r="CN387">
        <v>0.08</v>
      </c>
      <c r="CO387" t="s">
        <v>668</v>
      </c>
      <c r="CP387">
        <v>5</v>
      </c>
      <c r="CQ387">
        <v>0.8</v>
      </c>
      <c r="CR387">
        <v>0.8</v>
      </c>
      <c r="CS387">
        <v>5638</v>
      </c>
      <c r="CT387">
        <v>90</v>
      </c>
      <c r="CU387">
        <v>90</v>
      </c>
    </row>
    <row r="388" spans="1:99" x14ac:dyDescent="0.25">
      <c r="A388" t="s">
        <v>1055</v>
      </c>
      <c r="B388" t="s">
        <v>98</v>
      </c>
      <c r="F388">
        <v>14.28</v>
      </c>
      <c r="G388">
        <v>0.28000000000000003</v>
      </c>
      <c r="H388">
        <v>0.28000000000000003</v>
      </c>
      <c r="L388">
        <v>446.27</v>
      </c>
      <c r="M388">
        <v>0.22</v>
      </c>
      <c r="N388">
        <v>0.22</v>
      </c>
      <c r="O388">
        <v>1.1859999999999999</v>
      </c>
      <c r="P388">
        <v>3.3000000000000002E-2</v>
      </c>
      <c r="Q388">
        <v>3.3000000000000002E-2</v>
      </c>
      <c r="R388">
        <v>0.66159999999999997</v>
      </c>
      <c r="S388">
        <v>5.4000000000000003E-3</v>
      </c>
      <c r="T388">
        <v>5.4000000000000003E-3</v>
      </c>
      <c r="X388">
        <v>5.5420000000000001E-3</v>
      </c>
      <c r="Y388">
        <v>2009</v>
      </c>
      <c r="Z388" s="1">
        <v>41873</v>
      </c>
      <c r="AA388">
        <v>175.29</v>
      </c>
      <c r="AB388">
        <v>0.35</v>
      </c>
      <c r="AC388">
        <v>0.35</v>
      </c>
      <c r="AD388">
        <v>2454890.0499999998</v>
      </c>
      <c r="AE388">
        <v>0.48</v>
      </c>
      <c r="AF388">
        <v>0.48</v>
      </c>
      <c r="AG388">
        <v>2455312.7999999998</v>
      </c>
      <c r="AH388">
        <v>0.74</v>
      </c>
      <c r="AI388">
        <v>0.74</v>
      </c>
      <c r="AU388" s="4"/>
      <c r="AV388" s="4">
        <f>O388*149597871*COS(U388*3.14159265359/180)/(CL388*695700)</f>
        <v>163.47957508762616</v>
      </c>
      <c r="AW388" s="4">
        <f t="shared" si="15"/>
        <v>999</v>
      </c>
      <c r="BO388" t="s">
        <v>99</v>
      </c>
      <c r="BP388" t="s">
        <v>100</v>
      </c>
      <c r="BU388" t="s">
        <v>1054</v>
      </c>
      <c r="BV388">
        <v>129.8833333</v>
      </c>
      <c r="BW388">
        <v>47.351944400000001</v>
      </c>
      <c r="BX388">
        <v>10.62</v>
      </c>
      <c r="CC388">
        <v>214</v>
      </c>
      <c r="CD388">
        <v>12</v>
      </c>
      <c r="CE388">
        <v>12</v>
      </c>
      <c r="CF388">
        <v>0.43</v>
      </c>
      <c r="CG388">
        <v>0.08</v>
      </c>
      <c r="CH388">
        <v>0.08</v>
      </c>
      <c r="CI388">
        <v>1.22</v>
      </c>
      <c r="CJ388">
        <v>0.1</v>
      </c>
      <c r="CK388">
        <v>0.1</v>
      </c>
      <c r="CL388">
        <v>1.56</v>
      </c>
      <c r="CM388">
        <v>0.08</v>
      </c>
      <c r="CN388">
        <v>0.08</v>
      </c>
      <c r="CO388" t="s">
        <v>668</v>
      </c>
      <c r="CP388">
        <v>5</v>
      </c>
      <c r="CQ388">
        <v>0.8</v>
      </c>
      <c r="CR388">
        <v>0.8</v>
      </c>
      <c r="CS388">
        <v>5638</v>
      </c>
      <c r="CT388">
        <v>90</v>
      </c>
      <c r="CU388">
        <v>90</v>
      </c>
    </row>
    <row r="389" spans="1:99" x14ac:dyDescent="0.25">
      <c r="A389" t="s">
        <v>1056</v>
      </c>
      <c r="B389" t="s">
        <v>98</v>
      </c>
      <c r="C389">
        <v>2.444</v>
      </c>
      <c r="D389">
        <v>0.06</v>
      </c>
      <c r="E389">
        <v>0.06</v>
      </c>
      <c r="I389">
        <v>1.01</v>
      </c>
      <c r="J389">
        <v>3.7999999999999999E-2</v>
      </c>
      <c r="K389">
        <v>3.7999999999999999E-2</v>
      </c>
      <c r="L389">
        <v>4.6276859999999997</v>
      </c>
      <c r="M389" s="2">
        <v>7.7000000000000008E-6</v>
      </c>
      <c r="N389" s="2">
        <v>7.7000000000000008E-6</v>
      </c>
      <c r="O389">
        <v>6.0600000000000001E-2</v>
      </c>
      <c r="P389">
        <v>2.2000000000000001E-3</v>
      </c>
      <c r="Q389">
        <v>2.2000000000000001E-3</v>
      </c>
      <c r="R389">
        <v>9.5000000000000001E-2</v>
      </c>
      <c r="S389">
        <v>1.0999999999999999E-2</v>
      </c>
      <c r="T389">
        <v>1.0999999999999999E-2</v>
      </c>
      <c r="U389">
        <v>84.116699999999994</v>
      </c>
      <c r="V389">
        <v>2.5999999999999999E-3</v>
      </c>
      <c r="W389">
        <v>2.5999999999999999E-3</v>
      </c>
      <c r="X389">
        <v>2.9E-4</v>
      </c>
      <c r="Y389">
        <v>2010</v>
      </c>
      <c r="Z389" s="1">
        <v>44463</v>
      </c>
      <c r="AA389">
        <v>99</v>
      </c>
      <c r="AB389">
        <v>4</v>
      </c>
      <c r="AC389">
        <v>4</v>
      </c>
      <c r="AJ389">
        <v>2458984.6534130001</v>
      </c>
      <c r="AK389" s="2">
        <v>4.6999999999999997E-5</v>
      </c>
      <c r="AL389" s="2">
        <v>4.6999999999999997E-5</v>
      </c>
      <c r="AS389" s="3">
        <v>0.91039000000000003</v>
      </c>
      <c r="AU389" s="4">
        <f t="shared" si="14"/>
        <v>0.91039000000000003</v>
      </c>
      <c r="AV389" s="4">
        <f>O389*149597871*COS(U389*3.14159265359/180)/(CL389*695700)</f>
        <v>0.90988160873039892</v>
      </c>
      <c r="AW389" s="4">
        <f t="shared" si="15"/>
        <v>0.90988160873039892</v>
      </c>
      <c r="AX389">
        <v>1.9000000000000001E-4</v>
      </c>
      <c r="AY389">
        <v>1.9000000000000001E-4</v>
      </c>
      <c r="BO389" t="s">
        <v>99</v>
      </c>
      <c r="BP389" t="s">
        <v>146</v>
      </c>
      <c r="BQ389" t="s">
        <v>100</v>
      </c>
      <c r="BR389" t="s">
        <v>146</v>
      </c>
      <c r="BS389" t="s">
        <v>1057</v>
      </c>
      <c r="BU389" t="s">
        <v>1058</v>
      </c>
      <c r="BV389">
        <v>260.1166667</v>
      </c>
      <c r="BW389">
        <v>38.2422222</v>
      </c>
      <c r="BX389">
        <v>9.98</v>
      </c>
      <c r="CC389">
        <v>205</v>
      </c>
      <c r="CD389">
        <v>11</v>
      </c>
      <c r="CE389">
        <v>11</v>
      </c>
      <c r="CF389">
        <v>0.11</v>
      </c>
      <c r="CG389">
        <v>0.08</v>
      </c>
      <c r="CH389">
        <v>0.08</v>
      </c>
      <c r="CI389">
        <v>1.3859999999999999</v>
      </c>
      <c r="CJ389">
        <v>4.4999999999999998E-2</v>
      </c>
      <c r="CK389">
        <v>4.4999999999999998E-2</v>
      </c>
      <c r="CL389">
        <v>1.468</v>
      </c>
      <c r="CM389">
        <v>5.3999999999999999E-2</v>
      </c>
      <c r="CN389">
        <v>5.3999999999999999E-2</v>
      </c>
      <c r="CO389" t="s">
        <v>1059</v>
      </c>
      <c r="CP389">
        <v>1.3</v>
      </c>
      <c r="CQ389">
        <v>0.4</v>
      </c>
      <c r="CR389">
        <v>0.4</v>
      </c>
      <c r="CS389">
        <v>6600</v>
      </c>
      <c r="CT389">
        <v>90</v>
      </c>
      <c r="CU389">
        <v>90</v>
      </c>
    </row>
    <row r="390" spans="1:99" x14ac:dyDescent="0.25">
      <c r="A390" t="s">
        <v>1060</v>
      </c>
      <c r="B390" t="s">
        <v>98</v>
      </c>
      <c r="C390">
        <v>1.946</v>
      </c>
      <c r="D390">
        <v>6.6000000000000003E-2</v>
      </c>
      <c r="E390">
        <v>6.6000000000000003E-2</v>
      </c>
      <c r="I390">
        <v>1.0720000000000001</v>
      </c>
      <c r="J390">
        <v>4.2999999999999997E-2</v>
      </c>
      <c r="K390">
        <v>4.2999999999999997E-2</v>
      </c>
      <c r="L390">
        <v>10.863502</v>
      </c>
      <c r="M390">
        <v>27</v>
      </c>
      <c r="N390">
        <v>27</v>
      </c>
      <c r="O390">
        <v>9.64E-2</v>
      </c>
      <c r="P390">
        <v>1.4E-3</v>
      </c>
      <c r="Q390">
        <v>1.4E-3</v>
      </c>
      <c r="R390">
        <v>0.19</v>
      </c>
      <c r="S390">
        <v>1.9E-2</v>
      </c>
      <c r="T390">
        <v>1.9E-2</v>
      </c>
      <c r="U390">
        <v>89.1</v>
      </c>
      <c r="V390">
        <v>0.2</v>
      </c>
      <c r="W390">
        <v>0.2</v>
      </c>
      <c r="X390">
        <v>5.0699999999999996E-4</v>
      </c>
      <c r="Y390">
        <v>2010</v>
      </c>
      <c r="Z390" s="1">
        <v>43451</v>
      </c>
      <c r="AA390">
        <v>262</v>
      </c>
      <c r="AB390">
        <v>1</v>
      </c>
      <c r="AC390">
        <v>1</v>
      </c>
      <c r="AJ390">
        <v>2454638.5601900001</v>
      </c>
      <c r="AK390">
        <v>4.8000000000000001E-4</v>
      </c>
      <c r="AL390">
        <v>4.8000000000000001E-4</v>
      </c>
      <c r="AT390" s="4">
        <f>AV390</f>
        <v>0.30148013787234534</v>
      </c>
      <c r="AU390" s="4">
        <f t="shared" si="14"/>
        <v>0.30148013787234534</v>
      </c>
      <c r="AV390" s="4">
        <f>O390*149597871*COS(U390*3.14159265359/180)/(CL390*695700)</f>
        <v>0.30148013787234534</v>
      </c>
      <c r="AW390" s="4">
        <f t="shared" si="15"/>
        <v>0.30148013787234534</v>
      </c>
      <c r="BO390" t="s">
        <v>99</v>
      </c>
      <c r="BP390" t="s">
        <v>146</v>
      </c>
      <c r="BU390" t="s">
        <v>1061</v>
      </c>
      <c r="BV390">
        <v>66.25</v>
      </c>
      <c r="BW390">
        <v>39.460555599999999</v>
      </c>
      <c r="BX390">
        <v>12.16</v>
      </c>
      <c r="CC390">
        <v>190</v>
      </c>
      <c r="CD390">
        <v>8</v>
      </c>
      <c r="CE390">
        <v>8</v>
      </c>
      <c r="CF390">
        <v>0.22</v>
      </c>
      <c r="CG390">
        <v>0.08</v>
      </c>
      <c r="CH390">
        <v>0.08</v>
      </c>
      <c r="CI390">
        <v>1.0129999999999999</v>
      </c>
      <c r="CJ390">
        <v>4.2999999999999997E-2</v>
      </c>
      <c r="CK390">
        <v>4.2999999999999997E-2</v>
      </c>
      <c r="CL390">
        <v>1.08</v>
      </c>
      <c r="CM390">
        <v>4.2999999999999997E-2</v>
      </c>
      <c r="CN390">
        <v>4.2999999999999997E-2</v>
      </c>
      <c r="CO390" t="s">
        <v>153</v>
      </c>
      <c r="CP390">
        <v>6.8</v>
      </c>
      <c r="CQ390">
        <v>1.6</v>
      </c>
      <c r="CR390">
        <v>1.6</v>
      </c>
      <c r="CS390">
        <v>5568</v>
      </c>
      <c r="CT390">
        <v>90</v>
      </c>
      <c r="CU390">
        <v>90</v>
      </c>
    </row>
    <row r="391" spans="1:99" x14ac:dyDescent="0.25">
      <c r="A391" t="s">
        <v>1062</v>
      </c>
      <c r="B391" t="s">
        <v>98</v>
      </c>
      <c r="C391">
        <v>4.1929999999999996</v>
      </c>
      <c r="D391">
        <v>9.4E-2</v>
      </c>
      <c r="E391">
        <v>9.4E-2</v>
      </c>
      <c r="I391">
        <v>1.2889999999999999</v>
      </c>
      <c r="J391">
        <v>6.6000000000000003E-2</v>
      </c>
      <c r="K391">
        <v>6.6000000000000003E-2</v>
      </c>
      <c r="L391">
        <v>2.77596</v>
      </c>
      <c r="M391" s="2">
        <v>3.0000000000000001E-6</v>
      </c>
      <c r="N391" s="2">
        <v>3.0000000000000001E-6</v>
      </c>
      <c r="O391">
        <v>4.1300000000000003E-2</v>
      </c>
      <c r="P391">
        <v>4.0000000000000002E-4</v>
      </c>
      <c r="Q391">
        <v>4.0000000000000002E-4</v>
      </c>
      <c r="R391">
        <v>3.5999999999999997E-2</v>
      </c>
      <c r="S391">
        <v>4.0000000000000001E-3</v>
      </c>
      <c r="T391">
        <v>4.0000000000000001E-3</v>
      </c>
      <c r="U391">
        <v>86.6</v>
      </c>
      <c r="V391">
        <v>0.7</v>
      </c>
      <c r="W391">
        <v>0.7</v>
      </c>
      <c r="X391">
        <v>1.76E-4</v>
      </c>
      <c r="Y391">
        <v>2010</v>
      </c>
      <c r="Z391" s="1">
        <v>41477</v>
      </c>
      <c r="AA391">
        <v>214</v>
      </c>
      <c r="AB391">
        <v>8</v>
      </c>
      <c r="AC391">
        <v>8</v>
      </c>
      <c r="AJ391">
        <v>2455027.5929299998</v>
      </c>
      <c r="AK391">
        <v>3.1E-4</v>
      </c>
      <c r="AL391">
        <v>3.1E-4</v>
      </c>
      <c r="AT391" s="4">
        <f t="shared" ref="AT391:AT392" si="16">AV391</f>
        <v>0.42577987535857564</v>
      </c>
      <c r="AU391" s="4">
        <f t="shared" si="14"/>
        <v>0.42577987535857564</v>
      </c>
      <c r="AV391" s="4">
        <f>O391*149597871*COS(U391*3.14159265359/180)/(CL391*695700)</f>
        <v>0.42577987535857564</v>
      </c>
      <c r="AW391" s="4">
        <f t="shared" si="15"/>
        <v>0.42577987535857564</v>
      </c>
      <c r="BO391" t="s">
        <v>99</v>
      </c>
      <c r="BP391" t="s">
        <v>146</v>
      </c>
      <c r="BU391" t="s">
        <v>1063</v>
      </c>
      <c r="BV391">
        <v>9.5749999999999993</v>
      </c>
      <c r="BW391">
        <v>42.463055599999997</v>
      </c>
      <c r="BX391">
        <v>10.8</v>
      </c>
      <c r="CC391">
        <v>235</v>
      </c>
      <c r="CD391">
        <v>10</v>
      </c>
      <c r="CE391">
        <v>10</v>
      </c>
      <c r="CF391">
        <v>0.17</v>
      </c>
      <c r="CG391">
        <v>0.08</v>
      </c>
      <c r="CH391">
        <v>0.08</v>
      </c>
      <c r="CI391">
        <v>1.218</v>
      </c>
      <c r="CJ391">
        <v>3.9E-2</v>
      </c>
      <c r="CK391">
        <v>3.9E-2</v>
      </c>
      <c r="CL391">
        <v>1.2370000000000001</v>
      </c>
      <c r="CM391">
        <v>5.3999999999999999E-2</v>
      </c>
      <c r="CN391">
        <v>5.3999999999999999E-2</v>
      </c>
      <c r="CO391" t="s">
        <v>1064</v>
      </c>
      <c r="CP391">
        <v>2</v>
      </c>
      <c r="CQ391">
        <v>0.8</v>
      </c>
      <c r="CR391">
        <v>0.8</v>
      </c>
      <c r="CS391">
        <v>6158</v>
      </c>
      <c r="CT391">
        <v>80</v>
      </c>
      <c r="CU391">
        <v>80</v>
      </c>
    </row>
    <row r="392" spans="1:99" x14ac:dyDescent="0.25">
      <c r="A392" t="s">
        <v>1065</v>
      </c>
      <c r="B392" t="s">
        <v>98</v>
      </c>
      <c r="C392">
        <v>0.53400000000000003</v>
      </c>
      <c r="D392">
        <v>1.7999999999999999E-2</v>
      </c>
      <c r="E392">
        <v>1.7999999999999999E-2</v>
      </c>
      <c r="I392">
        <v>1.01</v>
      </c>
      <c r="L392">
        <v>10.338523</v>
      </c>
      <c r="O392">
        <v>8.8200000000000001E-2</v>
      </c>
      <c r="R392">
        <v>0.34599999999999997</v>
      </c>
      <c r="U392">
        <v>89.2</v>
      </c>
      <c r="X392">
        <v>9.7999999999999997E-4</v>
      </c>
      <c r="Y392">
        <v>2010</v>
      </c>
      <c r="Z392" s="1">
        <v>41425</v>
      </c>
      <c r="AA392">
        <v>201</v>
      </c>
      <c r="AJ392">
        <v>2454804.2459999998</v>
      </c>
      <c r="AT392" s="4">
        <f t="shared" si="16"/>
        <v>0.31637326745616784</v>
      </c>
      <c r="AU392" s="4">
        <f t="shared" si="14"/>
        <v>0.31637326745616784</v>
      </c>
      <c r="AV392" s="4">
        <f>O392*149597871*COS(U392*3.14159265359/180)/(CL392*695700)</f>
        <v>0.31637326745616784</v>
      </c>
      <c r="AW392" s="4">
        <f t="shared" si="15"/>
        <v>0.31637326745616784</v>
      </c>
      <c r="BO392" t="s">
        <v>99</v>
      </c>
      <c r="BP392" t="s">
        <v>146</v>
      </c>
      <c r="BU392" t="s">
        <v>1066</v>
      </c>
      <c r="BV392">
        <v>324.53750000000002</v>
      </c>
      <c r="BW392">
        <v>30.4886111</v>
      </c>
      <c r="BX392">
        <v>10.54</v>
      </c>
      <c r="CC392">
        <v>90</v>
      </c>
      <c r="CD392">
        <v>3</v>
      </c>
      <c r="CE392">
        <v>3</v>
      </c>
      <c r="CF392">
        <v>0</v>
      </c>
      <c r="CI392">
        <v>0.85699999999999998</v>
      </c>
      <c r="CJ392">
        <v>3.9E-2</v>
      </c>
      <c r="CK392">
        <v>3.9E-2</v>
      </c>
      <c r="CL392">
        <v>0.83699999999999997</v>
      </c>
      <c r="CO392" t="s">
        <v>1067</v>
      </c>
      <c r="CP392">
        <v>7.8</v>
      </c>
      <c r="CS392">
        <v>5246</v>
      </c>
    </row>
    <row r="393" spans="1:99" x14ac:dyDescent="0.25">
      <c r="A393" t="s">
        <v>1068</v>
      </c>
      <c r="B393" t="s">
        <v>98</v>
      </c>
      <c r="F393">
        <v>1.4</v>
      </c>
      <c r="L393">
        <v>1798</v>
      </c>
      <c r="O393">
        <v>2.75</v>
      </c>
      <c r="R393">
        <v>0.1</v>
      </c>
      <c r="X393">
        <v>3.0556E-2</v>
      </c>
      <c r="Y393">
        <v>2010</v>
      </c>
      <c r="Z393" s="1">
        <v>40521</v>
      </c>
      <c r="AA393">
        <v>155</v>
      </c>
      <c r="AD393">
        <v>2452636</v>
      </c>
      <c r="AU393" s="4"/>
      <c r="AV393" s="4">
        <f>O393*149597871*COS(U393*3.14159265359/180)/(CL393*695700)</f>
        <v>706.49752602134049</v>
      </c>
      <c r="AW393" s="4">
        <f t="shared" si="15"/>
        <v>999</v>
      </c>
      <c r="BO393" t="s">
        <v>99</v>
      </c>
      <c r="BP393" t="s">
        <v>100</v>
      </c>
      <c r="BU393" t="s">
        <v>1066</v>
      </c>
      <c r="BV393">
        <v>324.53750000000002</v>
      </c>
      <c r="BW393">
        <v>30.4886111</v>
      </c>
      <c r="BX393">
        <v>10.54</v>
      </c>
      <c r="CC393">
        <v>90</v>
      </c>
      <c r="CD393">
        <v>3</v>
      </c>
      <c r="CE393">
        <v>3</v>
      </c>
      <c r="CF393">
        <v>0</v>
      </c>
      <c r="CI393">
        <v>0.85699999999999998</v>
      </c>
      <c r="CJ393">
        <v>3.9E-2</v>
      </c>
      <c r="CK393">
        <v>3.9E-2</v>
      </c>
      <c r="CL393">
        <v>0.83699999999999997</v>
      </c>
      <c r="CO393" t="s">
        <v>1067</v>
      </c>
      <c r="CP393">
        <v>7.8</v>
      </c>
      <c r="CS393">
        <v>5246</v>
      </c>
    </row>
    <row r="394" spans="1:99" x14ac:dyDescent="0.25">
      <c r="A394" t="s">
        <v>1069</v>
      </c>
      <c r="B394" t="s">
        <v>98</v>
      </c>
      <c r="C394">
        <v>0.183</v>
      </c>
      <c r="D394">
        <v>3.2000000000000001E-2</v>
      </c>
      <c r="E394">
        <v>3.4000000000000002E-2</v>
      </c>
      <c r="I394">
        <v>0.94699999999999995</v>
      </c>
      <c r="J394">
        <v>4.3999999999999997E-2</v>
      </c>
      <c r="K394">
        <v>4.3999999999999997E-2</v>
      </c>
      <c r="L394">
        <v>5.5080289999999996</v>
      </c>
      <c r="M394" s="2">
        <v>4.1999999999999996E-6</v>
      </c>
      <c r="N394" s="2">
        <v>4.1999999999999996E-6</v>
      </c>
      <c r="O394">
        <v>5.5899999999999998E-2</v>
      </c>
      <c r="P394">
        <v>6.9999999999999999E-4</v>
      </c>
      <c r="Q394">
        <v>6.9999999999999999E-4</v>
      </c>
      <c r="R394">
        <v>0.106</v>
      </c>
      <c r="S394">
        <v>8.4000000000000005E-2</v>
      </c>
      <c r="T394">
        <v>0.15</v>
      </c>
      <c r="U394">
        <v>88.79</v>
      </c>
      <c r="V394">
        <v>0.21</v>
      </c>
      <c r="W394">
        <v>0.21</v>
      </c>
      <c r="X394">
        <v>3.3700000000000001E-4</v>
      </c>
      <c r="Y394">
        <v>2010</v>
      </c>
      <c r="Z394" s="1">
        <v>42320</v>
      </c>
      <c r="AA394">
        <v>120</v>
      </c>
      <c r="AB394">
        <v>56</v>
      </c>
      <c r="AC394">
        <v>56</v>
      </c>
      <c r="AJ394">
        <v>2454715.0225399998</v>
      </c>
      <c r="AK394">
        <v>3.8999999999999999E-4</v>
      </c>
      <c r="AL394">
        <v>3.8999999999999999E-4</v>
      </c>
      <c r="AM394">
        <v>2454717.65</v>
      </c>
      <c r="AN394">
        <v>0.13</v>
      </c>
      <c r="AO394">
        <v>0.13</v>
      </c>
      <c r="AP394">
        <v>132</v>
      </c>
      <c r="AQ394">
        <v>15</v>
      </c>
      <c r="AR394">
        <v>15</v>
      </c>
      <c r="AS394" s="3">
        <v>0.32400000000000001</v>
      </c>
      <c r="AU394" s="4">
        <f t="shared" si="14"/>
        <v>0.32400000000000001</v>
      </c>
      <c r="AV394" s="4">
        <f>O394*149597871*COS(U394*3.14159265359/180)/(CL394*695700)</f>
        <v>0.35401895626891661</v>
      </c>
      <c r="AW394" s="4">
        <f t="shared" si="15"/>
        <v>0.35401895626891661</v>
      </c>
      <c r="AX394">
        <v>5.7000000000000002E-2</v>
      </c>
      <c r="AY394">
        <v>5.7000000000000002E-2</v>
      </c>
      <c r="BF394">
        <v>841</v>
      </c>
      <c r="BN394">
        <v>2.734</v>
      </c>
      <c r="BO394" t="s">
        <v>99</v>
      </c>
      <c r="BP394" t="s">
        <v>146</v>
      </c>
      <c r="BS394" t="s">
        <v>1070</v>
      </c>
      <c r="BU394" t="s">
        <v>1071</v>
      </c>
      <c r="BV394">
        <v>256.35000000000002</v>
      </c>
      <c r="BW394">
        <v>33.012500000000003</v>
      </c>
      <c r="BX394">
        <v>12.76</v>
      </c>
      <c r="CC394">
        <v>166</v>
      </c>
      <c r="CD394">
        <v>9</v>
      </c>
      <c r="CE394">
        <v>9</v>
      </c>
      <c r="CF394">
        <v>0.1</v>
      </c>
      <c r="CG394">
        <v>8</v>
      </c>
      <c r="CH394">
        <v>8</v>
      </c>
      <c r="CI394">
        <v>0.77</v>
      </c>
      <c r="CJ394">
        <v>3.1E-2</v>
      </c>
      <c r="CK394">
        <v>3.1E-2</v>
      </c>
      <c r="CL394">
        <v>0.71699999999999997</v>
      </c>
      <c r="CM394">
        <v>2.5999999999999999E-2</v>
      </c>
      <c r="CN394">
        <v>2.5999999999999999E-2</v>
      </c>
      <c r="CO394" t="s">
        <v>1067</v>
      </c>
      <c r="CP394">
        <v>12.4</v>
      </c>
      <c r="CQ394">
        <v>6.4</v>
      </c>
      <c r="CR394">
        <v>6.4</v>
      </c>
      <c r="CS394">
        <v>4870</v>
      </c>
      <c r="CT394">
        <v>50</v>
      </c>
      <c r="CU394">
        <v>50</v>
      </c>
    </row>
    <row r="395" spans="1:99" x14ac:dyDescent="0.25">
      <c r="A395" t="s">
        <v>1072</v>
      </c>
      <c r="B395" t="s">
        <v>98</v>
      </c>
      <c r="C395">
        <v>0.29199999999999998</v>
      </c>
      <c r="D395">
        <v>1.7999999999999999E-2</v>
      </c>
      <c r="E395">
        <v>1.7999999999999999E-2</v>
      </c>
      <c r="I395">
        <v>1.1319999999999999</v>
      </c>
      <c r="J395">
        <v>7.1999999999999995E-2</v>
      </c>
      <c r="K395">
        <v>7.1999999999999995E-2</v>
      </c>
      <c r="L395">
        <v>4.0087840000000003</v>
      </c>
      <c r="M395" s="2">
        <v>6.9999999999999997E-7</v>
      </c>
      <c r="N395" s="2">
        <v>6.9999999999999997E-7</v>
      </c>
      <c r="O395">
        <v>4.6600000000000003E-2</v>
      </c>
      <c r="P395">
        <v>8.0000000000000004E-4</v>
      </c>
      <c r="Q395">
        <v>8.0000000000000004E-4</v>
      </c>
      <c r="R395">
        <v>6.7000000000000004E-2</v>
      </c>
      <c r="S395">
        <v>4.2000000000000003E-2</v>
      </c>
      <c r="T395">
        <v>4.2000000000000003E-2</v>
      </c>
      <c r="U395">
        <v>88.51</v>
      </c>
      <c r="V395">
        <v>0.22</v>
      </c>
      <c r="W395">
        <v>0.22</v>
      </c>
      <c r="X395">
        <v>2.1699999999999999E-4</v>
      </c>
      <c r="Y395">
        <v>2010</v>
      </c>
      <c r="Z395" s="1">
        <v>42242</v>
      </c>
      <c r="AA395">
        <v>256</v>
      </c>
      <c r="AB395">
        <v>77</v>
      </c>
      <c r="AC395">
        <v>77</v>
      </c>
      <c r="AJ395">
        <v>2455091.5350000001</v>
      </c>
      <c r="AK395">
        <v>1.4999999999999999E-4</v>
      </c>
      <c r="AL395">
        <v>1.4999999999999999E-4</v>
      </c>
      <c r="AT395" s="4">
        <f>AV395</f>
        <v>0.31775336462283521</v>
      </c>
      <c r="AU395" s="4">
        <f t="shared" si="14"/>
        <v>0.31775336462283521</v>
      </c>
      <c r="AV395" s="4">
        <f>O395*149597871*COS(U395*3.14159265359/180)/(CL395*695700)</f>
        <v>0.31775336462283521</v>
      </c>
      <c r="AW395" s="4">
        <f t="shared" si="15"/>
        <v>0.31775336462283521</v>
      </c>
      <c r="BO395" t="s">
        <v>99</v>
      </c>
      <c r="BP395" t="s">
        <v>146</v>
      </c>
      <c r="BU395" t="s">
        <v>1073</v>
      </c>
      <c r="BV395">
        <v>9.5166667</v>
      </c>
      <c r="BW395">
        <v>34.711666700000002</v>
      </c>
      <c r="BX395">
        <v>12.9</v>
      </c>
      <c r="CC395">
        <v>215</v>
      </c>
      <c r="CD395">
        <v>15</v>
      </c>
      <c r="CE395">
        <v>15</v>
      </c>
      <c r="CF395">
        <v>0.23</v>
      </c>
      <c r="CG395">
        <v>0.08</v>
      </c>
      <c r="CH395">
        <v>0.08</v>
      </c>
      <c r="CI395">
        <v>0.84199999999999997</v>
      </c>
      <c r="CJ395">
        <v>4.2000000000000003E-2</v>
      </c>
      <c r="CK395">
        <v>4.2000000000000003E-2</v>
      </c>
      <c r="CL395">
        <v>0.82</v>
      </c>
      <c r="CM395">
        <v>4.8000000000000001E-2</v>
      </c>
      <c r="CN395">
        <v>4.8000000000000001E-2</v>
      </c>
      <c r="CO395" t="s">
        <v>1067</v>
      </c>
      <c r="CP395">
        <v>8.8000000000000007</v>
      </c>
      <c r="CQ395">
        <v>5.2</v>
      </c>
      <c r="CR395">
        <v>5.2</v>
      </c>
      <c r="CS395">
        <v>4990</v>
      </c>
      <c r="CT395">
        <v>130</v>
      </c>
      <c r="CU395">
        <v>130</v>
      </c>
    </row>
    <row r="396" spans="1:99" x14ac:dyDescent="0.25">
      <c r="A396" t="s">
        <v>1074</v>
      </c>
      <c r="B396" t="s">
        <v>98</v>
      </c>
      <c r="C396">
        <v>8.74</v>
      </c>
      <c r="D396">
        <v>0.26</v>
      </c>
      <c r="E396">
        <v>0.26</v>
      </c>
      <c r="I396">
        <v>0.95099999999999996</v>
      </c>
      <c r="J396">
        <v>5.2999999999999999E-2</v>
      </c>
      <c r="K396">
        <v>5.2999999999999999E-2</v>
      </c>
      <c r="L396">
        <v>5.6334729000000001</v>
      </c>
      <c r="M396" s="2">
        <v>6.1E-6</v>
      </c>
      <c r="N396" s="2">
        <v>6.1E-6</v>
      </c>
      <c r="O396">
        <v>6.7400000000000002E-2</v>
      </c>
      <c r="P396">
        <v>8.0999999999999996E-4</v>
      </c>
      <c r="Q396">
        <v>8.0999999999999996E-4</v>
      </c>
      <c r="R396">
        <v>0.5171</v>
      </c>
      <c r="S396">
        <v>3.3E-3</v>
      </c>
      <c r="T396">
        <v>3.3E-3</v>
      </c>
      <c r="U396">
        <v>90</v>
      </c>
      <c r="V396">
        <v>0.93</v>
      </c>
      <c r="W396">
        <v>0.93</v>
      </c>
      <c r="X396">
        <v>5.71E-4</v>
      </c>
      <c r="Y396">
        <v>2007</v>
      </c>
      <c r="Z396" s="1">
        <v>41172</v>
      </c>
      <c r="AA396">
        <v>185.22</v>
      </c>
      <c r="AB396">
        <v>0.95</v>
      </c>
      <c r="AC396">
        <v>0.95</v>
      </c>
      <c r="AD396">
        <v>2454213.4794000001</v>
      </c>
      <c r="AE396">
        <v>3.0000000000000001E-3</v>
      </c>
      <c r="AF396">
        <v>3.0000000000000001E-3</v>
      </c>
      <c r="AJ396">
        <v>2454387.4937499999</v>
      </c>
      <c r="AK396">
        <v>7.3999999999999999E-4</v>
      </c>
      <c r="AL396">
        <v>7.3999999999999999E-4</v>
      </c>
      <c r="AT396" s="4">
        <f t="shared" ref="AT396:AT398" si="17">AV396</f>
        <v>-9.7531085370677858E-13</v>
      </c>
      <c r="AU396" s="4">
        <f t="shared" si="14"/>
        <v>-9.7531085370677858E-13</v>
      </c>
      <c r="AV396" s="4">
        <f>O396*149597871*COS(U396*3.14159265359/180)/(CL396*695700)</f>
        <v>-9.7531085370677858E-13</v>
      </c>
      <c r="AW396" s="4">
        <f t="shared" si="15"/>
        <v>-9.7531085370677858E-13</v>
      </c>
      <c r="BO396" t="s">
        <v>99</v>
      </c>
      <c r="BP396" t="s">
        <v>146</v>
      </c>
      <c r="BU396" t="s">
        <v>1075</v>
      </c>
      <c r="BV396">
        <v>245.15</v>
      </c>
      <c r="BW396">
        <v>41.048055599999998</v>
      </c>
      <c r="BX396">
        <v>8.7100000000000009</v>
      </c>
      <c r="CC396">
        <v>118</v>
      </c>
      <c r="CD396">
        <v>8</v>
      </c>
      <c r="CE396">
        <v>8</v>
      </c>
      <c r="CF396">
        <v>0.04</v>
      </c>
      <c r="CG396">
        <v>0.05</v>
      </c>
      <c r="CH396">
        <v>0.05</v>
      </c>
      <c r="CI396">
        <v>1.34</v>
      </c>
      <c r="CJ396">
        <v>0.09</v>
      </c>
      <c r="CK396">
        <v>0.09</v>
      </c>
      <c r="CL396">
        <v>1.54</v>
      </c>
      <c r="CM396">
        <v>0.12</v>
      </c>
      <c r="CN396">
        <v>0.12</v>
      </c>
      <c r="CO396" t="s">
        <v>1064</v>
      </c>
      <c r="CP396">
        <v>2.7</v>
      </c>
      <c r="CQ396">
        <v>0.5</v>
      </c>
      <c r="CR396">
        <v>0.5</v>
      </c>
      <c r="CS396">
        <v>6414</v>
      </c>
      <c r="CT396">
        <v>51</v>
      </c>
      <c r="CU396">
        <v>51</v>
      </c>
    </row>
    <row r="397" spans="1:99" x14ac:dyDescent="0.25">
      <c r="A397" t="s">
        <v>1076</v>
      </c>
      <c r="B397" t="s">
        <v>98</v>
      </c>
      <c r="C397">
        <v>7.2460000000000004</v>
      </c>
      <c r="D397">
        <v>0.187</v>
      </c>
      <c r="E397">
        <v>0.187</v>
      </c>
      <c r="I397">
        <v>0.86699999999999999</v>
      </c>
      <c r="J397">
        <v>3.3000000000000002E-2</v>
      </c>
      <c r="K397">
        <v>3.3000000000000002E-2</v>
      </c>
      <c r="L397">
        <v>2.8753169999999999</v>
      </c>
      <c r="M397" s="2">
        <v>3.9999999999999998E-6</v>
      </c>
      <c r="N397" s="2">
        <v>3.9999999999999998E-6</v>
      </c>
      <c r="O397">
        <v>3.61E-2</v>
      </c>
      <c r="P397">
        <v>5.0000000000000001E-4</v>
      </c>
      <c r="Q397">
        <v>5.0000000000000001E-4</v>
      </c>
      <c r="R397">
        <v>1.4999999999999999E-2</v>
      </c>
      <c r="S397">
        <v>5.0000000000000001E-4</v>
      </c>
      <c r="T397">
        <v>5.0000000000000001E-4</v>
      </c>
      <c r="U397">
        <v>81.900000000000006</v>
      </c>
      <c r="V397">
        <v>0.1</v>
      </c>
      <c r="W397">
        <v>0.1</v>
      </c>
      <c r="X397">
        <v>5.1599999999999997E-4</v>
      </c>
      <c r="Y397">
        <v>2010</v>
      </c>
      <c r="Z397" s="1">
        <v>42779</v>
      </c>
      <c r="AA397">
        <v>317</v>
      </c>
      <c r="AB397">
        <v>130</v>
      </c>
      <c r="AC397">
        <v>130</v>
      </c>
      <c r="AJ397">
        <v>2456708.3562599998</v>
      </c>
      <c r="AK397" s="2">
        <v>8.7999999999999998E-5</v>
      </c>
      <c r="AL397" s="2">
        <v>8.7999999999999998E-5</v>
      </c>
      <c r="AP397">
        <v>172</v>
      </c>
      <c r="AQ397">
        <v>6.9</v>
      </c>
      <c r="AR397">
        <v>6.9</v>
      </c>
      <c r="AT397" s="4"/>
      <c r="AU397" s="4"/>
      <c r="AV397" s="4">
        <f>O397*149597871*COS(U397*3.14159265359/180)/(CL397*695700)</f>
        <v>1.5760352662867181</v>
      </c>
      <c r="AW397" s="4">
        <f t="shared" si="15"/>
        <v>999</v>
      </c>
      <c r="BO397" t="s">
        <v>99</v>
      </c>
      <c r="BP397" t="s">
        <v>146</v>
      </c>
      <c r="BU397" t="s">
        <v>1077</v>
      </c>
      <c r="BV397">
        <v>111.91666669999999</v>
      </c>
      <c r="BW397">
        <v>24.336388899999999</v>
      </c>
      <c r="BX397">
        <v>11.34</v>
      </c>
      <c r="CC397">
        <v>70</v>
      </c>
      <c r="CD397">
        <v>3</v>
      </c>
      <c r="CE397">
        <v>3</v>
      </c>
      <c r="CF397">
        <v>0.35</v>
      </c>
      <c r="CG397">
        <v>0.08</v>
      </c>
      <c r="CH397">
        <v>0.08</v>
      </c>
      <c r="CI397">
        <v>0.75600000000000001</v>
      </c>
      <c r="CJ397">
        <v>2.8000000000000001E-2</v>
      </c>
      <c r="CK397">
        <v>2.8000000000000001E-2</v>
      </c>
      <c r="CL397">
        <v>0.69399999999999995</v>
      </c>
      <c r="CM397">
        <v>0.21</v>
      </c>
      <c r="CN397">
        <v>0.21</v>
      </c>
      <c r="CO397" t="s">
        <v>185</v>
      </c>
      <c r="CP397">
        <v>6.7</v>
      </c>
      <c r="CQ397">
        <v>3.8</v>
      </c>
      <c r="CR397">
        <v>3.8</v>
      </c>
      <c r="CS397">
        <v>4595</v>
      </c>
      <c r="CT397">
        <v>80</v>
      </c>
      <c r="CU397">
        <v>80</v>
      </c>
    </row>
    <row r="398" spans="1:99" x14ac:dyDescent="0.25">
      <c r="A398" t="s">
        <v>1078</v>
      </c>
      <c r="B398" t="s">
        <v>98</v>
      </c>
      <c r="C398">
        <v>4.0629999999999997</v>
      </c>
      <c r="D398">
        <v>0.161</v>
      </c>
      <c r="E398">
        <v>0.161</v>
      </c>
      <c r="I398">
        <v>1.024</v>
      </c>
      <c r="J398">
        <v>9.1999999999999998E-2</v>
      </c>
      <c r="K398">
        <v>9.1999999999999998E-2</v>
      </c>
      <c r="L398">
        <v>4.1244610000000002</v>
      </c>
      <c r="M398" s="2">
        <v>6.9999999999999999E-6</v>
      </c>
      <c r="N398" s="2">
        <v>6.9999999999999999E-6</v>
      </c>
      <c r="O398">
        <v>4.9399999999999999E-2</v>
      </c>
      <c r="P398">
        <v>6.9999999999999999E-4</v>
      </c>
      <c r="Q398">
        <v>6.9999999999999999E-4</v>
      </c>
      <c r="R398">
        <v>0.22800000000000001</v>
      </c>
      <c r="S398">
        <v>1.6E-2</v>
      </c>
      <c r="T398">
        <v>1.6E-2</v>
      </c>
      <c r="U398">
        <v>87.2</v>
      </c>
      <c r="V398">
        <v>0.7</v>
      </c>
      <c r="W398">
        <v>0.7</v>
      </c>
      <c r="X398">
        <v>1.94E-4</v>
      </c>
      <c r="Y398">
        <v>2010</v>
      </c>
      <c r="Z398" s="1">
        <v>41910</v>
      </c>
      <c r="AA398">
        <v>300</v>
      </c>
      <c r="AB398">
        <v>3</v>
      </c>
      <c r="AC398">
        <v>3</v>
      </c>
      <c r="AJ398">
        <v>2454996.4131200002</v>
      </c>
      <c r="AK398">
        <v>6.8999999999999997E-4</v>
      </c>
      <c r="AL398">
        <v>6.8999999999999997E-4</v>
      </c>
      <c r="AT398" s="4">
        <f t="shared" si="17"/>
        <v>0.46960271802324727</v>
      </c>
      <c r="AU398" s="4">
        <f t="shared" si="14"/>
        <v>0.46960271802324727</v>
      </c>
      <c r="AV398" s="4">
        <f>O398*149597871*COS(U398*3.14159265359/180)/(CL398*695700)</f>
        <v>0.46960271802324727</v>
      </c>
      <c r="AW398" s="4">
        <f t="shared" si="15"/>
        <v>0.46960271802324727</v>
      </c>
      <c r="BO398" t="s">
        <v>99</v>
      </c>
      <c r="BP398" t="s">
        <v>146</v>
      </c>
      <c r="BU398" t="s">
        <v>1079</v>
      </c>
      <c r="BV398">
        <v>171.27500000000001</v>
      </c>
      <c r="BW398">
        <v>41.028055600000002</v>
      </c>
      <c r="BX398">
        <v>11.46</v>
      </c>
      <c r="CC398">
        <v>254</v>
      </c>
      <c r="CD398">
        <v>19</v>
      </c>
      <c r="CE398">
        <v>19</v>
      </c>
      <c r="CF398">
        <v>0.01</v>
      </c>
      <c r="CG398">
        <v>0.08</v>
      </c>
      <c r="CH398">
        <v>0.08</v>
      </c>
      <c r="CI398">
        <v>0.94699999999999995</v>
      </c>
      <c r="CJ398">
        <v>4.2000000000000003E-2</v>
      </c>
      <c r="CK398">
        <v>4.2000000000000003E-2</v>
      </c>
      <c r="CL398">
        <v>1.105</v>
      </c>
      <c r="CM398">
        <v>8.3000000000000004E-2</v>
      </c>
      <c r="CN398">
        <v>8.3000000000000004E-2</v>
      </c>
      <c r="CO398" t="s">
        <v>1080</v>
      </c>
      <c r="CP398">
        <v>10.199999999999999</v>
      </c>
      <c r="CQ398">
        <v>2.5</v>
      </c>
      <c r="CR398">
        <v>2.5</v>
      </c>
      <c r="CS398">
        <v>5588</v>
      </c>
      <c r="CT398">
        <v>80</v>
      </c>
      <c r="CU398">
        <v>80</v>
      </c>
    </row>
    <row r="399" spans="1:99" x14ac:dyDescent="0.25">
      <c r="A399" t="s">
        <v>1081</v>
      </c>
      <c r="B399" t="s">
        <v>98</v>
      </c>
      <c r="C399">
        <v>2.1469999999999998</v>
      </c>
      <c r="D399">
        <v>6.0999999999999999E-2</v>
      </c>
      <c r="E399">
        <v>6.0999999999999999E-2</v>
      </c>
      <c r="I399">
        <v>1.08</v>
      </c>
      <c r="J399">
        <v>5.8000000000000003E-2</v>
      </c>
      <c r="K399">
        <v>5.8000000000000003E-2</v>
      </c>
      <c r="L399">
        <v>3.2122199999999999</v>
      </c>
      <c r="M399" s="2">
        <v>9.0000000000000002E-6</v>
      </c>
      <c r="N399" s="2">
        <v>9.0000000000000002E-6</v>
      </c>
      <c r="O399">
        <v>4.1399999999999999E-2</v>
      </c>
      <c r="P399">
        <v>5.0000000000000001E-4</v>
      </c>
      <c r="Q399">
        <v>5.0000000000000001E-4</v>
      </c>
      <c r="R399">
        <v>1.6E-2</v>
      </c>
      <c r="S399">
        <v>8.9999999999999993E-3</v>
      </c>
      <c r="T399">
        <v>8.9999999999999993E-3</v>
      </c>
      <c r="U399">
        <v>73.599999999999994</v>
      </c>
      <c r="V399">
        <v>3.7</v>
      </c>
      <c r="W399">
        <v>3.7</v>
      </c>
      <c r="X399">
        <v>5.0500000000000002E-4</v>
      </c>
      <c r="Y399">
        <v>2010</v>
      </c>
      <c r="Z399" s="1">
        <v>42236</v>
      </c>
      <c r="AA399">
        <v>156</v>
      </c>
      <c r="AB399">
        <v>66</v>
      </c>
      <c r="AC399">
        <v>66</v>
      </c>
      <c r="AJ399">
        <v>2456706.5893600001</v>
      </c>
      <c r="AK399">
        <v>8.9999999999999998E-4</v>
      </c>
      <c r="AL399">
        <v>8.9999999999999998E-4</v>
      </c>
      <c r="AU399" s="4"/>
      <c r="AV399" s="4">
        <f>O399*149597871*COS(U399*3.14159265359/180)/(CL399*695700)</f>
        <v>2.416824209599397</v>
      </c>
      <c r="AW399" s="4">
        <f t="shared" si="15"/>
        <v>999</v>
      </c>
      <c r="BO399" t="s">
        <v>99</v>
      </c>
      <c r="BP399" t="s">
        <v>146</v>
      </c>
      <c r="BU399" t="s">
        <v>1082</v>
      </c>
      <c r="BV399">
        <v>155.68333329999999</v>
      </c>
      <c r="BW399">
        <v>50.128333300000001</v>
      </c>
      <c r="BX399">
        <v>9.73</v>
      </c>
      <c r="CC399">
        <v>82</v>
      </c>
      <c r="CD399">
        <v>3</v>
      </c>
      <c r="CE399">
        <v>3</v>
      </c>
      <c r="CF399">
        <v>0.24</v>
      </c>
      <c r="CG399">
        <v>0.08</v>
      </c>
      <c r="CH399">
        <v>0.08</v>
      </c>
      <c r="CI399">
        <v>0.91600000000000004</v>
      </c>
      <c r="CJ399">
        <v>3.5000000000000003E-2</v>
      </c>
      <c r="CK399">
        <v>3.5000000000000003E-2</v>
      </c>
      <c r="CL399">
        <v>1.04</v>
      </c>
      <c r="CM399">
        <v>4.3999999999999997E-2</v>
      </c>
      <c r="CN399">
        <v>4.3999999999999997E-2</v>
      </c>
      <c r="CO399" t="s">
        <v>153</v>
      </c>
      <c r="CP399">
        <v>12.4</v>
      </c>
      <c r="CQ399">
        <v>2.6</v>
      </c>
      <c r="CR399">
        <v>2.6</v>
      </c>
      <c r="CS399">
        <v>5302</v>
      </c>
      <c r="CT399">
        <v>80</v>
      </c>
      <c r="CU399">
        <v>80</v>
      </c>
    </row>
    <row r="400" spans="1:99" x14ac:dyDescent="0.25">
      <c r="A400" t="s">
        <v>1083</v>
      </c>
      <c r="B400" t="s">
        <v>98</v>
      </c>
      <c r="C400">
        <v>2.09</v>
      </c>
      <c r="D400">
        <v>0.11</v>
      </c>
      <c r="E400">
        <v>0.11</v>
      </c>
      <c r="I400">
        <v>1.3680000000000001</v>
      </c>
      <c r="J400">
        <v>0.09</v>
      </c>
      <c r="K400">
        <v>0.09</v>
      </c>
      <c r="L400">
        <v>1.2128840000000001</v>
      </c>
      <c r="M400" s="2">
        <v>2.0000000000000002E-5</v>
      </c>
      <c r="N400" s="2">
        <v>2.0000000000000002E-5</v>
      </c>
      <c r="O400">
        <v>2.3199999999999998E-2</v>
      </c>
      <c r="P400">
        <v>2.0000000000000001E-4</v>
      </c>
      <c r="Q400">
        <v>2.0000000000000001E-4</v>
      </c>
      <c r="R400">
        <v>0.106</v>
      </c>
      <c r="S400">
        <v>4.3999999999999997E-2</v>
      </c>
      <c r="T400">
        <v>4.3999999999999997E-2</v>
      </c>
      <c r="U400">
        <v>85.1</v>
      </c>
      <c r="V400">
        <v>1.5</v>
      </c>
      <c r="W400">
        <v>1.5</v>
      </c>
      <c r="X400" s="2">
        <v>5.8999999999999998E-5</v>
      </c>
      <c r="Y400">
        <v>2010</v>
      </c>
      <c r="Z400" s="1">
        <v>40682</v>
      </c>
      <c r="AA400">
        <v>118</v>
      </c>
      <c r="AB400">
        <v>25</v>
      </c>
      <c r="AC400">
        <v>25</v>
      </c>
      <c r="AJ400">
        <v>2454852.2646400002</v>
      </c>
      <c r="AK400">
        <v>1.8000000000000001E-4</v>
      </c>
      <c r="AL400">
        <v>1.8000000000000001E-4</v>
      </c>
      <c r="AT400" s="4">
        <f>AV400</f>
        <v>0.33032816703491386</v>
      </c>
      <c r="AU400" s="4">
        <f t="shared" si="14"/>
        <v>0.33032816703491386</v>
      </c>
      <c r="AV400" s="4">
        <f>O400*149597871*COS(U400*3.14159265359/180)/(CL400*695700)</f>
        <v>0.33032816703491386</v>
      </c>
      <c r="AW400" s="4">
        <f t="shared" si="15"/>
        <v>0.33032816703491386</v>
      </c>
      <c r="BO400" t="s">
        <v>99</v>
      </c>
      <c r="BP400" t="s">
        <v>146</v>
      </c>
      <c r="BU400" t="s">
        <v>1084</v>
      </c>
      <c r="BV400">
        <v>306.125</v>
      </c>
      <c r="BW400">
        <v>16.7622222</v>
      </c>
      <c r="BX400">
        <v>11.94</v>
      </c>
      <c r="CC400">
        <v>393</v>
      </c>
      <c r="CD400">
        <v>25</v>
      </c>
      <c r="CE400">
        <v>25</v>
      </c>
      <c r="CF400">
        <v>0.16</v>
      </c>
      <c r="CG400">
        <v>0.03</v>
      </c>
      <c r="CH400">
        <v>0.03</v>
      </c>
      <c r="CI400">
        <v>1.1299999999999999</v>
      </c>
      <c r="CJ400">
        <v>0.05</v>
      </c>
      <c r="CK400">
        <v>0.05</v>
      </c>
      <c r="CL400">
        <v>1.29</v>
      </c>
      <c r="CM400">
        <v>0.05</v>
      </c>
      <c r="CN400">
        <v>0.05</v>
      </c>
      <c r="CO400" t="s">
        <v>153</v>
      </c>
      <c r="CP400">
        <v>4</v>
      </c>
      <c r="CQ400">
        <v>1</v>
      </c>
      <c r="CR400">
        <v>1</v>
      </c>
      <c r="CS400">
        <v>5924</v>
      </c>
      <c r="CT400">
        <v>30</v>
      </c>
      <c r="CU400">
        <v>30</v>
      </c>
    </row>
    <row r="401" spans="1:102" x14ac:dyDescent="0.25">
      <c r="A401" t="s">
        <v>1085</v>
      </c>
      <c r="B401" t="s">
        <v>98</v>
      </c>
      <c r="C401">
        <v>0.68500000000000005</v>
      </c>
      <c r="D401">
        <v>3.3000000000000002E-2</v>
      </c>
      <c r="E401">
        <v>3.3000000000000002E-2</v>
      </c>
      <c r="I401">
        <v>1.242</v>
      </c>
      <c r="J401">
        <v>6.7000000000000004E-2</v>
      </c>
      <c r="K401">
        <v>6.7000000000000004E-2</v>
      </c>
      <c r="L401">
        <v>3.3552399999999998</v>
      </c>
      <c r="M401" s="2">
        <v>6.9999999999999999E-6</v>
      </c>
      <c r="N401" s="2">
        <v>6.9999999999999999E-6</v>
      </c>
      <c r="O401">
        <v>4.65E-2</v>
      </c>
      <c r="P401">
        <v>5.9999999999999995E-4</v>
      </c>
      <c r="Q401">
        <v>5.9999999999999995E-4</v>
      </c>
      <c r="R401">
        <v>6.7000000000000004E-2</v>
      </c>
      <c r="S401">
        <v>2.4E-2</v>
      </c>
      <c r="T401">
        <v>2.4E-2</v>
      </c>
      <c r="U401">
        <v>88.6</v>
      </c>
      <c r="V401">
        <v>0.7</v>
      </c>
      <c r="W401">
        <v>0.7</v>
      </c>
      <c r="X401">
        <v>1.5200000000000001E-4</v>
      </c>
      <c r="Y401">
        <v>2010</v>
      </c>
      <c r="Z401" s="1">
        <v>41094</v>
      </c>
      <c r="AA401">
        <v>197</v>
      </c>
      <c r="AB401">
        <v>36</v>
      </c>
      <c r="AC401">
        <v>36</v>
      </c>
      <c r="AJ401">
        <v>2455216.9766699998</v>
      </c>
      <c r="AK401">
        <v>2.7999999999999998E-4</v>
      </c>
      <c r="AL401">
        <v>2.7999999999999998E-4</v>
      </c>
      <c r="AT401" s="4">
        <f t="shared" ref="AT401:AT419" si="18">AV401</f>
        <v>0.18549524184348068</v>
      </c>
      <c r="AU401" s="4">
        <f t="shared" si="14"/>
        <v>0.18549524184348068</v>
      </c>
      <c r="AV401" s="4">
        <f>O401*149597871*COS(U401*3.14159265359/180)/(CL401*695700)</f>
        <v>0.18549524184348068</v>
      </c>
      <c r="AW401" s="4">
        <f t="shared" si="15"/>
        <v>0.18549524184348068</v>
      </c>
      <c r="BO401" t="s">
        <v>99</v>
      </c>
      <c r="BP401" t="s">
        <v>146</v>
      </c>
      <c r="BU401" t="s">
        <v>1086</v>
      </c>
      <c r="BV401">
        <v>108.825</v>
      </c>
      <c r="BW401">
        <v>14.2622222</v>
      </c>
      <c r="BX401">
        <v>11.82</v>
      </c>
      <c r="CC401">
        <v>306</v>
      </c>
      <c r="CD401">
        <v>20</v>
      </c>
      <c r="CE401">
        <v>20</v>
      </c>
      <c r="CF401">
        <v>-0.16</v>
      </c>
      <c r="CG401">
        <v>0.08</v>
      </c>
      <c r="CH401">
        <v>0.08</v>
      </c>
      <c r="CI401">
        <v>1.1910000000000001</v>
      </c>
      <c r="CJ401">
        <v>4.2000000000000003E-2</v>
      </c>
      <c r="CK401">
        <v>4.2000000000000003E-2</v>
      </c>
      <c r="CL401">
        <v>1.3169999999999999</v>
      </c>
      <c r="CM401">
        <v>6.8000000000000005E-2</v>
      </c>
      <c r="CN401">
        <v>6.8000000000000005E-2</v>
      </c>
      <c r="CO401" t="s">
        <v>1064</v>
      </c>
      <c r="CP401">
        <v>2.8</v>
      </c>
      <c r="CQ401">
        <v>0.6</v>
      </c>
      <c r="CR401">
        <v>0.6</v>
      </c>
      <c r="CS401">
        <v>6373</v>
      </c>
      <c r="CT401">
        <v>80</v>
      </c>
      <c r="CU401">
        <v>80</v>
      </c>
    </row>
    <row r="402" spans="1:102" x14ac:dyDescent="0.25">
      <c r="A402" t="s">
        <v>1087</v>
      </c>
      <c r="B402" t="s">
        <v>98</v>
      </c>
      <c r="C402">
        <v>0.56699999999999995</v>
      </c>
      <c r="I402">
        <v>1.19</v>
      </c>
      <c r="L402">
        <v>3.6528360000000002</v>
      </c>
      <c r="O402">
        <v>4.6600000000000003E-2</v>
      </c>
      <c r="R402">
        <v>3.2000000000000001E-2</v>
      </c>
      <c r="U402">
        <v>87.6</v>
      </c>
      <c r="X402">
        <v>1.5699999999999999E-4</v>
      </c>
      <c r="Y402">
        <v>2010</v>
      </c>
      <c r="Z402" s="1">
        <v>41425</v>
      </c>
      <c r="AA402">
        <v>271</v>
      </c>
      <c r="AJ402">
        <v>2455176.8517300002</v>
      </c>
      <c r="AT402" s="4">
        <f t="shared" si="18"/>
        <v>0.43755466559387829</v>
      </c>
      <c r="AU402" s="4">
        <f t="shared" si="14"/>
        <v>0.43755466559387829</v>
      </c>
      <c r="AV402" s="4">
        <f>O402*149597871*COS(U402*3.14159265359/180)/(CL402*695700)</f>
        <v>0.43755466559387829</v>
      </c>
      <c r="AW402" s="4">
        <f t="shared" si="15"/>
        <v>0.43755466559387829</v>
      </c>
      <c r="BO402" t="s">
        <v>99</v>
      </c>
      <c r="BP402" t="s">
        <v>146</v>
      </c>
      <c r="BU402" t="s">
        <v>1088</v>
      </c>
      <c r="BV402">
        <v>48.4375</v>
      </c>
      <c r="BW402">
        <v>25.197500000000002</v>
      </c>
      <c r="BX402">
        <v>13.19</v>
      </c>
      <c r="CC402">
        <v>297</v>
      </c>
      <c r="CD402">
        <v>13</v>
      </c>
      <c r="CE402">
        <v>13</v>
      </c>
      <c r="CF402">
        <v>0.31</v>
      </c>
      <c r="CG402">
        <v>0.08</v>
      </c>
      <c r="CH402">
        <v>0.08</v>
      </c>
      <c r="CI402">
        <v>1.01</v>
      </c>
      <c r="CJ402">
        <v>3.2000000000000001E-2</v>
      </c>
      <c r="CK402">
        <v>3.2000000000000001E-2</v>
      </c>
      <c r="CL402">
        <v>0.95899999999999996</v>
      </c>
      <c r="CM402">
        <v>3.6999999999999998E-2</v>
      </c>
      <c r="CN402">
        <v>3.6999999999999998E-2</v>
      </c>
      <c r="CO402" t="s">
        <v>153</v>
      </c>
      <c r="CP402">
        <v>3.2</v>
      </c>
      <c r="CQ402">
        <v>2.2999999999999998</v>
      </c>
      <c r="CR402">
        <v>2.2999999999999998</v>
      </c>
      <c r="CS402">
        <v>5500</v>
      </c>
      <c r="CT402">
        <v>80</v>
      </c>
      <c r="CU402">
        <v>80</v>
      </c>
    </row>
    <row r="403" spans="1:102" x14ac:dyDescent="0.25">
      <c r="A403" t="s">
        <v>1089</v>
      </c>
      <c r="B403" t="s">
        <v>98</v>
      </c>
      <c r="C403">
        <v>5.8500000000000003E-2</v>
      </c>
      <c r="D403">
        <v>7.1700000000000002E-3</v>
      </c>
      <c r="E403">
        <v>7.1700000000000002E-3</v>
      </c>
      <c r="I403">
        <v>0.56469999999999998</v>
      </c>
      <c r="J403">
        <v>5.1700000000000003E-2</v>
      </c>
      <c r="K403">
        <v>5.1700000000000003E-2</v>
      </c>
      <c r="L403">
        <v>4.2345160000000002</v>
      </c>
      <c r="M403" s="2">
        <v>1.5E-5</v>
      </c>
      <c r="N403" s="2">
        <v>1.5E-5</v>
      </c>
      <c r="O403">
        <v>4.7899999999999998E-2</v>
      </c>
      <c r="P403">
        <v>5.9999999999999995E-4</v>
      </c>
      <c r="Q403">
        <v>5.9999999999999995E-4</v>
      </c>
      <c r="R403">
        <v>0.124</v>
      </c>
      <c r="S403">
        <v>0.06</v>
      </c>
      <c r="T403">
        <v>0.06</v>
      </c>
      <c r="U403">
        <v>88.6</v>
      </c>
      <c r="V403">
        <v>0.9</v>
      </c>
      <c r="W403">
        <v>0.9</v>
      </c>
      <c r="X403">
        <v>3.57E-4</v>
      </c>
      <c r="Y403">
        <v>2010</v>
      </c>
      <c r="Z403" s="1">
        <v>43549</v>
      </c>
      <c r="AA403">
        <v>54</v>
      </c>
      <c r="AB403">
        <v>165</v>
      </c>
      <c r="AC403">
        <v>165</v>
      </c>
      <c r="AJ403">
        <v>2455304.6512199999</v>
      </c>
      <c r="AK403">
        <v>3.5E-4</v>
      </c>
      <c r="AL403">
        <v>3.5E-4</v>
      </c>
      <c r="AT403" s="4">
        <f t="shared" si="18"/>
        <v>0.31935586171679181</v>
      </c>
      <c r="AU403" s="4">
        <f t="shared" si="14"/>
        <v>0.31935586171679181</v>
      </c>
      <c r="AV403" s="4">
        <f>O403*149597871*COS(U403*3.14159265359/180)/(CL403*695700)</f>
        <v>0.31935586171679181</v>
      </c>
      <c r="AW403" s="4">
        <f t="shared" si="15"/>
        <v>0.31935586171679181</v>
      </c>
      <c r="BO403" t="s">
        <v>120</v>
      </c>
      <c r="BP403" t="s">
        <v>146</v>
      </c>
      <c r="BT403" t="s">
        <v>1090</v>
      </c>
      <c r="BU403" t="s">
        <v>1091</v>
      </c>
      <c r="BV403">
        <v>213.15640417899999</v>
      </c>
      <c r="BW403">
        <v>4.0600361201400004</v>
      </c>
      <c r="BX403">
        <v>11.74</v>
      </c>
      <c r="CC403">
        <v>134</v>
      </c>
      <c r="CD403">
        <v>8</v>
      </c>
      <c r="CE403">
        <v>8</v>
      </c>
      <c r="CF403">
        <v>-0.04</v>
      </c>
      <c r="CG403">
        <v>0.08</v>
      </c>
      <c r="CH403">
        <v>0.08</v>
      </c>
      <c r="CI403">
        <v>0.81599999999999995</v>
      </c>
      <c r="CJ403">
        <v>3.3000000000000002E-2</v>
      </c>
      <c r="CK403">
        <v>3.3000000000000002E-2</v>
      </c>
      <c r="CL403">
        <v>0.78800000000000003</v>
      </c>
      <c r="CM403">
        <v>4.2999999999999997E-2</v>
      </c>
      <c r="CN403">
        <v>4.2999999999999997E-2</v>
      </c>
      <c r="CO403" t="s">
        <v>416</v>
      </c>
      <c r="CP403">
        <v>9</v>
      </c>
      <c r="CQ403">
        <v>4.9000000000000004</v>
      </c>
      <c r="CR403">
        <v>4.9000000000000004</v>
      </c>
      <c r="CS403">
        <v>5079</v>
      </c>
      <c r="CT403">
        <v>88</v>
      </c>
      <c r="CU403">
        <v>88</v>
      </c>
    </row>
    <row r="404" spans="1:102" x14ac:dyDescent="0.25">
      <c r="A404" t="s">
        <v>1092</v>
      </c>
      <c r="B404" t="s">
        <v>98</v>
      </c>
      <c r="C404">
        <v>0.66</v>
      </c>
      <c r="D404">
        <v>3.3000000000000002E-2</v>
      </c>
      <c r="E404">
        <v>3.3000000000000002E-2</v>
      </c>
      <c r="I404">
        <v>1.0549999999999999</v>
      </c>
      <c r="J404">
        <v>3.5999999999999997E-2</v>
      </c>
      <c r="K404">
        <v>3.5999999999999997E-2</v>
      </c>
      <c r="L404">
        <v>3.0395802999999999</v>
      </c>
      <c r="M404" s="2">
        <v>1.5E-6</v>
      </c>
      <c r="N404" s="2">
        <v>1.5E-6</v>
      </c>
      <c r="O404">
        <v>4.0300000000000002E-2</v>
      </c>
      <c r="P404">
        <v>5.0000000000000001E-4</v>
      </c>
      <c r="Q404">
        <v>5.0000000000000001E-4</v>
      </c>
      <c r="R404">
        <v>7.8E-2</v>
      </c>
      <c r="S404">
        <v>4.7E-2</v>
      </c>
      <c r="T404">
        <v>4.7E-2</v>
      </c>
      <c r="U404">
        <v>85.08</v>
      </c>
      <c r="V404">
        <v>7.0000000000000007E-2</v>
      </c>
      <c r="W404">
        <v>7.0000000000000007E-2</v>
      </c>
      <c r="X404">
        <v>1.9799999999999999E-4</v>
      </c>
      <c r="Y404">
        <v>2011</v>
      </c>
      <c r="Z404" s="1">
        <v>43305</v>
      </c>
      <c r="AA404">
        <v>63</v>
      </c>
      <c r="AB404">
        <v>64</v>
      </c>
      <c r="AC404">
        <v>64</v>
      </c>
      <c r="AJ404">
        <v>2455186.0199099998</v>
      </c>
      <c r="AK404">
        <v>4.4000000000000002E-4</v>
      </c>
      <c r="AL404">
        <v>4.4000000000000002E-4</v>
      </c>
      <c r="AT404" s="4">
        <f t="shared" si="18"/>
        <v>0.82763859081921043</v>
      </c>
      <c r="AU404" s="4">
        <f t="shared" si="14"/>
        <v>0.82763859081921043</v>
      </c>
      <c r="AV404" s="4">
        <f>O404*149597871*COS(U404*3.14159265359/180)/(CL404*695700)</f>
        <v>0.82763859081921043</v>
      </c>
      <c r="AW404" s="4">
        <f t="shared" si="15"/>
        <v>0.82763859081921043</v>
      </c>
      <c r="BO404" t="s">
        <v>99</v>
      </c>
      <c r="BP404" t="s">
        <v>146</v>
      </c>
      <c r="BS404" t="s">
        <v>1093</v>
      </c>
      <c r="BU404" t="s">
        <v>1094</v>
      </c>
      <c r="BV404">
        <v>222.7666667</v>
      </c>
      <c r="BW404">
        <v>5.9472221999999997</v>
      </c>
      <c r="BX404">
        <v>12.21</v>
      </c>
      <c r="CC404">
        <v>204</v>
      </c>
      <c r="CD404">
        <v>14</v>
      </c>
      <c r="CE404">
        <v>14</v>
      </c>
      <c r="CF404">
        <v>0.28999999999999998</v>
      </c>
      <c r="CG404">
        <v>0.1</v>
      </c>
      <c r="CH404">
        <v>0.1</v>
      </c>
      <c r="CI404">
        <v>0.94499999999999995</v>
      </c>
      <c r="CJ404">
        <v>3.5000000000000003E-2</v>
      </c>
      <c r="CK404">
        <v>3.5000000000000003E-2</v>
      </c>
      <c r="CL404">
        <v>0.89800000000000002</v>
      </c>
      <c r="CM404">
        <v>3.9E-2</v>
      </c>
      <c r="CN404">
        <v>3.9E-2</v>
      </c>
      <c r="CO404" t="s">
        <v>1095</v>
      </c>
      <c r="CP404">
        <v>4.4000000000000004</v>
      </c>
      <c r="CQ404">
        <v>2.6</v>
      </c>
      <c r="CR404">
        <v>2.6</v>
      </c>
      <c r="CS404">
        <v>5300</v>
      </c>
      <c r="CT404">
        <v>90</v>
      </c>
      <c r="CU404">
        <v>90</v>
      </c>
      <c r="CX404" t="s">
        <v>1096</v>
      </c>
    </row>
    <row r="405" spans="1:102" x14ac:dyDescent="0.25">
      <c r="A405" t="s">
        <v>1097</v>
      </c>
      <c r="B405" t="s">
        <v>98</v>
      </c>
      <c r="C405">
        <v>0.626</v>
      </c>
      <c r="D405">
        <v>3.6999999999999998E-2</v>
      </c>
      <c r="E405">
        <v>3.6999999999999998E-2</v>
      </c>
      <c r="I405">
        <v>1.212</v>
      </c>
      <c r="J405">
        <v>8.2000000000000003E-2</v>
      </c>
      <c r="K405">
        <v>0.113</v>
      </c>
      <c r="L405">
        <v>3.257215</v>
      </c>
      <c r="M405" s="2">
        <v>6.9999999999999999E-6</v>
      </c>
      <c r="N405" s="2">
        <v>6.9999999999999999E-6</v>
      </c>
      <c r="O405">
        <v>4.3400000000000001E-2</v>
      </c>
      <c r="P405">
        <v>6.9999999999999999E-4</v>
      </c>
      <c r="Q405">
        <v>6.9999999999999999E-4</v>
      </c>
      <c r="R405">
        <v>5.0999999999999997E-2</v>
      </c>
      <c r="S405">
        <v>3.3000000000000002E-2</v>
      </c>
      <c r="T405">
        <v>3.3000000000000002E-2</v>
      </c>
      <c r="U405">
        <v>88</v>
      </c>
      <c r="V405">
        <v>0.9</v>
      </c>
      <c r="W405">
        <v>0.9</v>
      </c>
      <c r="X405">
        <v>1.1E-4</v>
      </c>
      <c r="Y405">
        <v>2011</v>
      </c>
      <c r="Z405" s="1">
        <v>41784</v>
      </c>
      <c r="AA405">
        <v>233</v>
      </c>
      <c r="AB405">
        <v>90</v>
      </c>
      <c r="AC405">
        <v>90</v>
      </c>
      <c r="AJ405">
        <v>2455417.5983199999</v>
      </c>
      <c r="AK405">
        <v>5.2999999999999998E-4</v>
      </c>
      <c r="AL405">
        <v>5.2999999999999998E-4</v>
      </c>
      <c r="AT405" s="4">
        <f t="shared" si="18"/>
        <v>0.29528187542049666</v>
      </c>
      <c r="AU405" s="4">
        <f t="shared" si="14"/>
        <v>0.29528187542049666</v>
      </c>
      <c r="AV405" s="4">
        <f>O405*149597871*COS(U405*3.14159265359/180)/(CL405*695700)</f>
        <v>0.29528187542049666</v>
      </c>
      <c r="AW405" s="4">
        <f t="shared" si="15"/>
        <v>0.29528187542049666</v>
      </c>
      <c r="BO405" t="s">
        <v>99</v>
      </c>
      <c r="BP405" t="s">
        <v>146</v>
      </c>
      <c r="BU405" t="s">
        <v>1098</v>
      </c>
      <c r="BV405">
        <v>13</v>
      </c>
      <c r="BW405">
        <v>34.728333300000003</v>
      </c>
      <c r="BX405">
        <v>13.03</v>
      </c>
      <c r="CC405">
        <v>395</v>
      </c>
      <c r="CD405">
        <v>26</v>
      </c>
      <c r="CE405">
        <v>26</v>
      </c>
      <c r="CF405">
        <v>0.12</v>
      </c>
      <c r="CG405">
        <v>0.08</v>
      </c>
      <c r="CH405">
        <v>0.08</v>
      </c>
      <c r="CI405">
        <v>1.0249999999999999</v>
      </c>
      <c r="CJ405">
        <v>4.7E-2</v>
      </c>
      <c r="CK405">
        <v>4.7E-2</v>
      </c>
      <c r="CL405">
        <v>1.103</v>
      </c>
      <c r="CM405">
        <v>6.9000000000000006E-2</v>
      </c>
      <c r="CN405">
        <v>6.9000000000000006E-2</v>
      </c>
      <c r="CO405" t="s">
        <v>1080</v>
      </c>
      <c r="CP405">
        <v>6.1</v>
      </c>
      <c r="CQ405">
        <v>1.9</v>
      </c>
      <c r="CR405">
        <v>1.9</v>
      </c>
      <c r="CS405">
        <v>5680</v>
      </c>
      <c r="CT405">
        <v>90</v>
      </c>
      <c r="CU405">
        <v>90</v>
      </c>
    </row>
    <row r="406" spans="1:102" x14ac:dyDescent="0.25">
      <c r="A406" t="s">
        <v>1099</v>
      </c>
      <c r="B406" t="s">
        <v>98</v>
      </c>
      <c r="C406">
        <v>0.77800000000000002</v>
      </c>
      <c r="D406">
        <v>0.04</v>
      </c>
      <c r="E406">
        <v>7.5999999999999998E-2</v>
      </c>
      <c r="I406">
        <v>1.107</v>
      </c>
      <c r="J406">
        <v>8.2000000000000003E-2</v>
      </c>
      <c r="K406">
        <v>0.13600000000000001</v>
      </c>
      <c r="L406">
        <v>5.7231860000000001</v>
      </c>
      <c r="M406" s="2">
        <v>4.8999999999999998E-5</v>
      </c>
      <c r="N406" s="2">
        <v>4.8999999999999998E-5</v>
      </c>
      <c r="O406">
        <v>6.6699999999999995E-2</v>
      </c>
      <c r="P406">
        <v>8.0000000000000004E-4</v>
      </c>
      <c r="Q406">
        <v>8.0000000000000004E-4</v>
      </c>
      <c r="R406">
        <v>9.5000000000000001E-2</v>
      </c>
      <c r="S406">
        <v>4.7E-2</v>
      </c>
      <c r="T406">
        <v>4.7E-2</v>
      </c>
      <c r="U406">
        <v>87.1</v>
      </c>
      <c r="V406">
        <v>0.7</v>
      </c>
      <c r="W406">
        <v>0.5</v>
      </c>
      <c r="X406">
        <v>2.0699999999999999E-4</v>
      </c>
      <c r="Y406">
        <v>2011</v>
      </c>
      <c r="Z406" s="1">
        <v>43451</v>
      </c>
      <c r="AA406">
        <v>169</v>
      </c>
      <c r="AB406">
        <v>30</v>
      </c>
      <c r="AC406">
        <v>30</v>
      </c>
      <c r="AJ406">
        <v>2455197.5754</v>
      </c>
      <c r="AK406">
        <v>1.81E-3</v>
      </c>
      <c r="AL406">
        <v>1.81E-3</v>
      </c>
      <c r="AT406" s="4">
        <f t="shared" si="18"/>
        <v>0.59284033456949126</v>
      </c>
      <c r="AU406" s="4">
        <f t="shared" si="14"/>
        <v>0.59284033456949126</v>
      </c>
      <c r="AV406" s="4">
        <f>O406*149597871*COS(U406*3.14159265359/180)/(CL406*695700)</f>
        <v>0.59284033456949126</v>
      </c>
      <c r="AW406" s="4">
        <f t="shared" si="15"/>
        <v>0.59284033456949126</v>
      </c>
      <c r="BO406" t="s">
        <v>99</v>
      </c>
      <c r="BP406" t="s">
        <v>146</v>
      </c>
      <c r="BU406" t="s">
        <v>1100</v>
      </c>
      <c r="BV406">
        <v>33.129166699999999</v>
      </c>
      <c r="BW406">
        <v>51.778888899999998</v>
      </c>
      <c r="BX406">
        <v>11.9</v>
      </c>
      <c r="CC406">
        <v>322</v>
      </c>
      <c r="CD406">
        <v>21</v>
      </c>
      <c r="CE406">
        <v>21</v>
      </c>
      <c r="CF406">
        <v>0.21</v>
      </c>
      <c r="CG406">
        <v>0.08</v>
      </c>
      <c r="CH406">
        <v>0.08</v>
      </c>
      <c r="CI406">
        <v>1.2070000000000001</v>
      </c>
      <c r="CJ406">
        <v>4.5999999999999999E-2</v>
      </c>
      <c r="CK406">
        <v>4.5999999999999999E-2</v>
      </c>
      <c r="CL406">
        <v>1.224</v>
      </c>
      <c r="CM406">
        <v>7.4999999999999997E-2</v>
      </c>
      <c r="CN406">
        <v>7.4999999999999997E-2</v>
      </c>
      <c r="CO406" t="s">
        <v>1064</v>
      </c>
      <c r="CP406">
        <v>2.2000000000000002</v>
      </c>
      <c r="CQ406">
        <v>1</v>
      </c>
      <c r="CR406">
        <v>1</v>
      </c>
      <c r="CS406">
        <v>6087</v>
      </c>
      <c r="CT406">
        <v>88</v>
      </c>
      <c r="CU406">
        <v>88</v>
      </c>
    </row>
    <row r="407" spans="1:102" x14ac:dyDescent="0.25">
      <c r="A407" t="s">
        <v>1101</v>
      </c>
      <c r="B407" t="s">
        <v>98</v>
      </c>
      <c r="C407">
        <v>0.59099999999999997</v>
      </c>
      <c r="D407">
        <v>1.7999999999999999E-2</v>
      </c>
      <c r="E407">
        <v>1.7999999999999999E-2</v>
      </c>
      <c r="I407">
        <v>0.82699999999999996</v>
      </c>
      <c r="J407">
        <v>5.5E-2</v>
      </c>
      <c r="K407">
        <v>5.5E-2</v>
      </c>
      <c r="L407">
        <v>2.8997030000000001</v>
      </c>
      <c r="M407" s="2">
        <v>5.3999999999999998E-5</v>
      </c>
      <c r="N407" s="2">
        <v>5.3999999999999998E-5</v>
      </c>
      <c r="O407">
        <v>3.866E-2</v>
      </c>
      <c r="P407">
        <v>4.0999999999999999E-4</v>
      </c>
      <c r="Q407">
        <v>4.0999999999999999E-4</v>
      </c>
      <c r="R407">
        <v>0</v>
      </c>
      <c r="S407">
        <v>0</v>
      </c>
      <c r="T407">
        <v>0</v>
      </c>
      <c r="U407">
        <v>87.07</v>
      </c>
      <c r="V407">
        <v>0.55000000000000004</v>
      </c>
      <c r="W407">
        <v>0.55000000000000004</v>
      </c>
      <c r="X407">
        <v>2.9700000000000001E-4</v>
      </c>
      <c r="Y407">
        <v>2007</v>
      </c>
      <c r="Z407" s="1">
        <v>41401</v>
      </c>
      <c r="AJ407">
        <v>2454856.7011799999</v>
      </c>
      <c r="AK407">
        <v>1E-4</v>
      </c>
      <c r="AL407">
        <v>1E-4</v>
      </c>
      <c r="AT407" s="4">
        <f t="shared" si="18"/>
        <v>0.53183163065008776</v>
      </c>
      <c r="AU407" s="4">
        <f t="shared" si="14"/>
        <v>0.53183163065008776</v>
      </c>
      <c r="AV407" s="4">
        <f>O407*149597871*COS(U407*3.14159265359/180)/(CL407*695700)</f>
        <v>0.53183163065008776</v>
      </c>
      <c r="AW407" s="4">
        <f t="shared" si="15"/>
        <v>0.53183163065008776</v>
      </c>
      <c r="BO407" t="s">
        <v>99</v>
      </c>
      <c r="BP407" t="s">
        <v>146</v>
      </c>
      <c r="BU407" t="s">
        <v>1102</v>
      </c>
      <c r="BV407">
        <v>206.09583330000001</v>
      </c>
      <c r="BW407">
        <v>48.028611099999999</v>
      </c>
      <c r="BX407">
        <v>11.86</v>
      </c>
      <c r="BZ407">
        <v>9.9359999999999999</v>
      </c>
      <c r="CA407">
        <v>9.5419999999999998</v>
      </c>
      <c r="CB407">
        <v>9.4480000000000004</v>
      </c>
      <c r="CC407">
        <v>130</v>
      </c>
      <c r="CD407">
        <v>10</v>
      </c>
      <c r="CE407">
        <v>10</v>
      </c>
      <c r="CF407">
        <v>0.41</v>
      </c>
      <c r="CG407">
        <v>0.08</v>
      </c>
      <c r="CH407">
        <v>0.08</v>
      </c>
      <c r="CI407">
        <v>0.91700000000000004</v>
      </c>
      <c r="CJ407">
        <v>0.03</v>
      </c>
      <c r="CK407">
        <v>0.03</v>
      </c>
      <c r="CL407">
        <v>0.79900000000000004</v>
      </c>
      <c r="CM407">
        <v>3.9E-2</v>
      </c>
      <c r="CN407">
        <v>3.9E-2</v>
      </c>
      <c r="CO407" t="s">
        <v>1067</v>
      </c>
      <c r="CP407">
        <v>1.6</v>
      </c>
      <c r="CQ407">
        <v>1.3</v>
      </c>
      <c r="CR407">
        <v>1.3</v>
      </c>
      <c r="CS407">
        <v>5224</v>
      </c>
      <c r="CT407">
        <v>69</v>
      </c>
      <c r="CU407">
        <v>69</v>
      </c>
    </row>
    <row r="408" spans="1:102" x14ac:dyDescent="0.25">
      <c r="A408" t="s">
        <v>1103</v>
      </c>
      <c r="B408" t="s">
        <v>98</v>
      </c>
      <c r="C408">
        <v>0.71099999999999997</v>
      </c>
      <c r="D408">
        <v>2.8000000000000001E-2</v>
      </c>
      <c r="E408">
        <v>2.8000000000000001E-2</v>
      </c>
      <c r="I408">
        <v>1.34</v>
      </c>
      <c r="J408">
        <v>6.5000000000000002E-2</v>
      </c>
      <c r="K408">
        <v>6.5000000000000002E-2</v>
      </c>
      <c r="L408">
        <v>2.8105950000000002</v>
      </c>
      <c r="M408" s="2">
        <v>5.0000000000000004E-6</v>
      </c>
      <c r="N408" s="2">
        <v>5.0000000000000004E-6</v>
      </c>
      <c r="O408">
        <v>4.19E-2</v>
      </c>
      <c r="P408">
        <v>5.0000000000000001E-4</v>
      </c>
      <c r="Q408">
        <v>5.0000000000000001E-4</v>
      </c>
      <c r="R408">
        <v>3.5000000000000003E-2</v>
      </c>
      <c r="S408">
        <v>2.4E-2</v>
      </c>
      <c r="T408">
        <v>2.4E-2</v>
      </c>
      <c r="U408">
        <v>83.6</v>
      </c>
      <c r="V408">
        <v>0.4</v>
      </c>
      <c r="W408">
        <v>0.4</v>
      </c>
      <c r="X408">
        <v>2.1699999999999999E-4</v>
      </c>
      <c r="Y408">
        <v>2011</v>
      </c>
      <c r="Z408" s="1">
        <v>43305</v>
      </c>
      <c r="AA408">
        <v>252</v>
      </c>
      <c r="AB408">
        <v>84</v>
      </c>
      <c r="AC408">
        <v>84</v>
      </c>
      <c r="AJ408">
        <v>2455456.4656099998</v>
      </c>
      <c r="AK408">
        <v>3.6999999999999999E-4</v>
      </c>
      <c r="AL408">
        <v>3.6999999999999999E-4</v>
      </c>
      <c r="AT408" s="4">
        <f t="shared" si="18"/>
        <v>0.7551263627105016</v>
      </c>
      <c r="AU408" s="4">
        <f t="shared" si="14"/>
        <v>0.7551263627105016</v>
      </c>
      <c r="AV408" s="4">
        <f>O408*149597871*COS(U408*3.14159265359/180)/(CL408*695700)</f>
        <v>0.7551263627105016</v>
      </c>
      <c r="AW408" s="4">
        <f t="shared" si="15"/>
        <v>0.7551263627105016</v>
      </c>
      <c r="BO408" t="s">
        <v>99</v>
      </c>
      <c r="BP408" t="s">
        <v>146</v>
      </c>
      <c r="BS408" t="s">
        <v>1104</v>
      </c>
      <c r="BU408" t="s">
        <v>1105</v>
      </c>
      <c r="BV408">
        <v>123.95</v>
      </c>
      <c r="BW408">
        <v>5.8366667000000003</v>
      </c>
      <c r="BX408">
        <v>10.42</v>
      </c>
      <c r="CC408">
        <v>193</v>
      </c>
      <c r="CD408">
        <v>8</v>
      </c>
      <c r="CE408">
        <v>8</v>
      </c>
      <c r="CF408">
        <v>-0.08</v>
      </c>
      <c r="CG408">
        <v>0.08</v>
      </c>
      <c r="CH408">
        <v>0.08</v>
      </c>
      <c r="CI408">
        <v>1.18</v>
      </c>
      <c r="CJ408">
        <v>0.03</v>
      </c>
      <c r="CK408">
        <v>0.03</v>
      </c>
      <c r="CL408">
        <v>1.33</v>
      </c>
      <c r="CM408">
        <v>0.03</v>
      </c>
      <c r="CN408">
        <v>0.03</v>
      </c>
      <c r="CO408" t="s">
        <v>1059</v>
      </c>
      <c r="CP408">
        <v>1</v>
      </c>
      <c r="CQ408">
        <v>0.5</v>
      </c>
      <c r="CR408">
        <v>0.5</v>
      </c>
      <c r="CS408">
        <v>6250</v>
      </c>
      <c r="CT408">
        <v>100</v>
      </c>
      <c r="CU408">
        <v>100</v>
      </c>
      <c r="CX408" t="s">
        <v>1106</v>
      </c>
    </row>
    <row r="409" spans="1:102" x14ac:dyDescent="0.25">
      <c r="A409" t="s">
        <v>1107</v>
      </c>
      <c r="B409" t="s">
        <v>98</v>
      </c>
      <c r="C409">
        <v>2.1709999999999998</v>
      </c>
      <c r="D409">
        <v>7.6999999999999999E-2</v>
      </c>
      <c r="E409">
        <v>0.105</v>
      </c>
      <c r="I409">
        <v>1.07</v>
      </c>
      <c r="J409">
        <v>0.16</v>
      </c>
      <c r="K409">
        <v>0.24</v>
      </c>
      <c r="L409">
        <v>5.0054249999999998</v>
      </c>
      <c r="M409" s="2">
        <v>9.2E-5</v>
      </c>
      <c r="N409" s="2">
        <v>9.1000000000000003E-5</v>
      </c>
      <c r="O409">
        <v>5.5E-2</v>
      </c>
      <c r="P409">
        <v>1.4999999999999999E-2</v>
      </c>
      <c r="Q409">
        <v>1.4999999999999999E-2</v>
      </c>
      <c r="R409">
        <v>0.245</v>
      </c>
      <c r="S409">
        <v>4.4999999999999997E-3</v>
      </c>
      <c r="T409">
        <v>4.4999999999999997E-3</v>
      </c>
      <c r="U409">
        <v>87.1</v>
      </c>
      <c r="V409">
        <v>2.7</v>
      </c>
      <c r="W409">
        <v>2.7</v>
      </c>
      <c r="X409">
        <v>1.55E-4</v>
      </c>
      <c r="Y409">
        <v>2011</v>
      </c>
      <c r="Z409" s="1">
        <v>43451</v>
      </c>
      <c r="AA409">
        <v>274.3</v>
      </c>
      <c r="AB409">
        <v>1.8</v>
      </c>
      <c r="AC409">
        <v>1.8</v>
      </c>
      <c r="AJ409">
        <v>2454320.8865999999</v>
      </c>
      <c r="AK409">
        <v>5.3E-3</v>
      </c>
      <c r="AL409">
        <v>5.3E-3</v>
      </c>
      <c r="AT409" s="4">
        <f t="shared" si="18"/>
        <v>0.43996396643462987</v>
      </c>
      <c r="AU409" s="4">
        <f t="shared" si="14"/>
        <v>0.43996396643462987</v>
      </c>
      <c r="AV409" s="4">
        <f>O409*149597871*COS(U409*3.14159265359/180)/(CL409*695700)</f>
        <v>0.43996396643462987</v>
      </c>
      <c r="AW409" s="4">
        <f t="shared" si="15"/>
        <v>0.43996396643462987</v>
      </c>
      <c r="BO409" t="s">
        <v>99</v>
      </c>
      <c r="BP409" t="s">
        <v>146</v>
      </c>
      <c r="BU409" t="s">
        <v>1108</v>
      </c>
      <c r="BV409">
        <v>271.53750000000002</v>
      </c>
      <c r="BW409">
        <v>26.426666699999998</v>
      </c>
      <c r="BX409">
        <v>11.66</v>
      </c>
      <c r="CC409">
        <v>354</v>
      </c>
      <c r="CD409">
        <v>51</v>
      </c>
      <c r="CE409">
        <v>51</v>
      </c>
      <c r="CF409">
        <v>0.15</v>
      </c>
      <c r="CG409">
        <v>0.08</v>
      </c>
      <c r="CH409">
        <v>0.08</v>
      </c>
      <c r="CI409">
        <v>1.218</v>
      </c>
      <c r="CJ409">
        <v>6.3E-2</v>
      </c>
      <c r="CK409">
        <v>6.3E-2</v>
      </c>
      <c r="CL409">
        <v>1.36</v>
      </c>
      <c r="CM409">
        <v>0.18</v>
      </c>
      <c r="CN409">
        <v>0.18</v>
      </c>
      <c r="CP409">
        <v>3.17</v>
      </c>
      <c r="CQ409">
        <v>1.1100000000000001</v>
      </c>
      <c r="CR409">
        <v>1.1100000000000001</v>
      </c>
      <c r="CS409">
        <v>6065</v>
      </c>
      <c r="CT409">
        <v>100</v>
      </c>
      <c r="CU409">
        <v>100</v>
      </c>
    </row>
    <row r="410" spans="1:102" x14ac:dyDescent="0.25">
      <c r="A410" t="s">
        <v>1109</v>
      </c>
      <c r="B410" t="s">
        <v>98</v>
      </c>
      <c r="C410">
        <v>0.75</v>
      </c>
      <c r="D410">
        <v>0.13</v>
      </c>
      <c r="E410">
        <v>0.13</v>
      </c>
      <c r="I410">
        <v>1.7889999999999999</v>
      </c>
      <c r="J410">
        <v>2.5000000000000001E-2</v>
      </c>
      <c r="K410">
        <v>2.5000000000000001E-2</v>
      </c>
      <c r="L410">
        <v>2.15000825</v>
      </c>
      <c r="M410" s="2">
        <v>1.1999999999999999E-7</v>
      </c>
      <c r="N410" s="2">
        <v>1.1999999999999999E-7</v>
      </c>
      <c r="O410">
        <v>3.4270000000000002E-2</v>
      </c>
      <c r="P410">
        <v>4.2000000000000002E-4</v>
      </c>
      <c r="Q410">
        <v>4.0000000000000002E-4</v>
      </c>
      <c r="R410">
        <v>4.3999999999999997E-2</v>
      </c>
      <c r="S410">
        <v>4.3999999999999997E-2</v>
      </c>
      <c r="T410">
        <v>0</v>
      </c>
      <c r="U410">
        <v>88.9</v>
      </c>
      <c r="V410">
        <v>0.4</v>
      </c>
      <c r="W410">
        <v>0.4</v>
      </c>
      <c r="X410">
        <v>1.08E-4</v>
      </c>
      <c r="Y410">
        <v>2011</v>
      </c>
      <c r="Z410" s="1">
        <v>44299</v>
      </c>
      <c r="AJ410">
        <v>2454420.4464500002</v>
      </c>
      <c r="AK410" s="2">
        <v>9.0000000000000006E-5</v>
      </c>
      <c r="AL410" s="2">
        <v>9.0000000000000006E-5</v>
      </c>
      <c r="AT410" s="4">
        <f t="shared" si="18"/>
        <v>0.10199630198579487</v>
      </c>
      <c r="AU410" s="4">
        <f t="shared" si="14"/>
        <v>0.10199630198579487</v>
      </c>
      <c r="AV410" s="4">
        <f>O410*149597871*COS(U410*3.14159265359/180)/(CL410*695700)</f>
        <v>0.10199630198579487</v>
      </c>
      <c r="AW410" s="4">
        <f t="shared" si="15"/>
        <v>0.10199630198579487</v>
      </c>
      <c r="BC410">
        <v>108</v>
      </c>
      <c r="BD410">
        <v>18</v>
      </c>
      <c r="BE410">
        <v>18</v>
      </c>
      <c r="BO410" t="s">
        <v>99</v>
      </c>
      <c r="BP410" t="s">
        <v>146</v>
      </c>
      <c r="BQ410" t="s">
        <v>100</v>
      </c>
      <c r="BR410" t="s">
        <v>146</v>
      </c>
      <c r="BU410" t="s">
        <v>1110</v>
      </c>
      <c r="BV410">
        <v>31.041666670000001</v>
      </c>
      <c r="BW410">
        <v>46.687777799999999</v>
      </c>
      <c r="BX410">
        <v>11.29</v>
      </c>
      <c r="CC410">
        <v>320</v>
      </c>
      <c r="CD410">
        <v>16</v>
      </c>
      <c r="CE410">
        <v>16</v>
      </c>
      <c r="CF410">
        <v>-0.16</v>
      </c>
      <c r="CG410">
        <v>0.08</v>
      </c>
      <c r="CH410">
        <v>0.08</v>
      </c>
      <c r="CI410">
        <v>1.1759999999999999</v>
      </c>
      <c r="CJ410">
        <v>7.0000000000000007E-2</v>
      </c>
      <c r="CK410">
        <v>7.0000000000000007E-2</v>
      </c>
      <c r="CL410">
        <v>1.387</v>
      </c>
      <c r="CM410">
        <v>6.7000000000000004E-2</v>
      </c>
      <c r="CN410">
        <v>6.7000000000000004E-2</v>
      </c>
      <c r="CO410" t="s">
        <v>1111</v>
      </c>
      <c r="CP410">
        <v>3.8</v>
      </c>
      <c r="CQ410">
        <v>0.5</v>
      </c>
      <c r="CR410">
        <v>0.5</v>
      </c>
      <c r="CS410">
        <v>6001</v>
      </c>
      <c r="CT410">
        <v>88</v>
      </c>
      <c r="CU410">
        <v>88</v>
      </c>
    </row>
    <row r="411" spans="1:102" x14ac:dyDescent="0.25">
      <c r="A411" t="s">
        <v>1112</v>
      </c>
      <c r="B411" t="s">
        <v>98</v>
      </c>
      <c r="C411">
        <v>0.76300000000000001</v>
      </c>
      <c r="D411">
        <v>0.11700000000000001</v>
      </c>
      <c r="E411">
        <v>0.11700000000000001</v>
      </c>
      <c r="I411">
        <v>1.827</v>
      </c>
      <c r="J411">
        <v>0.28999999999999998</v>
      </c>
      <c r="K411">
        <v>0.28999999999999998</v>
      </c>
      <c r="L411">
        <v>3.4744739999999998</v>
      </c>
      <c r="M411" s="2">
        <v>9.9999999999999995E-7</v>
      </c>
      <c r="N411" s="2">
        <v>9.9999999999999995E-7</v>
      </c>
      <c r="O411">
        <v>5.0299999999999997E-2</v>
      </c>
      <c r="P411">
        <v>1.1000000000000001E-3</v>
      </c>
      <c r="Q411">
        <v>1.1000000000000001E-3</v>
      </c>
      <c r="R411">
        <v>0.14799999999999999</v>
      </c>
      <c r="S411">
        <v>8.1000000000000003E-2</v>
      </c>
      <c r="T411">
        <v>8.1000000000000003E-2</v>
      </c>
      <c r="U411">
        <v>86.7</v>
      </c>
      <c r="V411">
        <v>1.2</v>
      </c>
      <c r="W411">
        <v>1.2</v>
      </c>
      <c r="X411">
        <v>1.2E-4</v>
      </c>
      <c r="Y411">
        <v>2011</v>
      </c>
      <c r="Z411" s="1">
        <v>41425</v>
      </c>
      <c r="AA411">
        <v>96</v>
      </c>
      <c r="AB411">
        <v>119</v>
      </c>
      <c r="AC411">
        <v>119</v>
      </c>
      <c r="AJ411">
        <v>2455100.5025499999</v>
      </c>
      <c r="AK411">
        <v>2.3000000000000001E-4</v>
      </c>
      <c r="AL411">
        <v>2.3000000000000001E-4</v>
      </c>
      <c r="AT411" s="4">
        <f t="shared" si="18"/>
        <v>0.35037663286383441</v>
      </c>
      <c r="AU411" s="4">
        <f t="shared" si="14"/>
        <v>0.35037663286383441</v>
      </c>
      <c r="AV411" s="4">
        <f>O411*149597871*COS(U411*3.14159265359/180)/(CL411*695700)</f>
        <v>0.35037663286383441</v>
      </c>
      <c r="AW411" s="4">
        <f t="shared" si="15"/>
        <v>0.35037663286383441</v>
      </c>
      <c r="BO411" t="s">
        <v>99</v>
      </c>
      <c r="BP411" t="s">
        <v>146</v>
      </c>
      <c r="BU411" t="s">
        <v>1113</v>
      </c>
      <c r="BV411">
        <v>113.1833333</v>
      </c>
      <c r="BW411">
        <v>33.835000000000001</v>
      </c>
      <c r="BX411">
        <v>11.89</v>
      </c>
      <c r="CC411">
        <v>419</v>
      </c>
      <c r="CD411">
        <v>66</v>
      </c>
      <c r="CE411">
        <v>66</v>
      </c>
      <c r="CF411">
        <v>0.05</v>
      </c>
      <c r="CG411">
        <v>0.08</v>
      </c>
      <c r="CH411">
        <v>0.08</v>
      </c>
      <c r="CI411">
        <v>1.403</v>
      </c>
      <c r="CJ411">
        <v>9.6000000000000002E-2</v>
      </c>
      <c r="CK411">
        <v>9.6000000000000002E-2</v>
      </c>
      <c r="CL411">
        <v>1.7769999999999999</v>
      </c>
      <c r="CM411">
        <v>0.28000000000000003</v>
      </c>
      <c r="CN411">
        <v>0.28000000000000003</v>
      </c>
      <c r="CO411" t="s">
        <v>1059</v>
      </c>
      <c r="CP411">
        <v>2.4</v>
      </c>
      <c r="CQ411">
        <v>0.4</v>
      </c>
      <c r="CR411">
        <v>0.4</v>
      </c>
      <c r="CS411">
        <v>6401</v>
      </c>
      <c r="CT411">
        <v>88</v>
      </c>
      <c r="CU411">
        <v>88</v>
      </c>
    </row>
    <row r="412" spans="1:102" x14ac:dyDescent="0.25">
      <c r="A412" t="s">
        <v>1114</v>
      </c>
      <c r="B412" t="s">
        <v>98</v>
      </c>
      <c r="C412">
        <v>3.3279999999999998</v>
      </c>
      <c r="D412">
        <v>0.21099999999999999</v>
      </c>
      <c r="E412">
        <v>0.21099999999999999</v>
      </c>
      <c r="I412">
        <v>1.107</v>
      </c>
      <c r="J412">
        <v>9.1999999999999998E-2</v>
      </c>
      <c r="K412">
        <v>9.1999999999999998E-2</v>
      </c>
      <c r="L412">
        <v>5.4526539999999999</v>
      </c>
      <c r="M412" s="2">
        <v>1.5999999999999999E-5</v>
      </c>
      <c r="N412" s="2">
        <v>1.5999999999999999E-5</v>
      </c>
      <c r="O412">
        <v>6.7699999999999996E-2</v>
      </c>
      <c r="P412">
        <v>8.0000000000000004E-4</v>
      </c>
      <c r="Q412">
        <v>8.0000000000000004E-4</v>
      </c>
      <c r="R412">
        <v>0.441</v>
      </c>
      <c r="S412">
        <v>5.1999999999999998E-2</v>
      </c>
      <c r="T412">
        <v>5.1999999999999998E-2</v>
      </c>
      <c r="U412">
        <v>87.1</v>
      </c>
      <c r="V412">
        <v>1.2</v>
      </c>
      <c r="W412">
        <v>1.2</v>
      </c>
      <c r="X412">
        <v>2.63E-4</v>
      </c>
      <c r="Y412">
        <v>2012</v>
      </c>
      <c r="Z412" s="1">
        <v>43451</v>
      </c>
      <c r="AA412">
        <v>20</v>
      </c>
      <c r="AB412">
        <v>14</v>
      </c>
      <c r="AC412">
        <v>14</v>
      </c>
      <c r="AJ412">
        <v>2455431.5962899998</v>
      </c>
      <c r="AK412">
        <v>5.5000000000000003E-4</v>
      </c>
      <c r="AL412">
        <v>5.5000000000000003E-4</v>
      </c>
      <c r="AT412" s="4">
        <f t="shared" si="18"/>
        <v>0.50794184724224756</v>
      </c>
      <c r="AU412" s="4">
        <f t="shared" si="14"/>
        <v>0.50794184724224756</v>
      </c>
      <c r="AV412" s="4">
        <f>O412*149597871*COS(U412*3.14159265359/180)/(CL412*695700)</f>
        <v>0.50794184724224756</v>
      </c>
      <c r="AW412" s="4">
        <f t="shared" si="15"/>
        <v>0.50794184724224756</v>
      </c>
      <c r="BO412" t="s">
        <v>99</v>
      </c>
      <c r="BP412" t="s">
        <v>146</v>
      </c>
      <c r="BU412" t="s">
        <v>1115</v>
      </c>
      <c r="BV412">
        <v>303.1958333</v>
      </c>
      <c r="BW412">
        <v>18.105</v>
      </c>
      <c r="BX412">
        <v>10.16</v>
      </c>
      <c r="CC412">
        <v>257</v>
      </c>
      <c r="CD412">
        <v>17</v>
      </c>
      <c r="CE412">
        <v>17</v>
      </c>
      <c r="CF412">
        <v>0.08</v>
      </c>
      <c r="CG412">
        <v>0.05</v>
      </c>
      <c r="CH412">
        <v>0.05</v>
      </c>
      <c r="CI412">
        <v>1.36</v>
      </c>
      <c r="CJ412">
        <v>0.01</v>
      </c>
      <c r="CK412">
        <v>0.01</v>
      </c>
      <c r="CL412">
        <v>1.45</v>
      </c>
      <c r="CM412">
        <v>0.11</v>
      </c>
      <c r="CN412">
        <v>0.11</v>
      </c>
      <c r="CP412">
        <v>1.7</v>
      </c>
      <c r="CQ412">
        <v>0.5</v>
      </c>
      <c r="CR412">
        <v>0.5</v>
      </c>
      <c r="CS412">
        <v>6509</v>
      </c>
      <c r="CT412">
        <v>51</v>
      </c>
      <c r="CU412">
        <v>51</v>
      </c>
    </row>
    <row r="413" spans="1:102" x14ac:dyDescent="0.25">
      <c r="A413" t="s">
        <v>1116</v>
      </c>
      <c r="B413" t="s">
        <v>98</v>
      </c>
      <c r="C413">
        <v>1.054</v>
      </c>
      <c r="D413">
        <v>3.3000000000000002E-2</v>
      </c>
      <c r="E413">
        <v>3.3000000000000002E-2</v>
      </c>
      <c r="I413">
        <v>1.3320000000000001</v>
      </c>
      <c r="J413">
        <v>9.8000000000000004E-2</v>
      </c>
      <c r="K413">
        <v>9.8000000000000004E-2</v>
      </c>
      <c r="L413">
        <v>3.646706</v>
      </c>
      <c r="M413" s="2">
        <v>2.0999999999999999E-5</v>
      </c>
      <c r="N413" s="2">
        <v>2.0999999999999999E-5</v>
      </c>
      <c r="O413">
        <v>4.9799999999999997E-2</v>
      </c>
      <c r="P413">
        <v>5.9999999999999995E-4</v>
      </c>
      <c r="Q413">
        <v>5.9999999999999995E-4</v>
      </c>
      <c r="R413">
        <v>2.5000000000000001E-2</v>
      </c>
      <c r="S413">
        <v>1.7999999999999999E-2</v>
      </c>
      <c r="T413">
        <v>1.7999999999999999E-2</v>
      </c>
      <c r="U413">
        <v>87.3</v>
      </c>
      <c r="V413">
        <v>1</v>
      </c>
      <c r="W413">
        <v>1</v>
      </c>
      <c r="X413" s="2">
        <v>9.2999999999999997E-5</v>
      </c>
      <c r="Y413">
        <v>2012</v>
      </c>
      <c r="Z413" s="1">
        <v>43451</v>
      </c>
      <c r="AA413">
        <v>248</v>
      </c>
      <c r="AB413">
        <v>93</v>
      </c>
      <c r="AC413">
        <v>93</v>
      </c>
      <c r="AJ413">
        <v>2455578.6608099998</v>
      </c>
      <c r="AK413">
        <v>5.0000000000000001E-4</v>
      </c>
      <c r="AL413">
        <v>5.0000000000000001E-4</v>
      </c>
      <c r="AT413" s="4">
        <f t="shared" si="18"/>
        <v>0.35152906117508947</v>
      </c>
      <c r="AU413" s="4">
        <f t="shared" si="14"/>
        <v>0.35152906117508947</v>
      </c>
      <c r="AV413" s="4">
        <f>O413*149597871*COS(U413*3.14159265359/180)/(CL413*695700)</f>
        <v>0.35152906117508947</v>
      </c>
      <c r="AW413" s="4">
        <f t="shared" si="15"/>
        <v>0.35152906117508947</v>
      </c>
      <c r="BO413" t="s">
        <v>99</v>
      </c>
      <c r="BP413" t="s">
        <v>146</v>
      </c>
      <c r="BU413" t="s">
        <v>1117</v>
      </c>
      <c r="BV413">
        <v>123.25</v>
      </c>
      <c r="BW413">
        <v>4.7869444000000003</v>
      </c>
      <c r="BX413">
        <v>12.46</v>
      </c>
      <c r="CC413">
        <v>535</v>
      </c>
      <c r="CD413">
        <v>32</v>
      </c>
      <c r="CE413">
        <v>32</v>
      </c>
      <c r="CF413">
        <v>0.11</v>
      </c>
      <c r="CG413">
        <v>0.08</v>
      </c>
      <c r="CH413">
        <v>0.08</v>
      </c>
      <c r="CI413">
        <v>1.236</v>
      </c>
      <c r="CJ413">
        <v>4.8000000000000001E-2</v>
      </c>
      <c r="CK413">
        <v>4.8000000000000001E-2</v>
      </c>
      <c r="CL413">
        <v>1.4350000000000001</v>
      </c>
      <c r="CM413">
        <v>8.4000000000000005E-2</v>
      </c>
      <c r="CN413">
        <v>8.4000000000000005E-2</v>
      </c>
      <c r="CP413">
        <v>3.5</v>
      </c>
      <c r="CQ413">
        <v>0.5</v>
      </c>
      <c r="CR413">
        <v>0.5</v>
      </c>
      <c r="CS413">
        <v>6096</v>
      </c>
      <c r="CT413">
        <v>88</v>
      </c>
      <c r="CU413">
        <v>88</v>
      </c>
    </row>
    <row r="414" spans="1:102" x14ac:dyDescent="0.25">
      <c r="A414" t="s">
        <v>1118</v>
      </c>
      <c r="B414" t="s">
        <v>98</v>
      </c>
      <c r="C414">
        <v>1.8320000000000001</v>
      </c>
      <c r="D414">
        <v>9.9000000000000005E-2</v>
      </c>
      <c r="E414">
        <v>9.9000000000000005E-2</v>
      </c>
      <c r="I414">
        <v>1.264</v>
      </c>
      <c r="J414">
        <v>7.0999999999999994E-2</v>
      </c>
      <c r="K414">
        <v>7.0999999999999994E-2</v>
      </c>
      <c r="L414">
        <v>1.3273470000000001</v>
      </c>
      <c r="M414" s="2">
        <v>3.0000000000000001E-6</v>
      </c>
      <c r="N414" s="2">
        <v>3.0000000000000001E-6</v>
      </c>
      <c r="O414">
        <v>2.3800000000000002E-2</v>
      </c>
      <c r="P414">
        <v>4.0000000000000002E-4</v>
      </c>
      <c r="Q414">
        <v>4.0000000000000002E-4</v>
      </c>
      <c r="R414">
        <v>6.3E-2</v>
      </c>
      <c r="S414">
        <v>3.2000000000000001E-2</v>
      </c>
      <c r="T414">
        <v>3.2000000000000001E-2</v>
      </c>
      <c r="U414">
        <v>86</v>
      </c>
      <c r="V414">
        <v>1.3</v>
      </c>
      <c r="W414">
        <v>1.3</v>
      </c>
      <c r="X414" s="2">
        <v>7.4999999999999993E-5</v>
      </c>
      <c r="Y414">
        <v>2012</v>
      </c>
      <c r="Z414" s="1">
        <v>40921</v>
      </c>
      <c r="AA414">
        <v>95</v>
      </c>
      <c r="AB414">
        <v>63</v>
      </c>
      <c r="AC414">
        <v>63</v>
      </c>
      <c r="AJ414">
        <v>2455565.18144</v>
      </c>
      <c r="AK414">
        <v>2.0000000000000001E-4</v>
      </c>
      <c r="AL414">
        <v>2.0000000000000001E-4</v>
      </c>
      <c r="AT414" s="4">
        <f t="shared" si="18"/>
        <v>0.32572742868556614</v>
      </c>
      <c r="AU414" s="4">
        <f t="shared" si="14"/>
        <v>0.32572742868556614</v>
      </c>
      <c r="AV414" s="4">
        <f>O414*149597871*COS(U414*3.14159265359/180)/(CL414*695700)</f>
        <v>0.32572742868556614</v>
      </c>
      <c r="AW414" s="4">
        <f t="shared" si="15"/>
        <v>0.32572742868556614</v>
      </c>
      <c r="BO414" t="s">
        <v>99</v>
      </c>
      <c r="BP414" t="s">
        <v>146</v>
      </c>
      <c r="BU414" t="s">
        <v>1119</v>
      </c>
      <c r="BV414">
        <v>188.26249999999999</v>
      </c>
      <c r="BW414">
        <v>44.915277799999998</v>
      </c>
      <c r="BX414">
        <v>12.26</v>
      </c>
      <c r="CC414">
        <v>317</v>
      </c>
      <c r="CD414">
        <v>17</v>
      </c>
      <c r="CE414">
        <v>17</v>
      </c>
      <c r="CF414">
        <v>0.26</v>
      </c>
      <c r="CG414">
        <v>0.08</v>
      </c>
      <c r="CH414">
        <v>0.08</v>
      </c>
      <c r="CI414">
        <v>1.022</v>
      </c>
      <c r="CJ414">
        <v>4.9000000000000002E-2</v>
      </c>
      <c r="CK414">
        <v>4.9000000000000002E-2</v>
      </c>
      <c r="CL414">
        <v>1.0960000000000001</v>
      </c>
      <c r="CM414">
        <v>5.6000000000000001E-2</v>
      </c>
      <c r="CN414">
        <v>5.6000000000000001E-2</v>
      </c>
      <c r="CP414">
        <v>6.6</v>
      </c>
      <c r="CQ414">
        <v>1.8</v>
      </c>
      <c r="CR414">
        <v>1.8</v>
      </c>
      <c r="CS414">
        <v>5580</v>
      </c>
      <c r="CT414">
        <v>100</v>
      </c>
      <c r="CU414">
        <v>100</v>
      </c>
    </row>
    <row r="415" spans="1:102" x14ac:dyDescent="0.25">
      <c r="A415" t="s">
        <v>1120</v>
      </c>
      <c r="B415" t="s">
        <v>98</v>
      </c>
      <c r="C415">
        <v>1.169</v>
      </c>
      <c r="D415">
        <v>0.10299999999999999</v>
      </c>
      <c r="E415">
        <v>0.10299999999999999</v>
      </c>
      <c r="I415">
        <v>1.1779999999999999</v>
      </c>
      <c r="J415">
        <v>7.6999999999999999E-2</v>
      </c>
      <c r="K415">
        <v>7.6999999999999999E-2</v>
      </c>
      <c r="L415">
        <v>2.7974359999999998</v>
      </c>
      <c r="M415" s="2">
        <v>6.9999999999999999E-6</v>
      </c>
      <c r="N415" s="2">
        <v>6.9999999999999999E-6</v>
      </c>
      <c r="O415">
        <v>3.7900000000000003E-2</v>
      </c>
      <c r="P415">
        <v>5.9999999999999995E-4</v>
      </c>
      <c r="Q415">
        <v>5.9999999999999995E-4</v>
      </c>
      <c r="R415">
        <v>5.8000000000000003E-2</v>
      </c>
      <c r="S415">
        <v>3.7999999999999999E-2</v>
      </c>
      <c r="T415">
        <v>3.7999999999999999E-2</v>
      </c>
      <c r="U415">
        <v>86.9</v>
      </c>
      <c r="V415">
        <v>0.5</v>
      </c>
      <c r="W415">
        <v>0.5</v>
      </c>
      <c r="X415" s="2">
        <v>9.2E-5</v>
      </c>
      <c r="Y415">
        <v>2012</v>
      </c>
      <c r="Z415" s="1">
        <v>40921</v>
      </c>
      <c r="AA415">
        <v>164</v>
      </c>
      <c r="AB415">
        <v>14</v>
      </c>
      <c r="AC415">
        <v>14</v>
      </c>
      <c r="AJ415">
        <v>2455641.1431800001</v>
      </c>
      <c r="AK415">
        <v>2.9E-4</v>
      </c>
      <c r="AL415">
        <v>2.9E-4</v>
      </c>
      <c r="AT415" s="4">
        <f t="shared" si="18"/>
        <v>0.50253946902414026</v>
      </c>
      <c r="AU415" s="4">
        <f t="shared" si="14"/>
        <v>0.50253946902414026</v>
      </c>
      <c r="AV415" s="4">
        <f>O415*149597871*COS(U415*3.14159265359/180)/(CL415*695700)</f>
        <v>0.50253946902414026</v>
      </c>
      <c r="AW415" s="4">
        <f t="shared" si="15"/>
        <v>0.50253946902414026</v>
      </c>
      <c r="BO415" t="s">
        <v>99</v>
      </c>
      <c r="BP415" t="s">
        <v>146</v>
      </c>
      <c r="BU415" t="s">
        <v>1121</v>
      </c>
      <c r="BV415">
        <v>284.29583330000003</v>
      </c>
      <c r="BW415">
        <v>51.2691667</v>
      </c>
      <c r="BX415">
        <v>13.23</v>
      </c>
      <c r="CC415">
        <v>411</v>
      </c>
      <c r="CD415">
        <v>26</v>
      </c>
      <c r="CE415">
        <v>26</v>
      </c>
      <c r="CF415">
        <v>0.03</v>
      </c>
      <c r="CG415">
        <v>0.1</v>
      </c>
      <c r="CH415">
        <v>0.1</v>
      </c>
      <c r="CI415">
        <v>0.92900000000000005</v>
      </c>
      <c r="CJ415">
        <v>4.2999999999999997E-2</v>
      </c>
      <c r="CK415">
        <v>4.2999999999999997E-2</v>
      </c>
      <c r="CL415">
        <v>0.877</v>
      </c>
      <c r="CM415">
        <v>4.3999999999999997E-2</v>
      </c>
      <c r="CN415">
        <v>4.3999999999999997E-2</v>
      </c>
      <c r="CP415">
        <v>3.6</v>
      </c>
      <c r="CQ415">
        <v>2.2000000000000002</v>
      </c>
      <c r="CR415">
        <v>2.2000000000000002</v>
      </c>
      <c r="CS415">
        <v>5500</v>
      </c>
      <c r="CT415">
        <v>100</v>
      </c>
      <c r="CU415">
        <v>100</v>
      </c>
    </row>
    <row r="416" spans="1:102" x14ac:dyDescent="0.25">
      <c r="A416" t="s">
        <v>1122</v>
      </c>
      <c r="B416" t="s">
        <v>98</v>
      </c>
      <c r="C416">
        <v>0.26700000000000002</v>
      </c>
      <c r="D416">
        <v>0.02</v>
      </c>
      <c r="E416">
        <v>0.02</v>
      </c>
      <c r="I416">
        <v>0.82499999999999996</v>
      </c>
      <c r="J416">
        <v>6.3E-2</v>
      </c>
      <c r="K416">
        <v>6.3E-2</v>
      </c>
      <c r="L416">
        <v>4.6403819999999998</v>
      </c>
      <c r="M416" s="2">
        <v>3.1999999999999999E-5</v>
      </c>
      <c r="N416" s="2">
        <v>3.1999999999999999E-5</v>
      </c>
      <c r="O416">
        <v>5.2299999999999999E-2</v>
      </c>
      <c r="P416">
        <v>8.9999999999999998E-4</v>
      </c>
      <c r="Q416">
        <v>8.9999999999999998E-4</v>
      </c>
      <c r="R416">
        <v>6.7000000000000004E-2</v>
      </c>
      <c r="S416">
        <v>4.7E-2</v>
      </c>
      <c r="T416">
        <v>4.7E-2</v>
      </c>
      <c r="U416">
        <v>88.3</v>
      </c>
      <c r="V416">
        <v>0.7</v>
      </c>
      <c r="W416">
        <v>0.7</v>
      </c>
      <c r="X416">
        <v>2.1000000000000001E-4</v>
      </c>
      <c r="Y416">
        <v>2012</v>
      </c>
      <c r="Z416" s="1">
        <v>43630</v>
      </c>
      <c r="AA416">
        <v>240</v>
      </c>
      <c r="AB416">
        <v>104</v>
      </c>
      <c r="AC416">
        <v>104</v>
      </c>
      <c r="AJ416">
        <v>2455863.1195700001</v>
      </c>
      <c r="AK416">
        <v>3.5E-4</v>
      </c>
      <c r="AL416">
        <v>3.5E-4</v>
      </c>
      <c r="AT416" s="4">
        <f t="shared" si="18"/>
        <v>0.36146475973872189</v>
      </c>
      <c r="AU416" s="4">
        <f t="shared" si="14"/>
        <v>0.36146475973872189</v>
      </c>
      <c r="AV416" s="4">
        <f>O416*149597871*COS(U416*3.14159265359/180)/(CL416*695700)</f>
        <v>0.36146475973872189</v>
      </c>
      <c r="AW416" s="4">
        <f t="shared" si="15"/>
        <v>0.36146475973872189</v>
      </c>
      <c r="BO416" t="s">
        <v>99</v>
      </c>
      <c r="BP416" t="s">
        <v>146</v>
      </c>
      <c r="BU416" t="s">
        <v>1123</v>
      </c>
      <c r="BV416">
        <v>35.3830000106</v>
      </c>
      <c r="BW416">
        <v>32.2463333484</v>
      </c>
      <c r="BX416">
        <v>12.56</v>
      </c>
      <c r="CC416">
        <v>249</v>
      </c>
      <c r="CD416">
        <v>19</v>
      </c>
      <c r="CE416">
        <v>19</v>
      </c>
      <c r="CF416">
        <v>0.06</v>
      </c>
      <c r="CG416">
        <v>0.1</v>
      </c>
      <c r="CH416">
        <v>0.1</v>
      </c>
      <c r="CI416">
        <v>0.88600000000000001</v>
      </c>
      <c r="CJ416">
        <v>4.3999999999999997E-2</v>
      </c>
      <c r="CK416">
        <v>4.3999999999999997E-2</v>
      </c>
      <c r="CL416">
        <v>0.92300000000000004</v>
      </c>
      <c r="CM416">
        <v>6.7000000000000004E-2</v>
      </c>
      <c r="CN416">
        <v>6.7000000000000004E-2</v>
      </c>
      <c r="CO416" t="s">
        <v>406</v>
      </c>
      <c r="CP416">
        <v>10.1</v>
      </c>
      <c r="CQ416">
        <v>4.8</v>
      </c>
      <c r="CR416">
        <v>4.8</v>
      </c>
      <c r="CS416">
        <v>5330</v>
      </c>
      <c r="CT416">
        <v>100</v>
      </c>
      <c r="CU416">
        <v>100</v>
      </c>
      <c r="CX416" t="s">
        <v>1124</v>
      </c>
    </row>
    <row r="417" spans="1:102" x14ac:dyDescent="0.25">
      <c r="A417" t="s">
        <v>1125</v>
      </c>
      <c r="B417" t="s">
        <v>98</v>
      </c>
      <c r="C417">
        <v>0.59899999999999998</v>
      </c>
      <c r="D417">
        <v>9.9000000000000005E-2</v>
      </c>
      <c r="E417">
        <v>9.9000000000000005E-2</v>
      </c>
      <c r="I417">
        <v>1.571</v>
      </c>
      <c r="J417">
        <v>8.1000000000000003E-2</v>
      </c>
      <c r="K417">
        <v>0.108</v>
      </c>
      <c r="L417">
        <v>3.5438700000000001</v>
      </c>
      <c r="M417" s="2">
        <v>5.0000000000000004E-6</v>
      </c>
      <c r="N417" s="2">
        <v>5.0000000000000004E-6</v>
      </c>
      <c r="O417">
        <v>5.0900000000000001E-2</v>
      </c>
      <c r="P417">
        <v>5.9999999999999995E-4</v>
      </c>
      <c r="Q417">
        <v>5.9999999999999995E-4</v>
      </c>
      <c r="U417">
        <v>87</v>
      </c>
      <c r="V417">
        <v>1</v>
      </c>
      <c r="W417">
        <v>1</v>
      </c>
      <c r="Y417">
        <v>2012</v>
      </c>
      <c r="Z417" s="1">
        <v>41780</v>
      </c>
      <c r="AJ417">
        <v>2455208.75049</v>
      </c>
      <c r="AK417">
        <v>4.0999999999999999E-4</v>
      </c>
      <c r="AL417">
        <v>4.0999999999999999E-4</v>
      </c>
      <c r="AT417" s="4">
        <f t="shared" si="18"/>
        <v>0.35250719863914953</v>
      </c>
      <c r="AU417" s="4">
        <f t="shared" si="14"/>
        <v>0.35250719863914953</v>
      </c>
      <c r="AV417" s="4">
        <f>O417*149597871*COS(U417*3.14159265359/180)/(CL417*695700)</f>
        <v>0.35250719863914953</v>
      </c>
      <c r="AW417" s="4">
        <f t="shared" si="15"/>
        <v>0.35250719863914953</v>
      </c>
      <c r="BO417" t="s">
        <v>99</v>
      </c>
      <c r="BP417" t="s">
        <v>146</v>
      </c>
      <c r="BU417" t="s">
        <v>1126</v>
      </c>
      <c r="BV417">
        <v>113.75830000000001</v>
      </c>
      <c r="BW417">
        <v>17.829999999999998</v>
      </c>
      <c r="BX417">
        <v>11.422000000000001</v>
      </c>
      <c r="CC417">
        <v>642</v>
      </c>
      <c r="CD417">
        <v>29</v>
      </c>
      <c r="CE417">
        <v>29</v>
      </c>
      <c r="CF417">
        <v>0.19</v>
      </c>
      <c r="CG417">
        <v>0.1</v>
      </c>
      <c r="CH417">
        <v>0.1</v>
      </c>
      <c r="CI417">
        <v>1.4039999999999999</v>
      </c>
      <c r="CJ417">
        <v>5.0999999999999997E-2</v>
      </c>
      <c r="CK417">
        <v>5.0999999999999997E-2</v>
      </c>
      <c r="CL417">
        <v>1.625</v>
      </c>
      <c r="CM417">
        <v>6.2E-2</v>
      </c>
      <c r="CN417">
        <v>8.1000000000000003E-2</v>
      </c>
      <c r="CP417">
        <v>2</v>
      </c>
      <c r="CQ417">
        <v>0.4</v>
      </c>
      <c r="CR417">
        <v>0.4</v>
      </c>
      <c r="CS417">
        <v>6430</v>
      </c>
      <c r="CT417">
        <v>100</v>
      </c>
      <c r="CU417">
        <v>100</v>
      </c>
    </row>
    <row r="418" spans="1:102" x14ac:dyDescent="0.25">
      <c r="A418" t="s">
        <v>1127</v>
      </c>
      <c r="B418" t="s">
        <v>98</v>
      </c>
      <c r="C418">
        <v>0.68</v>
      </c>
      <c r="D418">
        <v>0.04</v>
      </c>
      <c r="E418">
        <v>0.04</v>
      </c>
      <c r="I418">
        <v>1.27</v>
      </c>
      <c r="J418">
        <v>0.05</v>
      </c>
      <c r="K418">
        <v>0.05</v>
      </c>
      <c r="L418">
        <v>3.0565114000000002</v>
      </c>
      <c r="M418" s="2">
        <v>2.7999999999999999E-6</v>
      </c>
      <c r="N418" s="2">
        <v>2.7999999999999999E-6</v>
      </c>
      <c r="O418">
        <v>4.4600000000000001E-2</v>
      </c>
      <c r="P418">
        <v>1.1999999999999999E-3</v>
      </c>
      <c r="Q418">
        <v>1.1999999999999999E-3</v>
      </c>
      <c r="R418">
        <v>0</v>
      </c>
      <c r="U418">
        <v>89.67</v>
      </c>
      <c r="V418">
        <v>0.3</v>
      </c>
      <c r="W418">
        <v>0.3</v>
      </c>
      <c r="X418">
        <v>1.44E-4</v>
      </c>
      <c r="Y418">
        <v>2007</v>
      </c>
      <c r="Z418" s="1">
        <v>41401</v>
      </c>
      <c r="AJ418">
        <v>2454502.5622700001</v>
      </c>
      <c r="AK418">
        <v>2.1000000000000001E-4</v>
      </c>
      <c r="AL418">
        <v>2.1000000000000001E-4</v>
      </c>
      <c r="AT418" s="4">
        <f t="shared" si="18"/>
        <v>3.4740018891497089E-2</v>
      </c>
      <c r="AU418" s="4">
        <f t="shared" ref="AU418:AU481" si="19">AS418+AT418</f>
        <v>3.4740018891497089E-2</v>
      </c>
      <c r="AV418" s="4">
        <f>O418*149597871*COS(U418*3.14159265359/180)/(CL418*695700)</f>
        <v>3.4740018891497089E-2</v>
      </c>
      <c r="AW418" s="4">
        <f t="shared" si="15"/>
        <v>3.4740018891497089E-2</v>
      </c>
      <c r="BO418" t="s">
        <v>99</v>
      </c>
      <c r="BP418" t="s">
        <v>146</v>
      </c>
      <c r="BU418" t="s">
        <v>1128</v>
      </c>
      <c r="BV418">
        <v>229.9916667</v>
      </c>
      <c r="BW418">
        <v>36.229722199999998</v>
      </c>
      <c r="BX418">
        <v>11.2</v>
      </c>
      <c r="CC418">
        <v>310</v>
      </c>
      <c r="CD418">
        <v>30</v>
      </c>
      <c r="CE418">
        <v>30</v>
      </c>
      <c r="CF418">
        <v>0.2</v>
      </c>
      <c r="CG418">
        <v>0.08</v>
      </c>
      <c r="CH418">
        <v>0.08</v>
      </c>
      <c r="CI418">
        <v>1.26</v>
      </c>
      <c r="CJ418">
        <v>0.14000000000000001</v>
      </c>
      <c r="CK418">
        <v>0.14000000000000001</v>
      </c>
      <c r="CL418">
        <v>1.59</v>
      </c>
      <c r="CM418">
        <v>7.0000000000000007E-2</v>
      </c>
      <c r="CN418">
        <v>7.0000000000000007E-2</v>
      </c>
      <c r="CO418" t="s">
        <v>1059</v>
      </c>
      <c r="CP418">
        <v>4.2</v>
      </c>
      <c r="CQ418">
        <v>-0.6</v>
      </c>
      <c r="CR418">
        <v>-0.6</v>
      </c>
      <c r="CS418">
        <v>5890</v>
      </c>
      <c r="CT418">
        <v>67</v>
      </c>
      <c r="CU418">
        <v>67</v>
      </c>
    </row>
    <row r="419" spans="1:102" x14ac:dyDescent="0.25">
      <c r="A419" t="s">
        <v>1129</v>
      </c>
      <c r="B419" t="s">
        <v>98</v>
      </c>
      <c r="C419">
        <v>0.61499999999999999</v>
      </c>
      <c r="D419">
        <v>3.7999999999999999E-2</v>
      </c>
      <c r="E419">
        <v>3.7999999999999999E-2</v>
      </c>
      <c r="I419">
        <v>1.73</v>
      </c>
      <c r="J419">
        <v>6.2E-2</v>
      </c>
      <c r="K419">
        <v>6.2E-2</v>
      </c>
      <c r="L419">
        <v>4.4572430000000001</v>
      </c>
      <c r="M419" s="2">
        <v>1.0000000000000001E-5</v>
      </c>
      <c r="N419" s="2">
        <v>1.0000000000000001E-5</v>
      </c>
      <c r="O419">
        <v>6.08E-2</v>
      </c>
      <c r="P419">
        <v>1.5E-3</v>
      </c>
      <c r="Q419">
        <v>5.9999999999999995E-4</v>
      </c>
      <c r="U419">
        <v>88.3</v>
      </c>
      <c r="V419">
        <v>0.9</v>
      </c>
      <c r="W419">
        <v>0.9</v>
      </c>
      <c r="Y419">
        <v>2012</v>
      </c>
      <c r="Z419" s="1">
        <v>41830</v>
      </c>
      <c r="AJ419">
        <v>2455813.1758400002</v>
      </c>
      <c r="AK419">
        <v>5.4000000000000001E-4</v>
      </c>
      <c r="AL419">
        <v>5.4000000000000001E-4</v>
      </c>
      <c r="AT419" s="4">
        <f t="shared" si="18"/>
        <v>0.17581828779949599</v>
      </c>
      <c r="AU419" s="4">
        <f t="shared" si="19"/>
        <v>0.17581828779949599</v>
      </c>
      <c r="AV419" s="4">
        <f>O419*149597871*COS(U419*3.14159265359/180)/(CL419*695700)</f>
        <v>0.17581828779949599</v>
      </c>
      <c r="AW419" s="4">
        <f t="shared" si="15"/>
        <v>0.17581828779949599</v>
      </c>
      <c r="BO419" t="s">
        <v>99</v>
      </c>
      <c r="BP419" t="s">
        <v>146</v>
      </c>
      <c r="BU419" t="s">
        <v>1130</v>
      </c>
      <c r="BV419">
        <v>335.51249999999999</v>
      </c>
      <c r="BW419">
        <v>45.457500000000003</v>
      </c>
      <c r="BX419">
        <v>11.699</v>
      </c>
      <c r="CC419">
        <v>501</v>
      </c>
      <c r="CD419">
        <v>16</v>
      </c>
      <c r="CE419">
        <v>16</v>
      </c>
      <c r="CF419">
        <v>0.22</v>
      </c>
      <c r="CG419">
        <v>0.1</v>
      </c>
      <c r="CH419">
        <v>0.1</v>
      </c>
      <c r="CI419">
        <v>1.512</v>
      </c>
      <c r="CJ419">
        <v>0.109</v>
      </c>
      <c r="CK419">
        <v>4.4999999999999998E-2</v>
      </c>
      <c r="CL419">
        <v>2.206</v>
      </c>
      <c r="CM419">
        <v>6.0999999999999999E-2</v>
      </c>
      <c r="CN419">
        <v>6.0999999999999999E-2</v>
      </c>
      <c r="CP419">
        <v>2.7</v>
      </c>
      <c r="CQ419">
        <v>0.3</v>
      </c>
      <c r="CR419">
        <v>0.9</v>
      </c>
      <c r="CS419">
        <v>6080</v>
      </c>
      <c r="CT419">
        <v>100</v>
      </c>
      <c r="CU419">
        <v>100</v>
      </c>
    </row>
    <row r="420" spans="1:102" x14ac:dyDescent="0.25">
      <c r="A420" t="s">
        <v>1131</v>
      </c>
      <c r="B420" t="s">
        <v>98</v>
      </c>
      <c r="C420">
        <v>0.8</v>
      </c>
      <c r="D420">
        <v>0.10199999999999999</v>
      </c>
      <c r="E420">
        <v>0.10199999999999999</v>
      </c>
      <c r="I420">
        <v>1.6850000000000001</v>
      </c>
      <c r="J420">
        <v>5.0999999999999997E-2</v>
      </c>
      <c r="K420">
        <v>7.5999999999999998E-2</v>
      </c>
      <c r="L420">
        <v>2.6940469999999999</v>
      </c>
      <c r="M420" s="2">
        <v>3.9999999999999998E-6</v>
      </c>
      <c r="N420" s="2">
        <v>3.9999999999999998E-6</v>
      </c>
      <c r="O420">
        <v>4.2599999999999999E-2</v>
      </c>
      <c r="P420">
        <v>5.0000000000000001E-4</v>
      </c>
      <c r="Q420">
        <v>5.0000000000000001E-4</v>
      </c>
      <c r="U420">
        <v>87.7</v>
      </c>
      <c r="V420">
        <v>1</v>
      </c>
      <c r="W420">
        <v>1</v>
      </c>
      <c r="Y420">
        <v>2012</v>
      </c>
      <c r="Z420" s="1">
        <v>44124</v>
      </c>
      <c r="AJ420">
        <v>2454983.86167</v>
      </c>
      <c r="AK420">
        <v>1.07E-3</v>
      </c>
      <c r="AL420">
        <v>1.07E-3</v>
      </c>
      <c r="AP420">
        <v>338</v>
      </c>
      <c r="AQ420">
        <v>6</v>
      </c>
      <c r="AR420">
        <v>0.8</v>
      </c>
      <c r="AU420" s="4"/>
      <c r="AV420" s="4">
        <f>O420*149597871*COS(U420*3.14159265359/180)/(CL420*695700)</f>
        <v>0.30892610280520733</v>
      </c>
      <c r="AW420" s="4">
        <f t="shared" si="15"/>
        <v>0.30892610280520733</v>
      </c>
      <c r="BO420" t="s">
        <v>99</v>
      </c>
      <c r="BP420" t="s">
        <v>146</v>
      </c>
      <c r="BT420" t="s">
        <v>1132</v>
      </c>
      <c r="BU420" t="s">
        <v>1133</v>
      </c>
      <c r="BV420">
        <v>297.32080000000002</v>
      </c>
      <c r="BW420">
        <v>4.6725000000000003</v>
      </c>
      <c r="BX420">
        <v>11.087</v>
      </c>
      <c r="CC420">
        <v>344</v>
      </c>
      <c r="CD420">
        <v>8</v>
      </c>
      <c r="CE420">
        <v>12</v>
      </c>
      <c r="CF420">
        <v>0.13</v>
      </c>
      <c r="CG420">
        <v>0.05</v>
      </c>
      <c r="CH420">
        <v>0.05</v>
      </c>
      <c r="CI420">
        <v>1.28</v>
      </c>
      <c r="CJ420">
        <v>0.09</v>
      </c>
      <c r="CK420">
        <v>0.09</v>
      </c>
      <c r="CL420">
        <v>1.19</v>
      </c>
      <c r="CM420">
        <v>0.08</v>
      </c>
      <c r="CN420">
        <v>0.08</v>
      </c>
      <c r="CP420">
        <v>2.2000000000000002</v>
      </c>
      <c r="CQ420">
        <v>0.4</v>
      </c>
      <c r="CR420">
        <v>0.4</v>
      </c>
      <c r="CS420">
        <v>6479</v>
      </c>
      <c r="CT420">
        <v>51</v>
      </c>
      <c r="CU420">
        <v>51</v>
      </c>
    </row>
    <row r="421" spans="1:102" x14ac:dyDescent="0.25">
      <c r="A421" t="s">
        <v>1134</v>
      </c>
      <c r="B421" t="s">
        <v>98</v>
      </c>
      <c r="C421">
        <v>0.97499999999999998</v>
      </c>
      <c r="D421">
        <v>0.126</v>
      </c>
      <c r="E421">
        <v>0.126</v>
      </c>
      <c r="I421">
        <v>1.2769999999999999</v>
      </c>
      <c r="J421">
        <v>0.14899999999999999</v>
      </c>
      <c r="K421">
        <v>0.14899999999999999</v>
      </c>
      <c r="L421">
        <v>4.6418759999999999</v>
      </c>
      <c r="M421" s="2">
        <v>3.1999999999999999E-5</v>
      </c>
      <c r="N421" s="2">
        <v>3.1999999999999999E-5</v>
      </c>
      <c r="O421">
        <v>5.7500000000000002E-2</v>
      </c>
      <c r="P421">
        <v>1.1000000000000001E-3</v>
      </c>
      <c r="Q421">
        <v>1.1000000000000001E-3</v>
      </c>
      <c r="R421">
        <v>0</v>
      </c>
      <c r="U421">
        <v>85.9</v>
      </c>
      <c r="V421">
        <v>0.8</v>
      </c>
      <c r="W421">
        <v>1.3</v>
      </c>
      <c r="Y421">
        <v>2012</v>
      </c>
      <c r="Z421" s="1">
        <v>43451</v>
      </c>
      <c r="AJ421">
        <v>2455952.5260600001</v>
      </c>
      <c r="AK421">
        <v>7.6999999999999996E-4</v>
      </c>
      <c r="AL421">
        <v>7.6999999999999996E-4</v>
      </c>
      <c r="AT421" s="4">
        <f>AV421</f>
        <v>0.57854669673405634</v>
      </c>
      <c r="AU421" s="4">
        <f t="shared" si="19"/>
        <v>0.57854669673405634</v>
      </c>
      <c r="AV421" s="4">
        <f>O421*149597871*COS(U421*3.14159265359/180)/(CL421*695700)</f>
        <v>0.57854669673405634</v>
      </c>
      <c r="AW421" s="4">
        <f t="shared" si="15"/>
        <v>0.57854669673405634</v>
      </c>
      <c r="BF421">
        <v>1427</v>
      </c>
      <c r="BN421">
        <v>3.17</v>
      </c>
      <c r="BO421" t="s">
        <v>120</v>
      </c>
      <c r="BP421" t="s">
        <v>146</v>
      </c>
      <c r="BU421" t="s">
        <v>1135</v>
      </c>
      <c r="BV421">
        <v>135.3458</v>
      </c>
      <c r="BW421">
        <v>6.0972</v>
      </c>
      <c r="BX421">
        <v>12.167999999999999</v>
      </c>
      <c r="BZ421">
        <v>10.96</v>
      </c>
      <c r="CC421">
        <v>447</v>
      </c>
      <c r="CD421">
        <v>40</v>
      </c>
      <c r="CE421">
        <v>40</v>
      </c>
      <c r="CF421">
        <v>0.27</v>
      </c>
      <c r="CG421">
        <v>0.08</v>
      </c>
      <c r="CH421">
        <v>0.08</v>
      </c>
      <c r="CI421">
        <v>1.179</v>
      </c>
      <c r="CJ421">
        <v>6.7000000000000004E-2</v>
      </c>
      <c r="CK421">
        <v>6.7000000000000004E-2</v>
      </c>
      <c r="CL421">
        <v>1.528</v>
      </c>
      <c r="CM421">
        <v>0.13600000000000001</v>
      </c>
      <c r="CN421">
        <v>0.13600000000000001</v>
      </c>
      <c r="CP421">
        <v>5.0999999999999996</v>
      </c>
      <c r="CQ421">
        <v>0.7</v>
      </c>
      <c r="CR421">
        <v>1.8</v>
      </c>
      <c r="CS421">
        <v>5743</v>
      </c>
      <c r="CT421">
        <v>50</v>
      </c>
      <c r="CU421">
        <v>50</v>
      </c>
    </row>
    <row r="422" spans="1:102" x14ac:dyDescent="0.25">
      <c r="A422" t="s">
        <v>1136</v>
      </c>
      <c r="B422" t="s">
        <v>98</v>
      </c>
      <c r="C422">
        <v>0.66</v>
      </c>
      <c r="D422">
        <v>8.3000000000000004E-2</v>
      </c>
      <c r="E422">
        <v>8.3000000000000004E-2</v>
      </c>
      <c r="I422">
        <v>1.2829999999999999</v>
      </c>
      <c r="J422">
        <v>3.4000000000000002E-2</v>
      </c>
      <c r="K422">
        <v>5.7000000000000002E-2</v>
      </c>
      <c r="L422">
        <v>3.3326880000000001</v>
      </c>
      <c r="M422" s="2">
        <v>1.5999999999999999E-5</v>
      </c>
      <c r="N422" s="2">
        <v>1.5999999999999999E-5</v>
      </c>
      <c r="O422">
        <v>4.4299999999999999E-2</v>
      </c>
      <c r="P422">
        <v>5.9999999999999995E-4</v>
      </c>
      <c r="Q422">
        <v>4.0000000000000002E-4</v>
      </c>
      <c r="R422">
        <v>0</v>
      </c>
      <c r="U422">
        <v>88.7</v>
      </c>
      <c r="V422">
        <v>0.7</v>
      </c>
      <c r="W422">
        <v>0.7</v>
      </c>
      <c r="Y422">
        <v>2012</v>
      </c>
      <c r="Z422" s="1">
        <v>43451</v>
      </c>
      <c r="AJ422">
        <v>2455997.3710500002</v>
      </c>
      <c r="AK422">
        <v>3.3E-4</v>
      </c>
      <c r="AL422">
        <v>3.3E-4</v>
      </c>
      <c r="AT422" s="4">
        <f t="shared" ref="AT422:AT423" si="20">AV422</f>
        <v>0.19575890132877236</v>
      </c>
      <c r="AU422" s="4">
        <f t="shared" si="19"/>
        <v>0.19575890132877236</v>
      </c>
      <c r="AV422" s="4">
        <f>O422*149597871*COS(U422*3.14159265359/180)/(CL422*695700)</f>
        <v>0.19575890132877236</v>
      </c>
      <c r="AW422" s="4">
        <f t="shared" si="15"/>
        <v>0.19575890132877236</v>
      </c>
      <c r="BF422">
        <v>1361</v>
      </c>
      <c r="BO422" t="s">
        <v>120</v>
      </c>
      <c r="BP422" t="s">
        <v>146</v>
      </c>
      <c r="BU422" t="s">
        <v>1137</v>
      </c>
      <c r="BV422">
        <v>128.92500000000001</v>
      </c>
      <c r="BW422">
        <v>10.2067</v>
      </c>
      <c r="BX422">
        <v>13.36</v>
      </c>
      <c r="CC422">
        <v>543</v>
      </c>
      <c r="CD422">
        <v>18</v>
      </c>
      <c r="CE422">
        <v>18</v>
      </c>
      <c r="CF422">
        <v>0.23</v>
      </c>
      <c r="CG422">
        <v>0.08</v>
      </c>
      <c r="CH422">
        <v>0.08</v>
      </c>
      <c r="CI422">
        <v>1.048</v>
      </c>
      <c r="CJ422">
        <v>4.2000000000000003E-2</v>
      </c>
      <c r="CK422">
        <v>3.1E-2</v>
      </c>
      <c r="CL422">
        <v>1.1040000000000001</v>
      </c>
      <c r="CM422">
        <v>2.1999999999999999E-2</v>
      </c>
      <c r="CN422">
        <v>3.5999999999999997E-2</v>
      </c>
      <c r="CP422">
        <v>5.7</v>
      </c>
      <c r="CQ422">
        <v>1.1000000000000001</v>
      </c>
      <c r="CR422">
        <v>1.9</v>
      </c>
      <c r="CS422">
        <v>5645</v>
      </c>
      <c r="CT422">
        <v>74</v>
      </c>
      <c r="CU422">
        <v>74</v>
      </c>
    </row>
    <row r="423" spans="1:102" x14ac:dyDescent="0.25">
      <c r="A423" t="s">
        <v>1138</v>
      </c>
      <c r="B423" t="s">
        <v>98</v>
      </c>
      <c r="C423">
        <v>0.39200000000000002</v>
      </c>
      <c r="D423">
        <v>3.1E-2</v>
      </c>
      <c r="E423">
        <v>3.1E-2</v>
      </c>
      <c r="I423">
        <v>1.28</v>
      </c>
      <c r="J423">
        <v>7.3999999999999996E-2</v>
      </c>
      <c r="K423">
        <v>0.14499999999999999</v>
      </c>
      <c r="L423">
        <v>4.3012170000000003</v>
      </c>
      <c r="M423" s="2">
        <v>1.8E-5</v>
      </c>
      <c r="N423" s="2">
        <v>1.8E-5</v>
      </c>
      <c r="O423">
        <v>5.0700000000000002E-2</v>
      </c>
      <c r="P423">
        <v>6.9999999999999999E-4</v>
      </c>
      <c r="Q423">
        <v>6.9999999999999999E-4</v>
      </c>
      <c r="R423">
        <v>7.1999999999999995E-2</v>
      </c>
      <c r="S423">
        <v>7.0999999999999994E-2</v>
      </c>
      <c r="T423">
        <v>7.0999999999999994E-2</v>
      </c>
      <c r="U423">
        <v>89</v>
      </c>
      <c r="V423">
        <v>0.5</v>
      </c>
      <c r="W423">
        <v>0.5</v>
      </c>
      <c r="Y423">
        <v>2013</v>
      </c>
      <c r="Z423" s="1">
        <v>43451</v>
      </c>
      <c r="AT423" s="4">
        <f t="shared" si="20"/>
        <v>0.19434975411370686</v>
      </c>
      <c r="AU423" s="4">
        <f t="shared" si="19"/>
        <v>0.19434975411370686</v>
      </c>
      <c r="AV423" s="4">
        <f>O423*149597871*COS(U423*3.14159265359/180)/(CL423*695700)</f>
        <v>0.19434975411370686</v>
      </c>
      <c r="AW423" s="4">
        <f t="shared" si="15"/>
        <v>0.19434975411370686</v>
      </c>
      <c r="BO423" t="s">
        <v>99</v>
      </c>
      <c r="BP423" t="s">
        <v>146</v>
      </c>
      <c r="BU423" t="s">
        <v>1139</v>
      </c>
      <c r="BV423">
        <v>213.14580000000001</v>
      </c>
      <c r="BW423">
        <v>47.014699999999998</v>
      </c>
      <c r="BX423">
        <v>13.212</v>
      </c>
      <c r="CC423">
        <v>374</v>
      </c>
      <c r="CD423">
        <v>23</v>
      </c>
      <c r="CE423">
        <v>42</v>
      </c>
      <c r="CF423">
        <v>0.33</v>
      </c>
      <c r="CG423">
        <v>0.1</v>
      </c>
      <c r="CH423">
        <v>0.1</v>
      </c>
      <c r="CI423">
        <v>0.93899999999999995</v>
      </c>
      <c r="CJ423">
        <v>4.1000000000000002E-2</v>
      </c>
      <c r="CK423">
        <v>4.1000000000000002E-2</v>
      </c>
      <c r="CL423">
        <v>0.97899999999999998</v>
      </c>
      <c r="CM423">
        <v>0.11</v>
      </c>
      <c r="CN423">
        <v>5.5E-2</v>
      </c>
      <c r="CP423">
        <v>8.9</v>
      </c>
      <c r="CQ423">
        <v>3.9</v>
      </c>
      <c r="CR423">
        <v>3.9</v>
      </c>
      <c r="CS423">
        <v>5295</v>
      </c>
      <c r="CT423">
        <v>100</v>
      </c>
      <c r="CU423">
        <v>100</v>
      </c>
    </row>
    <row r="424" spans="1:102" x14ac:dyDescent="0.25">
      <c r="A424" t="s">
        <v>1140</v>
      </c>
      <c r="B424" t="s">
        <v>98</v>
      </c>
      <c r="C424">
        <v>1.6</v>
      </c>
      <c r="D424">
        <v>0.2</v>
      </c>
      <c r="E424">
        <v>0.2</v>
      </c>
      <c r="L424">
        <v>219.9</v>
      </c>
      <c r="M424">
        <v>4.5</v>
      </c>
      <c r="N424">
        <v>4.5</v>
      </c>
      <c r="O424">
        <v>0.69899999999999995</v>
      </c>
      <c r="P424">
        <v>1.4E-2</v>
      </c>
      <c r="Q424">
        <v>1.4E-2</v>
      </c>
      <c r="Y424">
        <v>2013</v>
      </c>
      <c r="Z424" s="1">
        <v>41500</v>
      </c>
      <c r="AU424" s="4"/>
      <c r="AV424" s="4">
        <f>O424*149597871*COS(U424*3.14159265359/180)/(CL424*695700)</f>
        <v>153.53164158849421</v>
      </c>
      <c r="AW424" s="4">
        <f t="shared" si="15"/>
        <v>999</v>
      </c>
      <c r="BO424" t="s">
        <v>99</v>
      </c>
      <c r="BP424" t="s">
        <v>146</v>
      </c>
      <c r="BU424" t="s">
        <v>1139</v>
      </c>
      <c r="BV424">
        <v>213.14580000000001</v>
      </c>
      <c r="BW424">
        <v>47.014699999999998</v>
      </c>
      <c r="BX424">
        <v>13.212</v>
      </c>
      <c r="CC424">
        <v>374</v>
      </c>
      <c r="CD424">
        <v>23</v>
      </c>
      <c r="CE424">
        <v>42</v>
      </c>
      <c r="CF424">
        <v>0.33</v>
      </c>
      <c r="CG424">
        <v>0.1</v>
      </c>
      <c r="CH424">
        <v>0.1</v>
      </c>
      <c r="CI424">
        <v>0.93899999999999995</v>
      </c>
      <c r="CJ424">
        <v>4.1000000000000002E-2</v>
      </c>
      <c r="CK424">
        <v>4.1000000000000002E-2</v>
      </c>
      <c r="CL424">
        <v>0.97899999999999998</v>
      </c>
      <c r="CM424">
        <v>0.11</v>
      </c>
      <c r="CN424">
        <v>5.5E-2</v>
      </c>
      <c r="CP424">
        <v>8.9</v>
      </c>
      <c r="CQ424">
        <v>3.9</v>
      </c>
      <c r="CR424">
        <v>3.9</v>
      </c>
      <c r="CS424">
        <v>5295</v>
      </c>
      <c r="CT424">
        <v>100</v>
      </c>
      <c r="CU424">
        <v>100</v>
      </c>
    </row>
    <row r="425" spans="1:102" x14ac:dyDescent="0.25">
      <c r="A425" t="s">
        <v>1141</v>
      </c>
      <c r="B425" t="s">
        <v>98</v>
      </c>
      <c r="C425">
        <v>0.89200000000000002</v>
      </c>
      <c r="D425">
        <v>9.9000000000000005E-2</v>
      </c>
      <c r="E425">
        <v>0.13700000000000001</v>
      </c>
      <c r="I425">
        <v>1.4259999999999999</v>
      </c>
      <c r="J425">
        <v>8.6999999999999994E-2</v>
      </c>
      <c r="K425">
        <v>0.17499999999999999</v>
      </c>
      <c r="L425">
        <v>3.1289920000000002</v>
      </c>
      <c r="M425" s="2">
        <v>1.0000000000000001E-5</v>
      </c>
      <c r="N425" s="2">
        <v>1.0000000000000001E-5</v>
      </c>
      <c r="O425">
        <v>4.5199999999999997E-2</v>
      </c>
      <c r="P425">
        <v>6.9999999999999999E-4</v>
      </c>
      <c r="Q425">
        <v>6.9999999999999999E-4</v>
      </c>
      <c r="R425">
        <v>4.9000000000000002E-2</v>
      </c>
      <c r="S425">
        <v>6.3E-2</v>
      </c>
      <c r="T425">
        <v>6.3E-2</v>
      </c>
      <c r="U425">
        <v>87.8</v>
      </c>
      <c r="V425">
        <v>0.9</v>
      </c>
      <c r="W425">
        <v>0.9</v>
      </c>
      <c r="Y425">
        <v>2013</v>
      </c>
      <c r="Z425" s="1">
        <v>43451</v>
      </c>
      <c r="AT425" s="4">
        <f>AV425</f>
        <v>0.28287226967043433</v>
      </c>
      <c r="AU425" s="4">
        <f t="shared" si="19"/>
        <v>0.28287226967043433</v>
      </c>
      <c r="AV425" s="4">
        <f>O425*149597871*COS(U425*3.14159265359/180)/(CL425*695700)</f>
        <v>0.28287226967043433</v>
      </c>
      <c r="AW425" s="4">
        <f t="shared" si="15"/>
        <v>0.28287226967043433</v>
      </c>
      <c r="BO425" t="s">
        <v>99</v>
      </c>
      <c r="BP425" t="s">
        <v>146</v>
      </c>
      <c r="BU425" t="s">
        <v>1142</v>
      </c>
      <c r="BV425">
        <v>274.375</v>
      </c>
      <c r="BW425">
        <v>-3.3811</v>
      </c>
      <c r="BX425">
        <v>12.794</v>
      </c>
      <c r="CC425">
        <v>305</v>
      </c>
      <c r="CD425">
        <v>17</v>
      </c>
      <c r="CE425">
        <v>35</v>
      </c>
      <c r="CF425">
        <v>7.0000000000000007E-2</v>
      </c>
      <c r="CG425">
        <v>0.1</v>
      </c>
      <c r="CH425">
        <v>0.1</v>
      </c>
      <c r="CI425">
        <v>1.2589999999999999</v>
      </c>
      <c r="CJ425">
        <v>5.8000000000000003E-2</v>
      </c>
      <c r="CK425">
        <v>5.8000000000000003E-2</v>
      </c>
      <c r="CL425">
        <v>1.319</v>
      </c>
      <c r="CM425">
        <v>7.1999999999999995E-2</v>
      </c>
      <c r="CN425">
        <v>0.155</v>
      </c>
      <c r="CP425">
        <v>2</v>
      </c>
      <c r="CQ425">
        <v>0.8</v>
      </c>
      <c r="CR425">
        <v>0.8</v>
      </c>
      <c r="CS425">
        <v>6330</v>
      </c>
      <c r="CT425">
        <v>100</v>
      </c>
      <c r="CU425">
        <v>100</v>
      </c>
    </row>
    <row r="426" spans="1:102" x14ac:dyDescent="0.25">
      <c r="A426" t="s">
        <v>1143</v>
      </c>
      <c r="B426" t="s">
        <v>98</v>
      </c>
      <c r="C426">
        <v>0.49299999999999999</v>
      </c>
      <c r="D426">
        <v>5.1999999999999998E-2</v>
      </c>
      <c r="E426">
        <v>8.2000000000000003E-2</v>
      </c>
      <c r="I426">
        <v>1.284</v>
      </c>
      <c r="J426">
        <v>0.13300000000000001</v>
      </c>
      <c r="K426">
        <v>0.27100000000000002</v>
      </c>
      <c r="L426">
        <v>4.4631290000000003</v>
      </c>
      <c r="M426" s="2">
        <v>4.8000000000000001E-5</v>
      </c>
      <c r="N426" s="2">
        <v>4.8000000000000001E-5</v>
      </c>
      <c r="O426">
        <v>5.7700000000000001E-2</v>
      </c>
      <c r="P426">
        <v>8.9999999999999998E-4</v>
      </c>
      <c r="Q426">
        <v>1.4E-3</v>
      </c>
      <c r="R426">
        <v>0.123</v>
      </c>
      <c r="S426">
        <v>0.12</v>
      </c>
      <c r="T426">
        <v>0.12</v>
      </c>
      <c r="U426">
        <v>85.5</v>
      </c>
      <c r="V426">
        <v>2.2999999999999998</v>
      </c>
      <c r="W426">
        <v>0.8</v>
      </c>
      <c r="Y426">
        <v>2013</v>
      </c>
      <c r="Z426" s="1">
        <v>43451</v>
      </c>
      <c r="AT426" s="4">
        <f>AV426</f>
        <v>0.69732799828914371</v>
      </c>
      <c r="AU426" s="4">
        <f t="shared" si="19"/>
        <v>0.69732799828914371</v>
      </c>
      <c r="AV426" s="4">
        <f>O426*149597871*COS(U426*3.14159265359/180)/(CL426*695700)</f>
        <v>0.69732799828914371</v>
      </c>
      <c r="AW426" s="4">
        <f t="shared" si="15"/>
        <v>0.69732799828914371</v>
      </c>
      <c r="BO426" t="s">
        <v>99</v>
      </c>
      <c r="BP426" t="s">
        <v>146</v>
      </c>
      <c r="BU426" t="s">
        <v>1144</v>
      </c>
      <c r="BV426">
        <v>270.44580000000002</v>
      </c>
      <c r="BW426">
        <v>-2.9708332999999998</v>
      </c>
      <c r="BX426">
        <v>11.936</v>
      </c>
      <c r="CC426">
        <v>296</v>
      </c>
      <c r="CD426">
        <v>29</v>
      </c>
      <c r="CE426">
        <v>61</v>
      </c>
      <c r="CF426">
        <v>0.3</v>
      </c>
      <c r="CG426">
        <v>0.1</v>
      </c>
      <c r="CH426">
        <v>0.1</v>
      </c>
      <c r="CI426">
        <v>1.284</v>
      </c>
      <c r="CJ426">
        <v>0.06</v>
      </c>
      <c r="CK426">
        <v>9.5000000000000001E-2</v>
      </c>
      <c r="CL426">
        <v>1.3959999999999999</v>
      </c>
      <c r="CM426">
        <v>0.13600000000000001</v>
      </c>
      <c r="CN426">
        <v>0.29299999999999998</v>
      </c>
      <c r="CP426">
        <v>2.5</v>
      </c>
      <c r="CQ426">
        <v>1</v>
      </c>
      <c r="CR426">
        <v>0.7</v>
      </c>
      <c r="CS426">
        <v>6120</v>
      </c>
      <c r="CT426">
        <v>100</v>
      </c>
      <c r="CU426">
        <v>100</v>
      </c>
    </row>
    <row r="427" spans="1:102" x14ac:dyDescent="0.25">
      <c r="A427" t="s">
        <v>1145</v>
      </c>
      <c r="B427" t="s">
        <v>98</v>
      </c>
      <c r="C427">
        <v>2</v>
      </c>
      <c r="D427">
        <v>0.3</v>
      </c>
      <c r="E427">
        <v>0.3</v>
      </c>
      <c r="L427">
        <v>77.7</v>
      </c>
      <c r="M427">
        <v>0.6</v>
      </c>
      <c r="N427">
        <v>0.6</v>
      </c>
      <c r="O427">
        <v>0.38700000000000001</v>
      </c>
      <c r="P427">
        <v>7.0000000000000001E-3</v>
      </c>
      <c r="Q427">
        <v>0.01</v>
      </c>
      <c r="Y427">
        <v>2013</v>
      </c>
      <c r="Z427" s="1">
        <v>41780</v>
      </c>
      <c r="AU427" s="4"/>
      <c r="AV427" s="4">
        <f>O427*149597871*COS(U427*3.14159265359/180)/(CL427*695700)</f>
        <v>59.61134986488841</v>
      </c>
      <c r="AW427" s="4">
        <f t="shared" si="15"/>
        <v>999</v>
      </c>
      <c r="BO427" t="s">
        <v>99</v>
      </c>
      <c r="BP427" t="s">
        <v>146</v>
      </c>
      <c r="BU427" t="s">
        <v>1144</v>
      </c>
      <c r="BV427">
        <v>270.44580000000002</v>
      </c>
      <c r="BW427">
        <v>-2.9708332999999998</v>
      </c>
      <c r="BX427">
        <v>11.936</v>
      </c>
      <c r="CC427">
        <v>296</v>
      </c>
      <c r="CD427">
        <v>29</v>
      </c>
      <c r="CE427">
        <v>61</v>
      </c>
      <c r="CF427">
        <v>0.3</v>
      </c>
      <c r="CG427">
        <v>0.1</v>
      </c>
      <c r="CH427">
        <v>0.1</v>
      </c>
      <c r="CI427">
        <v>1.284</v>
      </c>
      <c r="CJ427">
        <v>0.06</v>
      </c>
      <c r="CK427">
        <v>9.5000000000000001E-2</v>
      </c>
      <c r="CL427">
        <v>1.3959999999999999</v>
      </c>
      <c r="CM427">
        <v>0.13600000000000001</v>
      </c>
      <c r="CN427">
        <v>0.29299999999999998</v>
      </c>
      <c r="CP427">
        <v>2.5</v>
      </c>
      <c r="CQ427">
        <v>1</v>
      </c>
      <c r="CR427">
        <v>0.7</v>
      </c>
      <c r="CS427">
        <v>6120</v>
      </c>
      <c r="CT427">
        <v>100</v>
      </c>
      <c r="CU427">
        <v>100</v>
      </c>
    </row>
    <row r="428" spans="1:102" x14ac:dyDescent="0.25">
      <c r="A428" t="s">
        <v>1146</v>
      </c>
      <c r="B428" t="s">
        <v>98</v>
      </c>
      <c r="C428">
        <v>0.20599999999999999</v>
      </c>
      <c r="D428">
        <v>3.9E-2</v>
      </c>
      <c r="E428">
        <v>3.9E-2</v>
      </c>
      <c r="I428">
        <v>1.3129999999999999</v>
      </c>
      <c r="J428">
        <v>4.4999999999999998E-2</v>
      </c>
      <c r="K428">
        <v>4.4999999999999998E-2</v>
      </c>
      <c r="L428">
        <v>4.7321819999999999</v>
      </c>
      <c r="M428" s="2">
        <v>1.2999999999999999E-5</v>
      </c>
      <c r="N428" s="2">
        <v>1.2999999999999999E-5</v>
      </c>
      <c r="O428">
        <v>6.1499999999999999E-2</v>
      </c>
      <c r="P428">
        <v>5.9999999999999995E-4</v>
      </c>
      <c r="Q428">
        <v>5.9999999999999995E-4</v>
      </c>
      <c r="R428">
        <v>0</v>
      </c>
      <c r="U428">
        <v>84.8</v>
      </c>
      <c r="V428">
        <v>0.2</v>
      </c>
      <c r="W428">
        <v>0.2</v>
      </c>
      <c r="Y428">
        <v>2016</v>
      </c>
      <c r="Z428" s="1">
        <v>42911</v>
      </c>
      <c r="AJ428">
        <v>2455661.6366900001</v>
      </c>
      <c r="AK428">
        <v>4.0999999999999999E-4</v>
      </c>
      <c r="AL428">
        <v>4.0999999999999999E-4</v>
      </c>
      <c r="AS428" s="3">
        <v>0.79400000000000004</v>
      </c>
      <c r="AU428" s="4">
        <f t="shared" si="19"/>
        <v>0.79400000000000004</v>
      </c>
      <c r="AV428" s="4">
        <f>O428*149597871*COS(U428*3.14159265359/180)/(CL428*695700)</f>
        <v>0.79113434104152847</v>
      </c>
      <c r="AW428" s="4">
        <f t="shared" si="15"/>
        <v>0.79113434104152847</v>
      </c>
      <c r="AX428">
        <v>1.0999999999999999E-2</v>
      </c>
      <c r="AY428">
        <v>1.0999999999999999E-2</v>
      </c>
      <c r="BC428">
        <v>19.899999999999999</v>
      </c>
      <c r="BD428">
        <v>3.8</v>
      </c>
      <c r="BE428">
        <v>3.8</v>
      </c>
      <c r="BO428" t="s">
        <v>99</v>
      </c>
      <c r="BP428" t="s">
        <v>146</v>
      </c>
      <c r="BQ428" t="s">
        <v>100</v>
      </c>
      <c r="BR428" t="s">
        <v>146</v>
      </c>
      <c r="BU428" t="s">
        <v>1147</v>
      </c>
      <c r="BV428">
        <v>38.308333337999997</v>
      </c>
      <c r="BW428">
        <v>30.360555570999999</v>
      </c>
      <c r="BX428">
        <v>10.6</v>
      </c>
      <c r="CC428">
        <v>268</v>
      </c>
      <c r="CD428">
        <v>7</v>
      </c>
      <c r="CE428">
        <v>7</v>
      </c>
      <c r="CF428">
        <v>0</v>
      </c>
      <c r="CG428">
        <v>0.08</v>
      </c>
      <c r="CH428">
        <v>0.08</v>
      </c>
      <c r="CI428">
        <v>1.387</v>
      </c>
      <c r="CJ428">
        <v>3.7999999999999999E-2</v>
      </c>
      <c r="CK428">
        <v>3.7999999999999999E-2</v>
      </c>
      <c r="CL428">
        <v>1.5149999999999999</v>
      </c>
      <c r="CM428">
        <v>0.04</v>
      </c>
      <c r="CN428">
        <v>0.04</v>
      </c>
      <c r="CP428">
        <v>1.5</v>
      </c>
      <c r="CQ428">
        <v>0.3</v>
      </c>
      <c r="CR428">
        <v>0.3</v>
      </c>
      <c r="CS428">
        <v>6703</v>
      </c>
      <c r="CT428">
        <v>50</v>
      </c>
      <c r="CU428">
        <v>50</v>
      </c>
    </row>
    <row r="429" spans="1:102" x14ac:dyDescent="0.25">
      <c r="A429" t="s">
        <v>1148</v>
      </c>
      <c r="B429" t="s">
        <v>98</v>
      </c>
      <c r="C429">
        <v>0.16800000000000001</v>
      </c>
      <c r="D429">
        <v>2.4E-2</v>
      </c>
      <c r="E429">
        <v>2.4E-2</v>
      </c>
      <c r="I429">
        <v>1.131</v>
      </c>
      <c r="J429">
        <v>5.3999999999999999E-2</v>
      </c>
      <c r="K429">
        <v>5.3999999999999999E-2</v>
      </c>
      <c r="L429">
        <v>4.4086499999999997</v>
      </c>
      <c r="M429" s="2">
        <v>7.9999999999999996E-6</v>
      </c>
      <c r="N429" s="2">
        <v>7.9999999999999996E-6</v>
      </c>
      <c r="O429">
        <v>5.4300000000000001E-2</v>
      </c>
      <c r="P429">
        <v>6.9999999999999999E-4</v>
      </c>
      <c r="Q429">
        <v>6.9999999999999999E-4</v>
      </c>
      <c r="R429">
        <v>0</v>
      </c>
      <c r="U429">
        <v>86.8</v>
      </c>
      <c r="V429">
        <v>0.3</v>
      </c>
      <c r="W429">
        <v>0.5</v>
      </c>
      <c r="Y429">
        <v>2016</v>
      </c>
      <c r="Z429" s="1">
        <v>42911</v>
      </c>
      <c r="AJ429">
        <v>2455839.2102299999</v>
      </c>
      <c r="AK429">
        <v>2.9E-4</v>
      </c>
      <c r="AL429">
        <v>2.9E-4</v>
      </c>
      <c r="AS429" s="3">
        <v>0.28100000000000003</v>
      </c>
      <c r="AU429" s="4">
        <f t="shared" si="19"/>
        <v>0.28100000000000003</v>
      </c>
      <c r="AV429" s="4">
        <f>O429*149597871*COS(U429*3.14159265359/180)/(CL429*695700)</f>
        <v>0.53294000707267208</v>
      </c>
      <c r="AW429" s="4">
        <f t="shared" si="15"/>
        <v>0.53294000707267208</v>
      </c>
      <c r="AX429">
        <v>5.7000000000000002E-2</v>
      </c>
      <c r="AY429">
        <v>0.04</v>
      </c>
      <c r="BC429">
        <v>19.600000000000001</v>
      </c>
      <c r="BD429">
        <v>2.8</v>
      </c>
      <c r="BE429">
        <v>2.8</v>
      </c>
      <c r="BO429" t="s">
        <v>99</v>
      </c>
      <c r="BP429" t="s">
        <v>146</v>
      </c>
      <c r="BQ429" t="s">
        <v>100</v>
      </c>
      <c r="BR429" t="s">
        <v>146</v>
      </c>
      <c r="BU429" t="s">
        <v>1149</v>
      </c>
      <c r="BV429">
        <v>44.470833351000003</v>
      </c>
      <c r="BW429">
        <v>30.625833353000001</v>
      </c>
      <c r="BX429">
        <v>12.16</v>
      </c>
      <c r="CC429">
        <v>305</v>
      </c>
      <c r="CD429">
        <v>12</v>
      </c>
      <c r="CE429">
        <v>12</v>
      </c>
      <c r="CF429">
        <v>0.02</v>
      </c>
      <c r="CG429">
        <v>0.08</v>
      </c>
      <c r="CH429">
        <v>0.08</v>
      </c>
      <c r="CI429">
        <v>1.099</v>
      </c>
      <c r="CJ429">
        <v>4.1000000000000002E-2</v>
      </c>
      <c r="CK429">
        <v>4.1000000000000002E-2</v>
      </c>
      <c r="CL429">
        <v>1.2230000000000001</v>
      </c>
      <c r="CM429">
        <v>4.5999999999999999E-2</v>
      </c>
      <c r="CN429">
        <v>4.5999999999999999E-2</v>
      </c>
      <c r="CP429">
        <v>4.7</v>
      </c>
      <c r="CQ429">
        <v>0.8</v>
      </c>
      <c r="CR429">
        <v>1.3</v>
      </c>
      <c r="CS429">
        <v>5946</v>
      </c>
      <c r="CT429">
        <v>50</v>
      </c>
      <c r="CU429">
        <v>50</v>
      </c>
    </row>
    <row r="430" spans="1:102" x14ac:dyDescent="0.25">
      <c r="A430" t="s">
        <v>1150</v>
      </c>
      <c r="B430" t="s">
        <v>98</v>
      </c>
      <c r="C430">
        <v>1.73</v>
      </c>
      <c r="D430">
        <v>0.20499999999999999</v>
      </c>
      <c r="E430">
        <v>0.20499999999999999</v>
      </c>
      <c r="I430">
        <v>1.413</v>
      </c>
      <c r="J430">
        <v>7.6999999999999999E-2</v>
      </c>
      <c r="K430">
        <v>0.128</v>
      </c>
      <c r="L430">
        <v>2.6915480000000001</v>
      </c>
      <c r="M430" s="2">
        <v>6.0000000000000002E-6</v>
      </c>
      <c r="N430" s="2">
        <v>6.0000000000000002E-6</v>
      </c>
      <c r="O430">
        <v>4.3799999999999999E-2</v>
      </c>
      <c r="P430">
        <v>5.0000000000000001E-4</v>
      </c>
      <c r="Q430">
        <v>5.0000000000000001E-4</v>
      </c>
      <c r="R430">
        <v>0</v>
      </c>
      <c r="U430">
        <v>86.2</v>
      </c>
      <c r="V430">
        <v>1.7</v>
      </c>
      <c r="W430">
        <v>1.7</v>
      </c>
      <c r="Y430">
        <v>2014</v>
      </c>
      <c r="Z430" s="1">
        <v>41780</v>
      </c>
      <c r="AJ430">
        <v>2456399.6240599998</v>
      </c>
      <c r="AK430">
        <v>6.3000000000000003E-4</v>
      </c>
      <c r="AL430">
        <v>6.3000000000000003E-4</v>
      </c>
      <c r="AT430" s="4">
        <f>AV430</f>
        <v>0.34053173087637045</v>
      </c>
      <c r="AU430" s="4">
        <f t="shared" si="19"/>
        <v>0.34053173087637045</v>
      </c>
      <c r="AV430" s="4">
        <f>O430*149597871*COS(U430*3.14159265359/180)/(CL430*695700)</f>
        <v>0.34053173087637045</v>
      </c>
      <c r="AW430" s="4">
        <f t="shared" si="15"/>
        <v>0.34053173087637045</v>
      </c>
      <c r="BF430">
        <v>2131</v>
      </c>
      <c r="BO430" t="s">
        <v>99</v>
      </c>
      <c r="BP430" t="s">
        <v>146</v>
      </c>
      <c r="BU430" t="s">
        <v>1151</v>
      </c>
      <c r="BV430">
        <v>305.441666682</v>
      </c>
      <c r="BW430">
        <v>26.692777799000002</v>
      </c>
      <c r="BX430">
        <v>10.210000000000001</v>
      </c>
      <c r="CC430">
        <v>322</v>
      </c>
      <c r="CD430">
        <v>24</v>
      </c>
      <c r="CE430">
        <v>13</v>
      </c>
      <c r="CF430">
        <v>7.3999999999999996E-2</v>
      </c>
      <c r="CG430">
        <v>0.08</v>
      </c>
      <c r="CH430">
        <v>0.08</v>
      </c>
      <c r="CI430">
        <v>1.5429999999999999</v>
      </c>
      <c r="CJ430">
        <v>5.0999999999999997E-2</v>
      </c>
      <c r="CK430">
        <v>5.0999999999999997E-2</v>
      </c>
      <c r="CL430">
        <v>1.833</v>
      </c>
      <c r="CM430">
        <v>0.13800000000000001</v>
      </c>
      <c r="CN430">
        <v>7.5999999999999998E-2</v>
      </c>
      <c r="CO430" t="s">
        <v>1152</v>
      </c>
      <c r="CP430">
        <v>1.5</v>
      </c>
      <c r="CQ430">
        <v>0.2</v>
      </c>
      <c r="CR430">
        <v>0.2</v>
      </c>
      <c r="CS430">
        <v>6820</v>
      </c>
      <c r="CT430">
        <v>52</v>
      </c>
      <c r="CU430">
        <v>52</v>
      </c>
    </row>
    <row r="431" spans="1:102" x14ac:dyDescent="0.25">
      <c r="A431" t="s">
        <v>1153</v>
      </c>
      <c r="B431" t="s">
        <v>98</v>
      </c>
      <c r="C431">
        <v>1.06</v>
      </c>
      <c r="D431">
        <v>0.11</v>
      </c>
      <c r="E431">
        <v>0.11</v>
      </c>
      <c r="I431">
        <v>1.252</v>
      </c>
      <c r="J431">
        <v>0.05</v>
      </c>
      <c r="K431">
        <v>0.05</v>
      </c>
      <c r="L431">
        <v>2.7884910000000001</v>
      </c>
      <c r="M431" s="2">
        <v>2.5000000000000001E-5</v>
      </c>
      <c r="N431" s="2">
        <v>2.5000000000000001E-5</v>
      </c>
      <c r="O431">
        <v>4.079E-2</v>
      </c>
      <c r="P431">
        <v>7.6000000000000004E-4</v>
      </c>
      <c r="Q431">
        <v>7.6000000000000004E-4</v>
      </c>
      <c r="R431">
        <v>0</v>
      </c>
      <c r="U431">
        <v>86.75</v>
      </c>
      <c r="V431">
        <v>0.44</v>
      </c>
      <c r="W431">
        <v>0.44</v>
      </c>
      <c r="X431">
        <v>1.2E-4</v>
      </c>
      <c r="Y431">
        <v>2007</v>
      </c>
      <c r="Z431" s="1">
        <v>43630</v>
      </c>
      <c r="AJ431">
        <v>2454241.7766300002</v>
      </c>
      <c r="AT431" s="4">
        <f>AV431</f>
        <v>0.43734529811672351</v>
      </c>
      <c r="AU431" s="4">
        <f t="shared" si="19"/>
        <v>0.43734529811672351</v>
      </c>
      <c r="AV431" s="4">
        <f>O431*149597871*COS(U431*3.14159265359/180)/(CL431*695700)</f>
        <v>0.43734529811672351</v>
      </c>
      <c r="AW431" s="4">
        <f t="shared" si="15"/>
        <v>0.43734529811672351</v>
      </c>
      <c r="BO431" t="s">
        <v>99</v>
      </c>
      <c r="BP431" t="s">
        <v>146</v>
      </c>
      <c r="BU431" t="s">
        <v>1154</v>
      </c>
      <c r="BV431">
        <v>274.405412512</v>
      </c>
      <c r="BW431">
        <v>36.621355571599999</v>
      </c>
      <c r="BX431">
        <v>12</v>
      </c>
      <c r="BY431">
        <v>11.3</v>
      </c>
      <c r="CC431">
        <v>340</v>
      </c>
      <c r="CD431">
        <v>30</v>
      </c>
      <c r="CE431">
        <v>30</v>
      </c>
      <c r="CF431">
        <v>0.24</v>
      </c>
      <c r="CG431">
        <v>0.15</v>
      </c>
      <c r="CH431">
        <v>0.15</v>
      </c>
      <c r="CI431">
        <v>1.163</v>
      </c>
      <c r="CJ431">
        <v>6.5000000000000002E-2</v>
      </c>
      <c r="CK431">
        <v>6.5000000000000002E-2</v>
      </c>
      <c r="CL431">
        <v>1.137</v>
      </c>
      <c r="CM431">
        <v>7.0000000000000001E-3</v>
      </c>
      <c r="CN431">
        <v>7.0000000000000001E-3</v>
      </c>
      <c r="CP431">
        <v>1.7</v>
      </c>
      <c r="CQ431">
        <v>1.4</v>
      </c>
      <c r="CR431">
        <v>1.4</v>
      </c>
      <c r="CS431">
        <v>5960</v>
      </c>
      <c r="CT431">
        <v>100</v>
      </c>
      <c r="CU431">
        <v>100</v>
      </c>
    </row>
    <row r="432" spans="1:102" x14ac:dyDescent="0.25">
      <c r="A432" t="s">
        <v>1155</v>
      </c>
      <c r="B432" t="s">
        <v>98</v>
      </c>
      <c r="C432">
        <v>1.36</v>
      </c>
      <c r="D432">
        <v>7.4999999999999997E-2</v>
      </c>
      <c r="E432">
        <v>7.4999999999999997E-2</v>
      </c>
      <c r="F432">
        <v>1.35</v>
      </c>
      <c r="G432">
        <v>7.2999999999999995E-2</v>
      </c>
      <c r="H432">
        <v>7.2999999999999995E-2</v>
      </c>
      <c r="I432">
        <v>1.288</v>
      </c>
      <c r="J432">
        <v>6.4000000000000001E-2</v>
      </c>
      <c r="K432">
        <v>6.4000000000000001E-2</v>
      </c>
      <c r="L432">
        <v>3.1220108999999998</v>
      </c>
      <c r="M432" s="2">
        <v>6.4999999999999996E-6</v>
      </c>
      <c r="N432" s="2">
        <v>6.4999999999999996E-6</v>
      </c>
      <c r="O432">
        <v>4.53E-2</v>
      </c>
      <c r="P432">
        <v>1.4E-3</v>
      </c>
      <c r="Q432">
        <v>5.8E-4</v>
      </c>
      <c r="R432">
        <v>0.115</v>
      </c>
      <c r="S432">
        <v>0.115</v>
      </c>
      <c r="T432">
        <v>0</v>
      </c>
      <c r="U432">
        <v>83.65</v>
      </c>
      <c r="V432">
        <v>0.56999999999999995</v>
      </c>
      <c r="W432">
        <v>0.56999999999999995</v>
      </c>
      <c r="Y432">
        <v>2015</v>
      </c>
      <c r="Z432" s="1">
        <v>42212</v>
      </c>
      <c r="AJ432">
        <v>2456285.9099300001</v>
      </c>
      <c r="AK432">
        <v>3.6000000000000002E-4</v>
      </c>
      <c r="AL432">
        <v>3.6000000000000002E-4</v>
      </c>
      <c r="AM432">
        <v>2456287.4709299998</v>
      </c>
      <c r="AN432">
        <v>3.6000000000000002E-4</v>
      </c>
      <c r="AO432">
        <v>3.6000000000000002E-4</v>
      </c>
      <c r="AS432" s="3">
        <v>0.629</v>
      </c>
      <c r="AU432" s="4">
        <f t="shared" si="19"/>
        <v>0.629</v>
      </c>
      <c r="AV432" s="4">
        <f>O432*149597871*COS(U432*3.14159265359/180)/(CL432*695700)</f>
        <v>0.63449117461551674</v>
      </c>
      <c r="AW432" s="4">
        <f t="shared" si="15"/>
        <v>0.63449117461551674</v>
      </c>
      <c r="AX432">
        <v>3.2000000000000001E-2</v>
      </c>
      <c r="AY432">
        <v>4.1000000000000002E-2</v>
      </c>
      <c r="BC432">
        <v>161.30000000000001</v>
      </c>
      <c r="BD432">
        <v>5.6</v>
      </c>
      <c r="BE432">
        <v>5.6</v>
      </c>
      <c r="BF432">
        <v>1862</v>
      </c>
      <c r="BO432" t="s">
        <v>99</v>
      </c>
      <c r="BP432" t="s">
        <v>146</v>
      </c>
      <c r="BQ432" t="s">
        <v>100</v>
      </c>
      <c r="BR432" t="s">
        <v>146</v>
      </c>
      <c r="BU432" t="s">
        <v>1156</v>
      </c>
      <c r="BV432">
        <v>118.062500005</v>
      </c>
      <c r="BW432">
        <v>28.139444451999999</v>
      </c>
      <c r="BX432">
        <v>11.76</v>
      </c>
      <c r="CC432">
        <v>597</v>
      </c>
      <c r="CD432">
        <v>21</v>
      </c>
      <c r="CE432">
        <v>21</v>
      </c>
      <c r="CF432">
        <v>-0.18</v>
      </c>
      <c r="CG432">
        <v>0.08</v>
      </c>
      <c r="CH432">
        <v>0.08</v>
      </c>
      <c r="CI432">
        <v>1.2729999999999999</v>
      </c>
      <c r="CJ432">
        <v>4.9000000000000002E-2</v>
      </c>
      <c r="CK432">
        <v>0.115</v>
      </c>
      <c r="CL432">
        <v>1.698</v>
      </c>
      <c r="CM432">
        <v>7.0999999999999994E-2</v>
      </c>
      <c r="CN432">
        <v>7.0999999999999994E-2</v>
      </c>
      <c r="CP432">
        <v>3.37</v>
      </c>
      <c r="CQ432">
        <v>1.44</v>
      </c>
      <c r="CR432">
        <v>0.27</v>
      </c>
      <c r="CS432">
        <v>6280</v>
      </c>
      <c r="CT432">
        <v>49</v>
      </c>
      <c r="CU432">
        <v>49</v>
      </c>
      <c r="CX432" t="s">
        <v>1157</v>
      </c>
    </row>
    <row r="433" spans="1:102" x14ac:dyDescent="0.25">
      <c r="A433" t="s">
        <v>1158</v>
      </c>
      <c r="B433" t="s">
        <v>98</v>
      </c>
      <c r="C433">
        <v>0.309</v>
      </c>
      <c r="D433">
        <v>1.7999999999999999E-2</v>
      </c>
      <c r="E433">
        <v>1.7999999999999999E-2</v>
      </c>
      <c r="F433">
        <v>0.309</v>
      </c>
      <c r="G433">
        <v>1.7999999999999999E-2</v>
      </c>
      <c r="H433">
        <v>1.7999999999999999E-2</v>
      </c>
      <c r="I433">
        <v>1.2929999999999999</v>
      </c>
      <c r="J433">
        <v>5.3999999999999999E-2</v>
      </c>
      <c r="K433">
        <v>5.3999999999999999E-2</v>
      </c>
      <c r="L433">
        <v>4.2180277999999998</v>
      </c>
      <c r="M433" s="2">
        <v>5.9000000000000003E-6</v>
      </c>
      <c r="N433" s="2">
        <v>5.9000000000000003E-6</v>
      </c>
      <c r="O433">
        <v>5.0689999999999999E-2</v>
      </c>
      <c r="P433">
        <v>4.8999999999999998E-4</v>
      </c>
      <c r="Q433">
        <v>4.8999999999999998E-4</v>
      </c>
      <c r="R433">
        <v>0.123</v>
      </c>
      <c r="S433">
        <v>0.123</v>
      </c>
      <c r="T433">
        <v>0</v>
      </c>
      <c r="U433">
        <v>88.48</v>
      </c>
      <c r="V433">
        <v>0.56999999999999995</v>
      </c>
      <c r="W433">
        <v>0.56999999999999995</v>
      </c>
      <c r="Y433">
        <v>2015</v>
      </c>
      <c r="Z433" s="1">
        <v>42233</v>
      </c>
      <c r="AJ433">
        <v>2456194.1220399998</v>
      </c>
      <c r="AK433">
        <v>4.0000000000000002E-4</v>
      </c>
      <c r="AL433">
        <v>4.0000000000000002E-4</v>
      </c>
      <c r="AM433">
        <v>2456196.2310600001</v>
      </c>
      <c r="AN433">
        <v>4.0000000000000002E-4</v>
      </c>
      <c r="AO433">
        <v>4.0000000000000002E-4</v>
      </c>
      <c r="AS433" s="3">
        <v>0.27700000000000002</v>
      </c>
      <c r="AU433" s="4">
        <f t="shared" si="19"/>
        <v>0.27700000000000002</v>
      </c>
      <c r="AV433" s="4">
        <f>O433*149597871*COS(U433*3.14159265359/180)/(CL433*695700)</f>
        <v>0.27774419052708299</v>
      </c>
      <c r="AW433" s="4">
        <f t="shared" si="15"/>
        <v>0.27774419052708299</v>
      </c>
      <c r="AX433">
        <v>8.5000000000000006E-2</v>
      </c>
      <c r="AY433">
        <v>0.11899999999999999</v>
      </c>
      <c r="BC433">
        <v>39.5</v>
      </c>
      <c r="BD433">
        <v>2.2000000000000002</v>
      </c>
      <c r="BE433">
        <v>2.2000000000000002</v>
      </c>
      <c r="BF433">
        <v>1192</v>
      </c>
      <c r="BO433" t="s">
        <v>99</v>
      </c>
      <c r="BP433" t="s">
        <v>146</v>
      </c>
      <c r="BQ433" t="s">
        <v>100</v>
      </c>
      <c r="BR433" t="s">
        <v>146</v>
      </c>
      <c r="BU433" t="s">
        <v>1159</v>
      </c>
      <c r="BV433">
        <v>21.066666672</v>
      </c>
      <c r="BW433">
        <v>32.810833357999996</v>
      </c>
      <c r="BX433">
        <v>13.44</v>
      </c>
      <c r="CC433">
        <v>470</v>
      </c>
      <c r="CD433">
        <v>16</v>
      </c>
      <c r="CE433">
        <v>16</v>
      </c>
      <c r="CF433">
        <v>0.27</v>
      </c>
      <c r="CG433">
        <v>0.08</v>
      </c>
      <c r="CH433">
        <v>0.08</v>
      </c>
      <c r="CI433">
        <v>0.97599999999999998</v>
      </c>
      <c r="CJ433">
        <v>2.8000000000000001E-2</v>
      </c>
      <c r="CK433">
        <v>2.8000000000000001E-2</v>
      </c>
      <c r="CL433">
        <v>1.0409999999999999</v>
      </c>
      <c r="CM433">
        <v>3.7999999999999999E-2</v>
      </c>
      <c r="CN433">
        <v>2.9000000000000001E-2</v>
      </c>
      <c r="CP433">
        <v>8.1999999999999993</v>
      </c>
      <c r="CQ433">
        <v>1.7</v>
      </c>
      <c r="CR433">
        <v>1.7</v>
      </c>
      <c r="CS433">
        <v>5449</v>
      </c>
      <c r="CT433">
        <v>50</v>
      </c>
      <c r="CU433">
        <v>50</v>
      </c>
      <c r="CX433" t="s">
        <v>1160</v>
      </c>
    </row>
    <row r="434" spans="1:102" x14ac:dyDescent="0.25">
      <c r="A434" t="s">
        <v>1161</v>
      </c>
      <c r="B434" t="s">
        <v>98</v>
      </c>
      <c r="C434">
        <v>0.81899999999999995</v>
      </c>
      <c r="D434">
        <v>0.03</v>
      </c>
      <c r="E434">
        <v>0.03</v>
      </c>
      <c r="F434">
        <v>0.81799999999999995</v>
      </c>
      <c r="G434">
        <v>2.9000000000000001E-2</v>
      </c>
      <c r="H434">
        <v>2.9000000000000001E-2</v>
      </c>
      <c r="I434">
        <v>1.0089999999999999</v>
      </c>
      <c r="J434">
        <v>7.1999999999999995E-2</v>
      </c>
      <c r="K434">
        <v>7.1999999999999995E-2</v>
      </c>
      <c r="L434">
        <v>2.7535953000000002</v>
      </c>
      <c r="M434" s="2">
        <v>9.3999999999999998E-6</v>
      </c>
      <c r="N434" s="2">
        <v>9.3999999999999998E-6</v>
      </c>
      <c r="O434">
        <v>3.6940000000000001E-2</v>
      </c>
      <c r="P434">
        <v>3.8000000000000002E-4</v>
      </c>
      <c r="Q434">
        <v>3.8000000000000002E-4</v>
      </c>
      <c r="R434">
        <v>4.7E-2</v>
      </c>
      <c r="S434">
        <v>4.7E-2</v>
      </c>
      <c r="T434">
        <v>0</v>
      </c>
      <c r="U434">
        <v>87.02</v>
      </c>
      <c r="V434">
        <v>0.86</v>
      </c>
      <c r="W434">
        <v>0.86</v>
      </c>
      <c r="Y434">
        <v>2015</v>
      </c>
      <c r="Z434" s="1">
        <v>43451</v>
      </c>
      <c r="AJ434">
        <v>2455852.10329</v>
      </c>
      <c r="AK434">
        <v>4.0999999999999999E-4</v>
      </c>
      <c r="AL434">
        <v>4.0999999999999999E-4</v>
      </c>
      <c r="AM434">
        <v>2455853.4300600002</v>
      </c>
      <c r="AN434">
        <v>4.0999999999999999E-4</v>
      </c>
      <c r="AO434">
        <v>4.0999999999999999E-4</v>
      </c>
      <c r="AS434" s="3">
        <v>0.46100000000000002</v>
      </c>
      <c r="AU434" s="4">
        <f t="shared" si="19"/>
        <v>0.46100000000000002</v>
      </c>
      <c r="AV434" s="4">
        <f>O434*149597871*COS(U434*3.14159265359/180)/(CL434*695700)</f>
        <v>0.46243069348977983</v>
      </c>
      <c r="AW434" s="4">
        <f t="shared" si="15"/>
        <v>0.46243069348977983</v>
      </c>
      <c r="AX434">
        <v>0.122</v>
      </c>
      <c r="AY434">
        <v>9.4E-2</v>
      </c>
      <c r="BC434">
        <v>128.4</v>
      </c>
      <c r="BD434">
        <v>3.8</v>
      </c>
      <c r="BE434">
        <v>3.8</v>
      </c>
      <c r="BF434">
        <v>1218</v>
      </c>
      <c r="BO434" t="s">
        <v>99</v>
      </c>
      <c r="BP434" t="s">
        <v>146</v>
      </c>
      <c r="BQ434" t="s">
        <v>100</v>
      </c>
      <c r="BR434" t="s">
        <v>146</v>
      </c>
      <c r="BU434" t="s">
        <v>1162</v>
      </c>
      <c r="BV434">
        <v>42.720833351000003</v>
      </c>
      <c r="BW434">
        <v>29.022500005000001</v>
      </c>
      <c r="BX434">
        <v>14.07</v>
      </c>
      <c r="CC434">
        <v>385</v>
      </c>
      <c r="CD434">
        <v>21</v>
      </c>
      <c r="CE434">
        <v>21</v>
      </c>
      <c r="CF434">
        <v>0.28000000000000003</v>
      </c>
      <c r="CG434">
        <v>0.08</v>
      </c>
      <c r="CH434">
        <v>0.08</v>
      </c>
      <c r="CI434">
        <v>0.88700000000000001</v>
      </c>
      <c r="CJ434">
        <v>2.7E-2</v>
      </c>
      <c r="CK434">
        <v>2.7E-2</v>
      </c>
      <c r="CL434">
        <v>0.89300000000000002</v>
      </c>
      <c r="CM434">
        <v>4.7E-2</v>
      </c>
      <c r="CN434">
        <v>4.7E-2</v>
      </c>
      <c r="CP434">
        <v>9.4</v>
      </c>
      <c r="CQ434">
        <v>4.0999999999999996</v>
      </c>
      <c r="CR434">
        <v>4.0999999999999996</v>
      </c>
      <c r="CS434">
        <v>5131</v>
      </c>
      <c r="CT434">
        <v>50</v>
      </c>
      <c r="CU434">
        <v>50</v>
      </c>
      <c r="CX434" t="s">
        <v>1163</v>
      </c>
    </row>
    <row r="435" spans="1:102" x14ac:dyDescent="0.25">
      <c r="A435" t="s">
        <v>1164</v>
      </c>
      <c r="B435" t="s">
        <v>98</v>
      </c>
      <c r="C435">
        <v>1.4870000000000001</v>
      </c>
      <c r="D435">
        <v>5.8000000000000003E-2</v>
      </c>
      <c r="E435">
        <v>5.8999999999999997E-2</v>
      </c>
      <c r="F435">
        <v>1.484</v>
      </c>
      <c r="G435">
        <v>5.6000000000000001E-2</v>
      </c>
      <c r="H435">
        <v>5.6000000000000001E-2</v>
      </c>
      <c r="I435">
        <v>1.3180000000000001</v>
      </c>
      <c r="J435">
        <v>9.0999999999999998E-2</v>
      </c>
      <c r="K435">
        <v>9.0999999999999998E-2</v>
      </c>
      <c r="L435">
        <v>1.9616241000000001</v>
      </c>
      <c r="M435" s="2">
        <v>3.8999999999999999E-6</v>
      </c>
      <c r="N435" s="2">
        <v>3.8999999999999999E-6</v>
      </c>
      <c r="O435">
        <v>3.159E-2</v>
      </c>
      <c r="P435">
        <v>5.1999999999999995E-4</v>
      </c>
      <c r="Q435">
        <v>5.1999999999999995E-4</v>
      </c>
      <c r="R435">
        <v>0.13400000000000001</v>
      </c>
      <c r="S435">
        <v>0.13400000000000001</v>
      </c>
      <c r="T435">
        <v>0</v>
      </c>
      <c r="U435">
        <v>86.2</v>
      </c>
      <c r="V435">
        <v>1.5</v>
      </c>
      <c r="W435">
        <v>1.5</v>
      </c>
      <c r="Y435">
        <v>2015</v>
      </c>
      <c r="Z435" s="1">
        <v>42233</v>
      </c>
      <c r="AJ435">
        <v>2455829.4478099998</v>
      </c>
      <c r="AK435">
        <v>4.4000000000000002E-4</v>
      </c>
      <c r="AL435">
        <v>4.4000000000000002E-4</v>
      </c>
      <c r="AM435">
        <v>2455830.42863</v>
      </c>
      <c r="AN435">
        <v>4.4000000000000002E-4</v>
      </c>
      <c r="AO435">
        <v>4.4000000000000002E-4</v>
      </c>
      <c r="AS435" s="3">
        <v>0.38</v>
      </c>
      <c r="AU435" s="4">
        <f t="shared" si="19"/>
        <v>0.38</v>
      </c>
      <c r="AV435" s="4">
        <f>O435*149597871*COS(U435*3.14159265359/180)/(CL435*695700)</f>
        <v>0.37236535335400905</v>
      </c>
      <c r="AW435" s="4">
        <f t="shared" si="15"/>
        <v>0.37236535335400905</v>
      </c>
      <c r="AX435">
        <v>0.15</v>
      </c>
      <c r="AY435">
        <v>0.11</v>
      </c>
      <c r="BC435">
        <v>226.8</v>
      </c>
      <c r="BD435">
        <v>6</v>
      </c>
      <c r="BE435">
        <v>6</v>
      </c>
      <c r="BF435">
        <v>1778</v>
      </c>
      <c r="BO435" t="s">
        <v>99</v>
      </c>
      <c r="BP435" t="s">
        <v>146</v>
      </c>
      <c r="BQ435" t="s">
        <v>100</v>
      </c>
      <c r="BR435" t="s">
        <v>146</v>
      </c>
      <c r="BU435" t="s">
        <v>1165</v>
      </c>
      <c r="BV435">
        <v>21.870833343000001</v>
      </c>
      <c r="BW435">
        <v>38.968055575999998</v>
      </c>
      <c r="BX435">
        <v>13.73</v>
      </c>
      <c r="CC435">
        <v>719</v>
      </c>
      <c r="CD435">
        <v>43</v>
      </c>
      <c r="CE435">
        <v>43</v>
      </c>
      <c r="CF435">
        <v>0</v>
      </c>
      <c r="CG435">
        <v>0.08</v>
      </c>
      <c r="CH435">
        <v>0.08</v>
      </c>
      <c r="CI435">
        <v>1.093</v>
      </c>
      <c r="CJ435">
        <v>4.2999999999999997E-2</v>
      </c>
      <c r="CK435">
        <v>4.2999999999999997E-2</v>
      </c>
      <c r="CL435">
        <v>1.2090000000000001</v>
      </c>
      <c r="CM435">
        <v>8.1000000000000003E-2</v>
      </c>
      <c r="CN435">
        <v>6.2E-2</v>
      </c>
      <c r="CP435">
        <v>4.67</v>
      </c>
      <c r="CQ435">
        <v>1.45</v>
      </c>
      <c r="CR435">
        <v>0.83</v>
      </c>
      <c r="CS435">
        <v>5956</v>
      </c>
      <c r="CT435">
        <v>50</v>
      </c>
      <c r="CU435">
        <v>50</v>
      </c>
      <c r="CX435" t="s">
        <v>1166</v>
      </c>
    </row>
    <row r="436" spans="1:102" x14ac:dyDescent="0.25">
      <c r="A436" t="s">
        <v>1167</v>
      </c>
      <c r="B436" t="s">
        <v>98</v>
      </c>
      <c r="C436">
        <v>0.76</v>
      </c>
      <c r="D436">
        <v>3.2000000000000001E-2</v>
      </c>
      <c r="E436">
        <v>3.2000000000000001E-2</v>
      </c>
      <c r="I436">
        <v>0.94399999999999995</v>
      </c>
      <c r="J436">
        <v>2.8000000000000001E-2</v>
      </c>
      <c r="K436">
        <v>2.8000000000000001E-2</v>
      </c>
      <c r="L436">
        <v>3.7998470000000002</v>
      </c>
      <c r="M436" s="2">
        <v>1.4E-5</v>
      </c>
      <c r="N436" s="2">
        <v>1.4E-5</v>
      </c>
      <c r="O436">
        <v>4.1169999999999998E-2</v>
      </c>
      <c r="P436">
        <v>4.2999999999999999E-4</v>
      </c>
      <c r="Q436">
        <v>4.2999999999999999E-4</v>
      </c>
      <c r="R436">
        <v>7.3999999999999996E-2</v>
      </c>
      <c r="S436">
        <v>7.3999999999999996E-2</v>
      </c>
      <c r="T436">
        <v>0</v>
      </c>
      <c r="U436">
        <v>87.04</v>
      </c>
      <c r="V436">
        <v>8.4000000000000005E-2</v>
      </c>
      <c r="W436">
        <v>8.4000000000000005E-2</v>
      </c>
      <c r="Y436">
        <v>2014</v>
      </c>
      <c r="Z436" s="1">
        <v>43988</v>
      </c>
      <c r="AT436" s="4">
        <f>AV436</f>
        <v>0.74092626440220366</v>
      </c>
      <c r="AU436" s="4">
        <f t="shared" si="19"/>
        <v>0.74092626440220366</v>
      </c>
      <c r="AV436" s="4">
        <f>O436*149597871*COS(U436*3.14159265359/180)/(CL436*695700)</f>
        <v>0.74092626440220366</v>
      </c>
      <c r="AW436" s="4">
        <f t="shared" si="15"/>
        <v>0.74092626440220366</v>
      </c>
      <c r="BO436" t="s">
        <v>99</v>
      </c>
      <c r="BP436" t="s">
        <v>146</v>
      </c>
      <c r="BT436" t="s">
        <v>1168</v>
      </c>
      <c r="BU436" t="s">
        <v>1169</v>
      </c>
      <c r="BV436">
        <v>99.898041678499993</v>
      </c>
      <c r="BW436">
        <v>25.4825277998</v>
      </c>
      <c r="BX436">
        <v>13.505000000000001</v>
      </c>
      <c r="CC436">
        <v>135.80000000000001</v>
      </c>
      <c r="CD436">
        <v>3.5</v>
      </c>
      <c r="CE436">
        <v>3.5</v>
      </c>
      <c r="CF436">
        <v>-0.127</v>
      </c>
      <c r="CG436">
        <v>0.08</v>
      </c>
      <c r="CH436">
        <v>0.08</v>
      </c>
      <c r="CI436">
        <v>0.64500000000000002</v>
      </c>
      <c r="CJ436">
        <v>0.02</v>
      </c>
      <c r="CK436">
        <v>0.02</v>
      </c>
      <c r="CL436">
        <v>0.61699999999999999</v>
      </c>
      <c r="CM436">
        <v>1.2999999999999999E-2</v>
      </c>
      <c r="CN436">
        <v>1.2999999999999999E-2</v>
      </c>
      <c r="CO436" t="s">
        <v>1067</v>
      </c>
      <c r="CP436">
        <v>3.9</v>
      </c>
      <c r="CQ436">
        <v>2.1</v>
      </c>
      <c r="CR436">
        <v>4.3</v>
      </c>
      <c r="CS436">
        <v>4390</v>
      </c>
      <c r="CT436">
        <v>50</v>
      </c>
      <c r="CU436">
        <v>50</v>
      </c>
    </row>
    <row r="437" spans="1:102" x14ac:dyDescent="0.25">
      <c r="A437" t="s">
        <v>1170</v>
      </c>
      <c r="B437" t="s">
        <v>98</v>
      </c>
      <c r="C437">
        <v>0.58199999999999996</v>
      </c>
      <c r="D437">
        <v>5.6000000000000001E-2</v>
      </c>
      <c r="E437">
        <v>5.6000000000000001E-2</v>
      </c>
      <c r="F437">
        <v>0.58199999999999996</v>
      </c>
      <c r="G437">
        <v>5.6000000000000001E-2</v>
      </c>
      <c r="H437">
        <v>5.6000000000000001E-2</v>
      </c>
      <c r="I437">
        <v>1.1819999999999999</v>
      </c>
      <c r="J437">
        <v>5.5E-2</v>
      </c>
      <c r="K437">
        <v>5.5E-2</v>
      </c>
      <c r="L437">
        <v>3.5852466999999999</v>
      </c>
      <c r="M437" s="2">
        <v>6.3999999999999997E-6</v>
      </c>
      <c r="N437" s="2">
        <v>6.3999999999999997E-6</v>
      </c>
      <c r="O437">
        <v>4.6039999999999998E-2</v>
      </c>
      <c r="P437">
        <v>5.5999999999999995E-4</v>
      </c>
      <c r="Q437">
        <v>5.5999999999999995E-4</v>
      </c>
      <c r="R437">
        <v>0.13900000000000001</v>
      </c>
      <c r="S437">
        <v>0.13900000000000001</v>
      </c>
      <c r="T437">
        <v>0</v>
      </c>
      <c r="U437">
        <v>87.7</v>
      </c>
      <c r="V437">
        <v>0.56000000000000005</v>
      </c>
      <c r="W437">
        <v>0.56000000000000005</v>
      </c>
      <c r="Y437">
        <v>2015</v>
      </c>
      <c r="Z437" s="1">
        <v>42233</v>
      </c>
      <c r="AJ437">
        <v>2456730.8346799999</v>
      </c>
      <c r="AK437">
        <v>2.7E-4</v>
      </c>
      <c r="AL437">
        <v>2.7E-4</v>
      </c>
      <c r="AS437" s="3">
        <v>0.153</v>
      </c>
      <c r="AU437" s="4">
        <f t="shared" si="19"/>
        <v>0.153</v>
      </c>
      <c r="AV437" s="4">
        <f>O437*149597871*COS(U437*3.14159265359/180)/(CL437*695700)</f>
        <v>0.39298513882621161</v>
      </c>
      <c r="AW437" s="4">
        <f t="shared" si="15"/>
        <v>0.39298513882621161</v>
      </c>
      <c r="AX437">
        <v>0.06</v>
      </c>
      <c r="AY437">
        <v>6.2E-2</v>
      </c>
      <c r="BC437">
        <v>76.7</v>
      </c>
      <c r="BD437">
        <v>7.1</v>
      </c>
      <c r="BE437">
        <v>7.1</v>
      </c>
      <c r="BF437">
        <v>1313</v>
      </c>
      <c r="BO437" t="s">
        <v>99</v>
      </c>
      <c r="BP437" t="s">
        <v>146</v>
      </c>
      <c r="BQ437" t="s">
        <v>100</v>
      </c>
      <c r="BR437" t="s">
        <v>146</v>
      </c>
      <c r="BU437" t="s">
        <v>1171</v>
      </c>
      <c r="BV437">
        <v>264.273000002</v>
      </c>
      <c r="BW437">
        <v>25.731194470399998</v>
      </c>
      <c r="BX437">
        <v>13.207000000000001</v>
      </c>
      <c r="CC437">
        <v>480</v>
      </c>
      <c r="CD437">
        <v>19</v>
      </c>
      <c r="CE437">
        <v>19</v>
      </c>
      <c r="CF437">
        <v>-0.03</v>
      </c>
      <c r="CG437">
        <v>0.08</v>
      </c>
      <c r="CH437">
        <v>0.08</v>
      </c>
      <c r="CI437">
        <v>1.0129999999999999</v>
      </c>
      <c r="CJ437">
        <v>3.6999999999999998E-2</v>
      </c>
      <c r="CK437">
        <v>3.6999999999999998E-2</v>
      </c>
      <c r="CL437">
        <v>1.0109999999999999</v>
      </c>
      <c r="CM437">
        <v>3.5999999999999997E-2</v>
      </c>
      <c r="CN437">
        <v>3.5999999999999997E-2</v>
      </c>
      <c r="CP437">
        <v>4.2</v>
      </c>
      <c r="CQ437">
        <v>1.7</v>
      </c>
      <c r="CR437">
        <v>1.7</v>
      </c>
      <c r="CS437">
        <v>5808</v>
      </c>
      <c r="CT437">
        <v>50</v>
      </c>
      <c r="CU437">
        <v>50</v>
      </c>
    </row>
    <row r="438" spans="1:102" x14ac:dyDescent="0.25">
      <c r="A438" t="s">
        <v>1172</v>
      </c>
      <c r="B438" t="s">
        <v>98</v>
      </c>
      <c r="C438">
        <v>2.31</v>
      </c>
      <c r="D438">
        <v>0.44</v>
      </c>
      <c r="E438">
        <v>0.44</v>
      </c>
      <c r="F438">
        <v>2.1800000000000002</v>
      </c>
      <c r="G438">
        <v>0.25</v>
      </c>
      <c r="H438">
        <v>0.25</v>
      </c>
      <c r="I438">
        <v>1.51</v>
      </c>
      <c r="J438">
        <v>0.11</v>
      </c>
      <c r="K438">
        <v>0.11</v>
      </c>
      <c r="L438">
        <v>2.7908300000000001</v>
      </c>
      <c r="M438" s="2">
        <v>5.0000000000000004E-6</v>
      </c>
      <c r="N438" s="2">
        <v>5.0000000000000004E-6</v>
      </c>
      <c r="O438">
        <v>4.2299999999999997E-2</v>
      </c>
      <c r="P438">
        <v>3.8999999999999999E-4</v>
      </c>
      <c r="Q438">
        <v>3.8999999999999999E-4</v>
      </c>
      <c r="R438">
        <v>0.246</v>
      </c>
      <c r="S438">
        <v>0.246</v>
      </c>
      <c r="T438">
        <v>0</v>
      </c>
      <c r="U438">
        <v>82.13</v>
      </c>
      <c r="V438">
        <v>0.18</v>
      </c>
      <c r="W438">
        <v>0.18</v>
      </c>
      <c r="Y438">
        <v>2015</v>
      </c>
      <c r="Z438" s="1">
        <v>44232</v>
      </c>
      <c r="AJ438">
        <v>2456553.6164500001</v>
      </c>
      <c r="AK438">
        <v>4.2000000000000002E-4</v>
      </c>
      <c r="AL438">
        <v>4.2000000000000002E-4</v>
      </c>
      <c r="AP438">
        <v>8</v>
      </c>
      <c r="AQ438">
        <v>2</v>
      </c>
      <c r="AR438">
        <v>2</v>
      </c>
      <c r="AS438" s="3">
        <v>0.76129999999999998</v>
      </c>
      <c r="AU438" s="4">
        <f t="shared" si="19"/>
        <v>0.76129999999999998</v>
      </c>
      <c r="AV438" s="4">
        <f>O438*149597871*COS(U438*3.14159265359/180)/(CL438*695700)</f>
        <v>0.84725090031533001</v>
      </c>
      <c r="AW438" s="4">
        <f t="shared" si="15"/>
        <v>0.84725090031533001</v>
      </c>
      <c r="AX438">
        <v>1.04E-2</v>
      </c>
      <c r="AY438">
        <v>7.7000000000000002E-3</v>
      </c>
      <c r="BC438">
        <v>262</v>
      </c>
      <c r="BD438">
        <v>30</v>
      </c>
      <c r="BE438">
        <v>30</v>
      </c>
      <c r="BF438">
        <v>1840</v>
      </c>
      <c r="BO438" t="s">
        <v>99</v>
      </c>
      <c r="BP438" t="s">
        <v>146</v>
      </c>
      <c r="BQ438" t="s">
        <v>100</v>
      </c>
      <c r="BR438" t="s">
        <v>146</v>
      </c>
      <c r="BS438" t="s">
        <v>1173</v>
      </c>
      <c r="BU438" t="s">
        <v>1174</v>
      </c>
      <c r="BV438">
        <v>100.848038</v>
      </c>
      <c r="BW438">
        <v>27.252293000000002</v>
      </c>
      <c r="BX438">
        <v>10.91</v>
      </c>
      <c r="BY438">
        <v>9.9190000000000005</v>
      </c>
      <c r="BZ438">
        <v>10.068</v>
      </c>
      <c r="CA438">
        <v>9.8810000000000002</v>
      </c>
      <c r="CC438">
        <v>323.5</v>
      </c>
      <c r="CD438">
        <v>5.61</v>
      </c>
      <c r="CE438">
        <v>5.61</v>
      </c>
      <c r="CF438">
        <v>0</v>
      </c>
      <c r="CG438">
        <v>0.08</v>
      </c>
      <c r="CH438">
        <v>0.08</v>
      </c>
      <c r="CI438">
        <v>1.42</v>
      </c>
      <c r="CJ438">
        <v>0.33</v>
      </c>
      <c r="CK438">
        <v>0.33</v>
      </c>
      <c r="CL438">
        <v>1.47</v>
      </c>
      <c r="CM438">
        <v>0.11</v>
      </c>
      <c r="CN438">
        <v>0.11</v>
      </c>
      <c r="CO438" t="s">
        <v>1064</v>
      </c>
      <c r="CP438">
        <v>2.0099999999999998</v>
      </c>
      <c r="CQ438">
        <v>0.35</v>
      </c>
      <c r="CR438">
        <v>0.35</v>
      </c>
      <c r="CS438">
        <v>6566</v>
      </c>
      <c r="CT438">
        <v>50</v>
      </c>
      <c r="CU438">
        <v>50</v>
      </c>
      <c r="CX438" t="s">
        <v>1175</v>
      </c>
    </row>
    <row r="439" spans="1:102" x14ac:dyDescent="0.25">
      <c r="A439" t="s">
        <v>1176</v>
      </c>
      <c r="B439" t="s">
        <v>98</v>
      </c>
      <c r="C439">
        <v>1.85</v>
      </c>
      <c r="D439">
        <v>1.85</v>
      </c>
      <c r="E439">
        <v>0</v>
      </c>
      <c r="F439">
        <v>1.85</v>
      </c>
      <c r="G439">
        <v>1.85</v>
      </c>
      <c r="H439">
        <v>0</v>
      </c>
      <c r="I439">
        <v>1.413</v>
      </c>
      <c r="J439">
        <v>5.3999999999999999E-2</v>
      </c>
      <c r="K439">
        <v>5.3999999999999999E-2</v>
      </c>
      <c r="L439">
        <v>2.4652949999999998</v>
      </c>
      <c r="M439" s="2">
        <v>3.1999999999999999E-6</v>
      </c>
      <c r="N439" s="2">
        <v>3.1999999999999999E-6</v>
      </c>
      <c r="O439">
        <v>4.0599999999999997E-2</v>
      </c>
      <c r="P439">
        <v>1.1000000000000001E-3</v>
      </c>
      <c r="Q439">
        <v>1.1000000000000001E-3</v>
      </c>
      <c r="R439">
        <v>0</v>
      </c>
      <c r="U439">
        <v>88.26</v>
      </c>
      <c r="V439">
        <v>0.85</v>
      </c>
      <c r="W439">
        <v>0.85</v>
      </c>
      <c r="Y439">
        <v>2015</v>
      </c>
      <c r="Z439" s="1">
        <v>42312</v>
      </c>
      <c r="AJ439">
        <v>2455113.4812699999</v>
      </c>
      <c r="AK439">
        <v>4.8000000000000001E-4</v>
      </c>
      <c r="AL439">
        <v>4.8000000000000001E-4</v>
      </c>
      <c r="AS439" s="3">
        <v>3.1E-2</v>
      </c>
      <c r="AU439" s="4">
        <f t="shared" si="19"/>
        <v>3.1E-2</v>
      </c>
      <c r="AV439" s="4">
        <f>O439*149597871*COS(U439*3.14159265359/180)/(CL439*695700)</f>
        <v>0.17672502123481237</v>
      </c>
      <c r="AW439" s="4">
        <f t="shared" si="15"/>
        <v>0.17672502123481237</v>
      </c>
      <c r="AX439">
        <v>2.3E-2</v>
      </c>
      <c r="AY439">
        <v>0.04</v>
      </c>
      <c r="BC439">
        <v>215.2</v>
      </c>
      <c r="BD439">
        <v>215.2</v>
      </c>
      <c r="BE439">
        <v>0</v>
      </c>
      <c r="BF439">
        <v>2200</v>
      </c>
      <c r="BO439" t="s">
        <v>99</v>
      </c>
      <c r="BP439" t="s">
        <v>146</v>
      </c>
      <c r="BQ439" t="s">
        <v>100</v>
      </c>
      <c r="BR439" t="s">
        <v>146</v>
      </c>
      <c r="BU439" t="s">
        <v>1177</v>
      </c>
      <c r="BV439">
        <v>282.24166668599997</v>
      </c>
      <c r="BW439">
        <v>10.597222244999999</v>
      </c>
      <c r="BX439">
        <v>10.47</v>
      </c>
      <c r="CC439">
        <v>303</v>
      </c>
      <c r="CD439">
        <v>13</v>
      </c>
      <c r="CE439">
        <v>13</v>
      </c>
      <c r="CF439">
        <v>-0.25</v>
      </c>
      <c r="CG439">
        <v>0.25</v>
      </c>
      <c r="CH439">
        <v>0.25</v>
      </c>
      <c r="CI439">
        <v>1.47</v>
      </c>
      <c r="CJ439">
        <v>0.12</v>
      </c>
      <c r="CK439">
        <v>0.12</v>
      </c>
      <c r="CL439">
        <v>1.5</v>
      </c>
      <c r="CM439">
        <v>0.05</v>
      </c>
      <c r="CN439">
        <v>0.05</v>
      </c>
      <c r="CP439">
        <v>1</v>
      </c>
      <c r="CQ439">
        <v>0.51</v>
      </c>
      <c r="CR439">
        <v>0.67</v>
      </c>
      <c r="CS439">
        <v>7500</v>
      </c>
      <c r="CT439">
        <v>250</v>
      </c>
      <c r="CU439">
        <v>250</v>
      </c>
      <c r="CX439" t="s">
        <v>1178</v>
      </c>
    </row>
    <row r="440" spans="1:102" x14ac:dyDescent="0.25">
      <c r="A440" t="s">
        <v>1179</v>
      </c>
      <c r="B440" t="s">
        <v>98</v>
      </c>
      <c r="C440">
        <v>0.372</v>
      </c>
      <c r="D440">
        <v>0.03</v>
      </c>
      <c r="E440">
        <v>0.03</v>
      </c>
      <c r="I440">
        <v>1.3320000000000001</v>
      </c>
      <c r="J440">
        <v>4.2999999999999997E-2</v>
      </c>
      <c r="K440">
        <v>4.2999999999999997E-2</v>
      </c>
      <c r="L440">
        <v>4.0138369999999997</v>
      </c>
      <c r="M440" s="2">
        <v>2.3999999999999998E-7</v>
      </c>
      <c r="N440" s="2">
        <v>2.3999999999999998E-7</v>
      </c>
      <c r="O440">
        <v>4.9939999999999998E-2</v>
      </c>
      <c r="P440">
        <v>4.4000000000000002E-4</v>
      </c>
      <c r="Q440">
        <v>4.4000000000000002E-4</v>
      </c>
      <c r="R440">
        <v>7.2999999999999995E-2</v>
      </c>
      <c r="S440">
        <v>7.2999999999999995E-2</v>
      </c>
      <c r="T440">
        <v>0</v>
      </c>
      <c r="U440">
        <v>85.64</v>
      </c>
      <c r="V440">
        <v>0.34</v>
      </c>
      <c r="W440">
        <v>0.34</v>
      </c>
      <c r="Y440">
        <v>2020</v>
      </c>
      <c r="Z440" s="1">
        <v>44027</v>
      </c>
      <c r="AJ440">
        <v>2457369</v>
      </c>
      <c r="AK440">
        <v>5.5999999999999995E-4</v>
      </c>
      <c r="AL440">
        <v>5.5999999999999995E-4</v>
      </c>
      <c r="AS440" s="3">
        <v>0.53400000000000003</v>
      </c>
      <c r="AU440" s="4">
        <f t="shared" si="19"/>
        <v>0.53400000000000003</v>
      </c>
      <c r="AV440" s="4">
        <f>O440*149597871*COS(U440*3.14159265359/180)/(CL440*695700)</f>
        <v>0.533586890569553</v>
      </c>
      <c r="AW440" s="4">
        <f t="shared" si="15"/>
        <v>0.533586890569553</v>
      </c>
      <c r="AX440">
        <v>3.1E-2</v>
      </c>
      <c r="AY440">
        <v>3.1E-2</v>
      </c>
      <c r="BC440">
        <v>46.4</v>
      </c>
      <c r="BD440">
        <v>3.6</v>
      </c>
      <c r="BE440">
        <v>3.6</v>
      </c>
      <c r="BF440">
        <v>1622</v>
      </c>
      <c r="BG440">
        <v>18</v>
      </c>
      <c r="BH440">
        <v>18</v>
      </c>
      <c r="BO440" t="s">
        <v>99</v>
      </c>
      <c r="BP440" t="s">
        <v>146</v>
      </c>
      <c r="BQ440" t="s">
        <v>100</v>
      </c>
      <c r="BR440" t="s">
        <v>146</v>
      </c>
      <c r="BU440" t="s">
        <v>1180</v>
      </c>
      <c r="BV440">
        <v>68.845833341000002</v>
      </c>
      <c r="BW440">
        <v>56.868333352000001</v>
      </c>
      <c r="BX440">
        <v>13</v>
      </c>
      <c r="CC440">
        <v>519</v>
      </c>
      <c r="CD440">
        <v>11</v>
      </c>
      <c r="CE440">
        <v>11</v>
      </c>
      <c r="CF440">
        <v>0.12</v>
      </c>
      <c r="CG440">
        <v>0.08</v>
      </c>
      <c r="CH440">
        <v>0.08</v>
      </c>
      <c r="CI440">
        <v>1.0309999999999999</v>
      </c>
      <c r="CJ440">
        <v>2.8000000000000001E-2</v>
      </c>
      <c r="CK440">
        <v>2.8000000000000001E-2</v>
      </c>
      <c r="CL440">
        <v>1.53</v>
      </c>
      <c r="CM440">
        <v>3.4000000000000002E-2</v>
      </c>
      <c r="CN440">
        <v>3.4000000000000002E-2</v>
      </c>
      <c r="CP440">
        <v>7.11</v>
      </c>
      <c r="CQ440">
        <v>0.72</v>
      </c>
      <c r="CR440">
        <v>0.27</v>
      </c>
      <c r="CS440">
        <v>5931</v>
      </c>
      <c r="CT440">
        <v>50</v>
      </c>
      <c r="CU440">
        <v>50</v>
      </c>
    </row>
    <row r="441" spans="1:102" x14ac:dyDescent="0.25">
      <c r="A441" t="s">
        <v>1181</v>
      </c>
      <c r="B441" t="s">
        <v>98</v>
      </c>
      <c r="C441">
        <v>1.54</v>
      </c>
      <c r="D441">
        <v>6.7000000000000004E-2</v>
      </c>
      <c r="E441">
        <v>6.7000000000000004E-2</v>
      </c>
      <c r="I441">
        <v>1.123</v>
      </c>
      <c r="J441">
        <v>1.2999999999999999E-2</v>
      </c>
      <c r="K441">
        <v>1.2999999999999999E-2</v>
      </c>
      <c r="L441">
        <v>4.1419771000000001</v>
      </c>
      <c r="M441" s="2">
        <v>1.1999999999999999E-6</v>
      </c>
      <c r="N441" s="2">
        <v>1.1999999999999999E-6</v>
      </c>
      <c r="O441">
        <v>5.0639999999999998E-2</v>
      </c>
      <c r="P441">
        <v>3.6999999999999999E-4</v>
      </c>
      <c r="Q441">
        <v>3.6999999999999999E-4</v>
      </c>
      <c r="R441">
        <v>0.03</v>
      </c>
      <c r="S441">
        <v>0.03</v>
      </c>
      <c r="T441">
        <v>0</v>
      </c>
      <c r="U441">
        <v>85.18</v>
      </c>
      <c r="V441">
        <v>0.1</v>
      </c>
      <c r="W441">
        <v>0.1</v>
      </c>
      <c r="Y441">
        <v>2020</v>
      </c>
      <c r="Z441" s="1">
        <v>44027</v>
      </c>
      <c r="AJ441">
        <v>2458618.5408800002</v>
      </c>
      <c r="AK441">
        <v>2.1000000000000001E-4</v>
      </c>
      <c r="AL441">
        <v>2.1000000000000001E-4</v>
      </c>
      <c r="AS441" s="3">
        <v>0.82989999999999997</v>
      </c>
      <c r="AU441" s="4">
        <f t="shared" si="19"/>
        <v>0.82989999999999997</v>
      </c>
      <c r="AV441" s="4">
        <f>O441*149597871*COS(U441*3.14159265359/180)/(CL441*695700)</f>
        <v>0.83179528921856616</v>
      </c>
      <c r="AW441" s="4">
        <f t="shared" si="15"/>
        <v>0.83179528921856616</v>
      </c>
      <c r="AX441">
        <v>8.8999999999999999E-3</v>
      </c>
      <c r="AY441">
        <v>7.7000000000000002E-3</v>
      </c>
      <c r="BF441">
        <v>1277</v>
      </c>
      <c r="BG441">
        <v>6.5</v>
      </c>
      <c r="BH441">
        <v>6.5</v>
      </c>
      <c r="BO441" t="s">
        <v>99</v>
      </c>
      <c r="BP441" t="s">
        <v>146</v>
      </c>
      <c r="BQ441" t="s">
        <v>100</v>
      </c>
      <c r="BR441" t="s">
        <v>146</v>
      </c>
      <c r="BU441" t="s">
        <v>1182</v>
      </c>
      <c r="BV441">
        <v>292.45833334999998</v>
      </c>
      <c r="BW441">
        <v>62.529166687</v>
      </c>
      <c r="BX441">
        <v>11.8</v>
      </c>
      <c r="CC441">
        <v>267.3</v>
      </c>
      <c r="CD441">
        <v>1.3</v>
      </c>
      <c r="CE441">
        <v>1.3</v>
      </c>
      <c r="CF441">
        <v>0.217</v>
      </c>
      <c r="CG441">
        <v>4.9000000000000002E-2</v>
      </c>
      <c r="CH441">
        <v>4.9000000000000002E-2</v>
      </c>
      <c r="CI441">
        <v>1</v>
      </c>
      <c r="CJ441">
        <v>2.1999999999999999E-2</v>
      </c>
      <c r="CK441">
        <v>2.1999999999999999E-2</v>
      </c>
      <c r="CL441">
        <v>1.1000000000000001</v>
      </c>
      <c r="CM441">
        <v>7.0000000000000001E-3</v>
      </c>
      <c r="CN441">
        <v>7.0000000000000001E-3</v>
      </c>
      <c r="CP441">
        <v>7.3</v>
      </c>
      <c r="CQ441">
        <v>1</v>
      </c>
      <c r="CR441">
        <v>1</v>
      </c>
      <c r="CS441">
        <v>5678</v>
      </c>
      <c r="CT441">
        <v>16</v>
      </c>
      <c r="CU441">
        <v>16</v>
      </c>
    </row>
    <row r="442" spans="1:102" x14ac:dyDescent="0.25">
      <c r="A442" t="s">
        <v>1183</v>
      </c>
      <c r="B442" t="s">
        <v>98</v>
      </c>
      <c r="C442">
        <v>1.0569999999999999</v>
      </c>
      <c r="D442">
        <v>0.11899999999999999</v>
      </c>
      <c r="E442">
        <v>0.11899999999999999</v>
      </c>
      <c r="I442">
        <v>1.33</v>
      </c>
      <c r="J442">
        <v>6.0999999999999999E-2</v>
      </c>
      <c r="K442">
        <v>6.0999999999999999E-2</v>
      </c>
      <c r="L442">
        <v>3.8530030000000002</v>
      </c>
      <c r="M442" s="2">
        <v>1.3999999999999999E-6</v>
      </c>
      <c r="N442" s="2">
        <v>1.3999999999999999E-6</v>
      </c>
      <c r="O442">
        <v>5.2350000000000001E-2</v>
      </c>
      <c r="P442">
        <v>8.7000000000000001E-4</v>
      </c>
      <c r="Q442">
        <v>8.7000000000000001E-4</v>
      </c>
      <c r="R442">
        <v>0</v>
      </c>
      <c r="U442">
        <v>85.51</v>
      </c>
      <c r="V442">
        <v>0.35</v>
      </c>
      <c r="W442">
        <v>0.35</v>
      </c>
      <c r="X442">
        <v>2.6200000000000003E-4</v>
      </c>
      <c r="Y442">
        <v>2007</v>
      </c>
      <c r="Z442" s="1">
        <v>43630</v>
      </c>
      <c r="AJ442">
        <v>2454035.6761699999</v>
      </c>
      <c r="AK442">
        <v>2.5000000000000001E-4</v>
      </c>
      <c r="AL442">
        <v>2.5000000000000001E-4</v>
      </c>
      <c r="AT442" s="4">
        <f>AV442</f>
        <v>0.60359599356716498</v>
      </c>
      <c r="AU442" s="4">
        <f t="shared" si="19"/>
        <v>0.60359599356716498</v>
      </c>
      <c r="AV442" s="4">
        <f>O442*149597871*COS(U442*3.14159265359/180)/(CL442*695700)</f>
        <v>0.60359599356716498</v>
      </c>
      <c r="AW442" s="4">
        <f t="shared" si="15"/>
        <v>0.60359599356716498</v>
      </c>
      <c r="BO442" t="s">
        <v>99</v>
      </c>
      <c r="BP442" t="s">
        <v>146</v>
      </c>
      <c r="BU442" t="s">
        <v>1184</v>
      </c>
      <c r="BV442">
        <v>354.77499999999998</v>
      </c>
      <c r="BW442">
        <v>42.466111099999999</v>
      </c>
      <c r="BX442">
        <v>10.5</v>
      </c>
      <c r="BY442">
        <v>10.6</v>
      </c>
      <c r="CC442">
        <v>200</v>
      </c>
      <c r="CD442">
        <v>20</v>
      </c>
      <c r="CE442">
        <v>20</v>
      </c>
      <c r="CF442">
        <v>-0.13</v>
      </c>
      <c r="CG442">
        <v>0.08</v>
      </c>
      <c r="CH442">
        <v>0.08</v>
      </c>
      <c r="CI442">
        <v>1.29</v>
      </c>
      <c r="CJ442">
        <v>0.06</v>
      </c>
      <c r="CK442">
        <v>0.06</v>
      </c>
      <c r="CL442">
        <v>1.46</v>
      </c>
      <c r="CM442">
        <v>0.06</v>
      </c>
      <c r="CN442">
        <v>0.06</v>
      </c>
      <c r="CO442" t="s">
        <v>1059</v>
      </c>
      <c r="CP442">
        <v>2.2999999999999998</v>
      </c>
      <c r="CQ442">
        <v>0.7</v>
      </c>
      <c r="CR442">
        <v>0.7</v>
      </c>
      <c r="CS442">
        <v>6570</v>
      </c>
      <c r="CT442">
        <v>80</v>
      </c>
      <c r="CU442">
        <v>80</v>
      </c>
    </row>
    <row r="443" spans="1:102" x14ac:dyDescent="0.25">
      <c r="A443" t="s">
        <v>1185</v>
      </c>
      <c r="B443" t="s">
        <v>98</v>
      </c>
      <c r="C443">
        <v>0.57399999999999995</v>
      </c>
      <c r="D443">
        <v>3.7999999999999999E-2</v>
      </c>
      <c r="E443">
        <v>3.7999999999999999E-2</v>
      </c>
      <c r="I443">
        <v>1.631</v>
      </c>
      <c r="J443">
        <v>2.4E-2</v>
      </c>
      <c r="K443">
        <v>2.4E-2</v>
      </c>
      <c r="L443">
        <v>4.7947813000000004</v>
      </c>
      <c r="M443" s="2">
        <v>2.3999999999999999E-6</v>
      </c>
      <c r="N443" s="2">
        <v>2.3999999999999999E-6</v>
      </c>
      <c r="O443">
        <v>6.2770000000000006E-2</v>
      </c>
      <c r="P443">
        <v>1.7000000000000001E-4</v>
      </c>
      <c r="Q443">
        <v>1.7000000000000001E-4</v>
      </c>
      <c r="R443">
        <v>0.25</v>
      </c>
      <c r="S443">
        <v>0.25</v>
      </c>
      <c r="T443">
        <v>0</v>
      </c>
      <c r="Y443">
        <v>2020</v>
      </c>
      <c r="Z443" s="1">
        <v>44027</v>
      </c>
      <c r="AJ443">
        <v>2458360.9402899998</v>
      </c>
      <c r="AK443">
        <v>5.5999999999999995E-4</v>
      </c>
      <c r="AL443">
        <v>5.5999999999999995E-4</v>
      </c>
      <c r="AS443" s="3">
        <v>0.66800000000000004</v>
      </c>
      <c r="AU443" s="4">
        <f t="shared" si="19"/>
        <v>0.66800000000000004</v>
      </c>
      <c r="AV443" s="4">
        <f>O443*149597871*COS(U443*3.14159265359/180)/(CL443*695700)</f>
        <v>6.1436360666854695</v>
      </c>
      <c r="AW443" s="4">
        <f t="shared" si="15"/>
        <v>999</v>
      </c>
      <c r="AX443">
        <v>1.4E-2</v>
      </c>
      <c r="AY443">
        <v>1.0999999999999999E-2</v>
      </c>
      <c r="BC443">
        <v>54.1</v>
      </c>
      <c r="BD443">
        <v>3.5</v>
      </c>
      <c r="BE443">
        <v>3.5</v>
      </c>
      <c r="BF443">
        <v>1772</v>
      </c>
      <c r="BG443">
        <v>12</v>
      </c>
      <c r="BH443">
        <v>12</v>
      </c>
      <c r="BO443" t="s">
        <v>99</v>
      </c>
      <c r="BP443" t="s">
        <v>146</v>
      </c>
      <c r="BQ443" t="s">
        <v>100</v>
      </c>
      <c r="BR443" t="s">
        <v>146</v>
      </c>
      <c r="BU443" t="s">
        <v>1186</v>
      </c>
      <c r="BV443">
        <v>28.283333335999998</v>
      </c>
      <c r="BW443">
        <v>52.053888893</v>
      </c>
      <c r="BX443">
        <v>9.6999999999999993</v>
      </c>
      <c r="CC443">
        <v>235.4</v>
      </c>
      <c r="CD443">
        <v>2.2999999999999998</v>
      </c>
      <c r="CE443">
        <v>2.2999999999999998</v>
      </c>
      <c r="CF443">
        <v>3.6999999999999998E-2</v>
      </c>
      <c r="CG443">
        <v>3.6999999999999998E-2</v>
      </c>
      <c r="CH443">
        <v>3.6999999999999998E-2</v>
      </c>
      <c r="CI443">
        <v>1.4350000000000001</v>
      </c>
      <c r="CJ443">
        <v>1.2E-2</v>
      </c>
      <c r="CK443">
        <v>1.2E-2</v>
      </c>
      <c r="CL443">
        <v>2.1970000000000001</v>
      </c>
      <c r="CM443">
        <v>0.02</v>
      </c>
      <c r="CN443">
        <v>2.7E-2</v>
      </c>
      <c r="CP443">
        <v>2.7650000000000001</v>
      </c>
      <c r="CQ443">
        <v>5.6000000000000001E-2</v>
      </c>
      <c r="CR443">
        <v>4.2000000000000003E-2</v>
      </c>
      <c r="CS443">
        <v>6212</v>
      </c>
      <c r="CT443">
        <v>26</v>
      </c>
      <c r="CU443">
        <v>26</v>
      </c>
    </row>
    <row r="444" spans="1:102" x14ac:dyDescent="0.25">
      <c r="A444" t="s">
        <v>1187</v>
      </c>
      <c r="B444" t="s">
        <v>98</v>
      </c>
      <c r="C444">
        <v>1.0569999999999999</v>
      </c>
      <c r="D444">
        <v>7.0000000000000007E-2</v>
      </c>
      <c r="E444">
        <v>7.0000000000000007E-2</v>
      </c>
      <c r="I444">
        <v>0.89900000000000002</v>
      </c>
      <c r="J444">
        <v>2.7E-2</v>
      </c>
      <c r="K444">
        <v>2.7E-2</v>
      </c>
      <c r="L444">
        <v>1.9023128899999999</v>
      </c>
      <c r="M444" s="2">
        <v>7.7000000000000004E-7</v>
      </c>
      <c r="N444" s="2">
        <v>7.7000000000000004E-7</v>
      </c>
      <c r="O444">
        <v>3.0099999999999998E-2</v>
      </c>
      <c r="P444">
        <v>3.4000000000000002E-4</v>
      </c>
      <c r="Q444">
        <v>3.4000000000000002E-4</v>
      </c>
      <c r="U444">
        <v>83.62</v>
      </c>
      <c r="V444">
        <v>0.24</v>
      </c>
      <c r="W444">
        <v>0.24</v>
      </c>
      <c r="Y444">
        <v>2020</v>
      </c>
      <c r="Z444" s="1">
        <v>44027</v>
      </c>
      <c r="AS444" s="3">
        <v>0.76700000000000002</v>
      </c>
      <c r="AU444" s="4">
        <f t="shared" si="19"/>
        <v>0.76700000000000002</v>
      </c>
      <c r="AV444" s="4">
        <f>O444*149597871*COS(U444*3.14159265359/180)/(CL444*695700)</f>
        <v>0.76677377849873374</v>
      </c>
      <c r="AW444" s="4">
        <f t="shared" si="15"/>
        <v>0.76677377849873374</v>
      </c>
      <c r="AX444">
        <v>1.7000000000000001E-2</v>
      </c>
      <c r="AY444">
        <v>1.7000000000000001E-2</v>
      </c>
      <c r="BC444">
        <v>173</v>
      </c>
      <c r="BD444">
        <v>11</v>
      </c>
      <c r="BE444">
        <v>11</v>
      </c>
      <c r="BF444">
        <v>1505</v>
      </c>
      <c r="BG444">
        <v>16</v>
      </c>
      <c r="BH444">
        <v>16</v>
      </c>
      <c r="BO444" t="s">
        <v>99</v>
      </c>
      <c r="BP444" t="s">
        <v>146</v>
      </c>
      <c r="BQ444" t="s">
        <v>100</v>
      </c>
      <c r="BR444" t="s">
        <v>146</v>
      </c>
      <c r="BU444" t="s">
        <v>1188</v>
      </c>
      <c r="BV444">
        <v>75.479166684999996</v>
      </c>
      <c r="BW444">
        <v>50.131388903000001</v>
      </c>
      <c r="BX444">
        <v>13.2</v>
      </c>
      <c r="CC444">
        <v>343.2</v>
      </c>
      <c r="CD444">
        <v>3.9</v>
      </c>
      <c r="CE444">
        <v>3.9</v>
      </c>
      <c r="CF444">
        <v>0.19400000000000001</v>
      </c>
      <c r="CG444">
        <v>0.06</v>
      </c>
      <c r="CH444">
        <v>0.06</v>
      </c>
      <c r="CI444">
        <v>1.004</v>
      </c>
      <c r="CJ444">
        <v>3.3000000000000002E-2</v>
      </c>
      <c r="CK444">
        <v>3.3000000000000002E-2</v>
      </c>
      <c r="CL444">
        <v>0.93799999999999994</v>
      </c>
      <c r="CM444">
        <v>1.0999999999999999E-2</v>
      </c>
      <c r="CN444">
        <v>1.0999999999999999E-2</v>
      </c>
      <c r="CP444">
        <v>2.6</v>
      </c>
      <c r="CQ444">
        <v>2</v>
      </c>
      <c r="CR444">
        <v>2</v>
      </c>
      <c r="CS444">
        <v>5587</v>
      </c>
      <c r="CT444">
        <v>45</v>
      </c>
      <c r="CU444">
        <v>45</v>
      </c>
    </row>
    <row r="445" spans="1:102" x14ac:dyDescent="0.25">
      <c r="A445" t="s">
        <v>1189</v>
      </c>
      <c r="B445" t="s">
        <v>98</v>
      </c>
      <c r="C445">
        <v>0.76100000000000001</v>
      </c>
      <c r="D445">
        <v>8.7999999999999995E-2</v>
      </c>
      <c r="E445">
        <v>8.7999999999999995E-2</v>
      </c>
      <c r="I445">
        <v>1.073</v>
      </c>
      <c r="J445">
        <v>2.9000000000000001E-2</v>
      </c>
      <c r="K445">
        <v>2.9000000000000001E-2</v>
      </c>
      <c r="L445">
        <v>2.6453234999999999</v>
      </c>
      <c r="M445" s="2">
        <v>3.8999999999999999E-6</v>
      </c>
      <c r="N445" s="2">
        <v>3.8999999999999999E-6</v>
      </c>
      <c r="O445">
        <v>3.7719999999999997E-2</v>
      </c>
      <c r="P445">
        <v>2.4000000000000001E-4</v>
      </c>
      <c r="Q445">
        <v>2.4000000000000001E-4</v>
      </c>
      <c r="R445">
        <v>0.1</v>
      </c>
      <c r="S445">
        <v>0.1</v>
      </c>
      <c r="T445">
        <v>0</v>
      </c>
      <c r="U445">
        <v>87.93</v>
      </c>
      <c r="V445">
        <v>0.64</v>
      </c>
      <c r="W445">
        <v>0.64</v>
      </c>
      <c r="Y445">
        <v>2020</v>
      </c>
      <c r="Z445" s="1">
        <v>44027</v>
      </c>
      <c r="AJ445">
        <v>2457118.3897899999</v>
      </c>
      <c r="AK445">
        <v>4.4000000000000002E-4</v>
      </c>
      <c r="AL445">
        <v>4.4000000000000002E-4</v>
      </c>
      <c r="AS445" s="3">
        <v>0.25</v>
      </c>
      <c r="AU445" s="4">
        <f t="shared" si="19"/>
        <v>0.25</v>
      </c>
      <c r="AV445" s="4">
        <f>O445*149597871*COS(U445*3.14159265359/180)/(CL445*695700)</f>
        <v>0.25040469258390902</v>
      </c>
      <c r="AW445" s="4">
        <f t="shared" si="15"/>
        <v>0.25040469258390902</v>
      </c>
      <c r="AX445">
        <v>8.4000000000000005E-2</v>
      </c>
      <c r="AY445">
        <v>6.4000000000000001E-2</v>
      </c>
      <c r="BC445">
        <v>110</v>
      </c>
      <c r="BD445">
        <v>13</v>
      </c>
      <c r="BE445">
        <v>13</v>
      </c>
      <c r="BF445">
        <v>1512</v>
      </c>
      <c r="BG445">
        <v>13</v>
      </c>
      <c r="BH445">
        <v>13</v>
      </c>
      <c r="BO445" t="s">
        <v>99</v>
      </c>
      <c r="BP445" t="s">
        <v>146</v>
      </c>
      <c r="BQ445" t="s">
        <v>100</v>
      </c>
      <c r="BR445" t="s">
        <v>146</v>
      </c>
      <c r="BU445" t="s">
        <v>1190</v>
      </c>
      <c r="BV445">
        <v>74.504166667000007</v>
      </c>
      <c r="BW445">
        <v>48.301111118000001</v>
      </c>
      <c r="CC445">
        <v>353.1</v>
      </c>
      <c r="CD445">
        <v>4.4000000000000004</v>
      </c>
      <c r="CE445">
        <v>4.4000000000000004</v>
      </c>
      <c r="CF445">
        <v>0.41399999999999998</v>
      </c>
      <c r="CG445">
        <v>0.09</v>
      </c>
      <c r="CH445">
        <v>0.09</v>
      </c>
      <c r="CI445">
        <v>1.0229999999999999</v>
      </c>
      <c r="CJ445">
        <v>0.02</v>
      </c>
      <c r="CK445">
        <v>0.02</v>
      </c>
      <c r="CL445">
        <v>1.17</v>
      </c>
      <c r="CM445">
        <v>1.6E-2</v>
      </c>
      <c r="CN445">
        <v>1.6E-2</v>
      </c>
      <c r="CP445">
        <v>8.1</v>
      </c>
      <c r="CQ445">
        <v>1.1000000000000001</v>
      </c>
      <c r="CR445">
        <v>1.1000000000000001</v>
      </c>
      <c r="CS445">
        <v>5629</v>
      </c>
      <c r="CT445">
        <v>48</v>
      </c>
      <c r="CU445">
        <v>48</v>
      </c>
    </row>
    <row r="446" spans="1:102" x14ac:dyDescent="0.25">
      <c r="A446" t="s">
        <v>1191</v>
      </c>
      <c r="B446" t="s">
        <v>98</v>
      </c>
      <c r="C446">
        <v>0.61399999999999999</v>
      </c>
      <c r="D446">
        <v>2.4E-2</v>
      </c>
      <c r="E446">
        <v>2.4E-2</v>
      </c>
      <c r="I446">
        <v>1.119</v>
      </c>
      <c r="J446">
        <v>3.3000000000000002E-2</v>
      </c>
      <c r="K446">
        <v>3.3000000000000002E-2</v>
      </c>
      <c r="L446">
        <v>3.3777279999999998</v>
      </c>
      <c r="M446" s="2">
        <v>1.2999999999999999E-5</v>
      </c>
      <c r="N446" s="2">
        <v>1.2999999999999999E-5</v>
      </c>
      <c r="O446">
        <v>4.2939999999999999E-2</v>
      </c>
      <c r="P446">
        <v>3.5E-4</v>
      </c>
      <c r="Q446">
        <v>3.5E-4</v>
      </c>
      <c r="R446">
        <v>6.9000000000000006E-2</v>
      </c>
      <c r="S446">
        <v>6.9000000000000006E-2</v>
      </c>
      <c r="T446">
        <v>0</v>
      </c>
      <c r="U446">
        <v>88.45</v>
      </c>
      <c r="V446">
        <v>0.44</v>
      </c>
      <c r="W446">
        <v>0.44</v>
      </c>
      <c r="Y446">
        <v>2020</v>
      </c>
      <c r="Z446" s="1">
        <v>44027</v>
      </c>
      <c r="AJ446">
        <v>1456382.9425600001</v>
      </c>
      <c r="AK446">
        <v>5.2999999999999998E-4</v>
      </c>
      <c r="AL446">
        <v>5.2999999999999998E-4</v>
      </c>
      <c r="AS446" s="3">
        <v>0.26200000000000001</v>
      </c>
      <c r="AU446" s="4">
        <f t="shared" si="19"/>
        <v>0.26200000000000001</v>
      </c>
      <c r="AV446" s="4">
        <f>O446*149597871*COS(U446*3.14159265359/180)/(CL446*695700)</f>
        <v>0.25852316216926152</v>
      </c>
      <c r="AW446" s="4">
        <f t="shared" si="15"/>
        <v>0.25852316216926152</v>
      </c>
      <c r="AX446">
        <v>6.6000000000000003E-2</v>
      </c>
      <c r="AY446">
        <v>6.8000000000000005E-2</v>
      </c>
      <c r="BC446">
        <v>87.3</v>
      </c>
      <c r="BD446">
        <v>3.2</v>
      </c>
      <c r="BE446">
        <v>3.2</v>
      </c>
      <c r="BF446">
        <v>1237</v>
      </c>
      <c r="BG446">
        <v>11</v>
      </c>
      <c r="BH446">
        <v>11</v>
      </c>
      <c r="BO446" t="s">
        <v>99</v>
      </c>
      <c r="BP446" t="s">
        <v>146</v>
      </c>
      <c r="BQ446" t="s">
        <v>100</v>
      </c>
      <c r="BR446" t="s">
        <v>146</v>
      </c>
      <c r="BU446" t="s">
        <v>1192</v>
      </c>
      <c r="BV446">
        <v>269.57083333899999</v>
      </c>
      <c r="BW446">
        <v>5.7613889130000002</v>
      </c>
      <c r="BX446">
        <v>13.7</v>
      </c>
      <c r="CC446">
        <v>408</v>
      </c>
      <c r="CD446">
        <v>4</v>
      </c>
      <c r="CE446">
        <v>4</v>
      </c>
      <c r="CF446">
        <v>0.251</v>
      </c>
      <c r="CG446">
        <v>6.0999999999999999E-2</v>
      </c>
      <c r="CH446">
        <v>6.0999999999999999E-2</v>
      </c>
      <c r="CI446">
        <v>0.92500000000000004</v>
      </c>
      <c r="CJ446">
        <v>2.3E-2</v>
      </c>
      <c r="CK446">
        <v>2.3E-2</v>
      </c>
      <c r="CL446">
        <v>0.96609999999999996</v>
      </c>
      <c r="CM446">
        <v>8.0000000000000002E-3</v>
      </c>
      <c r="CN446">
        <v>1.0999999999999999E-2</v>
      </c>
      <c r="CP446">
        <v>9</v>
      </c>
      <c r="CQ446">
        <v>1.7</v>
      </c>
      <c r="CR446">
        <v>1.7</v>
      </c>
      <c r="CS446">
        <v>5400</v>
      </c>
      <c r="CT446">
        <v>39</v>
      </c>
      <c r="CU446">
        <v>55</v>
      </c>
    </row>
    <row r="447" spans="1:102" x14ac:dyDescent="0.25">
      <c r="A447" t="s">
        <v>1193</v>
      </c>
      <c r="B447" t="s">
        <v>98</v>
      </c>
      <c r="C447">
        <v>0.57999999999999996</v>
      </c>
      <c r="D447">
        <v>0.13</v>
      </c>
      <c r="E447">
        <v>0.18</v>
      </c>
      <c r="I447">
        <v>1.7030000000000001</v>
      </c>
      <c r="J447">
        <v>7.0000000000000007E-2</v>
      </c>
      <c r="K447">
        <v>7.0000000000000007E-2</v>
      </c>
      <c r="L447">
        <v>4.0072320000000001</v>
      </c>
      <c r="M447" s="2">
        <v>1.7E-6</v>
      </c>
      <c r="N447" s="2">
        <v>1.7E-6</v>
      </c>
      <c r="O447">
        <v>5.3870000000000001E-2</v>
      </c>
      <c r="P447">
        <v>2.9999999999999997E-4</v>
      </c>
      <c r="Q447">
        <v>2.9999999999999997E-4</v>
      </c>
      <c r="U447">
        <v>88.01</v>
      </c>
      <c r="V447">
        <v>0.7</v>
      </c>
      <c r="W447">
        <v>0.7</v>
      </c>
      <c r="Y447">
        <v>2020</v>
      </c>
      <c r="Z447" s="1">
        <v>44027</v>
      </c>
      <c r="AJ447">
        <v>2457751.4635399999</v>
      </c>
      <c r="AK447">
        <v>6.3000000000000003E-4</v>
      </c>
      <c r="AL447">
        <v>6.3000000000000003E-4</v>
      </c>
      <c r="AS447" s="3">
        <v>0.23200000000000001</v>
      </c>
      <c r="AU447" s="4">
        <f t="shared" si="19"/>
        <v>0.23200000000000001</v>
      </c>
      <c r="AV447" s="4">
        <f>O447*149597871*COS(U447*3.14159265359/180)/(CL447*695700)</f>
        <v>0.2318430227410691</v>
      </c>
      <c r="AW447" s="4">
        <f t="shared" si="15"/>
        <v>0.2318430227410691</v>
      </c>
      <c r="AX447">
        <v>7.9000000000000001E-2</v>
      </c>
      <c r="AY447">
        <v>8.5000000000000006E-2</v>
      </c>
      <c r="BC447">
        <v>62</v>
      </c>
      <c r="BD447">
        <v>18</v>
      </c>
      <c r="BE447">
        <v>18</v>
      </c>
      <c r="BF447">
        <v>1766</v>
      </c>
      <c r="BG447">
        <v>16</v>
      </c>
      <c r="BH447">
        <v>22</v>
      </c>
      <c r="BO447" t="s">
        <v>99</v>
      </c>
      <c r="BP447" t="s">
        <v>146</v>
      </c>
      <c r="BQ447" t="s">
        <v>100</v>
      </c>
      <c r="BR447" t="s">
        <v>146</v>
      </c>
      <c r="BU447" t="s">
        <v>1194</v>
      </c>
      <c r="BV447">
        <v>68.975000018000003</v>
      </c>
      <c r="BW447">
        <v>2.4313889089999998</v>
      </c>
      <c r="BX447">
        <v>12.8</v>
      </c>
      <c r="CC447">
        <v>635</v>
      </c>
      <c r="CD447">
        <v>11</v>
      </c>
      <c r="CE447">
        <v>17</v>
      </c>
      <c r="CF447">
        <v>-0.113</v>
      </c>
      <c r="CG447">
        <v>5.6000000000000001E-2</v>
      </c>
      <c r="CH447">
        <v>2.7E-2</v>
      </c>
      <c r="CI447">
        <v>1.298</v>
      </c>
      <c r="CJ447">
        <v>2.1000000000000001E-2</v>
      </c>
      <c r="CK447">
        <v>2.1000000000000001E-2</v>
      </c>
      <c r="CL447">
        <v>1.7350000000000001</v>
      </c>
      <c r="CM447">
        <v>2.8000000000000001E-2</v>
      </c>
      <c r="CN447">
        <v>4.1000000000000002E-2</v>
      </c>
      <c r="CP447">
        <v>2.88</v>
      </c>
      <c r="CQ447">
        <v>0.13</v>
      </c>
      <c r="CR447">
        <v>0.13</v>
      </c>
      <c r="CS447">
        <v>6457</v>
      </c>
      <c r="CT447">
        <v>29</v>
      </c>
      <c r="CU447">
        <v>29</v>
      </c>
    </row>
    <row r="448" spans="1:102" x14ac:dyDescent="0.25">
      <c r="A448" t="s">
        <v>1195</v>
      </c>
      <c r="B448" t="s">
        <v>98</v>
      </c>
      <c r="C448">
        <v>0.52700000000000002</v>
      </c>
      <c r="D448">
        <v>8.3000000000000004E-2</v>
      </c>
      <c r="E448">
        <v>8.3000000000000004E-2</v>
      </c>
      <c r="I448">
        <v>1.89</v>
      </c>
      <c r="J448">
        <v>0.13</v>
      </c>
      <c r="K448">
        <v>0.13</v>
      </c>
      <c r="L448">
        <v>2.6054552000000002</v>
      </c>
      <c r="M448" s="2">
        <v>3.1E-6</v>
      </c>
      <c r="N448" s="2">
        <v>3.1E-6</v>
      </c>
      <c r="O448">
        <v>3.9510000000000003E-2</v>
      </c>
      <c r="P448">
        <v>5.4000000000000001E-4</v>
      </c>
      <c r="Q448">
        <v>5.4000000000000001E-4</v>
      </c>
      <c r="R448">
        <v>0.3</v>
      </c>
      <c r="S448">
        <v>0.3</v>
      </c>
      <c r="T448">
        <v>0</v>
      </c>
      <c r="U448">
        <v>84.2</v>
      </c>
      <c r="V448">
        <v>1.3</v>
      </c>
      <c r="W448">
        <v>1.3</v>
      </c>
      <c r="Y448">
        <v>2016</v>
      </c>
      <c r="Z448" s="1">
        <v>42625</v>
      </c>
      <c r="AJ448">
        <v>2456409.3326300001</v>
      </c>
      <c r="AK448">
        <v>4.6000000000000001E-4</v>
      </c>
      <c r="AL448">
        <v>4.6000000000000001E-4</v>
      </c>
      <c r="AS448" s="3">
        <v>0.46400000000000002</v>
      </c>
      <c r="AU448" s="4">
        <f t="shared" si="19"/>
        <v>0.46400000000000002</v>
      </c>
      <c r="AV448" s="4">
        <f>O448*149597871*COS(U448*3.14159265359/180)/(CL448*695700)</f>
        <v>0.46159476647034131</v>
      </c>
      <c r="AW448" s="4">
        <f t="shared" si="15"/>
        <v>0.46159476647034131</v>
      </c>
      <c r="AX448">
        <v>9.4E-2</v>
      </c>
      <c r="AY448">
        <v>7.0000000000000007E-2</v>
      </c>
      <c r="BC448">
        <v>68.400000000000006</v>
      </c>
      <c r="BD448">
        <v>11</v>
      </c>
      <c r="BE448">
        <v>11</v>
      </c>
      <c r="BF448">
        <v>1930</v>
      </c>
      <c r="BO448" t="s">
        <v>99</v>
      </c>
      <c r="BP448" t="s">
        <v>146</v>
      </c>
      <c r="BQ448" t="s">
        <v>100</v>
      </c>
      <c r="BR448" t="s">
        <v>146</v>
      </c>
      <c r="BU448" t="s">
        <v>1196</v>
      </c>
      <c r="BV448">
        <v>315.90416667900001</v>
      </c>
      <c r="BW448">
        <v>11.989444469</v>
      </c>
      <c r="BX448">
        <v>13.15</v>
      </c>
      <c r="CC448">
        <v>841</v>
      </c>
      <c r="CD448">
        <v>45</v>
      </c>
      <c r="CE448">
        <v>45</v>
      </c>
      <c r="CF448">
        <v>0.1</v>
      </c>
      <c r="CG448">
        <v>0.08</v>
      </c>
      <c r="CH448">
        <v>0.08</v>
      </c>
      <c r="CI448">
        <v>1.212</v>
      </c>
      <c r="CJ448">
        <v>0.05</v>
      </c>
      <c r="CK448">
        <v>0.05</v>
      </c>
      <c r="CL448">
        <v>1.86</v>
      </c>
      <c r="CM448">
        <v>0.01</v>
      </c>
      <c r="CN448">
        <v>0.01</v>
      </c>
      <c r="CP448">
        <v>5.46</v>
      </c>
      <c r="CQ448">
        <v>0.6</v>
      </c>
      <c r="CR448">
        <v>0.6</v>
      </c>
      <c r="CS448">
        <v>5835</v>
      </c>
      <c r="CT448">
        <v>51</v>
      </c>
      <c r="CU448">
        <v>51</v>
      </c>
    </row>
    <row r="449" spans="1:102" x14ac:dyDescent="0.25">
      <c r="A449" t="s">
        <v>1197</v>
      </c>
      <c r="B449" t="s">
        <v>98</v>
      </c>
      <c r="C449">
        <v>0.78300000000000003</v>
      </c>
      <c r="D449">
        <v>5.7000000000000002E-2</v>
      </c>
      <c r="E449">
        <v>5.7000000000000002E-2</v>
      </c>
      <c r="I449">
        <v>1.59</v>
      </c>
      <c r="J449">
        <v>0.1</v>
      </c>
      <c r="K449">
        <v>0.16</v>
      </c>
      <c r="L449">
        <v>2.972086</v>
      </c>
      <c r="M449" s="2">
        <v>5.6999999999999996E-6</v>
      </c>
      <c r="N449" s="2">
        <v>5.6999999999999996E-6</v>
      </c>
      <c r="O449">
        <v>4.3630000000000002E-2</v>
      </c>
      <c r="P449">
        <v>6.4000000000000005E-4</v>
      </c>
      <c r="Q449">
        <v>1.2099999999999999E-3</v>
      </c>
      <c r="R449">
        <v>0</v>
      </c>
      <c r="U449">
        <v>86.2</v>
      </c>
      <c r="V449">
        <v>1.8</v>
      </c>
      <c r="W449">
        <v>1.8</v>
      </c>
      <c r="Y449">
        <v>2016</v>
      </c>
      <c r="Z449" s="1">
        <v>43202</v>
      </c>
      <c r="AJ449">
        <v>2457258.7990700002</v>
      </c>
      <c r="AK449">
        <v>7.2000000000000005E-4</v>
      </c>
      <c r="AL449">
        <v>7.2000000000000005E-4</v>
      </c>
      <c r="AS449" s="3">
        <v>0.11</v>
      </c>
      <c r="AU449" s="4">
        <f t="shared" si="19"/>
        <v>0.11</v>
      </c>
      <c r="AV449" s="4">
        <f>O449*149597871*COS(U449*3.14159265359/180)/(CL449*695700)</f>
        <v>0.33055395499629037</v>
      </c>
      <c r="AW449" s="4">
        <f t="shared" si="15"/>
        <v>0.33055395499629037</v>
      </c>
      <c r="AX449">
        <v>8.1000000000000003E-2</v>
      </c>
      <c r="AY449">
        <v>0.106</v>
      </c>
      <c r="BC449">
        <v>93.5</v>
      </c>
      <c r="BD449">
        <v>5.7</v>
      </c>
      <c r="BE449">
        <v>5.7</v>
      </c>
      <c r="BO449" t="s">
        <v>99</v>
      </c>
      <c r="BP449" t="s">
        <v>146</v>
      </c>
      <c r="BQ449" t="s">
        <v>100</v>
      </c>
      <c r="BR449" t="s">
        <v>146</v>
      </c>
      <c r="BU449" t="s">
        <v>1198</v>
      </c>
      <c r="BV449">
        <v>150.573000006</v>
      </c>
      <c r="BW449">
        <v>53.9508611308</v>
      </c>
      <c r="BX449">
        <v>13</v>
      </c>
      <c r="CC449">
        <v>927</v>
      </c>
      <c r="CD449">
        <v>49</v>
      </c>
      <c r="CE449">
        <v>75</v>
      </c>
      <c r="CF449">
        <v>3.5000000000000003E-2</v>
      </c>
      <c r="CG449">
        <v>0.08</v>
      </c>
      <c r="CH449">
        <v>0.08</v>
      </c>
      <c r="CI449">
        <v>1.2549999999999999</v>
      </c>
      <c r="CJ449">
        <v>5.4000000000000003E-3</v>
      </c>
      <c r="CK449">
        <v>0.107</v>
      </c>
      <c r="CL449">
        <v>1.881</v>
      </c>
      <c r="CM449">
        <v>9.5000000000000001E-2</v>
      </c>
      <c r="CN449">
        <v>0.151</v>
      </c>
      <c r="CP449">
        <v>4.66</v>
      </c>
      <c r="CQ449">
        <v>0.12</v>
      </c>
      <c r="CR449">
        <v>0.52</v>
      </c>
      <c r="CS449">
        <v>6002</v>
      </c>
      <c r="CT449">
        <v>50</v>
      </c>
      <c r="CU449">
        <v>50</v>
      </c>
    </row>
    <row r="450" spans="1:102" x14ac:dyDescent="0.25">
      <c r="A450" t="s">
        <v>1199</v>
      </c>
      <c r="B450" t="s">
        <v>98</v>
      </c>
      <c r="C450">
        <v>0.34</v>
      </c>
      <c r="D450">
        <v>0.19</v>
      </c>
      <c r="E450">
        <v>0.25</v>
      </c>
      <c r="I450">
        <v>2.085</v>
      </c>
      <c r="J450">
        <v>7.0999999999999994E-2</v>
      </c>
      <c r="K450">
        <v>9.6000000000000002E-2</v>
      </c>
      <c r="L450">
        <v>4.8101020500000002</v>
      </c>
      <c r="M450" s="2">
        <v>3.3000000000000002E-7</v>
      </c>
      <c r="N450" s="2">
        <v>4.3000000000000001E-7</v>
      </c>
      <c r="O450">
        <v>6.5049999999999997E-2</v>
      </c>
      <c r="P450">
        <v>7.9000000000000001E-4</v>
      </c>
      <c r="Q450">
        <v>2.7299999999999998E-3</v>
      </c>
      <c r="R450">
        <v>0.24</v>
      </c>
      <c r="S450">
        <v>0.12</v>
      </c>
      <c r="T450">
        <v>0.12</v>
      </c>
      <c r="U450">
        <v>88.8</v>
      </c>
      <c r="V450">
        <v>1.3</v>
      </c>
      <c r="W450">
        <v>1.3</v>
      </c>
      <c r="Y450">
        <v>2017</v>
      </c>
      <c r="Z450" s="1">
        <v>42773</v>
      </c>
      <c r="AA450">
        <v>172</v>
      </c>
      <c r="AB450">
        <v>43</v>
      </c>
      <c r="AC450">
        <v>31</v>
      </c>
      <c r="AJ450">
        <v>2455961.3846700001</v>
      </c>
      <c r="AK450">
        <v>6.4000000000000005E-4</v>
      </c>
      <c r="AL450">
        <v>7.6000000000000004E-4</v>
      </c>
      <c r="AS450" s="3">
        <v>0.12</v>
      </c>
      <c r="AU450" s="4">
        <f t="shared" si="19"/>
        <v>0.12</v>
      </c>
      <c r="AV450" s="4">
        <f>O450*149597871*COS(U450*3.14159265359/180)/(CL450*695700)</f>
        <v>0.18948205386907649</v>
      </c>
      <c r="AW450" s="4">
        <f t="shared" si="15"/>
        <v>0.18948205386907649</v>
      </c>
      <c r="AX450">
        <v>0.08</v>
      </c>
      <c r="AY450">
        <v>0.12</v>
      </c>
      <c r="BC450">
        <v>52</v>
      </c>
      <c r="BD450">
        <v>52</v>
      </c>
      <c r="BE450">
        <v>0</v>
      </c>
      <c r="BF450">
        <v>1903</v>
      </c>
      <c r="BO450" t="s">
        <v>99</v>
      </c>
      <c r="BP450" t="s">
        <v>146</v>
      </c>
      <c r="BQ450" t="s">
        <v>100</v>
      </c>
      <c r="BR450" t="s">
        <v>146</v>
      </c>
      <c r="BU450" t="s">
        <v>1200</v>
      </c>
      <c r="BV450">
        <v>256.61250000899997</v>
      </c>
      <c r="BW450">
        <v>44.776944468000003</v>
      </c>
      <c r="BX450">
        <v>10.69</v>
      </c>
      <c r="CC450">
        <v>320</v>
      </c>
      <c r="CD450">
        <v>14</v>
      </c>
      <c r="CE450">
        <v>48</v>
      </c>
      <c r="CF450">
        <v>-0.08</v>
      </c>
      <c r="CG450">
        <v>0.04</v>
      </c>
      <c r="CH450">
        <v>0.04</v>
      </c>
      <c r="CI450">
        <v>1.6419999999999999</v>
      </c>
      <c r="CJ450">
        <v>7.1999999999999995E-2</v>
      </c>
      <c r="CK450">
        <v>0.155</v>
      </c>
      <c r="CL450">
        <v>1.546</v>
      </c>
      <c r="CM450">
        <v>1.4E-2</v>
      </c>
      <c r="CN450">
        <v>8.4000000000000005E-2</v>
      </c>
      <c r="CO450" t="s">
        <v>1059</v>
      </c>
      <c r="CP450">
        <v>1.24</v>
      </c>
      <c r="CQ450">
        <v>0.22</v>
      </c>
      <c r="CR450">
        <v>0.27</v>
      </c>
      <c r="CS450">
        <v>6406</v>
      </c>
      <c r="CT450">
        <v>61</v>
      </c>
      <c r="CU450">
        <v>65</v>
      </c>
    </row>
    <row r="451" spans="1:102" x14ac:dyDescent="0.25">
      <c r="A451" t="s">
        <v>1201</v>
      </c>
      <c r="B451" t="s">
        <v>98</v>
      </c>
      <c r="C451">
        <v>0.72399999999999998</v>
      </c>
      <c r="D451">
        <v>4.2999999999999997E-2</v>
      </c>
      <c r="E451">
        <v>4.2999999999999997E-2</v>
      </c>
      <c r="I451">
        <v>1.0720000000000001</v>
      </c>
      <c r="J451">
        <v>1.2E-2</v>
      </c>
      <c r="K451">
        <v>1.2E-2</v>
      </c>
      <c r="L451">
        <v>2.2984055099999998</v>
      </c>
      <c r="M451" s="2">
        <v>5.2E-7</v>
      </c>
      <c r="N451" s="2">
        <v>5.2E-7</v>
      </c>
      <c r="O451">
        <v>2.9960000000000001E-2</v>
      </c>
      <c r="P451">
        <v>1.2E-4</v>
      </c>
      <c r="Q451">
        <v>4.2999999999999999E-4</v>
      </c>
      <c r="R451">
        <v>4.1000000000000002E-2</v>
      </c>
      <c r="S451">
        <v>4.1000000000000002E-2</v>
      </c>
      <c r="T451">
        <v>0</v>
      </c>
      <c r="U451">
        <v>88.73</v>
      </c>
      <c r="V451">
        <v>0.27</v>
      </c>
      <c r="W451">
        <v>0.47</v>
      </c>
      <c r="Y451">
        <v>2020</v>
      </c>
      <c r="Z451" s="1">
        <v>44137</v>
      </c>
      <c r="AJ451">
        <v>2456614.2035500002</v>
      </c>
      <c r="AK451">
        <v>1.3999999999999999E-4</v>
      </c>
      <c r="AL451">
        <v>1.3999999999999999E-4</v>
      </c>
      <c r="AS451" s="3">
        <v>0.21199999999999999</v>
      </c>
      <c r="AU451" s="4">
        <f t="shared" si="19"/>
        <v>0.21199999999999999</v>
      </c>
      <c r="AV451" s="4">
        <f>O451*149597871*COS(U451*3.14159265359/180)/(CL451*695700)</f>
        <v>0.21311594350121441</v>
      </c>
      <c r="AW451" s="4">
        <f t="shared" ref="AW451:AW514" si="21">IF(ABS(AV451)&lt;1,AV451,999)</f>
        <v>0.21311594350121441</v>
      </c>
      <c r="AX451">
        <v>7.5999999999999998E-2</v>
      </c>
      <c r="AY451">
        <v>4.4999999999999998E-2</v>
      </c>
      <c r="BC451">
        <v>143.4</v>
      </c>
      <c r="BD451">
        <v>8.4</v>
      </c>
      <c r="BE451">
        <v>8.4</v>
      </c>
      <c r="BF451">
        <v>1028</v>
      </c>
      <c r="BG451">
        <v>8</v>
      </c>
      <c r="BH451">
        <v>8</v>
      </c>
      <c r="BO451" t="s">
        <v>99</v>
      </c>
      <c r="BP451" t="s">
        <v>146</v>
      </c>
      <c r="BQ451" t="s">
        <v>100</v>
      </c>
      <c r="BR451" t="s">
        <v>146</v>
      </c>
      <c r="BU451" t="s">
        <v>1202</v>
      </c>
      <c r="BV451">
        <v>118.733333352</v>
      </c>
      <c r="BW451">
        <v>23.938333356000001</v>
      </c>
      <c r="BX451">
        <v>14</v>
      </c>
      <c r="CC451">
        <v>202</v>
      </c>
      <c r="CD451">
        <v>0.97</v>
      </c>
      <c r="CE451">
        <v>0.97</v>
      </c>
      <c r="CF451">
        <v>-0.06</v>
      </c>
      <c r="CG451">
        <v>3.5999999999999997E-2</v>
      </c>
      <c r="CH451">
        <v>3.5999999999999997E-2</v>
      </c>
      <c r="CI451">
        <v>0.67849999999999999</v>
      </c>
      <c r="CJ451">
        <v>7.9000000000000008E-3</v>
      </c>
      <c r="CK451">
        <v>0.03</v>
      </c>
      <c r="CL451">
        <v>0.67</v>
      </c>
      <c r="CM451">
        <v>3.2000000000000002E-3</v>
      </c>
      <c r="CN451">
        <v>4.1000000000000003E-3</v>
      </c>
      <c r="CP451">
        <v>11.1</v>
      </c>
      <c r="CQ451">
        <v>0.9</v>
      </c>
      <c r="CR451">
        <v>1.1000000000000001</v>
      </c>
      <c r="CS451">
        <v>4508</v>
      </c>
      <c r="CT451">
        <v>43</v>
      </c>
      <c r="CU451">
        <v>43</v>
      </c>
    </row>
    <row r="452" spans="1:102" x14ac:dyDescent="0.25">
      <c r="A452" t="s">
        <v>1203</v>
      </c>
      <c r="B452" t="s">
        <v>98</v>
      </c>
      <c r="C452">
        <v>3.58</v>
      </c>
      <c r="D452">
        <v>0.57999999999999996</v>
      </c>
      <c r="E452">
        <v>0.57999999999999996</v>
      </c>
      <c r="I452">
        <v>1.6759999999999999</v>
      </c>
      <c r="J452">
        <v>3.3000000000000002E-2</v>
      </c>
      <c r="K452">
        <v>5.0999999999999997E-2</v>
      </c>
      <c r="L452">
        <v>4.7869491000000002</v>
      </c>
      <c r="M452" s="2">
        <v>2.0999999999999998E-6</v>
      </c>
      <c r="N452" s="2">
        <v>1.7999999999999999E-6</v>
      </c>
      <c r="O452">
        <v>6.5549999999999997E-2</v>
      </c>
      <c r="P452">
        <v>3.5E-4</v>
      </c>
      <c r="Q452">
        <v>6.9999999999999999E-4</v>
      </c>
      <c r="R452">
        <v>0</v>
      </c>
      <c r="U452">
        <v>87.19</v>
      </c>
      <c r="V452">
        <v>0.72</v>
      </c>
      <c r="W452">
        <v>0.52</v>
      </c>
      <c r="Y452">
        <v>2019</v>
      </c>
      <c r="Z452" s="1">
        <v>43894</v>
      </c>
      <c r="AJ452">
        <v>2458495.7886100002</v>
      </c>
      <c r="AK452">
        <v>7.2999999999999996E-4</v>
      </c>
      <c r="AL452">
        <v>7.2000000000000005E-4</v>
      </c>
      <c r="AP452">
        <v>21.2</v>
      </c>
      <c r="AQ452">
        <v>3.6</v>
      </c>
      <c r="AR452">
        <v>4.5999999999999996</v>
      </c>
      <c r="AS452" s="3">
        <v>0.36599999999999999</v>
      </c>
      <c r="AU452" s="4">
        <f t="shared" si="19"/>
        <v>0.36599999999999999</v>
      </c>
      <c r="AV452" s="4">
        <f>O452*149597871*COS(U452*3.14159265359/180)/(CL452*695700)</f>
        <v>0.37271420809585232</v>
      </c>
      <c r="AW452" s="4">
        <f t="shared" si="21"/>
        <v>0.37271420809585232</v>
      </c>
      <c r="AX452">
        <v>0.05</v>
      </c>
      <c r="AY452">
        <v>0.06</v>
      </c>
      <c r="BC452">
        <v>309</v>
      </c>
      <c r="BD452">
        <v>49</v>
      </c>
      <c r="BE452">
        <v>49</v>
      </c>
      <c r="BF452">
        <v>1990</v>
      </c>
      <c r="BG452">
        <v>8</v>
      </c>
      <c r="BH452">
        <v>13</v>
      </c>
      <c r="BO452" t="s">
        <v>99</v>
      </c>
      <c r="BP452" t="s">
        <v>146</v>
      </c>
      <c r="BR452" t="s">
        <v>146</v>
      </c>
      <c r="BS452" t="s">
        <v>1204</v>
      </c>
      <c r="BU452" t="s">
        <v>1205</v>
      </c>
      <c r="BV452">
        <v>130.50416666699999</v>
      </c>
      <c r="BW452">
        <v>3.7105555780000001</v>
      </c>
      <c r="BX452">
        <v>9.8000000000000007</v>
      </c>
      <c r="CC452">
        <v>343.9</v>
      </c>
      <c r="CD452">
        <v>4.3</v>
      </c>
      <c r="CE452">
        <v>4.8</v>
      </c>
      <c r="CF452">
        <v>-6.0999999999999999E-2</v>
      </c>
      <c r="CG452">
        <v>7.0000000000000007E-2</v>
      </c>
      <c r="CH452">
        <v>0.06</v>
      </c>
      <c r="CI452">
        <v>1.698</v>
      </c>
      <c r="CJ452">
        <v>2.5000000000000001E-2</v>
      </c>
      <c r="CK452">
        <v>2.5000000000000001E-2</v>
      </c>
      <c r="CL452">
        <v>1.8540000000000001</v>
      </c>
      <c r="CM452">
        <v>2.1999999999999999E-2</v>
      </c>
      <c r="CN452">
        <v>4.2999999999999997E-2</v>
      </c>
      <c r="CP452">
        <v>1.27</v>
      </c>
      <c r="CQ452">
        <v>0.44</v>
      </c>
      <c r="CR452">
        <v>0.28000000000000003</v>
      </c>
      <c r="CS452">
        <v>7724</v>
      </c>
      <c r="CT452">
        <v>360</v>
      </c>
      <c r="CU452">
        <v>250</v>
      </c>
    </row>
    <row r="453" spans="1:102" x14ac:dyDescent="0.25">
      <c r="A453" t="s">
        <v>1206</v>
      </c>
      <c r="B453" t="s">
        <v>98</v>
      </c>
      <c r="C453">
        <v>1.7410000000000001</v>
      </c>
      <c r="D453">
        <v>2.8000000000000001E-2</v>
      </c>
      <c r="E453">
        <v>2.8000000000000001E-2</v>
      </c>
      <c r="I453">
        <v>1.431</v>
      </c>
      <c r="J453">
        <v>1.0999999999999999E-2</v>
      </c>
      <c r="K453">
        <v>1.0999999999999999E-2</v>
      </c>
      <c r="L453">
        <v>2.2047354709999998</v>
      </c>
      <c r="M453" s="2">
        <v>2.3999999999999999E-6</v>
      </c>
      <c r="N453" s="2">
        <v>2.3999999999999999E-6</v>
      </c>
      <c r="O453">
        <v>3.7900000000000003E-2</v>
      </c>
      <c r="P453">
        <v>4.0000000000000002E-4</v>
      </c>
      <c r="Q453">
        <v>4.0000000000000002E-4</v>
      </c>
      <c r="R453">
        <v>0</v>
      </c>
      <c r="U453">
        <v>81.099999999999994</v>
      </c>
      <c r="V453">
        <v>0.09</v>
      </c>
      <c r="W453">
        <v>0.09</v>
      </c>
      <c r="X453">
        <v>1.18E-4</v>
      </c>
      <c r="Y453">
        <v>2008</v>
      </c>
      <c r="Z453" s="1">
        <v>43941</v>
      </c>
      <c r="AJ453">
        <v>2454731.6803899999</v>
      </c>
      <c r="AK453">
        <v>2.3000000000000001E-4</v>
      </c>
      <c r="AL453">
        <v>2.3000000000000001E-4</v>
      </c>
      <c r="AS453" s="3">
        <v>0.497</v>
      </c>
      <c r="AU453" s="4">
        <f t="shared" si="19"/>
        <v>0.497</v>
      </c>
      <c r="AV453" s="4">
        <f>O453*149597871*COS(U453*3.14159265359/180)/(CL453*695700)</f>
        <v>0.63042306541168869</v>
      </c>
      <c r="AW453" s="4">
        <f t="shared" si="21"/>
        <v>0.63042306541168869</v>
      </c>
      <c r="AX453">
        <v>1E-3</v>
      </c>
      <c r="AY453">
        <v>1E-3</v>
      </c>
      <c r="BF453">
        <v>2121</v>
      </c>
      <c r="BO453" t="s">
        <v>99</v>
      </c>
      <c r="BP453" t="s">
        <v>146</v>
      </c>
      <c r="BS453" t="s">
        <v>1207</v>
      </c>
      <c r="BT453" t="s">
        <v>1208</v>
      </c>
      <c r="BU453" t="s">
        <v>1209</v>
      </c>
      <c r="BV453">
        <v>292.24583330000002</v>
      </c>
      <c r="BW453">
        <v>47.9694444</v>
      </c>
      <c r="BX453">
        <v>10.5</v>
      </c>
      <c r="CC453">
        <v>320</v>
      </c>
      <c r="CD453">
        <v>40</v>
      </c>
      <c r="CE453">
        <v>40</v>
      </c>
      <c r="CF453">
        <v>0.13</v>
      </c>
      <c r="CI453">
        <v>1.51</v>
      </c>
      <c r="CJ453">
        <v>0.05</v>
      </c>
      <c r="CK453">
        <v>0.04</v>
      </c>
      <c r="CL453">
        <v>2</v>
      </c>
      <c r="CM453">
        <v>0.02</v>
      </c>
      <c r="CN453">
        <v>0.01</v>
      </c>
      <c r="CP453">
        <v>2.0699999999999998</v>
      </c>
      <c r="CQ453">
        <v>0.23</v>
      </c>
      <c r="CR453">
        <v>0.28000000000000003</v>
      </c>
      <c r="CS453">
        <v>6259</v>
      </c>
      <c r="CT453">
        <v>32</v>
      </c>
      <c r="CU453">
        <v>32</v>
      </c>
    </row>
    <row r="454" spans="1:102" x14ac:dyDescent="0.25">
      <c r="A454" t="s">
        <v>1210</v>
      </c>
      <c r="B454" t="s">
        <v>98</v>
      </c>
      <c r="C454">
        <v>6.78</v>
      </c>
      <c r="D454">
        <v>6.77</v>
      </c>
      <c r="E454">
        <v>0</v>
      </c>
      <c r="I454">
        <v>1.87</v>
      </c>
      <c r="J454">
        <v>0.1</v>
      </c>
      <c r="K454">
        <v>0.15</v>
      </c>
      <c r="L454">
        <v>2.7443245200000002</v>
      </c>
      <c r="M454" s="2">
        <v>6.7999999999999995E-7</v>
      </c>
      <c r="N454" s="2">
        <v>7.8999999999999995E-7</v>
      </c>
      <c r="O454">
        <v>4.7390000000000002E-2</v>
      </c>
      <c r="P454">
        <v>1.06E-3</v>
      </c>
      <c r="Q454">
        <v>3.1E-4</v>
      </c>
      <c r="R454">
        <v>0</v>
      </c>
      <c r="U454">
        <v>96.5</v>
      </c>
      <c r="V454">
        <v>0.91</v>
      </c>
      <c r="W454">
        <v>1.42</v>
      </c>
      <c r="Y454">
        <v>2019</v>
      </c>
      <c r="Z454" s="1">
        <v>44538</v>
      </c>
      <c r="AJ454">
        <v>2458495.7886100002</v>
      </c>
      <c r="AK454">
        <v>7.2999999999999996E-4</v>
      </c>
      <c r="AL454">
        <v>7.2000000000000005E-4</v>
      </c>
      <c r="AP454">
        <v>107.9</v>
      </c>
      <c r="AQ454">
        <v>1.7</v>
      </c>
      <c r="AR454">
        <v>2</v>
      </c>
      <c r="AS454" s="3">
        <v>-0.629</v>
      </c>
      <c r="AU454" s="4">
        <f t="shared" si="19"/>
        <v>-0.629</v>
      </c>
      <c r="AV454" s="4">
        <f>O454*149597871*COS(U454*3.14159265359/180)/(CL454*695700)</f>
        <v>-0.62087355890692919</v>
      </c>
      <c r="AW454" s="4">
        <f t="shared" si="21"/>
        <v>-0.62087355890692919</v>
      </c>
      <c r="AX454">
        <v>5.3999999999999999E-2</v>
      </c>
      <c r="AY454">
        <v>8.1000000000000003E-2</v>
      </c>
      <c r="BC454">
        <v>649</v>
      </c>
      <c r="BD454">
        <v>649</v>
      </c>
      <c r="BE454">
        <v>0</v>
      </c>
      <c r="BF454">
        <v>2562</v>
      </c>
      <c r="BG454">
        <v>52</v>
      </c>
      <c r="BH454">
        <v>43</v>
      </c>
      <c r="BO454" t="s">
        <v>99</v>
      </c>
      <c r="BP454" t="s">
        <v>146</v>
      </c>
      <c r="BQ454" t="s">
        <v>100</v>
      </c>
      <c r="BR454" t="s">
        <v>146</v>
      </c>
      <c r="BS454" t="s">
        <v>1211</v>
      </c>
      <c r="BT454" t="s">
        <v>1212</v>
      </c>
      <c r="BU454" t="s">
        <v>1213</v>
      </c>
      <c r="BV454">
        <v>74.550000003999997</v>
      </c>
      <c r="BW454">
        <v>9.9980555869999996</v>
      </c>
      <c r="BX454">
        <v>9.5</v>
      </c>
      <c r="CC454">
        <v>329</v>
      </c>
      <c r="CD454">
        <v>6.5</v>
      </c>
      <c r="CE454">
        <v>6.5</v>
      </c>
      <c r="CF454">
        <v>-5.8999999999999997E-2</v>
      </c>
      <c r="CG454">
        <v>8.7999999999999995E-2</v>
      </c>
      <c r="CH454">
        <v>7.4999999999999997E-2</v>
      </c>
      <c r="CI454">
        <v>1.89</v>
      </c>
      <c r="CJ454">
        <v>1.2999999999999999E-2</v>
      </c>
      <c r="CK454">
        <v>1.2999999999999999E-2</v>
      </c>
      <c r="CL454">
        <v>1.8580000000000001</v>
      </c>
      <c r="CM454">
        <v>0.09</v>
      </c>
      <c r="CN454">
        <v>0.12</v>
      </c>
      <c r="CP454">
        <v>0.6</v>
      </c>
      <c r="CQ454">
        <v>0.2</v>
      </c>
      <c r="CR454">
        <v>3.8</v>
      </c>
      <c r="CS454">
        <v>8450</v>
      </c>
      <c r="CT454">
        <v>690</v>
      </c>
      <c r="CU454">
        <v>540</v>
      </c>
    </row>
    <row r="455" spans="1:102" x14ac:dyDescent="0.25">
      <c r="A455" t="s">
        <v>1214</v>
      </c>
      <c r="B455" t="s">
        <v>98</v>
      </c>
      <c r="C455">
        <v>1.34</v>
      </c>
      <c r="D455">
        <v>0.05</v>
      </c>
      <c r="E455">
        <v>0.05</v>
      </c>
      <c r="I455">
        <v>1.5</v>
      </c>
      <c r="J455">
        <v>0.06</v>
      </c>
      <c r="K455">
        <v>0.06</v>
      </c>
      <c r="L455">
        <v>3.0763402000000002</v>
      </c>
      <c r="M455" s="2">
        <v>1.5E-6</v>
      </c>
      <c r="N455" s="2">
        <v>1.5E-6</v>
      </c>
      <c r="O455">
        <v>4.4900000000000002E-2</v>
      </c>
      <c r="P455">
        <v>6.9999999999999999E-4</v>
      </c>
      <c r="Q455">
        <v>6.9999999999999999E-4</v>
      </c>
      <c r="R455">
        <v>0</v>
      </c>
      <c r="U455">
        <v>87.8</v>
      </c>
      <c r="V455">
        <v>0.77</v>
      </c>
      <c r="W455">
        <v>0.77</v>
      </c>
      <c r="X455">
        <v>1.95E-4</v>
      </c>
      <c r="Y455">
        <v>2008</v>
      </c>
      <c r="Z455" s="1">
        <v>43629</v>
      </c>
      <c r="AJ455">
        <v>2454437.6765700001</v>
      </c>
      <c r="AK455">
        <v>3.4000000000000002E-4</v>
      </c>
      <c r="AL455">
        <v>3.4000000000000002E-4</v>
      </c>
      <c r="AT455" s="4">
        <f>AV455</f>
        <v>0.23457730360030102</v>
      </c>
      <c r="AU455" s="4">
        <f t="shared" si="19"/>
        <v>0.23457730360030102</v>
      </c>
      <c r="AV455" s="4">
        <f>O455*149597871*COS(U455*3.14159265359/180)/(CL455*695700)</f>
        <v>0.23457730360030102</v>
      </c>
      <c r="AW455" s="4">
        <f t="shared" si="21"/>
        <v>0.23457730360030102</v>
      </c>
      <c r="BO455" t="s">
        <v>99</v>
      </c>
      <c r="BP455" t="s">
        <v>146</v>
      </c>
      <c r="BU455" t="s">
        <v>1215</v>
      </c>
      <c r="BV455">
        <v>343.04166670000001</v>
      </c>
      <c r="BW455">
        <v>35.447222199999999</v>
      </c>
      <c r="BX455">
        <v>10.17</v>
      </c>
      <c r="CC455">
        <v>230</v>
      </c>
      <c r="CD455">
        <v>15</v>
      </c>
      <c r="CE455">
        <v>15</v>
      </c>
      <c r="CF455">
        <v>0.01</v>
      </c>
      <c r="CG455">
        <v>0.08</v>
      </c>
      <c r="CH455">
        <v>0.08</v>
      </c>
      <c r="CI455">
        <v>1.28</v>
      </c>
      <c r="CJ455">
        <v>0.04</v>
      </c>
      <c r="CK455">
        <v>0.04</v>
      </c>
      <c r="CL455">
        <v>1.58</v>
      </c>
      <c r="CM455">
        <v>0.06</v>
      </c>
      <c r="CN455">
        <v>0.06</v>
      </c>
      <c r="CP455">
        <v>3.4</v>
      </c>
      <c r="CQ455">
        <v>1</v>
      </c>
      <c r="CR455">
        <v>1</v>
      </c>
      <c r="CS455">
        <v>6200</v>
      </c>
      <c r="CT455">
        <v>80</v>
      </c>
      <c r="CU455">
        <v>80</v>
      </c>
    </row>
    <row r="456" spans="1:102" x14ac:dyDescent="0.25">
      <c r="A456" t="s">
        <v>1216</v>
      </c>
      <c r="B456" t="s">
        <v>98</v>
      </c>
      <c r="C456">
        <v>0.67</v>
      </c>
      <c r="D456">
        <v>0.08</v>
      </c>
      <c r="E456">
        <v>0.08</v>
      </c>
      <c r="I456">
        <v>1.4</v>
      </c>
      <c r="J456">
        <v>0.06</v>
      </c>
      <c r="K456">
        <v>0.06</v>
      </c>
      <c r="L456">
        <v>3.9228139999999998</v>
      </c>
      <c r="M456" s="2">
        <v>1.9999999999999999E-6</v>
      </c>
      <c r="N456" s="2">
        <v>1.9999999999999999E-6</v>
      </c>
      <c r="O456">
        <v>5.2999999999999999E-2</v>
      </c>
      <c r="P456">
        <v>2E-3</v>
      </c>
      <c r="Q456">
        <v>2E-3</v>
      </c>
      <c r="R456">
        <v>0</v>
      </c>
      <c r="U456">
        <v>86.5</v>
      </c>
      <c r="V456">
        <v>0.2</v>
      </c>
      <c r="W456">
        <v>0.2</v>
      </c>
      <c r="X456">
        <v>1.1E-4</v>
      </c>
      <c r="Y456">
        <v>2008</v>
      </c>
      <c r="Z456" s="1">
        <v>41425</v>
      </c>
      <c r="AJ456">
        <v>2455292.6955800001</v>
      </c>
      <c r="AK456">
        <v>3.6000000000000002E-4</v>
      </c>
      <c r="AL456">
        <v>3.6000000000000002E-4</v>
      </c>
      <c r="AT456" s="4">
        <f t="shared" ref="AT456:AT458" si="22">AV456</f>
        <v>0.52708496318198228</v>
      </c>
      <c r="AU456" s="4">
        <f t="shared" si="19"/>
        <v>0.52708496318198228</v>
      </c>
      <c r="AV456" s="4">
        <f>O456*149597871*COS(U456*3.14159265359/180)/(CL456*695700)</f>
        <v>0.52708496318198228</v>
      </c>
      <c r="AW456" s="4">
        <f t="shared" si="21"/>
        <v>0.52708496318198228</v>
      </c>
      <c r="BO456" t="s">
        <v>99</v>
      </c>
      <c r="BP456" t="s">
        <v>146</v>
      </c>
      <c r="BU456" t="s">
        <v>1217</v>
      </c>
      <c r="BV456">
        <v>110.16666669999999</v>
      </c>
      <c r="BW456">
        <v>37.140555599999999</v>
      </c>
      <c r="BZ456">
        <v>11.27</v>
      </c>
      <c r="CA456">
        <v>11.04</v>
      </c>
      <c r="CB456">
        <v>11.02</v>
      </c>
      <c r="CC456">
        <v>480</v>
      </c>
      <c r="CD456">
        <v>60</v>
      </c>
      <c r="CE456">
        <v>60</v>
      </c>
      <c r="CF456">
        <v>0.12</v>
      </c>
      <c r="CG456">
        <v>0.2</v>
      </c>
      <c r="CH456">
        <v>0.2</v>
      </c>
      <c r="CI456">
        <v>1.28</v>
      </c>
      <c r="CJ456">
        <v>0.13</v>
      </c>
      <c r="CK456">
        <v>0.13</v>
      </c>
      <c r="CL456">
        <v>1.32</v>
      </c>
      <c r="CM456">
        <v>7.0000000000000007E-2</v>
      </c>
      <c r="CN456">
        <v>7.0000000000000007E-2</v>
      </c>
      <c r="CO456" t="s">
        <v>1059</v>
      </c>
      <c r="CP456">
        <v>1.6</v>
      </c>
      <c r="CQ456">
        <v>1.4</v>
      </c>
      <c r="CR456">
        <v>1.4</v>
      </c>
      <c r="CS456">
        <v>6350</v>
      </c>
      <c r="CT456">
        <v>150</v>
      </c>
      <c r="CU456">
        <v>150</v>
      </c>
    </row>
    <row r="457" spans="1:102" x14ac:dyDescent="0.25">
      <c r="A457" t="s">
        <v>1218</v>
      </c>
      <c r="B457" t="s">
        <v>98</v>
      </c>
      <c r="C457">
        <v>1.855</v>
      </c>
      <c r="D457" s="2">
        <v>3.9999999999999998E-6</v>
      </c>
      <c r="E457" s="2">
        <v>3.9999999999999998E-6</v>
      </c>
      <c r="I457">
        <v>1.302</v>
      </c>
      <c r="J457">
        <v>5.8000000000000003E-2</v>
      </c>
      <c r="K457">
        <v>5.8000000000000003E-2</v>
      </c>
      <c r="L457">
        <v>3.4464589999999999</v>
      </c>
      <c r="O457">
        <v>4.4400000000000002E-2</v>
      </c>
      <c r="P457">
        <v>8.0000000000000004E-4</v>
      </c>
      <c r="Q457">
        <v>8.0000000000000004E-4</v>
      </c>
      <c r="R457">
        <v>0.12</v>
      </c>
      <c r="S457">
        <v>9.1999999999999998E-2</v>
      </c>
      <c r="T457">
        <v>9.1999999999999998E-2</v>
      </c>
      <c r="U457">
        <v>85.6</v>
      </c>
      <c r="V457">
        <v>1.4</v>
      </c>
      <c r="W457">
        <v>1.4</v>
      </c>
      <c r="X457">
        <v>1.47E-4</v>
      </c>
      <c r="Y457">
        <v>2012</v>
      </c>
      <c r="Z457" s="1">
        <v>41067</v>
      </c>
      <c r="AA457">
        <v>60</v>
      </c>
      <c r="AB457">
        <v>0</v>
      </c>
      <c r="AC457">
        <v>0</v>
      </c>
      <c r="AJ457">
        <v>2455241.2872199998</v>
      </c>
      <c r="AK457">
        <v>7.1000000000000002E-4</v>
      </c>
      <c r="AL457">
        <v>7.1000000000000002E-4</v>
      </c>
      <c r="AT457" s="4">
        <f t="shared" si="22"/>
        <v>0.70565450542020025</v>
      </c>
      <c r="AU457" s="4">
        <f t="shared" si="19"/>
        <v>0.70565450542020025</v>
      </c>
      <c r="AV457" s="4">
        <f>O457*149597871*COS(U457*3.14159265359/180)/(CL457*695700)</f>
        <v>0.70565450542020025</v>
      </c>
      <c r="AW457" s="4">
        <f t="shared" si="21"/>
        <v>0.70565450542020025</v>
      </c>
      <c r="BO457" t="s">
        <v>99</v>
      </c>
      <c r="BP457" t="s">
        <v>146</v>
      </c>
      <c r="BU457" t="s">
        <v>1219</v>
      </c>
      <c r="BV457">
        <v>175.52500000000001</v>
      </c>
      <c r="BW457">
        <v>-23.354722200000001</v>
      </c>
      <c r="BX457">
        <v>12.05</v>
      </c>
      <c r="CC457">
        <v>303</v>
      </c>
      <c r="CD457">
        <v>23</v>
      </c>
      <c r="CE457">
        <v>23</v>
      </c>
      <c r="CF457">
        <v>-0.06</v>
      </c>
      <c r="CG457">
        <v>0.12</v>
      </c>
      <c r="CH457">
        <v>0.12</v>
      </c>
      <c r="CI457">
        <v>0.98599999999999999</v>
      </c>
      <c r="CJ457">
        <v>5.3999999999999999E-2</v>
      </c>
      <c r="CK457">
        <v>5.3999999999999999E-2</v>
      </c>
      <c r="CL457">
        <v>1.038</v>
      </c>
      <c r="CM457">
        <v>7.4999999999999997E-2</v>
      </c>
      <c r="CN457">
        <v>7.4999999999999997E-2</v>
      </c>
      <c r="CP457">
        <v>6</v>
      </c>
      <c r="CQ457">
        <v>2.8</v>
      </c>
      <c r="CR457">
        <v>2.8</v>
      </c>
      <c r="CS457">
        <v>5870</v>
      </c>
      <c r="CT457">
        <v>100</v>
      </c>
      <c r="CU457">
        <v>100</v>
      </c>
    </row>
    <row r="458" spans="1:102" x14ac:dyDescent="0.25">
      <c r="A458" t="s">
        <v>1220</v>
      </c>
      <c r="B458" t="s">
        <v>98</v>
      </c>
      <c r="C458">
        <v>0.52600000000000002</v>
      </c>
      <c r="D458">
        <v>8.1000000000000003E-2</v>
      </c>
      <c r="E458">
        <v>8.1000000000000003E-2</v>
      </c>
      <c r="F458">
        <v>0.52600000000000002</v>
      </c>
      <c r="G458">
        <v>8.1000000000000003E-2</v>
      </c>
      <c r="H458">
        <v>8.1000000000000003E-2</v>
      </c>
      <c r="I458">
        <v>0.96899999999999997</v>
      </c>
      <c r="J458">
        <v>4.4999999999999998E-2</v>
      </c>
      <c r="K458">
        <v>6.0999999999999999E-2</v>
      </c>
      <c r="L458">
        <v>3.312846</v>
      </c>
      <c r="M458" s="2">
        <v>5.8000000000000004E-6</v>
      </c>
      <c r="N458" s="2">
        <v>5.8000000000000004E-6</v>
      </c>
      <c r="O458">
        <v>4.4900000000000002E-2</v>
      </c>
      <c r="P458">
        <v>7.3999999999999999E-4</v>
      </c>
      <c r="Q458">
        <v>7.3999999999999999E-4</v>
      </c>
      <c r="R458">
        <v>0.5</v>
      </c>
      <c r="S458">
        <v>0.5</v>
      </c>
      <c r="T458">
        <v>0</v>
      </c>
      <c r="U458">
        <v>87.79</v>
      </c>
      <c r="V458">
        <v>0.72</v>
      </c>
      <c r="W458">
        <v>0.72</v>
      </c>
      <c r="Y458">
        <v>2015</v>
      </c>
      <c r="Z458" s="1">
        <v>42233</v>
      </c>
      <c r="AJ458">
        <v>2456457.8819300001</v>
      </c>
      <c r="AK458">
        <v>2.2000000000000001E-4</v>
      </c>
      <c r="AL458">
        <v>2.2000000000000001E-4</v>
      </c>
      <c r="AT458" s="4">
        <f t="shared" si="22"/>
        <v>0.33693755435006001</v>
      </c>
      <c r="AU458" s="4">
        <f t="shared" si="19"/>
        <v>0.33693755435006001</v>
      </c>
      <c r="AV458" s="4">
        <f>O458*149597871*COS(U458*3.14159265359/180)/(CL458*695700)</f>
        <v>0.33693755435006001</v>
      </c>
      <c r="AW458" s="4">
        <f t="shared" si="21"/>
        <v>0.33693755435006001</v>
      </c>
      <c r="BC458">
        <v>67</v>
      </c>
      <c r="BD458">
        <v>10</v>
      </c>
      <c r="BE458">
        <v>10</v>
      </c>
      <c r="BF458">
        <v>1407</v>
      </c>
      <c r="BO458" t="s">
        <v>99</v>
      </c>
      <c r="BP458" t="s">
        <v>146</v>
      </c>
      <c r="BQ458" t="s">
        <v>100</v>
      </c>
      <c r="BR458" t="s">
        <v>146</v>
      </c>
      <c r="BU458" t="s">
        <v>1221</v>
      </c>
      <c r="BV458">
        <v>294.30833333800001</v>
      </c>
      <c r="BW458">
        <v>-22.204444452000001</v>
      </c>
      <c r="BX458">
        <v>13.1</v>
      </c>
      <c r="CC458">
        <v>496</v>
      </c>
      <c r="CD458">
        <v>24</v>
      </c>
      <c r="CE458">
        <v>24</v>
      </c>
      <c r="CF458">
        <v>0.15</v>
      </c>
      <c r="CG458">
        <v>0.1</v>
      </c>
      <c r="CH458">
        <v>0.1</v>
      </c>
      <c r="CI458">
        <v>1.1000000000000001</v>
      </c>
      <c r="CJ458">
        <v>5.3999999999999999E-2</v>
      </c>
      <c r="CK458">
        <v>5.3999999999999999E-2</v>
      </c>
      <c r="CL458">
        <v>1.105</v>
      </c>
      <c r="CM458">
        <v>5.5E-2</v>
      </c>
      <c r="CN458">
        <v>0.04</v>
      </c>
      <c r="CP458">
        <v>3.3</v>
      </c>
      <c r="CQ458">
        <v>1.7</v>
      </c>
      <c r="CR458">
        <v>1.7</v>
      </c>
      <c r="CS458">
        <v>5880</v>
      </c>
      <c r="CT458">
        <v>120</v>
      </c>
      <c r="CU458">
        <v>120</v>
      </c>
    </row>
    <row r="459" spans="1:102" x14ac:dyDescent="0.25">
      <c r="A459" t="s">
        <v>1222</v>
      </c>
      <c r="B459" t="s">
        <v>98</v>
      </c>
      <c r="C459">
        <v>0.85</v>
      </c>
      <c r="D459">
        <v>0.12</v>
      </c>
      <c r="E459">
        <v>0.12</v>
      </c>
      <c r="F459">
        <v>0.85</v>
      </c>
      <c r="G459">
        <v>0.12</v>
      </c>
      <c r="H459">
        <v>0.12</v>
      </c>
      <c r="I459">
        <v>1.609</v>
      </c>
      <c r="J459">
        <v>6.4000000000000001E-2</v>
      </c>
      <c r="K459">
        <v>6.4000000000000001E-2</v>
      </c>
      <c r="L459">
        <v>3.6191879999999998</v>
      </c>
      <c r="M459" s="2">
        <v>2.9E-5</v>
      </c>
      <c r="N459" s="2">
        <v>2.8E-5</v>
      </c>
      <c r="O459">
        <v>5.0700000000000002E-2</v>
      </c>
      <c r="P459">
        <v>1.1999999999999999E-3</v>
      </c>
      <c r="Q459">
        <v>1.1999999999999999E-3</v>
      </c>
      <c r="R459">
        <v>0.34</v>
      </c>
      <c r="S459">
        <v>0.34</v>
      </c>
      <c r="T459">
        <v>0</v>
      </c>
      <c r="U459">
        <v>88.31</v>
      </c>
      <c r="V459">
        <v>0.86</v>
      </c>
      <c r="W459">
        <v>0.86</v>
      </c>
      <c r="Y459">
        <v>2016</v>
      </c>
      <c r="Z459" s="1">
        <v>44232</v>
      </c>
      <c r="AG459">
        <v>2457313.27367</v>
      </c>
      <c r="AH459">
        <v>3.2000000000000003E-4</v>
      </c>
      <c r="AI459">
        <v>3.3E-4</v>
      </c>
      <c r="AJ459">
        <v>2456574.9657000001</v>
      </c>
      <c r="AK459">
        <v>1.2999999999999999E-3</v>
      </c>
      <c r="AL459">
        <v>1.2999999999999999E-3</v>
      </c>
      <c r="AS459" s="3">
        <v>0.14000000000000001</v>
      </c>
      <c r="AU459" s="4">
        <f t="shared" si="19"/>
        <v>0.14000000000000001</v>
      </c>
      <c r="AV459" s="4">
        <f>O459*149597871*COS(U459*3.14159265359/180)/(CL459*695700)</f>
        <v>0.20878137066946584</v>
      </c>
      <c r="AW459" s="4">
        <f t="shared" si="21"/>
        <v>0.20878137066946584</v>
      </c>
      <c r="AX459">
        <v>0.1</v>
      </c>
      <c r="AY459">
        <v>0.12</v>
      </c>
      <c r="BC459">
        <v>112</v>
      </c>
      <c r="BD459">
        <v>15</v>
      </c>
      <c r="BE459">
        <v>15</v>
      </c>
      <c r="BF459">
        <v>1596</v>
      </c>
      <c r="BG459">
        <v>94</v>
      </c>
      <c r="BH459">
        <v>95</v>
      </c>
      <c r="BO459" t="s">
        <v>99</v>
      </c>
      <c r="BP459" t="s">
        <v>146</v>
      </c>
      <c r="BQ459" t="s">
        <v>100</v>
      </c>
      <c r="BR459" t="s">
        <v>146</v>
      </c>
      <c r="BS459" t="s">
        <v>1223</v>
      </c>
      <c r="BU459" t="s">
        <v>1224</v>
      </c>
      <c r="BV459">
        <v>289.400757</v>
      </c>
      <c r="BW459">
        <v>-22.389927</v>
      </c>
      <c r="BX459">
        <v>14</v>
      </c>
      <c r="BZ459">
        <v>12.647</v>
      </c>
      <c r="CA459">
        <v>12.315</v>
      </c>
      <c r="CC459">
        <v>967.34</v>
      </c>
      <c r="CD459">
        <v>31.42</v>
      </c>
      <c r="CE459">
        <v>31.42</v>
      </c>
      <c r="CF459">
        <v>0.03</v>
      </c>
      <c r="CG459">
        <v>0.16</v>
      </c>
      <c r="CH459">
        <v>0.16</v>
      </c>
      <c r="CI459">
        <v>1.33</v>
      </c>
      <c r="CJ459">
        <v>0.09</v>
      </c>
      <c r="CK459">
        <v>0.09</v>
      </c>
      <c r="CL459">
        <v>1.54</v>
      </c>
      <c r="CM459">
        <v>0.06</v>
      </c>
      <c r="CN459">
        <v>0.06</v>
      </c>
      <c r="CO459" t="s">
        <v>433</v>
      </c>
      <c r="CP459">
        <v>7.7</v>
      </c>
      <c r="CQ459">
        <v>1.6</v>
      </c>
      <c r="CR459">
        <v>2.2000000000000002</v>
      </c>
      <c r="CS459">
        <v>6563</v>
      </c>
      <c r="CT459">
        <v>361</v>
      </c>
      <c r="CU459">
        <v>361</v>
      </c>
      <c r="CX459" t="s">
        <v>1225</v>
      </c>
    </row>
    <row r="460" spans="1:102" x14ac:dyDescent="0.25">
      <c r="A460" t="s">
        <v>1226</v>
      </c>
      <c r="B460" t="s">
        <v>98</v>
      </c>
      <c r="C460">
        <v>2.38</v>
      </c>
      <c r="D460">
        <v>8.6999999999999994E-2</v>
      </c>
      <c r="E460">
        <v>8.6999999999999994E-2</v>
      </c>
      <c r="I460">
        <v>0.69199999999999995</v>
      </c>
      <c r="J460">
        <v>4.2000000000000003E-2</v>
      </c>
      <c r="K460">
        <v>4.2000000000000003E-2</v>
      </c>
      <c r="L460">
        <v>3.1427019999999999</v>
      </c>
      <c r="M460" s="2">
        <v>5.3000000000000001E-5</v>
      </c>
      <c r="N460" s="2">
        <v>5.3000000000000001E-5</v>
      </c>
      <c r="O460">
        <v>4.41E-2</v>
      </c>
      <c r="P460">
        <v>5.0000000000000001E-4</v>
      </c>
      <c r="Q460">
        <v>5.0000000000000001E-4</v>
      </c>
      <c r="R460">
        <v>8.5000000000000006E-2</v>
      </c>
      <c r="S460">
        <v>8.5000000000000006E-2</v>
      </c>
      <c r="T460">
        <v>0</v>
      </c>
      <c r="U460">
        <v>82.7</v>
      </c>
      <c r="V460">
        <v>1.9</v>
      </c>
      <c r="W460">
        <v>1.9</v>
      </c>
      <c r="Y460">
        <v>2016</v>
      </c>
      <c r="Z460" s="1">
        <v>44232</v>
      </c>
      <c r="AG460">
        <v>2457311.2387600001</v>
      </c>
      <c r="AH460">
        <v>6.8000000000000005E-4</v>
      </c>
      <c r="AI460">
        <v>6.8000000000000005E-4</v>
      </c>
      <c r="AJ460">
        <v>2456798.9556</v>
      </c>
      <c r="AK460">
        <v>1.1999999999999999E-3</v>
      </c>
      <c r="AL460">
        <v>1.1999999999999999E-3</v>
      </c>
      <c r="AS460" s="3">
        <v>0.43</v>
      </c>
      <c r="AU460" s="4">
        <f t="shared" si="19"/>
        <v>0.43</v>
      </c>
      <c r="AV460" s="4">
        <f>O460*149597871*COS(U460*3.14159265359/180)/(CL460*695700)</f>
        <v>1.0298660467969327</v>
      </c>
      <c r="AW460" s="4">
        <f t="shared" si="21"/>
        <v>999</v>
      </c>
      <c r="AX460">
        <v>0.21</v>
      </c>
      <c r="AY460">
        <v>0.16</v>
      </c>
      <c r="BC460">
        <v>250.6</v>
      </c>
      <c r="BD460">
        <v>9.4</v>
      </c>
      <c r="BE460">
        <v>9.4</v>
      </c>
      <c r="BF460">
        <v>1446</v>
      </c>
      <c r="BG460">
        <v>47</v>
      </c>
      <c r="BH460">
        <v>47</v>
      </c>
      <c r="BO460" t="s">
        <v>99</v>
      </c>
      <c r="BP460" t="s">
        <v>146</v>
      </c>
      <c r="BQ460" t="s">
        <v>100</v>
      </c>
      <c r="BR460" t="s">
        <v>146</v>
      </c>
      <c r="BS460" t="s">
        <v>1227</v>
      </c>
      <c r="BU460" t="s">
        <v>1228</v>
      </c>
      <c r="BV460">
        <v>289.20239299999997</v>
      </c>
      <c r="BW460">
        <v>-19.355906999999998</v>
      </c>
      <c r="BX460">
        <v>12.76</v>
      </c>
      <c r="BZ460">
        <v>11.725</v>
      </c>
      <c r="CA460">
        <v>11.507</v>
      </c>
      <c r="CC460">
        <v>512.41</v>
      </c>
      <c r="CD460">
        <v>32.770000000000003</v>
      </c>
      <c r="CE460">
        <v>32.770000000000003</v>
      </c>
      <c r="CF460">
        <v>-0.1</v>
      </c>
      <c r="CG460">
        <v>0.04</v>
      </c>
      <c r="CH460">
        <v>0.04</v>
      </c>
      <c r="CI460">
        <v>1.1599999999999999</v>
      </c>
      <c r="CJ460">
        <v>0.04</v>
      </c>
      <c r="CK460">
        <v>0.04</v>
      </c>
      <c r="CL460">
        <v>1.17</v>
      </c>
      <c r="CM460">
        <v>7.0000000000000007E-2</v>
      </c>
      <c r="CN460">
        <v>7.0000000000000007E-2</v>
      </c>
      <c r="CO460" t="s">
        <v>1059</v>
      </c>
      <c r="CP460">
        <v>2.36</v>
      </c>
      <c r="CQ460">
        <v>0.3</v>
      </c>
      <c r="CR460">
        <v>0.3</v>
      </c>
      <c r="CS460">
        <v>6357</v>
      </c>
      <c r="CT460">
        <v>91</v>
      </c>
      <c r="CU460">
        <v>91</v>
      </c>
      <c r="CX460" t="s">
        <v>1229</v>
      </c>
    </row>
    <row r="461" spans="1:102" x14ac:dyDescent="0.25">
      <c r="A461" t="s">
        <v>1230</v>
      </c>
      <c r="B461" t="s">
        <v>98</v>
      </c>
      <c r="C461">
        <v>0.54300000000000004</v>
      </c>
      <c r="D461">
        <v>7.1999999999999995E-2</v>
      </c>
      <c r="E461">
        <v>7.1999999999999995E-2</v>
      </c>
      <c r="F461">
        <v>0.54300000000000004</v>
      </c>
      <c r="G461">
        <v>7.1999999999999995E-2</v>
      </c>
      <c r="H461">
        <v>7.1999999999999995E-2</v>
      </c>
      <c r="I461">
        <v>1.212</v>
      </c>
      <c r="J461">
        <v>3.5000000000000003E-2</v>
      </c>
      <c r="K461">
        <v>3.5000000000000003E-2</v>
      </c>
      <c r="L461">
        <v>3.0440499000000001</v>
      </c>
      <c r="M461" s="2">
        <v>2.7E-6</v>
      </c>
      <c r="N461" s="2">
        <v>2.7E-6</v>
      </c>
      <c r="O461">
        <v>4.0570000000000002E-2</v>
      </c>
      <c r="P461">
        <v>4.0999999999999999E-4</v>
      </c>
      <c r="Q461">
        <v>4.0999999999999999E-4</v>
      </c>
      <c r="R461">
        <v>0.18</v>
      </c>
      <c r="S461">
        <v>0.18</v>
      </c>
      <c r="T461">
        <v>0</v>
      </c>
      <c r="U461">
        <v>88.55</v>
      </c>
      <c r="V461">
        <v>0.43</v>
      </c>
      <c r="W461">
        <v>0.43</v>
      </c>
      <c r="Y461">
        <v>2015</v>
      </c>
      <c r="Z461" s="1">
        <v>42212</v>
      </c>
      <c r="AJ461">
        <v>2456340.3170500002</v>
      </c>
      <c r="AK461">
        <v>2.5999999999999998E-4</v>
      </c>
      <c r="AL461">
        <v>2.5999999999999998E-4</v>
      </c>
      <c r="AS461" s="3">
        <v>0.249</v>
      </c>
      <c r="AU461" s="4">
        <f t="shared" si="19"/>
        <v>0.249</v>
      </c>
      <c r="AV461" s="4">
        <f>O461*149597871*COS(U461*3.14159265359/180)/(CL461*695700)</f>
        <v>0.24887645288738344</v>
      </c>
      <c r="AW461" s="4">
        <f t="shared" si="21"/>
        <v>0.24887645288738344</v>
      </c>
      <c r="AX461">
        <v>7.0999999999999994E-2</v>
      </c>
      <c r="AY461">
        <v>6.2E-2</v>
      </c>
      <c r="BC461">
        <v>78</v>
      </c>
      <c r="BD461">
        <v>10</v>
      </c>
      <c r="BE461">
        <v>10</v>
      </c>
      <c r="BF461">
        <v>1244</v>
      </c>
      <c r="BO461" t="s">
        <v>99</v>
      </c>
      <c r="BP461" t="s">
        <v>146</v>
      </c>
      <c r="BQ461" t="s">
        <v>100</v>
      </c>
      <c r="BR461" t="s">
        <v>146</v>
      </c>
      <c r="BU461" t="s">
        <v>1231</v>
      </c>
      <c r="BV461">
        <v>316.96250001700002</v>
      </c>
      <c r="BW461">
        <v>-26.096666678999998</v>
      </c>
      <c r="BX461">
        <v>13.89</v>
      </c>
      <c r="CC461">
        <v>476</v>
      </c>
      <c r="CD461">
        <v>12</v>
      </c>
      <c r="CE461">
        <v>12</v>
      </c>
      <c r="CF461">
        <v>0.05</v>
      </c>
      <c r="CG461">
        <v>0.06</v>
      </c>
      <c r="CH461">
        <v>0.06</v>
      </c>
      <c r="CI461">
        <v>0.96199999999999997</v>
      </c>
      <c r="CJ461">
        <v>2.9000000000000001E-2</v>
      </c>
      <c r="CK461">
        <v>2.9000000000000001E-2</v>
      </c>
      <c r="CL461">
        <v>0.88700000000000001</v>
      </c>
      <c r="CM461">
        <v>1.9E-2</v>
      </c>
      <c r="CN461">
        <v>1.9E-2</v>
      </c>
      <c r="CP461">
        <v>2.5</v>
      </c>
      <c r="CQ461">
        <v>1.7</v>
      </c>
      <c r="CR461">
        <v>1.7</v>
      </c>
      <c r="CS461">
        <v>5523</v>
      </c>
      <c r="CT461">
        <v>69</v>
      </c>
      <c r="CU461">
        <v>69</v>
      </c>
    </row>
    <row r="462" spans="1:102" x14ac:dyDescent="0.25">
      <c r="A462" t="s">
        <v>1232</v>
      </c>
      <c r="B462" t="s">
        <v>98</v>
      </c>
      <c r="C462">
        <v>1.071</v>
      </c>
      <c r="D462">
        <v>7.0000000000000007E-2</v>
      </c>
      <c r="E462">
        <v>7.0000000000000007E-2</v>
      </c>
      <c r="F462">
        <v>1.071</v>
      </c>
      <c r="G462">
        <v>7.0000000000000007E-2</v>
      </c>
      <c r="H462">
        <v>7.0000000000000007E-2</v>
      </c>
      <c r="I462">
        <v>1.0389999999999999</v>
      </c>
      <c r="J462">
        <v>2.2000000000000001E-3</v>
      </c>
      <c r="K462">
        <v>3.2000000000000002E-3</v>
      </c>
      <c r="L462">
        <v>2.7667641000000001</v>
      </c>
      <c r="M462" s="2">
        <v>2.7E-6</v>
      </c>
      <c r="N462" s="2">
        <v>2.7E-6</v>
      </c>
      <c r="O462">
        <v>3.8150000000000003E-2</v>
      </c>
      <c r="P462">
        <v>3.2000000000000003E-4</v>
      </c>
      <c r="Q462">
        <v>3.2000000000000003E-4</v>
      </c>
      <c r="R462">
        <v>0.14199999999999999</v>
      </c>
      <c r="S462">
        <v>0.14199999999999999</v>
      </c>
      <c r="T462">
        <v>0</v>
      </c>
      <c r="U462">
        <v>88.83</v>
      </c>
      <c r="V462">
        <v>0.66</v>
      </c>
      <c r="W462">
        <v>0.66</v>
      </c>
      <c r="Y462">
        <v>2015</v>
      </c>
      <c r="Z462" s="1">
        <v>42217</v>
      </c>
      <c r="AJ462">
        <v>2456408.76462</v>
      </c>
      <c r="AK462">
        <v>2.1000000000000001E-4</v>
      </c>
      <c r="AL462">
        <v>2.1000000000000001E-4</v>
      </c>
      <c r="AS462" s="3">
        <v>0.18</v>
      </c>
      <c r="AU462" s="4">
        <f t="shared" si="19"/>
        <v>0.18</v>
      </c>
      <c r="AV462" s="4">
        <f>O462*149597871*COS(U462*3.14159265359/180)/(CL462*695700)</f>
        <v>0.17953509433014611</v>
      </c>
      <c r="AW462" s="4">
        <f t="shared" si="21"/>
        <v>0.17953509433014611</v>
      </c>
      <c r="AX462">
        <v>0.1</v>
      </c>
      <c r="AY462">
        <v>0.12</v>
      </c>
      <c r="BC462">
        <v>158</v>
      </c>
      <c r="BD462">
        <v>10</v>
      </c>
      <c r="BE462">
        <v>10</v>
      </c>
      <c r="BO462" t="s">
        <v>99</v>
      </c>
      <c r="BP462" t="s">
        <v>146</v>
      </c>
      <c r="BQ462" t="s">
        <v>100</v>
      </c>
      <c r="BR462" t="s">
        <v>146</v>
      </c>
      <c r="BU462" t="s">
        <v>1233</v>
      </c>
      <c r="BV462">
        <v>313.21666668400002</v>
      </c>
      <c r="BW462">
        <v>-25.687222239</v>
      </c>
      <c r="BX462">
        <v>13.79</v>
      </c>
      <c r="CC462">
        <v>513</v>
      </c>
      <c r="CD462">
        <v>14</v>
      </c>
      <c r="CE462">
        <v>14</v>
      </c>
      <c r="CF462">
        <v>0.33</v>
      </c>
      <c r="CG462">
        <v>0.06</v>
      </c>
      <c r="CH462">
        <v>0.06</v>
      </c>
      <c r="CI462">
        <v>0.96699999999999997</v>
      </c>
      <c r="CJ462">
        <v>2.4E-2</v>
      </c>
      <c r="CK462">
        <v>2.4E-2</v>
      </c>
      <c r="CL462">
        <v>0.93300000000000005</v>
      </c>
      <c r="CM462">
        <v>2.3E-2</v>
      </c>
      <c r="CN462">
        <v>1.4999999999999999E-2</v>
      </c>
      <c r="CP462">
        <v>4.9000000000000004</v>
      </c>
      <c r="CQ462">
        <v>1.7</v>
      </c>
      <c r="CR462">
        <v>1.7</v>
      </c>
      <c r="CS462">
        <v>5346</v>
      </c>
      <c r="CT462">
        <v>60</v>
      </c>
      <c r="CU462">
        <v>60</v>
      </c>
    </row>
    <row r="463" spans="1:102" x14ac:dyDescent="0.25">
      <c r="A463" t="s">
        <v>1234</v>
      </c>
      <c r="B463" t="s">
        <v>98</v>
      </c>
      <c r="C463">
        <v>2.17</v>
      </c>
      <c r="D463">
        <v>0.15</v>
      </c>
      <c r="E463">
        <v>0.15</v>
      </c>
      <c r="I463">
        <v>1.105</v>
      </c>
      <c r="J463">
        <v>0.04</v>
      </c>
      <c r="K463">
        <v>0.04</v>
      </c>
      <c r="L463">
        <v>1.7474875299999999</v>
      </c>
      <c r="M463" s="2">
        <v>9.4E-7</v>
      </c>
      <c r="N463" s="2">
        <v>9.4E-7</v>
      </c>
      <c r="O463">
        <v>2.7119999999999998E-2</v>
      </c>
      <c r="P463">
        <v>2.3000000000000001E-4</v>
      </c>
      <c r="Q463">
        <v>2.3000000000000001E-4</v>
      </c>
      <c r="R463">
        <v>0</v>
      </c>
      <c r="S463">
        <v>0</v>
      </c>
      <c r="T463">
        <v>0.126</v>
      </c>
      <c r="U463">
        <v>87.13</v>
      </c>
      <c r="Y463">
        <v>2014</v>
      </c>
      <c r="Z463" s="1">
        <v>42488</v>
      </c>
      <c r="AT463" s="4">
        <f>AV463</f>
        <v>0.31669397991899495</v>
      </c>
      <c r="AU463" s="4">
        <f t="shared" si="19"/>
        <v>0.31669397991899495</v>
      </c>
      <c r="AV463" s="4">
        <f>O463*149597871*COS(U463*3.14159265359/180)/(CL463*695700)</f>
        <v>0.31669397991899495</v>
      </c>
      <c r="AW463" s="4">
        <f t="shared" si="21"/>
        <v>0.31669397991899495</v>
      </c>
      <c r="BC463">
        <v>399</v>
      </c>
      <c r="BD463">
        <v>26</v>
      </c>
      <c r="BE463">
        <v>26</v>
      </c>
      <c r="BO463" t="s">
        <v>99</v>
      </c>
      <c r="BP463" t="s">
        <v>146</v>
      </c>
      <c r="BQ463" t="s">
        <v>100</v>
      </c>
      <c r="BU463" t="s">
        <v>1235</v>
      </c>
      <c r="BV463">
        <v>311.09250000700001</v>
      </c>
      <c r="BW463">
        <v>-19.437527789800001</v>
      </c>
      <c r="BX463">
        <v>14.773999999999999</v>
      </c>
      <c r="CC463">
        <v>689</v>
      </c>
      <c r="CD463">
        <v>23</v>
      </c>
      <c r="CE463">
        <v>23</v>
      </c>
      <c r="CF463">
        <v>0</v>
      </c>
      <c r="CG463">
        <v>0.05</v>
      </c>
      <c r="CH463">
        <v>0.05</v>
      </c>
      <c r="CI463">
        <v>0.871</v>
      </c>
      <c r="CJ463">
        <v>2.3E-2</v>
      </c>
      <c r="CK463">
        <v>2.3E-2</v>
      </c>
      <c r="CL463">
        <v>0.92200000000000004</v>
      </c>
      <c r="CM463">
        <v>2.7E-2</v>
      </c>
      <c r="CN463">
        <v>2.7E-2</v>
      </c>
      <c r="CP463">
        <v>11</v>
      </c>
      <c r="CQ463">
        <v>2</v>
      </c>
      <c r="CR463">
        <v>1.4</v>
      </c>
      <c r="CS463">
        <v>5311</v>
      </c>
      <c r="CT463">
        <v>77</v>
      </c>
      <c r="CU463">
        <v>77</v>
      </c>
      <c r="CX463" t="s">
        <v>1236</v>
      </c>
    </row>
    <row r="464" spans="1:102" x14ac:dyDescent="0.25">
      <c r="A464" t="s">
        <v>1237</v>
      </c>
      <c r="B464" t="s">
        <v>98</v>
      </c>
      <c r="C464">
        <v>3.27</v>
      </c>
      <c r="D464">
        <v>0.19</v>
      </c>
      <c r="E464">
        <v>0.19</v>
      </c>
      <c r="I464">
        <v>1.3</v>
      </c>
      <c r="J464">
        <v>0.15</v>
      </c>
      <c r="K464">
        <v>0.15</v>
      </c>
      <c r="L464">
        <v>2.6865019999999999</v>
      </c>
      <c r="M464" s="2">
        <v>1.1E-5</v>
      </c>
      <c r="N464" s="2">
        <v>1.1E-5</v>
      </c>
      <c r="O464">
        <v>3.7440000000000001E-2</v>
      </c>
      <c r="P464">
        <v>4.4999999999999999E-4</v>
      </c>
      <c r="Q464">
        <v>4.4999999999999999E-4</v>
      </c>
      <c r="R464">
        <v>0</v>
      </c>
      <c r="U464">
        <v>83.53</v>
      </c>
      <c r="V464">
        <v>0.86</v>
      </c>
      <c r="W464">
        <v>1.37</v>
      </c>
      <c r="Y464">
        <v>2015</v>
      </c>
      <c r="Z464" s="1">
        <v>42488</v>
      </c>
      <c r="AT464" s="4">
        <f>AV464</f>
        <v>0.73278550806855947</v>
      </c>
      <c r="AU464" s="4">
        <f t="shared" si="19"/>
        <v>0.73278550806855947</v>
      </c>
      <c r="AV464" s="4">
        <f>O464*149597871*COS(U464*3.14159265359/180)/(CL464*695700)</f>
        <v>0.73278550806855947</v>
      </c>
      <c r="AW464" s="4">
        <f t="shared" si="21"/>
        <v>0.73278550806855947</v>
      </c>
      <c r="BC464">
        <v>485</v>
      </c>
      <c r="BD464">
        <v>25</v>
      </c>
      <c r="BE464">
        <v>25</v>
      </c>
      <c r="BO464" t="s">
        <v>99</v>
      </c>
      <c r="BP464" t="s">
        <v>146</v>
      </c>
      <c r="BQ464" t="s">
        <v>100</v>
      </c>
      <c r="BU464" t="s">
        <v>1238</v>
      </c>
      <c r="BV464">
        <v>358.55850000499998</v>
      </c>
      <c r="BW464">
        <v>-30.013000010399999</v>
      </c>
      <c r="BX464">
        <v>13.834</v>
      </c>
      <c r="CC464">
        <v>774</v>
      </c>
      <c r="CD464">
        <v>74</v>
      </c>
      <c r="CE464">
        <v>74</v>
      </c>
      <c r="CF464">
        <v>0.1</v>
      </c>
      <c r="CG464">
        <v>0.05</v>
      </c>
      <c r="CH464">
        <v>0.05</v>
      </c>
      <c r="CI464">
        <v>0.97</v>
      </c>
      <c r="CJ464">
        <v>3.5000000000000003E-2</v>
      </c>
      <c r="CK464">
        <v>3.5000000000000003E-2</v>
      </c>
      <c r="CL464">
        <v>1.238</v>
      </c>
      <c r="CM464">
        <v>0.127</v>
      </c>
      <c r="CN464">
        <v>9.7000000000000003E-2</v>
      </c>
      <c r="CP464">
        <v>9.5</v>
      </c>
      <c r="CQ464">
        <v>1.8</v>
      </c>
      <c r="CR464">
        <v>1.8</v>
      </c>
      <c r="CS464">
        <v>5738</v>
      </c>
      <c r="CT464">
        <v>79</v>
      </c>
      <c r="CU464">
        <v>79</v>
      </c>
      <c r="CX464" t="s">
        <v>1239</v>
      </c>
    </row>
    <row r="465" spans="1:102" x14ac:dyDescent="0.25">
      <c r="A465" t="s">
        <v>1240</v>
      </c>
      <c r="B465" t="s">
        <v>98</v>
      </c>
      <c r="C465">
        <v>1.3380000000000001</v>
      </c>
      <c r="D465">
        <v>6.5000000000000002E-2</v>
      </c>
      <c r="E465">
        <v>6.5000000000000002E-2</v>
      </c>
      <c r="F465">
        <v>1.3380000000000001</v>
      </c>
      <c r="G465">
        <v>6.5000000000000002E-2</v>
      </c>
      <c r="H465">
        <v>6.5000000000000002E-2</v>
      </c>
      <c r="I465">
        <v>0.77700000000000002</v>
      </c>
      <c r="J465">
        <v>5.6000000000000001E-2</v>
      </c>
      <c r="K465">
        <v>5.6000000000000001E-2</v>
      </c>
      <c r="L465">
        <v>16.254611000000001</v>
      </c>
      <c r="M465" s="2">
        <v>7.2999999999999999E-5</v>
      </c>
      <c r="N465" s="2">
        <v>7.2999999999999999E-5</v>
      </c>
      <c r="O465">
        <v>0.1308</v>
      </c>
      <c r="P465">
        <v>1.1999999999999999E-3</v>
      </c>
      <c r="Q465">
        <v>1.1999999999999999E-3</v>
      </c>
      <c r="R465">
        <v>2.9000000000000001E-2</v>
      </c>
      <c r="S465">
        <v>2.1999999999999999E-2</v>
      </c>
      <c r="T465">
        <v>2.1999999999999999E-2</v>
      </c>
      <c r="U465">
        <v>89.08</v>
      </c>
      <c r="V465">
        <v>0.26</v>
      </c>
      <c r="W465">
        <v>0.26</v>
      </c>
      <c r="Y465">
        <v>2016</v>
      </c>
      <c r="Z465" s="1">
        <v>42496</v>
      </c>
      <c r="AA465">
        <v>354</v>
      </c>
      <c r="AJ465">
        <v>2457139.1672</v>
      </c>
      <c r="AK465">
        <v>1.4E-3</v>
      </c>
      <c r="AL465">
        <v>1.4E-3</v>
      </c>
      <c r="AS465" s="3">
        <v>0.187</v>
      </c>
      <c r="AU465" s="4">
        <f t="shared" si="19"/>
        <v>0.187</v>
      </c>
      <c r="AV465" s="4">
        <f>O465*149597871*COS(U465*3.14159265359/180)/(CL465*695700)</f>
        <v>0.41393574922012077</v>
      </c>
      <c r="AW465" s="4">
        <f t="shared" si="21"/>
        <v>0.41393574922012077</v>
      </c>
      <c r="AX465">
        <v>8.3000000000000004E-2</v>
      </c>
      <c r="AY465">
        <v>7.3999999999999996E-2</v>
      </c>
      <c r="BC465">
        <v>99.1</v>
      </c>
      <c r="BD465">
        <v>4.4000000000000004</v>
      </c>
      <c r="BE465">
        <v>4.4000000000000004</v>
      </c>
      <c r="BF465">
        <v>814</v>
      </c>
      <c r="BO465" t="s">
        <v>99</v>
      </c>
      <c r="BP465" t="s">
        <v>146</v>
      </c>
      <c r="BQ465" t="s">
        <v>100</v>
      </c>
      <c r="BR465" t="s">
        <v>146</v>
      </c>
      <c r="BU465" t="s">
        <v>1241</v>
      </c>
      <c r="BV465">
        <v>192.191666682</v>
      </c>
      <c r="BW465">
        <v>-47.613611134000003</v>
      </c>
      <c r="BX465">
        <v>12.4</v>
      </c>
      <c r="CC465">
        <v>339</v>
      </c>
      <c r="CD465">
        <v>16</v>
      </c>
      <c r="CE465">
        <v>22</v>
      </c>
      <c r="CF465">
        <v>0.3</v>
      </c>
      <c r="CG465">
        <v>0.03</v>
      </c>
      <c r="CH465">
        <v>0.03</v>
      </c>
      <c r="CI465">
        <v>1.131</v>
      </c>
      <c r="CJ465">
        <v>0.03</v>
      </c>
      <c r="CK465">
        <v>0.03</v>
      </c>
      <c r="CL465">
        <v>1.091</v>
      </c>
      <c r="CM465">
        <v>4.5999999999999999E-2</v>
      </c>
      <c r="CN465">
        <v>7.0000000000000007E-2</v>
      </c>
      <c r="CO465" t="s">
        <v>406</v>
      </c>
      <c r="CP465">
        <v>2.1</v>
      </c>
      <c r="CQ465">
        <v>1.3</v>
      </c>
      <c r="CR465">
        <v>1.3</v>
      </c>
      <c r="CS465">
        <v>5846</v>
      </c>
      <c r="CT465">
        <v>78</v>
      </c>
      <c r="CU465">
        <v>78</v>
      </c>
    </row>
    <row r="466" spans="1:102" x14ac:dyDescent="0.25">
      <c r="A466" t="s">
        <v>1242</v>
      </c>
      <c r="B466" t="s">
        <v>98</v>
      </c>
      <c r="C466">
        <v>1.98</v>
      </c>
      <c r="D466">
        <v>7.6999999999999999E-2</v>
      </c>
      <c r="E466">
        <v>7.6999999999999999E-2</v>
      </c>
      <c r="I466">
        <v>1.337</v>
      </c>
      <c r="J466">
        <v>4.9000000000000002E-2</v>
      </c>
      <c r="K466">
        <v>0.1</v>
      </c>
      <c r="L466">
        <v>0.83784340000000002</v>
      </c>
      <c r="M466" s="2">
        <v>4.7E-7</v>
      </c>
      <c r="N466" s="2">
        <v>4.7E-7</v>
      </c>
      <c r="O466">
        <v>1.7610000000000001E-2</v>
      </c>
      <c r="P466">
        <v>2.7E-4</v>
      </c>
      <c r="Q466">
        <v>2.7E-4</v>
      </c>
      <c r="R466">
        <v>0.16600000000000001</v>
      </c>
      <c r="S466">
        <v>0.16600000000000001</v>
      </c>
      <c r="T466">
        <v>0</v>
      </c>
      <c r="U466">
        <v>85.5</v>
      </c>
      <c r="V466">
        <v>2.8</v>
      </c>
      <c r="W466">
        <v>1.9</v>
      </c>
      <c r="Y466">
        <v>2016</v>
      </c>
      <c r="Z466" s="1">
        <v>42527</v>
      </c>
      <c r="AJ466">
        <v>2457089.9059799998</v>
      </c>
      <c r="AK466">
        <v>2.5999999999999998E-4</v>
      </c>
      <c r="AL466">
        <v>2.5999999999999998E-4</v>
      </c>
      <c r="AS466" s="3">
        <v>0.28999999999999998</v>
      </c>
      <c r="AU466" s="4">
        <f t="shared" si="19"/>
        <v>0.28999999999999998</v>
      </c>
      <c r="AV466" s="4">
        <f>O466*149597871*COS(U466*3.14159265359/180)/(CL466*695700)</f>
        <v>0.29127679827405206</v>
      </c>
      <c r="AW466" s="4">
        <f t="shared" si="21"/>
        <v>0.29127679827405206</v>
      </c>
      <c r="AX466">
        <v>0.11</v>
      </c>
      <c r="AY466">
        <v>0.15</v>
      </c>
      <c r="BC466">
        <v>415.2</v>
      </c>
      <c r="BD466">
        <v>10</v>
      </c>
      <c r="BE466">
        <v>10</v>
      </c>
      <c r="BF466">
        <v>2060</v>
      </c>
      <c r="BO466" t="s">
        <v>99</v>
      </c>
      <c r="BP466" t="s">
        <v>146</v>
      </c>
      <c r="BQ466" t="s">
        <v>100</v>
      </c>
      <c r="BR466" t="s">
        <v>146</v>
      </c>
      <c r="BU466" t="s">
        <v>1243</v>
      </c>
      <c r="BV466">
        <v>173.95833335</v>
      </c>
      <c r="BW466">
        <v>-29.156111118999998</v>
      </c>
      <c r="BX466">
        <v>14</v>
      </c>
      <c r="CC466">
        <v>645</v>
      </c>
      <c r="CD466">
        <v>25</v>
      </c>
      <c r="CE466">
        <v>36</v>
      </c>
      <c r="CF466">
        <v>0.28000000000000003</v>
      </c>
      <c r="CG466">
        <v>0.08</v>
      </c>
      <c r="CH466">
        <v>0.08</v>
      </c>
      <c r="CI466">
        <v>1.0369999999999999</v>
      </c>
      <c r="CJ466">
        <v>4.7E-2</v>
      </c>
      <c r="CK466">
        <v>4.7E-2</v>
      </c>
      <c r="CL466">
        <v>1.02</v>
      </c>
      <c r="CM466">
        <v>3.1E-2</v>
      </c>
      <c r="CN466">
        <v>5.7000000000000002E-2</v>
      </c>
      <c r="CO466" t="s">
        <v>406</v>
      </c>
      <c r="CP466">
        <v>4.2</v>
      </c>
      <c r="CS466">
        <v>5600</v>
      </c>
      <c r="CT466">
        <v>120</v>
      </c>
      <c r="CU466">
        <v>120</v>
      </c>
    </row>
    <row r="467" spans="1:102" x14ac:dyDescent="0.25">
      <c r="A467" t="s">
        <v>1244</v>
      </c>
      <c r="B467" t="s">
        <v>98</v>
      </c>
      <c r="C467">
        <v>0.42699999999999999</v>
      </c>
      <c r="D467">
        <v>7.0999999999999994E-2</v>
      </c>
      <c r="E467">
        <v>7.0999999999999994E-2</v>
      </c>
      <c r="I467">
        <v>1.66</v>
      </c>
      <c r="J467">
        <v>0.21</v>
      </c>
      <c r="K467">
        <v>0.27</v>
      </c>
      <c r="L467">
        <v>4.5696729999999999</v>
      </c>
      <c r="M467" s="2">
        <v>1.0000000000000001E-5</v>
      </c>
      <c r="N467" s="2">
        <v>1.0000000000000001E-5</v>
      </c>
      <c r="O467">
        <v>5.8900000000000001E-2</v>
      </c>
      <c r="P467">
        <v>1.2999999999999999E-3</v>
      </c>
      <c r="Q467">
        <v>1.2999999999999999E-3</v>
      </c>
      <c r="R467">
        <v>0.3</v>
      </c>
      <c r="S467">
        <v>0.1</v>
      </c>
      <c r="T467">
        <v>0.1</v>
      </c>
      <c r="U467">
        <v>86.6</v>
      </c>
      <c r="V467">
        <v>1.7</v>
      </c>
      <c r="W467">
        <v>1.7</v>
      </c>
      <c r="Y467">
        <v>2016</v>
      </c>
      <c r="Z467" s="1">
        <v>42562</v>
      </c>
      <c r="AA467">
        <v>44</v>
      </c>
      <c r="AB467">
        <v>50</v>
      </c>
      <c r="AC467">
        <v>50</v>
      </c>
      <c r="AJ467">
        <v>2456660</v>
      </c>
      <c r="AK467">
        <v>5.9000000000000003E-4</v>
      </c>
      <c r="AL467">
        <v>5.9000000000000003E-4</v>
      </c>
      <c r="AS467" s="3">
        <v>0.32</v>
      </c>
      <c r="AU467" s="4">
        <f t="shared" si="19"/>
        <v>0.32</v>
      </c>
      <c r="AV467" s="4">
        <f>O467*149597871*COS(U467*3.14159265359/180)/(CL467*695700)</f>
        <v>0.43168884351553072</v>
      </c>
      <c r="AW467" s="4">
        <f t="shared" si="21"/>
        <v>0.43168884351553072</v>
      </c>
      <c r="AX467">
        <v>0.13</v>
      </c>
      <c r="AY467">
        <v>0.11</v>
      </c>
      <c r="BC467">
        <v>46.1</v>
      </c>
      <c r="BD467">
        <v>8</v>
      </c>
      <c r="BE467">
        <v>8</v>
      </c>
      <c r="BF467">
        <v>1570</v>
      </c>
      <c r="BO467" t="s">
        <v>99</v>
      </c>
      <c r="BP467" t="s">
        <v>146</v>
      </c>
      <c r="BQ467" t="s">
        <v>100</v>
      </c>
      <c r="BR467" t="s">
        <v>146</v>
      </c>
      <c r="BU467" t="s">
        <v>1245</v>
      </c>
      <c r="BV467">
        <v>147.40833334600001</v>
      </c>
      <c r="BW467">
        <v>-33.218611117000002</v>
      </c>
      <c r="BX467">
        <v>13</v>
      </c>
      <c r="CC467">
        <v>780</v>
      </c>
      <c r="CD467">
        <v>110</v>
      </c>
      <c r="CE467">
        <v>110</v>
      </c>
      <c r="CF467">
        <v>0.24</v>
      </c>
      <c r="CG467">
        <v>0.05</v>
      </c>
      <c r="CH467">
        <v>0.05</v>
      </c>
      <c r="CI467">
        <v>1.3029999999999999</v>
      </c>
      <c r="CJ467">
        <v>0.83</v>
      </c>
      <c r="CK467">
        <v>0.83</v>
      </c>
      <c r="CL467">
        <v>1.74</v>
      </c>
      <c r="CM467">
        <v>0.25</v>
      </c>
      <c r="CN467">
        <v>0.25</v>
      </c>
      <c r="CO467" t="s">
        <v>433</v>
      </c>
      <c r="CP467">
        <v>3.94</v>
      </c>
      <c r="CQ467">
        <v>0.5</v>
      </c>
      <c r="CR467">
        <v>0.96</v>
      </c>
      <c r="CS467">
        <v>5896</v>
      </c>
      <c r="CT467">
        <v>77</v>
      </c>
      <c r="CU467">
        <v>77</v>
      </c>
    </row>
    <row r="468" spans="1:102" x14ac:dyDescent="0.25">
      <c r="A468" t="s">
        <v>1246</v>
      </c>
      <c r="B468" t="s">
        <v>98</v>
      </c>
      <c r="C468">
        <v>1.345</v>
      </c>
      <c r="D468">
        <v>0.15</v>
      </c>
      <c r="E468">
        <v>0.15</v>
      </c>
      <c r="I468">
        <v>1.1679999999999999</v>
      </c>
      <c r="J468">
        <v>0.03</v>
      </c>
      <c r="K468">
        <v>0.03</v>
      </c>
      <c r="L468">
        <v>1.354133</v>
      </c>
      <c r="M468" s="2">
        <v>9.9999999999999995E-7</v>
      </c>
      <c r="N468" s="2">
        <v>9.9999999999999995E-7</v>
      </c>
      <c r="O468">
        <v>2.3E-2</v>
      </c>
      <c r="P468">
        <v>2.9999999999999997E-4</v>
      </c>
      <c r="Q468">
        <v>2.9999999999999997E-4</v>
      </c>
      <c r="R468">
        <v>0</v>
      </c>
      <c r="U468">
        <v>87.2</v>
      </c>
      <c r="V468">
        <v>0.7</v>
      </c>
      <c r="W468">
        <v>0.7</v>
      </c>
      <c r="Y468">
        <v>2013</v>
      </c>
      <c r="Z468" s="1">
        <v>41393</v>
      </c>
      <c r="AJ468">
        <v>2455954.5857600002</v>
      </c>
      <c r="AK468" s="2">
        <v>9.0000000000000006E-5</v>
      </c>
      <c r="AL468" s="2">
        <v>9.0000000000000006E-5</v>
      </c>
      <c r="AT468" s="4">
        <f>AV468</f>
        <v>0.26904035685600997</v>
      </c>
      <c r="AU468" s="4">
        <f t="shared" si="19"/>
        <v>0.26904035685600997</v>
      </c>
      <c r="AV468" s="4">
        <f>O468*149597871*COS(U468*3.14159265359/180)/(CL468*695700)</f>
        <v>0.26904035685600997</v>
      </c>
      <c r="AW468" s="4">
        <f t="shared" si="21"/>
        <v>0.26904035685600997</v>
      </c>
      <c r="BO468" t="s">
        <v>120</v>
      </c>
      <c r="BP468" t="s">
        <v>146</v>
      </c>
      <c r="BU468" t="s">
        <v>1247</v>
      </c>
      <c r="BV468">
        <v>176.73909399999999</v>
      </c>
      <c r="BW468">
        <v>-22.562992000000001</v>
      </c>
      <c r="BX468">
        <v>13.561999999999999</v>
      </c>
      <c r="BZ468">
        <v>11.906000000000001</v>
      </c>
      <c r="CA468">
        <v>11.475</v>
      </c>
      <c r="CB468">
        <v>11.385999999999999</v>
      </c>
      <c r="CC468">
        <v>360</v>
      </c>
      <c r="CD468">
        <v>11</v>
      </c>
      <c r="CE468">
        <v>11</v>
      </c>
      <c r="CF468">
        <v>0.15</v>
      </c>
      <c r="CG468">
        <v>0.05</v>
      </c>
      <c r="CH468">
        <v>0.05</v>
      </c>
      <c r="CI468">
        <v>0.88200000000000001</v>
      </c>
      <c r="CJ468">
        <v>3.6999999999999998E-2</v>
      </c>
      <c r="CK468">
        <v>3.6999999999999998E-2</v>
      </c>
      <c r="CL468">
        <v>0.89800000000000002</v>
      </c>
      <c r="CM468">
        <v>1.9E-2</v>
      </c>
      <c r="CN468">
        <v>1.9E-2</v>
      </c>
      <c r="CO468" t="s">
        <v>1067</v>
      </c>
      <c r="CP468">
        <v>9.6999999999999993</v>
      </c>
      <c r="CQ468">
        <v>2.9</v>
      </c>
      <c r="CR468">
        <v>2.9</v>
      </c>
      <c r="CS468">
        <v>5227</v>
      </c>
      <c r="CT468">
        <v>95</v>
      </c>
      <c r="CU468">
        <v>95</v>
      </c>
    </row>
    <row r="469" spans="1:102" x14ac:dyDescent="0.25">
      <c r="A469" t="s">
        <v>1248</v>
      </c>
      <c r="B469" t="s">
        <v>98</v>
      </c>
      <c r="C469">
        <v>0.27300000000000002</v>
      </c>
      <c r="D469">
        <v>3.5000000000000003E-2</v>
      </c>
      <c r="E469">
        <v>3.5000000000000003E-2</v>
      </c>
      <c r="I469">
        <v>0.77600000000000002</v>
      </c>
      <c r="J469">
        <v>5.5E-2</v>
      </c>
      <c r="K469">
        <v>5.5E-2</v>
      </c>
      <c r="L469">
        <v>3.7992968999999999</v>
      </c>
      <c r="M469" s="2">
        <v>7.9000000000000006E-6</v>
      </c>
      <c r="N469" s="2">
        <v>7.9000000000000006E-6</v>
      </c>
      <c r="O469">
        <v>4.6190000000000002E-2</v>
      </c>
      <c r="P469">
        <v>4.4000000000000002E-4</v>
      </c>
      <c r="Q469">
        <v>4.4000000000000002E-4</v>
      </c>
      <c r="R469">
        <v>0.5</v>
      </c>
      <c r="S469">
        <v>0.5</v>
      </c>
      <c r="T469">
        <v>0</v>
      </c>
      <c r="U469">
        <v>87.16</v>
      </c>
      <c r="V469">
        <v>0.54</v>
      </c>
      <c r="W469">
        <v>0.54</v>
      </c>
      <c r="Y469">
        <v>2016</v>
      </c>
      <c r="Z469" s="1">
        <v>42562</v>
      </c>
      <c r="AJ469">
        <v>2457121.1651599999</v>
      </c>
      <c r="AK469">
        <v>5.5000000000000003E-4</v>
      </c>
      <c r="AL469">
        <v>5.5000000000000003E-4</v>
      </c>
      <c r="AS469" s="3">
        <v>0.55100000000000005</v>
      </c>
      <c r="AU469" s="4">
        <f t="shared" si="19"/>
        <v>0.55100000000000005</v>
      </c>
      <c r="AV469" s="4">
        <f>O469*149597871*COS(U469*3.14159265359/180)/(CL469*695700)</f>
        <v>0.55170176396432402</v>
      </c>
      <c r="AW469" s="4">
        <f t="shared" si="21"/>
        <v>0.55170176396432402</v>
      </c>
      <c r="AX469">
        <v>7.4999999999999997E-2</v>
      </c>
      <c r="AY469">
        <v>7.1999999999999995E-2</v>
      </c>
      <c r="BC469">
        <v>37.9</v>
      </c>
      <c r="BD469">
        <v>4.8</v>
      </c>
      <c r="BE469">
        <v>4.8</v>
      </c>
      <c r="BF469">
        <v>1147</v>
      </c>
      <c r="BO469" t="s">
        <v>99</v>
      </c>
      <c r="BP469" t="s">
        <v>146</v>
      </c>
      <c r="BQ469" t="s">
        <v>100</v>
      </c>
      <c r="BR469" t="s">
        <v>146</v>
      </c>
      <c r="BU469" t="s">
        <v>1249</v>
      </c>
      <c r="BV469">
        <v>198.13333334399999</v>
      </c>
      <c r="BW469">
        <v>-45.590555573000003</v>
      </c>
      <c r="BX469">
        <v>13.77</v>
      </c>
      <c r="CC469">
        <v>454</v>
      </c>
      <c r="CD469">
        <v>22</v>
      </c>
      <c r="CE469">
        <v>30</v>
      </c>
      <c r="CF469">
        <v>0.03</v>
      </c>
      <c r="CG469">
        <v>0.05</v>
      </c>
      <c r="CH469">
        <v>0.05</v>
      </c>
      <c r="CI469">
        <v>0.91</v>
      </c>
      <c r="CJ469">
        <v>2.5999999999999999E-2</v>
      </c>
      <c r="CK469">
        <v>2.5999999999999999E-2</v>
      </c>
      <c r="CL469">
        <v>0.89200000000000002</v>
      </c>
      <c r="CM469">
        <v>0.04</v>
      </c>
      <c r="CN469">
        <v>5.7000000000000002E-2</v>
      </c>
      <c r="CO469" t="s">
        <v>519</v>
      </c>
      <c r="CP469">
        <v>6.4</v>
      </c>
      <c r="CQ469">
        <v>3.4</v>
      </c>
      <c r="CR469">
        <v>3.4</v>
      </c>
      <c r="CS469">
        <v>5406</v>
      </c>
      <c r="CT469">
        <v>49</v>
      </c>
      <c r="CU469">
        <v>49</v>
      </c>
    </row>
    <row r="470" spans="1:102" x14ac:dyDescent="0.25">
      <c r="A470" t="s">
        <v>1250</v>
      </c>
      <c r="B470" t="s">
        <v>98</v>
      </c>
      <c r="C470">
        <v>0.33200000000000002</v>
      </c>
      <c r="D470">
        <v>0.03</v>
      </c>
      <c r="E470">
        <v>0.04</v>
      </c>
      <c r="I470">
        <v>1.123</v>
      </c>
      <c r="J470">
        <v>5.3999999999999999E-2</v>
      </c>
      <c r="K470">
        <v>0.14699999999999999</v>
      </c>
      <c r="L470">
        <v>3.5543973000000002</v>
      </c>
      <c r="M470" s="2">
        <v>5.8000000000000004E-6</v>
      </c>
      <c r="N470" s="2">
        <v>5.8000000000000004E-6</v>
      </c>
      <c r="O470">
        <v>4.6760000000000003E-2</v>
      </c>
      <c r="P470">
        <v>3.8000000000000002E-4</v>
      </c>
      <c r="Q470">
        <v>3.8000000000000002E-4</v>
      </c>
      <c r="R470">
        <v>0</v>
      </c>
      <c r="U470">
        <v>85.04</v>
      </c>
      <c r="V470">
        <v>0.65</v>
      </c>
      <c r="W470">
        <v>0.23</v>
      </c>
      <c r="Y470">
        <v>2016</v>
      </c>
      <c r="Z470" s="1">
        <v>42579</v>
      </c>
      <c r="AJ470">
        <v>2457109.2253800002</v>
      </c>
      <c r="AK470">
        <v>5.6999999999999998E-4</v>
      </c>
      <c r="AL470">
        <v>5.6999999999999998E-4</v>
      </c>
      <c r="AS470" s="3">
        <v>0.85299999999999998</v>
      </c>
      <c r="AU470" s="4">
        <f t="shared" si="19"/>
        <v>0.85299999999999998</v>
      </c>
      <c r="AV470" s="4">
        <f>O470*149597871*COS(U470*3.14159265359/180)/(CL470*695700)</f>
        <v>0.85146860442351824</v>
      </c>
      <c r="AW470" s="4">
        <f t="shared" si="21"/>
        <v>0.85146860442351824</v>
      </c>
      <c r="AX470">
        <v>1.4E-2</v>
      </c>
      <c r="AY470">
        <v>3.4000000000000002E-2</v>
      </c>
      <c r="BC470">
        <v>41.6</v>
      </c>
      <c r="BD470">
        <v>4.3</v>
      </c>
      <c r="BE470">
        <v>4.3</v>
      </c>
      <c r="BF470">
        <v>1284</v>
      </c>
      <c r="BO470" t="s">
        <v>99</v>
      </c>
      <c r="BP470" t="s">
        <v>146</v>
      </c>
      <c r="BQ470" t="s">
        <v>100</v>
      </c>
      <c r="BR470" t="s">
        <v>146</v>
      </c>
      <c r="BU470" t="s">
        <v>1251</v>
      </c>
      <c r="BV470">
        <v>280.18333334800002</v>
      </c>
      <c r="BW470">
        <v>-58.459166682999999</v>
      </c>
      <c r="BX470">
        <v>12.2</v>
      </c>
      <c r="CC470">
        <v>286</v>
      </c>
      <c r="CD470">
        <v>12</v>
      </c>
      <c r="CE470">
        <v>24</v>
      </c>
      <c r="CF470">
        <v>0.3</v>
      </c>
      <c r="CG470">
        <v>0.04</v>
      </c>
      <c r="CH470">
        <v>0.04</v>
      </c>
      <c r="CI470">
        <v>1.08</v>
      </c>
      <c r="CJ470">
        <v>2.5999999999999999E-2</v>
      </c>
      <c r="CK470">
        <v>2.5999999999999999E-2</v>
      </c>
      <c r="CL470">
        <v>1.0209999999999999</v>
      </c>
      <c r="CM470">
        <v>3.5999999999999997E-2</v>
      </c>
      <c r="CN470">
        <v>8.8999999999999996E-2</v>
      </c>
      <c r="CO470" t="s">
        <v>1252</v>
      </c>
      <c r="CP470">
        <v>2.2999999999999998</v>
      </c>
      <c r="CQ470">
        <v>1.7</v>
      </c>
      <c r="CR470">
        <v>1.7</v>
      </c>
      <c r="CS470">
        <v>5695</v>
      </c>
      <c r="CT470">
        <v>67</v>
      </c>
      <c r="CU470">
        <v>67</v>
      </c>
    </row>
    <row r="471" spans="1:102" x14ac:dyDescent="0.25">
      <c r="A471" t="s">
        <v>1253</v>
      </c>
      <c r="B471" t="s">
        <v>98</v>
      </c>
      <c r="C471">
        <v>2.74</v>
      </c>
      <c r="D471">
        <v>0.11</v>
      </c>
      <c r="E471">
        <v>0.11</v>
      </c>
      <c r="I471">
        <v>0.95299999999999996</v>
      </c>
      <c r="J471">
        <v>2.9000000000000001E-2</v>
      </c>
      <c r="K471">
        <v>4.8000000000000001E-2</v>
      </c>
      <c r="L471">
        <v>4.7228123999999996</v>
      </c>
      <c r="M471" s="2">
        <v>5.2000000000000002E-6</v>
      </c>
      <c r="N471" s="2">
        <v>5.2000000000000002E-6</v>
      </c>
      <c r="O471">
        <v>5.0250000000000003E-2</v>
      </c>
      <c r="P471">
        <v>4.2000000000000002E-4</v>
      </c>
      <c r="Q471">
        <v>4.2000000000000002E-4</v>
      </c>
      <c r="R471">
        <v>7.9000000000000001E-2</v>
      </c>
      <c r="S471">
        <v>2.5999999999999999E-2</v>
      </c>
      <c r="T471">
        <v>2.5999999999999999E-2</v>
      </c>
      <c r="U471">
        <v>87.96</v>
      </c>
      <c r="V471">
        <v>0.21</v>
      </c>
      <c r="W471">
        <v>0.21</v>
      </c>
      <c r="Y471">
        <v>2016</v>
      </c>
      <c r="Z471" s="1">
        <v>42562</v>
      </c>
      <c r="AA471">
        <v>56</v>
      </c>
      <c r="AB471">
        <v>73</v>
      </c>
      <c r="AC471">
        <v>73</v>
      </c>
      <c r="AJ471">
        <v>2457070.5803</v>
      </c>
      <c r="AK471">
        <v>2.2000000000000001E-4</v>
      </c>
      <c r="AL471">
        <v>2.2000000000000001E-4</v>
      </c>
      <c r="AS471" s="3">
        <v>0.53600000000000003</v>
      </c>
      <c r="AU471" s="4">
        <f t="shared" si="19"/>
        <v>0.53600000000000003</v>
      </c>
      <c r="AV471" s="4">
        <f>O471*149597871*COS(U471*3.14159265359/180)/(CL471*695700)</f>
        <v>0.55825937624307231</v>
      </c>
      <c r="AW471" s="4">
        <f t="shared" si="21"/>
        <v>0.55825937624307231</v>
      </c>
      <c r="AX471">
        <v>6.4000000000000001E-2</v>
      </c>
      <c r="AY471">
        <v>3.5999999999999997E-2</v>
      </c>
      <c r="BC471">
        <v>399</v>
      </c>
      <c r="BD471">
        <v>15</v>
      </c>
      <c r="BE471">
        <v>15</v>
      </c>
      <c r="BF471">
        <v>858</v>
      </c>
      <c r="BO471" t="s">
        <v>99</v>
      </c>
      <c r="BP471" t="s">
        <v>146</v>
      </c>
      <c r="BQ471" t="s">
        <v>100</v>
      </c>
      <c r="BR471" t="s">
        <v>146</v>
      </c>
      <c r="BU471" t="s">
        <v>1254</v>
      </c>
      <c r="BV471">
        <v>174.00833333400001</v>
      </c>
      <c r="BW471">
        <v>-29.600555568000001</v>
      </c>
      <c r="BX471">
        <v>13.46</v>
      </c>
      <c r="CC471">
        <v>207.9</v>
      </c>
      <c r="CD471">
        <v>6.6</v>
      </c>
      <c r="CE471">
        <v>8.9</v>
      </c>
      <c r="CF471">
        <v>0</v>
      </c>
      <c r="CG471">
        <v>0.04</v>
      </c>
      <c r="CH471">
        <v>0.04</v>
      </c>
      <c r="CI471">
        <v>0.75900000000000001</v>
      </c>
      <c r="CJ471">
        <v>1.9E-2</v>
      </c>
      <c r="CK471">
        <v>1.9E-2</v>
      </c>
      <c r="CL471">
        <v>0.68899999999999995</v>
      </c>
      <c r="CM471">
        <v>1.7999999999999999E-2</v>
      </c>
      <c r="CN471">
        <v>2.8000000000000001E-2</v>
      </c>
      <c r="CP471">
        <v>4.5999999999999996</v>
      </c>
      <c r="CQ471">
        <v>4</v>
      </c>
      <c r="CR471">
        <v>5.8</v>
      </c>
      <c r="CS471">
        <v>4803</v>
      </c>
      <c r="CT471">
        <v>55</v>
      </c>
      <c r="CU471">
        <v>55</v>
      </c>
    </row>
    <row r="472" spans="1:102" x14ac:dyDescent="0.25">
      <c r="A472" t="s">
        <v>1255</v>
      </c>
      <c r="B472" t="s">
        <v>98</v>
      </c>
      <c r="C472">
        <v>1.47</v>
      </c>
      <c r="D472">
        <v>7.1999999999999995E-2</v>
      </c>
      <c r="E472">
        <v>7.1999999999999995E-2</v>
      </c>
      <c r="I472">
        <v>1.86</v>
      </c>
      <c r="J472">
        <v>0.4</v>
      </c>
      <c r="K472">
        <v>0.3</v>
      </c>
      <c r="L472">
        <v>2.1605156000000001</v>
      </c>
      <c r="M472" s="2">
        <v>4.5000000000000001E-6</v>
      </c>
      <c r="N472" s="2">
        <v>4.5000000000000001E-6</v>
      </c>
      <c r="O472">
        <v>3.397E-2</v>
      </c>
      <c r="P472">
        <v>4.6999999999999999E-4</v>
      </c>
      <c r="Q472">
        <v>4.6999999999999999E-4</v>
      </c>
      <c r="R472">
        <v>0.114</v>
      </c>
      <c r="S472">
        <v>0.114</v>
      </c>
      <c r="T472">
        <v>0</v>
      </c>
      <c r="U472">
        <v>81.02</v>
      </c>
      <c r="V472">
        <v>0.62</v>
      </c>
      <c r="W472">
        <v>0.93</v>
      </c>
      <c r="Y472">
        <v>2015</v>
      </c>
      <c r="Z472" s="1">
        <v>42562</v>
      </c>
      <c r="AJ472">
        <v>2457072.8526599999</v>
      </c>
      <c r="AK472">
        <v>6.9999999999999999E-4</v>
      </c>
      <c r="AL472">
        <v>6.9999999999999999E-4</v>
      </c>
      <c r="AS472" s="3">
        <v>0.94899999999999995</v>
      </c>
      <c r="AU472" s="4">
        <f t="shared" si="19"/>
        <v>0.94899999999999995</v>
      </c>
      <c r="AV472" s="4">
        <f>O472*149597871*COS(U472*3.14159265359/180)/(CL472*695700)</f>
        <v>0.9509419005241575</v>
      </c>
      <c r="AW472" s="4">
        <f t="shared" si="21"/>
        <v>0.9509419005241575</v>
      </c>
      <c r="AX472">
        <v>4.9000000000000002E-2</v>
      </c>
      <c r="AY472">
        <v>2.9000000000000001E-2</v>
      </c>
      <c r="BC472">
        <v>219.3</v>
      </c>
      <c r="BD472">
        <v>8.6</v>
      </c>
      <c r="BE472">
        <v>8.6</v>
      </c>
      <c r="BF472">
        <v>1654</v>
      </c>
      <c r="BO472" t="s">
        <v>99</v>
      </c>
      <c r="BP472" t="s">
        <v>146</v>
      </c>
      <c r="BQ472" t="s">
        <v>100</v>
      </c>
      <c r="BR472" t="s">
        <v>146</v>
      </c>
      <c r="BU472" t="s">
        <v>1256</v>
      </c>
      <c r="BV472">
        <v>286.36666667600002</v>
      </c>
      <c r="BW472">
        <v>-50.067500002000003</v>
      </c>
      <c r="BX472">
        <v>13.9</v>
      </c>
      <c r="CC472">
        <v>747</v>
      </c>
      <c r="CD472">
        <v>46</v>
      </c>
      <c r="CE472">
        <v>46</v>
      </c>
      <c r="CF472">
        <v>0.28000000000000003</v>
      </c>
      <c r="CG472">
        <v>7.0000000000000007E-2</v>
      </c>
      <c r="CH472">
        <v>7.0000000000000007E-2</v>
      </c>
      <c r="CI472">
        <v>1.121</v>
      </c>
      <c r="CJ472">
        <v>4.5999999999999999E-2</v>
      </c>
      <c r="CK472">
        <v>4.5999999999999999E-2</v>
      </c>
      <c r="CL472">
        <v>1.1990000000000001</v>
      </c>
      <c r="CM472">
        <v>8.1000000000000003E-2</v>
      </c>
      <c r="CN472">
        <v>6.0999999999999999E-2</v>
      </c>
      <c r="CP472">
        <v>4.2</v>
      </c>
      <c r="CQ472">
        <v>1.5</v>
      </c>
      <c r="CR472">
        <v>1.5</v>
      </c>
      <c r="CS472">
        <v>5780</v>
      </c>
      <c r="CT472">
        <v>120</v>
      </c>
      <c r="CU472">
        <v>120</v>
      </c>
    </row>
    <row r="473" spans="1:102" x14ac:dyDescent="0.25">
      <c r="A473" t="s">
        <v>1257</v>
      </c>
      <c r="B473" t="s">
        <v>98</v>
      </c>
      <c r="C473">
        <v>2.44</v>
      </c>
      <c r="D473">
        <v>0.18</v>
      </c>
      <c r="E473">
        <v>0.18</v>
      </c>
      <c r="I473">
        <v>1.4870000000000001</v>
      </c>
      <c r="J473">
        <v>5.3999999999999999E-2</v>
      </c>
      <c r="K473">
        <v>7.8E-2</v>
      </c>
      <c r="L473">
        <v>1.3484954</v>
      </c>
      <c r="M473" s="2">
        <v>1.3E-6</v>
      </c>
      <c r="N473" s="2">
        <v>1.3E-6</v>
      </c>
      <c r="O473">
        <v>2.547E-2</v>
      </c>
      <c r="P473">
        <v>2.3000000000000001E-4</v>
      </c>
      <c r="Q473">
        <v>2.3000000000000001E-4</v>
      </c>
      <c r="R473">
        <v>0.24</v>
      </c>
      <c r="S473">
        <v>0.24</v>
      </c>
      <c r="T473">
        <v>0</v>
      </c>
      <c r="U473">
        <v>86.6</v>
      </c>
      <c r="V473">
        <v>1.2</v>
      </c>
      <c r="W473">
        <v>1.2</v>
      </c>
      <c r="Y473">
        <v>2016</v>
      </c>
      <c r="Z473" s="1">
        <v>42562</v>
      </c>
      <c r="AJ473">
        <v>2457038.47327</v>
      </c>
      <c r="AK473">
        <v>3.8000000000000002E-4</v>
      </c>
      <c r="AL473">
        <v>3.8000000000000002E-4</v>
      </c>
      <c r="AS473" s="3">
        <v>0.27600000000000002</v>
      </c>
      <c r="AU473" s="4">
        <f t="shared" si="19"/>
        <v>0.27600000000000002</v>
      </c>
      <c r="AV473" s="4">
        <f>O473*149597871*COS(U473*3.14159265359/180)/(CL473*695700)</f>
        <v>0.27714440263118184</v>
      </c>
      <c r="AW473" s="4">
        <f t="shared" si="21"/>
        <v>0.27714440263118184</v>
      </c>
      <c r="AX473">
        <v>0.1</v>
      </c>
      <c r="AY473">
        <v>0.08</v>
      </c>
      <c r="BC473">
        <v>396</v>
      </c>
      <c r="BD473">
        <v>29</v>
      </c>
      <c r="BE473">
        <v>29</v>
      </c>
      <c r="BF473">
        <v>2067</v>
      </c>
      <c r="BO473" t="s">
        <v>99</v>
      </c>
      <c r="BP473" t="s">
        <v>146</v>
      </c>
      <c r="BQ473" t="s">
        <v>100</v>
      </c>
      <c r="BR473" t="s">
        <v>146</v>
      </c>
      <c r="BU473" t="s">
        <v>1258</v>
      </c>
      <c r="BV473">
        <v>268.89166667799998</v>
      </c>
      <c r="BW473">
        <v>-61.747222248</v>
      </c>
      <c r="BX473">
        <v>12.8</v>
      </c>
      <c r="CC473">
        <v>510</v>
      </c>
      <c r="CD473">
        <v>15</v>
      </c>
      <c r="CE473">
        <v>15</v>
      </c>
      <c r="CF473">
        <v>0</v>
      </c>
      <c r="CG473">
        <v>0.05</v>
      </c>
      <c r="CH473">
        <v>0.05</v>
      </c>
      <c r="CI473">
        <v>1.212</v>
      </c>
      <c r="CJ473">
        <v>3.3000000000000002E-2</v>
      </c>
      <c r="CK473">
        <v>3.3000000000000002E-2</v>
      </c>
      <c r="CL473">
        <v>1.1719999999999999</v>
      </c>
      <c r="CM473">
        <v>3.3000000000000002E-2</v>
      </c>
      <c r="CN473">
        <v>3.3000000000000002E-2</v>
      </c>
      <c r="CP473">
        <v>0.88</v>
      </c>
      <c r="CQ473">
        <v>4.4999999999999998E-2</v>
      </c>
      <c r="CR473">
        <v>6.7000000000000004E-2</v>
      </c>
      <c r="CS473">
        <v>6346</v>
      </c>
      <c r="CT473">
        <v>81</v>
      </c>
      <c r="CU473">
        <v>81</v>
      </c>
    </row>
    <row r="474" spans="1:102" x14ac:dyDescent="0.25">
      <c r="A474" t="s">
        <v>1259</v>
      </c>
      <c r="B474" t="s">
        <v>98</v>
      </c>
      <c r="C474">
        <v>0.61299999999999999</v>
      </c>
      <c r="D474">
        <v>4.2000000000000003E-2</v>
      </c>
      <c r="E474">
        <v>4.2000000000000003E-2</v>
      </c>
      <c r="I474">
        <v>1.26</v>
      </c>
      <c r="J474">
        <v>0.1</v>
      </c>
      <c r="K474">
        <v>0.1</v>
      </c>
      <c r="L474">
        <v>4.2986431999999999</v>
      </c>
      <c r="M474" s="2">
        <v>4.5000000000000001E-6</v>
      </c>
      <c r="N474" s="2">
        <v>4.5000000000000001E-6</v>
      </c>
      <c r="O474">
        <v>5.1630000000000002E-2</v>
      </c>
      <c r="P474">
        <v>5.9999999999999995E-4</v>
      </c>
      <c r="Q474">
        <v>5.9999999999999995E-4</v>
      </c>
      <c r="R474">
        <v>8.7999999999999995E-2</v>
      </c>
      <c r="S474">
        <v>8.7999999999999995E-2</v>
      </c>
      <c r="T474">
        <v>8.7999999999999995E-2</v>
      </c>
      <c r="U474">
        <v>86.93</v>
      </c>
      <c r="V474">
        <v>0.71</v>
      </c>
      <c r="W474">
        <v>0.71</v>
      </c>
      <c r="Y474">
        <v>2016</v>
      </c>
      <c r="Z474" s="1">
        <v>42579</v>
      </c>
      <c r="AJ474">
        <v>2456870.3687200001</v>
      </c>
      <c r="AK474">
        <v>5.1000000000000004E-4</v>
      </c>
      <c r="AL474">
        <v>5.1000000000000004E-4</v>
      </c>
      <c r="AS474" s="3">
        <v>0.53800000000000003</v>
      </c>
      <c r="AU474" s="4">
        <f t="shared" si="19"/>
        <v>0.53800000000000003</v>
      </c>
      <c r="AV474" s="4">
        <f>O474*149597871*COS(U474*3.14159265359/180)/(CL474*695700)</f>
        <v>0.5371132026699531</v>
      </c>
      <c r="AW474" s="4">
        <f t="shared" si="21"/>
        <v>0.5371132026699531</v>
      </c>
      <c r="AX474">
        <v>0.105</v>
      </c>
      <c r="AY474">
        <v>7.4999999999999997E-2</v>
      </c>
      <c r="BC474">
        <v>76.8</v>
      </c>
      <c r="BD474">
        <v>5</v>
      </c>
      <c r="BE474">
        <v>5</v>
      </c>
      <c r="BO474" t="s">
        <v>99</v>
      </c>
      <c r="BP474" t="s">
        <v>146</v>
      </c>
      <c r="BQ474" t="s">
        <v>100</v>
      </c>
      <c r="BR474" t="s">
        <v>146</v>
      </c>
      <c r="BU474" t="s">
        <v>1260</v>
      </c>
      <c r="BV474">
        <v>207.907500013</v>
      </c>
      <c r="BW474">
        <v>-23.781166693599999</v>
      </c>
      <c r="BX474">
        <v>13.1</v>
      </c>
      <c r="CC474">
        <v>466</v>
      </c>
      <c r="CD474">
        <v>30</v>
      </c>
      <c r="CE474">
        <v>30</v>
      </c>
      <c r="CF474">
        <v>0.02</v>
      </c>
      <c r="CG474">
        <v>0.05</v>
      </c>
      <c r="CH474">
        <v>0.05</v>
      </c>
      <c r="CI474">
        <v>0.99399999999999999</v>
      </c>
      <c r="CJ474">
        <v>3.5000000000000003E-2</v>
      </c>
      <c r="CK474">
        <v>3.5000000000000003E-2</v>
      </c>
      <c r="CL474">
        <v>1.107</v>
      </c>
      <c r="CM474">
        <v>6.9000000000000006E-2</v>
      </c>
      <c r="CN474">
        <v>6.9000000000000006E-2</v>
      </c>
      <c r="CO474" t="s">
        <v>406</v>
      </c>
      <c r="CP474">
        <v>7.5</v>
      </c>
      <c r="CQ474">
        <v>1.9</v>
      </c>
      <c r="CR474">
        <v>1.9</v>
      </c>
      <c r="CS474">
        <v>5715</v>
      </c>
      <c r="CT474">
        <v>73</v>
      </c>
      <c r="CU474">
        <v>73</v>
      </c>
      <c r="CX474" t="s">
        <v>1261</v>
      </c>
    </row>
    <row r="475" spans="1:102" x14ac:dyDescent="0.25">
      <c r="A475" t="s">
        <v>1262</v>
      </c>
      <c r="B475" t="s">
        <v>98</v>
      </c>
      <c r="C475">
        <v>0.65</v>
      </c>
      <c r="D475">
        <v>7.5999999999999998E-2</v>
      </c>
      <c r="E475">
        <v>7.5999999999999998E-2</v>
      </c>
      <c r="I475">
        <v>1.75</v>
      </c>
      <c r="J475">
        <v>0.21</v>
      </c>
      <c r="K475">
        <v>0.21</v>
      </c>
      <c r="L475">
        <v>3.3023880999999999</v>
      </c>
      <c r="M475" s="2">
        <v>7.6000000000000001E-6</v>
      </c>
      <c r="N475" s="2">
        <v>7.6000000000000001E-6</v>
      </c>
      <c r="O475">
        <v>4.7350000000000003E-2</v>
      </c>
      <c r="P475">
        <v>6.8000000000000005E-4</v>
      </c>
      <c r="Q475">
        <v>1.33E-3</v>
      </c>
      <c r="R475">
        <v>0.122</v>
      </c>
      <c r="S475">
        <v>0.122</v>
      </c>
      <c r="T475">
        <v>0.122</v>
      </c>
      <c r="U475">
        <v>86.2</v>
      </c>
      <c r="V475">
        <v>1.9</v>
      </c>
      <c r="W475">
        <v>1.9</v>
      </c>
      <c r="Y475">
        <v>2016</v>
      </c>
      <c r="Z475" s="1">
        <v>42579</v>
      </c>
      <c r="AJ475">
        <v>2456867.4232000001</v>
      </c>
      <c r="AK475">
        <v>1.1999999999999999E-3</v>
      </c>
      <c r="AL475">
        <v>1.1999999999999999E-3</v>
      </c>
      <c r="AS475" s="3">
        <v>0.33</v>
      </c>
      <c r="AU475" s="4">
        <f t="shared" si="19"/>
        <v>0.33</v>
      </c>
      <c r="AV475" s="4">
        <f>O475*149597871*COS(U475*3.14159265359/180)/(CL475*695700)</f>
        <v>0.3307773444206501</v>
      </c>
      <c r="AW475" s="4">
        <f t="shared" si="21"/>
        <v>0.3307773444206501</v>
      </c>
      <c r="AX475">
        <v>0.17</v>
      </c>
      <c r="AY475">
        <v>0.12</v>
      </c>
      <c r="BC475">
        <v>73.3</v>
      </c>
      <c r="BD475">
        <v>8</v>
      </c>
      <c r="BE475">
        <v>8</v>
      </c>
      <c r="BO475" t="s">
        <v>99</v>
      </c>
      <c r="BP475" t="s">
        <v>146</v>
      </c>
      <c r="BQ475" t="s">
        <v>100</v>
      </c>
      <c r="BR475" t="s">
        <v>146</v>
      </c>
      <c r="BU475" t="s">
        <v>1263</v>
      </c>
      <c r="BV475">
        <v>144.92683334700001</v>
      </c>
      <c r="BW475">
        <v>-28.5855833468</v>
      </c>
      <c r="BX475">
        <v>12.955</v>
      </c>
      <c r="CC475">
        <v>907</v>
      </c>
      <c r="CD475">
        <v>49</v>
      </c>
      <c r="CE475">
        <v>69</v>
      </c>
      <c r="CF475">
        <v>-0.02</v>
      </c>
      <c r="CG475">
        <v>0.05</v>
      </c>
      <c r="CH475">
        <v>0.05</v>
      </c>
      <c r="CI475">
        <v>1.2989999999999999</v>
      </c>
      <c r="CJ475">
        <v>5.6000000000000001E-2</v>
      </c>
      <c r="CK475">
        <v>0.113</v>
      </c>
      <c r="CL475">
        <v>2.04</v>
      </c>
      <c r="CM475">
        <v>0.11</v>
      </c>
      <c r="CN475">
        <v>0.15</v>
      </c>
      <c r="CO475" t="s">
        <v>1059</v>
      </c>
      <c r="CP475">
        <v>4.04</v>
      </c>
      <c r="CQ475">
        <v>0.94</v>
      </c>
      <c r="CR475">
        <v>0.62</v>
      </c>
      <c r="CS475">
        <v>6071</v>
      </c>
      <c r="CT475">
        <v>81</v>
      </c>
      <c r="CU475">
        <v>81</v>
      </c>
      <c r="CX475" t="s">
        <v>1264</v>
      </c>
    </row>
    <row r="476" spans="1:102" x14ac:dyDescent="0.25">
      <c r="A476" t="s">
        <v>1265</v>
      </c>
      <c r="B476" t="s">
        <v>98</v>
      </c>
      <c r="C476">
        <v>0.53</v>
      </c>
      <c r="D476">
        <v>0.13</v>
      </c>
      <c r="E476">
        <v>0.13</v>
      </c>
      <c r="I476">
        <v>1.5</v>
      </c>
      <c r="J476">
        <v>0.11</v>
      </c>
      <c r="K476">
        <v>0.2</v>
      </c>
      <c r="L476">
        <v>4.6370380000000004</v>
      </c>
      <c r="M476" s="2">
        <v>1.4E-5</v>
      </c>
      <c r="N476" s="2">
        <v>1.4E-5</v>
      </c>
      <c r="O476">
        <v>6.1100000000000002E-2</v>
      </c>
      <c r="P476">
        <v>6.8000000000000005E-4</v>
      </c>
      <c r="Q476">
        <v>6.8000000000000005E-4</v>
      </c>
      <c r="R476">
        <v>0.28999999999999998</v>
      </c>
      <c r="S476">
        <v>0.28999999999999998</v>
      </c>
      <c r="T476">
        <v>0.28999999999999998</v>
      </c>
      <c r="U476">
        <v>87.3</v>
      </c>
      <c r="V476">
        <v>1.3</v>
      </c>
      <c r="W476">
        <v>1.3</v>
      </c>
      <c r="Y476">
        <v>2016</v>
      </c>
      <c r="Z476" s="1">
        <v>42579</v>
      </c>
      <c r="AJ476">
        <v>2457029.3374000001</v>
      </c>
      <c r="AK476">
        <v>1.1000000000000001E-3</v>
      </c>
      <c r="AL476">
        <v>1.1000000000000001E-3</v>
      </c>
      <c r="AS476" s="3">
        <v>0.36</v>
      </c>
      <c r="AU476" s="4">
        <f t="shared" si="19"/>
        <v>0.36</v>
      </c>
      <c r="AV476" s="4">
        <f>O476*149597871*COS(U476*3.14159265359/180)/(CL476*695700)</f>
        <v>0.35569335722476209</v>
      </c>
      <c r="AW476" s="4">
        <f t="shared" si="21"/>
        <v>0.35569335722476209</v>
      </c>
      <c r="AX476">
        <v>0.19</v>
      </c>
      <c r="AY476">
        <v>0.15</v>
      </c>
      <c r="BC476">
        <v>51</v>
      </c>
      <c r="BD476">
        <v>13</v>
      </c>
      <c r="BE476">
        <v>13</v>
      </c>
      <c r="BO476" t="s">
        <v>99</v>
      </c>
      <c r="BP476" t="s">
        <v>146</v>
      </c>
      <c r="BQ476" t="s">
        <v>100</v>
      </c>
      <c r="BR476" t="s">
        <v>146</v>
      </c>
      <c r="BU476" t="s">
        <v>1266</v>
      </c>
      <c r="BV476">
        <v>193.552500004</v>
      </c>
      <c r="BW476">
        <v>-46.587722237400001</v>
      </c>
      <c r="BX476">
        <v>12.8</v>
      </c>
      <c r="CC476">
        <v>840</v>
      </c>
      <c r="CD476">
        <v>51</v>
      </c>
      <c r="CE476">
        <v>80</v>
      </c>
      <c r="CF476">
        <v>0.09</v>
      </c>
      <c r="CG476">
        <v>0.04</v>
      </c>
      <c r="CH476">
        <v>0.04</v>
      </c>
      <c r="CI476">
        <v>1.415</v>
      </c>
      <c r="CJ476">
        <v>4.8000000000000001E-2</v>
      </c>
      <c r="CK476">
        <v>4.8000000000000001E-2</v>
      </c>
      <c r="CL476">
        <v>1.74</v>
      </c>
      <c r="CM476">
        <v>0.1</v>
      </c>
      <c r="CN476">
        <v>0.17</v>
      </c>
      <c r="CO476" t="s">
        <v>1059</v>
      </c>
      <c r="CP476">
        <v>2.2999999999999998</v>
      </c>
      <c r="CQ476">
        <v>0.22</v>
      </c>
      <c r="CR476">
        <v>0.22</v>
      </c>
      <c r="CS476">
        <v>6438</v>
      </c>
      <c r="CT476">
        <v>64</v>
      </c>
      <c r="CU476">
        <v>64</v>
      </c>
      <c r="CX476" t="s">
        <v>1267</v>
      </c>
    </row>
    <row r="477" spans="1:102" x14ac:dyDescent="0.25">
      <c r="A477" t="s">
        <v>1268</v>
      </c>
      <c r="B477" t="s">
        <v>98</v>
      </c>
      <c r="C477">
        <v>0.67200000000000004</v>
      </c>
      <c r="D477">
        <v>8.6999999999999994E-2</v>
      </c>
      <c r="E477">
        <v>8.6999999999999994E-2</v>
      </c>
      <c r="I477">
        <v>1.194</v>
      </c>
      <c r="J477">
        <v>7.0000000000000007E-2</v>
      </c>
      <c r="K477">
        <v>7.0000000000000007E-2</v>
      </c>
      <c r="L477">
        <v>3.1810781000000001</v>
      </c>
      <c r="M477" s="2">
        <v>3.8999999999999999E-6</v>
      </c>
      <c r="N477" s="2">
        <v>3.8999999999999999E-6</v>
      </c>
      <c r="O477">
        <v>4.1309999999999999E-2</v>
      </c>
      <c r="P477">
        <v>5.2999999999999998E-4</v>
      </c>
      <c r="Q477">
        <v>5.2999999999999998E-4</v>
      </c>
      <c r="R477">
        <v>0.10100000000000001</v>
      </c>
      <c r="S477">
        <v>0.10100000000000001</v>
      </c>
      <c r="T477">
        <v>0.10100000000000001</v>
      </c>
      <c r="U477">
        <v>86.17</v>
      </c>
      <c r="V477">
        <v>0.42</v>
      </c>
      <c r="W477">
        <v>0.42</v>
      </c>
      <c r="Y477">
        <v>2016</v>
      </c>
      <c r="Z477" s="1">
        <v>42579</v>
      </c>
      <c r="AJ477">
        <v>2457034.2829999998</v>
      </c>
      <c r="AK477">
        <v>4.6000000000000001E-4</v>
      </c>
      <c r="AL477">
        <v>4.6000000000000001E-4</v>
      </c>
      <c r="AS477" s="3">
        <v>0.64300000000000002</v>
      </c>
      <c r="AU477" s="4">
        <f t="shared" si="19"/>
        <v>0.64300000000000002</v>
      </c>
      <c r="AV477" s="4">
        <f>O477*149597871*COS(U477*3.14159265359/180)/(CL477*695700)</f>
        <v>0.64354710814720595</v>
      </c>
      <c r="AW477" s="4">
        <f t="shared" si="21"/>
        <v>0.64354710814720595</v>
      </c>
      <c r="AX477">
        <v>4.7E-2</v>
      </c>
      <c r="AY477">
        <v>3.9E-2</v>
      </c>
      <c r="BC477">
        <v>97</v>
      </c>
      <c r="BD477">
        <v>12</v>
      </c>
      <c r="BE477">
        <v>12</v>
      </c>
      <c r="BO477" t="s">
        <v>99</v>
      </c>
      <c r="BP477" t="s">
        <v>146</v>
      </c>
      <c r="BQ477" t="s">
        <v>100</v>
      </c>
      <c r="BR477" t="s">
        <v>146</v>
      </c>
      <c r="BU477" t="s">
        <v>1269</v>
      </c>
      <c r="BV477">
        <v>284.40000001200002</v>
      </c>
      <c r="BW477">
        <v>-49.138472229000001</v>
      </c>
      <c r="CC477">
        <v>521</v>
      </c>
      <c r="CD477">
        <v>25</v>
      </c>
      <c r="CE477">
        <v>25</v>
      </c>
      <c r="CF477">
        <v>0.01</v>
      </c>
      <c r="CG477">
        <v>0.06</v>
      </c>
      <c r="CH477">
        <v>0.06</v>
      </c>
      <c r="CI477">
        <v>0.92900000000000005</v>
      </c>
      <c r="CJ477">
        <v>3.5999999999999997E-2</v>
      </c>
      <c r="CK477">
        <v>3.5999999999999997E-2</v>
      </c>
      <c r="CL477">
        <v>0.92200000000000004</v>
      </c>
      <c r="CM477">
        <v>0.04</v>
      </c>
      <c r="CN477">
        <v>0.04</v>
      </c>
      <c r="CO477" t="s">
        <v>406</v>
      </c>
      <c r="CP477">
        <v>6.2</v>
      </c>
      <c r="CQ477">
        <v>2.8</v>
      </c>
      <c r="CR477">
        <v>2.8</v>
      </c>
      <c r="CS477">
        <v>5498</v>
      </c>
      <c r="CT477">
        <v>84</v>
      </c>
      <c r="CU477">
        <v>84</v>
      </c>
      <c r="CX477" t="s">
        <v>1270</v>
      </c>
    </row>
    <row r="478" spans="1:102" x14ac:dyDescent="0.25">
      <c r="A478" t="s">
        <v>1271</v>
      </c>
      <c r="B478" t="s">
        <v>98</v>
      </c>
      <c r="C478">
        <v>0.65300000000000002</v>
      </c>
      <c r="D478">
        <v>6.3E-2</v>
      </c>
      <c r="E478">
        <v>6.3E-2</v>
      </c>
      <c r="I478">
        <v>1.2509999999999999</v>
      </c>
      <c r="J478">
        <v>6.0999999999999999E-2</v>
      </c>
      <c r="K478">
        <v>6.0999999999999999E-2</v>
      </c>
      <c r="L478">
        <v>4.6058748999999999</v>
      </c>
      <c r="M478" s="2">
        <v>6.2999999999999998E-6</v>
      </c>
      <c r="N478" s="2">
        <v>6.2999999999999998E-6</v>
      </c>
      <c r="O478">
        <v>5.475E-2</v>
      </c>
      <c r="P478">
        <v>8.8000000000000003E-4</v>
      </c>
      <c r="Q478">
        <v>8.8000000000000003E-4</v>
      </c>
      <c r="R478">
        <v>7.9000000000000001E-2</v>
      </c>
      <c r="S478">
        <v>7.9000000000000001E-2</v>
      </c>
      <c r="T478">
        <v>7.9000000000000001E-2</v>
      </c>
      <c r="U478">
        <v>87.37</v>
      </c>
      <c r="V478">
        <v>0.34</v>
      </c>
      <c r="W478">
        <v>0.34</v>
      </c>
      <c r="Y478">
        <v>2016</v>
      </c>
      <c r="Z478" s="1">
        <v>42579</v>
      </c>
      <c r="AJ478">
        <v>2457031.9561800002</v>
      </c>
      <c r="AK478">
        <v>3.8000000000000002E-4</v>
      </c>
      <c r="AL478">
        <v>3.8000000000000002E-4</v>
      </c>
      <c r="AS478" s="3">
        <v>0.502</v>
      </c>
      <c r="AU478" s="4">
        <f t="shared" si="19"/>
        <v>0.502</v>
      </c>
      <c r="AV478" s="4">
        <f>O478*149597871*COS(U478*3.14159265359/180)/(CL478*695700)</f>
        <v>0.50346398167312467</v>
      </c>
      <c r="AW478" s="4">
        <f t="shared" si="21"/>
        <v>0.50346398167312467</v>
      </c>
      <c r="AX478">
        <v>4.1000000000000002E-2</v>
      </c>
      <c r="AY478">
        <v>4.5999999999999999E-2</v>
      </c>
      <c r="BC478">
        <v>78.400000000000006</v>
      </c>
      <c r="BD478">
        <v>7.1</v>
      </c>
      <c r="BE478">
        <v>7.1</v>
      </c>
      <c r="BO478" t="s">
        <v>99</v>
      </c>
      <c r="BP478" t="s">
        <v>146</v>
      </c>
      <c r="BQ478" t="s">
        <v>100</v>
      </c>
      <c r="BR478" t="s">
        <v>146</v>
      </c>
      <c r="BU478" t="s">
        <v>1272</v>
      </c>
      <c r="BV478">
        <v>135.096000008</v>
      </c>
      <c r="BW478">
        <v>-54.893194469999997</v>
      </c>
      <c r="BX478">
        <v>12.6</v>
      </c>
      <c r="CC478">
        <v>351</v>
      </c>
      <c r="CD478">
        <v>15</v>
      </c>
      <c r="CE478">
        <v>15</v>
      </c>
      <c r="CF478">
        <v>0.16</v>
      </c>
      <c r="CG478">
        <v>0.08</v>
      </c>
      <c r="CH478">
        <v>0.08</v>
      </c>
      <c r="CI478">
        <v>1.032</v>
      </c>
      <c r="CJ478">
        <v>4.9000000000000002E-2</v>
      </c>
      <c r="CK478">
        <v>4.9000000000000002E-2</v>
      </c>
      <c r="CL478">
        <v>1.073</v>
      </c>
      <c r="CM478">
        <v>3.7999999999999999E-2</v>
      </c>
      <c r="CN478">
        <v>3.7999999999999999E-2</v>
      </c>
      <c r="CO478" t="s">
        <v>406</v>
      </c>
      <c r="CP478">
        <v>5.5</v>
      </c>
      <c r="CQ478">
        <v>1.7</v>
      </c>
      <c r="CR478">
        <v>2.6</v>
      </c>
      <c r="CS478">
        <v>5670</v>
      </c>
      <c r="CT478">
        <v>110</v>
      </c>
      <c r="CU478">
        <v>110</v>
      </c>
      <c r="CX478" t="s">
        <v>1273</v>
      </c>
    </row>
    <row r="479" spans="1:102" x14ac:dyDescent="0.25">
      <c r="A479" t="s">
        <v>1274</v>
      </c>
      <c r="B479" t="s">
        <v>98</v>
      </c>
      <c r="C479">
        <v>1.071</v>
      </c>
      <c r="D479">
        <v>0.13600000000000001</v>
      </c>
      <c r="E479">
        <v>0.13600000000000001</v>
      </c>
      <c r="I479">
        <v>1.381</v>
      </c>
      <c r="J479">
        <v>3.5000000000000003E-2</v>
      </c>
      <c r="K479">
        <v>3.5000000000000003E-2</v>
      </c>
      <c r="L479">
        <v>3.5478510000000001</v>
      </c>
      <c r="M479" s="2">
        <v>5.0000000000000004E-6</v>
      </c>
      <c r="N479" s="2">
        <v>5.0000000000000004E-6</v>
      </c>
      <c r="O479">
        <v>4.8500000000000001E-2</v>
      </c>
      <c r="P479">
        <v>5.9999999999999995E-4</v>
      </c>
      <c r="Q479">
        <v>4.0000000000000002E-4</v>
      </c>
      <c r="Y479">
        <v>2013</v>
      </c>
      <c r="Z479" s="1">
        <v>43629</v>
      </c>
      <c r="AP479">
        <v>3</v>
      </c>
      <c r="AQ479">
        <v>25</v>
      </c>
      <c r="AR479">
        <v>25</v>
      </c>
      <c r="AU479" s="4"/>
      <c r="AV479" s="4">
        <f>O479*149597871*COS(U479*3.14159265359/180)/(CL479*695700)</f>
        <v>7.4281051075040949</v>
      </c>
      <c r="AW479" s="4">
        <f t="shared" si="21"/>
        <v>999</v>
      </c>
      <c r="BF479">
        <v>1648</v>
      </c>
      <c r="BO479" t="s">
        <v>99</v>
      </c>
      <c r="BP479" t="s">
        <v>146</v>
      </c>
      <c r="BU479" t="s">
        <v>1275</v>
      </c>
      <c r="BV479">
        <v>312.45830000000001</v>
      </c>
      <c r="BW479">
        <v>-24.428899999999999</v>
      </c>
      <c r="BX479">
        <v>11.44</v>
      </c>
      <c r="CC479">
        <v>453</v>
      </c>
      <c r="CD479">
        <v>11</v>
      </c>
      <c r="CE479">
        <v>11</v>
      </c>
      <c r="CF479">
        <v>-0.157</v>
      </c>
      <c r="CG479">
        <v>7.0000000000000007E-2</v>
      </c>
      <c r="CH479">
        <v>7.0000000000000007E-2</v>
      </c>
      <c r="CI479">
        <v>1.2090000000000001</v>
      </c>
      <c r="CJ479">
        <v>3.5999999999999997E-2</v>
      </c>
      <c r="CK479">
        <v>3.5999999999999997E-2</v>
      </c>
      <c r="CL479">
        <v>1.4039999999999999</v>
      </c>
      <c r="CM479">
        <v>0.03</v>
      </c>
      <c r="CN479">
        <v>0.03</v>
      </c>
      <c r="CO479" t="s">
        <v>1059</v>
      </c>
      <c r="CP479">
        <v>3.2</v>
      </c>
      <c r="CQ479">
        <v>0.4</v>
      </c>
      <c r="CR479">
        <v>0.6</v>
      </c>
      <c r="CS479">
        <v>6351</v>
      </c>
      <c r="CT479">
        <v>76</v>
      </c>
      <c r="CU479">
        <v>76</v>
      </c>
    </row>
    <row r="480" spans="1:102" x14ac:dyDescent="0.25">
      <c r="A480" t="s">
        <v>1276</v>
      </c>
      <c r="B480" t="s">
        <v>98</v>
      </c>
      <c r="C480">
        <v>0.70599999999999996</v>
      </c>
      <c r="D480">
        <v>3.9E-2</v>
      </c>
      <c r="E480">
        <v>3.9E-2</v>
      </c>
      <c r="I480">
        <v>1.175</v>
      </c>
      <c r="J480">
        <v>5.1999999999999998E-2</v>
      </c>
      <c r="K480">
        <v>5.1999999999999998E-2</v>
      </c>
      <c r="L480">
        <v>3.1743516000000001</v>
      </c>
      <c r="M480" s="2">
        <v>2.6000000000000001E-6</v>
      </c>
      <c r="N480" s="2">
        <v>2.6000000000000001E-6</v>
      </c>
      <c r="O480">
        <v>4.3540000000000002E-2</v>
      </c>
      <c r="P480">
        <v>4.2000000000000002E-4</v>
      </c>
      <c r="Q480">
        <v>4.2000000000000002E-4</v>
      </c>
      <c r="R480">
        <v>4.8000000000000001E-2</v>
      </c>
      <c r="S480">
        <v>4.8000000000000001E-2</v>
      </c>
      <c r="T480">
        <v>4.8000000000000001E-2</v>
      </c>
      <c r="U480">
        <v>86.84</v>
      </c>
      <c r="V480">
        <v>0.48</v>
      </c>
      <c r="W480">
        <v>0.48</v>
      </c>
      <c r="Y480">
        <v>2016</v>
      </c>
      <c r="Z480" s="1">
        <v>42579</v>
      </c>
      <c r="AJ480">
        <v>2456629.76156</v>
      </c>
      <c r="AK480">
        <v>3.6000000000000002E-4</v>
      </c>
      <c r="AL480">
        <v>3.6000000000000002E-4</v>
      </c>
      <c r="AS480" s="3">
        <v>0.48699999999999999</v>
      </c>
      <c r="AU480" s="4">
        <f t="shared" si="19"/>
        <v>0.48699999999999999</v>
      </c>
      <c r="AV480" s="4">
        <f>O480*149597871*COS(U480*3.14159265359/180)/(CL480*695700)</f>
        <v>0.48643039718341446</v>
      </c>
      <c r="AW480" s="4">
        <f t="shared" si="21"/>
        <v>0.48643039718341446</v>
      </c>
      <c r="AX480">
        <v>6.0999999999999999E-2</v>
      </c>
      <c r="AY480">
        <v>5.1999999999999998E-2</v>
      </c>
      <c r="BC480">
        <v>91.8</v>
      </c>
      <c r="BD480">
        <v>4.7</v>
      </c>
      <c r="BE480">
        <v>4.7</v>
      </c>
      <c r="BO480" t="s">
        <v>99</v>
      </c>
      <c r="BP480" t="s">
        <v>146</v>
      </c>
      <c r="BQ480" t="s">
        <v>100</v>
      </c>
      <c r="BR480" t="s">
        <v>146</v>
      </c>
      <c r="BU480" t="s">
        <v>1277</v>
      </c>
      <c r="BV480">
        <v>5.6187083428299998</v>
      </c>
      <c r="BW480">
        <v>-59.942555581599997</v>
      </c>
      <c r="BX480">
        <v>12.192</v>
      </c>
      <c r="CC480">
        <v>339</v>
      </c>
      <c r="CD480">
        <v>16</v>
      </c>
      <c r="CE480">
        <v>16</v>
      </c>
      <c r="CF480">
        <v>0.06</v>
      </c>
      <c r="CG480">
        <v>0.05</v>
      </c>
      <c r="CH480">
        <v>0.05</v>
      </c>
      <c r="CI480">
        <v>1.093</v>
      </c>
      <c r="CJ480">
        <v>3.1E-2</v>
      </c>
      <c r="CK480">
        <v>3.1E-2</v>
      </c>
      <c r="CL480">
        <v>1.0609999999999999</v>
      </c>
      <c r="CM480">
        <v>3.9E-2</v>
      </c>
      <c r="CN480">
        <v>3.9E-2</v>
      </c>
      <c r="CP480">
        <v>2.2999999999999998</v>
      </c>
      <c r="CQ480">
        <v>1.2</v>
      </c>
      <c r="CR480">
        <v>1.2</v>
      </c>
      <c r="CS480">
        <v>5943</v>
      </c>
      <c r="CT480">
        <v>70</v>
      </c>
      <c r="CU480">
        <v>70</v>
      </c>
      <c r="CX480" t="s">
        <v>1278</v>
      </c>
    </row>
    <row r="481" spans="1:102" x14ac:dyDescent="0.25">
      <c r="A481" t="s">
        <v>1279</v>
      </c>
      <c r="B481" t="s">
        <v>98</v>
      </c>
      <c r="C481">
        <v>0.88</v>
      </c>
      <c r="D481">
        <v>0.12</v>
      </c>
      <c r="E481">
        <v>0.12</v>
      </c>
      <c r="I481">
        <v>1.64</v>
      </c>
      <c r="J481">
        <v>0.22</v>
      </c>
      <c r="K481">
        <v>0.22</v>
      </c>
      <c r="L481">
        <v>3.3779599999999999</v>
      </c>
      <c r="M481" s="2">
        <v>1.2E-5</v>
      </c>
      <c r="N481" s="2">
        <v>1.2E-5</v>
      </c>
      <c r="O481">
        <v>4.7800000000000002E-2</v>
      </c>
      <c r="P481">
        <v>1.1999999999999999E-3</v>
      </c>
      <c r="Q481">
        <v>1.1999999999999999E-3</v>
      </c>
      <c r="R481">
        <v>0.23300000000000001</v>
      </c>
      <c r="S481">
        <v>0.23300000000000001</v>
      </c>
      <c r="T481">
        <v>0</v>
      </c>
      <c r="U481">
        <v>85</v>
      </c>
      <c r="V481">
        <v>1.6</v>
      </c>
      <c r="W481">
        <v>2.5</v>
      </c>
      <c r="Y481">
        <v>2016</v>
      </c>
      <c r="Z481" s="1">
        <v>42562</v>
      </c>
      <c r="AJ481">
        <v>2456960.1475999998</v>
      </c>
      <c r="AK481">
        <v>1.1000000000000001E-3</v>
      </c>
      <c r="AL481">
        <v>1.1000000000000001E-3</v>
      </c>
      <c r="AS481" s="3">
        <v>0.48</v>
      </c>
      <c r="AU481" s="4">
        <f t="shared" si="19"/>
        <v>0.48</v>
      </c>
      <c r="AV481" s="4">
        <f>O481*149597871*COS(U481*3.14159265359/180)/(CL481*695700)</f>
        <v>0.47905536468861171</v>
      </c>
      <c r="AW481" s="4">
        <f t="shared" si="21"/>
        <v>0.47905536468861171</v>
      </c>
      <c r="AX481">
        <v>0.21</v>
      </c>
      <c r="AY481">
        <v>0.11</v>
      </c>
      <c r="BC481">
        <v>102</v>
      </c>
      <c r="BD481">
        <v>13</v>
      </c>
      <c r="BE481">
        <v>13</v>
      </c>
      <c r="BF481">
        <v>1823</v>
      </c>
      <c r="BO481" t="s">
        <v>99</v>
      </c>
      <c r="BP481" t="s">
        <v>146</v>
      </c>
      <c r="BQ481" t="s">
        <v>100</v>
      </c>
      <c r="BR481" t="s">
        <v>146</v>
      </c>
      <c r="BU481" t="s">
        <v>1280</v>
      </c>
      <c r="BV481">
        <v>191.70416668300001</v>
      </c>
      <c r="BW481">
        <v>-24.427500017</v>
      </c>
      <c r="BX481">
        <v>13.1</v>
      </c>
      <c r="CC481">
        <v>872</v>
      </c>
      <c r="CD481">
        <v>84</v>
      </c>
      <c r="CE481">
        <v>84</v>
      </c>
      <c r="CF481">
        <v>0</v>
      </c>
      <c r="CG481">
        <v>7.0000000000000007E-2</v>
      </c>
      <c r="CH481">
        <v>7.0000000000000007E-2</v>
      </c>
      <c r="CI481">
        <v>1.2749999999999999</v>
      </c>
      <c r="CJ481">
        <v>9.6000000000000002E-2</v>
      </c>
      <c r="CK481">
        <v>9.6000000000000002E-2</v>
      </c>
      <c r="CL481">
        <v>1.87</v>
      </c>
      <c r="CM481">
        <v>0.18</v>
      </c>
      <c r="CN481">
        <v>0.18</v>
      </c>
      <c r="CP481">
        <v>4.3</v>
      </c>
      <c r="CQ481">
        <v>1.1000000000000001</v>
      </c>
      <c r="CR481">
        <v>1.1000000000000001</v>
      </c>
      <c r="CS481">
        <v>6050</v>
      </c>
      <c r="CT481">
        <v>120</v>
      </c>
      <c r="CU481">
        <v>120</v>
      </c>
    </row>
    <row r="482" spans="1:102" x14ac:dyDescent="0.25">
      <c r="A482" t="s">
        <v>1281</v>
      </c>
      <c r="B482" t="s">
        <v>98</v>
      </c>
      <c r="C482">
        <v>0.92</v>
      </c>
      <c r="D482">
        <v>0.1</v>
      </c>
      <c r="E482">
        <v>0.1</v>
      </c>
      <c r="I482">
        <v>1.2490000000000001</v>
      </c>
      <c r="J482">
        <v>9.6000000000000002E-2</v>
      </c>
      <c r="K482">
        <v>0.14399999999999999</v>
      </c>
      <c r="L482">
        <v>2.8126547999999998</v>
      </c>
      <c r="M482" s="2">
        <v>5.4999999999999999E-6</v>
      </c>
      <c r="N482" s="2">
        <v>5.4999999999999999E-6</v>
      </c>
      <c r="O482">
        <v>4.0239999999999998E-2</v>
      </c>
      <c r="P482">
        <v>5.2999999999999998E-4</v>
      </c>
      <c r="Q482">
        <v>5.2999999999999998E-4</v>
      </c>
      <c r="R482">
        <v>0.47099999999999997</v>
      </c>
      <c r="S482">
        <v>0.47099999999999997</v>
      </c>
      <c r="T482">
        <v>0</v>
      </c>
      <c r="U482">
        <v>87.1</v>
      </c>
      <c r="V482">
        <v>1.2</v>
      </c>
      <c r="W482">
        <v>1.2</v>
      </c>
      <c r="Y482">
        <v>2016</v>
      </c>
      <c r="Z482" s="1">
        <v>42562</v>
      </c>
      <c r="AJ482">
        <v>2456454.6252000001</v>
      </c>
      <c r="AK482">
        <v>1.1000000000000001E-3</v>
      </c>
      <c r="AL482">
        <v>1.1000000000000001E-3</v>
      </c>
      <c r="AS482" s="3">
        <v>0.4</v>
      </c>
      <c r="AU482" s="4">
        <f t="shared" ref="AU482:AU545" si="23">AS482+AT482</f>
        <v>0.4</v>
      </c>
      <c r="AV482" s="4">
        <f>O482*149597871*COS(U482*3.14159265359/180)/(CL482*695700)</f>
        <v>0.39906594866475725</v>
      </c>
      <c r="AW482" s="4">
        <f t="shared" si="21"/>
        <v>0.39906594866475725</v>
      </c>
      <c r="AX482">
        <v>0.16</v>
      </c>
      <c r="AY482">
        <v>0.13</v>
      </c>
      <c r="BC482">
        <v>124</v>
      </c>
      <c r="BD482">
        <v>14</v>
      </c>
      <c r="BE482">
        <v>14</v>
      </c>
      <c r="BF482">
        <v>1437</v>
      </c>
      <c r="BO482" t="s">
        <v>99</v>
      </c>
      <c r="BP482" t="s">
        <v>146</v>
      </c>
      <c r="BQ482" t="s">
        <v>100</v>
      </c>
      <c r="BR482" t="s">
        <v>146</v>
      </c>
      <c r="BU482" t="s">
        <v>1282</v>
      </c>
      <c r="BV482">
        <v>346.07500000599998</v>
      </c>
      <c r="BW482">
        <v>-21.271944454</v>
      </c>
      <c r="BX482">
        <v>14.38</v>
      </c>
      <c r="CC482">
        <v>839</v>
      </c>
      <c r="CD482">
        <v>55</v>
      </c>
      <c r="CE482">
        <v>77</v>
      </c>
      <c r="CF482">
        <v>0.39</v>
      </c>
      <c r="CG482">
        <v>0.05</v>
      </c>
      <c r="CH482">
        <v>0.05</v>
      </c>
      <c r="CI482">
        <v>1.099</v>
      </c>
      <c r="CJ482">
        <v>4.3999999999999997E-2</v>
      </c>
      <c r="CK482">
        <v>4.3999999999999997E-2</v>
      </c>
      <c r="CL482">
        <v>1.097</v>
      </c>
      <c r="CM482">
        <v>6.3E-2</v>
      </c>
      <c r="CN482">
        <v>9.8000000000000004E-2</v>
      </c>
      <c r="CP482">
        <v>3.5</v>
      </c>
      <c r="CQ482">
        <v>1.8</v>
      </c>
      <c r="CR482">
        <v>1.8</v>
      </c>
      <c r="CS482">
        <v>5700</v>
      </c>
      <c r="CT482">
        <v>110</v>
      </c>
      <c r="CU482">
        <v>110</v>
      </c>
    </row>
    <row r="483" spans="1:102" x14ac:dyDescent="0.25">
      <c r="A483" t="s">
        <v>1283</v>
      </c>
      <c r="B483" t="s">
        <v>98</v>
      </c>
      <c r="C483">
        <v>1.1919999999999999</v>
      </c>
      <c r="D483">
        <v>5.2999999999999999E-2</v>
      </c>
      <c r="E483">
        <v>5.2999999999999999E-2</v>
      </c>
      <c r="I483">
        <v>1.23</v>
      </c>
      <c r="J483">
        <v>0.08</v>
      </c>
      <c r="K483">
        <v>0.11</v>
      </c>
      <c r="L483">
        <v>2.5495551000000001</v>
      </c>
      <c r="M483" s="2">
        <v>6.1E-6</v>
      </c>
      <c r="N483" s="2">
        <v>6.1E-6</v>
      </c>
      <c r="O483">
        <v>3.7269999999999998E-2</v>
      </c>
      <c r="P483">
        <v>3.6999999999999999E-4</v>
      </c>
      <c r="Q483">
        <v>3.6999999999999999E-4</v>
      </c>
      <c r="R483">
        <v>0.08</v>
      </c>
      <c r="S483">
        <v>0.08</v>
      </c>
      <c r="T483">
        <v>0</v>
      </c>
      <c r="U483">
        <v>87.62</v>
      </c>
      <c r="V483">
        <v>0.92</v>
      </c>
      <c r="W483">
        <v>0.92</v>
      </c>
      <c r="Y483">
        <v>2016</v>
      </c>
      <c r="Z483" s="1">
        <v>42562</v>
      </c>
      <c r="AJ483">
        <v>2456497.2318099998</v>
      </c>
      <c r="AK483">
        <v>5.0000000000000001E-4</v>
      </c>
      <c r="AL483">
        <v>5.0000000000000001E-4</v>
      </c>
      <c r="AS483" s="3">
        <v>0.33</v>
      </c>
      <c r="AU483" s="4">
        <f t="shared" si="23"/>
        <v>0.33</v>
      </c>
      <c r="AV483" s="4">
        <f>O483*149597871*COS(U483*3.14159265359/180)/(CL483*695700)</f>
        <v>0.32564268724381429</v>
      </c>
      <c r="AW483" s="4">
        <f t="shared" si="21"/>
        <v>0.32564268724381429</v>
      </c>
      <c r="AX483">
        <v>0.12</v>
      </c>
      <c r="AY483">
        <v>0.12</v>
      </c>
      <c r="BC483">
        <v>170.1</v>
      </c>
      <c r="BD483">
        <v>6.8</v>
      </c>
      <c r="BE483">
        <v>6.8</v>
      </c>
      <c r="BF483">
        <v>1429</v>
      </c>
      <c r="BO483" t="s">
        <v>99</v>
      </c>
      <c r="BP483" t="s">
        <v>146</v>
      </c>
      <c r="BQ483" t="s">
        <v>100</v>
      </c>
      <c r="BR483" t="s">
        <v>146</v>
      </c>
      <c r="BU483" t="s">
        <v>1284</v>
      </c>
      <c r="BV483">
        <v>294.63333334399999</v>
      </c>
      <c r="BW483">
        <v>-55.330000017000003</v>
      </c>
      <c r="BX483">
        <v>11.9</v>
      </c>
      <c r="CC483">
        <v>355</v>
      </c>
      <c r="CD483">
        <v>12</v>
      </c>
      <c r="CE483">
        <v>12</v>
      </c>
      <c r="CF483">
        <v>0.28999999999999998</v>
      </c>
      <c r="CG483">
        <v>0.05</v>
      </c>
      <c r="CH483">
        <v>0.05</v>
      </c>
      <c r="CI483">
        <v>1.0620000000000001</v>
      </c>
      <c r="CJ483">
        <v>3.2000000000000001E-2</v>
      </c>
      <c r="CK483">
        <v>3.2000000000000001E-2</v>
      </c>
      <c r="CL483">
        <v>1.022</v>
      </c>
      <c r="CM483">
        <v>3.6999999999999998E-2</v>
      </c>
      <c r="CN483">
        <v>0.05</v>
      </c>
      <c r="CP483">
        <v>3</v>
      </c>
      <c r="CQ483">
        <v>0.17</v>
      </c>
      <c r="CR483">
        <v>0.17</v>
      </c>
      <c r="CS483">
        <v>5659</v>
      </c>
      <c r="CT483">
        <v>85</v>
      </c>
      <c r="CU483">
        <v>85</v>
      </c>
    </row>
    <row r="484" spans="1:102" x14ac:dyDescent="0.25">
      <c r="A484" t="s">
        <v>1285</v>
      </c>
      <c r="B484" t="s">
        <v>98</v>
      </c>
      <c r="C484">
        <v>0.94099999999999995</v>
      </c>
      <c r="D484">
        <v>7.1999999999999995E-2</v>
      </c>
      <c r="E484">
        <v>7.1999999999999995E-2</v>
      </c>
      <c r="I484">
        <v>1.43</v>
      </c>
      <c r="J484">
        <v>0.19</v>
      </c>
      <c r="K484">
        <v>0.19</v>
      </c>
      <c r="L484">
        <v>2.1061607000000002</v>
      </c>
      <c r="M484" s="2">
        <v>4.6999999999999999E-6</v>
      </c>
      <c r="N484" s="2">
        <v>4.6999999999999999E-6</v>
      </c>
      <c r="O484">
        <v>3.1660000000000001E-2</v>
      </c>
      <c r="P484">
        <v>3.4000000000000002E-4</v>
      </c>
      <c r="Q484">
        <v>3.4000000000000002E-4</v>
      </c>
      <c r="R484">
        <v>0</v>
      </c>
      <c r="U484">
        <v>82.28</v>
      </c>
      <c r="V484">
        <v>0.59</v>
      </c>
      <c r="W484">
        <v>0.43</v>
      </c>
      <c r="Y484">
        <v>2016</v>
      </c>
      <c r="Z484" s="1">
        <v>42562</v>
      </c>
      <c r="AJ484">
        <v>2456634.85732</v>
      </c>
      <c r="AK484">
        <v>7.5000000000000002E-4</v>
      </c>
      <c r="AL484">
        <v>7.5000000000000002E-4</v>
      </c>
      <c r="AS484" s="3">
        <v>0.93700000000000006</v>
      </c>
      <c r="AU484" s="4">
        <f t="shared" si="23"/>
        <v>0.93700000000000006</v>
      </c>
      <c r="AV484" s="4">
        <f>O484*149597871*COS(U484*3.14159265359/180)/(CL484*695700)</f>
        <v>0.9331856124992437</v>
      </c>
      <c r="AW484" s="4">
        <f t="shared" si="21"/>
        <v>0.9331856124992437</v>
      </c>
      <c r="AX484">
        <v>3.4000000000000002E-2</v>
      </c>
      <c r="AY484">
        <v>2.1999999999999999E-2</v>
      </c>
      <c r="BC484">
        <v>152</v>
      </c>
      <c r="BD484">
        <v>11</v>
      </c>
      <c r="BE484">
        <v>11</v>
      </c>
      <c r="BF484">
        <v>1445</v>
      </c>
      <c r="BO484" t="s">
        <v>99</v>
      </c>
      <c r="BP484" t="s">
        <v>146</v>
      </c>
      <c r="BQ484" t="s">
        <v>100</v>
      </c>
      <c r="BR484" t="s">
        <v>146</v>
      </c>
      <c r="BU484" t="s">
        <v>1286</v>
      </c>
      <c r="BV484">
        <v>0.77500000199999997</v>
      </c>
      <c r="BW484">
        <v>-62.469444455999998</v>
      </c>
      <c r="BX484">
        <v>13.85</v>
      </c>
      <c r="CC484">
        <v>532</v>
      </c>
      <c r="CD484">
        <v>32</v>
      </c>
      <c r="CE484">
        <v>32</v>
      </c>
      <c r="CF484">
        <v>0.25</v>
      </c>
      <c r="CG484">
        <v>7.0000000000000007E-2</v>
      </c>
      <c r="CH484">
        <v>7.0000000000000007E-2</v>
      </c>
      <c r="CI484">
        <v>0.95499999999999996</v>
      </c>
      <c r="CJ484">
        <v>3.1E-2</v>
      </c>
      <c r="CK484">
        <v>3.1E-2</v>
      </c>
      <c r="CL484">
        <v>0.98</v>
      </c>
      <c r="CM484">
        <v>4.7E-2</v>
      </c>
      <c r="CN484">
        <v>4.7E-2</v>
      </c>
      <c r="CP484">
        <v>7.7</v>
      </c>
      <c r="CQ484">
        <v>2.7</v>
      </c>
      <c r="CR484">
        <v>2.7</v>
      </c>
      <c r="CS484">
        <v>5380</v>
      </c>
      <c r="CT484">
        <v>73</v>
      </c>
      <c r="CU484">
        <v>73</v>
      </c>
    </row>
    <row r="485" spans="1:102" x14ac:dyDescent="0.25">
      <c r="A485" t="s">
        <v>1287</v>
      </c>
      <c r="B485" t="s">
        <v>98</v>
      </c>
      <c r="C485">
        <v>1.222</v>
      </c>
      <c r="D485">
        <v>7.8E-2</v>
      </c>
      <c r="E485">
        <v>7.8E-2</v>
      </c>
      <c r="I485">
        <v>1.464</v>
      </c>
      <c r="J485">
        <v>4.3999999999999997E-2</v>
      </c>
      <c r="K485">
        <v>6.9000000000000006E-2</v>
      </c>
      <c r="L485">
        <v>1.8209933</v>
      </c>
      <c r="M485" s="2">
        <v>1.5999999999999999E-6</v>
      </c>
      <c r="N485" s="2">
        <v>1.5999999999999999E-6</v>
      </c>
      <c r="O485">
        <v>3.1989999999999998E-2</v>
      </c>
      <c r="P485">
        <v>3.3E-4</v>
      </c>
      <c r="Q485">
        <v>3.3E-4</v>
      </c>
      <c r="R485">
        <v>0</v>
      </c>
      <c r="U485">
        <v>86.9</v>
      </c>
      <c r="V485">
        <v>1.3</v>
      </c>
      <c r="W485">
        <v>1.3</v>
      </c>
      <c r="Y485">
        <v>2016</v>
      </c>
      <c r="Z485" s="1">
        <v>42562</v>
      </c>
      <c r="AJ485">
        <v>2456981.8019900001</v>
      </c>
      <c r="AK485">
        <v>4.0999999999999999E-4</v>
      </c>
      <c r="AL485">
        <v>4.0999999999999999E-4</v>
      </c>
      <c r="AS485" s="3">
        <v>0.26</v>
      </c>
      <c r="AU485" s="4">
        <f t="shared" si="23"/>
        <v>0.26</v>
      </c>
      <c r="AV485" s="4">
        <f>O485*149597871*COS(U485*3.14159265359/180)/(CL485*695700)</f>
        <v>0.25959636660087476</v>
      </c>
      <c r="AW485" s="4">
        <f t="shared" si="21"/>
        <v>0.25959636660087476</v>
      </c>
      <c r="AX485">
        <v>0.14000000000000001</v>
      </c>
      <c r="AY485">
        <v>0.11</v>
      </c>
      <c r="BC485">
        <v>170</v>
      </c>
      <c r="BD485">
        <v>10</v>
      </c>
      <c r="BE485">
        <v>10</v>
      </c>
      <c r="BF485">
        <v>2037</v>
      </c>
      <c r="BO485" t="s">
        <v>99</v>
      </c>
      <c r="BP485" t="s">
        <v>146</v>
      </c>
      <c r="BQ485" t="s">
        <v>100</v>
      </c>
      <c r="BR485" t="s">
        <v>146</v>
      </c>
      <c r="BU485" t="s">
        <v>1288</v>
      </c>
      <c r="BV485">
        <v>296.68750001500001</v>
      </c>
      <c r="BW485">
        <v>-63.565555578999998</v>
      </c>
      <c r="BX485">
        <v>12.56</v>
      </c>
      <c r="CC485">
        <v>557</v>
      </c>
      <c r="CD485">
        <v>17</v>
      </c>
      <c r="CE485">
        <v>22</v>
      </c>
      <c r="CF485">
        <v>0.21</v>
      </c>
      <c r="CG485">
        <v>0.06</v>
      </c>
      <c r="CH485">
        <v>0.06</v>
      </c>
      <c r="CI485">
        <v>1.3169999999999999</v>
      </c>
      <c r="CJ485">
        <v>0.4</v>
      </c>
      <c r="CK485">
        <v>0.4</v>
      </c>
      <c r="CL485">
        <v>1.4330000000000001</v>
      </c>
      <c r="CM485">
        <v>3.7999999999999999E-2</v>
      </c>
      <c r="CN485">
        <v>5.6000000000000001E-2</v>
      </c>
      <c r="CP485">
        <v>2.13</v>
      </c>
      <c r="CQ485">
        <v>0.51</v>
      </c>
      <c r="CR485">
        <v>0.51</v>
      </c>
      <c r="CS485">
        <v>6300</v>
      </c>
      <c r="CT485">
        <v>100</v>
      </c>
      <c r="CU485">
        <v>100</v>
      </c>
    </row>
    <row r="486" spans="1:102" x14ac:dyDescent="0.25">
      <c r="A486" t="s">
        <v>1289</v>
      </c>
      <c r="B486" t="s">
        <v>98</v>
      </c>
      <c r="C486">
        <v>2.79</v>
      </c>
      <c r="D486">
        <v>0.4</v>
      </c>
      <c r="E486">
        <v>0.4</v>
      </c>
      <c r="I486">
        <v>1.153</v>
      </c>
      <c r="J486">
        <v>3.4000000000000002E-2</v>
      </c>
      <c r="K486">
        <v>3.4000000000000002E-2</v>
      </c>
      <c r="L486">
        <v>4.1751860000000001</v>
      </c>
      <c r="M486" s="2">
        <v>3.3000000000000003E-5</v>
      </c>
      <c r="N486" s="2">
        <v>3.3000000000000003E-5</v>
      </c>
      <c r="O486">
        <v>5.2299999999999999E-2</v>
      </c>
      <c r="P486">
        <v>5.9999999999999995E-4</v>
      </c>
      <c r="Q486">
        <v>5.9999999999999995E-4</v>
      </c>
      <c r="R486">
        <v>0.29399999999999998</v>
      </c>
      <c r="S486">
        <v>0.29399999999999998</v>
      </c>
      <c r="T486">
        <v>0</v>
      </c>
      <c r="U486">
        <v>87.57</v>
      </c>
      <c r="V486">
        <v>0.36</v>
      </c>
      <c r="W486">
        <v>0.36</v>
      </c>
      <c r="Y486">
        <v>2018</v>
      </c>
      <c r="Z486" s="1">
        <v>44232</v>
      </c>
      <c r="AG486">
        <v>2457314.4630999998</v>
      </c>
      <c r="AH486">
        <v>3.2000000000000003E-4</v>
      </c>
      <c r="AI486">
        <v>3.1E-4</v>
      </c>
      <c r="AS486" s="3">
        <v>0.17</v>
      </c>
      <c r="AU486" s="4">
        <f t="shared" si="23"/>
        <v>0.17</v>
      </c>
      <c r="AV486" s="4">
        <f>O486*149597871*COS(U486*3.14159265359/180)/(CL486*695700)</f>
        <v>0.43347679118433413</v>
      </c>
      <c r="AW486" s="4">
        <f t="shared" si="21"/>
        <v>0.43347679118433413</v>
      </c>
      <c r="AX486">
        <v>0.12</v>
      </c>
      <c r="AY486">
        <v>0.15</v>
      </c>
      <c r="BC486">
        <v>324</v>
      </c>
      <c r="BD486">
        <v>45</v>
      </c>
      <c r="BE486">
        <v>45</v>
      </c>
      <c r="BF486">
        <v>1203</v>
      </c>
      <c r="BG486">
        <v>24</v>
      </c>
      <c r="BH486">
        <v>25</v>
      </c>
      <c r="BO486" t="s">
        <v>99</v>
      </c>
      <c r="BP486" t="s">
        <v>146</v>
      </c>
      <c r="BQ486" t="s">
        <v>100</v>
      </c>
      <c r="BS486" t="s">
        <v>1290</v>
      </c>
      <c r="BU486" t="s">
        <v>1291</v>
      </c>
      <c r="BV486">
        <v>291.47869900000001</v>
      </c>
      <c r="BW486">
        <v>-23.202793</v>
      </c>
      <c r="BX486">
        <v>14.385999999999999</v>
      </c>
      <c r="BZ486">
        <v>13.180999999999999</v>
      </c>
      <c r="CA486">
        <v>12.855</v>
      </c>
      <c r="CC486">
        <v>878.65</v>
      </c>
      <c r="CD486">
        <v>21.43</v>
      </c>
      <c r="CE486">
        <v>21.43</v>
      </c>
      <c r="CF486">
        <v>0.15</v>
      </c>
      <c r="CG486">
        <v>0.06</v>
      </c>
      <c r="CH486">
        <v>0.06</v>
      </c>
      <c r="CI486">
        <v>1.1000000000000001</v>
      </c>
      <c r="CJ486">
        <v>0.04</v>
      </c>
      <c r="CK486">
        <v>0.04</v>
      </c>
      <c r="CL486">
        <v>1.1000000000000001</v>
      </c>
      <c r="CM486">
        <v>0.03</v>
      </c>
      <c r="CN486">
        <v>0.03</v>
      </c>
      <c r="CO486" t="s">
        <v>1292</v>
      </c>
      <c r="CP486">
        <v>3.4</v>
      </c>
      <c r="CQ486">
        <v>1.4</v>
      </c>
      <c r="CR486">
        <v>1.9</v>
      </c>
      <c r="CS486">
        <v>5950</v>
      </c>
      <c r="CT486">
        <v>83</v>
      </c>
      <c r="CU486">
        <v>83</v>
      </c>
      <c r="CX486" t="s">
        <v>1293</v>
      </c>
    </row>
    <row r="487" spans="1:102" x14ac:dyDescent="0.25">
      <c r="A487" t="s">
        <v>1294</v>
      </c>
      <c r="B487" t="s">
        <v>98</v>
      </c>
      <c r="C487">
        <v>9.9000000000000005E-2</v>
      </c>
      <c r="D487">
        <v>4.2000000000000003E-2</v>
      </c>
      <c r="E487">
        <v>4.2000000000000003E-2</v>
      </c>
      <c r="I487">
        <v>0.60599999999999998</v>
      </c>
      <c r="J487">
        <v>1.6E-2</v>
      </c>
      <c r="K487">
        <v>1.6E-2</v>
      </c>
      <c r="L487">
        <v>4.3315365999999997</v>
      </c>
      <c r="M487" s="2">
        <v>4.0999999999999997E-6</v>
      </c>
      <c r="N487" s="2">
        <v>4.0999999999999997E-6</v>
      </c>
      <c r="O487">
        <v>4.913E-2</v>
      </c>
      <c r="P487">
        <v>2.3000000000000001E-4</v>
      </c>
      <c r="Q487">
        <v>3.3E-4</v>
      </c>
      <c r="R487">
        <v>0.34499999999999997</v>
      </c>
      <c r="S487">
        <v>0.34499999999999997</v>
      </c>
      <c r="T487">
        <v>0</v>
      </c>
      <c r="U487">
        <v>89.33</v>
      </c>
      <c r="V487">
        <v>0.45</v>
      </c>
      <c r="W487">
        <v>0.45</v>
      </c>
      <c r="Y487">
        <v>2020</v>
      </c>
      <c r="Z487" s="1">
        <v>44027</v>
      </c>
      <c r="AJ487">
        <v>2458006</v>
      </c>
      <c r="AK487">
        <v>5.0000000000000001E-4</v>
      </c>
      <c r="AL487">
        <v>5.0000000000000001E-4</v>
      </c>
      <c r="AS487" s="3">
        <v>0.14000000000000001</v>
      </c>
      <c r="AU487" s="4">
        <f t="shared" si="23"/>
        <v>0.14000000000000001</v>
      </c>
      <c r="AV487" s="4">
        <f>O487*149597871*COS(U487*3.14159265359/180)/(CL487*695700)</f>
        <v>0.14086167645117129</v>
      </c>
      <c r="AW487" s="4">
        <f t="shared" si="21"/>
        <v>0.14086167645117129</v>
      </c>
      <c r="AX487">
        <v>0.09</v>
      </c>
      <c r="AY487">
        <v>0.1</v>
      </c>
      <c r="BC487">
        <v>13.9</v>
      </c>
      <c r="BD487">
        <v>5.8</v>
      </c>
      <c r="BE487">
        <v>5.8</v>
      </c>
      <c r="BF487">
        <v>1085</v>
      </c>
      <c r="BG487">
        <v>12</v>
      </c>
      <c r="BH487">
        <v>16</v>
      </c>
      <c r="BO487" t="s">
        <v>99</v>
      </c>
      <c r="BP487" t="s">
        <v>146</v>
      </c>
      <c r="BQ487" t="s">
        <v>100</v>
      </c>
      <c r="BR487" t="s">
        <v>146</v>
      </c>
      <c r="BU487" t="s">
        <v>1295</v>
      </c>
      <c r="BV487">
        <v>199.800000004</v>
      </c>
      <c r="BW487">
        <v>-22.986944467000001</v>
      </c>
      <c r="BX487">
        <v>12.27</v>
      </c>
      <c r="CC487">
        <v>211.1</v>
      </c>
      <c r="CD487">
        <v>2.5</v>
      </c>
      <c r="CE487">
        <v>2.5</v>
      </c>
      <c r="CF487">
        <v>5.0999999999999997E-2</v>
      </c>
      <c r="CG487">
        <v>2.9000000000000001E-2</v>
      </c>
      <c r="CH487">
        <v>2.9000000000000001E-2</v>
      </c>
      <c r="CI487">
        <v>0.84299999999999997</v>
      </c>
      <c r="CJ487">
        <v>1.2E-2</v>
      </c>
      <c r="CK487">
        <v>1.7000000000000001E-2</v>
      </c>
      <c r="CL487">
        <v>0.877</v>
      </c>
      <c r="CM487">
        <v>1.2E-2</v>
      </c>
      <c r="CN487">
        <v>1.9E-2</v>
      </c>
      <c r="CP487">
        <v>11.46</v>
      </c>
      <c r="CQ487">
        <v>1.45</v>
      </c>
      <c r="CR487">
        <v>0.79</v>
      </c>
      <c r="CS487">
        <v>5326</v>
      </c>
      <c r="CT487">
        <v>44</v>
      </c>
      <c r="CU487">
        <v>44</v>
      </c>
    </row>
    <row r="488" spans="1:102" x14ac:dyDescent="0.25">
      <c r="A488" t="s">
        <v>1296</v>
      </c>
      <c r="B488" t="s">
        <v>98</v>
      </c>
      <c r="C488">
        <v>7.3999999999999996E-2</v>
      </c>
      <c r="D488">
        <v>1.0999999999999999E-2</v>
      </c>
      <c r="E488">
        <v>1.0999999999999999E-2</v>
      </c>
      <c r="I488">
        <v>0.61399999999999999</v>
      </c>
      <c r="J488">
        <v>1.7000000000000001E-2</v>
      </c>
      <c r="K488">
        <v>1.7000000000000001E-2</v>
      </c>
      <c r="L488">
        <v>4.3750210000000003</v>
      </c>
      <c r="M488" s="2">
        <v>1.0000000000000001E-5</v>
      </c>
      <c r="N488" s="2">
        <v>1.0000000000000001E-5</v>
      </c>
      <c r="O488">
        <v>5.0360000000000002E-2</v>
      </c>
      <c r="P488">
        <v>2.3000000000000001E-4</v>
      </c>
      <c r="Q488">
        <v>2.9999999999999997E-4</v>
      </c>
      <c r="R488">
        <v>0.122</v>
      </c>
      <c r="S488">
        <v>0.122</v>
      </c>
      <c r="T488">
        <v>0</v>
      </c>
      <c r="U488">
        <v>87.21</v>
      </c>
      <c r="V488">
        <v>0.18</v>
      </c>
      <c r="W488">
        <v>0.18</v>
      </c>
      <c r="Y488">
        <v>2020</v>
      </c>
      <c r="Z488" s="1">
        <v>44027</v>
      </c>
      <c r="AJ488">
        <v>2457725.1604200001</v>
      </c>
      <c r="AK488">
        <v>7.2000000000000005E-4</v>
      </c>
      <c r="AL488">
        <v>7.2000000000000005E-4</v>
      </c>
      <c r="AS488" s="3">
        <v>0.22700000000000001</v>
      </c>
      <c r="AU488" s="4">
        <f t="shared" si="23"/>
        <v>0.22700000000000001</v>
      </c>
      <c r="AV488" s="4">
        <f>O488*149597871*COS(U488*3.14159265359/180)/(CL488*695700)</f>
        <v>0.4770202098050792</v>
      </c>
      <c r="AW488" s="4">
        <f t="shared" si="21"/>
        <v>0.4770202098050792</v>
      </c>
      <c r="AX488">
        <v>2.7E-2</v>
      </c>
      <c r="AY488">
        <v>2.7E-2</v>
      </c>
      <c r="BC488">
        <v>9.9</v>
      </c>
      <c r="BD488">
        <v>1.5</v>
      </c>
      <c r="BE488">
        <v>1.5</v>
      </c>
      <c r="BF488">
        <v>1294</v>
      </c>
      <c r="BG488">
        <v>10</v>
      </c>
      <c r="BH488">
        <v>10</v>
      </c>
      <c r="BO488" t="s">
        <v>99</v>
      </c>
      <c r="BP488" t="s">
        <v>146</v>
      </c>
      <c r="BQ488" t="s">
        <v>100</v>
      </c>
      <c r="BR488" t="s">
        <v>146</v>
      </c>
      <c r="BU488" t="s">
        <v>1297</v>
      </c>
      <c r="BV488">
        <v>154.27083333499999</v>
      </c>
      <c r="BW488">
        <v>-25.276388902000001</v>
      </c>
      <c r="BX488">
        <v>12.4</v>
      </c>
      <c r="CC488">
        <v>347.7</v>
      </c>
      <c r="CD488">
        <v>5.0999999999999996</v>
      </c>
      <c r="CE488">
        <v>5.0999999999999996</v>
      </c>
      <c r="CF488">
        <v>-0.10199999999999999</v>
      </c>
      <c r="CG488">
        <v>4.2999999999999997E-2</v>
      </c>
      <c r="CH488">
        <v>4.2999999999999997E-2</v>
      </c>
      <c r="CI488">
        <v>0.89</v>
      </c>
      <c r="CJ488">
        <v>1.2E-2</v>
      </c>
      <c r="CK488">
        <v>1.6E-2</v>
      </c>
      <c r="CL488">
        <v>1.105</v>
      </c>
      <c r="CM488">
        <v>1.6E-2</v>
      </c>
      <c r="CN488">
        <v>1.6E-2</v>
      </c>
      <c r="CP488">
        <v>11.89</v>
      </c>
      <c r="CQ488">
        <v>0.6</v>
      </c>
      <c r="CR488">
        <v>0.6</v>
      </c>
      <c r="CS488">
        <v>5732</v>
      </c>
      <c r="CT488">
        <v>25</v>
      </c>
      <c r="CU488">
        <v>25</v>
      </c>
    </row>
    <row r="489" spans="1:102" x14ac:dyDescent="0.25">
      <c r="A489" t="s">
        <v>1298</v>
      </c>
      <c r="B489" t="s">
        <v>98</v>
      </c>
      <c r="C489">
        <v>0.63</v>
      </c>
      <c r="D489">
        <v>0.13</v>
      </c>
      <c r="E489">
        <v>0.13</v>
      </c>
      <c r="I489">
        <v>1.57</v>
      </c>
      <c r="J489">
        <v>0.12</v>
      </c>
      <c r="K489">
        <v>0.12</v>
      </c>
      <c r="L489">
        <v>4.5776348000000002</v>
      </c>
      <c r="M489" s="2">
        <v>7.3000000000000004E-6</v>
      </c>
      <c r="N489" s="2">
        <v>7.3000000000000004E-6</v>
      </c>
      <c r="O489">
        <v>0.06</v>
      </c>
      <c r="P489">
        <v>5.8E-4</v>
      </c>
      <c r="Q489">
        <v>5.8E-4</v>
      </c>
      <c r="R489">
        <v>0.27500000000000002</v>
      </c>
      <c r="S489">
        <v>0.27500000000000002</v>
      </c>
      <c r="T489">
        <v>0</v>
      </c>
      <c r="U489">
        <v>84.98</v>
      </c>
      <c r="V489">
        <v>0.49</v>
      </c>
      <c r="W489">
        <v>0.49</v>
      </c>
      <c r="Y489">
        <v>2018</v>
      </c>
      <c r="Z489" s="1">
        <v>43234</v>
      </c>
      <c r="AJ489">
        <v>2457315.2833799999</v>
      </c>
      <c r="AK489">
        <v>5.5000000000000003E-4</v>
      </c>
      <c r="AL489">
        <v>5.5000000000000003E-4</v>
      </c>
      <c r="AS489" s="3">
        <v>0.69599999999999995</v>
      </c>
      <c r="AU489" s="4">
        <f t="shared" si="23"/>
        <v>0.69599999999999995</v>
      </c>
      <c r="AV489" s="4">
        <f>O489*149597871*COS(U489*3.14159265359/180)/(CL489*695700)</f>
        <v>0.69646122978552505</v>
      </c>
      <c r="AW489" s="4">
        <f t="shared" si="21"/>
        <v>0.69646122978552505</v>
      </c>
      <c r="AX489">
        <v>0.04</v>
      </c>
      <c r="AY489">
        <v>0.03</v>
      </c>
      <c r="BC489">
        <v>62</v>
      </c>
      <c r="BD489">
        <v>13</v>
      </c>
      <c r="BE489">
        <v>13</v>
      </c>
      <c r="BF489">
        <v>1645</v>
      </c>
      <c r="BG489">
        <v>43</v>
      </c>
      <c r="BH489">
        <v>43</v>
      </c>
      <c r="BO489" t="s">
        <v>99</v>
      </c>
      <c r="BP489" t="s">
        <v>146</v>
      </c>
      <c r="BQ489" t="s">
        <v>100</v>
      </c>
      <c r="BR489" t="s">
        <v>146</v>
      </c>
      <c r="BU489" t="s">
        <v>1299</v>
      </c>
      <c r="BV489">
        <v>112.420833347</v>
      </c>
      <c r="BW489">
        <v>-29.937777799999999</v>
      </c>
      <c r="BX489">
        <v>12.75</v>
      </c>
      <c r="CC489">
        <v>773</v>
      </c>
      <c r="CF489">
        <v>0</v>
      </c>
      <c r="CI489">
        <v>1.379</v>
      </c>
      <c r="CL489">
        <v>1.621</v>
      </c>
      <c r="CP489">
        <v>2.06</v>
      </c>
      <c r="CS489">
        <v>6572</v>
      </c>
    </row>
    <row r="490" spans="1:102" x14ac:dyDescent="0.25">
      <c r="A490" t="s">
        <v>1300</v>
      </c>
      <c r="B490" t="s">
        <v>98</v>
      </c>
      <c r="C490">
        <v>1.323</v>
      </c>
      <c r="D490">
        <v>2.8000000000000001E-2</v>
      </c>
      <c r="E490">
        <v>2.8000000000000001E-2</v>
      </c>
      <c r="I490">
        <v>1.02</v>
      </c>
      <c r="J490">
        <v>3.6999999999999998E-2</v>
      </c>
      <c r="K490">
        <v>3.6999999999999998E-2</v>
      </c>
      <c r="L490">
        <v>2.5167290000000002</v>
      </c>
      <c r="M490" s="2">
        <v>1.9999999999999999E-6</v>
      </c>
      <c r="N490" s="2">
        <v>1.9999999999999999E-6</v>
      </c>
      <c r="O490">
        <v>3.6200000000000003E-2</v>
      </c>
      <c r="P490">
        <v>2.0000000000000001E-4</v>
      </c>
      <c r="Q490">
        <v>2.0000000000000001E-4</v>
      </c>
      <c r="R490">
        <v>1.2999999999999999E-2</v>
      </c>
      <c r="S490">
        <v>1.2999999999999999E-2</v>
      </c>
      <c r="T490">
        <v>1.6E-2</v>
      </c>
      <c r="U490">
        <v>88.5</v>
      </c>
      <c r="V490">
        <v>0.6</v>
      </c>
      <c r="W490">
        <v>0.6</v>
      </c>
      <c r="Y490">
        <v>2014</v>
      </c>
      <c r="Z490" s="1">
        <v>41780</v>
      </c>
      <c r="AA490">
        <v>275</v>
      </c>
      <c r="AB490">
        <v>98</v>
      </c>
      <c r="AC490">
        <v>98</v>
      </c>
      <c r="AJ490">
        <v>2455808.3409500001</v>
      </c>
      <c r="AK490">
        <v>3.6000000000000002E-4</v>
      </c>
      <c r="AL490">
        <v>3.6000000000000002E-4</v>
      </c>
      <c r="AT490" s="4">
        <f>AV490</f>
        <v>0.22028719997751736</v>
      </c>
      <c r="AU490" s="4">
        <f t="shared" si="23"/>
        <v>0.22028719997751736</v>
      </c>
      <c r="AV490" s="4">
        <f>O490*149597871*COS(U490*3.14159265359/180)/(CL490*695700)</f>
        <v>0.22028719997751736</v>
      </c>
      <c r="AW490" s="4">
        <f t="shared" si="21"/>
        <v>0.22028719997751736</v>
      </c>
      <c r="BF490">
        <v>1315</v>
      </c>
      <c r="BO490" t="s">
        <v>99</v>
      </c>
      <c r="BP490" t="s">
        <v>146</v>
      </c>
      <c r="BU490" t="s">
        <v>1301</v>
      </c>
      <c r="BV490">
        <v>94.112500009000001</v>
      </c>
      <c r="BW490">
        <v>-21.453055534000001</v>
      </c>
      <c r="BX490">
        <v>13.5</v>
      </c>
      <c r="BY490">
        <v>1.7000000000000001E-2</v>
      </c>
      <c r="CC490">
        <v>420</v>
      </c>
      <c r="CD490">
        <v>12</v>
      </c>
      <c r="CE490">
        <v>12</v>
      </c>
      <c r="CF490">
        <v>0.43</v>
      </c>
      <c r="CG490">
        <v>0.08</v>
      </c>
      <c r="CH490">
        <v>0.08</v>
      </c>
      <c r="CI490">
        <v>1.0009999999999999</v>
      </c>
      <c r="CJ490">
        <v>0.02</v>
      </c>
      <c r="CK490">
        <v>0.02</v>
      </c>
      <c r="CL490">
        <v>0.92500000000000004</v>
      </c>
      <c r="CM490">
        <v>2.1999999999999999E-2</v>
      </c>
      <c r="CN490">
        <v>2.1999999999999999E-2</v>
      </c>
      <c r="CP490">
        <v>2.1</v>
      </c>
      <c r="CQ490">
        <v>1.6</v>
      </c>
      <c r="CR490">
        <v>1.6</v>
      </c>
      <c r="CS490">
        <v>5403</v>
      </c>
      <c r="CT490">
        <v>50</v>
      </c>
      <c r="CU490">
        <v>50</v>
      </c>
    </row>
    <row r="491" spans="1:102" x14ac:dyDescent="0.25">
      <c r="A491" t="s">
        <v>1302</v>
      </c>
      <c r="B491" t="s">
        <v>98</v>
      </c>
      <c r="C491">
        <v>1.59</v>
      </c>
      <c r="D491">
        <v>0.24</v>
      </c>
      <c r="E491">
        <v>0.24</v>
      </c>
      <c r="I491">
        <v>1.58</v>
      </c>
      <c r="J491">
        <v>0.12</v>
      </c>
      <c r="K491">
        <v>0.16</v>
      </c>
      <c r="L491">
        <v>3.2642736000000001</v>
      </c>
      <c r="M491" s="2">
        <v>6.0000000000000002E-6</v>
      </c>
      <c r="N491" s="2">
        <v>6.0000000000000002E-6</v>
      </c>
      <c r="O491">
        <v>4.9970000000000001E-2</v>
      </c>
      <c r="P491">
        <v>7.3999999999999999E-4</v>
      </c>
      <c r="Q491">
        <v>7.3999999999999999E-4</v>
      </c>
      <c r="R491">
        <v>0.312</v>
      </c>
      <c r="S491">
        <v>0.312</v>
      </c>
      <c r="T491">
        <v>0</v>
      </c>
      <c r="U491">
        <v>85.8</v>
      </c>
      <c r="V491">
        <v>1.8</v>
      </c>
      <c r="W491">
        <v>1.8</v>
      </c>
      <c r="Y491">
        <v>2018</v>
      </c>
      <c r="Z491" s="1">
        <v>43206</v>
      </c>
      <c r="AJ491">
        <v>2456962.676</v>
      </c>
      <c r="AK491">
        <v>1E-3</v>
      </c>
      <c r="AL491">
        <v>1E-3</v>
      </c>
      <c r="AS491" s="3">
        <v>0.35</v>
      </c>
      <c r="AU491" s="4">
        <f t="shared" si="23"/>
        <v>0.35</v>
      </c>
      <c r="AV491" s="4">
        <f>O491*149597871*COS(U491*3.14159265359/180)/(CL491*695700)</f>
        <v>0.34821058178932296</v>
      </c>
      <c r="AW491" s="4">
        <f t="shared" si="21"/>
        <v>0.34821058178932296</v>
      </c>
      <c r="AX491">
        <v>0.16</v>
      </c>
      <c r="AY491">
        <v>0.13</v>
      </c>
      <c r="BC491">
        <v>162</v>
      </c>
      <c r="BD491">
        <v>23</v>
      </c>
      <c r="BE491">
        <v>23</v>
      </c>
      <c r="BF491">
        <v>2100</v>
      </c>
      <c r="BG491">
        <v>69</v>
      </c>
      <c r="BH491">
        <v>69</v>
      </c>
      <c r="BO491" t="s">
        <v>99</v>
      </c>
      <c r="BP491" t="s">
        <v>146</v>
      </c>
      <c r="BQ491" t="s">
        <v>100</v>
      </c>
      <c r="BR491" t="s">
        <v>146</v>
      </c>
      <c r="BU491" t="s">
        <v>1303</v>
      </c>
      <c r="BV491">
        <v>100.570833339</v>
      </c>
      <c r="BW491">
        <v>-29.776944468</v>
      </c>
      <c r="BX491">
        <v>13.4</v>
      </c>
      <c r="CC491">
        <v>1431</v>
      </c>
      <c r="CD491">
        <v>75</v>
      </c>
      <c r="CE491">
        <v>116</v>
      </c>
      <c r="CF491">
        <v>0.01</v>
      </c>
      <c r="CG491">
        <v>7.6999999999999999E-2</v>
      </c>
      <c r="CH491">
        <v>7.6999999999999999E-2</v>
      </c>
      <c r="CI491">
        <v>1.56</v>
      </c>
      <c r="CJ491">
        <v>7.0000000000000007E-2</v>
      </c>
      <c r="CK491">
        <v>7.0000000000000007E-2</v>
      </c>
      <c r="CL491">
        <v>2.2599999999999998</v>
      </c>
      <c r="CM491">
        <v>0.11</v>
      </c>
      <c r="CN491">
        <v>0.18</v>
      </c>
      <c r="CP491">
        <v>2.0699999999999998</v>
      </c>
      <c r="CQ491">
        <v>0.34</v>
      </c>
      <c r="CR491">
        <v>0.34</v>
      </c>
      <c r="CS491">
        <v>6460</v>
      </c>
      <c r="CT491">
        <v>130</v>
      </c>
      <c r="CU491">
        <v>130</v>
      </c>
    </row>
    <row r="492" spans="1:102" x14ac:dyDescent="0.25">
      <c r="A492" t="s">
        <v>1304</v>
      </c>
      <c r="B492" t="s">
        <v>98</v>
      </c>
      <c r="C492">
        <v>9.6999999999999993</v>
      </c>
      <c r="D492">
        <v>1.6</v>
      </c>
      <c r="E492">
        <v>1.6</v>
      </c>
      <c r="I492">
        <v>1.33</v>
      </c>
      <c r="J492">
        <v>0.2</v>
      </c>
      <c r="K492">
        <v>0.28999999999999998</v>
      </c>
      <c r="L492">
        <v>4.1936489999999997</v>
      </c>
      <c r="M492" s="2">
        <v>1.2999999999999999E-5</v>
      </c>
      <c r="N492" s="2">
        <v>1.2999999999999999E-5</v>
      </c>
      <c r="O492">
        <v>5.8299999999999998E-2</v>
      </c>
      <c r="P492">
        <v>1E-3</v>
      </c>
      <c r="Q492">
        <v>1.5E-3</v>
      </c>
      <c r="R492">
        <v>0.38</v>
      </c>
      <c r="S492">
        <v>0.11</v>
      </c>
      <c r="T492">
        <v>0.11</v>
      </c>
      <c r="U492">
        <v>80.400000000000006</v>
      </c>
      <c r="V492">
        <v>4.2</v>
      </c>
      <c r="W492">
        <v>2.2999999999999998</v>
      </c>
      <c r="Y492">
        <v>2018</v>
      </c>
      <c r="Z492" s="1">
        <v>43206</v>
      </c>
      <c r="AA492">
        <v>136</v>
      </c>
      <c r="AB492">
        <v>18</v>
      </c>
      <c r="AC492">
        <v>18</v>
      </c>
      <c r="AJ492">
        <v>2456795.7239999999</v>
      </c>
      <c r="AK492">
        <v>1.4E-3</v>
      </c>
      <c r="AL492">
        <v>1.4E-3</v>
      </c>
      <c r="AS492" s="3">
        <v>0.84899999999999998</v>
      </c>
      <c r="AU492" s="4">
        <f t="shared" si="23"/>
        <v>0.84899999999999998</v>
      </c>
      <c r="AV492" s="4">
        <f>O492*149597871*COS(U492*3.14159265359/180)/(CL492*695700)</f>
        <v>1.222617249826645</v>
      </c>
      <c r="AW492" s="4">
        <f t="shared" si="21"/>
        <v>999</v>
      </c>
      <c r="AX492">
        <v>5.0999999999999997E-2</v>
      </c>
      <c r="AY492">
        <v>2.9000000000000001E-2</v>
      </c>
      <c r="BC492">
        <v>1080</v>
      </c>
      <c r="BD492">
        <v>190</v>
      </c>
      <c r="BE492">
        <v>190</v>
      </c>
      <c r="BF492">
        <v>1710</v>
      </c>
      <c r="BG492">
        <v>120</v>
      </c>
      <c r="BH492">
        <v>170</v>
      </c>
      <c r="BO492" t="s">
        <v>99</v>
      </c>
      <c r="BP492" t="s">
        <v>146</v>
      </c>
      <c r="BQ492" t="s">
        <v>100</v>
      </c>
      <c r="BR492" t="s">
        <v>146</v>
      </c>
      <c r="BU492" t="s">
        <v>1305</v>
      </c>
      <c r="BV492">
        <v>103.516666668</v>
      </c>
      <c r="BW492">
        <v>-27.050277779000002</v>
      </c>
      <c r="BX492">
        <v>17.7</v>
      </c>
      <c r="CC492">
        <v>800</v>
      </c>
      <c r="CD492">
        <v>110</v>
      </c>
      <c r="CE492">
        <v>170</v>
      </c>
      <c r="CF492">
        <v>0.47</v>
      </c>
      <c r="CG492">
        <v>4.1000000000000002E-2</v>
      </c>
      <c r="CH492">
        <v>4.1000000000000002E-2</v>
      </c>
      <c r="CI492">
        <v>1.496</v>
      </c>
      <c r="CJ492">
        <v>7.4999999999999997E-2</v>
      </c>
      <c r="CK492">
        <v>0.115</v>
      </c>
      <c r="CL492">
        <v>1.71</v>
      </c>
      <c r="CM492">
        <v>0.24</v>
      </c>
      <c r="CN492">
        <v>0.36</v>
      </c>
      <c r="CP492">
        <v>1.34</v>
      </c>
      <c r="CQ492">
        <v>0.51</v>
      </c>
      <c r="CR492">
        <v>0.31</v>
      </c>
      <c r="CS492">
        <v>6424</v>
      </c>
      <c r="CT492">
        <v>91</v>
      </c>
      <c r="CU492">
        <v>91</v>
      </c>
    </row>
    <row r="493" spans="1:102" x14ac:dyDescent="0.25">
      <c r="A493" t="s">
        <v>1306</v>
      </c>
      <c r="B493" t="s">
        <v>98</v>
      </c>
      <c r="C493">
        <v>1.88</v>
      </c>
      <c r="D493">
        <v>0.15</v>
      </c>
      <c r="E493">
        <v>0.15</v>
      </c>
      <c r="I493">
        <v>1.4</v>
      </c>
      <c r="J493">
        <v>0.14000000000000001</v>
      </c>
      <c r="K493">
        <v>0.25</v>
      </c>
      <c r="L493">
        <v>2.2921019999999999</v>
      </c>
      <c r="M493" s="2">
        <v>2.0999999999999998E-6</v>
      </c>
      <c r="N493" s="2">
        <v>2.0999999999999998E-6</v>
      </c>
      <c r="O493">
        <v>3.6889999999999999E-2</v>
      </c>
      <c r="P493">
        <v>6.4999999999999997E-4</v>
      </c>
      <c r="Q493">
        <v>6.4999999999999997E-4</v>
      </c>
      <c r="R493">
        <v>0.22900000000000001</v>
      </c>
      <c r="S493">
        <v>0.22900000000000001</v>
      </c>
      <c r="T493">
        <v>0</v>
      </c>
      <c r="U493">
        <v>85.1</v>
      </c>
      <c r="V493">
        <v>2.1</v>
      </c>
      <c r="W493">
        <v>2.1</v>
      </c>
      <c r="Y493">
        <v>2018</v>
      </c>
      <c r="Z493" s="1">
        <v>43206</v>
      </c>
      <c r="AJ493">
        <v>2456768.6073400001</v>
      </c>
      <c r="AK493">
        <v>6.8999999999999997E-4</v>
      </c>
      <c r="AL493">
        <v>6.8999999999999997E-4</v>
      </c>
      <c r="AS493" s="3">
        <v>0.46</v>
      </c>
      <c r="AU493" s="4">
        <f t="shared" si="23"/>
        <v>0.46</v>
      </c>
      <c r="AV493" s="4">
        <f>O493*149597871*COS(U493*3.14159265359/180)/(CL493*695700)</f>
        <v>0.45781948525379146</v>
      </c>
      <c r="AW493" s="4">
        <f t="shared" si="21"/>
        <v>0.45781948525379146</v>
      </c>
      <c r="AX493">
        <v>0.18</v>
      </c>
      <c r="AY493">
        <v>0.15</v>
      </c>
      <c r="BC493">
        <v>246</v>
      </c>
      <c r="BD493">
        <v>17</v>
      </c>
      <c r="BE493">
        <v>17</v>
      </c>
      <c r="BF493">
        <v>1856</v>
      </c>
      <c r="BG493">
        <v>76</v>
      </c>
      <c r="BH493">
        <v>105</v>
      </c>
      <c r="BO493" t="s">
        <v>99</v>
      </c>
      <c r="BP493" t="s">
        <v>146</v>
      </c>
      <c r="BQ493" t="s">
        <v>100</v>
      </c>
      <c r="BR493" t="s">
        <v>146</v>
      </c>
      <c r="BU493" t="s">
        <v>1307</v>
      </c>
      <c r="BV493">
        <v>108.450000016</v>
      </c>
      <c r="BW493">
        <v>-33.437222233999996</v>
      </c>
      <c r="BX493">
        <v>13.6</v>
      </c>
      <c r="CC493">
        <v>942</v>
      </c>
      <c r="CD493">
        <v>80</v>
      </c>
      <c r="CE493">
        <v>126</v>
      </c>
      <c r="CF493">
        <v>0.22</v>
      </c>
      <c r="CG493">
        <v>7.0000000000000007E-2</v>
      </c>
      <c r="CH493">
        <v>7.0000000000000007E-2</v>
      </c>
      <c r="CI493">
        <v>1.2729999999999999</v>
      </c>
      <c r="CJ493">
        <v>6.7000000000000004E-2</v>
      </c>
      <c r="CK493">
        <v>6.7000000000000004E-2</v>
      </c>
      <c r="CL493">
        <v>1.48</v>
      </c>
      <c r="CM493">
        <v>0.12</v>
      </c>
      <c r="CN493">
        <v>0.2</v>
      </c>
      <c r="CP493">
        <v>3.26</v>
      </c>
      <c r="CQ493">
        <v>0.8</v>
      </c>
      <c r="CR493">
        <v>0.8</v>
      </c>
      <c r="CS493">
        <v>6060</v>
      </c>
      <c r="CT493">
        <v>120</v>
      </c>
      <c r="CU493">
        <v>120</v>
      </c>
    </row>
    <row r="494" spans="1:102" x14ac:dyDescent="0.25">
      <c r="A494" t="s">
        <v>1308</v>
      </c>
      <c r="B494" t="s">
        <v>98</v>
      </c>
      <c r="C494">
        <v>0.26100000000000001</v>
      </c>
      <c r="D494">
        <v>5.3999999999999999E-2</v>
      </c>
      <c r="E494">
        <v>5.3999999999999999E-2</v>
      </c>
      <c r="I494">
        <v>1.18</v>
      </c>
      <c r="J494">
        <v>0.05</v>
      </c>
      <c r="K494">
        <v>0.05</v>
      </c>
      <c r="L494">
        <v>4.3888496999999997</v>
      </c>
      <c r="M494" s="2">
        <v>5.9000000000000003E-6</v>
      </c>
      <c r="N494" s="2">
        <v>5.9000000000000003E-6</v>
      </c>
      <c r="O494">
        <v>4.9439999999999998E-2</v>
      </c>
      <c r="P494">
        <v>4.6000000000000001E-4</v>
      </c>
      <c r="Q494">
        <v>4.6000000000000001E-4</v>
      </c>
      <c r="R494">
        <v>0.17299999999999999</v>
      </c>
      <c r="S494">
        <v>8.8999999999999996E-2</v>
      </c>
      <c r="T494">
        <v>8.8999999999999996E-2</v>
      </c>
      <c r="U494">
        <v>89.24</v>
      </c>
      <c r="V494">
        <v>0.41</v>
      </c>
      <c r="W494">
        <v>0.28999999999999998</v>
      </c>
      <c r="Y494">
        <v>2017</v>
      </c>
      <c r="Z494" s="1">
        <v>42942</v>
      </c>
      <c r="AA494">
        <v>330</v>
      </c>
      <c r="AB494">
        <v>120</v>
      </c>
      <c r="AC494">
        <v>120</v>
      </c>
      <c r="AG494">
        <v>2457636.0894599999</v>
      </c>
      <c r="AH494">
        <v>2.5000000000000001E-4</v>
      </c>
      <c r="AI494">
        <v>2.5000000000000001E-4</v>
      </c>
      <c r="AT494" s="4">
        <f>AV494</f>
        <v>0.17366170745430662</v>
      </c>
      <c r="AU494" s="4">
        <f t="shared" si="23"/>
        <v>0.17366170745430662</v>
      </c>
      <c r="AV494" s="4">
        <f>O494*149597871*COS(U494*3.14159265359/180)/(CL494*695700)</f>
        <v>0.17366170745430662</v>
      </c>
      <c r="AW494" s="4">
        <f t="shared" si="21"/>
        <v>0.17366170745430662</v>
      </c>
      <c r="BC494">
        <v>37.5</v>
      </c>
      <c r="BD494">
        <v>8</v>
      </c>
      <c r="BE494">
        <v>8</v>
      </c>
      <c r="BO494" t="s">
        <v>99</v>
      </c>
      <c r="BP494" t="s">
        <v>146</v>
      </c>
      <c r="BQ494" t="s">
        <v>100</v>
      </c>
      <c r="BR494" t="s">
        <v>146</v>
      </c>
      <c r="BU494" t="s">
        <v>1309</v>
      </c>
      <c r="BV494">
        <v>80.538166669700004</v>
      </c>
      <c r="BW494">
        <v>-30.970833356</v>
      </c>
      <c r="BX494">
        <v>13.593</v>
      </c>
      <c r="CC494">
        <v>341</v>
      </c>
      <c r="CD494">
        <v>17</v>
      </c>
      <c r="CE494">
        <v>17</v>
      </c>
      <c r="CF494">
        <v>0.05</v>
      </c>
      <c r="CG494">
        <v>4.1000000000000002E-2</v>
      </c>
      <c r="CH494">
        <v>4.1000000000000002E-2</v>
      </c>
      <c r="CI494">
        <v>0.83699999999999997</v>
      </c>
      <c r="CJ494">
        <v>2.3E-2</v>
      </c>
      <c r="CK494">
        <v>2.3E-2</v>
      </c>
      <c r="CL494">
        <v>0.81200000000000006</v>
      </c>
      <c r="CM494">
        <v>3.2000000000000001E-2</v>
      </c>
      <c r="CN494">
        <v>3.2000000000000001E-2</v>
      </c>
      <c r="CO494" t="s">
        <v>1067</v>
      </c>
      <c r="CP494">
        <v>8.6</v>
      </c>
      <c r="CQ494">
        <v>4.8</v>
      </c>
      <c r="CR494">
        <v>3</v>
      </c>
      <c r="CS494">
        <v>5099</v>
      </c>
      <c r="CT494">
        <v>61</v>
      </c>
      <c r="CU494">
        <v>61</v>
      </c>
      <c r="CX494" t="s">
        <v>1310</v>
      </c>
    </row>
    <row r="495" spans="1:102" x14ac:dyDescent="0.25">
      <c r="A495" t="s">
        <v>1311</v>
      </c>
      <c r="B495" t="s">
        <v>98</v>
      </c>
      <c r="C495">
        <v>0.56000000000000005</v>
      </c>
      <c r="D495">
        <v>0.11</v>
      </c>
      <c r="E495">
        <v>0.11</v>
      </c>
      <c r="I495">
        <v>1.0669999999999999</v>
      </c>
      <c r="J495">
        <v>7.0999999999999994E-2</v>
      </c>
      <c r="K495">
        <v>0.125</v>
      </c>
      <c r="L495">
        <v>2.7439003999999998</v>
      </c>
      <c r="M495" s="2">
        <v>3.1999999999999999E-6</v>
      </c>
      <c r="N495" s="2">
        <v>3.1999999999999999E-6</v>
      </c>
      <c r="O495">
        <v>3.6490000000000002E-2</v>
      </c>
      <c r="P495">
        <v>2.9999999999999997E-4</v>
      </c>
      <c r="Q495">
        <v>2.9999999999999997E-4</v>
      </c>
      <c r="R495">
        <v>0.27900000000000003</v>
      </c>
      <c r="S495" t="s">
        <v>497</v>
      </c>
      <c r="T495">
        <v>0</v>
      </c>
      <c r="U495">
        <v>84.65</v>
      </c>
      <c r="V495">
        <v>0.38</v>
      </c>
      <c r="W495">
        <v>0.38</v>
      </c>
      <c r="Y495">
        <v>2017</v>
      </c>
      <c r="Z495" s="1">
        <v>42942</v>
      </c>
      <c r="AG495">
        <v>2456931.1138399998</v>
      </c>
      <c r="AH495">
        <v>6.0999999999999997E-4</v>
      </c>
      <c r="AI495">
        <v>6.0999999999999997E-4</v>
      </c>
      <c r="AT495" s="4">
        <f t="shared" ref="AT495:AT497" si="24">AV495</f>
        <v>0.86376128167692046</v>
      </c>
      <c r="AU495" s="4">
        <f t="shared" si="23"/>
        <v>0.86376128167692046</v>
      </c>
      <c r="AV495" s="4">
        <f>O495*149597871*COS(U495*3.14159265359/180)/(CL495*695700)</f>
        <v>0.86376128167692046</v>
      </c>
      <c r="AW495" s="4">
        <f t="shared" si="21"/>
        <v>0.86376128167692046</v>
      </c>
      <c r="BC495">
        <v>90</v>
      </c>
      <c r="BD495">
        <v>17</v>
      </c>
      <c r="BE495">
        <v>17</v>
      </c>
      <c r="BO495" t="s">
        <v>99</v>
      </c>
      <c r="BP495" t="s">
        <v>146</v>
      </c>
      <c r="BQ495" t="s">
        <v>100</v>
      </c>
      <c r="BR495" t="s">
        <v>146</v>
      </c>
      <c r="BU495" t="s">
        <v>1312</v>
      </c>
      <c r="BV495">
        <v>84.326708339500001</v>
      </c>
      <c r="BW495">
        <v>-27.972611135200001</v>
      </c>
      <c r="BX495">
        <v>14.428000000000001</v>
      </c>
      <c r="CC495">
        <v>463</v>
      </c>
      <c r="CD495">
        <v>23</v>
      </c>
      <c r="CE495">
        <v>23</v>
      </c>
      <c r="CF495">
        <v>0.32</v>
      </c>
      <c r="CG495">
        <v>7.0999999999999994E-2</v>
      </c>
      <c r="CH495">
        <v>7.0999999999999994E-2</v>
      </c>
      <c r="CI495">
        <v>0.86</v>
      </c>
      <c r="CJ495">
        <v>2.1000000000000001E-2</v>
      </c>
      <c r="CK495">
        <v>2.1000000000000001E-2</v>
      </c>
      <c r="CL495">
        <v>0.84699999999999998</v>
      </c>
      <c r="CM495">
        <v>3.5999999999999997E-2</v>
      </c>
      <c r="CN495">
        <v>3.5999999999999997E-2</v>
      </c>
      <c r="CO495" t="s">
        <v>1067</v>
      </c>
      <c r="CP495">
        <v>9.6999999999999993</v>
      </c>
      <c r="CQ495">
        <v>4</v>
      </c>
      <c r="CR495">
        <v>2.4</v>
      </c>
      <c r="CS495">
        <v>5080</v>
      </c>
      <c r="CT495">
        <v>100</v>
      </c>
      <c r="CU495">
        <v>100</v>
      </c>
      <c r="CX495" t="s">
        <v>1313</v>
      </c>
    </row>
    <row r="496" spans="1:102" x14ac:dyDescent="0.25">
      <c r="A496" t="s">
        <v>1314</v>
      </c>
      <c r="B496" t="s">
        <v>98</v>
      </c>
      <c r="C496">
        <v>0.7</v>
      </c>
      <c r="D496">
        <v>0.15</v>
      </c>
      <c r="E496">
        <v>0.15</v>
      </c>
      <c r="I496">
        <v>1.286</v>
      </c>
      <c r="J496">
        <v>9.2999999999999999E-2</v>
      </c>
      <c r="K496">
        <v>9.2999999999999999E-2</v>
      </c>
      <c r="L496">
        <v>4.1876243999999998</v>
      </c>
      <c r="M496" s="2">
        <v>5.5999999999999997E-6</v>
      </c>
      <c r="N496" s="2">
        <v>5.5999999999999997E-6</v>
      </c>
      <c r="O496">
        <v>5.5109999999999999E-2</v>
      </c>
      <c r="P496">
        <v>6.8999999999999997E-4</v>
      </c>
      <c r="Q496">
        <v>6.8999999999999997E-4</v>
      </c>
      <c r="R496">
        <v>0.24</v>
      </c>
      <c r="S496" t="s">
        <v>497</v>
      </c>
      <c r="T496">
        <v>0</v>
      </c>
      <c r="U496">
        <v>85.61</v>
      </c>
      <c r="V496">
        <v>0.42</v>
      </c>
      <c r="W496">
        <v>0.42</v>
      </c>
      <c r="Y496">
        <v>2017</v>
      </c>
      <c r="Z496" s="1">
        <v>42942</v>
      </c>
      <c r="AG496">
        <v>2456731.19533</v>
      </c>
      <c r="AH496">
        <v>7.2999999999999996E-4</v>
      </c>
      <c r="AI496">
        <v>7.2999999999999996E-4</v>
      </c>
      <c r="AT496" s="4">
        <f t="shared" si="24"/>
        <v>0.68980278420927699</v>
      </c>
      <c r="AU496" s="4">
        <f t="shared" si="23"/>
        <v>0.68980278420927699</v>
      </c>
      <c r="AV496" s="4">
        <f>O496*149597871*COS(U496*3.14159265359/180)/(CL496*695700)</f>
        <v>0.68980278420927699</v>
      </c>
      <c r="AW496" s="4">
        <f t="shared" si="21"/>
        <v>0.68980278420927699</v>
      </c>
      <c r="BC496">
        <v>75</v>
      </c>
      <c r="BD496">
        <v>16</v>
      </c>
      <c r="BE496">
        <v>16</v>
      </c>
      <c r="BO496" t="s">
        <v>99</v>
      </c>
      <c r="BP496" t="s">
        <v>146</v>
      </c>
      <c r="BQ496" t="s">
        <v>100</v>
      </c>
      <c r="BR496" t="s">
        <v>146</v>
      </c>
      <c r="BU496" t="s">
        <v>1315</v>
      </c>
      <c r="BV496">
        <v>101.994291686</v>
      </c>
      <c r="BW496">
        <v>-21.910694470999999</v>
      </c>
      <c r="BX496">
        <v>13.307</v>
      </c>
      <c r="CC496">
        <v>818</v>
      </c>
      <c r="CD496">
        <v>41</v>
      </c>
      <c r="CE496">
        <v>41</v>
      </c>
      <c r="CF496">
        <v>0.02</v>
      </c>
      <c r="CG496">
        <v>6.8000000000000005E-2</v>
      </c>
      <c r="CH496">
        <v>6.8000000000000005E-2</v>
      </c>
      <c r="CI496">
        <v>1.272</v>
      </c>
      <c r="CJ496">
        <v>4.8000000000000001E-2</v>
      </c>
      <c r="CK496">
        <v>4.8000000000000001E-2</v>
      </c>
      <c r="CL496">
        <v>1.3149999999999999</v>
      </c>
      <c r="CM496">
        <v>6.4000000000000001E-2</v>
      </c>
      <c r="CN496">
        <v>6.4000000000000001E-2</v>
      </c>
      <c r="CO496" t="s">
        <v>1059</v>
      </c>
      <c r="CP496">
        <v>1.52</v>
      </c>
      <c r="CQ496">
        <v>0.7</v>
      </c>
      <c r="CR496">
        <v>0.7</v>
      </c>
      <c r="CS496">
        <v>6450</v>
      </c>
      <c r="CT496">
        <v>110</v>
      </c>
      <c r="CU496">
        <v>110</v>
      </c>
      <c r="CX496" t="s">
        <v>1316</v>
      </c>
    </row>
    <row r="497" spans="1:102" x14ac:dyDescent="0.25">
      <c r="A497" t="s">
        <v>1317</v>
      </c>
      <c r="B497" t="s">
        <v>98</v>
      </c>
      <c r="C497">
        <v>0.17299999999999999</v>
      </c>
      <c r="D497">
        <v>6.2E-2</v>
      </c>
      <c r="E497">
        <v>6.2E-2</v>
      </c>
      <c r="I497">
        <v>0.90300000000000002</v>
      </c>
      <c r="J497">
        <v>4.4999999999999998E-2</v>
      </c>
      <c r="K497">
        <v>5.8000000000000003E-2</v>
      </c>
      <c r="L497">
        <v>4.7423729000000003</v>
      </c>
      <c r="M497" s="2">
        <v>4.8999999999999997E-6</v>
      </c>
      <c r="N497" s="2">
        <v>4.8999999999999997E-6</v>
      </c>
      <c r="O497">
        <v>5.3670000000000002E-2</v>
      </c>
      <c r="P497">
        <v>5.2999999999999998E-4</v>
      </c>
      <c r="Q497">
        <v>5.2999999999999998E-4</v>
      </c>
      <c r="R497">
        <v>0.55900000000000005</v>
      </c>
      <c r="S497" t="s">
        <v>497</v>
      </c>
      <c r="T497">
        <v>0</v>
      </c>
      <c r="U497">
        <v>87.32</v>
      </c>
      <c r="V497">
        <v>0.31</v>
      </c>
      <c r="W497">
        <v>0.22</v>
      </c>
      <c r="Y497">
        <v>2017</v>
      </c>
      <c r="Z497" s="1">
        <v>42942</v>
      </c>
      <c r="AG497">
        <v>2457376.6853900002</v>
      </c>
      <c r="AH497">
        <v>5.9999999999999995E-4</v>
      </c>
      <c r="AI497">
        <v>5.9999999999999995E-4</v>
      </c>
      <c r="AT497" s="4">
        <f t="shared" si="24"/>
        <v>0.63261539927768928</v>
      </c>
      <c r="AU497" s="4">
        <f t="shared" si="23"/>
        <v>0.63261539927768928</v>
      </c>
      <c r="AV497" s="4">
        <f>O497*149597871*COS(U497*3.14159265359/180)/(CL497*695700)</f>
        <v>0.63261539927768928</v>
      </c>
      <c r="AW497" s="4">
        <f t="shared" si="21"/>
        <v>0.63261539927768928</v>
      </c>
      <c r="BC497">
        <v>22.1</v>
      </c>
      <c r="BD497">
        <v>8</v>
      </c>
      <c r="BE497">
        <v>8</v>
      </c>
      <c r="BO497" t="s">
        <v>99</v>
      </c>
      <c r="BP497" t="s">
        <v>146</v>
      </c>
      <c r="BQ497" t="s">
        <v>100</v>
      </c>
      <c r="BR497" t="s">
        <v>146</v>
      </c>
      <c r="BU497" t="s">
        <v>1318</v>
      </c>
      <c r="BV497">
        <v>6.70241668286</v>
      </c>
      <c r="BW497">
        <v>-56.316111130000003</v>
      </c>
      <c r="BX497">
        <v>13.634</v>
      </c>
      <c r="CC497">
        <v>448</v>
      </c>
      <c r="CD497">
        <v>22</v>
      </c>
      <c r="CE497">
        <v>22</v>
      </c>
      <c r="CF497">
        <v>-0.06</v>
      </c>
      <c r="CG497">
        <v>4.5999999999999999E-2</v>
      </c>
      <c r="CH497">
        <v>4.5999999999999999E-2</v>
      </c>
      <c r="CI497">
        <v>0.91700000000000004</v>
      </c>
      <c r="CJ497">
        <v>2.7E-2</v>
      </c>
      <c r="CK497">
        <v>2.7E-2</v>
      </c>
      <c r="CL497">
        <v>0.85299999999999998</v>
      </c>
      <c r="CM497">
        <v>0.03</v>
      </c>
      <c r="CN497">
        <v>0.04</v>
      </c>
      <c r="CO497" t="s">
        <v>406</v>
      </c>
      <c r="CP497">
        <v>3</v>
      </c>
      <c r="CQ497">
        <v>2.1</v>
      </c>
      <c r="CR497">
        <v>3.4</v>
      </c>
      <c r="CS497">
        <v>5495</v>
      </c>
      <c r="CT497">
        <v>69</v>
      </c>
      <c r="CU497">
        <v>69</v>
      </c>
      <c r="CX497" t="s">
        <v>1319</v>
      </c>
    </row>
    <row r="498" spans="1:102" x14ac:dyDescent="0.25">
      <c r="A498" t="s">
        <v>1320</v>
      </c>
      <c r="B498" t="s">
        <v>98</v>
      </c>
      <c r="C498">
        <v>0.36899999999999999</v>
      </c>
      <c r="D498">
        <v>2.1000000000000001E-2</v>
      </c>
      <c r="E498">
        <v>3.1E-2</v>
      </c>
      <c r="I498">
        <v>1.117</v>
      </c>
      <c r="J498">
        <v>1.4E-2</v>
      </c>
      <c r="K498">
        <v>1.4E-2</v>
      </c>
      <c r="L498">
        <v>3.9228038000000001</v>
      </c>
      <c r="M498" s="2">
        <v>2.2000000000000001E-6</v>
      </c>
      <c r="N498" s="2">
        <v>2.2000000000000001E-6</v>
      </c>
      <c r="O498">
        <v>4.2689999999999999E-2</v>
      </c>
      <c r="P498">
        <v>2.5000000000000001E-4</v>
      </c>
      <c r="Q498">
        <v>3.3E-4</v>
      </c>
      <c r="R498">
        <v>8.7999999999999995E-2</v>
      </c>
      <c r="S498">
        <v>8.7999999999999995E-2</v>
      </c>
      <c r="T498">
        <v>0</v>
      </c>
      <c r="U498">
        <v>87.08</v>
      </c>
      <c r="V498">
        <v>0.61</v>
      </c>
      <c r="W498">
        <v>0.61</v>
      </c>
      <c r="Y498">
        <v>2020</v>
      </c>
      <c r="Z498" s="1">
        <v>43878</v>
      </c>
      <c r="AJ498">
        <v>2457365.3580399998</v>
      </c>
      <c r="AK498">
        <v>2.9E-4</v>
      </c>
      <c r="AL498">
        <v>2.9E-4</v>
      </c>
      <c r="AS498" s="3">
        <v>0.7127</v>
      </c>
      <c r="AU498" s="4">
        <f t="shared" si="23"/>
        <v>0.7127</v>
      </c>
      <c r="AV498" s="4">
        <f>O498*149597871*COS(U498*3.14159265359/180)/(CL498*695700)</f>
        <v>0.71241523228743708</v>
      </c>
      <c r="AW498" s="4">
        <f t="shared" si="21"/>
        <v>0.71241523228743708</v>
      </c>
      <c r="AX498">
        <v>9.5999999999999992E-3</v>
      </c>
      <c r="AY498">
        <v>9.5999999999999992E-3</v>
      </c>
      <c r="BC498">
        <v>61.7</v>
      </c>
      <c r="BD498">
        <v>4.3</v>
      </c>
      <c r="BE498">
        <v>4.3</v>
      </c>
      <c r="BF498">
        <v>852.9</v>
      </c>
      <c r="BG498">
        <v>4.7</v>
      </c>
      <c r="BH498">
        <v>4.7</v>
      </c>
      <c r="BO498" t="s">
        <v>99</v>
      </c>
      <c r="BP498" t="s">
        <v>146</v>
      </c>
      <c r="BQ498" t="s">
        <v>164</v>
      </c>
      <c r="BR498" t="s">
        <v>146</v>
      </c>
      <c r="BU498" t="s">
        <v>1321</v>
      </c>
      <c r="BV498">
        <v>287.48333335199999</v>
      </c>
      <c r="BW498">
        <v>-49.665000024999998</v>
      </c>
      <c r="BX498">
        <v>14.8</v>
      </c>
      <c r="CC498">
        <v>301.7</v>
      </c>
      <c r="CD498">
        <v>1.9</v>
      </c>
      <c r="CE498">
        <v>1.9</v>
      </c>
      <c r="CF498">
        <v>-0.113</v>
      </c>
      <c r="CG498">
        <v>3.5000000000000003E-2</v>
      </c>
      <c r="CH498">
        <v>3.5000000000000003E-2</v>
      </c>
      <c r="CI498">
        <v>0.67400000000000004</v>
      </c>
      <c r="CJ498">
        <v>1.2E-2</v>
      </c>
      <c r="CK498">
        <v>1.6E-2</v>
      </c>
      <c r="CL498">
        <v>0.65639999999999998</v>
      </c>
      <c r="CM498">
        <v>5.4999999999999997E-3</v>
      </c>
      <c r="CN498">
        <v>5.4999999999999997E-3</v>
      </c>
      <c r="CP498">
        <v>8.1</v>
      </c>
      <c r="CQ498">
        <v>4.3</v>
      </c>
      <c r="CR498">
        <v>2.9</v>
      </c>
      <c r="CS498">
        <v>4512</v>
      </c>
      <c r="CT498">
        <v>19</v>
      </c>
      <c r="CU498">
        <v>19</v>
      </c>
    </row>
    <row r="499" spans="1:102" x14ac:dyDescent="0.25">
      <c r="A499" t="s">
        <v>1322</v>
      </c>
      <c r="B499" t="s">
        <v>98</v>
      </c>
      <c r="C499">
        <v>0.24299999999999999</v>
      </c>
      <c r="D499">
        <v>0.03</v>
      </c>
      <c r="E499">
        <v>2.1999999999999999E-2</v>
      </c>
      <c r="I499">
        <v>0.8</v>
      </c>
      <c r="J499">
        <v>1.4999999999999999E-2</v>
      </c>
      <c r="K499">
        <v>1.4999999999999999E-2</v>
      </c>
      <c r="L499">
        <v>3.1316666</v>
      </c>
      <c r="M499" s="2">
        <v>3.7000000000000002E-6</v>
      </c>
      <c r="N499" s="2">
        <v>3.7000000000000002E-6</v>
      </c>
      <c r="O499">
        <v>3.7690000000000001E-2</v>
      </c>
      <c r="P499">
        <v>1.1E-4</v>
      </c>
      <c r="Q499">
        <v>1.1E-4</v>
      </c>
      <c r="R499">
        <v>0.16200000000000001</v>
      </c>
      <c r="S499">
        <v>0.16200000000000001</v>
      </c>
      <c r="T499">
        <v>0</v>
      </c>
      <c r="U499">
        <v>89.58</v>
      </c>
      <c r="V499">
        <v>0.18</v>
      </c>
      <c r="W499">
        <v>0.18</v>
      </c>
      <c r="Y499">
        <v>2020</v>
      </c>
      <c r="Z499" s="1">
        <v>43878</v>
      </c>
      <c r="AJ499">
        <v>2457100.5502200001</v>
      </c>
      <c r="AK499">
        <v>4.4999999999999999E-4</v>
      </c>
      <c r="AL499">
        <v>4.4999999999999999E-4</v>
      </c>
      <c r="AS499" s="3">
        <v>8.3000000000000004E-2</v>
      </c>
      <c r="AU499" s="4">
        <f t="shared" si="23"/>
        <v>8.3000000000000004E-2</v>
      </c>
      <c r="AV499" s="4">
        <f>O499*149597871*COS(U499*3.14159265359/180)/(CL499*695700)</f>
        <v>8.306628919906392E-2</v>
      </c>
      <c r="AW499" s="4">
        <f t="shared" si="21"/>
        <v>8.306628919906392E-2</v>
      </c>
      <c r="AX499">
        <v>3.5000000000000003E-2</v>
      </c>
      <c r="AY499">
        <v>3.9E-2</v>
      </c>
      <c r="BC499">
        <v>41.8</v>
      </c>
      <c r="BD499">
        <v>4.4000000000000004</v>
      </c>
      <c r="BE499">
        <v>4.4000000000000004</v>
      </c>
      <c r="BF499">
        <v>954.6</v>
      </c>
      <c r="BG499">
        <v>4.8</v>
      </c>
      <c r="BH499">
        <v>4.8</v>
      </c>
      <c r="BO499" t="s">
        <v>99</v>
      </c>
      <c r="BP499" t="s">
        <v>146</v>
      </c>
      <c r="BQ499" t="s">
        <v>164</v>
      </c>
      <c r="BR499" t="s">
        <v>146</v>
      </c>
      <c r="BU499" t="s">
        <v>1323</v>
      </c>
      <c r="BV499">
        <v>288.67083334699998</v>
      </c>
      <c r="BW499">
        <v>-59.579444465999998</v>
      </c>
      <c r="BX499">
        <v>14.3</v>
      </c>
      <c r="CC499">
        <v>265.39999999999998</v>
      </c>
      <c r="CD499">
        <v>1.7</v>
      </c>
      <c r="CE499">
        <v>1.7</v>
      </c>
      <c r="CF499">
        <v>0.186</v>
      </c>
      <c r="CG499">
        <v>5.0999999999999997E-2</v>
      </c>
      <c r="CH499">
        <v>5.0999999999999997E-2</v>
      </c>
      <c r="CI499">
        <v>0.72789999999999999</v>
      </c>
      <c r="CJ499">
        <v>6.6E-3</v>
      </c>
      <c r="CK499">
        <v>6.6E-3</v>
      </c>
      <c r="CL499">
        <v>0.71519999999999995</v>
      </c>
      <c r="CM499">
        <v>3.8E-3</v>
      </c>
      <c r="CN499">
        <v>3.8E-3</v>
      </c>
      <c r="CP499">
        <v>11.97</v>
      </c>
      <c r="CQ499">
        <v>0.61</v>
      </c>
      <c r="CR499">
        <v>0.42</v>
      </c>
      <c r="CS499">
        <v>4546</v>
      </c>
      <c r="CT499">
        <v>18</v>
      </c>
      <c r="CU499">
        <v>23</v>
      </c>
    </row>
    <row r="500" spans="1:102" x14ac:dyDescent="0.25">
      <c r="A500" t="s">
        <v>1324</v>
      </c>
      <c r="B500" t="s">
        <v>98</v>
      </c>
      <c r="C500">
        <v>0.35299999999999998</v>
      </c>
      <c r="D500">
        <v>2.7E-2</v>
      </c>
      <c r="E500">
        <v>3.7999999999999999E-2</v>
      </c>
      <c r="I500">
        <v>0.76500000000000001</v>
      </c>
      <c r="J500">
        <v>1.2999999999999999E-2</v>
      </c>
      <c r="K500">
        <v>1.2999999999999999E-2</v>
      </c>
      <c r="L500">
        <v>4.1480467000000001</v>
      </c>
      <c r="M500" s="2">
        <v>6.7000000000000002E-6</v>
      </c>
      <c r="N500" s="2">
        <v>6.7000000000000002E-6</v>
      </c>
      <c r="O500">
        <v>4.5150000000000003E-2</v>
      </c>
      <c r="P500">
        <v>1.6000000000000001E-4</v>
      </c>
      <c r="Q500">
        <v>1.6000000000000001E-4</v>
      </c>
      <c r="R500">
        <v>7.0999999999999994E-2</v>
      </c>
      <c r="S500">
        <v>7.0999999999999994E-2</v>
      </c>
      <c r="T500">
        <v>0</v>
      </c>
      <c r="U500">
        <v>88.27</v>
      </c>
      <c r="V500">
        <v>0.11</v>
      </c>
      <c r="W500">
        <v>0.16</v>
      </c>
      <c r="Y500">
        <v>2020</v>
      </c>
      <c r="Z500" s="1">
        <v>43878</v>
      </c>
      <c r="AJ500">
        <v>2457105.1647999999</v>
      </c>
      <c r="AK500">
        <v>5.4000000000000001E-4</v>
      </c>
      <c r="AL500">
        <v>5.4000000000000001E-4</v>
      </c>
      <c r="AS500" s="3">
        <v>0.42</v>
      </c>
      <c r="AU500" s="4">
        <f t="shared" si="23"/>
        <v>0.42</v>
      </c>
      <c r="AV500" s="4">
        <f>O500*149597871*COS(U500*3.14159265359/180)/(CL500*695700)</f>
        <v>0.42009732839703129</v>
      </c>
      <c r="AW500" s="4">
        <f t="shared" si="21"/>
        <v>0.42009732839703129</v>
      </c>
      <c r="AX500">
        <v>3.5000000000000003E-2</v>
      </c>
      <c r="AY500">
        <v>2.5000000000000001E-2</v>
      </c>
      <c r="BC500">
        <v>55.9</v>
      </c>
      <c r="BD500">
        <v>5.5</v>
      </c>
      <c r="BE500">
        <v>5.5</v>
      </c>
      <c r="BF500">
        <v>834.8</v>
      </c>
      <c r="BG500">
        <v>3.6</v>
      </c>
      <c r="BH500">
        <v>3.6</v>
      </c>
      <c r="BO500" t="s">
        <v>99</v>
      </c>
      <c r="BP500" t="s">
        <v>146</v>
      </c>
      <c r="BQ500" t="s">
        <v>164</v>
      </c>
      <c r="BR500" t="s">
        <v>146</v>
      </c>
      <c r="BU500" t="s">
        <v>1325</v>
      </c>
      <c r="BV500">
        <v>6.6125000089999997</v>
      </c>
      <c r="BW500">
        <v>-56.344444459999998</v>
      </c>
      <c r="CC500">
        <v>324.60000000000002</v>
      </c>
      <c r="CD500">
        <v>2.2000000000000002</v>
      </c>
      <c r="CE500">
        <v>2.2000000000000002</v>
      </c>
      <c r="CF500">
        <v>0.20799999999999999</v>
      </c>
      <c r="CG500">
        <v>5.2999999999999999E-2</v>
      </c>
      <c r="CH500">
        <v>5.2999999999999999E-2</v>
      </c>
      <c r="CI500">
        <v>0.71330000000000005</v>
      </c>
      <c r="CJ500">
        <v>7.4999999999999997E-3</v>
      </c>
      <c r="CK500">
        <v>7.4999999999999997E-3</v>
      </c>
      <c r="CL500">
        <v>0.69769999999999999</v>
      </c>
      <c r="CM500">
        <v>5.4999999999999997E-3</v>
      </c>
      <c r="CN500">
        <v>5.4999999999999997E-3</v>
      </c>
      <c r="CP500">
        <v>10.5</v>
      </c>
      <c r="CQ500">
        <v>2</v>
      </c>
      <c r="CR500">
        <v>1.4</v>
      </c>
      <c r="CS500">
        <v>4405</v>
      </c>
      <c r="CT500">
        <v>15</v>
      </c>
      <c r="CU500">
        <v>15</v>
      </c>
    </row>
    <row r="501" spans="1:102" x14ac:dyDescent="0.25">
      <c r="A501" t="s">
        <v>1326</v>
      </c>
      <c r="B501" t="s">
        <v>98</v>
      </c>
      <c r="C501">
        <v>0.23699999999999999</v>
      </c>
      <c r="D501">
        <v>1.2E-2</v>
      </c>
      <c r="E501">
        <v>1.2E-2</v>
      </c>
      <c r="I501">
        <v>0.91200000000000003</v>
      </c>
      <c r="J501">
        <v>2.5000000000000001E-2</v>
      </c>
      <c r="K501">
        <v>2.5000000000000001E-2</v>
      </c>
      <c r="L501">
        <v>4.7633869999999998</v>
      </c>
      <c r="M501" s="2">
        <v>1.0000000000000001E-5</v>
      </c>
      <c r="N501" s="2">
        <v>1.0000000000000001E-5</v>
      </c>
      <c r="O501">
        <v>5.4199999999999998E-2</v>
      </c>
      <c r="P501">
        <v>5.9999999999999995E-4</v>
      </c>
      <c r="Q501">
        <v>5.9999999999999995E-4</v>
      </c>
      <c r="R501">
        <v>1.9E-2</v>
      </c>
      <c r="S501">
        <v>1.9E-2</v>
      </c>
      <c r="T501">
        <v>1.9E-2</v>
      </c>
      <c r="U501">
        <v>89.3</v>
      </c>
      <c r="V501">
        <v>0.3</v>
      </c>
      <c r="W501">
        <v>0.3</v>
      </c>
      <c r="Y501">
        <v>2014</v>
      </c>
      <c r="Z501" s="1">
        <v>41655</v>
      </c>
      <c r="AA501">
        <v>204</v>
      </c>
      <c r="AB501">
        <v>107</v>
      </c>
      <c r="AC501">
        <v>107</v>
      </c>
      <c r="AM501">
        <v>2456273.7906800001</v>
      </c>
      <c r="AN501">
        <v>1E-4</v>
      </c>
      <c r="AO501">
        <v>1E-4</v>
      </c>
      <c r="AT501" s="4">
        <f>AV501</f>
        <v>0.16347417136941783</v>
      </c>
      <c r="AU501" s="4">
        <f t="shared" si="23"/>
        <v>0.16347417136941783</v>
      </c>
      <c r="AV501" s="4">
        <f>O501*149597871*COS(U501*3.14159265359/180)/(CL501*695700)</f>
        <v>0.16347417136941783</v>
      </c>
      <c r="AW501" s="4">
        <f t="shared" si="21"/>
        <v>0.16347417136941783</v>
      </c>
      <c r="BF501">
        <v>1025</v>
      </c>
      <c r="BO501" t="s">
        <v>99</v>
      </c>
      <c r="BP501" t="s">
        <v>146</v>
      </c>
      <c r="BU501" t="s">
        <v>1327</v>
      </c>
      <c r="BV501">
        <v>67.225000018000003</v>
      </c>
      <c r="BW501">
        <v>-20.518055533999998</v>
      </c>
      <c r="BX501">
        <v>12.63</v>
      </c>
      <c r="CC501">
        <v>257</v>
      </c>
      <c r="CD501">
        <v>8</v>
      </c>
      <c r="CE501">
        <v>8</v>
      </c>
      <c r="CF501">
        <v>0.19</v>
      </c>
      <c r="CG501">
        <v>0.08</v>
      </c>
      <c r="CH501">
        <v>0.08</v>
      </c>
      <c r="CI501">
        <v>0.93600000000000005</v>
      </c>
      <c r="CJ501">
        <v>2.8000000000000001E-2</v>
      </c>
      <c r="CK501">
        <v>2.8000000000000001E-2</v>
      </c>
      <c r="CL501">
        <v>0.871</v>
      </c>
      <c r="CM501">
        <v>2.3E-2</v>
      </c>
      <c r="CN501">
        <v>2.3E-2</v>
      </c>
      <c r="CP501">
        <v>3.6</v>
      </c>
      <c r="CQ501">
        <v>2.6</v>
      </c>
      <c r="CR501">
        <v>1.9</v>
      </c>
      <c r="CS501">
        <v>5304</v>
      </c>
      <c r="CT501">
        <v>50</v>
      </c>
      <c r="CU501">
        <v>50</v>
      </c>
    </row>
    <row r="502" spans="1:102" x14ac:dyDescent="0.25">
      <c r="A502" t="s">
        <v>1328</v>
      </c>
      <c r="B502" t="s">
        <v>98</v>
      </c>
      <c r="C502">
        <v>0.39</v>
      </c>
      <c r="D502">
        <v>0.1</v>
      </c>
      <c r="E502">
        <v>0.1</v>
      </c>
      <c r="I502">
        <v>1.1299999999999999</v>
      </c>
      <c r="J502">
        <v>7.4999999999999997E-2</v>
      </c>
      <c r="K502">
        <v>7.4999999999999997E-2</v>
      </c>
      <c r="L502">
        <v>3.8297015000000001</v>
      </c>
      <c r="M502" s="2">
        <v>4.6E-6</v>
      </c>
      <c r="N502" s="2">
        <v>4.6E-6</v>
      </c>
      <c r="O502">
        <v>5.0459999999999998E-2</v>
      </c>
      <c r="P502">
        <v>5.9999999999999995E-4</v>
      </c>
      <c r="Q502">
        <v>5.9999999999999995E-4</v>
      </c>
      <c r="R502">
        <v>0.51600000000000001</v>
      </c>
      <c r="S502">
        <v>0.51600000000000001</v>
      </c>
      <c r="T502">
        <v>0</v>
      </c>
      <c r="U502">
        <v>87.54</v>
      </c>
      <c r="V502">
        <v>0.66</v>
      </c>
      <c r="W502">
        <v>0.66</v>
      </c>
      <c r="Y502">
        <v>2017</v>
      </c>
      <c r="Z502" s="1">
        <v>43084</v>
      </c>
      <c r="AJ502">
        <v>2456870.3479200001</v>
      </c>
      <c r="AK502">
        <v>6.8000000000000005E-4</v>
      </c>
      <c r="AL502">
        <v>6.8000000000000005E-4</v>
      </c>
      <c r="AS502" s="3">
        <v>0.42099999999999999</v>
      </c>
      <c r="AU502" s="4">
        <f t="shared" si="23"/>
        <v>0.42099999999999999</v>
      </c>
      <c r="AV502" s="4">
        <f>O502*149597871*COS(U502*3.14159265359/180)/(CL502*695700)</f>
        <v>0.41694283756577671</v>
      </c>
      <c r="AW502" s="4">
        <f t="shared" si="21"/>
        <v>0.41694283756577671</v>
      </c>
      <c r="AX502">
        <v>0.1</v>
      </c>
      <c r="AY502">
        <v>0.08</v>
      </c>
      <c r="BC502">
        <v>45</v>
      </c>
      <c r="BD502">
        <v>12</v>
      </c>
      <c r="BE502">
        <v>12</v>
      </c>
      <c r="BF502">
        <v>1348</v>
      </c>
      <c r="BO502" t="s">
        <v>99</v>
      </c>
      <c r="BP502" t="s">
        <v>146</v>
      </c>
      <c r="BQ502" t="s">
        <v>100</v>
      </c>
      <c r="BR502" t="s">
        <v>146</v>
      </c>
      <c r="BU502" t="s">
        <v>1329</v>
      </c>
      <c r="BV502">
        <v>300.42916668100003</v>
      </c>
      <c r="BW502">
        <v>-26.077500010000001</v>
      </c>
      <c r="BX502">
        <v>14</v>
      </c>
      <c r="CC502">
        <v>717</v>
      </c>
      <c r="CD502">
        <v>43</v>
      </c>
      <c r="CE502">
        <v>43</v>
      </c>
      <c r="CF502">
        <v>0.3</v>
      </c>
      <c r="CG502">
        <v>5.6000000000000001E-2</v>
      </c>
      <c r="CH502">
        <v>5.6000000000000001E-2</v>
      </c>
      <c r="CI502">
        <v>1.1679999999999999</v>
      </c>
      <c r="CJ502">
        <v>4.2000000000000003E-2</v>
      </c>
      <c r="CK502">
        <v>4.2000000000000003E-2</v>
      </c>
      <c r="CL502">
        <v>1.117</v>
      </c>
      <c r="CM502">
        <v>0.06</v>
      </c>
      <c r="CN502">
        <v>0.06</v>
      </c>
      <c r="CP502">
        <v>1.2</v>
      </c>
      <c r="CQ502">
        <v>1.1000000000000001</v>
      </c>
      <c r="CR502">
        <v>1.1000000000000001</v>
      </c>
      <c r="CS502">
        <v>5990</v>
      </c>
      <c r="CT502">
        <v>110</v>
      </c>
      <c r="CU502">
        <v>110</v>
      </c>
    </row>
    <row r="503" spans="1:102" x14ac:dyDescent="0.25">
      <c r="A503" t="s">
        <v>1330</v>
      </c>
      <c r="B503" t="s">
        <v>98</v>
      </c>
      <c r="C503">
        <v>0.76800000000000002</v>
      </c>
      <c r="D503">
        <v>4.4999999999999998E-2</v>
      </c>
      <c r="E503">
        <v>4.4999999999999998E-2</v>
      </c>
      <c r="I503">
        <v>1.41</v>
      </c>
      <c r="J503">
        <v>0.19</v>
      </c>
      <c r="K503">
        <v>0.19</v>
      </c>
      <c r="L503">
        <v>3.3488701999999999</v>
      </c>
      <c r="M503" s="2">
        <v>3.8999999999999999E-6</v>
      </c>
      <c r="N503" s="2">
        <v>3.8999999999999999E-6</v>
      </c>
      <c r="O503">
        <v>4.6390000000000001E-2</v>
      </c>
      <c r="P503">
        <v>7.6999999999999996E-4</v>
      </c>
      <c r="Q503">
        <v>7.6999999999999996E-4</v>
      </c>
      <c r="R503">
        <v>0.33</v>
      </c>
      <c r="S503">
        <v>0.33</v>
      </c>
      <c r="T503">
        <v>0</v>
      </c>
      <c r="U503">
        <v>87.1</v>
      </c>
      <c r="V503">
        <v>1.6</v>
      </c>
      <c r="W503">
        <v>1.6</v>
      </c>
      <c r="Y503">
        <v>2017</v>
      </c>
      <c r="Z503" s="1">
        <v>43084</v>
      </c>
      <c r="AJ503">
        <v>2457042.0040500001</v>
      </c>
      <c r="AK503">
        <v>5.8E-4</v>
      </c>
      <c r="AL503">
        <v>5.8E-4</v>
      </c>
      <c r="AS503" s="3">
        <v>0.3</v>
      </c>
      <c r="AU503" s="4">
        <f t="shared" si="23"/>
        <v>0.3</v>
      </c>
      <c r="AV503" s="4">
        <f>O503*149597871*COS(U503*3.14159265359/180)/(CL503*695700)</f>
        <v>0.35047351802963861</v>
      </c>
      <c r="AW503" s="4">
        <f t="shared" si="21"/>
        <v>0.35047351802963861</v>
      </c>
      <c r="AX503">
        <v>0.14000000000000001</v>
      </c>
      <c r="AY503">
        <v>0.14000000000000001</v>
      </c>
      <c r="BC503">
        <v>94.9</v>
      </c>
      <c r="BD503">
        <v>5.0999999999999996</v>
      </c>
      <c r="BE503">
        <v>5.0999999999999996</v>
      </c>
      <c r="BF503">
        <v>1553</v>
      </c>
      <c r="BG503">
        <v>92</v>
      </c>
      <c r="BH503">
        <v>92</v>
      </c>
      <c r="BO503" t="s">
        <v>99</v>
      </c>
      <c r="BP503" t="s">
        <v>146</v>
      </c>
      <c r="BQ503" t="s">
        <v>100</v>
      </c>
      <c r="BR503" t="s">
        <v>146</v>
      </c>
      <c r="BU503" t="s">
        <v>1331</v>
      </c>
      <c r="BV503">
        <v>102.845833341</v>
      </c>
      <c r="BW503">
        <v>-29.058611118999998</v>
      </c>
      <c r="BX503">
        <v>12.5</v>
      </c>
      <c r="CC503">
        <v>478</v>
      </c>
      <c r="CD503">
        <v>59</v>
      </c>
      <c r="CE503">
        <v>59</v>
      </c>
      <c r="CF503">
        <v>0.3</v>
      </c>
      <c r="CG503">
        <v>0.03</v>
      </c>
      <c r="CH503">
        <v>0.03</v>
      </c>
      <c r="CI503">
        <v>1.1870000000000001</v>
      </c>
      <c r="CJ503">
        <v>0.06</v>
      </c>
      <c r="CK503">
        <v>0.06</v>
      </c>
      <c r="CL503">
        <v>1.44</v>
      </c>
      <c r="CM503">
        <v>0.18</v>
      </c>
      <c r="CN503">
        <v>0.18</v>
      </c>
      <c r="CP503">
        <v>4.74</v>
      </c>
      <c r="CQ503">
        <v>0.5</v>
      </c>
      <c r="CR503">
        <v>0.7</v>
      </c>
      <c r="CS503">
        <v>5758</v>
      </c>
      <c r="CT503">
        <v>58</v>
      </c>
      <c r="CU503">
        <v>58</v>
      </c>
    </row>
    <row r="504" spans="1:102" x14ac:dyDescent="0.25">
      <c r="A504" t="s">
        <v>1332</v>
      </c>
      <c r="B504" t="s">
        <v>98</v>
      </c>
      <c r="C504">
        <v>2.2400000000000002</v>
      </c>
      <c r="D504">
        <v>0.15</v>
      </c>
      <c r="E504">
        <v>0.15</v>
      </c>
      <c r="I504">
        <v>1.3819999999999999</v>
      </c>
      <c r="J504">
        <v>8.5999999999999993E-2</v>
      </c>
      <c r="K504">
        <v>8.5999999999999993E-2</v>
      </c>
      <c r="L504">
        <v>1.3665436</v>
      </c>
      <c r="M504" s="2">
        <v>9.4E-7</v>
      </c>
      <c r="N504" s="2">
        <v>9.4E-7</v>
      </c>
      <c r="O504">
        <v>2.4979999999999999E-2</v>
      </c>
      <c r="P504">
        <v>4.0000000000000002E-4</v>
      </c>
      <c r="Q504">
        <v>4.0000000000000002E-4</v>
      </c>
      <c r="R504">
        <v>0.246</v>
      </c>
      <c r="S504">
        <v>0.25600000000000001</v>
      </c>
      <c r="T504">
        <v>0</v>
      </c>
      <c r="U504">
        <v>84.7</v>
      </c>
      <c r="V504">
        <v>1.1000000000000001</v>
      </c>
      <c r="W504">
        <v>1.1000000000000001</v>
      </c>
      <c r="Y504">
        <v>2017</v>
      </c>
      <c r="Z504" s="1">
        <v>43084</v>
      </c>
      <c r="AJ504">
        <v>2456929.03039</v>
      </c>
      <c r="AK504">
        <v>3.3E-4</v>
      </c>
      <c r="AL504">
        <v>3.3E-4</v>
      </c>
      <c r="AS504" s="3">
        <v>0.23100000000000001</v>
      </c>
      <c r="AU504" s="4">
        <f t="shared" si="23"/>
        <v>0.23100000000000001</v>
      </c>
      <c r="AV504" s="4">
        <f>O504*149597871*COS(U504*3.14159265359/180)/(CL504*695700)</f>
        <v>0.47434886380824537</v>
      </c>
      <c r="AW504" s="4">
        <f t="shared" si="21"/>
        <v>0.47434886380824537</v>
      </c>
      <c r="AX504">
        <v>7.3999999999999996E-2</v>
      </c>
      <c r="AY504">
        <v>7.3999999999999996E-2</v>
      </c>
      <c r="BC504">
        <v>380</v>
      </c>
      <c r="BD504">
        <v>23</v>
      </c>
      <c r="BE504">
        <v>23</v>
      </c>
      <c r="BF504">
        <v>1834</v>
      </c>
      <c r="BG504">
        <v>73</v>
      </c>
      <c r="BH504">
        <v>73</v>
      </c>
      <c r="BO504" t="s">
        <v>99</v>
      </c>
      <c r="BP504" t="s">
        <v>146</v>
      </c>
      <c r="BQ504" t="s">
        <v>100</v>
      </c>
      <c r="BR504" t="s">
        <v>146</v>
      </c>
      <c r="BU504" t="s">
        <v>1333</v>
      </c>
      <c r="BV504">
        <v>140.08750000699999</v>
      </c>
      <c r="BW504">
        <v>-31.269444451999998</v>
      </c>
      <c r="BX504">
        <v>13.7</v>
      </c>
      <c r="CC504">
        <v>631</v>
      </c>
      <c r="CD504">
        <v>44</v>
      </c>
      <c r="CE504">
        <v>44</v>
      </c>
      <c r="CF504">
        <v>0.22</v>
      </c>
      <c r="CG504">
        <v>0.1</v>
      </c>
      <c r="CH504">
        <v>0.1</v>
      </c>
      <c r="CI504">
        <v>1.111</v>
      </c>
      <c r="CJ504">
        <v>5.3999999999999999E-2</v>
      </c>
      <c r="CK504">
        <v>5.3999999999999999E-2</v>
      </c>
      <c r="CL504">
        <v>1.046</v>
      </c>
      <c r="CM504">
        <v>5.8000000000000003E-2</v>
      </c>
      <c r="CN504">
        <v>5.8000000000000003E-2</v>
      </c>
      <c r="CP504">
        <v>1.2</v>
      </c>
      <c r="CQ504">
        <v>1.1000000000000001</v>
      </c>
      <c r="CR504">
        <v>1.5</v>
      </c>
      <c r="CS504">
        <v>6010</v>
      </c>
      <c r="CT504">
        <v>150</v>
      </c>
      <c r="CU504">
        <v>150</v>
      </c>
    </row>
    <row r="505" spans="1:102" x14ac:dyDescent="0.25">
      <c r="A505" t="s">
        <v>1334</v>
      </c>
      <c r="B505" t="s">
        <v>98</v>
      </c>
      <c r="C505">
        <v>0.59499999999999997</v>
      </c>
      <c r="D505">
        <v>8.8999999999999996E-2</v>
      </c>
      <c r="E505">
        <v>8.8999999999999996E-2</v>
      </c>
      <c r="I505">
        <v>1.34</v>
      </c>
      <c r="J505">
        <v>5.6000000000000001E-2</v>
      </c>
      <c r="K505">
        <v>5.6000000000000001E-2</v>
      </c>
      <c r="L505">
        <v>3.8537767999999999</v>
      </c>
      <c r="M505" s="2">
        <v>3.8E-6</v>
      </c>
      <c r="N505" s="2">
        <v>3.8E-6</v>
      </c>
      <c r="O505">
        <v>4.7530000000000003E-2</v>
      </c>
      <c r="P505">
        <v>6.6E-4</v>
      </c>
      <c r="Q505">
        <v>6.6E-4</v>
      </c>
      <c r="R505">
        <v>0.33</v>
      </c>
      <c r="S505">
        <v>0.33</v>
      </c>
      <c r="T505">
        <v>0</v>
      </c>
      <c r="U505">
        <v>88.79</v>
      </c>
      <c r="V505">
        <v>0.55000000000000004</v>
      </c>
      <c r="W505">
        <v>0.55000000000000004</v>
      </c>
      <c r="Y505">
        <v>2017</v>
      </c>
      <c r="Z505" s="1">
        <v>43084</v>
      </c>
      <c r="AJ505">
        <v>2457236.7565299999</v>
      </c>
      <c r="AK505">
        <v>4.8999999999999998E-4</v>
      </c>
      <c r="AL505">
        <v>4.8999999999999998E-4</v>
      </c>
      <c r="AS505" s="3">
        <v>0.19800000000000001</v>
      </c>
      <c r="AU505" s="4">
        <f t="shared" si="23"/>
        <v>0.19800000000000001</v>
      </c>
      <c r="AV505" s="4">
        <f>O505*149597871*COS(U505*3.14159265359/180)/(CL505*695700)</f>
        <v>0.19620451375635012</v>
      </c>
      <c r="AW505" s="4">
        <f t="shared" si="21"/>
        <v>0.19620451375635012</v>
      </c>
      <c r="AX505">
        <v>9.6000000000000002E-2</v>
      </c>
      <c r="AY505">
        <v>8.2000000000000003E-2</v>
      </c>
      <c r="BC505">
        <v>79</v>
      </c>
      <c r="BD505">
        <v>12</v>
      </c>
      <c r="BE505">
        <v>12</v>
      </c>
      <c r="BF505">
        <v>1312</v>
      </c>
      <c r="BG505">
        <v>25</v>
      </c>
      <c r="BH505">
        <v>25</v>
      </c>
      <c r="BO505" t="s">
        <v>99</v>
      </c>
      <c r="BP505" t="s">
        <v>146</v>
      </c>
      <c r="BQ505" t="s">
        <v>100</v>
      </c>
      <c r="BR505" t="s">
        <v>146</v>
      </c>
      <c r="BU505" t="s">
        <v>1335</v>
      </c>
      <c r="BV505">
        <v>176.629166677</v>
      </c>
      <c r="BW505">
        <v>-33.860000024999998</v>
      </c>
      <c r="BX505">
        <v>13.8</v>
      </c>
      <c r="CC505">
        <v>613</v>
      </c>
      <c r="CD505">
        <v>19</v>
      </c>
      <c r="CE505">
        <v>19</v>
      </c>
      <c r="CF505">
        <v>0.01</v>
      </c>
      <c r="CG505">
        <v>6.6000000000000003E-2</v>
      </c>
      <c r="CH505">
        <v>6.6000000000000003E-2</v>
      </c>
      <c r="CI505">
        <v>0.96399999999999997</v>
      </c>
      <c r="CJ505">
        <v>0.04</v>
      </c>
      <c r="CK505">
        <v>0.04</v>
      </c>
      <c r="CL505">
        <v>1.1000000000000001</v>
      </c>
      <c r="CM505">
        <v>2.4E-2</v>
      </c>
      <c r="CN505">
        <v>3.1E-2</v>
      </c>
      <c r="CP505">
        <v>8</v>
      </c>
      <c r="CQ505">
        <v>1.9</v>
      </c>
      <c r="CR505">
        <v>1.9</v>
      </c>
      <c r="CS505">
        <v>5644</v>
      </c>
      <c r="CT505">
        <v>94</v>
      </c>
      <c r="CU505">
        <v>94</v>
      </c>
    </row>
    <row r="506" spans="1:102" x14ac:dyDescent="0.25">
      <c r="A506" t="s">
        <v>1336</v>
      </c>
      <c r="B506" t="s">
        <v>98</v>
      </c>
      <c r="C506">
        <v>0.76</v>
      </c>
      <c r="D506">
        <v>0.1</v>
      </c>
      <c r="E506">
        <v>0.1</v>
      </c>
      <c r="I506">
        <v>1.0669999999999999</v>
      </c>
      <c r="J506">
        <v>5.1999999999999998E-2</v>
      </c>
      <c r="K506">
        <v>5.1999999999999998E-2</v>
      </c>
      <c r="L506">
        <v>2.5441828000000002</v>
      </c>
      <c r="M506" s="2">
        <v>4.3000000000000003E-6</v>
      </c>
      <c r="N506" s="2">
        <v>4.3000000000000003E-6</v>
      </c>
      <c r="O506">
        <v>3.7629999999999997E-2</v>
      </c>
      <c r="P506">
        <v>2.3999999999999998E-3</v>
      </c>
      <c r="Q506">
        <v>2.3999999999999998E-3</v>
      </c>
      <c r="R506">
        <v>0.126</v>
      </c>
      <c r="S506">
        <v>0.126</v>
      </c>
      <c r="T506">
        <v>0</v>
      </c>
      <c r="U506">
        <v>83.08</v>
      </c>
      <c r="V506">
        <v>0.36</v>
      </c>
      <c r="W506">
        <v>0.36</v>
      </c>
      <c r="Y506">
        <v>2018</v>
      </c>
      <c r="Z506" s="1">
        <v>43454</v>
      </c>
      <c r="AJ506">
        <v>2457780.0110200001</v>
      </c>
      <c r="AK506">
        <v>8.8999999999999995E-4</v>
      </c>
      <c r="AL506">
        <v>8.8999999999999995E-4</v>
      </c>
      <c r="AS506" s="3">
        <v>0.74</v>
      </c>
      <c r="AU506" s="4">
        <f t="shared" si="23"/>
        <v>0.74</v>
      </c>
      <c r="AV506" s="4">
        <f>O506*149597871*COS(U506*3.14159265359/180)/(CL506*695700)</f>
        <v>0.74025092124772274</v>
      </c>
      <c r="AW506" s="4">
        <f t="shared" si="21"/>
        <v>0.74025092124772274</v>
      </c>
      <c r="AX506">
        <v>2.3E-2</v>
      </c>
      <c r="AY506">
        <v>2.3E-2</v>
      </c>
      <c r="BC506">
        <v>105</v>
      </c>
      <c r="BD506">
        <v>14</v>
      </c>
      <c r="BE506">
        <v>14</v>
      </c>
      <c r="BF506">
        <v>1625</v>
      </c>
      <c r="BG506">
        <v>22</v>
      </c>
      <c r="BH506">
        <v>22</v>
      </c>
      <c r="BO506" t="s">
        <v>99</v>
      </c>
      <c r="BP506" t="s">
        <v>146</v>
      </c>
      <c r="BQ506" t="s">
        <v>100</v>
      </c>
      <c r="BR506" t="s">
        <v>146</v>
      </c>
      <c r="BU506" t="s">
        <v>1337</v>
      </c>
      <c r="BV506">
        <v>200.63333334399999</v>
      </c>
      <c r="BW506">
        <v>-44.688888906999999</v>
      </c>
      <c r="BX506">
        <v>13.9</v>
      </c>
      <c r="CC506">
        <v>769</v>
      </c>
      <c r="CD506">
        <v>21</v>
      </c>
      <c r="CE506">
        <v>21</v>
      </c>
      <c r="CF506">
        <v>0.39600000000000002</v>
      </c>
      <c r="CG506">
        <v>3.1E-2</v>
      </c>
      <c r="CH506">
        <v>3.1E-2</v>
      </c>
      <c r="CI506">
        <v>1.0069999999999999</v>
      </c>
      <c r="CJ506">
        <v>2.1999999999999999E-2</v>
      </c>
      <c r="CK506">
        <v>2.1999999999999999E-2</v>
      </c>
      <c r="CL506">
        <v>1.3169999999999999</v>
      </c>
      <c r="CM506">
        <v>3.5999999999999997E-2</v>
      </c>
      <c r="CN506">
        <v>3.5999999999999997E-2</v>
      </c>
      <c r="CP506">
        <v>6.6</v>
      </c>
      <c r="CQ506">
        <v>0.76</v>
      </c>
      <c r="CR506">
        <v>0.76</v>
      </c>
      <c r="CS506">
        <v>5702</v>
      </c>
      <c r="CT506">
        <v>26</v>
      </c>
      <c r="CU506">
        <v>26</v>
      </c>
    </row>
    <row r="507" spans="1:102" x14ac:dyDescent="0.25">
      <c r="A507" t="s">
        <v>1338</v>
      </c>
      <c r="B507" t="s">
        <v>98</v>
      </c>
      <c r="C507">
        <v>0.92100000000000004</v>
      </c>
      <c r="D507">
        <v>0.76</v>
      </c>
      <c r="E507">
        <v>0.76</v>
      </c>
      <c r="I507">
        <v>1.2509999999999999</v>
      </c>
      <c r="J507">
        <v>2.5999999999999999E-2</v>
      </c>
      <c r="K507">
        <v>2.5999999999999999E-2</v>
      </c>
      <c r="O507">
        <v>5.4120000000000001E-2</v>
      </c>
      <c r="P507">
        <v>1.8E-3</v>
      </c>
      <c r="Q507">
        <v>1.3999999999999999E-4</v>
      </c>
      <c r="R507">
        <v>9.1999999999999998E-2</v>
      </c>
      <c r="S507">
        <v>9.1999999999999998E-2</v>
      </c>
      <c r="T507">
        <v>0</v>
      </c>
      <c r="U507">
        <v>86.32</v>
      </c>
      <c r="V507">
        <v>8.4000000000000005E-2</v>
      </c>
      <c r="W507">
        <v>8.4000000000000005E-2</v>
      </c>
      <c r="Y507">
        <v>2018</v>
      </c>
      <c r="Z507" s="1">
        <v>43454</v>
      </c>
      <c r="AS507" s="3">
        <v>0.66200000000000003</v>
      </c>
      <c r="AU507" s="4">
        <f t="shared" si="23"/>
        <v>0.66200000000000003</v>
      </c>
      <c r="AV507" s="4">
        <f>O507*149597871*COS(U507*3.14159265359/180)/(CL507*695700)</f>
        <v>0.66336011628209979</v>
      </c>
      <c r="AW507" s="4">
        <f t="shared" si="21"/>
        <v>0.66336011628209979</v>
      </c>
      <c r="AX507">
        <v>1.2E-2</v>
      </c>
      <c r="AY507">
        <v>1.2E-2</v>
      </c>
      <c r="BC507">
        <v>102.8</v>
      </c>
      <c r="BD507">
        <v>8.4</v>
      </c>
      <c r="BE507">
        <v>8.4</v>
      </c>
      <c r="BF507">
        <v>1367</v>
      </c>
      <c r="BG507">
        <v>10</v>
      </c>
      <c r="BH507">
        <v>10</v>
      </c>
      <c r="BO507" t="s">
        <v>99</v>
      </c>
      <c r="BP507" t="s">
        <v>146</v>
      </c>
      <c r="BQ507" t="s">
        <v>100</v>
      </c>
      <c r="BR507" t="s">
        <v>146</v>
      </c>
      <c r="BU507" t="s">
        <v>1339</v>
      </c>
      <c r="BV507">
        <v>114.283333336</v>
      </c>
      <c r="BW507">
        <v>-32.755555575000002</v>
      </c>
      <c r="CC507">
        <v>623.6</v>
      </c>
      <c r="CD507">
        <v>6.2</v>
      </c>
      <c r="CE507">
        <v>6.2</v>
      </c>
      <c r="CF507">
        <v>0.108</v>
      </c>
      <c r="CG507">
        <v>0.03</v>
      </c>
      <c r="CH507">
        <v>4.5999999999999999E-2</v>
      </c>
      <c r="CI507">
        <v>1.1955</v>
      </c>
      <c r="CJ507">
        <v>1.1900000000000001E-2</v>
      </c>
      <c r="CK507">
        <v>9.1000000000000004E-3</v>
      </c>
      <c r="CL507">
        <v>1.1259999999999999</v>
      </c>
      <c r="CM507">
        <v>1.0999999999999999E-2</v>
      </c>
      <c r="CN507">
        <v>1.0999999999999999E-2</v>
      </c>
      <c r="CP507">
        <v>0.4</v>
      </c>
      <c r="CQ507">
        <v>0.13</v>
      </c>
      <c r="CR507">
        <v>0.2</v>
      </c>
      <c r="CS507">
        <v>6214</v>
      </c>
      <c r="CT507">
        <v>36</v>
      </c>
      <c r="CU507">
        <v>36</v>
      </c>
    </row>
    <row r="508" spans="1:102" x14ac:dyDescent="0.25">
      <c r="A508" t="s">
        <v>1340</v>
      </c>
      <c r="B508" t="s">
        <v>98</v>
      </c>
      <c r="C508">
        <v>0.60199999999999998</v>
      </c>
      <c r="D508">
        <v>3.5000000000000003E-2</v>
      </c>
      <c r="E508">
        <v>3.5000000000000003E-2</v>
      </c>
      <c r="I508">
        <v>1.6879999999999999</v>
      </c>
      <c r="J508">
        <v>5.5E-2</v>
      </c>
      <c r="K508">
        <v>3.9E-2</v>
      </c>
      <c r="L508">
        <v>4.3247989999999996</v>
      </c>
      <c r="M508" s="2">
        <v>2.6999999999999999E-5</v>
      </c>
      <c r="N508" s="2">
        <v>2.6999999999999999E-5</v>
      </c>
      <c r="O508">
        <v>6.0429999999999998E-2</v>
      </c>
      <c r="P508">
        <v>2.2000000000000001E-4</v>
      </c>
      <c r="Q508">
        <v>2.2000000000000001E-4</v>
      </c>
      <c r="R508">
        <v>1.9E-2</v>
      </c>
      <c r="S508">
        <v>1.9E-2</v>
      </c>
      <c r="T508">
        <v>0</v>
      </c>
      <c r="U508">
        <v>83.29</v>
      </c>
      <c r="V508">
        <v>0.21</v>
      </c>
      <c r="W508">
        <v>0.21</v>
      </c>
      <c r="Y508">
        <v>2018</v>
      </c>
      <c r="Z508" s="1">
        <v>43454</v>
      </c>
      <c r="AJ508">
        <v>2457788.0029000002</v>
      </c>
      <c r="AK508">
        <v>1.1999999999999999E-3</v>
      </c>
      <c r="AL508">
        <v>1.1999999999999999E-3</v>
      </c>
      <c r="AS508" s="3">
        <v>0.69</v>
      </c>
      <c r="AU508" s="4">
        <f t="shared" si="23"/>
        <v>0.69</v>
      </c>
      <c r="AV508" s="4">
        <f>O508*149597871*COS(U508*3.14159265359/180)/(CL508*695700)</f>
        <v>0.68983092673446533</v>
      </c>
      <c r="AW508" s="4">
        <f t="shared" si="21"/>
        <v>0.68983092673446533</v>
      </c>
      <c r="AX508">
        <v>1.4E-2</v>
      </c>
      <c r="AY508">
        <v>1.4E-2</v>
      </c>
      <c r="BC508">
        <v>55.1</v>
      </c>
      <c r="BD508">
        <v>3.2</v>
      </c>
      <c r="BE508">
        <v>3.2</v>
      </c>
      <c r="BF508">
        <v>1902</v>
      </c>
      <c r="BG508">
        <v>16</v>
      </c>
      <c r="BH508">
        <v>16</v>
      </c>
      <c r="BO508" t="s">
        <v>99</v>
      </c>
      <c r="BP508" t="s">
        <v>146</v>
      </c>
      <c r="BQ508" t="s">
        <v>100</v>
      </c>
      <c r="BR508" t="s">
        <v>146</v>
      </c>
      <c r="BU508" t="s">
        <v>1341</v>
      </c>
      <c r="BV508">
        <v>180.16666667999999</v>
      </c>
      <c r="BW508">
        <v>-45.799444473000001</v>
      </c>
      <c r="BX508">
        <v>11.6</v>
      </c>
      <c r="CC508">
        <v>577.1</v>
      </c>
      <c r="CD508">
        <v>9.6</v>
      </c>
      <c r="CE508">
        <v>9.6</v>
      </c>
      <c r="CF508">
        <v>0.19</v>
      </c>
      <c r="CG508">
        <v>2.4E-2</v>
      </c>
      <c r="CH508">
        <v>2.4E-2</v>
      </c>
      <c r="CI508">
        <v>1.573</v>
      </c>
      <c r="CJ508">
        <v>1.7000000000000001E-2</v>
      </c>
      <c r="CK508">
        <v>1.7000000000000001E-2</v>
      </c>
      <c r="CL508">
        <v>2.2010000000000001</v>
      </c>
      <c r="CM508">
        <v>3.5999999999999997E-2</v>
      </c>
      <c r="CN508">
        <v>3.5999999999999997E-2</v>
      </c>
      <c r="CP508">
        <v>1.8939999999999999</v>
      </c>
      <c r="CQ508">
        <v>7.6999999999999999E-2</v>
      </c>
      <c r="CR508">
        <v>7.6999999999999999E-2</v>
      </c>
      <c r="CS508">
        <v>6536</v>
      </c>
      <c r="CT508">
        <v>31</v>
      </c>
      <c r="CU508">
        <v>31</v>
      </c>
    </row>
    <row r="509" spans="1:102" x14ac:dyDescent="0.25">
      <c r="A509" t="s">
        <v>1342</v>
      </c>
      <c r="B509" t="s">
        <v>98</v>
      </c>
      <c r="C509">
        <v>3.1469999999999998</v>
      </c>
      <c r="D509">
        <v>7.2999999999999995E-2</v>
      </c>
      <c r="E509">
        <v>7.2999999999999995E-2</v>
      </c>
      <c r="I509">
        <v>1.1299999999999999</v>
      </c>
      <c r="J509">
        <v>2.8000000000000001E-2</v>
      </c>
      <c r="K509">
        <v>2.8000000000000001E-2</v>
      </c>
      <c r="L509">
        <v>2.3506209999999998</v>
      </c>
      <c r="M509" s="2">
        <v>1.3E-6</v>
      </c>
      <c r="N509" s="2">
        <v>1.3E-6</v>
      </c>
      <c r="O509">
        <v>3.4930000000000003E-2</v>
      </c>
      <c r="P509">
        <v>2.9999999999999997E-4</v>
      </c>
      <c r="Q509">
        <v>2.1000000000000001E-4</v>
      </c>
      <c r="R509">
        <v>2.8000000000000001E-2</v>
      </c>
      <c r="S509">
        <v>2.8000000000000001E-2</v>
      </c>
      <c r="T509">
        <v>0</v>
      </c>
      <c r="U509">
        <v>87.88</v>
      </c>
      <c r="V509">
        <v>0.4</v>
      </c>
      <c r="W509">
        <v>0.4</v>
      </c>
      <c r="Y509">
        <v>2018</v>
      </c>
      <c r="Z509" s="1">
        <v>43454</v>
      </c>
      <c r="AS509" s="3">
        <v>0.28999999999999998</v>
      </c>
      <c r="AU509" s="4">
        <f t="shared" si="23"/>
        <v>0.28999999999999998</v>
      </c>
      <c r="AV509" s="4">
        <f>O509*149597871*COS(U509*3.14159265359/180)/(CL509*695700)</f>
        <v>0.28943089620490081</v>
      </c>
      <c r="AW509" s="4">
        <f t="shared" si="21"/>
        <v>0.28943089620490081</v>
      </c>
      <c r="AX509">
        <v>4.9000000000000002E-2</v>
      </c>
      <c r="AY509">
        <v>5.1999999999999998E-2</v>
      </c>
      <c r="BC509">
        <v>472.5</v>
      </c>
      <c r="BD509">
        <v>8.4</v>
      </c>
      <c r="BE509">
        <v>8.4</v>
      </c>
      <c r="BF509">
        <v>1413.4</v>
      </c>
      <c r="BG509">
        <v>9.6999999999999993</v>
      </c>
      <c r="BH509">
        <v>9.6999999999999993</v>
      </c>
      <c r="BO509" t="s">
        <v>99</v>
      </c>
      <c r="BP509" t="s">
        <v>146</v>
      </c>
      <c r="BQ509" t="s">
        <v>100</v>
      </c>
      <c r="BR509" t="s">
        <v>146</v>
      </c>
      <c r="BU509" t="s">
        <v>1343</v>
      </c>
      <c r="BV509">
        <v>60.950000015999997</v>
      </c>
      <c r="BW509">
        <v>-19.056666672999999</v>
      </c>
      <c r="BX509">
        <v>12.3</v>
      </c>
      <c r="CC509">
        <v>280</v>
      </c>
      <c r="CD509">
        <v>2.9</v>
      </c>
      <c r="CE509">
        <v>2.9</v>
      </c>
      <c r="CF509">
        <v>0.25800000000000001</v>
      </c>
      <c r="CG509">
        <v>4.2999999999999997E-2</v>
      </c>
      <c r="CH509">
        <v>4.2999999999999997E-2</v>
      </c>
      <c r="CI509">
        <v>1.026</v>
      </c>
      <c r="CJ509">
        <v>2.5999999999999999E-2</v>
      </c>
      <c r="CK509">
        <v>1.9E-2</v>
      </c>
      <c r="CL509">
        <v>0.96</v>
      </c>
      <c r="CM509">
        <v>1.0999999999999999E-2</v>
      </c>
      <c r="CN509">
        <v>1.0999999999999999E-2</v>
      </c>
      <c r="CP509">
        <v>2.5</v>
      </c>
      <c r="CQ509">
        <v>1.1000000000000001</v>
      </c>
      <c r="CR509">
        <v>1.5</v>
      </c>
      <c r="CS509">
        <v>5587</v>
      </c>
      <c r="CT509">
        <v>19</v>
      </c>
      <c r="CU509">
        <v>19</v>
      </c>
    </row>
    <row r="510" spans="1:102" x14ac:dyDescent="0.25">
      <c r="A510" t="s">
        <v>1344</v>
      </c>
      <c r="B510" t="s">
        <v>98</v>
      </c>
      <c r="C510">
        <v>1.03</v>
      </c>
      <c r="D510">
        <v>0.23</v>
      </c>
      <c r="E510">
        <v>0.23</v>
      </c>
      <c r="I510">
        <v>1.095</v>
      </c>
      <c r="J510">
        <v>6.2E-2</v>
      </c>
      <c r="K510">
        <v>6.2E-2</v>
      </c>
      <c r="L510">
        <v>4.2180895999999999</v>
      </c>
      <c r="M510" s="2">
        <v>8.8999999999999995E-6</v>
      </c>
      <c r="N510" s="2">
        <v>8.8999999999999995E-6</v>
      </c>
      <c r="O510">
        <v>5.7979999999999997E-2</v>
      </c>
      <c r="P510">
        <v>5.6999999999999998E-4</v>
      </c>
      <c r="Q510">
        <v>5.6999999999999998E-4</v>
      </c>
      <c r="U510">
        <v>85.69</v>
      </c>
      <c r="V510">
        <v>0.33</v>
      </c>
      <c r="W510">
        <v>0.33</v>
      </c>
      <c r="Y510">
        <v>2018</v>
      </c>
      <c r="Z510" s="1">
        <v>43454</v>
      </c>
      <c r="AJ510">
        <v>2457463.2999</v>
      </c>
      <c r="AK510">
        <v>1.6999999999999999E-3</v>
      </c>
      <c r="AL510">
        <v>1.6999999999999999E-3</v>
      </c>
      <c r="AS510" s="3">
        <v>0.65500000000000003</v>
      </c>
      <c r="AU510" s="4">
        <f t="shared" si="23"/>
        <v>0.65500000000000003</v>
      </c>
      <c r="AV510" s="4">
        <f>O510*149597871*COS(U510*3.14159265359/180)/(CL510*695700)</f>
        <v>0.65385343142454599</v>
      </c>
      <c r="AW510" s="4">
        <f t="shared" si="21"/>
        <v>0.65385343142454599</v>
      </c>
      <c r="AX510">
        <v>3.3000000000000002E-2</v>
      </c>
      <c r="AY510">
        <v>0.03</v>
      </c>
      <c r="BC510">
        <v>100</v>
      </c>
      <c r="BD510">
        <v>22</v>
      </c>
      <c r="BE510">
        <v>22</v>
      </c>
      <c r="BF510">
        <v>1721</v>
      </c>
      <c r="BG510">
        <v>34</v>
      </c>
      <c r="BH510">
        <v>34</v>
      </c>
      <c r="BO510" t="s">
        <v>99</v>
      </c>
      <c r="BP510" t="s">
        <v>146</v>
      </c>
      <c r="BQ510" t="s">
        <v>100</v>
      </c>
      <c r="BR510" t="s">
        <v>146</v>
      </c>
      <c r="BU510" t="s">
        <v>1345</v>
      </c>
      <c r="BV510">
        <v>186.78750000299999</v>
      </c>
      <c r="BW510">
        <v>-48.978333362000001</v>
      </c>
      <c r="BX510">
        <v>11.55</v>
      </c>
      <c r="CC510">
        <v>492</v>
      </c>
      <c r="CD510">
        <v>21</v>
      </c>
      <c r="CE510">
        <v>21</v>
      </c>
      <c r="CI510">
        <v>1.4610000000000001</v>
      </c>
      <c r="CJ510">
        <v>4.2999999999999997E-2</v>
      </c>
      <c r="CK510">
        <v>4.2999999999999997E-2</v>
      </c>
      <c r="CL510">
        <v>1.4330000000000001</v>
      </c>
      <c r="CM510">
        <v>5.8999999999999997E-2</v>
      </c>
      <c r="CN510">
        <v>5.8999999999999997E-2</v>
      </c>
      <c r="CP510">
        <v>0.31</v>
      </c>
      <c r="CQ510">
        <v>0.2</v>
      </c>
      <c r="CR510">
        <v>0.33</v>
      </c>
      <c r="CS510">
        <v>7175</v>
      </c>
      <c r="CT510">
        <v>54</v>
      </c>
      <c r="CU510">
        <v>54</v>
      </c>
    </row>
    <row r="511" spans="1:102" x14ac:dyDescent="0.25">
      <c r="A511" t="s">
        <v>1346</v>
      </c>
      <c r="B511" t="s">
        <v>98</v>
      </c>
      <c r="C511">
        <v>0.80600000000000005</v>
      </c>
      <c r="D511">
        <v>6.9000000000000006E-2</v>
      </c>
      <c r="E511">
        <v>6.9000000000000006E-2</v>
      </c>
      <c r="I511">
        <v>1.1259999999999999</v>
      </c>
      <c r="J511">
        <v>7.6999999999999999E-2</v>
      </c>
      <c r="K511">
        <v>7.6999999999999999E-2</v>
      </c>
      <c r="L511">
        <v>5.4160810000000001</v>
      </c>
      <c r="M511" s="2">
        <v>1.5999999999999999E-5</v>
      </c>
      <c r="N511" s="2">
        <v>1.5999999999999999E-5</v>
      </c>
      <c r="O511">
        <v>6.1120000000000001E-2</v>
      </c>
      <c r="P511">
        <v>7.6E-3</v>
      </c>
      <c r="Q511">
        <v>7.6E-3</v>
      </c>
      <c r="R511">
        <v>0.129</v>
      </c>
      <c r="S511">
        <v>4.9000000000000002E-2</v>
      </c>
      <c r="T511">
        <v>4.9000000000000002E-2</v>
      </c>
      <c r="U511">
        <v>88.1</v>
      </c>
      <c r="V511">
        <v>0.33</v>
      </c>
      <c r="W511">
        <v>0.33</v>
      </c>
      <c r="Y511">
        <v>2018</v>
      </c>
      <c r="Z511" s="1">
        <v>43236</v>
      </c>
      <c r="AA511">
        <v>227</v>
      </c>
      <c r="AB511">
        <v>29</v>
      </c>
      <c r="AC511">
        <v>29</v>
      </c>
      <c r="AJ511">
        <v>2456620.6652700002</v>
      </c>
      <c r="AK511">
        <v>5.1999999999999995E-4</v>
      </c>
      <c r="AL511">
        <v>5.1999999999999995E-4</v>
      </c>
      <c r="AS511" s="3">
        <v>0.45700000000000002</v>
      </c>
      <c r="AU511" s="4">
        <f t="shared" si="23"/>
        <v>0.45700000000000002</v>
      </c>
      <c r="AV511" s="4">
        <f>O511*149597871*COS(U511*3.14159265359/180)/(CL511*695700)</f>
        <v>0.42060881343850198</v>
      </c>
      <c r="AW511" s="4">
        <f t="shared" si="21"/>
        <v>0.42060881343850198</v>
      </c>
      <c r="AX511">
        <v>6.6000000000000003E-2</v>
      </c>
      <c r="AY511">
        <v>5.6000000000000001E-2</v>
      </c>
      <c r="BC511">
        <v>92.1</v>
      </c>
      <c r="BD511">
        <v>7.8</v>
      </c>
      <c r="BE511">
        <v>7.8</v>
      </c>
      <c r="BF511">
        <v>1128</v>
      </c>
      <c r="BG511">
        <v>40</v>
      </c>
      <c r="BH511">
        <v>40</v>
      </c>
      <c r="BO511" t="s">
        <v>99</v>
      </c>
      <c r="BP511" t="s">
        <v>146</v>
      </c>
      <c r="BQ511" t="s">
        <v>100</v>
      </c>
      <c r="BR511" t="s">
        <v>146</v>
      </c>
      <c r="BU511" t="s">
        <v>1347</v>
      </c>
      <c r="BV511">
        <v>170.32500000600001</v>
      </c>
      <c r="BW511">
        <v>-22.388055566999999</v>
      </c>
      <c r="BX511">
        <v>14</v>
      </c>
      <c r="CC511">
        <v>654</v>
      </c>
      <c r="CD511">
        <v>14</v>
      </c>
      <c r="CE511">
        <v>14</v>
      </c>
      <c r="CF511">
        <v>0.18</v>
      </c>
      <c r="CG511">
        <v>6.4000000000000001E-2</v>
      </c>
      <c r="CH511">
        <v>6.4000000000000001E-2</v>
      </c>
      <c r="CI511">
        <v>1.038</v>
      </c>
      <c r="CJ511">
        <v>3.9E-2</v>
      </c>
      <c r="CK511">
        <v>3.9E-2</v>
      </c>
      <c r="CL511">
        <v>1.036</v>
      </c>
      <c r="CM511">
        <v>6.7000000000000004E-2</v>
      </c>
      <c r="CN511">
        <v>6.7000000000000004E-2</v>
      </c>
      <c r="CP511">
        <v>4.3</v>
      </c>
      <c r="CQ511">
        <v>2.2999999999999998</v>
      </c>
      <c r="CR511">
        <v>2.2999999999999998</v>
      </c>
      <c r="CS511">
        <v>5670</v>
      </c>
      <c r="CT511">
        <v>91</v>
      </c>
      <c r="CU511">
        <v>91</v>
      </c>
    </row>
    <row r="512" spans="1:102" x14ac:dyDescent="0.25">
      <c r="A512" t="s">
        <v>1348</v>
      </c>
      <c r="B512" t="s">
        <v>98</v>
      </c>
      <c r="F512">
        <v>12.7</v>
      </c>
      <c r="G512">
        <v>0.9</v>
      </c>
      <c r="H512">
        <v>0.9</v>
      </c>
      <c r="L512">
        <v>1422</v>
      </c>
      <c r="M512">
        <v>14</v>
      </c>
      <c r="N512">
        <v>14</v>
      </c>
      <c r="O512">
        <v>2.5</v>
      </c>
      <c r="P512">
        <v>3.5000000000000003E-2</v>
      </c>
      <c r="Q512">
        <v>3.5000000000000003E-2</v>
      </c>
      <c r="R512">
        <v>0.08</v>
      </c>
      <c r="S512">
        <v>0.08</v>
      </c>
      <c r="T512">
        <v>0</v>
      </c>
      <c r="Y512">
        <v>2018</v>
      </c>
      <c r="Z512" s="1">
        <v>43236</v>
      </c>
      <c r="AU512" s="4"/>
      <c r="AV512" s="4">
        <f>O512*149597871*COS(U512*3.14159265359/180)/(CL512*695700)</f>
        <v>518.89999059306945</v>
      </c>
      <c r="AW512" s="4">
        <f t="shared" si="21"/>
        <v>999</v>
      </c>
      <c r="BC512">
        <v>224</v>
      </c>
      <c r="BD512">
        <v>14</v>
      </c>
      <c r="BE512">
        <v>14</v>
      </c>
      <c r="BF512">
        <v>176</v>
      </c>
      <c r="BG512">
        <v>6.4</v>
      </c>
      <c r="BH512">
        <v>6.4</v>
      </c>
      <c r="BO512" t="s">
        <v>99</v>
      </c>
      <c r="BP512" t="s">
        <v>100</v>
      </c>
      <c r="BQ512" t="s">
        <v>100</v>
      </c>
      <c r="BU512" t="s">
        <v>1347</v>
      </c>
      <c r="BV512">
        <v>170.32500000600001</v>
      </c>
      <c r="BW512">
        <v>-22.388055566999999</v>
      </c>
      <c r="BX512">
        <v>14</v>
      </c>
      <c r="CC512">
        <v>654</v>
      </c>
      <c r="CD512">
        <v>14</v>
      </c>
      <c r="CE512">
        <v>14</v>
      </c>
      <c r="CF512">
        <v>0.18</v>
      </c>
      <c r="CG512">
        <v>6.4000000000000001E-2</v>
      </c>
      <c r="CH512">
        <v>6.4000000000000001E-2</v>
      </c>
      <c r="CI512">
        <v>1.038</v>
      </c>
      <c r="CJ512">
        <v>3.9E-2</v>
      </c>
      <c r="CK512">
        <v>3.9E-2</v>
      </c>
      <c r="CL512">
        <v>1.036</v>
      </c>
      <c r="CM512">
        <v>6.7000000000000004E-2</v>
      </c>
      <c r="CN512">
        <v>6.7000000000000004E-2</v>
      </c>
      <c r="CP512">
        <v>4.3</v>
      </c>
      <c r="CQ512">
        <v>2.2999999999999998</v>
      </c>
      <c r="CR512">
        <v>2.2999999999999998</v>
      </c>
      <c r="CS512">
        <v>5670</v>
      </c>
      <c r="CT512">
        <v>91</v>
      </c>
      <c r="CU512">
        <v>91</v>
      </c>
    </row>
    <row r="513" spans="1:102" x14ac:dyDescent="0.25">
      <c r="A513" t="s">
        <v>1349</v>
      </c>
      <c r="B513" t="s">
        <v>98</v>
      </c>
      <c r="C513">
        <v>0.31900000000000001</v>
      </c>
      <c r="D513">
        <v>7.0000000000000007E-2</v>
      </c>
      <c r="E513">
        <v>7.0000000000000007E-2</v>
      </c>
      <c r="I513">
        <v>0.998</v>
      </c>
      <c r="J513">
        <v>1.9E-2</v>
      </c>
      <c r="K513">
        <v>1.9E-2</v>
      </c>
      <c r="L513">
        <v>3.3252725000000001</v>
      </c>
      <c r="M513" s="2">
        <v>2.0999999999999998E-6</v>
      </c>
      <c r="N513" s="2">
        <v>2.0999999999999998E-6</v>
      </c>
      <c r="O513">
        <v>3.6229999999999998E-2</v>
      </c>
      <c r="P513">
        <v>5.6999999999999998E-4</v>
      </c>
      <c r="Q513">
        <v>4.2000000000000002E-4</v>
      </c>
      <c r="U513">
        <v>88.21</v>
      </c>
      <c r="V513">
        <v>8.4000000000000005E-2</v>
      </c>
      <c r="W513">
        <v>8.4000000000000005E-2</v>
      </c>
      <c r="Y513">
        <v>2014</v>
      </c>
      <c r="Z513" s="1">
        <v>42080</v>
      </c>
      <c r="AJ513">
        <v>2456643.74058</v>
      </c>
      <c r="AK513" s="2">
        <v>8.3999999999999995E-5</v>
      </c>
      <c r="AL513" s="2">
        <v>8.3999999999999995E-5</v>
      </c>
      <c r="AT513" s="4">
        <f>AV513</f>
        <v>0.42692996441191999</v>
      </c>
      <c r="AU513" s="4">
        <f t="shared" si="23"/>
        <v>0.42692996441191999</v>
      </c>
      <c r="AV513" s="4">
        <f>O513*149597871*COS(U513*3.14159265359/180)/(CL513*695700)</f>
        <v>0.42692996441191999</v>
      </c>
      <c r="AW513" s="4">
        <f t="shared" si="21"/>
        <v>0.42692996441191999</v>
      </c>
      <c r="BO513" t="s">
        <v>99</v>
      </c>
      <c r="BP513" t="s">
        <v>146</v>
      </c>
      <c r="BU513" t="s">
        <v>1350</v>
      </c>
      <c r="BV513">
        <v>88.146750011699993</v>
      </c>
      <c r="BW513">
        <v>-19.031666679000001</v>
      </c>
      <c r="BX513">
        <v>15.2</v>
      </c>
      <c r="CC513">
        <v>148.4</v>
      </c>
      <c r="CD513">
        <v>3.3</v>
      </c>
      <c r="CE513">
        <v>3.3</v>
      </c>
      <c r="CI513">
        <v>0.57399999999999995</v>
      </c>
      <c r="CJ513">
        <v>2.7E-2</v>
      </c>
      <c r="CK513">
        <v>0.02</v>
      </c>
      <c r="CL513">
        <v>0.56999999999999995</v>
      </c>
      <c r="CM513">
        <v>1.0999999999999999E-2</v>
      </c>
      <c r="CN513">
        <v>1.0999999999999999E-2</v>
      </c>
      <c r="CO513" t="s">
        <v>385</v>
      </c>
      <c r="CS513">
        <v>3724</v>
      </c>
      <c r="CT513">
        <v>18</v>
      </c>
      <c r="CU513">
        <v>18</v>
      </c>
      <c r="CX513" t="s">
        <v>1351</v>
      </c>
    </row>
    <row r="514" spans="1:102" x14ac:dyDescent="0.25">
      <c r="A514" t="s">
        <v>1352</v>
      </c>
      <c r="B514" t="s">
        <v>98</v>
      </c>
      <c r="C514">
        <v>0.66200000000000003</v>
      </c>
      <c r="D514">
        <v>5.5E-2</v>
      </c>
      <c r="E514">
        <v>5.5E-2</v>
      </c>
      <c r="I514">
        <v>1.153</v>
      </c>
      <c r="J514">
        <v>5.2999999999999999E-2</v>
      </c>
      <c r="K514">
        <v>5.2999999999999999E-2</v>
      </c>
      <c r="L514">
        <v>3.560829</v>
      </c>
      <c r="M514" s="2">
        <v>3.1999999999999999E-5</v>
      </c>
      <c r="N514" s="2">
        <v>3.1999999999999999E-5</v>
      </c>
      <c r="O514">
        <v>4.7079999999999997E-2</v>
      </c>
      <c r="P514">
        <v>2.3000000000000001E-4</v>
      </c>
      <c r="Q514">
        <v>1.4999999999999999E-4</v>
      </c>
      <c r="R514">
        <v>0.191</v>
      </c>
      <c r="S514">
        <v>0.191</v>
      </c>
      <c r="T514">
        <v>0</v>
      </c>
      <c r="U514">
        <v>86.28</v>
      </c>
      <c r="V514">
        <v>0.35</v>
      </c>
      <c r="W514">
        <v>0.35</v>
      </c>
      <c r="Y514">
        <v>2018</v>
      </c>
      <c r="Z514" s="1">
        <v>44284</v>
      </c>
      <c r="AJ514">
        <v>2458015.72358</v>
      </c>
      <c r="AK514">
        <v>8.4999999999999995E-4</v>
      </c>
      <c r="AL514">
        <v>8.4999999999999995E-4</v>
      </c>
      <c r="AS514" s="3">
        <v>0.45</v>
      </c>
      <c r="AU514" s="4">
        <f t="shared" si="23"/>
        <v>0.45</v>
      </c>
      <c r="AV514" s="4">
        <f>O514*149597871*COS(U514*3.14159265359/180)/(CL514*695700)</f>
        <v>0.44988566007608194</v>
      </c>
      <c r="AW514" s="4">
        <f t="shared" si="21"/>
        <v>0.44988566007608194</v>
      </c>
      <c r="AX514">
        <v>4.1000000000000002E-2</v>
      </c>
      <c r="AY514">
        <v>3.4000000000000002E-2</v>
      </c>
      <c r="BC514">
        <v>82.6</v>
      </c>
      <c r="BD514">
        <v>6.9</v>
      </c>
      <c r="BE514">
        <v>6.9</v>
      </c>
      <c r="BF514">
        <v>1528</v>
      </c>
      <c r="BG514">
        <v>11</v>
      </c>
      <c r="BH514">
        <v>11</v>
      </c>
      <c r="BO514" t="s">
        <v>99</v>
      </c>
      <c r="BP514" t="s">
        <v>146</v>
      </c>
      <c r="BQ514" t="s">
        <v>100</v>
      </c>
      <c r="BR514" t="s">
        <v>146</v>
      </c>
      <c r="BU514" t="s">
        <v>1353</v>
      </c>
      <c r="BV514">
        <v>341.36250000899997</v>
      </c>
      <c r="BW514">
        <v>-14.991666693000001</v>
      </c>
      <c r="BX514">
        <v>12.6</v>
      </c>
      <c r="CC514">
        <v>494.7</v>
      </c>
      <c r="CD514">
        <v>8.1999999999999993</v>
      </c>
      <c r="CE514">
        <v>8.1999999999999993</v>
      </c>
      <c r="CF514">
        <v>0.33400000000000002</v>
      </c>
      <c r="CG514">
        <v>0.02</v>
      </c>
      <c r="CH514">
        <v>0.02</v>
      </c>
      <c r="CI514">
        <v>1.1000000000000001</v>
      </c>
      <c r="CJ514">
        <v>1.6E-2</v>
      </c>
      <c r="CK514">
        <v>0.01</v>
      </c>
      <c r="CL514">
        <v>1.46</v>
      </c>
      <c r="CM514">
        <v>0.27</v>
      </c>
      <c r="CN514">
        <v>0.27</v>
      </c>
      <c r="CP514">
        <v>7.53</v>
      </c>
      <c r="CQ514">
        <v>0.32</v>
      </c>
      <c r="CR514">
        <v>0.63</v>
      </c>
      <c r="CS514">
        <v>5690</v>
      </c>
      <c r="CT514">
        <v>24</v>
      </c>
      <c r="CU514">
        <v>24</v>
      </c>
    </row>
    <row r="515" spans="1:102" x14ac:dyDescent="0.25">
      <c r="A515" t="s">
        <v>1354</v>
      </c>
      <c r="B515" t="s">
        <v>98</v>
      </c>
      <c r="C515">
        <v>3.4</v>
      </c>
      <c r="D515">
        <v>0.14000000000000001</v>
      </c>
      <c r="E515">
        <v>0.14000000000000001</v>
      </c>
      <c r="I515">
        <v>1.1950000000000001</v>
      </c>
      <c r="J515">
        <v>6.7000000000000004E-2</v>
      </c>
      <c r="K515">
        <v>6.7000000000000004E-2</v>
      </c>
      <c r="L515">
        <v>7.8179530000000002</v>
      </c>
      <c r="M515" s="2">
        <v>2.4000000000000001E-5</v>
      </c>
      <c r="N515" s="2">
        <v>2.4000000000000001E-5</v>
      </c>
      <c r="O515">
        <v>7.9079999999999998E-2</v>
      </c>
      <c r="P515">
        <v>3.3E-4</v>
      </c>
      <c r="Q515">
        <v>3.3E-4</v>
      </c>
      <c r="R515">
        <v>9.1999999999999998E-2</v>
      </c>
      <c r="S515">
        <v>9.1999999999999998E-2</v>
      </c>
      <c r="T515">
        <v>0</v>
      </c>
      <c r="U515">
        <v>87.15</v>
      </c>
      <c r="V515">
        <v>0.18</v>
      </c>
      <c r="W515">
        <v>0.18</v>
      </c>
      <c r="Y515">
        <v>2018</v>
      </c>
      <c r="Z515" s="1">
        <v>44284</v>
      </c>
      <c r="AJ515">
        <v>2457673.0611</v>
      </c>
      <c r="AK515">
        <v>1.4E-3</v>
      </c>
      <c r="AL515">
        <v>1.4E-3</v>
      </c>
      <c r="AS515" s="3">
        <v>0.50800000000000001</v>
      </c>
      <c r="AU515" s="4">
        <f t="shared" si="23"/>
        <v>0.50800000000000001</v>
      </c>
      <c r="AV515" s="4">
        <f>O515*149597871*COS(U515*3.14159265359/180)/(CL515*695700)</f>
        <v>0.50719806808322421</v>
      </c>
      <c r="AW515" s="4">
        <f t="shared" ref="AW515:AW578" si="25">IF(ABS(AV515)&lt;1,AV515,999)</f>
        <v>0.50719806808322421</v>
      </c>
      <c r="AX515">
        <v>2.7E-2</v>
      </c>
      <c r="AY515">
        <v>2.5000000000000001E-2</v>
      </c>
      <c r="BC515">
        <v>330</v>
      </c>
      <c r="BD515">
        <v>13</v>
      </c>
      <c r="BE515">
        <v>13</v>
      </c>
      <c r="BF515">
        <v>1226</v>
      </c>
      <c r="BG515">
        <v>7.3</v>
      </c>
      <c r="BH515">
        <v>7.3</v>
      </c>
      <c r="BO515" t="s">
        <v>99</v>
      </c>
      <c r="BP515" t="s">
        <v>146</v>
      </c>
      <c r="BU515" t="s">
        <v>1355</v>
      </c>
      <c r="BV515">
        <v>61.658333345999999</v>
      </c>
      <c r="BW515">
        <v>-25.349722241999999</v>
      </c>
      <c r="BX515">
        <v>13.2</v>
      </c>
      <c r="CC515">
        <v>694.2</v>
      </c>
      <c r="CD515">
        <v>7.8</v>
      </c>
      <c r="CE515">
        <v>7.8</v>
      </c>
      <c r="CF515">
        <v>0.24099999999999999</v>
      </c>
      <c r="CG515">
        <v>3.9E-2</v>
      </c>
      <c r="CH515">
        <v>3.9E-2</v>
      </c>
      <c r="CI515">
        <v>1.075</v>
      </c>
      <c r="CJ515">
        <v>1.4E-2</v>
      </c>
      <c r="CK515">
        <v>1.4E-2</v>
      </c>
      <c r="CL515">
        <v>1.667</v>
      </c>
      <c r="CM515">
        <v>2.1999999999999999E-2</v>
      </c>
      <c r="CN515">
        <v>2.1999999999999999E-2</v>
      </c>
      <c r="CP515">
        <v>8.93</v>
      </c>
      <c r="CQ515">
        <v>0.34</v>
      </c>
      <c r="CR515">
        <v>0.34</v>
      </c>
      <c r="CS515">
        <v>5541</v>
      </c>
      <c r="CT515">
        <v>20</v>
      </c>
      <c r="CU515">
        <v>20</v>
      </c>
    </row>
    <row r="516" spans="1:102" x14ac:dyDescent="0.25">
      <c r="A516" t="s">
        <v>1356</v>
      </c>
      <c r="B516" t="s">
        <v>98</v>
      </c>
      <c r="C516">
        <v>0.17899999999999999</v>
      </c>
      <c r="D516">
        <v>0.17899999999999999</v>
      </c>
      <c r="E516">
        <v>0</v>
      </c>
      <c r="I516">
        <v>1.0549999999999999</v>
      </c>
      <c r="J516">
        <v>2.5000000000000001E-2</v>
      </c>
      <c r="K516">
        <v>2.5000000000000001E-2</v>
      </c>
      <c r="L516">
        <v>3.2768837</v>
      </c>
      <c r="M516" s="2">
        <v>3.3000000000000002E-6</v>
      </c>
      <c r="N516" s="2">
        <v>3.3000000000000002E-6</v>
      </c>
      <c r="O516">
        <v>4.163E-2</v>
      </c>
      <c r="P516">
        <v>1.6000000000000001E-4</v>
      </c>
      <c r="Q516">
        <v>2.4000000000000001E-4</v>
      </c>
      <c r="R516">
        <v>0.29799999999999999</v>
      </c>
      <c r="S516">
        <v>1E-3</v>
      </c>
      <c r="T516">
        <v>0</v>
      </c>
      <c r="U516">
        <v>87.92</v>
      </c>
      <c r="V516">
        <v>0.35</v>
      </c>
      <c r="W516">
        <v>0.35</v>
      </c>
      <c r="Y516">
        <v>2018</v>
      </c>
      <c r="Z516" s="1">
        <v>44284</v>
      </c>
      <c r="AJ516">
        <v>2455808.0515800002</v>
      </c>
      <c r="AK516">
        <v>4.2999999999999999E-4</v>
      </c>
      <c r="AL516">
        <v>4.2999999999999999E-4</v>
      </c>
      <c r="AS516" s="3">
        <v>0.34799999999999998</v>
      </c>
      <c r="AU516" s="4">
        <f t="shared" si="23"/>
        <v>0.34799999999999998</v>
      </c>
      <c r="AV516" s="4">
        <f>O516*149597871*COS(U516*3.14159265359/180)/(CL516*695700)</f>
        <v>0.35200872261472926</v>
      </c>
      <c r="AW516" s="4">
        <f t="shared" si="25"/>
        <v>0.35200872261472926</v>
      </c>
      <c r="AX516">
        <v>4.9000000000000002E-2</v>
      </c>
      <c r="AY516">
        <v>4.8000000000000001E-2</v>
      </c>
      <c r="BC516">
        <v>10.199999999999999</v>
      </c>
      <c r="BD516">
        <v>7.8</v>
      </c>
      <c r="BE516">
        <v>7.8</v>
      </c>
      <c r="BF516">
        <v>1237</v>
      </c>
      <c r="BG516">
        <v>12</v>
      </c>
      <c r="BH516">
        <v>12</v>
      </c>
      <c r="BO516" t="s">
        <v>99</v>
      </c>
      <c r="BP516" t="s">
        <v>146</v>
      </c>
      <c r="BQ516" t="s">
        <v>100</v>
      </c>
      <c r="BR516" t="s">
        <v>146</v>
      </c>
      <c r="BU516" t="s">
        <v>1357</v>
      </c>
      <c r="BV516">
        <v>312.45000001599999</v>
      </c>
      <c r="BW516">
        <v>-24.303333341999998</v>
      </c>
      <c r="BX516">
        <v>14</v>
      </c>
      <c r="CC516">
        <v>515.9</v>
      </c>
      <c r="CD516">
        <v>6.2</v>
      </c>
      <c r="CE516">
        <v>6.2</v>
      </c>
      <c r="CF516">
        <v>0.14000000000000001</v>
      </c>
      <c r="CG516">
        <v>0.03</v>
      </c>
      <c r="CH516">
        <v>0.02</v>
      </c>
      <c r="CI516">
        <v>0.91100000000000003</v>
      </c>
      <c r="CJ516">
        <v>8.9999999999999993E-3</v>
      </c>
      <c r="CK516">
        <v>8.9999999999999993E-3</v>
      </c>
      <c r="CL516">
        <v>0.92300000000000004</v>
      </c>
      <c r="CM516">
        <v>1.0999999999999999E-2</v>
      </c>
      <c r="CN516">
        <v>1.0999999999999999E-2</v>
      </c>
      <c r="CP516">
        <v>8</v>
      </c>
      <c r="CQ516">
        <v>1.1000000000000001</v>
      </c>
      <c r="CR516">
        <v>0.77</v>
      </c>
      <c r="CS516">
        <v>5435</v>
      </c>
      <c r="CT516">
        <v>24</v>
      </c>
      <c r="CU516">
        <v>24</v>
      </c>
    </row>
    <row r="517" spans="1:102" x14ac:dyDescent="0.25">
      <c r="A517" t="s">
        <v>1358</v>
      </c>
      <c r="B517" t="s">
        <v>98</v>
      </c>
      <c r="C517">
        <v>0.96</v>
      </c>
      <c r="D517">
        <v>0.12</v>
      </c>
      <c r="E517">
        <v>0.12</v>
      </c>
      <c r="I517">
        <v>1.2070000000000001</v>
      </c>
      <c r="J517">
        <v>3.9E-2</v>
      </c>
      <c r="K517">
        <v>3.9E-2</v>
      </c>
      <c r="L517">
        <v>3.0566526999999999</v>
      </c>
      <c r="M517" s="2">
        <v>4.8999999999999997E-6</v>
      </c>
      <c r="N517" s="2">
        <v>4.8999999999999997E-6</v>
      </c>
      <c r="O517">
        <v>4.0259999999999997E-2</v>
      </c>
      <c r="P517">
        <v>2.7999999999999998E-4</v>
      </c>
      <c r="Q517">
        <v>2.7999999999999998E-4</v>
      </c>
      <c r="R517">
        <v>0.13600000000000001</v>
      </c>
      <c r="S517">
        <v>0.13600000000000001</v>
      </c>
      <c r="T517">
        <v>0</v>
      </c>
      <c r="U517">
        <v>84.86</v>
      </c>
      <c r="V517">
        <v>0.19</v>
      </c>
      <c r="W517">
        <v>0.19</v>
      </c>
      <c r="Y517">
        <v>2018</v>
      </c>
      <c r="Z517" s="1">
        <v>44284</v>
      </c>
      <c r="AJ517">
        <v>2457659.9375499999</v>
      </c>
      <c r="AK517">
        <v>8.8999999999999995E-4</v>
      </c>
      <c r="AL517">
        <v>8.8999999999999995E-4</v>
      </c>
      <c r="AS517" s="3">
        <v>0.72399999999999998</v>
      </c>
      <c r="AU517" s="4">
        <f t="shared" si="23"/>
        <v>0.72399999999999998</v>
      </c>
      <c r="AV517" s="4">
        <f>O517*149597871*COS(U517*3.14159265359/180)/(CL517*695700)</f>
        <v>0.72485511581820661</v>
      </c>
      <c r="AW517" s="4">
        <f t="shared" si="25"/>
        <v>0.72485511581820661</v>
      </c>
      <c r="AX517">
        <v>0.02</v>
      </c>
      <c r="AY517">
        <v>0.02</v>
      </c>
      <c r="BC517">
        <v>140</v>
      </c>
      <c r="BD517">
        <v>18</v>
      </c>
      <c r="BE517">
        <v>18</v>
      </c>
      <c r="BF517">
        <v>1398</v>
      </c>
      <c r="BG517">
        <v>9</v>
      </c>
      <c r="BH517">
        <v>9</v>
      </c>
      <c r="BO517" t="s">
        <v>99</v>
      </c>
      <c r="BP517" t="s">
        <v>146</v>
      </c>
      <c r="BQ517" t="s">
        <v>100</v>
      </c>
      <c r="BR517" t="s">
        <v>146</v>
      </c>
      <c r="BU517" t="s">
        <v>1359</v>
      </c>
      <c r="BV517">
        <v>67.416666680000006</v>
      </c>
      <c r="BW517">
        <v>-28.197222236999998</v>
      </c>
      <c r="BX517">
        <v>13.7</v>
      </c>
      <c r="CC517">
        <v>634.4</v>
      </c>
      <c r="CD517">
        <v>5.8</v>
      </c>
      <c r="CE517">
        <v>5.8</v>
      </c>
      <c r="CF517">
        <v>0.08</v>
      </c>
      <c r="CG517">
        <v>0.04</v>
      </c>
      <c r="CH517">
        <v>0.04</v>
      </c>
      <c r="CI517">
        <v>0.93100000000000005</v>
      </c>
      <c r="CJ517">
        <v>1.9E-2</v>
      </c>
      <c r="CK517">
        <v>1.9E-2</v>
      </c>
      <c r="CL517">
        <v>1.07</v>
      </c>
      <c r="CM517">
        <v>0.01</v>
      </c>
      <c r="CN517">
        <v>0.01</v>
      </c>
      <c r="CP517">
        <v>10.4</v>
      </c>
      <c r="CQ517">
        <v>1.1000000000000001</v>
      </c>
      <c r="CR517">
        <v>1.1000000000000001</v>
      </c>
      <c r="CS517">
        <v>5626</v>
      </c>
      <c r="CT517">
        <v>18</v>
      </c>
      <c r="CU517">
        <v>18</v>
      </c>
    </row>
    <row r="518" spans="1:102" x14ac:dyDescent="0.25">
      <c r="A518" t="s">
        <v>1360</v>
      </c>
      <c r="B518" t="s">
        <v>98</v>
      </c>
      <c r="C518">
        <v>0.96</v>
      </c>
      <c r="D518">
        <v>0.2</v>
      </c>
      <c r="E518">
        <v>0.2</v>
      </c>
      <c r="I518">
        <v>1.679</v>
      </c>
      <c r="J518">
        <v>8.1000000000000003E-2</v>
      </c>
      <c r="K518">
        <v>8.1000000000000003E-2</v>
      </c>
      <c r="L518">
        <v>4.9088969999999996</v>
      </c>
      <c r="M518" s="2">
        <v>1.2999999999999999E-5</v>
      </c>
      <c r="N518" s="2">
        <v>1.2999999999999999E-5</v>
      </c>
      <c r="O518">
        <v>6.5619999999999998E-2</v>
      </c>
      <c r="P518">
        <v>3.8999999999999999E-4</v>
      </c>
      <c r="Q518">
        <v>3.8999999999999999E-4</v>
      </c>
      <c r="R518">
        <v>0.151</v>
      </c>
      <c r="S518">
        <v>0.151</v>
      </c>
      <c r="T518">
        <v>0</v>
      </c>
      <c r="U518">
        <v>87.24</v>
      </c>
      <c r="V518">
        <v>0.85</v>
      </c>
      <c r="W518">
        <v>0.85</v>
      </c>
      <c r="Y518">
        <v>2018</v>
      </c>
      <c r="Z518" s="1">
        <v>44284</v>
      </c>
      <c r="AJ518">
        <v>2457769.8228699998</v>
      </c>
      <c r="AK518">
        <v>8.1999999999999998E-4</v>
      </c>
      <c r="AL518">
        <v>8.1999999999999998E-4</v>
      </c>
      <c r="AS518" s="3">
        <v>0.32100000000000001</v>
      </c>
      <c r="AU518" s="4">
        <f t="shared" si="23"/>
        <v>0.32100000000000001</v>
      </c>
      <c r="AV518" s="4">
        <f>O518*149597871*COS(U518*3.14159265359/180)/(CL518*695700)</f>
        <v>0.3215574790242397</v>
      </c>
      <c r="AW518" s="4">
        <f t="shared" si="25"/>
        <v>0.3215574790242397</v>
      </c>
      <c r="AX518">
        <v>0.10100000000000001</v>
      </c>
      <c r="AY518">
        <v>8.2000000000000003E-2</v>
      </c>
      <c r="BC518">
        <v>85</v>
      </c>
      <c r="BD518">
        <v>18</v>
      </c>
      <c r="BE518">
        <v>18</v>
      </c>
      <c r="BF518">
        <v>1793</v>
      </c>
      <c r="BG518">
        <v>27</v>
      </c>
      <c r="BH518">
        <v>27</v>
      </c>
      <c r="BO518" t="s">
        <v>99</v>
      </c>
      <c r="BP518" t="s">
        <v>146</v>
      </c>
      <c r="BQ518" t="s">
        <v>100</v>
      </c>
      <c r="BR518" t="s">
        <v>146</v>
      </c>
      <c r="BU518" t="s">
        <v>1361</v>
      </c>
      <c r="BV518">
        <v>144.28750000299999</v>
      </c>
      <c r="BW518">
        <v>-29.800555572</v>
      </c>
      <c r="BX518">
        <v>12.8</v>
      </c>
      <c r="CC518">
        <v>1087</v>
      </c>
      <c r="CD518">
        <v>34</v>
      </c>
      <c r="CE518">
        <v>34</v>
      </c>
      <c r="CF518">
        <v>0.20799999999999999</v>
      </c>
      <c r="CG518">
        <v>3.9E-2</v>
      </c>
      <c r="CH518">
        <v>3.9E-2</v>
      </c>
      <c r="CI518">
        <v>1.5620000000000001</v>
      </c>
      <c r="CJ518">
        <v>2.5999999999999999E-2</v>
      </c>
      <c r="CK518">
        <v>2.5999999999999999E-2</v>
      </c>
      <c r="CL518">
        <v>2.113</v>
      </c>
      <c r="CM518">
        <v>6.6000000000000003E-2</v>
      </c>
      <c r="CN518">
        <v>6.6000000000000003E-2</v>
      </c>
      <c r="CP518">
        <v>1.86</v>
      </c>
      <c r="CQ518">
        <v>0.16</v>
      </c>
      <c r="CR518">
        <v>0.09</v>
      </c>
      <c r="CS518">
        <v>6560</v>
      </c>
      <c r="CT518">
        <v>31</v>
      </c>
      <c r="CU518">
        <v>31</v>
      </c>
    </row>
    <row r="519" spans="1:102" x14ac:dyDescent="0.25">
      <c r="A519" t="s">
        <v>1362</v>
      </c>
      <c r="B519" t="s">
        <v>98</v>
      </c>
      <c r="C519">
        <v>0.82099999999999995</v>
      </c>
      <c r="D519">
        <v>8.3000000000000004E-2</v>
      </c>
      <c r="E519">
        <v>8.3000000000000004E-2</v>
      </c>
      <c r="I519">
        <v>1.5009999999999999</v>
      </c>
      <c r="J519">
        <v>0.05</v>
      </c>
      <c r="K519">
        <v>0.05</v>
      </c>
      <c r="L519">
        <v>3.1051609999999998</v>
      </c>
      <c r="M519" s="2">
        <v>1.5999999999999999E-6</v>
      </c>
      <c r="N519" s="2">
        <v>1.5999999999999999E-6</v>
      </c>
      <c r="O519">
        <v>4.4970000000000003E-2</v>
      </c>
      <c r="P519">
        <v>3.3E-4</v>
      </c>
      <c r="Q519">
        <v>3.3E-4</v>
      </c>
      <c r="R519">
        <v>6.2E-2</v>
      </c>
      <c r="S519">
        <v>6.2E-2</v>
      </c>
      <c r="T519">
        <v>0</v>
      </c>
      <c r="U519">
        <v>84.82</v>
      </c>
      <c r="V519">
        <v>0.26</v>
      </c>
      <c r="W519">
        <v>0.26</v>
      </c>
      <c r="Y519">
        <v>2018</v>
      </c>
      <c r="Z519" s="1">
        <v>44284</v>
      </c>
      <c r="AJ519">
        <v>2457520.9613000001</v>
      </c>
      <c r="AK519">
        <v>4.0999999999999999E-4</v>
      </c>
      <c r="AL519">
        <v>4.0999999999999999E-4</v>
      </c>
      <c r="AS519" s="3">
        <v>0.66700000000000004</v>
      </c>
      <c r="AU519" s="4">
        <f t="shared" si="23"/>
        <v>0.66700000000000004</v>
      </c>
      <c r="AV519" s="4">
        <f>O519*149597871*COS(U519*3.14159265359/180)/(CL519*695700)</f>
        <v>0.67365360089183812</v>
      </c>
      <c r="AW519" s="4">
        <f t="shared" si="25"/>
        <v>0.67365360089183812</v>
      </c>
      <c r="AX519">
        <v>1.9E-2</v>
      </c>
      <c r="AY519">
        <v>1.7999999999999999E-2</v>
      </c>
      <c r="BC519">
        <v>97.7</v>
      </c>
      <c r="BD519">
        <v>9.9</v>
      </c>
      <c r="BE519">
        <v>9.9</v>
      </c>
      <c r="BF519">
        <v>1634</v>
      </c>
      <c r="BG519">
        <v>18</v>
      </c>
      <c r="BH519">
        <v>18</v>
      </c>
      <c r="BO519" t="s">
        <v>99</v>
      </c>
      <c r="BP519" t="s">
        <v>146</v>
      </c>
      <c r="BQ519" t="s">
        <v>100</v>
      </c>
      <c r="BU519" t="s">
        <v>1363</v>
      </c>
      <c r="BV519">
        <v>292.941666682</v>
      </c>
      <c r="BW519">
        <v>-26.740277798000001</v>
      </c>
      <c r="BX519">
        <v>12.38</v>
      </c>
      <c r="CC519">
        <v>491</v>
      </c>
      <c r="CD519">
        <v>10</v>
      </c>
      <c r="CE519">
        <v>10</v>
      </c>
      <c r="CF519">
        <v>0.23300000000000001</v>
      </c>
      <c r="CG519">
        <v>6.6000000000000003E-2</v>
      </c>
      <c r="CH519">
        <v>6.6000000000000003E-2</v>
      </c>
      <c r="CI519">
        <v>1.2689999999999999</v>
      </c>
      <c r="CJ519">
        <v>3.1E-2</v>
      </c>
      <c r="CK519">
        <v>3.1E-2</v>
      </c>
      <c r="CL519">
        <v>1.296</v>
      </c>
      <c r="CM519">
        <v>2.5000000000000001E-2</v>
      </c>
      <c r="CN519">
        <v>2.5000000000000001E-2</v>
      </c>
      <c r="CP519">
        <v>1.42</v>
      </c>
      <c r="CQ519">
        <v>0.57999999999999996</v>
      </c>
      <c r="CR519">
        <v>0.57999999999999996</v>
      </c>
      <c r="CS519">
        <v>6276</v>
      </c>
      <c r="CT519">
        <v>25</v>
      </c>
      <c r="CU519">
        <v>35</v>
      </c>
    </row>
    <row r="520" spans="1:102" x14ac:dyDescent="0.25">
      <c r="A520" t="s">
        <v>1364</v>
      </c>
      <c r="B520" t="s">
        <v>98</v>
      </c>
      <c r="C520">
        <v>5.33</v>
      </c>
      <c r="D520">
        <v>0.68</v>
      </c>
      <c r="E520">
        <v>0.68</v>
      </c>
      <c r="I520">
        <v>1.411</v>
      </c>
      <c r="J520">
        <v>8.4000000000000005E-2</v>
      </c>
      <c r="K520">
        <v>8.4000000000000005E-2</v>
      </c>
      <c r="L520">
        <v>3.1414390999999999</v>
      </c>
      <c r="M520" s="2">
        <v>7.4000000000000003E-6</v>
      </c>
      <c r="N520" s="2">
        <v>7.4000000000000003E-6</v>
      </c>
      <c r="O520">
        <v>4.7140000000000001E-2</v>
      </c>
      <c r="P520">
        <v>2.5000000000000001E-4</v>
      </c>
      <c r="Q520">
        <v>2.5000000000000001E-4</v>
      </c>
      <c r="R520">
        <v>6.4000000000000001E-2</v>
      </c>
      <c r="S520">
        <v>6.4000000000000001E-2</v>
      </c>
      <c r="T520">
        <v>0</v>
      </c>
      <c r="U520">
        <v>87.06</v>
      </c>
      <c r="V520">
        <v>0.92</v>
      </c>
      <c r="W520">
        <v>0.92</v>
      </c>
      <c r="Y520">
        <v>2018</v>
      </c>
      <c r="Z520" s="1">
        <v>44284</v>
      </c>
      <c r="AJ520">
        <v>2457603.0514000002</v>
      </c>
      <c r="AK520">
        <v>1.4E-3</v>
      </c>
      <c r="AL520">
        <v>1.4E-3</v>
      </c>
      <c r="AS520" s="3">
        <v>0.28299999999999997</v>
      </c>
      <c r="AU520" s="4">
        <f t="shared" si="23"/>
        <v>0.28299999999999997</v>
      </c>
      <c r="AV520" s="4">
        <f>O520*149597871*COS(U520*3.14159265359/180)/(CL520*695700)</f>
        <v>0.28087990399423346</v>
      </c>
      <c r="AW520" s="4">
        <f t="shared" si="25"/>
        <v>0.28087990399423346</v>
      </c>
      <c r="AX520">
        <v>9.5000000000000001E-2</v>
      </c>
      <c r="AY520">
        <v>7.5999999999999998E-2</v>
      </c>
      <c r="BC520">
        <v>586</v>
      </c>
      <c r="BD520">
        <v>75</v>
      </c>
      <c r="BE520">
        <v>75</v>
      </c>
      <c r="BF520">
        <v>1998</v>
      </c>
      <c r="BG520">
        <v>21</v>
      </c>
      <c r="BH520">
        <v>21</v>
      </c>
      <c r="BO520" t="s">
        <v>99</v>
      </c>
      <c r="BP520" t="s">
        <v>146</v>
      </c>
      <c r="BQ520" t="s">
        <v>100</v>
      </c>
      <c r="BR520" t="s">
        <v>146</v>
      </c>
      <c r="BU520" t="s">
        <v>1365</v>
      </c>
      <c r="BV520">
        <v>101.395833345</v>
      </c>
      <c r="BW520">
        <v>-33.881666696000003</v>
      </c>
      <c r="BX520">
        <v>14</v>
      </c>
      <c r="CC520">
        <v>1542</v>
      </c>
      <c r="CD520">
        <v>67</v>
      </c>
      <c r="CE520">
        <v>67</v>
      </c>
      <c r="CF520">
        <v>-3.4000000000000002E-2</v>
      </c>
      <c r="CG520">
        <v>5.8999999999999997E-2</v>
      </c>
      <c r="CH520">
        <v>5.8999999999999997E-2</v>
      </c>
      <c r="CI520">
        <v>1.4059999999999999</v>
      </c>
      <c r="CJ520">
        <v>4.5999999999999999E-2</v>
      </c>
      <c r="CK520">
        <v>2.7E-2</v>
      </c>
      <c r="CL520">
        <v>1.851</v>
      </c>
      <c r="CM520">
        <v>5.8999999999999997E-2</v>
      </c>
      <c r="CN520">
        <v>8.4000000000000005E-2</v>
      </c>
      <c r="CP520">
        <v>2.29</v>
      </c>
      <c r="CQ520">
        <v>0.2</v>
      </c>
      <c r="CR520">
        <v>0.27</v>
      </c>
      <c r="CS520">
        <v>6606</v>
      </c>
      <c r="CT520">
        <v>92</v>
      </c>
      <c r="CU520">
        <v>45</v>
      </c>
    </row>
    <row r="521" spans="1:102" x14ac:dyDescent="0.25">
      <c r="A521" t="s">
        <v>1366</v>
      </c>
      <c r="B521" t="s">
        <v>98</v>
      </c>
      <c r="C521">
        <v>1.45</v>
      </c>
      <c r="D521">
        <v>0.12</v>
      </c>
      <c r="E521">
        <v>0.12</v>
      </c>
      <c r="I521">
        <v>1.6850000000000001</v>
      </c>
      <c r="J521">
        <v>4.7E-2</v>
      </c>
      <c r="K521">
        <v>4.7E-2</v>
      </c>
      <c r="L521">
        <v>1.6091788</v>
      </c>
      <c r="M521" s="2">
        <v>3.9999999999999998E-6</v>
      </c>
      <c r="N521" s="2">
        <v>3.9999999999999998E-6</v>
      </c>
      <c r="O521">
        <v>3.032E-2</v>
      </c>
      <c r="P521">
        <v>1.4999999999999999E-4</v>
      </c>
      <c r="Q521">
        <v>1.4999999999999999E-4</v>
      </c>
      <c r="R521">
        <v>5.7000000000000002E-2</v>
      </c>
      <c r="S521">
        <v>5.7000000000000002E-2</v>
      </c>
      <c r="T521">
        <v>0</v>
      </c>
      <c r="U521">
        <v>79.03</v>
      </c>
      <c r="V521">
        <v>0.26</v>
      </c>
      <c r="W521">
        <v>0.26</v>
      </c>
      <c r="Y521">
        <v>2018</v>
      </c>
      <c r="Z521" s="1">
        <v>44284</v>
      </c>
      <c r="AM521">
        <v>2457796.8812699998</v>
      </c>
      <c r="AN521">
        <v>4.2999999999999999E-4</v>
      </c>
      <c r="AO521">
        <v>4.2999999999999999E-4</v>
      </c>
      <c r="AS521" s="3">
        <v>0.86129999999999995</v>
      </c>
      <c r="AU521" s="4">
        <f t="shared" si="23"/>
        <v>0.86129999999999995</v>
      </c>
      <c r="AV521" s="4">
        <f>O521*149597871*COS(U521*3.14159265359/180)/(CL521*695700)</f>
        <v>0.86158369183556827</v>
      </c>
      <c r="AW521" s="4">
        <f t="shared" si="25"/>
        <v>0.86158369183556827</v>
      </c>
      <c r="AX521">
        <v>7.1000000000000004E-3</v>
      </c>
      <c r="AY521">
        <v>6.4999999999999997E-3</v>
      </c>
      <c r="BC521">
        <v>194</v>
      </c>
      <c r="BD521">
        <v>16</v>
      </c>
      <c r="BE521">
        <v>16</v>
      </c>
      <c r="BF521">
        <v>2193</v>
      </c>
      <c r="BG521">
        <v>22</v>
      </c>
      <c r="BH521">
        <v>22</v>
      </c>
      <c r="BO521" t="s">
        <v>99</v>
      </c>
      <c r="BP521" t="s">
        <v>146</v>
      </c>
      <c r="BQ521" t="s">
        <v>100</v>
      </c>
      <c r="BR521" t="s">
        <v>146</v>
      </c>
      <c r="BU521" t="s">
        <v>1367</v>
      </c>
      <c r="BV521">
        <v>180.02083333499999</v>
      </c>
      <c r="BW521">
        <v>-46.136388894</v>
      </c>
      <c r="BX521">
        <v>14</v>
      </c>
      <c r="CC521">
        <v>983</v>
      </c>
      <c r="CD521">
        <v>20</v>
      </c>
      <c r="CE521">
        <v>20</v>
      </c>
      <c r="CF521">
        <v>0.34</v>
      </c>
      <c r="CG521">
        <v>4.3999999999999997E-2</v>
      </c>
      <c r="CH521">
        <v>4.3999999999999997E-2</v>
      </c>
      <c r="CI521">
        <v>1.44</v>
      </c>
      <c r="CJ521">
        <v>0.02</v>
      </c>
      <c r="CK521">
        <v>0.02</v>
      </c>
      <c r="CL521">
        <v>1.44</v>
      </c>
      <c r="CM521">
        <v>2.8000000000000001E-2</v>
      </c>
      <c r="CN521">
        <v>2.8000000000000001E-2</v>
      </c>
      <c r="CP521">
        <v>0.44</v>
      </c>
      <c r="CQ521">
        <v>0.26</v>
      </c>
      <c r="CR521">
        <v>0.26</v>
      </c>
      <c r="CS521">
        <v>6605</v>
      </c>
      <c r="CT521">
        <v>33</v>
      </c>
      <c r="CU521">
        <v>33</v>
      </c>
    </row>
    <row r="522" spans="1:102" x14ac:dyDescent="0.25">
      <c r="A522" t="s">
        <v>1368</v>
      </c>
      <c r="B522" t="s">
        <v>98</v>
      </c>
      <c r="C522">
        <v>1.29</v>
      </c>
      <c r="D522">
        <v>5.9200000000000003E-2</v>
      </c>
      <c r="E522">
        <v>5.9200000000000003E-2</v>
      </c>
      <c r="I522">
        <v>1.2321</v>
      </c>
      <c r="J522">
        <v>2.9399999999999999E-2</v>
      </c>
      <c r="K522">
        <v>3.9300000000000002E-2</v>
      </c>
      <c r="L522">
        <v>3.5862202000000001</v>
      </c>
      <c r="M522" s="2">
        <v>4.6999999999999999E-6</v>
      </c>
      <c r="N522" s="2">
        <v>4.6999999999999999E-6</v>
      </c>
      <c r="O522">
        <v>5.0709999999999998E-2</v>
      </c>
      <c r="P522">
        <v>1.8000000000000001E-4</v>
      </c>
      <c r="Q522">
        <v>1.8000000000000001E-4</v>
      </c>
      <c r="R522">
        <v>3.5999999999999997E-2</v>
      </c>
      <c r="S522">
        <v>3.5999999999999997E-2</v>
      </c>
      <c r="T522">
        <v>0</v>
      </c>
      <c r="U522">
        <v>83.21</v>
      </c>
      <c r="V522">
        <v>0.19</v>
      </c>
      <c r="W522">
        <v>0.19</v>
      </c>
      <c r="Y522">
        <v>2018</v>
      </c>
      <c r="Z522" s="1">
        <v>44383</v>
      </c>
      <c r="AJ522">
        <v>2457410.4086000002</v>
      </c>
      <c r="AK522">
        <v>1.1000000000000001E-3</v>
      </c>
      <c r="AL522">
        <v>1.1000000000000001E-3</v>
      </c>
      <c r="AS522" s="3">
        <v>0.73599999999999999</v>
      </c>
      <c r="AU522" s="4">
        <f t="shared" si="23"/>
        <v>0.73599999999999999</v>
      </c>
      <c r="AV522" s="4">
        <f>O522*149597871*COS(U522*3.14159265359/180)/(CL522*695700)</f>
        <v>0.72878479983234457</v>
      </c>
      <c r="AW522" s="4">
        <f t="shared" si="25"/>
        <v>0.72878479983234457</v>
      </c>
      <c r="AX522">
        <v>1.2E-2</v>
      </c>
      <c r="AY522">
        <v>1.4E-2</v>
      </c>
      <c r="BC522">
        <v>139.30000000000001</v>
      </c>
      <c r="BD522">
        <v>6.4</v>
      </c>
      <c r="BE522">
        <v>6.4</v>
      </c>
      <c r="BF522">
        <v>1741</v>
      </c>
      <c r="BG522">
        <v>12</v>
      </c>
      <c r="BH522">
        <v>12</v>
      </c>
      <c r="BO522" t="s">
        <v>99</v>
      </c>
      <c r="BP522" t="s">
        <v>146</v>
      </c>
      <c r="BQ522" t="s">
        <v>100</v>
      </c>
      <c r="BR522" t="s">
        <v>146</v>
      </c>
      <c r="BU522" t="s">
        <v>1369</v>
      </c>
      <c r="BV522">
        <v>15.004166667</v>
      </c>
      <c r="BW522">
        <v>-58.904722243999998</v>
      </c>
      <c r="BX522">
        <v>12.16</v>
      </c>
      <c r="CC522">
        <v>619</v>
      </c>
      <c r="CD522">
        <v>10</v>
      </c>
      <c r="CE522">
        <v>10</v>
      </c>
      <c r="CF522">
        <v>0.16300000000000001</v>
      </c>
      <c r="CG522">
        <v>7.0000000000000007E-2</v>
      </c>
      <c r="CH522">
        <v>7.0000000000000007E-2</v>
      </c>
      <c r="CI522">
        <v>1.337</v>
      </c>
      <c r="CJ522">
        <v>0.11899999999999999</v>
      </c>
      <c r="CK522">
        <v>2.1999999999999999E-2</v>
      </c>
      <c r="CL522">
        <v>1.7689999999999999</v>
      </c>
      <c r="CM522">
        <v>3.5000000000000003E-2</v>
      </c>
      <c r="CN522">
        <v>3.5000000000000003E-2</v>
      </c>
      <c r="CP522">
        <v>3.14</v>
      </c>
      <c r="CQ522">
        <v>0.13</v>
      </c>
      <c r="CR522">
        <v>1.47</v>
      </c>
      <c r="CS522">
        <v>6122</v>
      </c>
      <c r="CT522">
        <v>28</v>
      </c>
      <c r="CU522">
        <v>28</v>
      </c>
    </row>
    <row r="523" spans="1:102" x14ac:dyDescent="0.25">
      <c r="A523" t="s">
        <v>1370</v>
      </c>
      <c r="B523" t="s">
        <v>98</v>
      </c>
      <c r="C523">
        <v>0.57699999999999996</v>
      </c>
      <c r="D523">
        <v>0.57699999999999996</v>
      </c>
      <c r="E523">
        <v>0</v>
      </c>
      <c r="I523">
        <v>0.94499999999999995</v>
      </c>
      <c r="J523">
        <v>2.1999999999999999E-2</v>
      </c>
      <c r="K523">
        <v>2.1999999999999999E-2</v>
      </c>
      <c r="L523">
        <v>2.2252576999999998</v>
      </c>
      <c r="M523" s="2">
        <v>1.9E-6</v>
      </c>
      <c r="N523" s="2">
        <v>1.9E-6</v>
      </c>
      <c r="O523">
        <v>3.211E-2</v>
      </c>
      <c r="P523">
        <v>1.9000000000000001E-4</v>
      </c>
      <c r="Q523">
        <v>1.3999999999999999E-4</v>
      </c>
      <c r="R523">
        <v>0.51900000000000002</v>
      </c>
      <c r="S523">
        <v>0.51900000000000002</v>
      </c>
      <c r="T523">
        <v>0</v>
      </c>
      <c r="U523">
        <v>88.49</v>
      </c>
      <c r="V523">
        <v>0.55000000000000004</v>
      </c>
      <c r="W523">
        <v>0.55000000000000004</v>
      </c>
      <c r="Y523">
        <v>2018</v>
      </c>
      <c r="Z523" s="1">
        <v>44284</v>
      </c>
      <c r="AJ523">
        <v>2457755.3939</v>
      </c>
      <c r="AK523">
        <v>5.1999999999999995E-4</v>
      </c>
      <c r="AL523">
        <v>5.1999999999999995E-4</v>
      </c>
      <c r="AS523" s="3">
        <v>0.20699999999999999</v>
      </c>
      <c r="AU523" s="4">
        <f t="shared" si="23"/>
        <v>0.20699999999999999</v>
      </c>
      <c r="AV523" s="4">
        <f>O523*149597871*COS(U523*3.14159265359/180)/(CL523*695700)</f>
        <v>0.20711234656588498</v>
      </c>
      <c r="AW523" s="4">
        <f t="shared" si="25"/>
        <v>0.20711234656588498</v>
      </c>
      <c r="AX523">
        <v>8.1000000000000003E-2</v>
      </c>
      <c r="AY523">
        <v>7.0999999999999994E-2</v>
      </c>
      <c r="BC523">
        <v>52</v>
      </c>
      <c r="BD523">
        <v>28</v>
      </c>
      <c r="BE523">
        <v>28</v>
      </c>
      <c r="BF523">
        <v>1295.7</v>
      </c>
      <c r="BG523">
        <v>6.9</v>
      </c>
      <c r="BH523">
        <v>6.9</v>
      </c>
      <c r="BO523" t="s">
        <v>99</v>
      </c>
      <c r="BP523" t="s">
        <v>146</v>
      </c>
      <c r="BQ523" t="s">
        <v>100</v>
      </c>
      <c r="BR523" t="s">
        <v>146</v>
      </c>
      <c r="BU523" t="s">
        <v>1371</v>
      </c>
      <c r="BV523">
        <v>289.29583333699998</v>
      </c>
      <c r="BW523">
        <v>-60.891666690999998</v>
      </c>
      <c r="BX523">
        <v>13.76</v>
      </c>
      <c r="CC523">
        <v>420.3</v>
      </c>
      <c r="CD523">
        <v>3.2</v>
      </c>
      <c r="CE523">
        <v>3.2</v>
      </c>
      <c r="CF523">
        <v>0.377</v>
      </c>
      <c r="CG523">
        <v>3.4000000000000002E-2</v>
      </c>
      <c r="CH523">
        <v>3.4000000000000002E-2</v>
      </c>
      <c r="CI523">
        <v>0.89200000000000002</v>
      </c>
      <c r="CJ523">
        <v>1.6E-2</v>
      </c>
      <c r="CK523">
        <v>1.0999999999999999E-2</v>
      </c>
      <c r="CL523">
        <v>0.87849999999999995</v>
      </c>
      <c r="CM523">
        <v>7.7000000000000002E-3</v>
      </c>
      <c r="CN523">
        <v>7.7000000000000002E-3</v>
      </c>
      <c r="CP523">
        <v>8</v>
      </c>
      <c r="CQ523">
        <v>1.3</v>
      </c>
      <c r="CR523">
        <v>1.8</v>
      </c>
      <c r="CS523">
        <v>5137</v>
      </c>
      <c r="CT523">
        <v>16</v>
      </c>
      <c r="CU523">
        <v>16</v>
      </c>
    </row>
    <row r="524" spans="1:102" x14ac:dyDescent="0.25">
      <c r="A524" t="s">
        <v>1372</v>
      </c>
      <c r="B524" t="s">
        <v>98</v>
      </c>
      <c r="C524">
        <v>0.12</v>
      </c>
      <c r="D524">
        <v>1.2E-2</v>
      </c>
      <c r="E524">
        <v>1.2E-2</v>
      </c>
      <c r="I524">
        <v>0.56299999999999994</v>
      </c>
      <c r="J524">
        <v>3.4000000000000002E-2</v>
      </c>
      <c r="K524">
        <v>4.5999999999999999E-2</v>
      </c>
      <c r="L524">
        <v>3.1853150000000001</v>
      </c>
      <c r="M524" s="2">
        <v>5.4E-6</v>
      </c>
      <c r="N524" s="2">
        <v>5.4E-6</v>
      </c>
      <c r="O524">
        <v>4.0120000000000003E-2</v>
      </c>
      <c r="P524">
        <v>4.2999999999999999E-4</v>
      </c>
      <c r="Q524">
        <v>4.2999999999999999E-4</v>
      </c>
      <c r="R524">
        <v>0</v>
      </c>
      <c r="S524">
        <v>0</v>
      </c>
      <c r="T524">
        <v>0.17</v>
      </c>
      <c r="U524">
        <v>87.92</v>
      </c>
      <c r="V524">
        <v>0.75</v>
      </c>
      <c r="W524">
        <v>0.75</v>
      </c>
      <c r="Y524">
        <v>2015</v>
      </c>
      <c r="Z524" s="1">
        <v>42488</v>
      </c>
      <c r="AT524" s="4">
        <f>AV524</f>
        <v>0.38419528522678198</v>
      </c>
      <c r="AU524" s="4">
        <f t="shared" si="23"/>
        <v>0.38419528522678198</v>
      </c>
      <c r="AV524" s="4">
        <f>O524*149597871*COS(U524*3.14159265359/180)/(CL524*695700)</f>
        <v>0.38419528522678198</v>
      </c>
      <c r="AW524" s="4">
        <f t="shared" si="25"/>
        <v>0.38419528522678198</v>
      </c>
      <c r="BC524">
        <v>18.399999999999999</v>
      </c>
      <c r="BD524">
        <v>1.9</v>
      </c>
      <c r="BE524">
        <v>1.9</v>
      </c>
      <c r="BO524" t="s">
        <v>99</v>
      </c>
      <c r="BP524" t="s">
        <v>146</v>
      </c>
      <c r="BQ524" t="s">
        <v>100</v>
      </c>
      <c r="BU524" t="s">
        <v>1373</v>
      </c>
      <c r="BV524">
        <v>208.85700000899999</v>
      </c>
      <c r="BW524">
        <v>-21.207694454599999</v>
      </c>
      <c r="BX524">
        <v>13.34</v>
      </c>
      <c r="CC524">
        <v>257</v>
      </c>
      <c r="CD524">
        <v>12</v>
      </c>
      <c r="CE524">
        <v>15</v>
      </c>
      <c r="CF524">
        <v>0.25</v>
      </c>
      <c r="CG524">
        <v>0.08</v>
      </c>
      <c r="CH524">
        <v>0.08</v>
      </c>
      <c r="CI524">
        <v>0.84899999999999998</v>
      </c>
      <c r="CJ524">
        <v>2.7E-2</v>
      </c>
      <c r="CK524">
        <v>2.7E-2</v>
      </c>
      <c r="CL524">
        <v>0.81499999999999995</v>
      </c>
      <c r="CM524">
        <v>3.5000000000000003E-2</v>
      </c>
      <c r="CN524">
        <v>4.9000000000000002E-2</v>
      </c>
      <c r="CO524" t="s">
        <v>1374</v>
      </c>
      <c r="CP524">
        <v>7.8</v>
      </c>
      <c r="CQ524">
        <v>5</v>
      </c>
      <c r="CR524">
        <v>5</v>
      </c>
      <c r="CS524">
        <v>4985</v>
      </c>
      <c r="CT524">
        <v>50</v>
      </c>
      <c r="CU524">
        <v>50</v>
      </c>
    </row>
    <row r="525" spans="1:102" x14ac:dyDescent="0.25">
      <c r="A525" t="s">
        <v>1375</v>
      </c>
      <c r="B525" t="s">
        <v>98</v>
      </c>
      <c r="C525">
        <v>12.9</v>
      </c>
      <c r="D525">
        <v>1.6</v>
      </c>
      <c r="E525">
        <v>1.8</v>
      </c>
      <c r="I525">
        <v>1.3839999999999999</v>
      </c>
      <c r="J525">
        <v>7.3999999999999996E-2</v>
      </c>
      <c r="K525">
        <v>7.9000000000000001E-2</v>
      </c>
      <c r="L525">
        <v>1.8882378</v>
      </c>
      <c r="M525" s="2">
        <v>1.5E-6</v>
      </c>
      <c r="N525" s="2">
        <v>1.5E-6</v>
      </c>
      <c r="O525">
        <v>3.6319999999999998E-2</v>
      </c>
      <c r="P525">
        <v>8.7000000000000001E-4</v>
      </c>
      <c r="Q525">
        <v>7.3999999999999999E-4</v>
      </c>
      <c r="R525">
        <v>0.18</v>
      </c>
      <c r="S525">
        <v>0.18</v>
      </c>
      <c r="T525">
        <v>0</v>
      </c>
      <c r="U525">
        <v>86.7</v>
      </c>
      <c r="V525">
        <v>1.9</v>
      </c>
      <c r="W525">
        <v>1.6</v>
      </c>
      <c r="Y525">
        <v>2018</v>
      </c>
      <c r="Z525" s="1">
        <v>43490</v>
      </c>
      <c r="AP525">
        <v>8.9</v>
      </c>
      <c r="AQ525">
        <v>4.5</v>
      </c>
      <c r="AR525">
        <v>5.6</v>
      </c>
      <c r="AS525" s="3">
        <v>0.24</v>
      </c>
      <c r="AU525" s="4">
        <f t="shared" si="23"/>
        <v>0.24</v>
      </c>
      <c r="AV525" s="4">
        <f>O525*149597871*COS(U525*3.14159265359/180)/(CL525*695700)</f>
        <v>0.23913468260730195</v>
      </c>
      <c r="AW525" s="4">
        <f t="shared" si="25"/>
        <v>0.23913468260730195</v>
      </c>
      <c r="AX525">
        <v>0.11</v>
      </c>
      <c r="AY525">
        <v>0.13</v>
      </c>
      <c r="BC525">
        <v>1460</v>
      </c>
      <c r="BD525">
        <v>100</v>
      </c>
      <c r="BE525">
        <v>220</v>
      </c>
      <c r="BF525">
        <v>2730</v>
      </c>
      <c r="BG525">
        <v>160</v>
      </c>
      <c r="BH525">
        <v>140</v>
      </c>
      <c r="BO525" t="s">
        <v>99</v>
      </c>
      <c r="BP525" t="s">
        <v>146</v>
      </c>
      <c r="BQ525" t="s">
        <v>100</v>
      </c>
      <c r="BR525" t="s">
        <v>146</v>
      </c>
      <c r="BU525" t="s">
        <v>1376</v>
      </c>
      <c r="BV525">
        <v>109.104166675</v>
      </c>
      <c r="BW525">
        <v>-31.244444458</v>
      </c>
      <c r="BX525">
        <v>12.6</v>
      </c>
      <c r="CC525">
        <v>1307</v>
      </c>
      <c r="CD525">
        <v>60</v>
      </c>
      <c r="CE525">
        <v>60</v>
      </c>
      <c r="CF525">
        <v>0.04</v>
      </c>
      <c r="CG525">
        <v>0.1</v>
      </c>
      <c r="CH525">
        <v>0.1</v>
      </c>
      <c r="CI525">
        <v>1.78</v>
      </c>
      <c r="CJ525">
        <v>0.12</v>
      </c>
      <c r="CK525">
        <v>0.12</v>
      </c>
      <c r="CL525">
        <v>1.88</v>
      </c>
      <c r="CM525">
        <v>6.6000000000000003E-2</v>
      </c>
      <c r="CN525">
        <v>5.8999999999999997E-2</v>
      </c>
      <c r="CP525">
        <v>0.81</v>
      </c>
      <c r="CQ525">
        <v>0.33</v>
      </c>
      <c r="CR525">
        <v>0.5</v>
      </c>
      <c r="CS525">
        <v>7930</v>
      </c>
      <c r="CT525">
        <v>820</v>
      </c>
      <c r="CU525">
        <v>630</v>
      </c>
    </row>
    <row r="526" spans="1:102" x14ac:dyDescent="0.25">
      <c r="A526" t="s">
        <v>1377</v>
      </c>
      <c r="B526" t="s">
        <v>98</v>
      </c>
      <c r="C526">
        <v>0.45</v>
      </c>
      <c r="D526">
        <v>0.24</v>
      </c>
      <c r="E526">
        <v>0.24</v>
      </c>
      <c r="I526">
        <v>1.08</v>
      </c>
      <c r="J526">
        <v>1.6E-2</v>
      </c>
      <c r="K526">
        <v>1.6E-2</v>
      </c>
      <c r="L526">
        <v>3.7955212999999999</v>
      </c>
      <c r="M526" s="2">
        <v>1.1000000000000001E-6</v>
      </c>
      <c r="N526" s="2">
        <v>1.1000000000000001E-6</v>
      </c>
      <c r="O526">
        <v>3.9460000000000002E-2</v>
      </c>
      <c r="P526">
        <v>1.6800000000000001E-3</v>
      </c>
      <c r="Q526">
        <v>9.5E-4</v>
      </c>
      <c r="U526">
        <v>88.85</v>
      </c>
      <c r="V526">
        <v>0.18</v>
      </c>
      <c r="W526">
        <v>0.18</v>
      </c>
      <c r="Y526">
        <v>2018</v>
      </c>
      <c r="Z526" s="1">
        <v>43463</v>
      </c>
      <c r="AJ526">
        <v>2457699.3893900001</v>
      </c>
      <c r="AK526">
        <v>2.0000000000000001E-4</v>
      </c>
      <c r="AL526">
        <v>2.0000000000000001E-4</v>
      </c>
      <c r="AS526" s="3">
        <v>0.32900000000000001</v>
      </c>
      <c r="AU526" s="4">
        <f t="shared" si="23"/>
        <v>0.32900000000000001</v>
      </c>
      <c r="AV526" s="4">
        <f>O526*149597871*COS(U526*3.14159265359/180)/(CL526*695700)</f>
        <v>0.32996864945678595</v>
      </c>
      <c r="AW526" s="4">
        <f t="shared" si="25"/>
        <v>0.32996864945678595</v>
      </c>
      <c r="AX526">
        <v>5.6000000000000001E-2</v>
      </c>
      <c r="AY526">
        <v>0.05</v>
      </c>
      <c r="BC526">
        <v>87</v>
      </c>
      <c r="BD526">
        <v>44</v>
      </c>
      <c r="BE526">
        <v>44</v>
      </c>
      <c r="BF526">
        <v>567.9</v>
      </c>
      <c r="BG526">
        <v>6.6</v>
      </c>
      <c r="BH526">
        <v>12.6</v>
      </c>
      <c r="BO526" t="s">
        <v>99</v>
      </c>
      <c r="BP526" t="s">
        <v>146</v>
      </c>
      <c r="BQ526" t="s">
        <v>100</v>
      </c>
      <c r="BR526" t="s">
        <v>146</v>
      </c>
      <c r="BU526" t="s">
        <v>1378</v>
      </c>
      <c r="BV526">
        <v>15.550000003999999</v>
      </c>
      <c r="BW526">
        <v>-61.756111130999997</v>
      </c>
      <c r="BX526">
        <v>15.3</v>
      </c>
      <c r="CC526">
        <v>140.68</v>
      </c>
      <c r="CD526">
        <v>0.83</v>
      </c>
      <c r="CE526">
        <v>0.83</v>
      </c>
      <c r="CF526">
        <v>0.23699999999999999</v>
      </c>
      <c r="CG526">
        <v>6.3E-2</v>
      </c>
      <c r="CH526">
        <v>6.3E-2</v>
      </c>
      <c r="CI526">
        <v>0.56899999999999995</v>
      </c>
      <c r="CJ526">
        <v>6.9000000000000006E-2</v>
      </c>
      <c r="CK526">
        <v>4.2000000000000003E-2</v>
      </c>
      <c r="CL526">
        <v>0.5161</v>
      </c>
      <c r="CM526">
        <v>9.9000000000000008E-3</v>
      </c>
      <c r="CN526">
        <v>5.3E-3</v>
      </c>
      <c r="CO526" t="s">
        <v>264</v>
      </c>
      <c r="CS526">
        <v>3254</v>
      </c>
      <c r="CT526">
        <v>22</v>
      </c>
      <c r="CU526">
        <v>22</v>
      </c>
    </row>
    <row r="527" spans="1:102" x14ac:dyDescent="0.25">
      <c r="A527" t="s">
        <v>1379</v>
      </c>
      <c r="B527" t="s">
        <v>98</v>
      </c>
      <c r="C527">
        <v>0.12540000000000001</v>
      </c>
      <c r="D527">
        <v>3.8999999999999998E-3</v>
      </c>
      <c r="E527">
        <v>3.8999999999999998E-3</v>
      </c>
      <c r="I527">
        <v>0.72240000000000004</v>
      </c>
      <c r="J527">
        <v>3.2000000000000002E-3</v>
      </c>
      <c r="K527">
        <v>3.2000000000000002E-3</v>
      </c>
      <c r="L527">
        <v>7.3279474000000002</v>
      </c>
      <c r="M527" s="2">
        <v>1.5999999999999999E-6</v>
      </c>
      <c r="N527" s="2">
        <v>1.5999999999999999E-6</v>
      </c>
      <c r="O527">
        <v>6.6517000000000007E-2</v>
      </c>
      <c r="P527" s="2">
        <v>8.5000000000000006E-5</v>
      </c>
      <c r="Q527" s="2">
        <v>8.5000000000000006E-5</v>
      </c>
      <c r="R527">
        <v>1.2999999999999999E-2</v>
      </c>
      <c r="S527">
        <v>1.2999999999999999E-2</v>
      </c>
      <c r="T527">
        <v>0</v>
      </c>
      <c r="U527">
        <v>88.56</v>
      </c>
      <c r="V527">
        <v>0.05</v>
      </c>
      <c r="W527">
        <v>7.0000000000000007E-2</v>
      </c>
      <c r="Y527">
        <v>2020</v>
      </c>
      <c r="Z527" s="1">
        <v>43878</v>
      </c>
      <c r="AJ527">
        <v>2458087.6478200001</v>
      </c>
      <c r="AK527" s="2">
        <v>7.4999999999999993E-5</v>
      </c>
      <c r="AL527" s="2">
        <v>7.4999999999999993E-5</v>
      </c>
      <c r="AS527" s="3">
        <v>0.153</v>
      </c>
      <c r="AU527" s="4">
        <f t="shared" si="23"/>
        <v>0.153</v>
      </c>
      <c r="AV527" s="4">
        <f>O527*149597871*COS(U527*3.14159265359/180)/(CL527*695700)</f>
        <v>0.49825775096860725</v>
      </c>
      <c r="AW527" s="4">
        <f t="shared" si="25"/>
        <v>0.49825775096860725</v>
      </c>
      <c r="AX527">
        <v>2.3E-2</v>
      </c>
      <c r="AY527">
        <v>0.17</v>
      </c>
      <c r="BC527">
        <v>16.5</v>
      </c>
      <c r="BD527">
        <v>0.51</v>
      </c>
      <c r="BE527">
        <v>0.51</v>
      </c>
      <c r="BF527">
        <v>739.3</v>
      </c>
      <c r="BG527">
        <v>1.6</v>
      </c>
      <c r="BH527">
        <v>1.6</v>
      </c>
      <c r="BO527" t="s">
        <v>99</v>
      </c>
      <c r="BP527" t="s">
        <v>146</v>
      </c>
      <c r="BQ527" t="s">
        <v>164</v>
      </c>
      <c r="BR527" t="s">
        <v>146</v>
      </c>
      <c r="BU527" t="s">
        <v>1380</v>
      </c>
      <c r="BV527">
        <v>339.02500000200001</v>
      </c>
      <c r="BW527">
        <v>-17.000000020000002</v>
      </c>
      <c r="BX527">
        <v>12.7</v>
      </c>
      <c r="CC527">
        <v>127.66</v>
      </c>
      <c r="CD527">
        <v>0.52</v>
      </c>
      <c r="CE527">
        <v>0.52</v>
      </c>
      <c r="CF527">
        <v>9.9000000000000005E-2</v>
      </c>
      <c r="CG527">
        <v>1.4E-2</v>
      </c>
      <c r="CH527">
        <v>1.4E-2</v>
      </c>
      <c r="CI527">
        <v>0.73109999999999997</v>
      </c>
      <c r="CJ527">
        <v>2.8E-3</v>
      </c>
      <c r="CK527">
        <v>2.8E-3</v>
      </c>
      <c r="CL527">
        <v>0.72140000000000004</v>
      </c>
      <c r="CM527">
        <v>2.0999999999999999E-3</v>
      </c>
      <c r="CN527">
        <v>2.0999999999999999E-3</v>
      </c>
      <c r="CP527">
        <v>12.17</v>
      </c>
      <c r="CQ527">
        <v>0.45</v>
      </c>
      <c r="CR527">
        <v>0.24</v>
      </c>
      <c r="CS527">
        <v>4656.1000000000004</v>
      </c>
      <c r="CT527">
        <v>8.9</v>
      </c>
      <c r="CU527">
        <v>8.9</v>
      </c>
    </row>
    <row r="528" spans="1:102" x14ac:dyDescent="0.25">
      <c r="A528" t="s">
        <v>1381</v>
      </c>
      <c r="B528" t="s">
        <v>98</v>
      </c>
      <c r="C528">
        <v>1.46</v>
      </c>
      <c r="D528">
        <v>0.14000000000000001</v>
      </c>
      <c r="E528">
        <v>0.14000000000000001</v>
      </c>
      <c r="I528">
        <v>1.032</v>
      </c>
      <c r="J528">
        <v>2.1000000000000001E-2</v>
      </c>
      <c r="K528">
        <v>2.1000000000000001E-2</v>
      </c>
      <c r="L528">
        <v>1.7318560599999999</v>
      </c>
      <c r="M528" s="2">
        <v>5.5000000000000003E-7</v>
      </c>
      <c r="N528" s="2">
        <v>5.5000000000000003E-7</v>
      </c>
      <c r="O528">
        <v>2.384E-2</v>
      </c>
      <c r="P528">
        <v>1E-4</v>
      </c>
      <c r="Q528">
        <v>1E-4</v>
      </c>
      <c r="R528">
        <v>4.3999999999999997E-2</v>
      </c>
      <c r="S528">
        <v>4.3999999999999997E-2</v>
      </c>
      <c r="T528">
        <v>0</v>
      </c>
      <c r="U528">
        <v>87.9</v>
      </c>
      <c r="V528">
        <v>0.3</v>
      </c>
      <c r="W528">
        <v>0.3</v>
      </c>
      <c r="Y528">
        <v>2021</v>
      </c>
      <c r="Z528" s="1">
        <v>44536</v>
      </c>
      <c r="AJ528">
        <v>2458392.02654</v>
      </c>
      <c r="AK528">
        <v>2.4000000000000001E-4</v>
      </c>
      <c r="AL528">
        <v>2.4000000000000001E-4</v>
      </c>
      <c r="AS528" s="3">
        <v>0.40600000000000003</v>
      </c>
      <c r="AU528" s="4">
        <f t="shared" si="23"/>
        <v>0.40600000000000003</v>
      </c>
      <c r="AV528" s="4">
        <f>O528*149597871*COS(U528*3.14159265359/180)/(CL528*695700)</f>
        <v>0.32624016058809613</v>
      </c>
      <c r="AW528" s="4">
        <f t="shared" si="25"/>
        <v>0.32624016058809613</v>
      </c>
      <c r="AX528">
        <v>4.2999999999999997E-2</v>
      </c>
      <c r="AY528">
        <v>3.4000000000000002E-2</v>
      </c>
      <c r="BC528">
        <v>346</v>
      </c>
      <c r="BD528">
        <v>34</v>
      </c>
      <c r="BE528">
        <v>34</v>
      </c>
      <c r="BF528">
        <v>895</v>
      </c>
      <c r="BG528">
        <v>5.7</v>
      </c>
      <c r="BH528">
        <v>5.7</v>
      </c>
      <c r="BO528" t="s">
        <v>99</v>
      </c>
      <c r="BP528" t="s">
        <v>146</v>
      </c>
      <c r="BQ528" t="s">
        <v>100</v>
      </c>
      <c r="BR528" t="s">
        <v>146</v>
      </c>
      <c r="BS528" t="s">
        <v>1382</v>
      </c>
      <c r="BU528" t="s">
        <v>1383</v>
      </c>
      <c r="BV528">
        <v>171.016666668</v>
      </c>
      <c r="BW528">
        <v>-19.557222239000001</v>
      </c>
      <c r="CC528">
        <v>286.60000000000002</v>
      </c>
      <c r="CD528">
        <v>3</v>
      </c>
      <c r="CE528">
        <v>3</v>
      </c>
      <c r="CF528">
        <v>0.51400000000000001</v>
      </c>
      <c r="CG528">
        <v>0.02</v>
      </c>
      <c r="CH528">
        <v>3.3000000000000002E-2</v>
      </c>
      <c r="CI528">
        <v>0.6</v>
      </c>
      <c r="CJ528">
        <v>8.0000000000000002E-3</v>
      </c>
      <c r="CK528">
        <v>8.0000000000000002E-3</v>
      </c>
      <c r="CL528">
        <v>0.57579999999999998</v>
      </c>
      <c r="CM528">
        <v>5.4999999999999997E-3</v>
      </c>
      <c r="CN528">
        <v>5.4999999999999997E-3</v>
      </c>
      <c r="CP528">
        <v>11</v>
      </c>
      <c r="CQ528">
        <v>5.0999999999999996</v>
      </c>
      <c r="CR528">
        <v>5.0999999999999996</v>
      </c>
      <c r="CS528">
        <v>3777</v>
      </c>
      <c r="CT528">
        <v>9.5</v>
      </c>
      <c r="CU528">
        <v>9.5</v>
      </c>
      <c r="CX528" t="s">
        <v>1384</v>
      </c>
    </row>
    <row r="529" spans="1:102" x14ac:dyDescent="0.25">
      <c r="A529" t="s">
        <v>1385</v>
      </c>
      <c r="B529" t="s">
        <v>98</v>
      </c>
      <c r="C529">
        <v>0.49099999999999999</v>
      </c>
      <c r="D529">
        <v>3.9E-2</v>
      </c>
      <c r="E529">
        <v>3.9E-2</v>
      </c>
      <c r="I529">
        <v>0.88400000000000001</v>
      </c>
      <c r="J529">
        <v>1.2999999999999999E-2</v>
      </c>
      <c r="K529">
        <v>1.2999999999999999E-2</v>
      </c>
      <c r="L529">
        <v>2.7886555999999998</v>
      </c>
      <c r="M529" s="2">
        <v>1.1000000000000001E-6</v>
      </c>
      <c r="N529" s="2">
        <v>1.1000000000000001E-6</v>
      </c>
      <c r="O529">
        <v>3.2742E-2</v>
      </c>
      <c r="P529">
        <v>1E-4</v>
      </c>
      <c r="Q529">
        <v>1.34E-4</v>
      </c>
      <c r="R529">
        <v>6.4000000000000001E-2</v>
      </c>
      <c r="S529">
        <v>6.4000000000000001E-2</v>
      </c>
      <c r="T529">
        <v>0</v>
      </c>
      <c r="U529">
        <v>88.7</v>
      </c>
      <c r="V529">
        <v>0.15</v>
      </c>
      <c r="W529">
        <v>0.15</v>
      </c>
      <c r="Y529">
        <v>2021</v>
      </c>
      <c r="Z529" s="1">
        <v>44545</v>
      </c>
      <c r="AJ529">
        <v>2458611.0548700001</v>
      </c>
      <c r="AK529">
        <v>2.7E-4</v>
      </c>
      <c r="AL529">
        <v>2.7E-4</v>
      </c>
      <c r="AS529" s="3">
        <v>0.40600000000000003</v>
      </c>
      <c r="AU529" s="4">
        <f t="shared" si="23"/>
        <v>0.40600000000000003</v>
      </c>
      <c r="AV529" s="4">
        <f>O529*149597871*COS(U529*3.14159265359/180)/(CL529*695700)</f>
        <v>0.27313962342575338</v>
      </c>
      <c r="AW529" s="4">
        <f t="shared" si="25"/>
        <v>0.27313962342575338</v>
      </c>
      <c r="AX529">
        <v>3.7999999999999999E-2</v>
      </c>
      <c r="AY529">
        <v>2.9000000000000001E-2</v>
      </c>
      <c r="BC529">
        <v>99.2</v>
      </c>
      <c r="BD529">
        <v>7.9</v>
      </c>
      <c r="BE529">
        <v>7.9</v>
      </c>
      <c r="BF529">
        <v>772</v>
      </c>
      <c r="BG529">
        <v>2.2999999999999998</v>
      </c>
      <c r="BH529">
        <v>2.2999999999999998</v>
      </c>
      <c r="BO529" t="s">
        <v>99</v>
      </c>
      <c r="BP529" t="s">
        <v>146</v>
      </c>
      <c r="BQ529" t="s">
        <v>100</v>
      </c>
      <c r="BR529" t="s">
        <v>146</v>
      </c>
      <c r="BS529" t="s">
        <v>1386</v>
      </c>
      <c r="BU529" t="s">
        <v>1387</v>
      </c>
      <c r="BV529">
        <v>60.950000015999997</v>
      </c>
      <c r="BW529">
        <v>-25.408888904000001</v>
      </c>
      <c r="BX529">
        <v>15.8</v>
      </c>
      <c r="CC529">
        <v>195.3</v>
      </c>
      <c r="CD529">
        <v>1</v>
      </c>
      <c r="CE529">
        <v>1</v>
      </c>
      <c r="CF529">
        <v>0.52200000000000002</v>
      </c>
      <c r="CG529">
        <v>2.8000000000000001E-2</v>
      </c>
      <c r="CH529">
        <v>0.05</v>
      </c>
      <c r="CI529">
        <v>0.60170000000000001</v>
      </c>
      <c r="CJ529">
        <v>5.4999999999999997E-3</v>
      </c>
      <c r="CK529">
        <v>7.4000000000000003E-3</v>
      </c>
      <c r="CL529">
        <v>0.58479999999999999</v>
      </c>
      <c r="CM529">
        <v>2.5999999999999999E-3</v>
      </c>
      <c r="CN529">
        <v>2.5999999999999999E-3</v>
      </c>
      <c r="CP529">
        <v>14.9</v>
      </c>
      <c r="CQ529">
        <v>4.3</v>
      </c>
      <c r="CR529">
        <v>3.3</v>
      </c>
      <c r="CS529">
        <v>3790.4</v>
      </c>
      <c r="CT529">
        <v>5.7</v>
      </c>
      <c r="CU529">
        <v>5.7</v>
      </c>
      <c r="CX529" t="s">
        <v>1388</v>
      </c>
    </row>
    <row r="530" spans="1:102" x14ac:dyDescent="0.25">
      <c r="A530" t="s">
        <v>1389</v>
      </c>
      <c r="B530" t="s">
        <v>98</v>
      </c>
      <c r="C530">
        <v>2.629</v>
      </c>
      <c r="D530">
        <v>8.8999999999999996E-2</v>
      </c>
      <c r="E530">
        <v>8.8999999999999996E-2</v>
      </c>
      <c r="I530">
        <v>1.079</v>
      </c>
      <c r="J530">
        <v>3.1E-2</v>
      </c>
      <c r="K530">
        <v>3.1E-2</v>
      </c>
      <c r="L530">
        <v>1.9416423</v>
      </c>
      <c r="M530" s="2">
        <v>1.3999999999999999E-6</v>
      </c>
      <c r="N530" s="2">
        <v>1.3999999999999999E-6</v>
      </c>
      <c r="O530">
        <v>2.6579999999999999E-2</v>
      </c>
      <c r="P530">
        <v>2.9E-4</v>
      </c>
      <c r="Q530">
        <v>2.1000000000000001E-4</v>
      </c>
      <c r="R530">
        <v>6.2E-2</v>
      </c>
      <c r="S530">
        <v>6.2E-2</v>
      </c>
      <c r="T530">
        <v>0</v>
      </c>
      <c r="U530">
        <v>88.24</v>
      </c>
      <c r="V530">
        <v>0.59</v>
      </c>
      <c r="W530">
        <v>0.59</v>
      </c>
      <c r="Y530">
        <v>2021</v>
      </c>
      <c r="Z530" s="1">
        <v>44536</v>
      </c>
      <c r="AJ530">
        <v>2458424.5555599998</v>
      </c>
      <c r="AK530">
        <v>5.2999999999999998E-4</v>
      </c>
      <c r="AL530">
        <v>5.2999999999999998E-4</v>
      </c>
      <c r="AS530" s="3">
        <v>0.28100000000000003</v>
      </c>
      <c r="AU530" s="4">
        <f t="shared" si="23"/>
        <v>0.28100000000000003</v>
      </c>
      <c r="AV530" s="4">
        <f>O530*149597871*COS(U530*3.14159265359/180)/(CL530*695700)</f>
        <v>0.28041793536536153</v>
      </c>
      <c r="AW530" s="4">
        <f t="shared" si="25"/>
        <v>0.28041793536536153</v>
      </c>
      <c r="AX530">
        <v>0.1</v>
      </c>
      <c r="AY530">
        <v>0.08</v>
      </c>
      <c r="BC530">
        <v>562</v>
      </c>
      <c r="BD530">
        <v>15</v>
      </c>
      <c r="BE530">
        <v>15</v>
      </c>
      <c r="BF530">
        <v>940</v>
      </c>
      <c r="BG530">
        <v>6.7</v>
      </c>
      <c r="BH530">
        <v>6.7</v>
      </c>
      <c r="BO530" t="s">
        <v>99</v>
      </c>
      <c r="BP530" t="s">
        <v>146</v>
      </c>
      <c r="BQ530" t="s">
        <v>100</v>
      </c>
      <c r="BR530" t="s">
        <v>146</v>
      </c>
      <c r="BS530" t="s">
        <v>1390</v>
      </c>
      <c r="BU530" t="s">
        <v>1391</v>
      </c>
      <c r="BV530">
        <v>70.341666673999995</v>
      </c>
      <c r="BW530">
        <v>-32.320555564999999</v>
      </c>
      <c r="CC530">
        <v>390</v>
      </c>
      <c r="CD530">
        <v>5.6</v>
      </c>
      <c r="CE530">
        <v>5.6</v>
      </c>
      <c r="CF530">
        <v>0.32200000000000001</v>
      </c>
      <c r="CG530">
        <v>0.05</v>
      </c>
      <c r="CH530">
        <v>6.5000000000000002E-2</v>
      </c>
      <c r="CI530">
        <v>0.66200000000000003</v>
      </c>
      <c r="CJ530">
        <v>2.1000000000000001E-2</v>
      </c>
      <c r="CK530">
        <v>1.6E-2</v>
      </c>
      <c r="CL530">
        <v>0.626</v>
      </c>
      <c r="CM530">
        <v>8.0000000000000002E-3</v>
      </c>
      <c r="CN530">
        <v>8.0000000000000002E-3</v>
      </c>
      <c r="CP530">
        <v>4.5999999999999996</v>
      </c>
      <c r="CQ530">
        <v>4</v>
      </c>
      <c r="CR530">
        <v>8.6999999999999993</v>
      </c>
      <c r="CS530">
        <v>4016</v>
      </c>
      <c r="CT530">
        <v>17</v>
      </c>
      <c r="CU530">
        <v>17</v>
      </c>
      <c r="CX530" t="s">
        <v>1392</v>
      </c>
    </row>
    <row r="531" spans="1:102" x14ac:dyDescent="0.25">
      <c r="A531" t="s">
        <v>1393</v>
      </c>
      <c r="B531" t="s">
        <v>98</v>
      </c>
      <c r="C531">
        <v>1.3740000000000001</v>
      </c>
      <c r="D531">
        <v>7.3999999999999996E-2</v>
      </c>
      <c r="E531">
        <v>0.1</v>
      </c>
      <c r="I531">
        <v>1.165</v>
      </c>
      <c r="J531">
        <v>2.1000000000000001E-2</v>
      </c>
      <c r="K531">
        <v>2.1000000000000001E-2</v>
      </c>
      <c r="L531">
        <v>3.0876261999999999</v>
      </c>
      <c r="M531" s="2">
        <v>1.5999999999999999E-6</v>
      </c>
      <c r="N531" s="2">
        <v>1.5999999999999999E-6</v>
      </c>
      <c r="O531">
        <v>3.6069999999999998E-2</v>
      </c>
      <c r="P531">
        <v>2.5000000000000001E-4</v>
      </c>
      <c r="Q531">
        <v>2.5000000000000001E-4</v>
      </c>
      <c r="R531">
        <v>4.4999999999999998E-2</v>
      </c>
      <c r="S531">
        <v>4.4999999999999998E-2</v>
      </c>
      <c r="T531">
        <v>0</v>
      </c>
      <c r="U531">
        <v>88.44</v>
      </c>
      <c r="V531">
        <v>0.27</v>
      </c>
      <c r="W531">
        <v>0.27</v>
      </c>
      <c r="Y531">
        <v>2021</v>
      </c>
      <c r="Z531" s="1">
        <v>44536</v>
      </c>
      <c r="AJ531">
        <v>2459136.6937799999</v>
      </c>
      <c r="AK531">
        <v>2.0000000000000001E-4</v>
      </c>
      <c r="AL531">
        <v>2.0000000000000001E-4</v>
      </c>
      <c r="AS531" s="3">
        <v>0.32800000000000001</v>
      </c>
      <c r="AU531" s="4">
        <f t="shared" si="23"/>
        <v>0.32800000000000001</v>
      </c>
      <c r="AV531" s="4">
        <f>O531*149597871*COS(U531*3.14159265359/180)/(CL531*695700)</f>
        <v>0.32838770251334326</v>
      </c>
      <c r="AW531" s="4">
        <f t="shared" si="25"/>
        <v>0.32838770251334326</v>
      </c>
      <c r="AX531">
        <v>5.3999999999999999E-2</v>
      </c>
      <c r="AY531">
        <v>4.1000000000000002E-2</v>
      </c>
      <c r="BC531">
        <v>253</v>
      </c>
      <c r="BD531">
        <v>83</v>
      </c>
      <c r="BE531">
        <v>83</v>
      </c>
      <c r="BF531">
        <v>828</v>
      </c>
      <c r="BG531">
        <v>8</v>
      </c>
      <c r="BH531">
        <v>8</v>
      </c>
      <c r="BO531" t="s">
        <v>99</v>
      </c>
      <c r="BP531" t="s">
        <v>146</v>
      </c>
      <c r="BQ531" t="s">
        <v>100</v>
      </c>
      <c r="BR531" t="s">
        <v>146</v>
      </c>
      <c r="BS531" t="s">
        <v>1394</v>
      </c>
      <c r="BU531" t="s">
        <v>1395</v>
      </c>
      <c r="BV531">
        <v>149.82500000600001</v>
      </c>
      <c r="BW531">
        <v>-27.392777793</v>
      </c>
      <c r="BX531">
        <v>16.350000000000001</v>
      </c>
      <c r="CC531">
        <v>414</v>
      </c>
      <c r="CD531">
        <v>6</v>
      </c>
      <c r="CE531">
        <v>6</v>
      </c>
      <c r="CF531">
        <v>0.253</v>
      </c>
      <c r="CG531">
        <v>0.04</v>
      </c>
      <c r="CH531">
        <v>0.04</v>
      </c>
      <c r="CI531">
        <v>0.65500000000000003</v>
      </c>
      <c r="CJ531">
        <v>1.4E-2</v>
      </c>
      <c r="CK531">
        <v>1.4E-2</v>
      </c>
      <c r="CL531">
        <v>0.64300000000000002</v>
      </c>
      <c r="CM531">
        <v>6.6E-3</v>
      </c>
      <c r="CN531">
        <v>6.6E-3</v>
      </c>
      <c r="CP531">
        <v>12.1</v>
      </c>
      <c r="CQ531">
        <v>5</v>
      </c>
      <c r="CR531">
        <v>5</v>
      </c>
      <c r="CS531">
        <v>4071</v>
      </c>
      <c r="CT531">
        <v>13</v>
      </c>
      <c r="CU531">
        <v>13</v>
      </c>
      <c r="CX531" t="s">
        <v>1396</v>
      </c>
    </row>
    <row r="532" spans="1:102" x14ac:dyDescent="0.25">
      <c r="A532" t="s">
        <v>1397</v>
      </c>
      <c r="B532" t="s">
        <v>98</v>
      </c>
      <c r="C532">
        <v>0.13800000000000001</v>
      </c>
      <c r="D532">
        <v>1.9E-2</v>
      </c>
      <c r="E532">
        <v>1.9E-2</v>
      </c>
      <c r="F532">
        <v>0.13800000000000001</v>
      </c>
      <c r="G532">
        <v>1.9E-2</v>
      </c>
      <c r="H532">
        <v>1.9E-2</v>
      </c>
      <c r="I532">
        <v>0.873</v>
      </c>
      <c r="J532">
        <v>7.4999999999999997E-2</v>
      </c>
      <c r="K532">
        <v>0.125</v>
      </c>
      <c r="L532">
        <v>3.5838930000000002</v>
      </c>
      <c r="M532" s="2">
        <v>1.0000000000000001E-5</v>
      </c>
      <c r="N532" s="2">
        <v>1.0000000000000001E-5</v>
      </c>
      <c r="O532">
        <v>4.6670000000000003E-2</v>
      </c>
      <c r="P532">
        <v>5.5000000000000003E-4</v>
      </c>
      <c r="Q532">
        <v>5.5000000000000003E-4</v>
      </c>
      <c r="R532">
        <v>0.38</v>
      </c>
      <c r="S532">
        <v>0.38</v>
      </c>
      <c r="T532">
        <v>0</v>
      </c>
      <c r="U532">
        <v>87.8</v>
      </c>
      <c r="V532">
        <v>1.8</v>
      </c>
      <c r="W532">
        <v>1.2</v>
      </c>
      <c r="Y532">
        <v>2015</v>
      </c>
      <c r="Z532" s="1">
        <v>42159</v>
      </c>
      <c r="AJ532">
        <v>2456672.1102</v>
      </c>
      <c r="AK532">
        <v>1.1999999999999999E-3</v>
      </c>
      <c r="AL532">
        <v>1.1999999999999999E-3</v>
      </c>
      <c r="AS532" s="3">
        <v>0.36</v>
      </c>
      <c r="AU532" s="4">
        <f t="shared" si="23"/>
        <v>0.36</v>
      </c>
      <c r="AV532" s="4">
        <f>O532*149597871*COS(U532*3.14159265359/180)/(CL532*695700)</f>
        <v>0.35473554818485847</v>
      </c>
      <c r="AW532" s="4">
        <f t="shared" si="25"/>
        <v>0.35473554818485847</v>
      </c>
      <c r="AX532">
        <v>0.2</v>
      </c>
      <c r="AY532">
        <v>0.2</v>
      </c>
      <c r="BC532">
        <v>17.7</v>
      </c>
      <c r="BD532">
        <v>2.5</v>
      </c>
      <c r="BE532">
        <v>2.5</v>
      </c>
      <c r="BF532">
        <v>1324</v>
      </c>
      <c r="BO532" t="s">
        <v>99</v>
      </c>
      <c r="BP532" t="s">
        <v>146</v>
      </c>
      <c r="BQ532" t="s">
        <v>100</v>
      </c>
      <c r="BR532" t="s">
        <v>146</v>
      </c>
      <c r="BU532" t="s">
        <v>1398</v>
      </c>
      <c r="BV532">
        <v>294.941666682</v>
      </c>
      <c r="BW532">
        <v>-25.74833336</v>
      </c>
      <c r="BX532">
        <v>14.03</v>
      </c>
      <c r="CC532">
        <v>829</v>
      </c>
      <c r="CD532">
        <v>48</v>
      </c>
      <c r="CE532">
        <v>110</v>
      </c>
      <c r="CF532">
        <v>0.21</v>
      </c>
      <c r="CG532">
        <v>0.08</v>
      </c>
      <c r="CH532">
        <v>0.08</v>
      </c>
      <c r="CI532">
        <v>1.056</v>
      </c>
      <c r="CJ532">
        <v>3.6999999999999998E-2</v>
      </c>
      <c r="CK532">
        <v>3.6999999999999998E-2</v>
      </c>
      <c r="CL532">
        <v>1.0860000000000001</v>
      </c>
      <c r="CM532">
        <v>5.8999999999999997E-2</v>
      </c>
      <c r="CN532">
        <v>0.14899999999999999</v>
      </c>
      <c r="CO532" t="s">
        <v>503</v>
      </c>
      <c r="CP532">
        <v>5.0999999999999996</v>
      </c>
      <c r="CQ532">
        <v>1.7</v>
      </c>
      <c r="CR532">
        <v>1.7</v>
      </c>
      <c r="CS532">
        <v>5679</v>
      </c>
      <c r="CT532">
        <v>50</v>
      </c>
      <c r="CU532">
        <v>50</v>
      </c>
    </row>
    <row r="533" spans="1:102" x14ac:dyDescent="0.25">
      <c r="A533" t="s">
        <v>1399</v>
      </c>
      <c r="B533" t="s">
        <v>98</v>
      </c>
      <c r="C533">
        <v>0.83899999999999997</v>
      </c>
      <c r="D533">
        <v>0.03</v>
      </c>
      <c r="E533">
        <v>3.2000000000000001E-2</v>
      </c>
      <c r="F533">
        <v>0.83699999999999997</v>
      </c>
      <c r="G533">
        <v>2.9000000000000001E-2</v>
      </c>
      <c r="H533">
        <v>2.9000000000000001E-2</v>
      </c>
      <c r="I533">
        <v>1.236</v>
      </c>
      <c r="J533">
        <v>3.1E-2</v>
      </c>
      <c r="K533">
        <v>3.1E-2</v>
      </c>
      <c r="L533">
        <v>1.9152910000000001</v>
      </c>
      <c r="M533" s="2">
        <v>1.8E-5</v>
      </c>
      <c r="N533" s="2">
        <v>1.9000000000000001E-5</v>
      </c>
      <c r="O533">
        <v>3.1199999999999999E-2</v>
      </c>
      <c r="P533">
        <v>5.0000000000000001E-4</v>
      </c>
      <c r="Q533">
        <v>4.0000000000000002E-4</v>
      </c>
      <c r="R533">
        <v>0.129</v>
      </c>
      <c r="S533">
        <v>0.129</v>
      </c>
      <c r="T533">
        <v>0</v>
      </c>
      <c r="U533">
        <v>86.5</v>
      </c>
      <c r="V533">
        <v>2.5</v>
      </c>
      <c r="W533">
        <v>1.6</v>
      </c>
      <c r="Y533">
        <v>2015</v>
      </c>
      <c r="Z533" s="1">
        <v>44232</v>
      </c>
      <c r="AG533">
        <v>2457311.7514</v>
      </c>
      <c r="AH533">
        <v>3.8999999999999999E-4</v>
      </c>
      <c r="AI533">
        <v>3.8999999999999999E-4</v>
      </c>
      <c r="AJ533">
        <v>2456124.2589599998</v>
      </c>
      <c r="AK533">
        <v>8.5999999999999998E-4</v>
      </c>
      <c r="AL533">
        <v>8.5999999999999998E-4</v>
      </c>
      <c r="AS533" s="3">
        <v>0.16</v>
      </c>
      <c r="AU533" s="4">
        <f t="shared" si="23"/>
        <v>0.16</v>
      </c>
      <c r="AV533" s="4">
        <f>O533*149597871*COS(U533*3.14159265359/180)/(CL533*695700)</f>
        <v>0.26254798166045912</v>
      </c>
      <c r="AW533" s="4">
        <f t="shared" si="25"/>
        <v>0.26254798166045912</v>
      </c>
      <c r="AX533">
        <v>0.11</v>
      </c>
      <c r="AY533">
        <v>0.15</v>
      </c>
      <c r="BC533">
        <v>133.5</v>
      </c>
      <c r="BD533">
        <v>3.4</v>
      </c>
      <c r="BE533">
        <v>3.4</v>
      </c>
      <c r="BF533">
        <v>1746</v>
      </c>
      <c r="BG533">
        <v>36</v>
      </c>
      <c r="BH533">
        <v>36</v>
      </c>
      <c r="BO533" t="s">
        <v>99</v>
      </c>
      <c r="BP533" t="s">
        <v>146</v>
      </c>
      <c r="BQ533" t="s">
        <v>100</v>
      </c>
      <c r="BR533" t="s">
        <v>146</v>
      </c>
      <c r="BS533" t="s">
        <v>1400</v>
      </c>
      <c r="BU533" t="s">
        <v>1401</v>
      </c>
      <c r="BV533">
        <v>290.81010400000002</v>
      </c>
      <c r="BW533">
        <v>-20.166316999999999</v>
      </c>
      <c r="BX533">
        <v>13.3</v>
      </c>
      <c r="BZ533">
        <v>11.885</v>
      </c>
      <c r="CA533">
        <v>11.558</v>
      </c>
      <c r="CC533">
        <v>654.36</v>
      </c>
      <c r="CD533">
        <v>12.41</v>
      </c>
      <c r="CE533">
        <v>12.41</v>
      </c>
      <c r="CF533">
        <v>0.38</v>
      </c>
      <c r="CG533">
        <v>0.05</v>
      </c>
      <c r="CH533">
        <v>0.05</v>
      </c>
      <c r="CI533">
        <v>1.1000000000000001</v>
      </c>
      <c r="CJ533">
        <v>0.05</v>
      </c>
      <c r="CK533">
        <v>0.05</v>
      </c>
      <c r="CL533">
        <v>1.56</v>
      </c>
      <c r="CM533">
        <v>0.04</v>
      </c>
      <c r="CN533">
        <v>0.04</v>
      </c>
      <c r="CP533">
        <v>10.8</v>
      </c>
      <c r="CQ533">
        <v>1.5</v>
      </c>
      <c r="CR533">
        <v>1.5</v>
      </c>
      <c r="CS533">
        <v>5599</v>
      </c>
      <c r="CT533">
        <v>85</v>
      </c>
      <c r="CU533">
        <v>85</v>
      </c>
      <c r="CX533" t="s">
        <v>1402</v>
      </c>
    </row>
    <row r="534" spans="1:102" x14ac:dyDescent="0.25">
      <c r="A534" t="s">
        <v>1403</v>
      </c>
      <c r="B534" t="s">
        <v>98</v>
      </c>
      <c r="F534">
        <v>1.7</v>
      </c>
      <c r="G534">
        <v>0.2</v>
      </c>
      <c r="H534">
        <v>0.1</v>
      </c>
      <c r="L534">
        <v>157.57</v>
      </c>
      <c r="M534">
        <v>0.65</v>
      </c>
      <c r="N534">
        <v>0.65</v>
      </c>
      <c r="O534">
        <v>0.76</v>
      </c>
      <c r="P534">
        <v>0.04</v>
      </c>
      <c r="Q534">
        <v>0.04</v>
      </c>
      <c r="R534">
        <v>8.5000000000000006E-2</v>
      </c>
      <c r="S534">
        <v>5.3999999999999999E-2</v>
      </c>
      <c r="T534">
        <v>5.3999999999999999E-2</v>
      </c>
      <c r="X534">
        <v>6.2300000000000003E-3</v>
      </c>
      <c r="Y534">
        <v>2011</v>
      </c>
      <c r="Z534" s="1">
        <v>41784</v>
      </c>
      <c r="AA534">
        <v>132</v>
      </c>
      <c r="AB534">
        <v>37</v>
      </c>
      <c r="AC534">
        <v>37</v>
      </c>
      <c r="AD534">
        <v>2453072.4</v>
      </c>
      <c r="AE534">
        <v>15.9</v>
      </c>
      <c r="AF534">
        <v>15.9</v>
      </c>
      <c r="AU534" s="4"/>
      <c r="AV534" s="4">
        <f>O534*149597871*COS(U534*3.14159265359/180)/(CL534*695700)</f>
        <v>17.572520283585341</v>
      </c>
      <c r="AW534" s="4">
        <f t="shared" si="25"/>
        <v>999</v>
      </c>
      <c r="BO534" t="s">
        <v>99</v>
      </c>
      <c r="BP534" t="s">
        <v>100</v>
      </c>
      <c r="BU534" t="s">
        <v>1404</v>
      </c>
      <c r="BV534">
        <v>173.7666667</v>
      </c>
      <c r="BW534">
        <v>20.441666699999999</v>
      </c>
      <c r="BX534">
        <v>6.45</v>
      </c>
      <c r="CC534">
        <v>122</v>
      </c>
      <c r="CD534">
        <v>8</v>
      </c>
      <c r="CE534">
        <v>8</v>
      </c>
      <c r="CF534">
        <v>0.15</v>
      </c>
      <c r="CG534">
        <v>0.12</v>
      </c>
      <c r="CH534">
        <v>0.12</v>
      </c>
      <c r="CI534">
        <v>2.4</v>
      </c>
      <c r="CJ534">
        <v>0.4</v>
      </c>
      <c r="CK534">
        <v>0.4</v>
      </c>
      <c r="CL534">
        <v>9.3000000000000007</v>
      </c>
      <c r="CM534">
        <v>1.1000000000000001</v>
      </c>
      <c r="CN534">
        <v>1.1000000000000001</v>
      </c>
      <c r="CO534" t="s">
        <v>1405</v>
      </c>
      <c r="CS534">
        <v>4861</v>
      </c>
      <c r="CT534">
        <v>110</v>
      </c>
      <c r="CU534">
        <v>110</v>
      </c>
    </row>
    <row r="535" spans="1:102" x14ac:dyDescent="0.25">
      <c r="A535" t="s">
        <v>1406</v>
      </c>
      <c r="B535" t="s">
        <v>98</v>
      </c>
      <c r="F535">
        <v>1.1599999999999999</v>
      </c>
      <c r="G535">
        <v>0.03</v>
      </c>
      <c r="H535">
        <v>0.03</v>
      </c>
      <c r="L535">
        <v>383.7</v>
      </c>
      <c r="M535">
        <v>1.2</v>
      </c>
      <c r="N535">
        <v>1.2</v>
      </c>
      <c r="O535">
        <v>1.03</v>
      </c>
      <c r="P535">
        <v>0.03</v>
      </c>
      <c r="Q535">
        <v>0.03</v>
      </c>
      <c r="R535">
        <v>0.36</v>
      </c>
      <c r="S535">
        <v>0.02</v>
      </c>
      <c r="T535">
        <v>0.02</v>
      </c>
      <c r="X535">
        <v>1.9508000000000001E-2</v>
      </c>
      <c r="Y535">
        <v>2007</v>
      </c>
      <c r="Z535" s="1">
        <v>41881</v>
      </c>
      <c r="AA535">
        <v>202.7</v>
      </c>
      <c r="AB535">
        <v>3.1</v>
      </c>
      <c r="AC535">
        <v>3.1</v>
      </c>
      <c r="AD535">
        <v>2453456.2000000002</v>
      </c>
      <c r="AE535">
        <v>2.2999999999999998</v>
      </c>
      <c r="AF535">
        <v>2.2999999999999998</v>
      </c>
      <c r="AU535" s="4"/>
      <c r="AV535" s="4" t="e">
        <f>O535*149597871*COS(U535*3.14159265359/180)/(CL535*695700)</f>
        <v>#DIV/0!</v>
      </c>
      <c r="AW535" s="4" t="e">
        <f t="shared" si="25"/>
        <v>#DIV/0!</v>
      </c>
      <c r="BO535" t="s">
        <v>99</v>
      </c>
      <c r="BP535" t="s">
        <v>100</v>
      </c>
      <c r="BU535" t="s">
        <v>1407</v>
      </c>
      <c r="BV535">
        <v>173.96666669999999</v>
      </c>
      <c r="BW535">
        <v>-4.7558332999999999</v>
      </c>
      <c r="BX535">
        <v>8.42</v>
      </c>
      <c r="CC535">
        <v>52.8</v>
      </c>
      <c r="CD535">
        <v>3.4</v>
      </c>
      <c r="CE535">
        <v>3.4</v>
      </c>
      <c r="CF535">
        <v>0.27</v>
      </c>
      <c r="CG535">
        <v>0.03</v>
      </c>
      <c r="CH535">
        <v>0.03</v>
      </c>
      <c r="CI535">
        <v>1</v>
      </c>
      <c r="CJ535">
        <v>0.1</v>
      </c>
      <c r="CK535">
        <v>0.1</v>
      </c>
      <c r="CO535" t="s">
        <v>357</v>
      </c>
      <c r="CP535">
        <v>2</v>
      </c>
      <c r="CQ535" t="s">
        <v>497</v>
      </c>
      <c r="CR535" t="s">
        <v>454</v>
      </c>
      <c r="CS535">
        <v>5582</v>
      </c>
      <c r="CT535">
        <v>24</v>
      </c>
      <c r="CU535">
        <v>24</v>
      </c>
    </row>
    <row r="536" spans="1:102" x14ac:dyDescent="0.25">
      <c r="A536" t="s">
        <v>1408</v>
      </c>
      <c r="B536" t="s">
        <v>98</v>
      </c>
      <c r="F536">
        <v>4.1216999999999997E-2</v>
      </c>
      <c r="L536">
        <v>5.7597899999999997</v>
      </c>
      <c r="M536">
        <v>6.2E-4</v>
      </c>
      <c r="N536">
        <v>6.2E-4</v>
      </c>
      <c r="O536">
        <v>6.4100000000000004E-2</v>
      </c>
      <c r="P536">
        <v>1E-3</v>
      </c>
      <c r="Q536">
        <v>1E-3</v>
      </c>
      <c r="R536">
        <v>4.4999999999999998E-2</v>
      </c>
      <c r="S536">
        <v>2.5999999999999999E-2</v>
      </c>
      <c r="T536">
        <v>2.5999999999999999E-2</v>
      </c>
      <c r="X536">
        <v>1.627E-3</v>
      </c>
      <c r="Y536">
        <v>2010</v>
      </c>
      <c r="Z536" s="1">
        <v>40938</v>
      </c>
      <c r="AA536">
        <v>332</v>
      </c>
      <c r="AB536">
        <v>43</v>
      </c>
      <c r="AC536">
        <v>43</v>
      </c>
      <c r="AU536" s="4"/>
      <c r="AV536" s="4" t="e">
        <f>O536*149597871*COS(U536*3.14159265359/180)/(CL536*695700)</f>
        <v>#DIV/0!</v>
      </c>
      <c r="AW536" s="4" t="e">
        <f t="shared" si="25"/>
        <v>#DIV/0!</v>
      </c>
      <c r="BO536" t="s">
        <v>99</v>
      </c>
      <c r="BP536" t="s">
        <v>100</v>
      </c>
      <c r="BU536" t="s">
        <v>1409</v>
      </c>
      <c r="BV536">
        <v>24.475000000000001</v>
      </c>
      <c r="BW536">
        <v>-60.511666699999999</v>
      </c>
      <c r="BX536">
        <v>7.33</v>
      </c>
      <c r="CC536">
        <v>39.4</v>
      </c>
      <c r="CD536">
        <v>1</v>
      </c>
      <c r="CE536">
        <v>1</v>
      </c>
      <c r="CF536">
        <v>0.08</v>
      </c>
      <c r="CG536">
        <v>0.01</v>
      </c>
      <c r="CH536">
        <v>0.01</v>
      </c>
      <c r="CI536">
        <v>1.06</v>
      </c>
      <c r="CJ536">
        <v>0.05</v>
      </c>
      <c r="CK536">
        <v>0.05</v>
      </c>
      <c r="CO536" t="s">
        <v>1410</v>
      </c>
      <c r="CP536">
        <v>4.3</v>
      </c>
      <c r="CQ536">
        <v>0.5</v>
      </c>
      <c r="CR536">
        <v>0.5</v>
      </c>
      <c r="CS536">
        <v>5911</v>
      </c>
      <c r="CT536">
        <v>19</v>
      </c>
      <c r="CU536">
        <v>19</v>
      </c>
    </row>
    <row r="537" spans="1:102" x14ac:dyDescent="0.25">
      <c r="A537" t="s">
        <v>1411</v>
      </c>
      <c r="B537" t="s">
        <v>98</v>
      </c>
      <c r="F537">
        <v>3.6969450000000001E-2</v>
      </c>
      <c r="L537">
        <v>16.357900000000001</v>
      </c>
      <c r="M537">
        <v>3.7999999999999999E-2</v>
      </c>
      <c r="N537">
        <v>3.7999999999999999E-2</v>
      </c>
      <c r="O537">
        <v>0.12859999999999999</v>
      </c>
      <c r="P537">
        <v>2E-3</v>
      </c>
      <c r="Q537">
        <v>2E-3</v>
      </c>
      <c r="R537">
        <v>8.7999999999999995E-2</v>
      </c>
      <c r="S537">
        <v>4.1000000000000002E-2</v>
      </c>
      <c r="T537">
        <v>4.1000000000000002E-2</v>
      </c>
      <c r="X537">
        <v>3.264E-3</v>
      </c>
      <c r="Y537">
        <v>2010</v>
      </c>
      <c r="Z537" s="1">
        <v>40938</v>
      </c>
      <c r="AA537">
        <v>315</v>
      </c>
      <c r="AB537">
        <v>33</v>
      </c>
      <c r="AC537">
        <v>33</v>
      </c>
      <c r="AU537" s="4"/>
      <c r="AV537" s="4" t="e">
        <f>O537*149597871*COS(U537*3.14159265359/180)/(CL537*695700)</f>
        <v>#DIV/0!</v>
      </c>
      <c r="AW537" s="4" t="e">
        <f t="shared" si="25"/>
        <v>#DIV/0!</v>
      </c>
      <c r="BO537" t="s">
        <v>99</v>
      </c>
      <c r="BP537" t="s">
        <v>100</v>
      </c>
      <c r="BU537" t="s">
        <v>1409</v>
      </c>
      <c r="BV537">
        <v>24.475000000000001</v>
      </c>
      <c r="BW537">
        <v>-60.511666699999999</v>
      </c>
      <c r="BX537">
        <v>7.33</v>
      </c>
      <c r="CC537">
        <v>39.4</v>
      </c>
      <c r="CD537">
        <v>1</v>
      </c>
      <c r="CE537">
        <v>1</v>
      </c>
      <c r="CF537">
        <v>0.08</v>
      </c>
      <c r="CG537">
        <v>0.01</v>
      </c>
      <c r="CH537">
        <v>0.01</v>
      </c>
      <c r="CI537">
        <v>1.06</v>
      </c>
      <c r="CJ537">
        <v>0.05</v>
      </c>
      <c r="CK537">
        <v>0.05</v>
      </c>
      <c r="CO537" t="s">
        <v>1410</v>
      </c>
      <c r="CP537">
        <v>4.3</v>
      </c>
      <c r="CQ537">
        <v>0.5</v>
      </c>
      <c r="CR537">
        <v>0.5</v>
      </c>
      <c r="CS537">
        <v>5911</v>
      </c>
      <c r="CT537">
        <v>19</v>
      </c>
      <c r="CU537">
        <v>19</v>
      </c>
    </row>
    <row r="538" spans="1:102" x14ac:dyDescent="0.25">
      <c r="A538" t="s">
        <v>1412</v>
      </c>
      <c r="B538" t="s">
        <v>98</v>
      </c>
      <c r="F538">
        <v>7.8973039999999994E-2</v>
      </c>
      <c r="L538">
        <v>49.744999999999997</v>
      </c>
      <c r="M538">
        <v>2.1999999999999999E-2</v>
      </c>
      <c r="N538">
        <v>2.1999999999999999E-2</v>
      </c>
      <c r="O538">
        <v>0.26989999999999997</v>
      </c>
      <c r="P538">
        <v>4.1999999999999997E-3</v>
      </c>
      <c r="Q538">
        <v>4.1999999999999997E-3</v>
      </c>
      <c r="R538">
        <v>2.5999999999999999E-2</v>
      </c>
      <c r="S538">
        <v>3.5999999999999997E-2</v>
      </c>
      <c r="T538">
        <v>3.5999999999999997E-2</v>
      </c>
      <c r="X538">
        <v>6.8500000000000002E-3</v>
      </c>
      <c r="Y538">
        <v>2010</v>
      </c>
      <c r="Z538" s="1">
        <v>40938</v>
      </c>
      <c r="AA538">
        <v>166</v>
      </c>
      <c r="AB538">
        <v>110</v>
      </c>
      <c r="AC538">
        <v>110</v>
      </c>
      <c r="AU538" s="4"/>
      <c r="AV538" s="4" t="e">
        <f>O538*149597871*COS(U538*3.14159265359/180)/(CL538*695700)</f>
        <v>#DIV/0!</v>
      </c>
      <c r="AW538" s="4" t="e">
        <f t="shared" si="25"/>
        <v>#DIV/0!</v>
      </c>
      <c r="BO538" t="s">
        <v>99</v>
      </c>
      <c r="BP538" t="s">
        <v>100</v>
      </c>
      <c r="BU538" t="s">
        <v>1409</v>
      </c>
      <c r="BV538">
        <v>24.475000000000001</v>
      </c>
      <c r="BW538">
        <v>-60.511666699999999</v>
      </c>
      <c r="BX538">
        <v>7.33</v>
      </c>
      <c r="CC538">
        <v>39.4</v>
      </c>
      <c r="CD538">
        <v>1</v>
      </c>
      <c r="CE538">
        <v>1</v>
      </c>
      <c r="CF538">
        <v>0.08</v>
      </c>
      <c r="CG538">
        <v>0.01</v>
      </c>
      <c r="CH538">
        <v>0.01</v>
      </c>
      <c r="CI538">
        <v>1.06</v>
      </c>
      <c r="CJ538">
        <v>0.05</v>
      </c>
      <c r="CK538">
        <v>0.05</v>
      </c>
      <c r="CO538" t="s">
        <v>1410</v>
      </c>
      <c r="CP538">
        <v>4.3</v>
      </c>
      <c r="CQ538">
        <v>0.5</v>
      </c>
      <c r="CR538">
        <v>0.5</v>
      </c>
      <c r="CS538">
        <v>5911</v>
      </c>
      <c r="CT538">
        <v>19</v>
      </c>
      <c r="CU538">
        <v>19</v>
      </c>
    </row>
    <row r="539" spans="1:102" x14ac:dyDescent="0.25">
      <c r="A539" t="s">
        <v>1413</v>
      </c>
      <c r="B539" t="s">
        <v>98</v>
      </c>
      <c r="F539">
        <v>7.5197429999999996E-2</v>
      </c>
      <c r="L539">
        <v>122.76</v>
      </c>
      <c r="M539">
        <v>0.17</v>
      </c>
      <c r="N539">
        <v>0.17</v>
      </c>
      <c r="O539">
        <v>0.4929</v>
      </c>
      <c r="P539">
        <v>7.7999999999999996E-3</v>
      </c>
      <c r="Q539">
        <v>7.7999999999999996E-3</v>
      </c>
      <c r="R539">
        <v>0.13500000000000001</v>
      </c>
      <c r="X539">
        <v>1.251E-2</v>
      </c>
      <c r="Y539">
        <v>2010</v>
      </c>
      <c r="Z539" s="1">
        <v>40938</v>
      </c>
      <c r="AA539">
        <v>332</v>
      </c>
      <c r="AU539" s="4"/>
      <c r="AV539" s="4" t="e">
        <f>O539*149597871*COS(U539*3.14159265359/180)/(CL539*695700)</f>
        <v>#DIV/0!</v>
      </c>
      <c r="AW539" s="4" t="e">
        <f t="shared" si="25"/>
        <v>#DIV/0!</v>
      </c>
      <c r="BO539" t="s">
        <v>99</v>
      </c>
      <c r="BP539" t="s">
        <v>100</v>
      </c>
      <c r="BU539" t="s">
        <v>1409</v>
      </c>
      <c r="BV539">
        <v>24.475000000000001</v>
      </c>
      <c r="BW539">
        <v>-60.511666699999999</v>
      </c>
      <c r="BX539">
        <v>7.33</v>
      </c>
      <c r="CC539">
        <v>39.4</v>
      </c>
      <c r="CD539">
        <v>1</v>
      </c>
      <c r="CE539">
        <v>1</v>
      </c>
      <c r="CF539">
        <v>0.08</v>
      </c>
      <c r="CG539">
        <v>0.01</v>
      </c>
      <c r="CH539">
        <v>0.01</v>
      </c>
      <c r="CI539">
        <v>1.06</v>
      </c>
      <c r="CJ539">
        <v>0.05</v>
      </c>
      <c r="CK539">
        <v>0.05</v>
      </c>
      <c r="CO539" t="s">
        <v>1410</v>
      </c>
      <c r="CP539">
        <v>4.3</v>
      </c>
      <c r="CQ539">
        <v>0.5</v>
      </c>
      <c r="CR539">
        <v>0.5</v>
      </c>
      <c r="CS539">
        <v>5911</v>
      </c>
      <c r="CT539">
        <v>19</v>
      </c>
      <c r="CU539">
        <v>19</v>
      </c>
    </row>
    <row r="540" spans="1:102" x14ac:dyDescent="0.25">
      <c r="A540" t="s">
        <v>1414</v>
      </c>
      <c r="B540" t="s">
        <v>98</v>
      </c>
      <c r="F540">
        <v>6.7331589999999997E-2</v>
      </c>
      <c r="L540">
        <v>601.20000000000005</v>
      </c>
      <c r="M540">
        <v>8.1</v>
      </c>
      <c r="N540">
        <v>8.1</v>
      </c>
      <c r="O540">
        <v>1.4219999999999999</v>
      </c>
      <c r="P540">
        <v>2.5999999999999999E-2</v>
      </c>
      <c r="Q540">
        <v>2.5999999999999999E-2</v>
      </c>
      <c r="R540">
        <v>0.19</v>
      </c>
      <c r="S540">
        <v>0.14000000000000001</v>
      </c>
      <c r="T540">
        <v>0.14000000000000001</v>
      </c>
      <c r="X540">
        <v>3.6090999999999998E-2</v>
      </c>
      <c r="Y540">
        <v>2010</v>
      </c>
      <c r="Z540" s="1">
        <v>40518</v>
      </c>
      <c r="AA540">
        <v>347</v>
      </c>
      <c r="AB540">
        <v>49</v>
      </c>
      <c r="AC540">
        <v>49</v>
      </c>
      <c r="AU540" s="4"/>
      <c r="AV540" s="4" t="e">
        <f>O540*149597871*COS(U540*3.14159265359/180)/(CL540*695700)</f>
        <v>#DIV/0!</v>
      </c>
      <c r="AW540" s="4" t="e">
        <f t="shared" si="25"/>
        <v>#DIV/0!</v>
      </c>
      <c r="BO540" t="s">
        <v>99</v>
      </c>
      <c r="BP540" t="s">
        <v>100</v>
      </c>
      <c r="BU540" t="s">
        <v>1409</v>
      </c>
      <c r="BV540">
        <v>24.475000000000001</v>
      </c>
      <c r="BW540">
        <v>-60.511666699999999</v>
      </c>
      <c r="BX540">
        <v>7.33</v>
      </c>
      <c r="CC540">
        <v>39.4</v>
      </c>
      <c r="CD540">
        <v>1</v>
      </c>
      <c r="CE540">
        <v>1</v>
      </c>
      <c r="CF540">
        <v>0.08</v>
      </c>
      <c r="CG540">
        <v>0.01</v>
      </c>
      <c r="CH540">
        <v>0.01</v>
      </c>
      <c r="CI540">
        <v>1.06</v>
      </c>
      <c r="CJ540">
        <v>0.05</v>
      </c>
      <c r="CK540">
        <v>0.05</v>
      </c>
      <c r="CO540" t="s">
        <v>1410</v>
      </c>
      <c r="CP540">
        <v>4.3</v>
      </c>
      <c r="CQ540">
        <v>0.5</v>
      </c>
      <c r="CR540">
        <v>0.5</v>
      </c>
      <c r="CS540">
        <v>5911</v>
      </c>
      <c r="CT540">
        <v>19</v>
      </c>
      <c r="CU540">
        <v>19</v>
      </c>
    </row>
    <row r="541" spans="1:102" x14ac:dyDescent="0.25">
      <c r="A541" t="s">
        <v>1415</v>
      </c>
      <c r="B541" t="s">
        <v>98</v>
      </c>
      <c r="F541">
        <v>0.202624</v>
      </c>
      <c r="L541">
        <v>2222</v>
      </c>
      <c r="M541">
        <v>91</v>
      </c>
      <c r="N541">
        <v>91</v>
      </c>
      <c r="O541">
        <v>3.4</v>
      </c>
      <c r="P541">
        <v>0.11</v>
      </c>
      <c r="Q541">
        <v>0.11</v>
      </c>
      <c r="R541">
        <v>0.08</v>
      </c>
      <c r="S541">
        <v>7.0000000000000007E-2</v>
      </c>
      <c r="T541">
        <v>7.0000000000000007E-2</v>
      </c>
      <c r="X541">
        <v>8.6293999999999996E-2</v>
      </c>
      <c r="Y541">
        <v>2010</v>
      </c>
      <c r="Z541" s="1">
        <v>40518</v>
      </c>
      <c r="AA541">
        <v>174</v>
      </c>
      <c r="AB541">
        <v>74</v>
      </c>
      <c r="AC541">
        <v>74</v>
      </c>
      <c r="AU541" s="4"/>
      <c r="AV541" s="4" t="e">
        <f>O541*149597871*COS(U541*3.14159265359/180)/(CL541*695700)</f>
        <v>#DIV/0!</v>
      </c>
      <c r="AW541" s="4" t="e">
        <f t="shared" si="25"/>
        <v>#DIV/0!</v>
      </c>
      <c r="BO541" t="s">
        <v>99</v>
      </c>
      <c r="BP541" t="s">
        <v>100</v>
      </c>
      <c r="BU541" t="s">
        <v>1409</v>
      </c>
      <c r="BV541">
        <v>24.475000000000001</v>
      </c>
      <c r="BW541">
        <v>-60.511666699999999</v>
      </c>
      <c r="BX541">
        <v>7.33</v>
      </c>
      <c r="CC541">
        <v>39.4</v>
      </c>
      <c r="CD541">
        <v>1</v>
      </c>
      <c r="CE541">
        <v>1</v>
      </c>
      <c r="CF541">
        <v>0.08</v>
      </c>
      <c r="CG541">
        <v>0.01</v>
      </c>
      <c r="CH541">
        <v>0.01</v>
      </c>
      <c r="CI541">
        <v>1.06</v>
      </c>
      <c r="CJ541">
        <v>0.05</v>
      </c>
      <c r="CK541">
        <v>0.05</v>
      </c>
      <c r="CO541" t="s">
        <v>1410</v>
      </c>
      <c r="CP541">
        <v>4.3</v>
      </c>
      <c r="CQ541">
        <v>0.5</v>
      </c>
      <c r="CR541">
        <v>0.5</v>
      </c>
      <c r="CS541">
        <v>5911</v>
      </c>
      <c r="CT541">
        <v>19</v>
      </c>
      <c r="CU541">
        <v>19</v>
      </c>
    </row>
    <row r="542" spans="1:102" x14ac:dyDescent="0.25">
      <c r="A542" t="s">
        <v>1416</v>
      </c>
      <c r="B542" t="s">
        <v>98</v>
      </c>
      <c r="F542">
        <v>0.3</v>
      </c>
      <c r="L542">
        <v>70.459999999999994</v>
      </c>
      <c r="M542">
        <v>0.18</v>
      </c>
      <c r="N542">
        <v>0.18</v>
      </c>
      <c r="O542">
        <v>0.30199999999999999</v>
      </c>
      <c r="R542">
        <v>0.11</v>
      </c>
      <c r="S542">
        <v>0.02</v>
      </c>
      <c r="T542">
        <v>0.02</v>
      </c>
      <c r="X542">
        <v>9.9050000000000006E-3</v>
      </c>
      <c r="Y542">
        <v>2005</v>
      </c>
      <c r="Z542" s="1">
        <v>41881</v>
      </c>
      <c r="AA542">
        <v>251</v>
      </c>
      <c r="AB542">
        <v>11</v>
      </c>
      <c r="AC542">
        <v>11</v>
      </c>
      <c r="AD542">
        <v>2453145</v>
      </c>
      <c r="AE542">
        <v>2</v>
      </c>
      <c r="AF542">
        <v>2</v>
      </c>
      <c r="AU542" s="4"/>
      <c r="AV542" s="4" t="e">
        <f>O542*149597871*COS(U542*3.14159265359/180)/(CL542*695700)</f>
        <v>#DIV/0!</v>
      </c>
      <c r="AW542" s="4" t="e">
        <f t="shared" si="25"/>
        <v>#DIV/0!</v>
      </c>
      <c r="BO542" t="s">
        <v>99</v>
      </c>
      <c r="BP542" t="s">
        <v>100</v>
      </c>
      <c r="BU542" t="s">
        <v>1417</v>
      </c>
      <c r="BV542">
        <v>175.875</v>
      </c>
      <c r="BW542">
        <v>-58.006666699999997</v>
      </c>
      <c r="BX542">
        <v>8.2100000000000009</v>
      </c>
      <c r="CC542">
        <v>30.49</v>
      </c>
      <c r="CF542">
        <v>0.17</v>
      </c>
      <c r="CG542">
        <v>0.06</v>
      </c>
      <c r="CH542">
        <v>0.06</v>
      </c>
      <c r="CI542">
        <v>0.74</v>
      </c>
      <c r="CJ542">
        <v>0.05</v>
      </c>
      <c r="CK542">
        <v>0.05</v>
      </c>
      <c r="CO542" t="s">
        <v>1418</v>
      </c>
      <c r="CP542">
        <v>5.39</v>
      </c>
      <c r="CS542">
        <v>5079</v>
      </c>
      <c r="CT542">
        <v>62</v>
      </c>
      <c r="CU542">
        <v>62</v>
      </c>
    </row>
    <row r="543" spans="1:102" x14ac:dyDescent="0.25">
      <c r="A543" t="s">
        <v>1419</v>
      </c>
      <c r="B543" t="s">
        <v>98</v>
      </c>
      <c r="F543">
        <v>0.17199999999999999</v>
      </c>
      <c r="G543">
        <v>1.7999999999999999E-2</v>
      </c>
      <c r="H543">
        <v>1.7999999999999999E-2</v>
      </c>
      <c r="L543">
        <v>20.67</v>
      </c>
      <c r="M543">
        <v>0.04</v>
      </c>
      <c r="N543">
        <v>0.04</v>
      </c>
      <c r="O543">
        <v>0.1532</v>
      </c>
      <c r="P543">
        <v>8.8000000000000005E-3</v>
      </c>
      <c r="Q543">
        <v>8.8000000000000005E-3</v>
      </c>
      <c r="R543">
        <v>0.106</v>
      </c>
      <c r="S543">
        <v>7.0000000000000007E-2</v>
      </c>
      <c r="T543">
        <v>7.0000000000000007E-2</v>
      </c>
      <c r="X543">
        <v>3.6480000000000002E-3</v>
      </c>
      <c r="Y543">
        <v>2004</v>
      </c>
      <c r="Z543" s="1">
        <v>41881</v>
      </c>
      <c r="AA543">
        <v>283</v>
      </c>
      <c r="AB543">
        <v>3</v>
      </c>
      <c r="AC543">
        <v>3</v>
      </c>
      <c r="AD543">
        <v>2450942.9</v>
      </c>
      <c r="AE543">
        <v>3</v>
      </c>
      <c r="AF543">
        <v>3</v>
      </c>
      <c r="AU543" s="4"/>
      <c r="AV543" s="4">
        <f>O543*149597871*COS(U543*3.14159265359/180)/(CL543*695700)</f>
        <v>25.93931205889044</v>
      </c>
      <c r="AW543" s="4">
        <f t="shared" si="25"/>
        <v>999</v>
      </c>
      <c r="BO543" t="s">
        <v>99</v>
      </c>
      <c r="BP543" t="s">
        <v>100</v>
      </c>
      <c r="BU543" t="s">
        <v>1420</v>
      </c>
      <c r="BV543">
        <v>176.20833329999999</v>
      </c>
      <c r="BW543">
        <v>-58.703611100000003</v>
      </c>
      <c r="BX543">
        <v>7.47</v>
      </c>
      <c r="CC543">
        <v>42</v>
      </c>
      <c r="CF543">
        <v>0.3</v>
      </c>
      <c r="CG543">
        <v>0.03</v>
      </c>
      <c r="CH543">
        <v>0.03</v>
      </c>
      <c r="CI543">
        <v>1.03</v>
      </c>
      <c r="CJ543">
        <v>0.05</v>
      </c>
      <c r="CK543">
        <v>0.05</v>
      </c>
      <c r="CL543">
        <v>1.27</v>
      </c>
      <c r="CO543" t="s">
        <v>606</v>
      </c>
      <c r="CP543">
        <v>6.21</v>
      </c>
      <c r="CS543">
        <v>5672</v>
      </c>
      <c r="CT543">
        <v>22</v>
      </c>
      <c r="CU543">
        <v>22</v>
      </c>
    </row>
    <row r="544" spans="1:102" x14ac:dyDescent="0.25">
      <c r="A544" t="s">
        <v>1421</v>
      </c>
      <c r="B544" t="s">
        <v>98</v>
      </c>
      <c r="C544">
        <v>0.46</v>
      </c>
      <c r="D544">
        <v>0.03</v>
      </c>
      <c r="E544">
        <v>0.03</v>
      </c>
      <c r="F544">
        <v>0.49</v>
      </c>
      <c r="L544">
        <v>4.1139999999999999</v>
      </c>
      <c r="M544">
        <v>5.6999999999999998E-4</v>
      </c>
      <c r="N544">
        <v>5.6999999999999998E-4</v>
      </c>
      <c r="O544">
        <v>4.9000000000000002E-2</v>
      </c>
      <c r="R544">
        <v>0.14000000000000001</v>
      </c>
      <c r="S544">
        <v>0.14000000000000001</v>
      </c>
      <c r="T544">
        <v>0</v>
      </c>
      <c r="U544">
        <v>78</v>
      </c>
      <c r="V544">
        <v>6</v>
      </c>
      <c r="W544">
        <v>6</v>
      </c>
      <c r="X544">
        <v>1.691E-3</v>
      </c>
      <c r="Y544">
        <v>2005</v>
      </c>
      <c r="Z544" s="1">
        <v>44532</v>
      </c>
      <c r="AA544">
        <v>143.4</v>
      </c>
      <c r="AB544">
        <v>0</v>
      </c>
      <c r="AC544">
        <v>0</v>
      </c>
      <c r="AU544" s="4"/>
      <c r="AV544" s="4">
        <f>O544*149597871*COS(U544*3.14159265359/180)/(CL544*695700)</f>
        <v>2.6235655791725958</v>
      </c>
      <c r="AW544" s="4">
        <f t="shared" si="25"/>
        <v>999</v>
      </c>
      <c r="AZ544">
        <v>2453895.96</v>
      </c>
      <c r="BA544">
        <v>0.03</v>
      </c>
      <c r="BB544">
        <v>0.03</v>
      </c>
      <c r="BC544">
        <v>63.4</v>
      </c>
      <c r="BO544" t="s">
        <v>99</v>
      </c>
      <c r="BP544" t="s">
        <v>100</v>
      </c>
      <c r="BQ544" t="s">
        <v>100</v>
      </c>
      <c r="BT544" t="s">
        <v>319</v>
      </c>
      <c r="BU544" t="s">
        <v>1422</v>
      </c>
      <c r="BV544">
        <v>176.42500000000001</v>
      </c>
      <c r="BW544">
        <v>2.8213889000000001</v>
      </c>
      <c r="BX544">
        <v>8.0500000000000007</v>
      </c>
      <c r="CC544">
        <v>28.98</v>
      </c>
      <c r="CD544">
        <v>1</v>
      </c>
      <c r="CE544">
        <v>1</v>
      </c>
      <c r="CF544">
        <v>0.05</v>
      </c>
      <c r="CG544">
        <v>0.05</v>
      </c>
      <c r="CH544">
        <v>0.05</v>
      </c>
      <c r="CI544">
        <v>0.92600000000000005</v>
      </c>
      <c r="CJ544">
        <v>1.6E-2</v>
      </c>
      <c r="CK544">
        <v>1.6E-2</v>
      </c>
      <c r="CL544">
        <v>0.83499999999999996</v>
      </c>
      <c r="CM544">
        <v>1.6E-2</v>
      </c>
      <c r="CN544">
        <v>1.6E-2</v>
      </c>
      <c r="CO544" t="s">
        <v>577</v>
      </c>
      <c r="CP544">
        <v>2.4</v>
      </c>
      <c r="CQ544">
        <v>1.8</v>
      </c>
      <c r="CR544">
        <v>1.8</v>
      </c>
      <c r="CS544">
        <v>5291</v>
      </c>
      <c r="CT544">
        <v>34</v>
      </c>
      <c r="CU544">
        <v>34</v>
      </c>
    </row>
    <row r="545" spans="1:102" x14ac:dyDescent="0.25">
      <c r="A545" t="s">
        <v>1423</v>
      </c>
      <c r="B545" t="s">
        <v>98</v>
      </c>
      <c r="F545">
        <v>5.9</v>
      </c>
      <c r="G545">
        <v>0.2</v>
      </c>
      <c r="H545">
        <v>0.2</v>
      </c>
      <c r="L545">
        <v>127.58</v>
      </c>
      <c r="M545">
        <v>0.3</v>
      </c>
      <c r="N545">
        <v>0.3</v>
      </c>
      <c r="O545">
        <v>0.61399999999999999</v>
      </c>
      <c r="P545">
        <v>1E-3</v>
      </c>
      <c r="Q545">
        <v>1E-3</v>
      </c>
      <c r="R545">
        <v>0.05</v>
      </c>
      <c r="S545">
        <v>0.04</v>
      </c>
      <c r="T545">
        <v>0.04</v>
      </c>
      <c r="X545">
        <v>1.7060000000000001E-3</v>
      </c>
      <c r="Y545">
        <v>2008</v>
      </c>
      <c r="Z545" s="1">
        <v>39610</v>
      </c>
      <c r="AA545">
        <v>118</v>
      </c>
      <c r="AB545">
        <v>58</v>
      </c>
      <c r="AC545">
        <v>58</v>
      </c>
      <c r="AD545">
        <v>52146.5</v>
      </c>
      <c r="AE545">
        <v>64</v>
      </c>
      <c r="AF545">
        <v>64</v>
      </c>
      <c r="AU545" s="4"/>
      <c r="AV545" s="4">
        <f>O545*149597871*COS(U545*3.14159265359/180)/(CL545*695700)</f>
        <v>13.072251865988669</v>
      </c>
      <c r="AW545" s="4">
        <f t="shared" si="25"/>
        <v>999</v>
      </c>
      <c r="BO545" t="s">
        <v>99</v>
      </c>
      <c r="BP545" t="s">
        <v>100</v>
      </c>
      <c r="BU545" t="s">
        <v>1424</v>
      </c>
      <c r="BV545">
        <v>176.6</v>
      </c>
      <c r="BW545">
        <v>14.123888900000001</v>
      </c>
      <c r="BX545">
        <v>8.7100000000000009</v>
      </c>
      <c r="BZ545">
        <v>6.9</v>
      </c>
      <c r="CA545">
        <v>6.4</v>
      </c>
      <c r="CB545">
        <v>6.26</v>
      </c>
      <c r="CC545">
        <v>360</v>
      </c>
      <c r="CD545">
        <v>90</v>
      </c>
      <c r="CE545">
        <v>90</v>
      </c>
      <c r="CF545">
        <v>0.26</v>
      </c>
      <c r="CG545">
        <v>0.08</v>
      </c>
      <c r="CH545">
        <v>0.08</v>
      </c>
      <c r="CI545">
        <v>1.9</v>
      </c>
      <c r="CJ545">
        <v>0.3</v>
      </c>
      <c r="CK545">
        <v>0.3</v>
      </c>
      <c r="CL545">
        <v>10.1</v>
      </c>
      <c r="CM545">
        <v>4.5999999999999996</v>
      </c>
      <c r="CN545">
        <v>4.5999999999999996</v>
      </c>
      <c r="CO545" t="s">
        <v>357</v>
      </c>
      <c r="CS545">
        <v>4908</v>
      </c>
      <c r="CT545">
        <v>35</v>
      </c>
      <c r="CU545">
        <v>35</v>
      </c>
    </row>
    <row r="546" spans="1:102" x14ac:dyDescent="0.25">
      <c r="A546" t="s">
        <v>1425</v>
      </c>
      <c r="B546" t="s">
        <v>98</v>
      </c>
      <c r="F546">
        <v>2.6</v>
      </c>
      <c r="G546">
        <v>0.4</v>
      </c>
      <c r="H546">
        <v>0.4</v>
      </c>
      <c r="L546">
        <v>520</v>
      </c>
      <c r="M546">
        <v>26</v>
      </c>
      <c r="N546">
        <v>26</v>
      </c>
      <c r="O546">
        <v>1.57</v>
      </c>
      <c r="P546">
        <v>0.05</v>
      </c>
      <c r="Q546">
        <v>0.05</v>
      </c>
      <c r="R546">
        <v>0.68</v>
      </c>
      <c r="S546">
        <v>0.06</v>
      </c>
      <c r="T546">
        <v>0.06</v>
      </c>
      <c r="X546">
        <v>4.3610000000000003E-3</v>
      </c>
      <c r="Y546">
        <v>2008</v>
      </c>
      <c r="Z546" s="1">
        <v>39610</v>
      </c>
      <c r="AA546">
        <v>320</v>
      </c>
      <c r="AB546">
        <v>10</v>
      </c>
      <c r="AC546">
        <v>10</v>
      </c>
      <c r="AD546">
        <v>54135.5</v>
      </c>
      <c r="AE546">
        <v>260</v>
      </c>
      <c r="AF546">
        <v>260</v>
      </c>
      <c r="AU546" s="4"/>
      <c r="AV546" s="4">
        <f>O546*149597871*COS(U546*3.14159265359/180)/(CL546*695700)</f>
        <v>33.425790601957999</v>
      </c>
      <c r="AW546" s="4">
        <f t="shared" si="25"/>
        <v>999</v>
      </c>
      <c r="BO546" t="s">
        <v>99</v>
      </c>
      <c r="BP546" t="s">
        <v>100</v>
      </c>
      <c r="BU546" t="s">
        <v>1424</v>
      </c>
      <c r="BV546">
        <v>176.6</v>
      </c>
      <c r="BW546">
        <v>14.123888900000001</v>
      </c>
      <c r="BX546">
        <v>8.7100000000000009</v>
      </c>
      <c r="BZ546">
        <v>6.9</v>
      </c>
      <c r="CA546">
        <v>6.4</v>
      </c>
      <c r="CB546">
        <v>6.26</v>
      </c>
      <c r="CC546">
        <v>360</v>
      </c>
      <c r="CD546">
        <v>90</v>
      </c>
      <c r="CE546">
        <v>90</v>
      </c>
      <c r="CF546">
        <v>0.26</v>
      </c>
      <c r="CG546">
        <v>0.08</v>
      </c>
      <c r="CH546">
        <v>0.08</v>
      </c>
      <c r="CI546">
        <v>1.9</v>
      </c>
      <c r="CJ546">
        <v>0.3</v>
      </c>
      <c r="CK546">
        <v>0.3</v>
      </c>
      <c r="CL546">
        <v>10.1</v>
      </c>
      <c r="CM546">
        <v>4.5999999999999996</v>
      </c>
      <c r="CN546">
        <v>4.5999999999999996</v>
      </c>
      <c r="CO546" t="s">
        <v>357</v>
      </c>
      <c r="CS546">
        <v>4908</v>
      </c>
      <c r="CT546">
        <v>35</v>
      </c>
      <c r="CU546">
        <v>35</v>
      </c>
    </row>
    <row r="547" spans="1:102" x14ac:dyDescent="0.25">
      <c r="A547" t="s">
        <v>1426</v>
      </c>
      <c r="B547" t="s">
        <v>98</v>
      </c>
      <c r="F547">
        <v>5.9</v>
      </c>
      <c r="G547">
        <v>0.3</v>
      </c>
      <c r="H547">
        <v>0.3</v>
      </c>
      <c r="L547">
        <v>778.1</v>
      </c>
      <c r="M547">
        <v>7.1</v>
      </c>
      <c r="N547">
        <v>7.1</v>
      </c>
      <c r="O547">
        <v>2.0099999999999998</v>
      </c>
      <c r="P547">
        <v>0.05</v>
      </c>
      <c r="Q547">
        <v>0.05</v>
      </c>
      <c r="R547">
        <v>0.21099999999999999</v>
      </c>
      <c r="S547">
        <v>4.3999999999999997E-2</v>
      </c>
      <c r="T547">
        <v>4.3999999999999997E-2</v>
      </c>
      <c r="X547">
        <v>1.2722000000000001E-2</v>
      </c>
      <c r="Y547">
        <v>2011</v>
      </c>
      <c r="Z547" s="1">
        <v>40787</v>
      </c>
      <c r="AA547">
        <v>182</v>
      </c>
      <c r="AB547">
        <v>10</v>
      </c>
      <c r="AC547">
        <v>10</v>
      </c>
      <c r="AD547">
        <v>2455096</v>
      </c>
      <c r="AE547">
        <v>20</v>
      </c>
      <c r="AF547">
        <v>20</v>
      </c>
      <c r="AU547" s="4"/>
      <c r="AV547" s="4">
        <f>O547*149597871*COS(U547*3.14159265359/180)/(CL547*695700)</f>
        <v>68.605497422945021</v>
      </c>
      <c r="AW547" s="4">
        <f t="shared" si="25"/>
        <v>999</v>
      </c>
      <c r="BO547" t="s">
        <v>99</v>
      </c>
      <c r="BP547" t="s">
        <v>100</v>
      </c>
      <c r="BU547" t="s">
        <v>1427</v>
      </c>
      <c r="BV547">
        <v>176.6958333</v>
      </c>
      <c r="BW547">
        <v>3.4741667000000001</v>
      </c>
      <c r="BX547">
        <v>8.0399999999999991</v>
      </c>
      <c r="CC547">
        <v>158</v>
      </c>
      <c r="CD547">
        <v>21</v>
      </c>
      <c r="CE547">
        <v>21</v>
      </c>
      <c r="CF547">
        <v>0.3</v>
      </c>
      <c r="CG547">
        <v>0.03</v>
      </c>
      <c r="CH547">
        <v>0.03</v>
      </c>
      <c r="CI547">
        <v>1.95</v>
      </c>
      <c r="CJ547">
        <v>0.14000000000000001</v>
      </c>
      <c r="CK547">
        <v>0.14000000000000001</v>
      </c>
      <c r="CL547">
        <v>6.3</v>
      </c>
      <c r="CM547">
        <v>0.1</v>
      </c>
      <c r="CN547">
        <v>0.1</v>
      </c>
      <c r="CP547">
        <v>1.6</v>
      </c>
      <c r="CQ547">
        <v>0.4</v>
      </c>
      <c r="CR547">
        <v>0.4</v>
      </c>
      <c r="CS547">
        <v>4830</v>
      </c>
      <c r="CT547">
        <v>44</v>
      </c>
      <c r="CU547">
        <v>44</v>
      </c>
    </row>
    <row r="548" spans="1:102" x14ac:dyDescent="0.25">
      <c r="A548" t="s">
        <v>1428</v>
      </c>
      <c r="B548" t="s">
        <v>98</v>
      </c>
      <c r="F548">
        <v>1.52</v>
      </c>
      <c r="G548">
        <v>0.25</v>
      </c>
      <c r="H548">
        <v>0.3</v>
      </c>
      <c r="L548">
        <v>1123</v>
      </c>
      <c r="M548">
        <v>53</v>
      </c>
      <c r="N548">
        <v>79</v>
      </c>
      <c r="R548">
        <v>0.20899999999999999</v>
      </c>
      <c r="S548">
        <v>0.20200000000000001</v>
      </c>
      <c r="T548">
        <v>0.23100000000000001</v>
      </c>
      <c r="Y548">
        <v>2010</v>
      </c>
      <c r="Z548" s="1">
        <v>44285</v>
      </c>
      <c r="AA548">
        <v>21</v>
      </c>
      <c r="AB548">
        <v>74</v>
      </c>
      <c r="AC548">
        <v>165</v>
      </c>
      <c r="AD548">
        <v>2454736</v>
      </c>
      <c r="AE548">
        <v>200</v>
      </c>
      <c r="AF548">
        <v>569</v>
      </c>
      <c r="AU548" s="4"/>
      <c r="AV548" s="4">
        <f>O548*149597871*COS(U548*3.14159265359/180)/(CL548*695700)</f>
        <v>0</v>
      </c>
      <c r="AW548" s="4">
        <f t="shared" si="25"/>
        <v>0</v>
      </c>
      <c r="BC548">
        <v>27.4</v>
      </c>
      <c r="BD548">
        <v>4.5</v>
      </c>
      <c r="BE548">
        <v>6.8</v>
      </c>
      <c r="BO548" t="s">
        <v>99</v>
      </c>
      <c r="BP548" t="s">
        <v>100</v>
      </c>
      <c r="BQ548" t="s">
        <v>100</v>
      </c>
      <c r="BU548" t="s">
        <v>1427</v>
      </c>
      <c r="BV548">
        <v>176.6958333</v>
      </c>
      <c r="BW548">
        <v>3.4741667000000001</v>
      </c>
      <c r="BX548">
        <v>8.0399999999999991</v>
      </c>
      <c r="CC548">
        <v>158</v>
      </c>
      <c r="CD548">
        <v>21</v>
      </c>
      <c r="CE548">
        <v>21</v>
      </c>
      <c r="CF548">
        <v>0.3</v>
      </c>
      <c r="CG548">
        <v>0.03</v>
      </c>
      <c r="CH548">
        <v>0.03</v>
      </c>
      <c r="CI548">
        <v>1.95</v>
      </c>
      <c r="CJ548">
        <v>0.14000000000000001</v>
      </c>
      <c r="CK548">
        <v>0.14000000000000001</v>
      </c>
      <c r="CL548">
        <v>6.3</v>
      </c>
      <c r="CM548">
        <v>0.1</v>
      </c>
      <c r="CN548">
        <v>0.1</v>
      </c>
      <c r="CP548">
        <v>1.6</v>
      </c>
      <c r="CQ548">
        <v>0.4</v>
      </c>
      <c r="CR548">
        <v>0.4</v>
      </c>
      <c r="CS548">
        <v>4830</v>
      </c>
      <c r="CT548">
        <v>44</v>
      </c>
      <c r="CU548">
        <v>44</v>
      </c>
    </row>
    <row r="549" spans="1:102" x14ac:dyDescent="0.25">
      <c r="A549" t="s">
        <v>1429</v>
      </c>
      <c r="B549" t="s">
        <v>98</v>
      </c>
      <c r="F549">
        <v>0.05</v>
      </c>
      <c r="G549">
        <v>8.0000000000000002E-3</v>
      </c>
      <c r="H549">
        <v>8.0000000000000002E-3</v>
      </c>
      <c r="L549">
        <v>122.1</v>
      </c>
      <c r="M549">
        <v>0.3</v>
      </c>
      <c r="N549">
        <v>0.3</v>
      </c>
      <c r="O549">
        <v>0.46</v>
      </c>
      <c r="P549">
        <v>0.04</v>
      </c>
      <c r="Q549">
        <v>0.04</v>
      </c>
      <c r="R549">
        <v>0.34</v>
      </c>
      <c r="S549">
        <v>0.14000000000000001</v>
      </c>
      <c r="T549">
        <v>0.14000000000000001</v>
      </c>
      <c r="X549">
        <v>4.9784000000000002E-2</v>
      </c>
      <c r="Y549">
        <v>2011</v>
      </c>
      <c r="Z549" s="1">
        <v>43812</v>
      </c>
      <c r="AA549">
        <v>105</v>
      </c>
      <c r="AB549">
        <v>22</v>
      </c>
      <c r="AC549">
        <v>22</v>
      </c>
      <c r="AD549">
        <v>2450129</v>
      </c>
      <c r="AE549">
        <v>11</v>
      </c>
      <c r="AF549">
        <v>11</v>
      </c>
      <c r="AU549" s="4"/>
      <c r="AV549" s="4" t="e">
        <f>O549*149597871*COS(U549*3.14159265359/180)/(CL549*695700)</f>
        <v>#DIV/0!</v>
      </c>
      <c r="AW549" s="4" t="e">
        <f t="shared" si="25"/>
        <v>#DIV/0!</v>
      </c>
      <c r="BO549" t="s">
        <v>99</v>
      </c>
      <c r="BP549" t="s">
        <v>100</v>
      </c>
      <c r="BS549" t="s">
        <v>1430</v>
      </c>
      <c r="BU549" t="s">
        <v>1431</v>
      </c>
      <c r="BV549">
        <v>176.62916670000001</v>
      </c>
      <c r="BW549">
        <v>-40.500277799999999</v>
      </c>
      <c r="BX549">
        <v>4.8899999999999997</v>
      </c>
      <c r="CC549">
        <v>9.24</v>
      </c>
      <c r="CD549">
        <v>0.06</v>
      </c>
      <c r="CE549">
        <v>0.06</v>
      </c>
      <c r="CF549">
        <v>-0.28000000000000003</v>
      </c>
      <c r="CG549">
        <v>7.0000000000000007E-2</v>
      </c>
      <c r="CH549">
        <v>7.0000000000000007E-2</v>
      </c>
      <c r="CI549">
        <v>0.85</v>
      </c>
      <c r="CO549" t="s">
        <v>503</v>
      </c>
      <c r="CP549">
        <v>9</v>
      </c>
      <c r="CQ549">
        <v>3</v>
      </c>
      <c r="CR549">
        <v>3</v>
      </c>
      <c r="CS549">
        <v>5650</v>
      </c>
      <c r="CT549">
        <v>100</v>
      </c>
      <c r="CU549">
        <v>100</v>
      </c>
      <c r="CV549" t="s">
        <v>322</v>
      </c>
      <c r="CX549" t="s">
        <v>1432</v>
      </c>
    </row>
    <row r="550" spans="1:102" x14ac:dyDescent="0.25">
      <c r="A550" t="s">
        <v>1433</v>
      </c>
      <c r="B550" t="s">
        <v>98</v>
      </c>
      <c r="F550">
        <v>0.3584</v>
      </c>
      <c r="G550">
        <v>4.5600000000000002E-2</v>
      </c>
      <c r="H550">
        <v>4.5600000000000002E-2</v>
      </c>
      <c r="L550">
        <v>3090.9</v>
      </c>
      <c r="M550">
        <v>295</v>
      </c>
      <c r="N550">
        <v>295</v>
      </c>
      <c r="O550">
        <v>4.0739999999999998</v>
      </c>
      <c r="P550">
        <v>0.27</v>
      </c>
      <c r="Q550">
        <v>0.27</v>
      </c>
      <c r="R550">
        <v>0.11</v>
      </c>
      <c r="S550">
        <v>7.0000000000000007E-2</v>
      </c>
      <c r="T550">
        <v>7.0000000000000007E-2</v>
      </c>
      <c r="Y550">
        <v>2019</v>
      </c>
      <c r="Z550" s="1">
        <v>43581</v>
      </c>
      <c r="AA550">
        <v>108.7</v>
      </c>
      <c r="AB550">
        <v>49.4</v>
      </c>
      <c r="AC550">
        <v>49.4</v>
      </c>
      <c r="AU550" s="4"/>
      <c r="AV550" s="4" t="e">
        <f>O550*149597871*COS(U550*3.14159265359/180)/(CL550*695700)</f>
        <v>#DIV/0!</v>
      </c>
      <c r="AW550" s="4" t="e">
        <f t="shared" si="25"/>
        <v>#DIV/0!</v>
      </c>
      <c r="BC550">
        <v>5.24</v>
      </c>
      <c r="BD550">
        <v>0.6</v>
      </c>
      <c r="BE550">
        <v>0.6</v>
      </c>
      <c r="BO550" t="s">
        <v>99</v>
      </c>
      <c r="BP550" t="s">
        <v>100</v>
      </c>
      <c r="BQ550" t="s">
        <v>100</v>
      </c>
      <c r="BU550" t="s">
        <v>1434</v>
      </c>
      <c r="BV550">
        <v>177.59</v>
      </c>
      <c r="BW550">
        <v>-1.25</v>
      </c>
      <c r="CC550">
        <v>62.85</v>
      </c>
      <c r="CD550">
        <v>0.19</v>
      </c>
      <c r="CE550">
        <v>0.19</v>
      </c>
      <c r="CI550">
        <v>0.95</v>
      </c>
      <c r="CJ550">
        <v>0.05</v>
      </c>
      <c r="CK550">
        <v>0.05</v>
      </c>
      <c r="CO550" t="s">
        <v>577</v>
      </c>
      <c r="CS550">
        <v>5436</v>
      </c>
      <c r="CT550">
        <v>69</v>
      </c>
      <c r="CU550">
        <v>144</v>
      </c>
    </row>
    <row r="551" spans="1:102" x14ac:dyDescent="0.25">
      <c r="A551" t="s">
        <v>1435</v>
      </c>
      <c r="B551" t="s">
        <v>98</v>
      </c>
      <c r="F551">
        <v>0.96</v>
      </c>
      <c r="G551">
        <v>2.3E-2</v>
      </c>
      <c r="H551">
        <v>2.3E-2</v>
      </c>
      <c r="L551">
        <v>6.4946999999999999</v>
      </c>
      <c r="M551">
        <v>1.9000000000000001E-4</v>
      </c>
      <c r="N551">
        <v>1.9000000000000001E-4</v>
      </c>
      <c r="O551">
        <v>8.0699999999999994E-2</v>
      </c>
      <c r="P551">
        <v>7.3000000000000001E-3</v>
      </c>
      <c r="Q551">
        <v>7.3000000000000001E-3</v>
      </c>
      <c r="R551">
        <v>3.6999999999999998E-2</v>
      </c>
      <c r="S551">
        <v>1.9E-2</v>
      </c>
      <c r="T551">
        <v>1.9E-2</v>
      </c>
      <c r="X551">
        <v>6.4300000000000002E-4</v>
      </c>
      <c r="Y551">
        <v>2010</v>
      </c>
      <c r="Z551" s="1">
        <v>44298</v>
      </c>
      <c r="AA551">
        <v>301</v>
      </c>
      <c r="AB551">
        <v>33</v>
      </c>
      <c r="AC551">
        <v>33</v>
      </c>
      <c r="AD551">
        <v>2455351.4500000002</v>
      </c>
      <c r="AE551">
        <v>0.64</v>
      </c>
      <c r="AF551">
        <v>0.64</v>
      </c>
      <c r="AU551" s="4"/>
      <c r="AV551" s="4">
        <f>O551*149597871*COS(U551*3.14159265359/180)/(CL551*695700)</f>
        <v>3.9438852266846989</v>
      </c>
      <c r="AW551" s="4">
        <f t="shared" si="25"/>
        <v>999</v>
      </c>
      <c r="BC551">
        <v>74.599999999999994</v>
      </c>
      <c r="BD551">
        <v>1.8</v>
      </c>
      <c r="BE551">
        <v>1.8</v>
      </c>
      <c r="BO551" t="s">
        <v>99</v>
      </c>
      <c r="BP551" t="s">
        <v>100</v>
      </c>
      <c r="BU551" t="s">
        <v>1436</v>
      </c>
      <c r="BV551">
        <v>177.84583330000001</v>
      </c>
      <c r="BW551">
        <v>57.640833299999997</v>
      </c>
      <c r="BX551">
        <v>8</v>
      </c>
      <c r="CC551">
        <v>126</v>
      </c>
      <c r="CD551">
        <v>13</v>
      </c>
      <c r="CE551">
        <v>13</v>
      </c>
      <c r="CF551">
        <v>0.19</v>
      </c>
      <c r="CG551">
        <v>0.04</v>
      </c>
      <c r="CH551">
        <v>0.04</v>
      </c>
      <c r="CI551">
        <v>1.68</v>
      </c>
      <c r="CJ551">
        <v>0.11</v>
      </c>
      <c r="CK551">
        <v>0.11</v>
      </c>
      <c r="CL551">
        <v>4.4000000000000004</v>
      </c>
      <c r="CM551">
        <v>0.1</v>
      </c>
      <c r="CN551">
        <v>0.1</v>
      </c>
      <c r="CO551" t="s">
        <v>1437</v>
      </c>
      <c r="CP551">
        <v>2.2999999999999998</v>
      </c>
      <c r="CQ551">
        <v>5</v>
      </c>
      <c r="CR551">
        <v>5</v>
      </c>
      <c r="CS551">
        <v>5054</v>
      </c>
      <c r="CT551">
        <v>44</v>
      </c>
      <c r="CU551">
        <v>44</v>
      </c>
    </row>
    <row r="552" spans="1:102" x14ac:dyDescent="0.25">
      <c r="A552" t="s">
        <v>1438</v>
      </c>
      <c r="B552" t="s">
        <v>98</v>
      </c>
      <c r="F552">
        <v>9.8000000000000004E-2</v>
      </c>
      <c r="G552">
        <v>6.0000000000000001E-3</v>
      </c>
      <c r="H552">
        <v>6.0000000000000001E-3</v>
      </c>
      <c r="L552">
        <v>47.84</v>
      </c>
      <c r="M552">
        <v>0.03</v>
      </c>
      <c r="N552">
        <v>0.03</v>
      </c>
      <c r="O552">
        <v>0.249</v>
      </c>
      <c r="P552">
        <v>4.0000000000000001E-3</v>
      </c>
      <c r="Q552">
        <v>4.0000000000000001E-3</v>
      </c>
      <c r="R552">
        <v>0</v>
      </c>
      <c r="X552">
        <v>5.0509999999999999E-3</v>
      </c>
      <c r="Y552">
        <v>2009</v>
      </c>
      <c r="Z552" s="1">
        <v>40456</v>
      </c>
      <c r="AU552" s="4"/>
      <c r="AV552" s="4" t="e">
        <f>O552*149597871*COS(U552*3.14159265359/180)/(CL552*695700)</f>
        <v>#DIV/0!</v>
      </c>
      <c r="AW552" s="4" t="e">
        <f t="shared" si="25"/>
        <v>#DIV/0!</v>
      </c>
      <c r="BO552" t="s">
        <v>120</v>
      </c>
      <c r="BP552" t="s">
        <v>100</v>
      </c>
      <c r="BU552" t="s">
        <v>1439</v>
      </c>
      <c r="BV552">
        <v>178.22083330000001</v>
      </c>
      <c r="BW552">
        <v>-50.292777800000003</v>
      </c>
      <c r="BX552">
        <v>9.41</v>
      </c>
      <c r="CC552">
        <v>49.3</v>
      </c>
      <c r="CD552">
        <v>3.6</v>
      </c>
      <c r="CE552">
        <v>3.6</v>
      </c>
      <c r="CF552">
        <v>0.21</v>
      </c>
      <c r="CG552">
        <v>0.04</v>
      </c>
      <c r="CH552">
        <v>0.04</v>
      </c>
      <c r="CI552">
        <v>0.9</v>
      </c>
      <c r="CO552" t="s">
        <v>496</v>
      </c>
      <c r="CP552">
        <v>9.1</v>
      </c>
      <c r="CS552">
        <v>5303</v>
      </c>
      <c r="CT552">
        <v>58</v>
      </c>
      <c r="CU552">
        <v>58</v>
      </c>
    </row>
    <row r="553" spans="1:102" x14ac:dyDescent="0.25">
      <c r="A553" t="s">
        <v>1440</v>
      </c>
      <c r="B553" t="s">
        <v>98</v>
      </c>
      <c r="F553">
        <v>0.62</v>
      </c>
      <c r="G553">
        <v>2.5000000000000001E-2</v>
      </c>
      <c r="H553">
        <v>2.5000000000000001E-2</v>
      </c>
      <c r="L553">
        <v>4.5556999999999999</v>
      </c>
      <c r="M553">
        <v>1E-4</v>
      </c>
      <c r="N553">
        <v>1E-4</v>
      </c>
      <c r="O553">
        <v>4.9799999999999997E-2</v>
      </c>
      <c r="P553">
        <v>8.0000000000000004E-4</v>
      </c>
      <c r="Q553">
        <v>8.0000000000000004E-4</v>
      </c>
      <c r="R553">
        <v>8.5999999999999993E-2</v>
      </c>
      <c r="S553">
        <v>2.4E-2</v>
      </c>
      <c r="T553">
        <v>2.4E-2</v>
      </c>
      <c r="Y553">
        <v>2014</v>
      </c>
      <c r="Z553" s="1">
        <v>42012</v>
      </c>
      <c r="AA553">
        <v>262</v>
      </c>
      <c r="AB553">
        <v>15</v>
      </c>
      <c r="AC553">
        <v>15</v>
      </c>
      <c r="AD553">
        <v>2455387.46</v>
      </c>
      <c r="AE553">
        <v>0.04</v>
      </c>
      <c r="AF553">
        <v>0.04</v>
      </c>
      <c r="AU553" s="4"/>
      <c r="AV553" s="4">
        <f>O553*149597871*COS(U553*3.14159265359/180)/(CL553*695700)</f>
        <v>14.669316950504172</v>
      </c>
      <c r="AW553" s="4">
        <f t="shared" si="25"/>
        <v>999</v>
      </c>
      <c r="BC553">
        <v>89</v>
      </c>
      <c r="BD553">
        <v>2</v>
      </c>
      <c r="BE553">
        <v>2</v>
      </c>
      <c r="BO553" t="s">
        <v>99</v>
      </c>
      <c r="BP553" t="s">
        <v>100</v>
      </c>
      <c r="BQ553" t="s">
        <v>100</v>
      </c>
      <c r="BU553" t="s">
        <v>1441</v>
      </c>
      <c r="BV553">
        <v>179.17083334700001</v>
      </c>
      <c r="BW553">
        <v>-2.7788889139999999</v>
      </c>
      <c r="BX553">
        <v>9.49</v>
      </c>
      <c r="CC553">
        <v>41.6</v>
      </c>
      <c r="CD553">
        <v>2.1</v>
      </c>
      <c r="CE553">
        <v>2.1</v>
      </c>
      <c r="CF553">
        <v>-0.02</v>
      </c>
      <c r="CG553">
        <v>0.06</v>
      </c>
      <c r="CH553">
        <v>0.06</v>
      </c>
      <c r="CI553">
        <v>0.79400000000000004</v>
      </c>
      <c r="CJ553">
        <v>0.04</v>
      </c>
      <c r="CK553">
        <v>0.04</v>
      </c>
      <c r="CL553">
        <v>0.73</v>
      </c>
      <c r="CM553">
        <v>0.02</v>
      </c>
      <c r="CN553">
        <v>0.02</v>
      </c>
      <c r="CO553" t="s">
        <v>443</v>
      </c>
      <c r="CP553">
        <v>3.8</v>
      </c>
      <c r="CQ553">
        <v>3.7</v>
      </c>
      <c r="CR553">
        <v>3.7</v>
      </c>
      <c r="CS553">
        <v>5017</v>
      </c>
      <c r="CT553">
        <v>88</v>
      </c>
      <c r="CU553">
        <v>88</v>
      </c>
    </row>
    <row r="554" spans="1:102" x14ac:dyDescent="0.25">
      <c r="A554" t="s">
        <v>1442</v>
      </c>
      <c r="B554" t="s">
        <v>98</v>
      </c>
      <c r="F554">
        <v>0.36699999999999999</v>
      </c>
      <c r="G554">
        <v>2.1999999999999999E-2</v>
      </c>
      <c r="H554">
        <v>2.1999999999999999E-2</v>
      </c>
      <c r="L554">
        <v>5.8880999999999997</v>
      </c>
      <c r="M554">
        <v>5.0000000000000001E-4</v>
      </c>
      <c r="N554">
        <v>5.0000000000000001E-4</v>
      </c>
      <c r="O554">
        <v>7.0000000000000007E-2</v>
      </c>
      <c r="P554">
        <v>1E-3</v>
      </c>
      <c r="Q554">
        <v>1E-3</v>
      </c>
      <c r="R554">
        <v>0.09</v>
      </c>
      <c r="S554">
        <v>0.04</v>
      </c>
      <c r="T554">
        <v>0.04</v>
      </c>
      <c r="Y554">
        <v>2013</v>
      </c>
      <c r="Z554" s="1">
        <v>43811</v>
      </c>
      <c r="AA554">
        <v>318</v>
      </c>
      <c r="AB554">
        <v>64</v>
      </c>
      <c r="AC554">
        <v>64</v>
      </c>
      <c r="AD554">
        <v>2455675.4</v>
      </c>
      <c r="AE554">
        <v>2</v>
      </c>
      <c r="AF554">
        <v>2</v>
      </c>
      <c r="AU554" s="4"/>
      <c r="AV554" s="4" t="e">
        <f>O554*149597871*COS(U554*3.14159265359/180)/(CL554*695700)</f>
        <v>#DIV/0!</v>
      </c>
      <c r="AW554" s="4" t="e">
        <f t="shared" si="25"/>
        <v>#DIV/0!</v>
      </c>
      <c r="BO554" t="s">
        <v>99</v>
      </c>
      <c r="BP554" t="s">
        <v>100</v>
      </c>
      <c r="BS554" t="s">
        <v>1443</v>
      </c>
      <c r="BU554" t="s">
        <v>1444</v>
      </c>
      <c r="BV554">
        <v>179.23330000000001</v>
      </c>
      <c r="BW554">
        <v>-12.107799999999999</v>
      </c>
      <c r="BX554">
        <v>7.12</v>
      </c>
      <c r="CC554">
        <v>55</v>
      </c>
      <c r="CD554">
        <v>2</v>
      </c>
      <c r="CE554">
        <v>2</v>
      </c>
      <c r="CF554">
        <v>0.28000000000000003</v>
      </c>
      <c r="CG554">
        <v>0.06</v>
      </c>
      <c r="CH554">
        <v>0.06</v>
      </c>
      <c r="CI554">
        <v>1.335</v>
      </c>
      <c r="CJ554">
        <v>0.06</v>
      </c>
      <c r="CK554">
        <v>0.06</v>
      </c>
      <c r="CO554" t="s">
        <v>713</v>
      </c>
      <c r="CP554">
        <v>1.05</v>
      </c>
      <c r="CQ554">
        <v>0.64</v>
      </c>
      <c r="CR554">
        <v>0.64</v>
      </c>
      <c r="CS554">
        <v>6489</v>
      </c>
      <c r="CT554">
        <v>77</v>
      </c>
      <c r="CU554">
        <v>77</v>
      </c>
      <c r="CX554" t="s">
        <v>1445</v>
      </c>
    </row>
    <row r="555" spans="1:102" x14ac:dyDescent="0.25">
      <c r="A555" t="s">
        <v>1446</v>
      </c>
      <c r="B555" t="s">
        <v>98</v>
      </c>
      <c r="F555">
        <v>1.44</v>
      </c>
      <c r="G555">
        <v>0.06</v>
      </c>
      <c r="H555">
        <v>0.06</v>
      </c>
      <c r="L555">
        <v>1919</v>
      </c>
      <c r="M555">
        <v>15</v>
      </c>
      <c r="N555">
        <v>15</v>
      </c>
      <c r="O555">
        <v>3.27</v>
      </c>
      <c r="P555">
        <v>0.01</v>
      </c>
      <c r="Q555">
        <v>0.02</v>
      </c>
      <c r="R555">
        <v>0.31</v>
      </c>
      <c r="S555">
        <v>0.03</v>
      </c>
      <c r="T555">
        <v>0.03</v>
      </c>
      <c r="Y555">
        <v>2021</v>
      </c>
      <c r="Z555" s="1">
        <v>44547</v>
      </c>
      <c r="AA555">
        <v>181.5</v>
      </c>
      <c r="AB555">
        <v>8.1999999999999993</v>
      </c>
      <c r="AC555">
        <v>8.1</v>
      </c>
      <c r="AD555">
        <v>2455245</v>
      </c>
      <c r="AE555">
        <v>19</v>
      </c>
      <c r="AF555">
        <v>19</v>
      </c>
      <c r="AU555" s="4"/>
      <c r="AV555" s="4">
        <f>O555*149597871*COS(U555*3.14159265359/180)/(CL555*695700)</f>
        <v>319.61597747853693</v>
      </c>
      <c r="AW555" s="4">
        <f t="shared" si="25"/>
        <v>999</v>
      </c>
      <c r="BC555">
        <v>21.12</v>
      </c>
      <c r="BD555">
        <v>0.87</v>
      </c>
      <c r="BE555">
        <v>0.87</v>
      </c>
      <c r="BO555" t="s">
        <v>99</v>
      </c>
      <c r="BP555" t="s">
        <v>100</v>
      </c>
      <c r="BQ555" t="s">
        <v>100</v>
      </c>
      <c r="BU555" t="s">
        <v>1447</v>
      </c>
      <c r="BV555">
        <v>179.4383</v>
      </c>
      <c r="BW555">
        <v>-9.973333362</v>
      </c>
      <c r="BX555">
        <v>6.55</v>
      </c>
      <c r="CC555">
        <v>54.9</v>
      </c>
      <c r="CD555">
        <v>0.1</v>
      </c>
      <c r="CE555">
        <v>0.1</v>
      </c>
      <c r="CF555">
        <v>-0.19</v>
      </c>
      <c r="CG555">
        <v>0.01</v>
      </c>
      <c r="CH555">
        <v>0.01</v>
      </c>
      <c r="CI555">
        <v>1.28</v>
      </c>
      <c r="CJ555">
        <v>0.01</v>
      </c>
      <c r="CK555">
        <v>0.01</v>
      </c>
      <c r="CL555">
        <v>2.2000000000000002</v>
      </c>
      <c r="CM555">
        <v>0.05</v>
      </c>
      <c r="CN555">
        <v>0.05</v>
      </c>
      <c r="CO555" t="s">
        <v>1448</v>
      </c>
      <c r="CS555">
        <v>6072</v>
      </c>
      <c r="CT555">
        <v>20</v>
      </c>
      <c r="CU555">
        <v>20</v>
      </c>
    </row>
    <row r="556" spans="1:102" x14ac:dyDescent="0.25">
      <c r="A556" t="s">
        <v>1449</v>
      </c>
      <c r="B556" t="s">
        <v>98</v>
      </c>
      <c r="F556">
        <v>3.5200000000000002E-2</v>
      </c>
      <c r="G556">
        <v>7.1999999999999998E-3</v>
      </c>
      <c r="H556">
        <v>7.1999999999999998E-3</v>
      </c>
      <c r="L556">
        <v>120.878</v>
      </c>
      <c r="M556">
        <v>0.45</v>
      </c>
      <c r="N556">
        <v>0.45</v>
      </c>
      <c r="O556">
        <v>0.439</v>
      </c>
      <c r="P556">
        <v>8.9999999999999993E-3</v>
      </c>
      <c r="Q556">
        <v>8.9999999999999993E-3</v>
      </c>
      <c r="R556">
        <v>0.19</v>
      </c>
      <c r="S556">
        <v>0.12</v>
      </c>
      <c r="T556">
        <v>0.12</v>
      </c>
      <c r="Y556">
        <v>2019</v>
      </c>
      <c r="Z556" s="1">
        <v>43581</v>
      </c>
      <c r="AA556">
        <v>127.74</v>
      </c>
      <c r="AB556">
        <v>68.3</v>
      </c>
      <c r="AC556">
        <v>68.3</v>
      </c>
      <c r="AU556" s="4"/>
      <c r="AV556" s="4" t="e">
        <f>O556*149597871*COS(U556*3.14159265359/180)/(CL556*695700)</f>
        <v>#DIV/0!</v>
      </c>
      <c r="AW556" s="4" t="e">
        <f t="shared" si="25"/>
        <v>#DIV/0!</v>
      </c>
      <c r="BC556">
        <v>1.77</v>
      </c>
      <c r="BD556">
        <v>0.35</v>
      </c>
      <c r="BE556">
        <v>0.35</v>
      </c>
      <c r="BO556" t="s">
        <v>99</v>
      </c>
      <c r="BP556" t="s">
        <v>100</v>
      </c>
      <c r="BQ556" t="s">
        <v>100</v>
      </c>
      <c r="BU556" t="s">
        <v>1450</v>
      </c>
      <c r="BV556">
        <v>179.55</v>
      </c>
      <c r="BW556">
        <v>-23.92</v>
      </c>
      <c r="CC556">
        <v>26.52</v>
      </c>
      <c r="CD556">
        <v>0.05</v>
      </c>
      <c r="CE556">
        <v>0.05</v>
      </c>
      <c r="CI556">
        <v>0.77</v>
      </c>
      <c r="CJ556">
        <v>0.04</v>
      </c>
      <c r="CK556">
        <v>0.04</v>
      </c>
      <c r="CO556" t="s">
        <v>443</v>
      </c>
      <c r="CS556">
        <v>4792</v>
      </c>
      <c r="CT556">
        <v>54</v>
      </c>
      <c r="CU556">
        <v>66</v>
      </c>
    </row>
    <row r="557" spans="1:102" x14ac:dyDescent="0.25">
      <c r="A557" t="s">
        <v>1451</v>
      </c>
      <c r="B557" t="s">
        <v>98</v>
      </c>
      <c r="F557">
        <v>0.186</v>
      </c>
      <c r="G557">
        <v>1.4E-2</v>
      </c>
      <c r="H557">
        <v>1.4E-2</v>
      </c>
      <c r="L557">
        <v>55.805999999999997</v>
      </c>
      <c r="M557">
        <v>4.9000000000000002E-2</v>
      </c>
      <c r="N557">
        <v>4.9000000000000002E-2</v>
      </c>
      <c r="O557">
        <v>0.26429999999999998</v>
      </c>
      <c r="P557">
        <v>4.4999999999999997E-3</v>
      </c>
      <c r="Q557">
        <v>4.4999999999999997E-3</v>
      </c>
      <c r="R557">
        <v>0</v>
      </c>
      <c r="X557">
        <v>1.2707E-2</v>
      </c>
      <c r="Y557">
        <v>2009</v>
      </c>
      <c r="Z557" s="1">
        <v>40728</v>
      </c>
      <c r="AU557" s="4"/>
      <c r="AV557" s="4" t="e">
        <f>O557*149597871*COS(U557*3.14159265359/180)/(CL557*695700)</f>
        <v>#DIV/0!</v>
      </c>
      <c r="AW557" s="4" t="e">
        <f t="shared" si="25"/>
        <v>#DIV/0!</v>
      </c>
      <c r="AZ557">
        <v>2454043.15</v>
      </c>
      <c r="BA557">
        <v>5.6000000000000001E-2</v>
      </c>
      <c r="BB557">
        <v>5.6000000000000001E-2</v>
      </c>
      <c r="BO557" t="s">
        <v>99</v>
      </c>
      <c r="BP557" t="s">
        <v>100</v>
      </c>
      <c r="BU557" t="s">
        <v>1452</v>
      </c>
      <c r="BV557">
        <v>179.79166670000001</v>
      </c>
      <c r="BW557">
        <v>-20.353888900000001</v>
      </c>
      <c r="BX557">
        <v>7.93</v>
      </c>
      <c r="CC557">
        <v>20.8</v>
      </c>
      <c r="CD557">
        <v>0.04</v>
      </c>
      <c r="CE557">
        <v>0.04</v>
      </c>
      <c r="CF557">
        <v>-0.06</v>
      </c>
      <c r="CG557">
        <v>0.05</v>
      </c>
      <c r="CH557">
        <v>0.05</v>
      </c>
      <c r="CI557">
        <v>0.79100000000000004</v>
      </c>
      <c r="CJ557">
        <v>0.02</v>
      </c>
      <c r="CK557">
        <v>0.02</v>
      </c>
      <c r="CO557" t="s">
        <v>391</v>
      </c>
      <c r="CP557">
        <v>4.33</v>
      </c>
      <c r="CQ557">
        <v>3.99</v>
      </c>
      <c r="CR557">
        <v>3.99</v>
      </c>
      <c r="CS557">
        <v>4969</v>
      </c>
      <c r="CT557">
        <v>72</v>
      </c>
      <c r="CU557">
        <v>72</v>
      </c>
      <c r="CV557" t="s">
        <v>322</v>
      </c>
    </row>
    <row r="558" spans="1:102" x14ac:dyDescent="0.25">
      <c r="A558" t="s">
        <v>1453</v>
      </c>
      <c r="B558" t="s">
        <v>98</v>
      </c>
      <c r="F558">
        <v>2.1</v>
      </c>
      <c r="G558">
        <v>0.15</v>
      </c>
      <c r="H558">
        <v>0.15</v>
      </c>
      <c r="L558">
        <v>1043</v>
      </c>
      <c r="M558">
        <v>9</v>
      </c>
      <c r="N558">
        <v>9</v>
      </c>
      <c r="O558">
        <v>2.335</v>
      </c>
      <c r="P558">
        <v>1.4E-2</v>
      </c>
      <c r="Q558">
        <v>1.4E-2</v>
      </c>
      <c r="R558">
        <v>0.11</v>
      </c>
      <c r="S558">
        <v>0.06</v>
      </c>
      <c r="T558">
        <v>0.06</v>
      </c>
      <c r="Y558">
        <v>2014</v>
      </c>
      <c r="Z558" s="1">
        <v>42589</v>
      </c>
      <c r="AU558" s="4"/>
      <c r="AV558" s="4" t="e">
        <f>O558*149597871*COS(U558*3.14159265359/180)/(CL558*695700)</f>
        <v>#DIV/0!</v>
      </c>
      <c r="AW558" s="4" t="e">
        <f t="shared" si="25"/>
        <v>#DIV/0!</v>
      </c>
      <c r="BC558">
        <v>31.5</v>
      </c>
      <c r="BD558">
        <v>2.2000000000000002</v>
      </c>
      <c r="BE558">
        <v>2.2000000000000002</v>
      </c>
      <c r="BO558" t="s">
        <v>99</v>
      </c>
      <c r="BP558" t="s">
        <v>146</v>
      </c>
      <c r="BQ558" t="s">
        <v>100</v>
      </c>
      <c r="BU558" t="s">
        <v>1454</v>
      </c>
      <c r="BV558">
        <v>25.471426684400001</v>
      </c>
      <c r="BW558">
        <v>2.70437918417</v>
      </c>
      <c r="BX558">
        <v>7.84</v>
      </c>
      <c r="CF558">
        <v>0.11</v>
      </c>
      <c r="CG558">
        <v>0.03</v>
      </c>
      <c r="CH558">
        <v>0.03</v>
      </c>
      <c r="CI558">
        <v>1.56</v>
      </c>
      <c r="CJ558">
        <v>0.09</v>
      </c>
      <c r="CK558">
        <v>0.09</v>
      </c>
      <c r="CO558" t="s">
        <v>1455</v>
      </c>
      <c r="CS558">
        <v>5034</v>
      </c>
      <c r="CT558">
        <v>44</v>
      </c>
      <c r="CU558">
        <v>44</v>
      </c>
    </row>
    <row r="559" spans="1:102" x14ac:dyDescent="0.25">
      <c r="A559" t="s">
        <v>1456</v>
      </c>
      <c r="B559" t="s">
        <v>98</v>
      </c>
      <c r="F559">
        <v>8.3000000000000007</v>
      </c>
      <c r="L559">
        <v>199.505</v>
      </c>
      <c r="M559">
        <v>8.5000000000000006E-2</v>
      </c>
      <c r="N559">
        <v>8.5000000000000006E-2</v>
      </c>
      <c r="O559">
        <v>0.95</v>
      </c>
      <c r="R559">
        <v>0.09</v>
      </c>
      <c r="S559">
        <v>8.9999999999999993E-3</v>
      </c>
      <c r="T559">
        <v>8.9999999999999993E-3</v>
      </c>
      <c r="X559">
        <v>7.6470000000000002E-3</v>
      </c>
      <c r="Y559">
        <v>2003</v>
      </c>
      <c r="Z559" s="1">
        <v>42391</v>
      </c>
      <c r="AA559">
        <v>203.5</v>
      </c>
      <c r="AB559">
        <v>5.7</v>
      </c>
      <c r="AC559">
        <v>5.7</v>
      </c>
      <c r="AD559">
        <v>2451927.5</v>
      </c>
      <c r="AE559">
        <v>3.3</v>
      </c>
      <c r="AF559">
        <v>3.3</v>
      </c>
      <c r="AU559" s="4"/>
      <c r="AV559" s="4">
        <f>O559*149597871*COS(U559*3.14159265359/180)/(CL559*695700)</f>
        <v>18.793058720945687</v>
      </c>
      <c r="AW559" s="4">
        <f t="shared" si="25"/>
        <v>999</v>
      </c>
      <c r="BO559" t="s">
        <v>99</v>
      </c>
      <c r="BP559" t="s">
        <v>100</v>
      </c>
      <c r="BU559" t="s">
        <v>1457</v>
      </c>
      <c r="BV559">
        <v>181.3125</v>
      </c>
      <c r="BW559">
        <v>76.9055556</v>
      </c>
      <c r="BX559">
        <v>5.79</v>
      </c>
      <c r="CC559">
        <v>102</v>
      </c>
      <c r="CF559">
        <v>-0.35</v>
      </c>
      <c r="CI559">
        <v>1.6</v>
      </c>
      <c r="CL559">
        <v>10.87</v>
      </c>
      <c r="CM559">
        <v>0.36</v>
      </c>
      <c r="CN559">
        <v>0.36</v>
      </c>
      <c r="CO559" t="s">
        <v>1458</v>
      </c>
      <c r="CP559">
        <v>2.95</v>
      </c>
      <c r="CQ559">
        <v>0.65</v>
      </c>
      <c r="CR559">
        <v>0.65</v>
      </c>
      <c r="CS559">
        <v>4786</v>
      </c>
    </row>
    <row r="560" spans="1:102" x14ac:dyDescent="0.25">
      <c r="A560" t="s">
        <v>1459</v>
      </c>
      <c r="B560" t="s">
        <v>98</v>
      </c>
      <c r="F560">
        <v>0.64</v>
      </c>
      <c r="G560">
        <v>0.06</v>
      </c>
      <c r="H560">
        <v>0.06</v>
      </c>
      <c r="L560">
        <v>2412</v>
      </c>
      <c r="M560">
        <v>55</v>
      </c>
      <c r="N560">
        <v>55</v>
      </c>
      <c r="O560">
        <v>3.38</v>
      </c>
      <c r="P560">
        <v>0.05</v>
      </c>
      <c r="Q560">
        <v>0.05</v>
      </c>
      <c r="R560">
        <v>0</v>
      </c>
      <c r="Y560">
        <v>2021</v>
      </c>
      <c r="Z560" s="1">
        <v>44547</v>
      </c>
      <c r="AD560">
        <v>2456782</v>
      </c>
      <c r="AE560">
        <v>39</v>
      </c>
      <c r="AF560">
        <v>39</v>
      </c>
      <c r="AU560" s="4"/>
      <c r="AV560" s="4">
        <f>O560*149597871*COS(U560*3.14159265359/180)/(CL560*695700)</f>
        <v>773.20073151486781</v>
      </c>
      <c r="AW560" s="4">
        <f t="shared" si="25"/>
        <v>999</v>
      </c>
      <c r="BC560">
        <v>10.42</v>
      </c>
      <c r="BD560">
        <v>1</v>
      </c>
      <c r="BE560">
        <v>1</v>
      </c>
      <c r="BO560" t="s">
        <v>99</v>
      </c>
      <c r="BP560" t="s">
        <v>100</v>
      </c>
      <c r="BQ560" t="s">
        <v>100</v>
      </c>
      <c r="BU560" t="s">
        <v>1460</v>
      </c>
      <c r="BV560">
        <v>182.66120000000001</v>
      </c>
      <c r="BW560">
        <v>-17.601388934999999</v>
      </c>
      <c r="BX560">
        <v>8.64</v>
      </c>
      <c r="CC560">
        <v>55.1</v>
      </c>
      <c r="CD560">
        <v>0.3</v>
      </c>
      <c r="CE560">
        <v>0.3</v>
      </c>
      <c r="CF560">
        <v>-0.25</v>
      </c>
      <c r="CG560">
        <v>0.01</v>
      </c>
      <c r="CH560">
        <v>0.01</v>
      </c>
      <c r="CI560">
        <v>0.89</v>
      </c>
      <c r="CJ560">
        <v>0.01</v>
      </c>
      <c r="CK560">
        <v>0.01</v>
      </c>
      <c r="CL560">
        <v>0.94</v>
      </c>
      <c r="CM560">
        <v>0.02</v>
      </c>
      <c r="CN560">
        <v>0.02</v>
      </c>
      <c r="CO560" t="s">
        <v>545</v>
      </c>
      <c r="CS560">
        <v>5792</v>
      </c>
      <c r="CT560">
        <v>16</v>
      </c>
      <c r="CU560">
        <v>16</v>
      </c>
    </row>
    <row r="561" spans="1:102" x14ac:dyDescent="0.25">
      <c r="A561" t="s">
        <v>1461</v>
      </c>
      <c r="B561" t="s">
        <v>98</v>
      </c>
      <c r="C561">
        <v>32.86</v>
      </c>
      <c r="D561">
        <v>25.3</v>
      </c>
      <c r="E561">
        <v>39.46</v>
      </c>
      <c r="F561">
        <v>7.56</v>
      </c>
      <c r="L561">
        <v>1600</v>
      </c>
      <c r="M561">
        <v>18</v>
      </c>
      <c r="N561">
        <v>18</v>
      </c>
      <c r="O561">
        <v>2.7</v>
      </c>
      <c r="R561">
        <v>0.47</v>
      </c>
      <c r="S561">
        <v>2.8000000000000001E-2</v>
      </c>
      <c r="T561">
        <v>2.8000000000000001E-2</v>
      </c>
      <c r="U561">
        <v>166.7</v>
      </c>
      <c r="V561">
        <v>160.19999999999999</v>
      </c>
      <c r="W561">
        <v>7.3</v>
      </c>
      <c r="X561">
        <v>7.2114999999999999E-2</v>
      </c>
      <c r="Y561">
        <v>2002</v>
      </c>
      <c r="Z561" s="1">
        <v>42261</v>
      </c>
      <c r="AA561">
        <v>292.2</v>
      </c>
      <c r="AB561">
        <v>3.2</v>
      </c>
      <c r="AC561">
        <v>3.2</v>
      </c>
      <c r="AD561">
        <v>51871</v>
      </c>
      <c r="AE561">
        <v>17</v>
      </c>
      <c r="AF561">
        <v>17</v>
      </c>
      <c r="AU561" s="4"/>
      <c r="AV561" s="4">
        <f>O561*149597871*COS(U561*3.14159265359/180)/(CL561*695700)</f>
        <v>-518.36222795603521</v>
      </c>
      <c r="AW561" s="4">
        <f t="shared" si="25"/>
        <v>999</v>
      </c>
      <c r="BO561" t="s">
        <v>99</v>
      </c>
      <c r="BP561" t="s">
        <v>100</v>
      </c>
      <c r="BU561" t="s">
        <v>1462</v>
      </c>
      <c r="BV561">
        <v>183.37083329999999</v>
      </c>
      <c r="BW561">
        <v>10.041388899999999</v>
      </c>
      <c r="BX561">
        <v>7.36</v>
      </c>
      <c r="CC561">
        <v>37.44</v>
      </c>
      <c r="CF561">
        <v>-7.8E-2</v>
      </c>
      <c r="CI561">
        <v>0.96</v>
      </c>
      <c r="CL561">
        <v>1.0900000000000001</v>
      </c>
      <c r="CO561" t="s">
        <v>433</v>
      </c>
      <c r="CP561">
        <v>5.0199999999999996</v>
      </c>
      <c r="CS561">
        <v>5754</v>
      </c>
    </row>
    <row r="562" spans="1:102" x14ac:dyDescent="0.25">
      <c r="A562" t="s">
        <v>1463</v>
      </c>
      <c r="B562" t="s">
        <v>98</v>
      </c>
      <c r="F562">
        <v>11</v>
      </c>
      <c r="G562">
        <v>0.8</v>
      </c>
      <c r="H562">
        <v>0.8</v>
      </c>
      <c r="L562">
        <v>2890</v>
      </c>
      <c r="M562">
        <v>390</v>
      </c>
      <c r="N562">
        <v>390</v>
      </c>
      <c r="O562">
        <v>4.3</v>
      </c>
      <c r="P562">
        <v>0.4</v>
      </c>
      <c r="Q562">
        <v>0.4</v>
      </c>
      <c r="R562">
        <v>0.40200000000000002</v>
      </c>
      <c r="S562">
        <v>5.3999999999999999E-2</v>
      </c>
      <c r="T562">
        <v>5.3999999999999999E-2</v>
      </c>
      <c r="X562">
        <v>5.0647999999999999E-2</v>
      </c>
      <c r="Y562">
        <v>2011</v>
      </c>
      <c r="Z562" s="1">
        <v>40787</v>
      </c>
      <c r="AA562">
        <v>15.4</v>
      </c>
      <c r="AB562">
        <v>0.4</v>
      </c>
      <c r="AC562">
        <v>0.4</v>
      </c>
      <c r="AD562">
        <v>2454830</v>
      </c>
      <c r="AE562">
        <v>390</v>
      </c>
      <c r="AF562">
        <v>390</v>
      </c>
      <c r="AU562" s="4"/>
      <c r="AV562" s="4">
        <f>O562*149597871*COS(U562*3.14159265359/180)/(CL562*695700)</f>
        <v>369.85530849504096</v>
      </c>
      <c r="AW562" s="4">
        <f t="shared" si="25"/>
        <v>999</v>
      </c>
      <c r="BO562" t="s">
        <v>99</v>
      </c>
      <c r="BP562" t="s">
        <v>100</v>
      </c>
      <c r="BU562" t="s">
        <v>1464</v>
      </c>
      <c r="BV562">
        <v>183.40416669999999</v>
      </c>
      <c r="BW562">
        <v>-9.5133332999999993</v>
      </c>
      <c r="BX562">
        <v>7.73</v>
      </c>
      <c r="CC562">
        <v>84.9</v>
      </c>
      <c r="CD562">
        <v>5.7</v>
      </c>
      <c r="CE562">
        <v>5.7</v>
      </c>
      <c r="CF562">
        <v>0.08</v>
      </c>
      <c r="CG562">
        <v>0.03</v>
      </c>
      <c r="CH562">
        <v>0.03</v>
      </c>
      <c r="CI562">
        <v>1.32</v>
      </c>
      <c r="CJ562">
        <v>9.1999999999999998E-2</v>
      </c>
      <c r="CK562">
        <v>9.1999999999999998E-2</v>
      </c>
      <c r="CL562">
        <v>2.5</v>
      </c>
      <c r="CM562">
        <v>0.1</v>
      </c>
      <c r="CN562">
        <v>0.1</v>
      </c>
      <c r="CO562" t="s">
        <v>153</v>
      </c>
      <c r="CP562">
        <v>4.3</v>
      </c>
      <c r="CQ562">
        <v>0.6</v>
      </c>
      <c r="CR562">
        <v>0.6</v>
      </c>
      <c r="CS562">
        <v>5638</v>
      </c>
      <c r="CT562">
        <v>44</v>
      </c>
      <c r="CU562">
        <v>44</v>
      </c>
    </row>
    <row r="563" spans="1:102" x14ac:dyDescent="0.25">
      <c r="A563" t="s">
        <v>1465</v>
      </c>
      <c r="B563" t="s">
        <v>98</v>
      </c>
      <c r="C563">
        <v>3.9640000000000002E-2</v>
      </c>
      <c r="D563">
        <v>1.0070000000000001E-2</v>
      </c>
      <c r="E563">
        <v>1.0070000000000001E-2</v>
      </c>
      <c r="I563">
        <v>0.218</v>
      </c>
      <c r="J563">
        <v>1.4999999999999999E-2</v>
      </c>
      <c r="K563">
        <v>1.4999999999999999E-2</v>
      </c>
      <c r="L563">
        <v>9.5523699999999998</v>
      </c>
      <c r="M563">
        <v>8.8999999999999995E-4</v>
      </c>
      <c r="N563">
        <v>8.8999999999999995E-4</v>
      </c>
      <c r="O563">
        <v>9.0700000000000003E-2</v>
      </c>
      <c r="P563">
        <v>1E-3</v>
      </c>
      <c r="Q563">
        <v>1E-3</v>
      </c>
      <c r="R563">
        <v>9.2999999999999999E-2</v>
      </c>
      <c r="S563">
        <v>6.8000000000000005E-2</v>
      </c>
      <c r="T563">
        <v>0.11</v>
      </c>
      <c r="U563">
        <v>87.54</v>
      </c>
      <c r="V563">
        <v>0.32</v>
      </c>
      <c r="W563">
        <v>0.32</v>
      </c>
      <c r="Y563">
        <v>2017</v>
      </c>
      <c r="Z563" s="1">
        <v>44232</v>
      </c>
      <c r="AA563">
        <v>239</v>
      </c>
      <c r="AB563">
        <v>200</v>
      </c>
      <c r="AC563">
        <v>74</v>
      </c>
      <c r="AG563">
        <v>2457586.5487000002</v>
      </c>
      <c r="AH563">
        <v>2.8999999999999998E-3</v>
      </c>
      <c r="AI563">
        <v>2.8999999999999998E-3</v>
      </c>
      <c r="AJ563">
        <v>2457586.5479000001</v>
      </c>
      <c r="AK563">
        <v>3.0000000000000001E-3</v>
      </c>
      <c r="AL563">
        <v>3.0000000000000001E-3</v>
      </c>
      <c r="AS563" s="3">
        <v>0.67</v>
      </c>
      <c r="AU563" s="4">
        <f t="shared" ref="AU546:AU609" si="26">AS563+AT563</f>
        <v>0.67</v>
      </c>
      <c r="AV563" s="4">
        <f>O563*149597871*COS(U563*3.14159265359/180)/(CL563*695700)</f>
        <v>0.64394144737919168</v>
      </c>
      <c r="AW563" s="4">
        <f t="shared" si="25"/>
        <v>0.64394144737919168</v>
      </c>
      <c r="AX563">
        <v>0.1</v>
      </c>
      <c r="AY563">
        <v>0.1</v>
      </c>
      <c r="BC563">
        <v>3.63</v>
      </c>
      <c r="BD563">
        <v>0.92</v>
      </c>
      <c r="BE563">
        <v>0.92</v>
      </c>
      <c r="BF563">
        <v>1153</v>
      </c>
      <c r="BG563">
        <v>25</v>
      </c>
      <c r="BH563">
        <v>25</v>
      </c>
      <c r="BO563" t="s">
        <v>99</v>
      </c>
      <c r="BP563" t="s">
        <v>146</v>
      </c>
      <c r="BQ563" t="s">
        <v>100</v>
      </c>
      <c r="BR563" t="s">
        <v>146</v>
      </c>
      <c r="BS563" t="s">
        <v>1466</v>
      </c>
      <c r="BU563" t="s">
        <v>1467</v>
      </c>
      <c r="BV563">
        <v>183.47247300000001</v>
      </c>
      <c r="BW563">
        <v>-0.393484</v>
      </c>
      <c r="BX563">
        <v>9</v>
      </c>
      <c r="BZ563">
        <v>8.1159999999999997</v>
      </c>
      <c r="CA563">
        <v>7.9619999999999997</v>
      </c>
      <c r="CC563">
        <v>109</v>
      </c>
      <c r="CD563">
        <v>5</v>
      </c>
      <c r="CE563">
        <v>5</v>
      </c>
      <c r="CF563">
        <v>-0.311</v>
      </c>
      <c r="CG563">
        <v>7.9000000000000001E-2</v>
      </c>
      <c r="CH563">
        <v>7.9000000000000001E-2</v>
      </c>
      <c r="CI563">
        <v>1.0900000000000001</v>
      </c>
      <c r="CJ563">
        <v>0.04</v>
      </c>
      <c r="CK563">
        <v>0.04</v>
      </c>
      <c r="CL563">
        <v>1.3</v>
      </c>
      <c r="CM563">
        <v>0.06</v>
      </c>
      <c r="CN563">
        <v>0.06</v>
      </c>
      <c r="CO563" t="s">
        <v>1468</v>
      </c>
      <c r="CP563">
        <v>4.4800000000000004</v>
      </c>
      <c r="CQ563">
        <v>-0.96</v>
      </c>
      <c r="CR563">
        <v>0.96</v>
      </c>
      <c r="CS563">
        <v>6327</v>
      </c>
      <c r="CT563">
        <v>48</v>
      </c>
      <c r="CU563">
        <v>48</v>
      </c>
      <c r="CX563" t="s">
        <v>1469</v>
      </c>
    </row>
    <row r="564" spans="1:102" x14ac:dyDescent="0.25">
      <c r="A564" t="s">
        <v>1470</v>
      </c>
      <c r="B564" t="s">
        <v>98</v>
      </c>
      <c r="C564">
        <v>4.7820000000000001E-2</v>
      </c>
      <c r="D564">
        <v>1.1639999999999999E-2</v>
      </c>
      <c r="E564">
        <v>1.1639999999999999E-2</v>
      </c>
      <c r="I564">
        <v>0.38800000000000001</v>
      </c>
      <c r="J564">
        <v>2.1000000000000001E-2</v>
      </c>
      <c r="K564">
        <v>2.1000000000000001E-2</v>
      </c>
      <c r="L564">
        <v>21.057040000000001</v>
      </c>
      <c r="M564">
        <v>4.6000000000000001E-4</v>
      </c>
      <c r="N564">
        <v>4.6000000000000001E-4</v>
      </c>
      <c r="O564">
        <v>0.15359999999999999</v>
      </c>
      <c r="P564">
        <v>1.6999999999999999E-3</v>
      </c>
      <c r="Q564">
        <v>1.6999999999999999E-3</v>
      </c>
      <c r="R564">
        <v>0.22</v>
      </c>
      <c r="S564">
        <v>0.15</v>
      </c>
      <c r="T564">
        <v>0.15</v>
      </c>
      <c r="U564">
        <v>88.61</v>
      </c>
      <c r="V564">
        <v>0.25</v>
      </c>
      <c r="W564">
        <v>0.7</v>
      </c>
      <c r="Y564">
        <v>2017</v>
      </c>
      <c r="Z564" s="1">
        <v>44232</v>
      </c>
      <c r="AA564">
        <v>96</v>
      </c>
      <c r="AB564">
        <v>35</v>
      </c>
      <c r="AC564">
        <v>88</v>
      </c>
      <c r="AG564">
        <v>2457569.0172999999</v>
      </c>
      <c r="AH564">
        <v>1.4E-3</v>
      </c>
      <c r="AI564">
        <v>1.4E-3</v>
      </c>
      <c r="AJ564">
        <v>2457569.0178</v>
      </c>
      <c r="AK564">
        <v>1.1999999999999999E-3</v>
      </c>
      <c r="AL564">
        <v>1.1999999999999999E-3</v>
      </c>
      <c r="AS564" s="3">
        <v>0.52</v>
      </c>
      <c r="AU564" s="4">
        <f t="shared" si="26"/>
        <v>0.52</v>
      </c>
      <c r="AV564" s="4">
        <f>O564*149597871*COS(U564*3.14159265359/180)/(CL564*695700)</f>
        <v>0.61631230564510975</v>
      </c>
      <c r="AW564" s="4">
        <f t="shared" si="25"/>
        <v>0.61631230564510975</v>
      </c>
      <c r="AX564">
        <v>0.31</v>
      </c>
      <c r="AY564">
        <v>0.17</v>
      </c>
      <c r="BC564">
        <v>3.43</v>
      </c>
      <c r="BD564">
        <v>0.83</v>
      </c>
      <c r="BE564">
        <v>0.83</v>
      </c>
      <c r="BF564">
        <v>886</v>
      </c>
      <c r="BG564">
        <v>20</v>
      </c>
      <c r="BH564">
        <v>20</v>
      </c>
      <c r="BO564" t="s">
        <v>99</v>
      </c>
      <c r="BP564" t="s">
        <v>146</v>
      </c>
      <c r="BQ564" t="s">
        <v>100</v>
      </c>
      <c r="BR564" t="s">
        <v>146</v>
      </c>
      <c r="BS564" t="s">
        <v>1471</v>
      </c>
      <c r="BU564" t="s">
        <v>1467</v>
      </c>
      <c r="BV564">
        <v>183.47247300000001</v>
      </c>
      <c r="BW564">
        <v>-0.393484</v>
      </c>
      <c r="BX564">
        <v>9</v>
      </c>
      <c r="BZ564">
        <v>8.1159999999999997</v>
      </c>
      <c r="CA564">
        <v>7.9619999999999997</v>
      </c>
      <c r="CC564">
        <v>109</v>
      </c>
      <c r="CD564">
        <v>5</v>
      </c>
      <c r="CE564">
        <v>5</v>
      </c>
      <c r="CF564">
        <v>-0.311</v>
      </c>
      <c r="CG564">
        <v>7.9000000000000001E-2</v>
      </c>
      <c r="CH564">
        <v>7.9000000000000001E-2</v>
      </c>
      <c r="CI564">
        <v>1.0900000000000001</v>
      </c>
      <c r="CJ564">
        <v>0.04</v>
      </c>
      <c r="CK564">
        <v>0.04</v>
      </c>
      <c r="CL564">
        <v>1.3</v>
      </c>
      <c r="CM564">
        <v>0.06</v>
      </c>
      <c r="CN564">
        <v>0.06</v>
      </c>
      <c r="CO564" t="s">
        <v>1468</v>
      </c>
      <c r="CP564">
        <v>4.4800000000000004</v>
      </c>
      <c r="CQ564">
        <v>-0.96</v>
      </c>
      <c r="CR564">
        <v>0.96</v>
      </c>
      <c r="CS564">
        <v>6327</v>
      </c>
      <c r="CT564">
        <v>48</v>
      </c>
      <c r="CU564">
        <v>48</v>
      </c>
      <c r="CX564" t="s">
        <v>1469</v>
      </c>
    </row>
    <row r="565" spans="1:102" x14ac:dyDescent="0.25">
      <c r="A565" t="s">
        <v>1472</v>
      </c>
      <c r="B565" t="s">
        <v>98</v>
      </c>
      <c r="F565">
        <v>0.93</v>
      </c>
      <c r="G565">
        <v>0.18</v>
      </c>
      <c r="H565">
        <v>0.18</v>
      </c>
      <c r="L565">
        <v>1003</v>
      </c>
      <c r="M565">
        <v>56</v>
      </c>
      <c r="N565">
        <v>56</v>
      </c>
      <c r="O565">
        <v>2.0299999999999998</v>
      </c>
      <c r="P565">
        <v>0.15</v>
      </c>
      <c r="Q565">
        <v>0.15</v>
      </c>
      <c r="R565">
        <v>0.1</v>
      </c>
      <c r="S565">
        <v>0.01</v>
      </c>
      <c r="T565">
        <v>0.01</v>
      </c>
      <c r="X565">
        <v>0.117341</v>
      </c>
      <c r="Y565">
        <v>2003</v>
      </c>
      <c r="Z565" s="1">
        <v>44361</v>
      </c>
      <c r="AA565">
        <v>108.9</v>
      </c>
      <c r="AB565">
        <v>8.1999999999999993</v>
      </c>
      <c r="AC565">
        <v>8.1999999999999993</v>
      </c>
      <c r="AD565">
        <v>2453654</v>
      </c>
      <c r="AE565">
        <v>99</v>
      </c>
      <c r="AF565">
        <v>99</v>
      </c>
      <c r="AU565" s="4"/>
      <c r="AV565" s="4">
        <f>O565*149597871*COS(U565*3.14159265359/180)/(CL565*695700)</f>
        <v>396.83206989689904</v>
      </c>
      <c r="AW565" s="4">
        <f t="shared" si="25"/>
        <v>999</v>
      </c>
      <c r="BO565" t="s">
        <v>401</v>
      </c>
      <c r="BP565" t="s">
        <v>100</v>
      </c>
      <c r="BS565" t="s">
        <v>1473</v>
      </c>
      <c r="BU565" t="s">
        <v>1474</v>
      </c>
      <c r="BV565">
        <v>25.620833300000001</v>
      </c>
      <c r="BW565">
        <v>-53.740833299999998</v>
      </c>
      <c r="BX565">
        <v>5.52</v>
      </c>
      <c r="CC565">
        <v>17.3</v>
      </c>
      <c r="CF565">
        <v>-7.8E-2</v>
      </c>
      <c r="CI565">
        <v>1.1000000000000001</v>
      </c>
      <c r="CL565">
        <v>1.1000000000000001</v>
      </c>
      <c r="CO565" t="s">
        <v>570</v>
      </c>
      <c r="CP565">
        <v>4.8</v>
      </c>
      <c r="CQ565">
        <v>2.2000000000000002</v>
      </c>
      <c r="CR565">
        <v>2.2000000000000002</v>
      </c>
      <c r="CS565">
        <v>6039</v>
      </c>
      <c r="CV565" t="s">
        <v>104</v>
      </c>
      <c r="CX565" t="s">
        <v>1475</v>
      </c>
    </row>
    <row r="566" spans="1:102" x14ac:dyDescent="0.25">
      <c r="A566" t="s">
        <v>1476</v>
      </c>
      <c r="B566" t="s">
        <v>98</v>
      </c>
      <c r="F566">
        <v>9.61</v>
      </c>
      <c r="G566">
        <v>0.14000000000000001</v>
      </c>
      <c r="H566">
        <v>0.14000000000000001</v>
      </c>
      <c r="L566">
        <v>3630</v>
      </c>
      <c r="M566">
        <v>14.2</v>
      </c>
      <c r="N566">
        <v>14.2</v>
      </c>
      <c r="O566">
        <v>4.59</v>
      </c>
      <c r="P566">
        <v>0.01</v>
      </c>
      <c r="Q566">
        <v>0.01</v>
      </c>
      <c r="R566">
        <v>0.57199999999999995</v>
      </c>
      <c r="S566">
        <v>1.0999999999999999E-2</v>
      </c>
      <c r="T566">
        <v>1.0999999999999999E-2</v>
      </c>
      <c r="Y566">
        <v>2011</v>
      </c>
      <c r="Z566" s="1">
        <v>43629</v>
      </c>
      <c r="AA566">
        <v>123.8</v>
      </c>
      <c r="AB566">
        <v>2.5</v>
      </c>
      <c r="AC566">
        <v>2.5</v>
      </c>
      <c r="AD566">
        <v>2451844</v>
      </c>
      <c r="AE566">
        <v>27</v>
      </c>
      <c r="AF566">
        <v>27</v>
      </c>
      <c r="AU566" s="4"/>
      <c r="AV566" s="4" t="e">
        <f>O566*149597871*COS(U566*3.14159265359/180)/(CL566*695700)</f>
        <v>#DIV/0!</v>
      </c>
      <c r="AW566" s="4" t="e">
        <f t="shared" si="25"/>
        <v>#DIV/0!</v>
      </c>
      <c r="BO566" t="s">
        <v>99</v>
      </c>
      <c r="BP566" t="s">
        <v>100</v>
      </c>
      <c r="BU566" t="s">
        <v>1477</v>
      </c>
      <c r="BV566">
        <v>183.77916669999999</v>
      </c>
      <c r="BW566">
        <v>-7.2572222000000002</v>
      </c>
      <c r="BX566">
        <v>7.35</v>
      </c>
      <c r="CC566">
        <v>35.200000000000003</v>
      </c>
      <c r="CD566">
        <v>1</v>
      </c>
      <c r="CE566">
        <v>1</v>
      </c>
      <c r="CF566">
        <v>0.01</v>
      </c>
      <c r="CI566">
        <v>0.91</v>
      </c>
      <c r="CJ566">
        <v>0.03</v>
      </c>
      <c r="CK566">
        <v>0.03</v>
      </c>
      <c r="CO566" t="s">
        <v>153</v>
      </c>
      <c r="CP566">
        <v>6</v>
      </c>
      <c r="CQ566">
        <v>2</v>
      </c>
      <c r="CR566">
        <v>2</v>
      </c>
      <c r="CS566">
        <v>5232</v>
      </c>
    </row>
    <row r="567" spans="1:102" x14ac:dyDescent="0.25">
      <c r="A567" t="s">
        <v>1478</v>
      </c>
      <c r="B567" t="s">
        <v>98</v>
      </c>
      <c r="F567">
        <v>8.5</v>
      </c>
      <c r="G567">
        <v>1.1000000000000001</v>
      </c>
      <c r="H567">
        <v>1.1000000000000001</v>
      </c>
      <c r="L567">
        <v>1065.7</v>
      </c>
      <c r="M567">
        <v>14.6</v>
      </c>
      <c r="N567">
        <v>14.6</v>
      </c>
      <c r="O567">
        <v>2.2000000000000002</v>
      </c>
      <c r="P567">
        <v>0.1</v>
      </c>
      <c r="Q567">
        <v>0.1</v>
      </c>
      <c r="R567">
        <v>0.03</v>
      </c>
      <c r="S567">
        <v>0.03</v>
      </c>
      <c r="T567">
        <v>0.03</v>
      </c>
      <c r="Y567">
        <v>2018</v>
      </c>
      <c r="Z567" s="1">
        <v>43327</v>
      </c>
      <c r="AA567">
        <v>44.66</v>
      </c>
      <c r="AB567">
        <v>122.15</v>
      </c>
      <c r="AC567">
        <v>122.15</v>
      </c>
      <c r="AD567">
        <v>2455585</v>
      </c>
      <c r="AE567">
        <v>360</v>
      </c>
      <c r="AF567">
        <v>360</v>
      </c>
      <c r="AU567" s="4"/>
      <c r="AV567" s="4">
        <f>O567*149597871*COS(U567*3.14159265359/180)/(CL567*695700)</f>
        <v>27.664955755783019</v>
      </c>
      <c r="AW567" s="4">
        <f t="shared" si="25"/>
        <v>999</v>
      </c>
      <c r="BC567">
        <v>149</v>
      </c>
      <c r="BD567">
        <v>8</v>
      </c>
      <c r="BE567">
        <v>8</v>
      </c>
      <c r="BO567" t="s">
        <v>99</v>
      </c>
      <c r="BP567" t="s">
        <v>100</v>
      </c>
      <c r="BQ567" t="s">
        <v>100</v>
      </c>
      <c r="BU567" t="s">
        <v>1479</v>
      </c>
      <c r="BV567">
        <v>181.28538556199999</v>
      </c>
      <c r="BW567">
        <v>70.200008163299998</v>
      </c>
      <c r="BX567">
        <v>5.88</v>
      </c>
      <c r="CC567">
        <v>143</v>
      </c>
      <c r="CD567">
        <v>6</v>
      </c>
      <c r="CE567">
        <v>6</v>
      </c>
      <c r="CF567">
        <v>-0.43</v>
      </c>
      <c r="CG567">
        <v>0.04</v>
      </c>
      <c r="CH567">
        <v>0.04</v>
      </c>
      <c r="CI567">
        <v>1.2</v>
      </c>
      <c r="CJ567">
        <v>0.1</v>
      </c>
      <c r="CK567">
        <v>0.1</v>
      </c>
      <c r="CL567">
        <v>17.100000000000001</v>
      </c>
      <c r="CM567">
        <v>0.9</v>
      </c>
      <c r="CN567">
        <v>0.9</v>
      </c>
      <c r="CO567" t="s">
        <v>1480</v>
      </c>
      <c r="CP567">
        <v>4.5999999999999996</v>
      </c>
      <c r="CQ567">
        <v>1.3</v>
      </c>
      <c r="CR567">
        <v>1.3</v>
      </c>
      <c r="CS567">
        <v>4501</v>
      </c>
      <c r="CT567">
        <v>33</v>
      </c>
      <c r="CU567">
        <v>33</v>
      </c>
    </row>
    <row r="568" spans="1:102" x14ac:dyDescent="0.25">
      <c r="A568" t="s">
        <v>1481</v>
      </c>
      <c r="B568" t="s">
        <v>98</v>
      </c>
      <c r="C568">
        <v>11</v>
      </c>
      <c r="D568">
        <v>2</v>
      </c>
      <c r="E568">
        <v>2</v>
      </c>
      <c r="O568">
        <v>850</v>
      </c>
      <c r="P568">
        <v>260</v>
      </c>
      <c r="Q568">
        <v>560</v>
      </c>
      <c r="U568">
        <v>56</v>
      </c>
      <c r="V568">
        <v>21</v>
      </c>
      <c r="W568">
        <v>12</v>
      </c>
      <c r="Y568">
        <v>2013</v>
      </c>
      <c r="Z568" s="1">
        <v>44176</v>
      </c>
      <c r="AU568" s="4"/>
      <c r="AV568" s="4" t="e">
        <f>O568*149597871*COS(U568*3.14159265359/180)/(CL568*695700)</f>
        <v>#DIV/0!</v>
      </c>
      <c r="AW568" s="4" t="e">
        <f t="shared" si="25"/>
        <v>#DIV/0!</v>
      </c>
      <c r="BO568" t="s">
        <v>99</v>
      </c>
      <c r="BP568" t="s">
        <v>104</v>
      </c>
      <c r="BQ568" t="s">
        <v>164</v>
      </c>
      <c r="BS568" t="s">
        <v>1482</v>
      </c>
      <c r="BU568" t="s">
        <v>1483</v>
      </c>
      <c r="BV568">
        <v>184.47163097500001</v>
      </c>
      <c r="BW568">
        <v>-55.975525146099997</v>
      </c>
      <c r="BX568">
        <v>7.8</v>
      </c>
      <c r="CC568">
        <v>92</v>
      </c>
      <c r="CD568">
        <v>6</v>
      </c>
      <c r="CE568">
        <v>6</v>
      </c>
      <c r="CF568">
        <v>0.04</v>
      </c>
      <c r="CG568">
        <v>0.02</v>
      </c>
      <c r="CH568">
        <v>0.01</v>
      </c>
      <c r="CI568">
        <v>1.5</v>
      </c>
      <c r="CJ568">
        <v>0.1</v>
      </c>
      <c r="CK568">
        <v>0.1</v>
      </c>
      <c r="CO568" t="s">
        <v>713</v>
      </c>
      <c r="CP568">
        <v>1.2999999999999999E-2</v>
      </c>
      <c r="CQ568">
        <v>2E-3</v>
      </c>
      <c r="CR568">
        <v>2E-3</v>
      </c>
      <c r="CS568">
        <v>6798</v>
      </c>
      <c r="CT568">
        <v>40</v>
      </c>
      <c r="CU568">
        <v>20</v>
      </c>
      <c r="CV568" t="s">
        <v>104</v>
      </c>
    </row>
    <row r="569" spans="1:102" x14ac:dyDescent="0.25">
      <c r="A569" t="s">
        <v>1484</v>
      </c>
      <c r="B569" t="s">
        <v>98</v>
      </c>
      <c r="C569">
        <v>6.8369999999999997</v>
      </c>
      <c r="D569">
        <v>0.53200000000000003</v>
      </c>
      <c r="E569">
        <v>2.637</v>
      </c>
      <c r="F569">
        <v>6.383</v>
      </c>
      <c r="G569">
        <v>7.8E-2</v>
      </c>
      <c r="H569">
        <v>7.8E-2</v>
      </c>
      <c r="I569">
        <v>1.1519999999999999</v>
      </c>
      <c r="L569">
        <v>1075.69</v>
      </c>
      <c r="M569">
        <v>0.82</v>
      </c>
      <c r="N569">
        <v>0.82</v>
      </c>
      <c r="O569">
        <v>2.14</v>
      </c>
      <c r="P569">
        <v>8.7999999999999995E-2</v>
      </c>
      <c r="Q569">
        <v>8.7999999999999995E-2</v>
      </c>
      <c r="R569">
        <v>0.1043</v>
      </c>
      <c r="S569">
        <v>8.3000000000000001E-3</v>
      </c>
      <c r="T569">
        <v>8.3000000000000001E-3</v>
      </c>
      <c r="U569">
        <v>69</v>
      </c>
      <c r="V569">
        <v>26</v>
      </c>
      <c r="W569">
        <v>26</v>
      </c>
      <c r="X569">
        <v>6.6338999999999995E-2</v>
      </c>
      <c r="Y569">
        <v>2000</v>
      </c>
      <c r="Z569" s="1">
        <v>43464</v>
      </c>
      <c r="AA569">
        <v>114.9</v>
      </c>
      <c r="AB569">
        <v>6</v>
      </c>
      <c r="AC569">
        <v>6</v>
      </c>
      <c r="AD569">
        <v>2451492</v>
      </c>
      <c r="AE569">
        <v>17</v>
      </c>
      <c r="AF569">
        <v>17</v>
      </c>
      <c r="AU569" s="4"/>
      <c r="AV569" s="4">
        <f>O569*149597871*COS(U569*3.14159265359/180)/(CL569*695700)</f>
        <v>92.128354379076214</v>
      </c>
      <c r="AW569" s="4">
        <f t="shared" si="25"/>
        <v>999</v>
      </c>
      <c r="BC569">
        <v>116.9</v>
      </c>
      <c r="BD569">
        <v>1.3</v>
      </c>
      <c r="BE569">
        <v>1.3</v>
      </c>
      <c r="BO569" t="s">
        <v>99</v>
      </c>
      <c r="BP569" t="s">
        <v>100</v>
      </c>
      <c r="BQ569" t="s">
        <v>100</v>
      </c>
      <c r="BR569" t="s">
        <v>132</v>
      </c>
      <c r="BS569" t="s">
        <v>1485</v>
      </c>
      <c r="BU569" t="s">
        <v>1486</v>
      </c>
      <c r="BV569">
        <v>26.232600000000001</v>
      </c>
      <c r="BW569">
        <v>20.08315</v>
      </c>
      <c r="BX569">
        <v>6.29</v>
      </c>
      <c r="CC569">
        <v>32.56</v>
      </c>
      <c r="CD569">
        <v>0.88</v>
      </c>
      <c r="CE569">
        <v>0.88</v>
      </c>
      <c r="CF569">
        <v>0.1</v>
      </c>
      <c r="CG569">
        <v>0.06</v>
      </c>
      <c r="CH569">
        <v>0.06</v>
      </c>
      <c r="CI569">
        <v>1.1299999999999999</v>
      </c>
      <c r="CJ569">
        <v>0.03</v>
      </c>
      <c r="CK569">
        <v>0.03</v>
      </c>
      <c r="CL569">
        <v>1.79</v>
      </c>
      <c r="CM569">
        <v>0.17</v>
      </c>
      <c r="CN569">
        <v>0.17</v>
      </c>
      <c r="CO569" t="s">
        <v>1487</v>
      </c>
      <c r="CP569">
        <v>6.9</v>
      </c>
      <c r="CQ569">
        <v>0.6</v>
      </c>
      <c r="CR569">
        <v>0.6</v>
      </c>
      <c r="CS569">
        <v>5600</v>
      </c>
      <c r="CT569">
        <v>80</v>
      </c>
      <c r="CU569">
        <v>80</v>
      </c>
      <c r="CX569" t="s">
        <v>1488</v>
      </c>
    </row>
    <row r="570" spans="1:102" x14ac:dyDescent="0.25">
      <c r="A570" t="s">
        <v>1489</v>
      </c>
      <c r="B570" t="s">
        <v>98</v>
      </c>
      <c r="F570">
        <v>0.21</v>
      </c>
      <c r="G570">
        <v>3.5999999999999997E-2</v>
      </c>
      <c r="H570">
        <v>3.5999999999999997E-2</v>
      </c>
      <c r="L570">
        <v>48.055999999999997</v>
      </c>
      <c r="M570">
        <v>5.7000000000000002E-2</v>
      </c>
      <c r="N570">
        <v>5.7000000000000002E-2</v>
      </c>
      <c r="O570">
        <v>0.26900000000000002</v>
      </c>
      <c r="P570">
        <v>1.6E-2</v>
      </c>
      <c r="Q570">
        <v>1.6E-2</v>
      </c>
      <c r="R570">
        <v>0.05</v>
      </c>
      <c r="S570">
        <v>0.17</v>
      </c>
      <c r="T570">
        <v>0.17</v>
      </c>
      <c r="X570">
        <v>5.2440000000000004E-3</v>
      </c>
      <c r="Y570">
        <v>2006</v>
      </c>
      <c r="Z570" s="1">
        <v>41683</v>
      </c>
      <c r="AA570">
        <v>75</v>
      </c>
      <c r="AD570">
        <v>2439969</v>
      </c>
      <c r="AE570">
        <v>12</v>
      </c>
      <c r="AF570">
        <v>12</v>
      </c>
      <c r="AU570" s="4"/>
      <c r="AV570" s="4" t="e">
        <f>O570*149597871*COS(U570*3.14159265359/180)/(CL570*695700)</f>
        <v>#DIV/0!</v>
      </c>
      <c r="AW570" s="4" t="e">
        <f t="shared" si="25"/>
        <v>#DIV/0!</v>
      </c>
      <c r="BO570" t="s">
        <v>99</v>
      </c>
      <c r="BP570" t="s">
        <v>100</v>
      </c>
      <c r="BU570" t="s">
        <v>1490</v>
      </c>
      <c r="BV570">
        <v>184.8041667</v>
      </c>
      <c r="BW570">
        <v>-3.3197222000000002</v>
      </c>
      <c r="BX570">
        <v>8.01</v>
      </c>
      <c r="CC570">
        <v>51.3</v>
      </c>
      <c r="CD570">
        <v>2.6</v>
      </c>
      <c r="CE570">
        <v>2.6</v>
      </c>
      <c r="CF570">
        <v>0.314</v>
      </c>
      <c r="CI570">
        <v>1.1200000000000001</v>
      </c>
      <c r="CO570" t="s">
        <v>153</v>
      </c>
      <c r="CP570">
        <v>5.6</v>
      </c>
      <c r="CS570">
        <v>5797</v>
      </c>
    </row>
    <row r="571" spans="1:102" x14ac:dyDescent="0.25">
      <c r="A571" t="s">
        <v>1491</v>
      </c>
      <c r="B571" t="s">
        <v>98</v>
      </c>
      <c r="F571">
        <v>6.2600000000000003E-2</v>
      </c>
      <c r="G571">
        <v>9.7999999999999997E-3</v>
      </c>
      <c r="H571">
        <v>9.7999999999999997E-3</v>
      </c>
      <c r="L571">
        <v>18.326699999999999</v>
      </c>
      <c r="M571">
        <v>2.3999999999999998E-3</v>
      </c>
      <c r="N571">
        <v>2.3999999999999998E-3</v>
      </c>
      <c r="O571">
        <v>0.1406</v>
      </c>
      <c r="P571">
        <v>1.8E-3</v>
      </c>
      <c r="Q571">
        <v>1.8E-3</v>
      </c>
      <c r="R571">
        <v>0.34</v>
      </c>
      <c r="S571">
        <v>0.16</v>
      </c>
      <c r="T571">
        <v>0.13</v>
      </c>
      <c r="Y571">
        <v>2021</v>
      </c>
      <c r="Z571" s="1">
        <v>44343</v>
      </c>
      <c r="AA571">
        <v>315.5</v>
      </c>
      <c r="AB571">
        <v>24</v>
      </c>
      <c r="AC571">
        <v>38</v>
      </c>
      <c r="AG571">
        <v>2455203.4</v>
      </c>
      <c r="AH571">
        <v>1.4</v>
      </c>
      <c r="AI571">
        <v>1.4</v>
      </c>
      <c r="AU571" s="4"/>
      <c r="AV571" s="4" t="e">
        <f>O571*149597871*COS(U571*3.14159265359/180)/(CL571*695700)</f>
        <v>#DIV/0!</v>
      </c>
      <c r="AW571" s="4" t="e">
        <f t="shared" si="25"/>
        <v>#DIV/0!</v>
      </c>
      <c r="BO571" t="s">
        <v>99</v>
      </c>
      <c r="BP571" t="s">
        <v>100</v>
      </c>
      <c r="BQ571" t="s">
        <v>100</v>
      </c>
      <c r="BU571" t="s">
        <v>1490</v>
      </c>
      <c r="BV571">
        <v>184.8041667</v>
      </c>
      <c r="BW571">
        <v>-3.3197222000000002</v>
      </c>
      <c r="BX571">
        <v>8.01</v>
      </c>
      <c r="CC571">
        <v>51.3</v>
      </c>
      <c r="CD571">
        <v>2.6</v>
      </c>
      <c r="CE571">
        <v>2.6</v>
      </c>
      <c r="CF571">
        <v>0.314</v>
      </c>
      <c r="CI571">
        <v>1.1200000000000001</v>
      </c>
      <c r="CO571" t="s">
        <v>153</v>
      </c>
      <c r="CP571">
        <v>5.6</v>
      </c>
      <c r="CS571">
        <v>5797</v>
      </c>
    </row>
    <row r="572" spans="1:102" x14ac:dyDescent="0.25">
      <c r="A572" t="s">
        <v>1492</v>
      </c>
      <c r="B572" t="s">
        <v>98</v>
      </c>
      <c r="F572">
        <v>0.26100000000000001</v>
      </c>
      <c r="G572">
        <v>0.04</v>
      </c>
      <c r="H572">
        <v>0.04</v>
      </c>
      <c r="L572">
        <v>10.8985</v>
      </c>
      <c r="M572">
        <v>4.4999999999999997E-3</v>
      </c>
      <c r="N572">
        <v>4.4999999999999997E-3</v>
      </c>
      <c r="O572">
        <v>0.10199999999999999</v>
      </c>
      <c r="P572">
        <v>0.06</v>
      </c>
      <c r="Q572">
        <v>0.06</v>
      </c>
      <c r="R572">
        <v>0.53</v>
      </c>
      <c r="S572">
        <v>0.12</v>
      </c>
      <c r="T572">
        <v>0.12</v>
      </c>
      <c r="X572">
        <v>2.6450000000000002E-3</v>
      </c>
      <c r="Y572">
        <v>2002</v>
      </c>
      <c r="Z572" s="1">
        <v>42384</v>
      </c>
      <c r="AA572">
        <v>308</v>
      </c>
      <c r="AB572">
        <v>24</v>
      </c>
      <c r="AC572">
        <v>24</v>
      </c>
      <c r="AD572">
        <v>2450828.86</v>
      </c>
      <c r="AE572">
        <v>0.71</v>
      </c>
      <c r="AF572">
        <v>0.71</v>
      </c>
      <c r="AU572" s="4"/>
      <c r="AV572" s="4">
        <f>O572*149597871*COS(U572*3.14159265359/180)/(CL572*695700)</f>
        <v>17.978098297033061</v>
      </c>
      <c r="AW572" s="4">
        <f t="shared" si="25"/>
        <v>999</v>
      </c>
      <c r="BO572" t="s">
        <v>99</v>
      </c>
      <c r="BP572" t="s">
        <v>100</v>
      </c>
      <c r="BU572" t="s">
        <v>1493</v>
      </c>
      <c r="BV572">
        <v>186.44166670000001</v>
      </c>
      <c r="BW572">
        <v>-64.021944399999995</v>
      </c>
      <c r="BX572">
        <v>6.99</v>
      </c>
      <c r="CC572">
        <v>38.57</v>
      </c>
      <c r="CF572">
        <v>0.18</v>
      </c>
      <c r="CI572">
        <v>1.19</v>
      </c>
      <c r="CL572">
        <v>1.22</v>
      </c>
      <c r="CO572" t="s">
        <v>1494</v>
      </c>
      <c r="CP572">
        <v>1.98</v>
      </c>
      <c r="CS572">
        <v>6067</v>
      </c>
    </row>
    <row r="573" spans="1:102" x14ac:dyDescent="0.25">
      <c r="A573" t="s">
        <v>1495</v>
      </c>
      <c r="B573" t="s">
        <v>98</v>
      </c>
      <c r="I573">
        <v>0.14149</v>
      </c>
      <c r="J573">
        <v>8.7399999999999995E-3</v>
      </c>
      <c r="K573">
        <v>8.7399999999999995E-3</v>
      </c>
      <c r="L573">
        <v>3.7952300000000001</v>
      </c>
      <c r="M573">
        <v>4.4000000000000002E-4</v>
      </c>
      <c r="N573">
        <v>4.6999999999999999E-4</v>
      </c>
      <c r="O573">
        <v>4.6899999999999997E-2</v>
      </c>
      <c r="P573">
        <v>1.6999999999999999E-3</v>
      </c>
      <c r="Q573">
        <v>1.6999999999999999E-3</v>
      </c>
      <c r="R573">
        <v>0.2</v>
      </c>
      <c r="S573">
        <v>0.14000000000000001</v>
      </c>
      <c r="T573">
        <v>0.3</v>
      </c>
      <c r="U573">
        <v>87.88</v>
      </c>
      <c r="V573">
        <v>0.87</v>
      </c>
      <c r="W573">
        <v>1.3</v>
      </c>
      <c r="Y573">
        <v>2020</v>
      </c>
      <c r="Z573" s="1">
        <v>44634</v>
      </c>
      <c r="AA573">
        <v>190</v>
      </c>
      <c r="AB573">
        <v>140</v>
      </c>
      <c r="AC573">
        <v>140</v>
      </c>
      <c r="AJ573">
        <v>2458572.1127999998</v>
      </c>
      <c r="AK573">
        <v>3.5999999999999999E-3</v>
      </c>
      <c r="AL573">
        <v>3.0999999999999999E-3</v>
      </c>
      <c r="AT573" s="4">
        <f>AV573</f>
        <v>0.41730430085897102</v>
      </c>
      <c r="AU573" s="4">
        <f t="shared" si="26"/>
        <v>0.41730430085897102</v>
      </c>
      <c r="AV573" s="4">
        <f>O573*149597871*COS(U573*3.14159265359/180)/(CL573*695700)</f>
        <v>0.41730430085897102</v>
      </c>
      <c r="AW573" s="4">
        <f t="shared" si="25"/>
        <v>0.41730430085897102</v>
      </c>
      <c r="BF573">
        <v>1099</v>
      </c>
      <c r="BG573">
        <v>19</v>
      </c>
      <c r="BH573">
        <v>19</v>
      </c>
      <c r="BO573" t="s">
        <v>99</v>
      </c>
      <c r="BP573" t="s">
        <v>146</v>
      </c>
      <c r="BR573" t="s">
        <v>146</v>
      </c>
      <c r="BU573" t="s">
        <v>1496</v>
      </c>
      <c r="BV573">
        <v>186.574063</v>
      </c>
      <c r="BW573">
        <v>-51.363052000000003</v>
      </c>
      <c r="BX573">
        <v>9.1999999999999993</v>
      </c>
      <c r="CC573">
        <v>64.599999999999994</v>
      </c>
      <c r="CD573">
        <v>0.2</v>
      </c>
      <c r="CE573">
        <v>0.2</v>
      </c>
      <c r="CF573">
        <v>-0.3</v>
      </c>
      <c r="CG573">
        <v>0.5</v>
      </c>
      <c r="CH573">
        <v>0.5</v>
      </c>
      <c r="CI573">
        <v>0.85299999999999998</v>
      </c>
      <c r="CJ573">
        <v>4.7E-2</v>
      </c>
      <c r="CK573">
        <v>4.7E-2</v>
      </c>
      <c r="CL573">
        <v>0.89400000000000002</v>
      </c>
      <c r="CM573">
        <v>2.1999999999999999E-2</v>
      </c>
      <c r="CN573">
        <v>2.1999999999999999E-2</v>
      </c>
      <c r="CP573">
        <v>5.8</v>
      </c>
      <c r="CQ573">
        <v>4.0999999999999996</v>
      </c>
      <c r="CR573">
        <v>4.0999999999999996</v>
      </c>
      <c r="CS573">
        <v>5720</v>
      </c>
      <c r="CT573">
        <v>50</v>
      </c>
      <c r="CU573">
        <v>50</v>
      </c>
    </row>
    <row r="574" spans="1:102" x14ac:dyDescent="0.25">
      <c r="A574" t="s">
        <v>1497</v>
      </c>
      <c r="B574" t="s">
        <v>98</v>
      </c>
      <c r="I574">
        <v>0.1845</v>
      </c>
      <c r="J574">
        <v>8.0000000000000002E-3</v>
      </c>
      <c r="K574">
        <v>8.9999999999999993E-3</v>
      </c>
      <c r="L574">
        <v>6.2037000000000004</v>
      </c>
      <c r="M574">
        <v>5.1999999999999995E-4</v>
      </c>
      <c r="N574">
        <v>6.4000000000000005E-4</v>
      </c>
      <c r="O574">
        <v>0.65100000000000002</v>
      </c>
      <c r="P574">
        <v>2.3999999999999998E-3</v>
      </c>
      <c r="Q574">
        <v>2.3999999999999998E-3</v>
      </c>
      <c r="R574">
        <v>0.18</v>
      </c>
      <c r="S574">
        <v>0.14000000000000001</v>
      </c>
      <c r="T574">
        <v>0.34</v>
      </c>
      <c r="U574">
        <v>88.72</v>
      </c>
      <c r="V574">
        <v>0.74</v>
      </c>
      <c r="W574">
        <v>0.82</v>
      </c>
      <c r="Y574">
        <v>2020</v>
      </c>
      <c r="Z574" s="1">
        <v>44634</v>
      </c>
      <c r="AA574">
        <v>210</v>
      </c>
      <c r="AB574">
        <v>120</v>
      </c>
      <c r="AC574">
        <v>120</v>
      </c>
      <c r="AJ574">
        <v>2458572.3949000002</v>
      </c>
      <c r="AK574">
        <v>2E-3</v>
      </c>
      <c r="AL574">
        <v>2.5000000000000001E-3</v>
      </c>
      <c r="AU574" s="4"/>
      <c r="AV574" s="4">
        <f>O574*149597871*COS(U574*3.14159265359/180)/(CL574*695700)</f>
        <v>3.4978251088697707</v>
      </c>
      <c r="AW574" s="4">
        <f t="shared" si="25"/>
        <v>999</v>
      </c>
      <c r="BF574">
        <v>932</v>
      </c>
      <c r="BG574">
        <v>17</v>
      </c>
      <c r="BH574">
        <v>17</v>
      </c>
      <c r="BO574" t="s">
        <v>99</v>
      </c>
      <c r="BP574" t="s">
        <v>146</v>
      </c>
      <c r="BR574" t="s">
        <v>146</v>
      </c>
      <c r="BU574" t="s">
        <v>1496</v>
      </c>
      <c r="BV574">
        <v>186.574063</v>
      </c>
      <c r="BW574">
        <v>-51.363052000000003</v>
      </c>
      <c r="BX574">
        <v>9.1999999999999993</v>
      </c>
      <c r="CC574">
        <v>64.599999999999994</v>
      </c>
      <c r="CD574">
        <v>0.2</v>
      </c>
      <c r="CE574">
        <v>0.2</v>
      </c>
      <c r="CF574">
        <v>-0.3</v>
      </c>
      <c r="CG574">
        <v>0.5</v>
      </c>
      <c r="CH574">
        <v>0.5</v>
      </c>
      <c r="CI574">
        <v>0.85299999999999998</v>
      </c>
      <c r="CJ574">
        <v>4.7E-2</v>
      </c>
      <c r="CK574">
        <v>4.7E-2</v>
      </c>
      <c r="CL574">
        <v>0.89400000000000002</v>
      </c>
      <c r="CM574">
        <v>2.1999999999999999E-2</v>
      </c>
      <c r="CN574">
        <v>2.1999999999999999E-2</v>
      </c>
      <c r="CP574">
        <v>5.8</v>
      </c>
      <c r="CQ574">
        <v>4.0999999999999996</v>
      </c>
      <c r="CR574">
        <v>4.0999999999999996</v>
      </c>
      <c r="CS574">
        <v>5720</v>
      </c>
      <c r="CT574">
        <v>50</v>
      </c>
      <c r="CU574">
        <v>50</v>
      </c>
    </row>
    <row r="575" spans="1:102" x14ac:dyDescent="0.25">
      <c r="A575" t="s">
        <v>1498</v>
      </c>
      <c r="B575" t="s">
        <v>98</v>
      </c>
      <c r="I575">
        <v>0.2427</v>
      </c>
      <c r="J575">
        <v>9.7999999999999997E-3</v>
      </c>
      <c r="K575">
        <v>9.7999999999999997E-3</v>
      </c>
      <c r="L575">
        <v>14.175549999999999</v>
      </c>
      <c r="M575">
        <v>1E-3</v>
      </c>
      <c r="N575">
        <v>1E-3</v>
      </c>
      <c r="O575">
        <v>0.11310000000000001</v>
      </c>
      <c r="R575">
        <v>0.17</v>
      </c>
      <c r="S575">
        <v>0.12</v>
      </c>
      <c r="T575">
        <v>0.3</v>
      </c>
      <c r="U575">
        <v>89.22</v>
      </c>
      <c r="V575">
        <v>0.38</v>
      </c>
      <c r="W575">
        <v>0.45</v>
      </c>
      <c r="Y575">
        <v>2020</v>
      </c>
      <c r="Z575" s="1">
        <v>44634</v>
      </c>
      <c r="AA575">
        <v>190</v>
      </c>
      <c r="AB575">
        <v>130</v>
      </c>
      <c r="AC575">
        <v>140</v>
      </c>
      <c r="AJ575">
        <v>2458571.3368000002</v>
      </c>
      <c r="AK575">
        <v>1.5E-3</v>
      </c>
      <c r="AL575">
        <v>1.5E-3</v>
      </c>
      <c r="AT575" s="4">
        <f>AV575</f>
        <v>0.37032842771695174</v>
      </c>
      <c r="AU575" s="4">
        <f t="shared" si="26"/>
        <v>0.37032842771695174</v>
      </c>
      <c r="AV575" s="4">
        <f>O575*149597871*COS(U575*3.14159265359/180)/(CL575*695700)</f>
        <v>0.37032842771695174</v>
      </c>
      <c r="AW575" s="4">
        <f t="shared" si="25"/>
        <v>0.37032842771695174</v>
      </c>
      <c r="BF575">
        <v>708</v>
      </c>
      <c r="BG575">
        <v>13</v>
      </c>
      <c r="BH575">
        <v>13</v>
      </c>
      <c r="BO575" t="s">
        <v>99</v>
      </c>
      <c r="BP575" t="s">
        <v>146</v>
      </c>
      <c r="BR575" t="s">
        <v>146</v>
      </c>
      <c r="BU575" t="s">
        <v>1496</v>
      </c>
      <c r="BV575">
        <v>186.574063</v>
      </c>
      <c r="BW575">
        <v>-51.363052000000003</v>
      </c>
      <c r="BX575">
        <v>9.1999999999999993</v>
      </c>
      <c r="CC575">
        <v>64.599999999999994</v>
      </c>
      <c r="CD575">
        <v>0.2</v>
      </c>
      <c r="CE575">
        <v>0.2</v>
      </c>
      <c r="CF575">
        <v>-0.3</v>
      </c>
      <c r="CG575">
        <v>0.5</v>
      </c>
      <c r="CH575">
        <v>0.5</v>
      </c>
      <c r="CI575">
        <v>0.85299999999999998</v>
      </c>
      <c r="CJ575">
        <v>4.7E-2</v>
      </c>
      <c r="CK575">
        <v>4.7E-2</v>
      </c>
      <c r="CL575">
        <v>0.89400000000000002</v>
      </c>
      <c r="CM575">
        <v>2.1999999999999999E-2</v>
      </c>
      <c r="CN575">
        <v>2.1999999999999999E-2</v>
      </c>
      <c r="CP575">
        <v>5.8</v>
      </c>
      <c r="CQ575">
        <v>4.0999999999999996</v>
      </c>
      <c r="CR575">
        <v>4.0999999999999996</v>
      </c>
      <c r="CS575">
        <v>5720</v>
      </c>
      <c r="CT575">
        <v>50</v>
      </c>
      <c r="CU575">
        <v>50</v>
      </c>
    </row>
    <row r="576" spans="1:102" x14ac:dyDescent="0.25">
      <c r="A576" t="s">
        <v>1499</v>
      </c>
      <c r="B576" t="s">
        <v>98</v>
      </c>
      <c r="I576">
        <v>0.27829999999999999</v>
      </c>
      <c r="J576">
        <v>1.1599999999999999E-2</v>
      </c>
      <c r="K576">
        <v>1.1599999999999999E-2</v>
      </c>
      <c r="L576">
        <v>19.591699999999999</v>
      </c>
      <c r="M576">
        <v>2.2000000000000001E-3</v>
      </c>
      <c r="N576">
        <v>2.2000000000000001E-3</v>
      </c>
      <c r="O576">
        <v>0.14000000000000001</v>
      </c>
      <c r="P576">
        <v>5.1999999999999998E-3</v>
      </c>
      <c r="Q576">
        <v>5.1999999999999998E-3</v>
      </c>
      <c r="R576">
        <v>0.2</v>
      </c>
      <c r="S576">
        <v>0.13</v>
      </c>
      <c r="T576">
        <v>0.3</v>
      </c>
      <c r="U576">
        <v>89.32</v>
      </c>
      <c r="V576">
        <v>0.3</v>
      </c>
      <c r="W576">
        <v>0.42</v>
      </c>
      <c r="Y576">
        <v>2020</v>
      </c>
      <c r="Z576" s="1">
        <v>44634</v>
      </c>
      <c r="AA576">
        <v>170</v>
      </c>
      <c r="AB576">
        <v>130</v>
      </c>
      <c r="AC576">
        <v>150</v>
      </c>
      <c r="AJ576">
        <v>2458586.5677</v>
      </c>
      <c r="AK576">
        <v>1.4E-3</v>
      </c>
      <c r="AL576">
        <v>1.4E-3</v>
      </c>
      <c r="AT576" s="4">
        <f t="shared" ref="AT576:AT577" si="27">AV576</f>
        <v>0.39964097629794382</v>
      </c>
      <c r="AU576" s="4">
        <f t="shared" si="26"/>
        <v>0.39964097629794382</v>
      </c>
      <c r="AV576" s="4">
        <f>O576*149597871*COS(U576*3.14159265359/180)/(CL576*695700)</f>
        <v>0.39964097629794382</v>
      </c>
      <c r="AW576" s="4">
        <f t="shared" si="25"/>
        <v>0.39964097629794382</v>
      </c>
      <c r="BF576">
        <v>636</v>
      </c>
      <c r="BG576">
        <v>12</v>
      </c>
      <c r="BH576">
        <v>12</v>
      </c>
      <c r="BO576" t="s">
        <v>99</v>
      </c>
      <c r="BP576" t="s">
        <v>146</v>
      </c>
      <c r="BU576" t="s">
        <v>1496</v>
      </c>
      <c r="BV576">
        <v>186.574063</v>
      </c>
      <c r="BW576">
        <v>-51.363052000000003</v>
      </c>
      <c r="BX576">
        <v>9.1999999999999993</v>
      </c>
      <c r="CC576">
        <v>64.599999999999994</v>
      </c>
      <c r="CD576">
        <v>0.2</v>
      </c>
      <c r="CE576">
        <v>0.2</v>
      </c>
      <c r="CF576">
        <v>-0.3</v>
      </c>
      <c r="CG576">
        <v>0.5</v>
      </c>
      <c r="CH576">
        <v>0.5</v>
      </c>
      <c r="CI576">
        <v>0.85299999999999998</v>
      </c>
      <c r="CJ576">
        <v>4.7E-2</v>
      </c>
      <c r="CK576">
        <v>4.7E-2</v>
      </c>
      <c r="CL576">
        <v>0.89400000000000002</v>
      </c>
      <c r="CM576">
        <v>2.1999999999999999E-2</v>
      </c>
      <c r="CN576">
        <v>2.1999999999999999E-2</v>
      </c>
      <c r="CP576">
        <v>5.8</v>
      </c>
      <c r="CQ576">
        <v>4.0999999999999996</v>
      </c>
      <c r="CR576">
        <v>4.0999999999999996</v>
      </c>
      <c r="CS576">
        <v>5720</v>
      </c>
      <c r="CT576">
        <v>50</v>
      </c>
      <c r="CU576">
        <v>50</v>
      </c>
    </row>
    <row r="577" spans="1:102" x14ac:dyDescent="0.25">
      <c r="A577" t="s">
        <v>1500</v>
      </c>
      <c r="B577" t="s">
        <v>98</v>
      </c>
      <c r="I577">
        <v>0.17995</v>
      </c>
      <c r="J577">
        <v>5.0899999999999999E-3</v>
      </c>
      <c r="K577">
        <v>4.64E-3</v>
      </c>
      <c r="L577">
        <v>29.541149999999998</v>
      </c>
      <c r="M577">
        <v>4.2000000000000002E-4</v>
      </c>
      <c r="N577">
        <v>3.3E-4</v>
      </c>
      <c r="O577">
        <v>0.17580000000000001</v>
      </c>
      <c r="P577">
        <v>3.8E-3</v>
      </c>
      <c r="Q577">
        <v>4.1000000000000003E-3</v>
      </c>
      <c r="R577">
        <v>5.0999999999999997E-2</v>
      </c>
      <c r="S577">
        <v>3.4000000000000002E-2</v>
      </c>
      <c r="T577">
        <v>3.5999999999999997E-2</v>
      </c>
      <c r="U577">
        <v>88.962999999999994</v>
      </c>
      <c r="V577">
        <v>4.2000000000000003E-2</v>
      </c>
      <c r="W577">
        <v>4.2000000000000003E-2</v>
      </c>
      <c r="Y577">
        <v>2020</v>
      </c>
      <c r="Z577" s="1">
        <v>44206</v>
      </c>
      <c r="AA577">
        <v>275</v>
      </c>
      <c r="AB577">
        <v>63</v>
      </c>
      <c r="AC577">
        <v>45</v>
      </c>
      <c r="AJ577">
        <v>2458793.2785</v>
      </c>
      <c r="AK577">
        <v>1.9E-3</v>
      </c>
      <c r="AL577">
        <v>2.0999999999999999E-3</v>
      </c>
      <c r="AT577" s="4">
        <f t="shared" si="27"/>
        <v>0.76527438050763308</v>
      </c>
      <c r="AU577" s="4">
        <f t="shared" si="26"/>
        <v>0.76527438050763308</v>
      </c>
      <c r="AV577" s="4">
        <f>O577*149597871*COS(U577*3.14159265359/180)/(CL577*695700)</f>
        <v>0.76527438050763308</v>
      </c>
      <c r="AW577" s="4">
        <f t="shared" si="25"/>
        <v>0.76527438050763308</v>
      </c>
      <c r="BO577" t="s">
        <v>99</v>
      </c>
      <c r="BP577" t="s">
        <v>146</v>
      </c>
      <c r="BR577" t="s">
        <v>146</v>
      </c>
      <c r="BU577" t="s">
        <v>1496</v>
      </c>
      <c r="BV577">
        <v>186.574063</v>
      </c>
      <c r="BW577">
        <v>-51.363052000000003</v>
      </c>
      <c r="BX577">
        <v>9.1999999999999993</v>
      </c>
      <c r="CC577">
        <v>64.599999999999994</v>
      </c>
      <c r="CD577">
        <v>0.2</v>
      </c>
      <c r="CE577">
        <v>0.2</v>
      </c>
      <c r="CF577">
        <v>-0.3</v>
      </c>
      <c r="CG577">
        <v>0.5</v>
      </c>
      <c r="CH577">
        <v>0.5</v>
      </c>
      <c r="CI577">
        <v>0.85299999999999998</v>
      </c>
      <c r="CJ577">
        <v>4.7E-2</v>
      </c>
      <c r="CK577">
        <v>4.7E-2</v>
      </c>
      <c r="CL577">
        <v>0.89400000000000002</v>
      </c>
      <c r="CM577">
        <v>2.1999999999999999E-2</v>
      </c>
      <c r="CN577">
        <v>2.1999999999999999E-2</v>
      </c>
      <c r="CP577">
        <v>5.8</v>
      </c>
      <c r="CQ577">
        <v>4.0999999999999996</v>
      </c>
      <c r="CR577">
        <v>4.0999999999999996</v>
      </c>
      <c r="CS577">
        <v>5720</v>
      </c>
      <c r="CT577">
        <v>50</v>
      </c>
      <c r="CU577">
        <v>50</v>
      </c>
    </row>
    <row r="578" spans="1:102" x14ac:dyDescent="0.25">
      <c r="A578" t="s">
        <v>1501</v>
      </c>
      <c r="B578" t="s">
        <v>98</v>
      </c>
      <c r="F578">
        <v>3.5</v>
      </c>
      <c r="G578">
        <v>3.4</v>
      </c>
      <c r="H578">
        <v>1.2</v>
      </c>
      <c r="L578">
        <v>1129</v>
      </c>
      <c r="M578">
        <v>6</v>
      </c>
      <c r="N578">
        <v>8</v>
      </c>
      <c r="O578">
        <v>2</v>
      </c>
      <c r="P578">
        <v>0.04</v>
      </c>
      <c r="Q578">
        <v>0.04</v>
      </c>
      <c r="R578">
        <v>0.85</v>
      </c>
      <c r="S578">
        <v>0.09</v>
      </c>
      <c r="T578">
        <v>0.09</v>
      </c>
      <c r="Y578">
        <v>2014</v>
      </c>
      <c r="Z578" s="1">
        <v>43811</v>
      </c>
      <c r="AA578">
        <v>56.7</v>
      </c>
      <c r="AB578">
        <v>4</v>
      </c>
      <c r="AC578">
        <v>4</v>
      </c>
      <c r="AD578">
        <v>2456633</v>
      </c>
      <c r="AE578">
        <v>33</v>
      </c>
      <c r="AF578">
        <v>88</v>
      </c>
      <c r="AU578" s="4"/>
      <c r="AV578" s="4">
        <f>O578*149597871*COS(U578*3.14159265359/180)/(CL578*695700)</f>
        <v>544.38520532093162</v>
      </c>
      <c r="AW578" s="4">
        <f t="shared" si="25"/>
        <v>999</v>
      </c>
      <c r="BC578">
        <v>144</v>
      </c>
      <c r="BD578">
        <v>311</v>
      </c>
      <c r="BE578">
        <v>66</v>
      </c>
      <c r="BO578" t="s">
        <v>99</v>
      </c>
      <c r="BP578" t="s">
        <v>100</v>
      </c>
      <c r="BS578" t="s">
        <v>1502</v>
      </c>
      <c r="BU578" t="s">
        <v>1503</v>
      </c>
      <c r="BV578">
        <v>186.879166677</v>
      </c>
      <c r="BW578">
        <v>-71.423055568999999</v>
      </c>
      <c r="BX578">
        <v>9.36</v>
      </c>
      <c r="CC578">
        <v>49.4</v>
      </c>
      <c r="CD578">
        <v>2.2999999999999998</v>
      </c>
      <c r="CE578">
        <v>2.2999999999999998</v>
      </c>
      <c r="CF578">
        <v>0.04</v>
      </c>
      <c r="CG578">
        <v>0.06</v>
      </c>
      <c r="CH578">
        <v>0.06</v>
      </c>
      <c r="CI578">
        <v>0.84299999999999997</v>
      </c>
      <c r="CJ578">
        <v>2.4E-2</v>
      </c>
      <c r="CK578">
        <v>2.4E-2</v>
      </c>
      <c r="CL578">
        <v>0.79</v>
      </c>
      <c r="CM578">
        <v>0.03</v>
      </c>
      <c r="CN578">
        <v>0.03</v>
      </c>
      <c r="CO578" t="s">
        <v>391</v>
      </c>
      <c r="CP578">
        <v>4.9000000000000004</v>
      </c>
      <c r="CQ578">
        <v>4.0999999999999996</v>
      </c>
      <c r="CR578">
        <v>4.0999999999999996</v>
      </c>
      <c r="CS578">
        <v>5122</v>
      </c>
      <c r="CT578">
        <v>79</v>
      </c>
      <c r="CU578">
        <v>79</v>
      </c>
      <c r="CX578" t="s">
        <v>1504</v>
      </c>
    </row>
    <row r="579" spans="1:102" x14ac:dyDescent="0.25">
      <c r="A579" t="s">
        <v>1505</v>
      </c>
      <c r="B579" t="s">
        <v>98</v>
      </c>
      <c r="F579">
        <v>2.6</v>
      </c>
      <c r="G579">
        <v>0.2</v>
      </c>
      <c r="H579">
        <v>0.2</v>
      </c>
      <c r="L579">
        <v>443.4</v>
      </c>
      <c r="M579">
        <v>4.2</v>
      </c>
      <c r="N579">
        <v>4.2</v>
      </c>
      <c r="O579">
        <v>1.4</v>
      </c>
      <c r="P579">
        <v>0.03</v>
      </c>
      <c r="Q579">
        <v>0.03</v>
      </c>
      <c r="R579">
        <v>0.1</v>
      </c>
      <c r="S579" t="s">
        <v>454</v>
      </c>
      <c r="T579" t="s">
        <v>497</v>
      </c>
      <c r="X579">
        <v>1.0071999999999999E-2</v>
      </c>
      <c r="Y579">
        <v>2011</v>
      </c>
      <c r="Z579" s="1">
        <v>40787</v>
      </c>
      <c r="AA579">
        <v>177</v>
      </c>
      <c r="AB579">
        <v>60</v>
      </c>
      <c r="AC579">
        <v>60</v>
      </c>
      <c r="AD579">
        <v>2455516</v>
      </c>
      <c r="AE579">
        <v>70</v>
      </c>
      <c r="AF579">
        <v>70</v>
      </c>
      <c r="AU579" s="4"/>
      <c r="AV579" s="4">
        <f>O579*149597871*COS(U579*3.14159265359/180)/(CL579*695700)</f>
        <v>53.758039025442002</v>
      </c>
      <c r="AW579" s="4">
        <f t="shared" ref="AW579:AW642" si="28">IF(ABS(AV579)&lt;1,AV579,999)</f>
        <v>999</v>
      </c>
      <c r="BO579" t="s">
        <v>99</v>
      </c>
      <c r="BP579" t="s">
        <v>100</v>
      </c>
      <c r="BU579" t="s">
        <v>1506</v>
      </c>
      <c r="BV579">
        <v>187.58333329999999</v>
      </c>
      <c r="BW579">
        <v>21.948333300000002</v>
      </c>
      <c r="BX579">
        <v>7.89</v>
      </c>
      <c r="CC579">
        <v>139</v>
      </c>
      <c r="CD579">
        <v>15</v>
      </c>
      <c r="CE579">
        <v>15</v>
      </c>
      <c r="CF579">
        <v>0.2</v>
      </c>
      <c r="CG579">
        <v>0.03</v>
      </c>
      <c r="CH579">
        <v>0.03</v>
      </c>
      <c r="CI579">
        <v>1.85</v>
      </c>
      <c r="CJ579">
        <v>0.13</v>
      </c>
      <c r="CK579">
        <v>0.13</v>
      </c>
      <c r="CL579">
        <v>5.6</v>
      </c>
      <c r="CM579">
        <v>0.1</v>
      </c>
      <c r="CN579">
        <v>0.1</v>
      </c>
      <c r="CO579" t="s">
        <v>357</v>
      </c>
      <c r="CP579">
        <v>1.8</v>
      </c>
      <c r="CQ579">
        <v>0.4</v>
      </c>
      <c r="CR579">
        <v>0.4</v>
      </c>
      <c r="CS579">
        <v>4956</v>
      </c>
      <c r="CT579">
        <v>44</v>
      </c>
      <c r="CU579">
        <v>44</v>
      </c>
    </row>
    <row r="580" spans="1:102" x14ac:dyDescent="0.25">
      <c r="A580" t="s">
        <v>1507</v>
      </c>
      <c r="B580" t="s">
        <v>98</v>
      </c>
      <c r="F580">
        <v>1.36</v>
      </c>
      <c r="G580">
        <v>0.13</v>
      </c>
      <c r="H580">
        <v>0.13</v>
      </c>
      <c r="L580">
        <v>395.4</v>
      </c>
      <c r="M580">
        <v>2.5</v>
      </c>
      <c r="N580">
        <v>2.5</v>
      </c>
      <c r="O580">
        <v>1.0509999999999999</v>
      </c>
      <c r="P580">
        <v>0.02</v>
      </c>
      <c r="Q580">
        <v>0.02</v>
      </c>
      <c r="R580">
        <v>7.0000000000000007E-2</v>
      </c>
      <c r="S580">
        <v>0.04</v>
      </c>
      <c r="T580">
        <v>0.04</v>
      </c>
      <c r="X580">
        <v>1.5343000000000001E-2</v>
      </c>
      <c r="Y580">
        <v>2003</v>
      </c>
      <c r="Z580" s="1">
        <v>41138</v>
      </c>
      <c r="AA580">
        <v>248.4</v>
      </c>
      <c r="AB580">
        <v>36</v>
      </c>
      <c r="AC580">
        <v>36</v>
      </c>
      <c r="AD580">
        <v>60131.5</v>
      </c>
      <c r="AE580">
        <v>60</v>
      </c>
      <c r="AF580">
        <v>60</v>
      </c>
      <c r="AU580" s="4"/>
      <c r="AV580" s="4">
        <f>O580*149597871*COS(U580*3.14159265359/180)/(CL580*695700)</f>
        <v>185.24491480570342</v>
      </c>
      <c r="AW580" s="4">
        <f t="shared" si="28"/>
        <v>999</v>
      </c>
      <c r="BO580" t="s">
        <v>99</v>
      </c>
      <c r="BP580" t="s">
        <v>100</v>
      </c>
      <c r="BU580" t="s">
        <v>1508</v>
      </c>
      <c r="BV580">
        <v>187.6083333</v>
      </c>
      <c r="BW580">
        <v>22.8797222</v>
      </c>
      <c r="BX580">
        <v>8.76</v>
      </c>
      <c r="CC580">
        <v>68.5</v>
      </c>
      <c r="CF580">
        <v>0.14000000000000001</v>
      </c>
      <c r="CI580">
        <v>1</v>
      </c>
      <c r="CL580">
        <v>1.22</v>
      </c>
      <c r="CO580" t="s">
        <v>153</v>
      </c>
      <c r="CP580">
        <v>7.26</v>
      </c>
      <c r="CS580">
        <v>5407</v>
      </c>
      <c r="CV580" t="s">
        <v>322</v>
      </c>
    </row>
    <row r="581" spans="1:102" x14ac:dyDescent="0.25">
      <c r="A581" t="s">
        <v>1509</v>
      </c>
      <c r="B581" t="s">
        <v>98</v>
      </c>
      <c r="F581">
        <v>1.018</v>
      </c>
      <c r="G581">
        <v>0.3</v>
      </c>
      <c r="H581">
        <v>0.3</v>
      </c>
      <c r="L581">
        <v>1605.8</v>
      </c>
      <c r="M581">
        <v>88</v>
      </c>
      <c r="N581">
        <v>88</v>
      </c>
      <c r="O581">
        <v>2.68</v>
      </c>
      <c r="P581">
        <v>0.25</v>
      </c>
      <c r="Q581">
        <v>0.25</v>
      </c>
      <c r="R581">
        <v>0.25</v>
      </c>
      <c r="S581">
        <v>7.0000000000000007E-2</v>
      </c>
      <c r="T581">
        <v>7.0000000000000007E-2</v>
      </c>
      <c r="X581">
        <v>3.9123999999999999E-2</v>
      </c>
      <c r="Y581">
        <v>2005</v>
      </c>
      <c r="Z581" s="1">
        <v>41138</v>
      </c>
      <c r="AA581">
        <v>17.3</v>
      </c>
      <c r="AB581">
        <v>23</v>
      </c>
      <c r="AC581">
        <v>23</v>
      </c>
      <c r="AD581">
        <v>14584.8</v>
      </c>
      <c r="AE581">
        <v>180</v>
      </c>
      <c r="AF581">
        <v>180</v>
      </c>
      <c r="AU581" s="4"/>
      <c r="AV581" s="4">
        <f>O581*149597871*COS(U581*3.14159265359/180)/(CL581*695700)</f>
        <v>472.36571996126088</v>
      </c>
      <c r="AW581" s="4">
        <f t="shared" si="28"/>
        <v>999</v>
      </c>
      <c r="BO581" t="s">
        <v>99</v>
      </c>
      <c r="BP581" t="s">
        <v>100</v>
      </c>
      <c r="BU581" t="s">
        <v>1508</v>
      </c>
      <c r="BV581">
        <v>187.6083333</v>
      </c>
      <c r="BW581">
        <v>22.8797222</v>
      </c>
      <c r="BX581">
        <v>8.76</v>
      </c>
      <c r="CC581">
        <v>68.5</v>
      </c>
      <c r="CF581">
        <v>0.14000000000000001</v>
      </c>
      <c r="CI581">
        <v>1</v>
      </c>
      <c r="CL581">
        <v>1.22</v>
      </c>
      <c r="CO581" t="s">
        <v>153</v>
      </c>
      <c r="CP581">
        <v>7.26</v>
      </c>
      <c r="CS581">
        <v>5407</v>
      </c>
      <c r="CV581" t="s">
        <v>322</v>
      </c>
    </row>
    <row r="582" spans="1:102" x14ac:dyDescent="0.25">
      <c r="A582" t="s">
        <v>1510</v>
      </c>
      <c r="B582" t="s">
        <v>98</v>
      </c>
      <c r="F582">
        <v>0.77</v>
      </c>
      <c r="G582">
        <v>0.09</v>
      </c>
      <c r="H582">
        <v>0.09</v>
      </c>
      <c r="L582">
        <v>68.27</v>
      </c>
      <c r="M582">
        <v>0.13</v>
      </c>
      <c r="N582">
        <v>0.13</v>
      </c>
      <c r="O582">
        <v>0.33</v>
      </c>
      <c r="P582">
        <v>0.08</v>
      </c>
      <c r="Q582">
        <v>0.08</v>
      </c>
      <c r="R582">
        <v>0.12</v>
      </c>
      <c r="S582">
        <v>0.04</v>
      </c>
      <c r="T582">
        <v>0.04</v>
      </c>
      <c r="X582">
        <v>5.0299999999999997E-3</v>
      </c>
      <c r="Y582">
        <v>2010</v>
      </c>
      <c r="Z582" s="1">
        <v>40356</v>
      </c>
      <c r="AA582">
        <v>235</v>
      </c>
      <c r="AB582">
        <v>29</v>
      </c>
      <c r="AC582">
        <v>29</v>
      </c>
      <c r="AD582">
        <v>54824.6</v>
      </c>
      <c r="AE582">
        <v>4.7</v>
      </c>
      <c r="AF582">
        <v>4.7</v>
      </c>
      <c r="AU582" s="4"/>
      <c r="AV582" s="4">
        <f>O582*149597871*COS(U582*3.14159265359/180)/(CL582*695700)</f>
        <v>69.569226974101412</v>
      </c>
      <c r="AW582" s="4">
        <f t="shared" si="28"/>
        <v>999</v>
      </c>
      <c r="BO582" t="s">
        <v>99</v>
      </c>
      <c r="BP582" t="s">
        <v>100</v>
      </c>
      <c r="BU582" t="s">
        <v>1511</v>
      </c>
      <c r="BV582">
        <v>188.02916669999999</v>
      </c>
      <c r="BW582">
        <v>74.489444399999996</v>
      </c>
      <c r="BX582">
        <v>8.77</v>
      </c>
      <c r="CC582">
        <v>65.599999999999994</v>
      </c>
      <c r="CD582">
        <v>3</v>
      </c>
      <c r="CE582">
        <v>3</v>
      </c>
      <c r="CF582">
        <v>0.1</v>
      </c>
      <c r="CI582">
        <v>1.01</v>
      </c>
      <c r="CJ582">
        <v>0.11</v>
      </c>
      <c r="CK582">
        <v>0.11</v>
      </c>
      <c r="CL582">
        <v>1.02</v>
      </c>
      <c r="CM582">
        <v>7.0000000000000007E-2</v>
      </c>
      <c r="CN582">
        <v>7.0000000000000007E-2</v>
      </c>
      <c r="CO582" t="s">
        <v>918</v>
      </c>
      <c r="CS582">
        <v>5844</v>
      </c>
      <c r="CT582">
        <v>21</v>
      </c>
      <c r="CU582">
        <v>21</v>
      </c>
    </row>
    <row r="583" spans="1:102" x14ac:dyDescent="0.25">
      <c r="A583" t="s">
        <v>1512</v>
      </c>
      <c r="B583" t="s">
        <v>98</v>
      </c>
      <c r="F583">
        <v>5.3999999999999999E-2</v>
      </c>
      <c r="G583">
        <v>4.0000000000000001E-3</v>
      </c>
      <c r="H583">
        <v>4.0000000000000001E-3</v>
      </c>
      <c r="L583">
        <v>7.8543000000000003</v>
      </c>
      <c r="M583">
        <v>8.9999999999999998E-4</v>
      </c>
      <c r="N583">
        <v>8.9999999999999998E-4</v>
      </c>
      <c r="O583">
        <v>7.9000000000000001E-2</v>
      </c>
      <c r="P583">
        <v>1E-3</v>
      </c>
      <c r="Q583">
        <v>1E-3</v>
      </c>
      <c r="R583">
        <v>0.25</v>
      </c>
      <c r="S583">
        <v>0.08</v>
      </c>
      <c r="T583">
        <v>0.08</v>
      </c>
      <c r="Y583">
        <v>2013</v>
      </c>
      <c r="Z583" s="1">
        <v>41291</v>
      </c>
      <c r="AA583">
        <v>296</v>
      </c>
      <c r="AB583">
        <v>20</v>
      </c>
      <c r="AC583">
        <v>20</v>
      </c>
      <c r="AD583">
        <v>2455719.1</v>
      </c>
      <c r="AE583">
        <v>3.6</v>
      </c>
      <c r="AF583">
        <v>3.6</v>
      </c>
      <c r="AU583" s="4"/>
      <c r="AV583" s="4" t="e">
        <f>O583*149597871*COS(U583*3.14159265359/180)/(CL583*695700)</f>
        <v>#DIV/0!</v>
      </c>
      <c r="AW583" s="4" t="e">
        <f t="shared" si="28"/>
        <v>#DIV/0!</v>
      </c>
      <c r="BO583" t="s">
        <v>99</v>
      </c>
      <c r="BP583" t="s">
        <v>100</v>
      </c>
      <c r="BU583" t="s">
        <v>1513</v>
      </c>
      <c r="BV583">
        <v>188.4</v>
      </c>
      <c r="BW583">
        <v>-11.6219</v>
      </c>
      <c r="BX583">
        <v>8.0500000000000007</v>
      </c>
      <c r="CC583">
        <v>62</v>
      </c>
      <c r="CD583">
        <v>3</v>
      </c>
      <c r="CE583">
        <v>3</v>
      </c>
      <c r="CF583">
        <v>0.1</v>
      </c>
      <c r="CG583">
        <v>0.05</v>
      </c>
      <c r="CH583">
        <v>0.05</v>
      </c>
      <c r="CI583">
        <v>1.0469999999999999</v>
      </c>
      <c r="CJ583">
        <v>2.4E-2</v>
      </c>
      <c r="CK583">
        <v>2.4E-2</v>
      </c>
      <c r="CO583" t="s">
        <v>339</v>
      </c>
      <c r="CP583">
        <v>7.3</v>
      </c>
      <c r="CQ583">
        <v>1.2</v>
      </c>
      <c r="CR583">
        <v>1.2</v>
      </c>
      <c r="CS583">
        <v>5783</v>
      </c>
      <c r="CT583">
        <v>62</v>
      </c>
      <c r="CU583">
        <v>62</v>
      </c>
    </row>
    <row r="584" spans="1:102" x14ac:dyDescent="0.25">
      <c r="A584" t="s">
        <v>1514</v>
      </c>
      <c r="B584" t="s">
        <v>98</v>
      </c>
      <c r="F584">
        <v>7.5999999999999998E-2</v>
      </c>
      <c r="G584">
        <v>7.0000000000000001E-3</v>
      </c>
      <c r="H584">
        <v>7.0000000000000001E-3</v>
      </c>
      <c r="L584">
        <v>30.93</v>
      </c>
      <c r="M584">
        <v>0.02</v>
      </c>
      <c r="N584">
        <v>0.02</v>
      </c>
      <c r="O584">
        <v>0.19600000000000001</v>
      </c>
      <c r="P584">
        <v>3.0000000000000001E-3</v>
      </c>
      <c r="Q584">
        <v>3.0000000000000001E-3</v>
      </c>
      <c r="R584">
        <v>0.15</v>
      </c>
      <c r="S584">
        <v>0.09</v>
      </c>
      <c r="T584">
        <v>0.09</v>
      </c>
      <c r="Y584">
        <v>2013</v>
      </c>
      <c r="Z584" s="1">
        <v>41291</v>
      </c>
      <c r="AA584">
        <v>4</v>
      </c>
      <c r="AB584">
        <v>120</v>
      </c>
      <c r="AC584">
        <v>120</v>
      </c>
      <c r="AD584">
        <v>2455733</v>
      </c>
      <c r="AE584">
        <v>8</v>
      </c>
      <c r="AF584">
        <v>8</v>
      </c>
      <c r="AU584" s="4"/>
      <c r="AV584" s="4" t="e">
        <f>O584*149597871*COS(U584*3.14159265359/180)/(CL584*695700)</f>
        <v>#DIV/0!</v>
      </c>
      <c r="AW584" s="4" t="e">
        <f t="shared" si="28"/>
        <v>#DIV/0!</v>
      </c>
      <c r="BO584" t="s">
        <v>99</v>
      </c>
      <c r="BP584" t="s">
        <v>100</v>
      </c>
      <c r="BU584" t="s">
        <v>1513</v>
      </c>
      <c r="BV584">
        <v>188.4</v>
      </c>
      <c r="BW584">
        <v>-11.6219</v>
      </c>
      <c r="BX584">
        <v>8.0500000000000007</v>
      </c>
      <c r="CC584">
        <v>62</v>
      </c>
      <c r="CD584">
        <v>3</v>
      </c>
      <c r="CE584">
        <v>3</v>
      </c>
      <c r="CF584">
        <v>0.1</v>
      </c>
      <c r="CG584">
        <v>0.05</v>
      </c>
      <c r="CH584">
        <v>0.05</v>
      </c>
      <c r="CI584">
        <v>1.0469999999999999</v>
      </c>
      <c r="CJ584">
        <v>2.4E-2</v>
      </c>
      <c r="CK584">
        <v>2.4E-2</v>
      </c>
      <c r="CO584" t="s">
        <v>339</v>
      </c>
      <c r="CP584">
        <v>7.3</v>
      </c>
      <c r="CQ584">
        <v>1.2</v>
      </c>
      <c r="CR584">
        <v>1.2</v>
      </c>
      <c r="CS584">
        <v>5783</v>
      </c>
      <c r="CT584">
        <v>62</v>
      </c>
      <c r="CU584">
        <v>62</v>
      </c>
    </row>
    <row r="585" spans="1:102" x14ac:dyDescent="0.25">
      <c r="A585" t="s">
        <v>1515</v>
      </c>
      <c r="B585" t="s">
        <v>98</v>
      </c>
      <c r="F585">
        <v>2.99</v>
      </c>
      <c r="G585">
        <v>0.15</v>
      </c>
      <c r="H585">
        <v>0.15</v>
      </c>
      <c r="L585">
        <v>520.1</v>
      </c>
      <c r="M585">
        <v>2.2999999999999998</v>
      </c>
      <c r="N585">
        <v>2.2999999999999998</v>
      </c>
      <c r="O585">
        <v>1.2589999999999999</v>
      </c>
      <c r="P585">
        <v>2.1999999999999999E-2</v>
      </c>
      <c r="Q585">
        <v>2.1999999999999999E-2</v>
      </c>
      <c r="R585">
        <v>0.33800000000000002</v>
      </c>
      <c r="S585">
        <v>3.5000000000000003E-2</v>
      </c>
      <c r="T585">
        <v>3.5000000000000003E-2</v>
      </c>
      <c r="Y585">
        <v>2020</v>
      </c>
      <c r="Z585" s="1">
        <v>44390</v>
      </c>
      <c r="AA585">
        <v>133.1</v>
      </c>
      <c r="AB585">
        <v>7.4</v>
      </c>
      <c r="AC585">
        <v>7.4</v>
      </c>
      <c r="AD585">
        <v>2456094.7000000002</v>
      </c>
      <c r="AE585">
        <v>9.1999999999999993</v>
      </c>
      <c r="AF585">
        <v>9.6</v>
      </c>
      <c r="AU585" s="4"/>
      <c r="AV585" s="4">
        <f>O585*149597871*COS(U585*3.14159265359/180)/(CL585*695700)</f>
        <v>248.60007762362343</v>
      </c>
      <c r="AW585" s="4">
        <f t="shared" si="28"/>
        <v>999</v>
      </c>
      <c r="BC585">
        <v>81.599999999999994</v>
      </c>
      <c r="BD585">
        <v>2.8</v>
      </c>
      <c r="BE585">
        <v>2.8</v>
      </c>
      <c r="BF585">
        <v>259.39999999999998</v>
      </c>
      <c r="BG585">
        <v>5.5</v>
      </c>
      <c r="BH585">
        <v>5.5</v>
      </c>
      <c r="BO585" t="s">
        <v>99</v>
      </c>
      <c r="BP585" t="s">
        <v>100</v>
      </c>
      <c r="BQ585" t="s">
        <v>100</v>
      </c>
      <c r="BU585" t="s">
        <v>1516</v>
      </c>
      <c r="BV585">
        <v>188.395833345</v>
      </c>
      <c r="BW585">
        <v>7.28083335</v>
      </c>
      <c r="BX585">
        <v>8.77</v>
      </c>
      <c r="CC585">
        <v>55.5</v>
      </c>
      <c r="CD585">
        <v>0.1</v>
      </c>
      <c r="CE585">
        <v>0.1</v>
      </c>
      <c r="CF585">
        <v>0.05</v>
      </c>
      <c r="CG585">
        <v>0.02</v>
      </c>
      <c r="CH585">
        <v>0.02</v>
      </c>
      <c r="CI585">
        <v>0.98</v>
      </c>
      <c r="CJ585">
        <v>0.05</v>
      </c>
      <c r="CK585">
        <v>0.05</v>
      </c>
      <c r="CL585">
        <v>1.089</v>
      </c>
      <c r="CM585">
        <v>0.04</v>
      </c>
      <c r="CN585">
        <v>0.04</v>
      </c>
      <c r="CO585" t="s">
        <v>153</v>
      </c>
      <c r="CS585">
        <v>5694</v>
      </c>
      <c r="CT585">
        <v>23</v>
      </c>
      <c r="CU585">
        <v>23</v>
      </c>
    </row>
    <row r="586" spans="1:102" x14ac:dyDescent="0.25">
      <c r="A586" t="s">
        <v>1517</v>
      </c>
      <c r="B586" t="s">
        <v>98</v>
      </c>
      <c r="F586">
        <v>0.28000000000000003</v>
      </c>
      <c r="G586">
        <v>1.6E-2</v>
      </c>
      <c r="H586">
        <v>1.6E-2</v>
      </c>
      <c r="I586">
        <v>0.99</v>
      </c>
      <c r="L586">
        <v>5.2392099999999999</v>
      </c>
      <c r="M586">
        <v>9.35533E-4</v>
      </c>
      <c r="N586">
        <v>9.35533E-4</v>
      </c>
      <c r="O586">
        <v>6.3500000000000001E-2</v>
      </c>
      <c r="R586">
        <v>4.5100000000000001E-2</v>
      </c>
      <c r="S586">
        <v>2.5000000000000001E-2</v>
      </c>
      <c r="T586">
        <v>0.45100000000000001</v>
      </c>
      <c r="X586">
        <v>1.0759999999999999E-3</v>
      </c>
      <c r="Y586">
        <v>2005</v>
      </c>
      <c r="Z586" s="1">
        <v>42062</v>
      </c>
      <c r="AA586">
        <v>72.3</v>
      </c>
      <c r="AB586">
        <v>55.8</v>
      </c>
      <c r="AC586">
        <v>55.8</v>
      </c>
      <c r="AD586">
        <v>2453426.2999999998</v>
      </c>
      <c r="AU586" s="4"/>
      <c r="AV586" s="4" t="e">
        <f>O586*149597871*COS(U586*3.14159265359/180)/(CL586*695700)</f>
        <v>#DIV/0!</v>
      </c>
      <c r="AW586" s="4" t="e">
        <f t="shared" si="28"/>
        <v>#DIV/0!</v>
      </c>
      <c r="AZ586">
        <v>3013.55</v>
      </c>
      <c r="BA586">
        <v>0.14000000000000001</v>
      </c>
      <c r="BB586">
        <v>0.14000000000000001</v>
      </c>
      <c r="BC586">
        <v>28.49</v>
      </c>
      <c r="BD586">
        <v>1.1200000000000001</v>
      </c>
      <c r="BE586">
        <v>1.1200000000000001</v>
      </c>
      <c r="BO586" t="s">
        <v>401</v>
      </c>
      <c r="BP586" t="s">
        <v>100</v>
      </c>
      <c r="BQ586" t="s">
        <v>100</v>
      </c>
      <c r="BR586" t="s">
        <v>132</v>
      </c>
      <c r="BU586" t="s">
        <v>1518</v>
      </c>
      <c r="BV586">
        <v>189.31666670000001</v>
      </c>
      <c r="BW586">
        <v>-40.811944400000002</v>
      </c>
      <c r="BX586">
        <v>8.1</v>
      </c>
      <c r="CC586">
        <v>59</v>
      </c>
      <c r="CF586">
        <v>0.25</v>
      </c>
      <c r="CG586">
        <v>0.05</v>
      </c>
      <c r="CH586">
        <v>0.05</v>
      </c>
      <c r="CI586">
        <v>1.2</v>
      </c>
      <c r="CJ586">
        <v>0.1</v>
      </c>
      <c r="CK586">
        <v>0.1</v>
      </c>
      <c r="CO586" t="s">
        <v>1519</v>
      </c>
      <c r="CP586">
        <v>10.3</v>
      </c>
      <c r="CQ586">
        <v>2.9</v>
      </c>
      <c r="CR586">
        <v>2.9</v>
      </c>
      <c r="CS586">
        <v>5610</v>
      </c>
    </row>
    <row r="587" spans="1:102" x14ac:dyDescent="0.25">
      <c r="A587" t="s">
        <v>1520</v>
      </c>
      <c r="B587" t="s">
        <v>98</v>
      </c>
      <c r="F587">
        <v>0.45</v>
      </c>
      <c r="G587">
        <v>0.15</v>
      </c>
      <c r="H587">
        <v>0.06</v>
      </c>
      <c r="L587">
        <v>283.8</v>
      </c>
      <c r="M587">
        <v>0.1</v>
      </c>
      <c r="N587">
        <v>12.7</v>
      </c>
      <c r="O587">
        <v>0.95</v>
      </c>
      <c r="P587">
        <v>0.08</v>
      </c>
      <c r="Q587">
        <v>0.08</v>
      </c>
      <c r="R587">
        <v>0.442</v>
      </c>
      <c r="S587">
        <v>0.39</v>
      </c>
      <c r="T587">
        <v>0.04</v>
      </c>
      <c r="Y587">
        <v>2021</v>
      </c>
      <c r="Z587" s="1">
        <v>44545</v>
      </c>
      <c r="AA587">
        <v>135</v>
      </c>
      <c r="AB587">
        <v>35</v>
      </c>
      <c r="AC587">
        <v>15</v>
      </c>
      <c r="AD587">
        <v>2455450.7000000002</v>
      </c>
      <c r="AE587">
        <v>183</v>
      </c>
      <c r="AF587">
        <v>29</v>
      </c>
      <c r="AU587" s="4"/>
      <c r="AV587" s="4" t="e">
        <f>O587*149597871*COS(U587*3.14159265359/180)/(CL587*695700)</f>
        <v>#DIV/0!</v>
      </c>
      <c r="AW587" s="4" t="e">
        <f t="shared" si="28"/>
        <v>#DIV/0!</v>
      </c>
      <c r="BC587">
        <v>12.3</v>
      </c>
      <c r="BD587">
        <v>3.5</v>
      </c>
      <c r="BE587">
        <v>0.2</v>
      </c>
      <c r="BO587" t="s">
        <v>99</v>
      </c>
      <c r="BP587" t="s">
        <v>100</v>
      </c>
      <c r="BQ587" t="s">
        <v>100</v>
      </c>
      <c r="BU587" t="s">
        <v>1521</v>
      </c>
      <c r="BV587">
        <v>27.162500012999999</v>
      </c>
      <c r="BW587">
        <v>37.952777799000003</v>
      </c>
      <c r="CO587" t="s">
        <v>363</v>
      </c>
    </row>
    <row r="588" spans="1:102" x14ac:dyDescent="0.25">
      <c r="A588" t="s">
        <v>1522</v>
      </c>
      <c r="B588" t="s">
        <v>98</v>
      </c>
      <c r="F588">
        <v>11.09</v>
      </c>
      <c r="G588">
        <v>1</v>
      </c>
      <c r="H588">
        <v>1</v>
      </c>
      <c r="L588">
        <v>835.47699999999998</v>
      </c>
      <c r="M588">
        <v>6.04</v>
      </c>
      <c r="N588">
        <v>6.04</v>
      </c>
      <c r="O588">
        <v>2.14</v>
      </c>
      <c r="P588">
        <v>0.03</v>
      </c>
      <c r="Q588">
        <v>0.03</v>
      </c>
      <c r="R588">
        <v>0.46200000000000002</v>
      </c>
      <c r="S588">
        <v>6.9000000000000006E-2</v>
      </c>
      <c r="T588">
        <v>6.9000000000000006E-2</v>
      </c>
      <c r="X588">
        <v>2.3778000000000001E-2</v>
      </c>
      <c r="Y588">
        <v>2009</v>
      </c>
      <c r="Z588" s="1">
        <v>44298</v>
      </c>
      <c r="AA588">
        <v>290.60000000000002</v>
      </c>
      <c r="AB588">
        <v>3.8</v>
      </c>
      <c r="AC588">
        <v>3.8</v>
      </c>
      <c r="AD588">
        <v>2451796.9065</v>
      </c>
      <c r="AE588">
        <v>5.0999999999999996</v>
      </c>
      <c r="AF588">
        <v>5.0999999999999996</v>
      </c>
      <c r="AU588" s="4"/>
      <c r="AV588" s="4">
        <f>O588*149597871*COS(U588*3.14159265359/180)/(CL588*695700)</f>
        <v>22.017646605635576</v>
      </c>
      <c r="AW588" s="4">
        <f t="shared" si="28"/>
        <v>999</v>
      </c>
      <c r="BC588">
        <v>158.19999999999999</v>
      </c>
      <c r="BD588">
        <v>14.4</v>
      </c>
      <c r="BE588">
        <v>14.4</v>
      </c>
      <c r="BO588" t="s">
        <v>99</v>
      </c>
      <c r="BP588" t="s">
        <v>100</v>
      </c>
      <c r="BS588" t="s">
        <v>1523</v>
      </c>
      <c r="BU588" t="s">
        <v>1524</v>
      </c>
      <c r="BV588">
        <v>189.80833329999999</v>
      </c>
      <c r="BW588">
        <v>-7.9955556000000003</v>
      </c>
      <c r="BX588">
        <v>4.66</v>
      </c>
      <c r="CC588">
        <v>90</v>
      </c>
      <c r="CD588">
        <v>2.2999999999999998</v>
      </c>
      <c r="CE588">
        <v>2.2999999999999998</v>
      </c>
      <c r="CF588">
        <v>0.19</v>
      </c>
      <c r="CG588">
        <v>0.05</v>
      </c>
      <c r="CH588">
        <v>0.05</v>
      </c>
      <c r="CI588">
        <v>2.17</v>
      </c>
      <c r="CJ588">
        <v>0.28000000000000003</v>
      </c>
      <c r="CK588">
        <v>0.28000000000000003</v>
      </c>
      <c r="CL588">
        <v>20.9</v>
      </c>
      <c r="CM588">
        <v>1.1000000000000001</v>
      </c>
      <c r="CN588">
        <v>1.1000000000000001</v>
      </c>
      <c r="CO588" t="s">
        <v>1525</v>
      </c>
      <c r="CP588">
        <v>0.95</v>
      </c>
      <c r="CQ588">
        <v>0.4</v>
      </c>
      <c r="CR588">
        <v>0.4</v>
      </c>
      <c r="CS588">
        <v>4445</v>
      </c>
      <c r="CT588">
        <v>70</v>
      </c>
      <c r="CU588">
        <v>70</v>
      </c>
    </row>
    <row r="589" spans="1:102" x14ac:dyDescent="0.25">
      <c r="A589" t="s">
        <v>1526</v>
      </c>
      <c r="B589" t="s">
        <v>98</v>
      </c>
      <c r="F589">
        <v>3.1</v>
      </c>
      <c r="G589">
        <v>0.4</v>
      </c>
      <c r="H589">
        <v>0.4</v>
      </c>
      <c r="L589">
        <v>130</v>
      </c>
      <c r="M589">
        <v>0.9</v>
      </c>
      <c r="N589">
        <v>0.9</v>
      </c>
      <c r="O589">
        <v>0.64</v>
      </c>
      <c r="P589">
        <v>3.0000000000000001E-3</v>
      </c>
      <c r="Q589">
        <v>3.0000000000000001E-3</v>
      </c>
      <c r="R589">
        <v>0.44</v>
      </c>
      <c r="S589">
        <v>0.2</v>
      </c>
      <c r="T589">
        <v>0.2</v>
      </c>
      <c r="Y589">
        <v>2015</v>
      </c>
      <c r="Z589" s="1">
        <v>44298</v>
      </c>
      <c r="AU589" s="4"/>
      <c r="AV589" s="4">
        <f>O589*149597871*COS(U589*3.14159265359/180)/(CL589*695700)</f>
        <v>6.584716741872322</v>
      </c>
      <c r="AW589" s="4">
        <f t="shared" si="28"/>
        <v>999</v>
      </c>
      <c r="BO589" t="s">
        <v>99</v>
      </c>
      <c r="BP589" t="s">
        <v>100</v>
      </c>
      <c r="BS589" t="s">
        <v>1527</v>
      </c>
      <c r="BU589" t="s">
        <v>1524</v>
      </c>
      <c r="BV589">
        <v>189.80833329999999</v>
      </c>
      <c r="BW589">
        <v>-7.9955556000000003</v>
      </c>
      <c r="BX589">
        <v>4.66</v>
      </c>
      <c r="CC589">
        <v>90</v>
      </c>
      <c r="CD589">
        <v>2.2999999999999998</v>
      </c>
      <c r="CE589">
        <v>2.2999999999999998</v>
      </c>
      <c r="CF589">
        <v>0.19</v>
      </c>
      <c r="CG589">
        <v>0.05</v>
      </c>
      <c r="CH589">
        <v>0.05</v>
      </c>
      <c r="CI589">
        <v>2.17</v>
      </c>
      <c r="CJ589">
        <v>0.28000000000000003</v>
      </c>
      <c r="CK589">
        <v>0.28000000000000003</v>
      </c>
      <c r="CL589">
        <v>20.9</v>
      </c>
      <c r="CM589">
        <v>1.1000000000000001</v>
      </c>
      <c r="CN589">
        <v>1.1000000000000001</v>
      </c>
      <c r="CO589" t="s">
        <v>1525</v>
      </c>
      <c r="CP589">
        <v>0.95</v>
      </c>
      <c r="CQ589">
        <v>0.4</v>
      </c>
      <c r="CR589">
        <v>0.4</v>
      </c>
      <c r="CS589">
        <v>4445</v>
      </c>
      <c r="CT589">
        <v>70</v>
      </c>
      <c r="CU589">
        <v>70</v>
      </c>
    </row>
    <row r="590" spans="1:102" x14ac:dyDescent="0.25">
      <c r="A590" t="s">
        <v>1528</v>
      </c>
      <c r="B590" t="s">
        <v>98</v>
      </c>
      <c r="C590">
        <v>4.55</v>
      </c>
      <c r="D590">
        <v>0.62</v>
      </c>
      <c r="E590">
        <v>0.62</v>
      </c>
      <c r="I590">
        <v>0.18290000000000001</v>
      </c>
      <c r="J590">
        <v>1.0699999999999999E-2</v>
      </c>
      <c r="K590">
        <v>1.0699999999999999E-2</v>
      </c>
      <c r="L590">
        <v>2.5409999999999999</v>
      </c>
      <c r="M590">
        <v>1E-3</v>
      </c>
      <c r="N590">
        <v>5.0000000000000001E-4</v>
      </c>
      <c r="O590">
        <v>3.5000000000000003E-2</v>
      </c>
      <c r="P590">
        <v>1E-3</v>
      </c>
      <c r="Q590">
        <v>1E-3</v>
      </c>
      <c r="R590">
        <v>9.2999999999999999E-2</v>
      </c>
      <c r="S590">
        <v>6.4000000000000001E-2</v>
      </c>
      <c r="T590">
        <v>7.9000000000000001E-2</v>
      </c>
      <c r="Y590">
        <v>2021</v>
      </c>
      <c r="Z590" s="1">
        <v>44210</v>
      </c>
      <c r="AA590">
        <v>331</v>
      </c>
      <c r="AB590">
        <v>39</v>
      </c>
      <c r="AC590">
        <v>39</v>
      </c>
      <c r="AJ590">
        <v>2458570.1009999998</v>
      </c>
      <c r="AK590">
        <v>5.0000000000000001E-3</v>
      </c>
      <c r="AL590">
        <v>4.0000000000000001E-3</v>
      </c>
      <c r="AS590" s="3">
        <v>0.31</v>
      </c>
      <c r="AU590" s="4">
        <f t="shared" si="26"/>
        <v>0.31</v>
      </c>
      <c r="AV590" s="4">
        <f>O590*149597871*COS(U590*3.14159265359/180)/(CL590*695700)</f>
        <v>7.7749229995473979</v>
      </c>
      <c r="AW590" s="4">
        <f t="shared" si="28"/>
        <v>999</v>
      </c>
      <c r="AX590">
        <v>0.22</v>
      </c>
      <c r="AY590">
        <v>0.22</v>
      </c>
      <c r="BC590">
        <v>2.15</v>
      </c>
      <c r="BD590">
        <v>0.28000000000000003</v>
      </c>
      <c r="BE590">
        <v>0.28000000000000003</v>
      </c>
      <c r="BF590">
        <v>1371</v>
      </c>
      <c r="BG590">
        <v>14</v>
      </c>
      <c r="BH590">
        <v>14</v>
      </c>
      <c r="BO590" t="s">
        <v>99</v>
      </c>
      <c r="BP590" t="s">
        <v>146</v>
      </c>
      <c r="BQ590" t="s">
        <v>100</v>
      </c>
      <c r="BS590" t="s">
        <v>1529</v>
      </c>
      <c r="BU590" t="s">
        <v>1530</v>
      </c>
      <c r="BV590">
        <v>190.03750000299999</v>
      </c>
      <c r="BW590">
        <v>-44.311944459999999</v>
      </c>
      <c r="BX590">
        <v>10</v>
      </c>
      <c r="CC590">
        <v>106.3</v>
      </c>
      <c r="CD590">
        <v>0.72</v>
      </c>
      <c r="CE590">
        <v>0.72</v>
      </c>
      <c r="CI590">
        <v>0.997</v>
      </c>
      <c r="CJ590">
        <v>0.06</v>
      </c>
      <c r="CK590">
        <v>0.06</v>
      </c>
      <c r="CL590">
        <v>0.96799999999999997</v>
      </c>
      <c r="CM590">
        <v>1.7999999999999999E-2</v>
      </c>
      <c r="CN590">
        <v>1.7999999999999999E-2</v>
      </c>
      <c r="CS590">
        <v>5732</v>
      </c>
      <c r="CT590">
        <v>50</v>
      </c>
      <c r="CU590">
        <v>50</v>
      </c>
      <c r="CX590" t="s">
        <v>1531</v>
      </c>
    </row>
    <row r="591" spans="1:102" x14ac:dyDescent="0.25">
      <c r="A591" t="s">
        <v>1532</v>
      </c>
      <c r="B591" t="s">
        <v>98</v>
      </c>
      <c r="F591">
        <v>3.3000000000000002E-2</v>
      </c>
      <c r="G591">
        <v>3.8E-3</v>
      </c>
      <c r="H591">
        <v>3.8E-3</v>
      </c>
      <c r="L591">
        <v>6.7439999999999998</v>
      </c>
      <c r="M591">
        <v>8.9999999999999993E-3</v>
      </c>
      <c r="N591">
        <v>8.9999999999999993E-3</v>
      </c>
      <c r="O591">
        <v>6.8000000000000005E-2</v>
      </c>
      <c r="P591">
        <v>2E-3</v>
      </c>
      <c r="Q591">
        <v>1E-3</v>
      </c>
      <c r="R591">
        <v>4.4999999999999998E-2</v>
      </c>
      <c r="S591">
        <v>3.7999999999999999E-2</v>
      </c>
      <c r="T591">
        <v>7.9000000000000001E-2</v>
      </c>
      <c r="Y591">
        <v>2021</v>
      </c>
      <c r="Z591" s="1">
        <v>44210</v>
      </c>
      <c r="AA591">
        <v>300</v>
      </c>
      <c r="AB591">
        <v>70</v>
      </c>
      <c r="AC591">
        <v>70</v>
      </c>
      <c r="AU591" s="4"/>
      <c r="AV591" s="4">
        <f>O591*149597871*COS(U591*3.14159265359/180)/(CL591*695700)</f>
        <v>15.105564684834944</v>
      </c>
      <c r="AW591" s="4">
        <f t="shared" si="28"/>
        <v>999</v>
      </c>
      <c r="BC591">
        <v>3.38</v>
      </c>
      <c r="BD591">
        <v>0.37</v>
      </c>
      <c r="BE591">
        <v>0.37</v>
      </c>
      <c r="BF591">
        <v>990</v>
      </c>
      <c r="BG591">
        <v>10</v>
      </c>
      <c r="BH591">
        <v>10</v>
      </c>
      <c r="BO591" t="s">
        <v>99</v>
      </c>
      <c r="BP591" t="s">
        <v>100</v>
      </c>
      <c r="BQ591" t="s">
        <v>100</v>
      </c>
      <c r="BU591" t="s">
        <v>1530</v>
      </c>
      <c r="BV591">
        <v>190.03750000299999</v>
      </c>
      <c r="BW591">
        <v>-44.311944459999999</v>
      </c>
      <c r="BX591">
        <v>10</v>
      </c>
      <c r="CC591">
        <v>106.3</v>
      </c>
      <c r="CD591">
        <v>0.72</v>
      </c>
      <c r="CE591">
        <v>0.72</v>
      </c>
      <c r="CI591">
        <v>0.997</v>
      </c>
      <c r="CJ591">
        <v>0.06</v>
      </c>
      <c r="CK591">
        <v>0.06</v>
      </c>
      <c r="CL591">
        <v>0.96799999999999997</v>
      </c>
      <c r="CM591">
        <v>1.7999999999999999E-2</v>
      </c>
      <c r="CN591">
        <v>1.7999999999999999E-2</v>
      </c>
      <c r="CS591">
        <v>5732</v>
      </c>
      <c r="CT591">
        <v>50</v>
      </c>
      <c r="CU591">
        <v>50</v>
      </c>
      <c r="CX591" t="s">
        <v>1531</v>
      </c>
    </row>
    <row r="592" spans="1:102" x14ac:dyDescent="0.25">
      <c r="A592" t="s">
        <v>1533</v>
      </c>
      <c r="B592" t="s">
        <v>98</v>
      </c>
      <c r="F592">
        <v>6.8</v>
      </c>
      <c r="L592">
        <v>1143</v>
      </c>
      <c r="M592">
        <v>14</v>
      </c>
      <c r="N592">
        <v>14</v>
      </c>
      <c r="O592">
        <v>1.97</v>
      </c>
      <c r="R592">
        <v>0.2</v>
      </c>
      <c r="S592">
        <v>0.01</v>
      </c>
      <c r="T592">
        <v>0.01</v>
      </c>
      <c r="X592">
        <v>6.7931000000000005E-2</v>
      </c>
      <c r="Y592">
        <v>2004</v>
      </c>
      <c r="Z592" s="1">
        <v>40540</v>
      </c>
      <c r="AA592">
        <v>98</v>
      </c>
      <c r="AB592">
        <v>6</v>
      </c>
      <c r="AC592">
        <v>6</v>
      </c>
      <c r="AD592">
        <v>51230</v>
      </c>
      <c r="AE592">
        <v>20</v>
      </c>
      <c r="AF592">
        <v>20</v>
      </c>
      <c r="AU592" s="4"/>
      <c r="AV592" s="4" t="e">
        <f>O592*149597871*COS(U592*3.14159265359/180)/(CL592*695700)</f>
        <v>#DIV/0!</v>
      </c>
      <c r="AW592" s="4" t="e">
        <f t="shared" si="28"/>
        <v>#DIV/0!</v>
      </c>
      <c r="BO592" t="s">
        <v>99</v>
      </c>
      <c r="BP592" t="s">
        <v>100</v>
      </c>
      <c r="BU592" t="s">
        <v>1534</v>
      </c>
      <c r="BV592">
        <v>192.21250000000001</v>
      </c>
      <c r="BW592">
        <v>-68.424999999999997</v>
      </c>
      <c r="BX592">
        <v>7.61</v>
      </c>
      <c r="CC592">
        <v>29</v>
      </c>
      <c r="CF592">
        <v>-0.36</v>
      </c>
      <c r="CG592">
        <v>0.04</v>
      </c>
      <c r="CH592">
        <v>0.04</v>
      </c>
      <c r="CI592">
        <v>0.78</v>
      </c>
      <c r="CO592" t="s">
        <v>1535</v>
      </c>
      <c r="CP592">
        <v>5.2</v>
      </c>
      <c r="CS592">
        <v>5494</v>
      </c>
    </row>
    <row r="593" spans="1:102" x14ac:dyDescent="0.25">
      <c r="A593" t="s">
        <v>1536</v>
      </c>
      <c r="B593" t="s">
        <v>98</v>
      </c>
      <c r="F593">
        <v>4.4000000000000004</v>
      </c>
      <c r="G593">
        <v>0.4</v>
      </c>
      <c r="H593">
        <v>0.4</v>
      </c>
      <c r="L593">
        <v>1056.4000000000001</v>
      </c>
      <c r="M593">
        <v>14.3</v>
      </c>
      <c r="N593">
        <v>14.3</v>
      </c>
      <c r="O593">
        <v>2.5</v>
      </c>
      <c r="P593">
        <v>0.1</v>
      </c>
      <c r="Q593">
        <v>0.1</v>
      </c>
      <c r="R593">
        <v>0.26</v>
      </c>
      <c r="S593">
        <v>0.1</v>
      </c>
      <c r="T593">
        <v>0.1</v>
      </c>
      <c r="Y593">
        <v>2017</v>
      </c>
      <c r="Z593" s="1">
        <v>43056</v>
      </c>
      <c r="AA593">
        <v>78.72</v>
      </c>
      <c r="AB593">
        <v>12</v>
      </c>
      <c r="AC593">
        <v>12</v>
      </c>
      <c r="AD593">
        <v>2455602.4</v>
      </c>
      <c r="AE593">
        <v>31</v>
      </c>
      <c r="AF593">
        <v>31</v>
      </c>
      <c r="AU593" s="4"/>
      <c r="AV593" s="4">
        <f>O593*149597871*COS(U593*3.14159265359/180)/(CL593*695700)</f>
        <v>66.946499409018685</v>
      </c>
      <c r="AW593" s="4">
        <f t="shared" si="28"/>
        <v>999</v>
      </c>
      <c r="BC593">
        <v>59</v>
      </c>
      <c r="BD593">
        <v>3</v>
      </c>
      <c r="BE593">
        <v>3</v>
      </c>
      <c r="BO593" t="s">
        <v>99</v>
      </c>
      <c r="BP593" t="s">
        <v>100</v>
      </c>
      <c r="BQ593" t="s">
        <v>100</v>
      </c>
      <c r="BU593" t="s">
        <v>1537</v>
      </c>
      <c r="BV593">
        <v>192.57083333899999</v>
      </c>
      <c r="BW593">
        <v>22.863333360999999</v>
      </c>
      <c r="BX593">
        <v>6.6</v>
      </c>
      <c r="CC593">
        <v>108</v>
      </c>
      <c r="CD593">
        <v>5</v>
      </c>
      <c r="CE593">
        <v>5</v>
      </c>
      <c r="CF593">
        <v>7.0000000000000007E-2</v>
      </c>
      <c r="CG593">
        <v>0.04</v>
      </c>
      <c r="CH593">
        <v>0.04</v>
      </c>
      <c r="CI593">
        <v>1.94</v>
      </c>
      <c r="CJ593">
        <v>7.0000000000000007E-2</v>
      </c>
      <c r="CK593">
        <v>7.0000000000000007E-2</v>
      </c>
      <c r="CL593">
        <v>8.0299999999999994</v>
      </c>
      <c r="CM593">
        <v>0.49</v>
      </c>
      <c r="CN593">
        <v>0.49</v>
      </c>
      <c r="CO593" t="s">
        <v>114</v>
      </c>
      <c r="CP593">
        <v>1.41</v>
      </c>
      <c r="CQ593">
        <v>0.14000000000000001</v>
      </c>
      <c r="CR593">
        <v>0.14000000000000001</v>
      </c>
      <c r="CS593">
        <v>4884</v>
      </c>
      <c r="CT593">
        <v>30</v>
      </c>
      <c r="CU593">
        <v>30</v>
      </c>
    </row>
    <row r="594" spans="1:102" x14ac:dyDescent="0.25">
      <c r="A594" t="s">
        <v>1538</v>
      </c>
      <c r="B594" t="s">
        <v>98</v>
      </c>
      <c r="F594">
        <v>0.434</v>
      </c>
      <c r="G594">
        <v>4.7E-2</v>
      </c>
      <c r="H594">
        <v>4.1000000000000002E-2</v>
      </c>
      <c r="L594">
        <v>5.2049000000000003</v>
      </c>
      <c r="M594">
        <v>2E-3</v>
      </c>
      <c r="N594">
        <v>2E-3</v>
      </c>
      <c r="O594">
        <v>6.6400000000000001E-2</v>
      </c>
      <c r="P594">
        <v>5.0000000000000001E-3</v>
      </c>
      <c r="Q594">
        <v>5.0000000000000001E-3</v>
      </c>
      <c r="R594">
        <v>8.3000000000000004E-2</v>
      </c>
      <c r="S594">
        <v>8.3000000000000004E-2</v>
      </c>
      <c r="T594">
        <v>0</v>
      </c>
      <c r="Y594">
        <v>2019</v>
      </c>
      <c r="Z594" s="1">
        <v>43825</v>
      </c>
      <c r="AD594">
        <v>2457286.78871</v>
      </c>
      <c r="AU594" s="4"/>
      <c r="AV594" s="4">
        <f>O594*149597871*COS(U594*3.14159265359/180)/(CL594*695700)</f>
        <v>8.0214242500884243</v>
      </c>
      <c r="AW594" s="4">
        <f t="shared" si="28"/>
        <v>999</v>
      </c>
      <c r="BC594">
        <v>39.99</v>
      </c>
      <c r="BD594">
        <v>4.2</v>
      </c>
      <c r="BE594">
        <v>4.2</v>
      </c>
      <c r="BO594" t="s">
        <v>99</v>
      </c>
      <c r="BP594" t="s">
        <v>100</v>
      </c>
      <c r="BQ594" t="s">
        <v>164</v>
      </c>
      <c r="BS594" t="s">
        <v>1539</v>
      </c>
      <c r="BU594" t="s">
        <v>1540</v>
      </c>
      <c r="BV594">
        <v>27.408333345999999</v>
      </c>
      <c r="BW594">
        <v>-34.459166682999999</v>
      </c>
      <c r="BX594">
        <v>8.6</v>
      </c>
      <c r="CC594">
        <v>134</v>
      </c>
      <c r="CD594">
        <v>4</v>
      </c>
      <c r="CE594">
        <v>4</v>
      </c>
      <c r="CI594">
        <v>1.44</v>
      </c>
      <c r="CJ594">
        <v>0.03</v>
      </c>
      <c r="CK594">
        <v>0.03</v>
      </c>
      <c r="CL594">
        <v>1.78</v>
      </c>
      <c r="CM594">
        <v>0.09</v>
      </c>
      <c r="CN594">
        <v>0.09</v>
      </c>
      <c r="CO594" t="s">
        <v>713</v>
      </c>
      <c r="CP594">
        <v>2</v>
      </c>
      <c r="CQ594">
        <v>0.3</v>
      </c>
      <c r="CR594">
        <v>0.3</v>
      </c>
      <c r="CS594">
        <v>6500</v>
      </c>
      <c r="CT594">
        <v>100</v>
      </c>
      <c r="CU594">
        <v>100</v>
      </c>
    </row>
    <row r="595" spans="1:102" x14ac:dyDescent="0.25">
      <c r="A595" t="s">
        <v>1541</v>
      </c>
      <c r="B595" t="s">
        <v>98</v>
      </c>
      <c r="F595">
        <v>5</v>
      </c>
      <c r="G595">
        <v>1</v>
      </c>
      <c r="H595">
        <v>1</v>
      </c>
      <c r="L595">
        <v>613.20000000000005</v>
      </c>
      <c r="M595">
        <v>5.8</v>
      </c>
      <c r="N595">
        <v>5.8</v>
      </c>
      <c r="O595">
        <v>1.7</v>
      </c>
      <c r="P595">
        <v>0.1</v>
      </c>
      <c r="Q595">
        <v>0.1</v>
      </c>
      <c r="R595">
        <v>0.24</v>
      </c>
      <c r="S595">
        <v>0.18</v>
      </c>
      <c r="T595">
        <v>0.18</v>
      </c>
      <c r="Y595">
        <v>2020</v>
      </c>
      <c r="Z595" s="1">
        <v>44176</v>
      </c>
      <c r="AA595">
        <v>114.4</v>
      </c>
      <c r="AB595">
        <v>22.8</v>
      </c>
      <c r="AC595">
        <v>22.8</v>
      </c>
      <c r="AD595">
        <v>2455300.4</v>
      </c>
      <c r="AE595">
        <v>38.799999999999997</v>
      </c>
      <c r="AF595">
        <v>38.799999999999997</v>
      </c>
      <c r="AU595" s="4"/>
      <c r="AV595" s="4">
        <f>O595*149597871*COS(U595*3.14159265359/180)/(CL595*695700)</f>
        <v>9.3731965480257848</v>
      </c>
      <c r="AW595" s="4">
        <f t="shared" si="28"/>
        <v>999</v>
      </c>
      <c r="BC595">
        <v>83</v>
      </c>
      <c r="BD595">
        <v>8.5</v>
      </c>
      <c r="BE595">
        <v>8.5</v>
      </c>
      <c r="BO595" t="s">
        <v>99</v>
      </c>
      <c r="BP595" t="s">
        <v>100</v>
      </c>
      <c r="BQ595" t="s">
        <v>100</v>
      </c>
      <c r="BU595" t="s">
        <v>1542</v>
      </c>
      <c r="BV595">
        <v>194.241666686</v>
      </c>
      <c r="BW595">
        <v>67.242777790000005</v>
      </c>
      <c r="BX595">
        <v>6.5</v>
      </c>
      <c r="CC595">
        <v>326.8</v>
      </c>
      <c r="CD595">
        <v>2</v>
      </c>
      <c r="CE595">
        <v>2</v>
      </c>
      <c r="CF595">
        <v>-0.09</v>
      </c>
      <c r="CG595">
        <v>7.0000000000000007E-2</v>
      </c>
      <c r="CH595">
        <v>7.0000000000000007E-2</v>
      </c>
      <c r="CI595">
        <v>1.8</v>
      </c>
      <c r="CJ595">
        <v>0.2</v>
      </c>
      <c r="CK595">
        <v>0.2</v>
      </c>
      <c r="CL595">
        <v>39</v>
      </c>
      <c r="CM595">
        <v>5</v>
      </c>
      <c r="CN595">
        <v>5</v>
      </c>
      <c r="CO595" t="s">
        <v>363</v>
      </c>
      <c r="CP595">
        <v>1.6</v>
      </c>
      <c r="CQ595">
        <v>0.3</v>
      </c>
      <c r="CR595">
        <v>0.3</v>
      </c>
      <c r="CS595">
        <v>4155</v>
      </c>
      <c r="CT595">
        <v>15</v>
      </c>
      <c r="CU595">
        <v>15</v>
      </c>
    </row>
    <row r="596" spans="1:102" x14ac:dyDescent="0.25">
      <c r="A596" t="s">
        <v>1543</v>
      </c>
      <c r="B596" t="s">
        <v>98</v>
      </c>
      <c r="F596">
        <v>3.1</v>
      </c>
      <c r="G596">
        <v>0.2</v>
      </c>
      <c r="H596">
        <v>0.2</v>
      </c>
      <c r="L596">
        <v>323.39999999999998</v>
      </c>
      <c r="M596">
        <v>0.8</v>
      </c>
      <c r="N596">
        <v>0.8</v>
      </c>
      <c r="O596">
        <v>1.03</v>
      </c>
      <c r="P596">
        <v>0.02</v>
      </c>
      <c r="Q596">
        <v>0.02</v>
      </c>
      <c r="R596">
        <v>0.36</v>
      </c>
      <c r="S596">
        <v>0.03</v>
      </c>
      <c r="T596">
        <v>0.03</v>
      </c>
      <c r="Y596">
        <v>2013</v>
      </c>
      <c r="Z596" s="1">
        <v>43643</v>
      </c>
      <c r="AA596">
        <v>229.1</v>
      </c>
      <c r="AB596">
        <v>4.9000000000000004</v>
      </c>
      <c r="AC596">
        <v>4.9000000000000004</v>
      </c>
      <c r="AD596">
        <v>2456074.5</v>
      </c>
      <c r="AE596">
        <v>2.2999999999999998</v>
      </c>
      <c r="AF596">
        <v>2.2999999999999998</v>
      </c>
      <c r="AU596" s="4"/>
      <c r="AV596" s="4">
        <f>O596*149597871*COS(U596*3.14159265359/180)/(CL596*695700)</f>
        <v>147.65541385654737</v>
      </c>
      <c r="AW596" s="4">
        <f t="shared" si="28"/>
        <v>999</v>
      </c>
      <c r="BC596">
        <v>76.099999999999994</v>
      </c>
      <c r="BD596">
        <v>2.9</v>
      </c>
      <c r="BE596">
        <v>2.9</v>
      </c>
      <c r="BO596" t="s">
        <v>99</v>
      </c>
      <c r="BP596" t="s">
        <v>100</v>
      </c>
      <c r="BQ596" t="s">
        <v>100</v>
      </c>
      <c r="BU596" t="s">
        <v>1544</v>
      </c>
      <c r="BV596">
        <v>195.44579999999999</v>
      </c>
      <c r="BW596">
        <v>63.610300000000002</v>
      </c>
      <c r="BX596">
        <v>6</v>
      </c>
      <c r="CC596">
        <v>36.9</v>
      </c>
      <c r="CD596">
        <v>0.4</v>
      </c>
      <c r="CE596">
        <v>0.4</v>
      </c>
      <c r="CF596">
        <v>7.0000000000000007E-2</v>
      </c>
      <c r="CI596">
        <v>1.4</v>
      </c>
      <c r="CJ596">
        <v>0.14000000000000001</v>
      </c>
      <c r="CK596">
        <v>0.14000000000000001</v>
      </c>
      <c r="CL596">
        <v>1.5</v>
      </c>
      <c r="CM596">
        <v>0.15</v>
      </c>
      <c r="CN596">
        <v>0.15</v>
      </c>
      <c r="CP596">
        <v>0.15</v>
      </c>
      <c r="CQ596">
        <v>0.05</v>
      </c>
      <c r="CR596">
        <v>0.1</v>
      </c>
      <c r="CS596">
        <v>6577</v>
      </c>
      <c r="CT596">
        <v>16</v>
      </c>
      <c r="CU596">
        <v>16</v>
      </c>
    </row>
    <row r="597" spans="1:102" x14ac:dyDescent="0.25">
      <c r="A597" t="s">
        <v>1545</v>
      </c>
      <c r="B597" t="s">
        <v>98</v>
      </c>
      <c r="F597">
        <v>7.2</v>
      </c>
      <c r="G597">
        <v>0.5</v>
      </c>
      <c r="H597">
        <v>0.5</v>
      </c>
      <c r="L597">
        <v>3264.7</v>
      </c>
      <c r="M597">
        <v>134</v>
      </c>
      <c r="N597">
        <v>134</v>
      </c>
      <c r="O597">
        <v>4.8</v>
      </c>
      <c r="P597">
        <v>0.23</v>
      </c>
      <c r="Q597">
        <v>0.23</v>
      </c>
      <c r="R597">
        <v>0.18</v>
      </c>
      <c r="S597">
        <v>0.04</v>
      </c>
      <c r="T597">
        <v>0.04</v>
      </c>
      <c r="Y597">
        <v>2018</v>
      </c>
      <c r="Z597" s="1">
        <v>43643</v>
      </c>
      <c r="AA597">
        <v>314</v>
      </c>
      <c r="AB597">
        <v>13</v>
      </c>
      <c r="AC597">
        <v>13</v>
      </c>
      <c r="AD597">
        <v>2458236.7999999998</v>
      </c>
      <c r="AE597">
        <v>217</v>
      </c>
      <c r="AF597">
        <v>217</v>
      </c>
      <c r="AU597" s="4"/>
      <c r="AV597" s="4">
        <f>O597*149597871*COS(U597*3.14159265359/180)/(CL597*695700)</f>
        <v>688.10289952565756</v>
      </c>
      <c r="AW597" s="4">
        <f t="shared" si="28"/>
        <v>999</v>
      </c>
      <c r="BC597">
        <v>76.7</v>
      </c>
      <c r="BD597">
        <v>2.4</v>
      </c>
      <c r="BE597">
        <v>2.4</v>
      </c>
      <c r="BO597" t="s">
        <v>99</v>
      </c>
      <c r="BP597" t="s">
        <v>100</v>
      </c>
      <c r="BQ597" t="s">
        <v>100</v>
      </c>
      <c r="BU597" t="s">
        <v>1544</v>
      </c>
      <c r="BV597">
        <v>195.44579999999999</v>
      </c>
      <c r="BW597">
        <v>63.610300000000002</v>
      </c>
      <c r="BX597">
        <v>6</v>
      </c>
      <c r="CC597">
        <v>36.9</v>
      </c>
      <c r="CD597">
        <v>0.4</v>
      </c>
      <c r="CE597">
        <v>0.4</v>
      </c>
      <c r="CF597">
        <v>7.0000000000000007E-2</v>
      </c>
      <c r="CI597">
        <v>1.4</v>
      </c>
      <c r="CJ597">
        <v>0.14000000000000001</v>
      </c>
      <c r="CK597">
        <v>0.14000000000000001</v>
      </c>
      <c r="CL597">
        <v>1.5</v>
      </c>
      <c r="CM597">
        <v>0.15</v>
      </c>
      <c r="CN597">
        <v>0.15</v>
      </c>
      <c r="CP597">
        <v>0.15</v>
      </c>
      <c r="CQ597">
        <v>0.05</v>
      </c>
      <c r="CR597">
        <v>0.1</v>
      </c>
      <c r="CS597">
        <v>6577</v>
      </c>
      <c r="CT597">
        <v>16</v>
      </c>
      <c r="CU597">
        <v>16</v>
      </c>
    </row>
    <row r="598" spans="1:102" x14ac:dyDescent="0.25">
      <c r="A598" t="s">
        <v>1546</v>
      </c>
      <c r="B598" t="s">
        <v>98</v>
      </c>
      <c r="F598">
        <v>0.36</v>
      </c>
      <c r="G598">
        <v>0.04</v>
      </c>
      <c r="H598">
        <v>0.04</v>
      </c>
      <c r="L598">
        <v>663.2</v>
      </c>
      <c r="M598">
        <v>8.4</v>
      </c>
      <c r="N598">
        <v>7.4</v>
      </c>
      <c r="O598">
        <v>1.24</v>
      </c>
      <c r="P598">
        <v>0.04</v>
      </c>
      <c r="Q598">
        <v>0.04</v>
      </c>
      <c r="R598">
        <v>0.14000000000000001</v>
      </c>
      <c r="S598">
        <v>0.08</v>
      </c>
      <c r="T598">
        <v>0.08</v>
      </c>
      <c r="Y598">
        <v>2010</v>
      </c>
      <c r="Z598" s="1">
        <v>42012</v>
      </c>
      <c r="AA598">
        <v>74</v>
      </c>
      <c r="AB598">
        <v>37</v>
      </c>
      <c r="AC598">
        <v>29</v>
      </c>
      <c r="AD598">
        <v>2455500</v>
      </c>
      <c r="AE598">
        <v>17</v>
      </c>
      <c r="AF598">
        <v>17</v>
      </c>
      <c r="AU598" s="4"/>
      <c r="AV598" s="4">
        <f>O598*149597871*COS(U598*3.14159265359/180)/(CL598*695700)</f>
        <v>503.09410106828739</v>
      </c>
      <c r="AW598" s="4">
        <f t="shared" si="28"/>
        <v>999</v>
      </c>
      <c r="BC598">
        <v>12.2</v>
      </c>
      <c r="BD598">
        <v>1.1000000000000001</v>
      </c>
      <c r="BE598">
        <v>1.1000000000000001</v>
      </c>
      <c r="BO598" t="s">
        <v>99</v>
      </c>
      <c r="BP598" t="s">
        <v>100</v>
      </c>
      <c r="BQ598" t="s">
        <v>100</v>
      </c>
      <c r="BU598" t="s">
        <v>1547</v>
      </c>
      <c r="BV598">
        <v>196.23750000000001</v>
      </c>
      <c r="BW598">
        <v>-52.443055600000001</v>
      </c>
      <c r="BX598">
        <v>9.06</v>
      </c>
      <c r="CC598">
        <v>15.8</v>
      </c>
      <c r="CD598">
        <v>0.4</v>
      </c>
      <c r="CE598">
        <v>0.4</v>
      </c>
      <c r="CF598">
        <v>-0.24</v>
      </c>
      <c r="CG598">
        <v>0.06</v>
      </c>
      <c r="CH598">
        <v>0.06</v>
      </c>
      <c r="CI598">
        <v>0.58499999999999996</v>
      </c>
      <c r="CJ598">
        <v>0.05</v>
      </c>
      <c r="CK598">
        <v>0.05</v>
      </c>
      <c r="CL598">
        <v>0.53</v>
      </c>
      <c r="CM598">
        <v>0.02</v>
      </c>
      <c r="CN598">
        <v>0.02</v>
      </c>
      <c r="CO598" t="s">
        <v>1548</v>
      </c>
      <c r="CP598">
        <v>4.3</v>
      </c>
      <c r="CQ598">
        <v>4</v>
      </c>
      <c r="CR598">
        <v>4</v>
      </c>
      <c r="CS598">
        <v>4462</v>
      </c>
      <c r="CT598">
        <v>145</v>
      </c>
      <c r="CU598">
        <v>145</v>
      </c>
    </row>
    <row r="599" spans="1:102" x14ac:dyDescent="0.25">
      <c r="A599" t="s">
        <v>1549</v>
      </c>
      <c r="B599" t="s">
        <v>98</v>
      </c>
      <c r="F599">
        <v>0.93</v>
      </c>
      <c r="G599">
        <v>0.06</v>
      </c>
      <c r="H599">
        <v>0.06</v>
      </c>
      <c r="L599">
        <v>1818</v>
      </c>
      <c r="M599">
        <v>25</v>
      </c>
      <c r="N599">
        <v>25</v>
      </c>
      <c r="O599">
        <v>2.44</v>
      </c>
      <c r="P599">
        <v>7.0000000000000007E-2</v>
      </c>
      <c r="Q599">
        <v>7.0000000000000007E-2</v>
      </c>
      <c r="R599">
        <v>0.2</v>
      </c>
      <c r="S599">
        <v>0.04</v>
      </c>
      <c r="T599">
        <v>0.04</v>
      </c>
      <c r="X599">
        <v>0.15379699999999999</v>
      </c>
      <c r="Y599">
        <v>2010</v>
      </c>
      <c r="Z599" s="1">
        <v>42012</v>
      </c>
      <c r="AA599">
        <v>280</v>
      </c>
      <c r="AB599">
        <v>16</v>
      </c>
      <c r="AC599">
        <v>16</v>
      </c>
      <c r="AD599">
        <v>2456741</v>
      </c>
      <c r="AE599">
        <v>31</v>
      </c>
      <c r="AF599">
        <v>31</v>
      </c>
      <c r="AU599" s="4"/>
      <c r="AV599" s="4">
        <f>O599*149597871*COS(U599*3.14159265359/180)/(CL599*695700)</f>
        <v>989.95936016663006</v>
      </c>
      <c r="AW599" s="4">
        <f t="shared" si="28"/>
        <v>999</v>
      </c>
      <c r="BC599">
        <v>22.6</v>
      </c>
      <c r="BD599">
        <v>0.8</v>
      </c>
      <c r="BE599">
        <v>0.8</v>
      </c>
      <c r="BO599" t="s">
        <v>99</v>
      </c>
      <c r="BP599" t="s">
        <v>100</v>
      </c>
      <c r="BQ599" t="s">
        <v>100</v>
      </c>
      <c r="BU599" t="s">
        <v>1547</v>
      </c>
      <c r="BV599">
        <v>196.23750000000001</v>
      </c>
      <c r="BW599">
        <v>-52.443055600000001</v>
      </c>
      <c r="BX599">
        <v>9.06</v>
      </c>
      <c r="CC599">
        <v>15.8</v>
      </c>
      <c r="CD599">
        <v>0.4</v>
      </c>
      <c r="CE599">
        <v>0.4</v>
      </c>
      <c r="CF599">
        <v>-0.24</v>
      </c>
      <c r="CG599">
        <v>0.06</v>
      </c>
      <c r="CH599">
        <v>0.06</v>
      </c>
      <c r="CI599">
        <v>0.58499999999999996</v>
      </c>
      <c r="CJ599">
        <v>0.05</v>
      </c>
      <c r="CK599">
        <v>0.05</v>
      </c>
      <c r="CL599">
        <v>0.53</v>
      </c>
      <c r="CM599">
        <v>0.02</v>
      </c>
      <c r="CN599">
        <v>0.02</v>
      </c>
      <c r="CO599" t="s">
        <v>1548</v>
      </c>
      <c r="CP599">
        <v>4.3</v>
      </c>
      <c r="CQ599">
        <v>4</v>
      </c>
      <c r="CR599">
        <v>4</v>
      </c>
      <c r="CS599">
        <v>4462</v>
      </c>
      <c r="CT599">
        <v>145</v>
      </c>
      <c r="CU599">
        <v>145</v>
      </c>
    </row>
    <row r="600" spans="1:102" x14ac:dyDescent="0.25">
      <c r="A600" t="s">
        <v>1550</v>
      </c>
      <c r="B600" t="s">
        <v>98</v>
      </c>
      <c r="F600">
        <v>6.3</v>
      </c>
      <c r="G600">
        <v>1</v>
      </c>
      <c r="H600">
        <v>1</v>
      </c>
      <c r="L600">
        <v>610.20000000000005</v>
      </c>
      <c r="M600">
        <v>3.8</v>
      </c>
      <c r="N600">
        <v>3.8</v>
      </c>
      <c r="O600">
        <v>1.6</v>
      </c>
      <c r="P600">
        <v>0.1</v>
      </c>
      <c r="Q600">
        <v>0.1</v>
      </c>
      <c r="R600">
        <v>0.28000000000000003</v>
      </c>
      <c r="S600">
        <v>0.12</v>
      </c>
      <c r="T600">
        <v>0.12</v>
      </c>
      <c r="Y600">
        <v>2017</v>
      </c>
      <c r="Z600" s="1">
        <v>43056</v>
      </c>
      <c r="AA600">
        <v>92.06</v>
      </c>
      <c r="AB600">
        <v>17.25</v>
      </c>
      <c r="AC600">
        <v>17.25</v>
      </c>
      <c r="AD600">
        <v>2455602.4</v>
      </c>
      <c r="AE600">
        <v>24</v>
      </c>
      <c r="AF600">
        <v>24</v>
      </c>
      <c r="AU600" s="4"/>
      <c r="AV600" s="4">
        <f>O600*149597871*COS(U600*3.14159265359/180)/(CL600*695700)</f>
        <v>13.701770201625999</v>
      </c>
      <c r="AW600" s="4">
        <f t="shared" si="28"/>
        <v>999</v>
      </c>
      <c r="BC600">
        <v>120</v>
      </c>
      <c r="BD600">
        <v>9</v>
      </c>
      <c r="BE600">
        <v>9</v>
      </c>
      <c r="BO600" t="s">
        <v>99</v>
      </c>
      <c r="BP600" t="s">
        <v>100</v>
      </c>
      <c r="BQ600" t="s">
        <v>100</v>
      </c>
      <c r="BU600" t="s">
        <v>1551</v>
      </c>
      <c r="BV600">
        <v>196.795833337</v>
      </c>
      <c r="BW600">
        <v>27.624722241000001</v>
      </c>
      <c r="BX600">
        <v>4.9000000000000004</v>
      </c>
      <c r="CC600">
        <v>102</v>
      </c>
      <c r="CD600">
        <v>2.5</v>
      </c>
      <c r="CE600">
        <v>2.5</v>
      </c>
      <c r="CF600">
        <v>0.13</v>
      </c>
      <c r="CG600">
        <v>0.08</v>
      </c>
      <c r="CH600">
        <v>0.08</v>
      </c>
      <c r="CI600">
        <v>1.49</v>
      </c>
      <c r="CJ600">
        <v>0.18</v>
      </c>
      <c r="CK600">
        <v>0.18</v>
      </c>
      <c r="CL600">
        <v>25.11</v>
      </c>
      <c r="CM600">
        <v>1.2</v>
      </c>
      <c r="CN600">
        <v>1.2</v>
      </c>
      <c r="CO600" t="s">
        <v>1552</v>
      </c>
      <c r="CP600">
        <v>3.24</v>
      </c>
      <c r="CQ600">
        <v>1.2</v>
      </c>
      <c r="CR600">
        <v>1.2</v>
      </c>
      <c r="CS600">
        <v>4181</v>
      </c>
      <c r="CT600">
        <v>40</v>
      </c>
      <c r="CU600">
        <v>40</v>
      </c>
    </row>
    <row r="601" spans="1:102" x14ac:dyDescent="0.25">
      <c r="A601" t="s">
        <v>1553</v>
      </c>
      <c r="B601" t="s">
        <v>98</v>
      </c>
      <c r="F601">
        <v>1.24</v>
      </c>
      <c r="L601">
        <v>937</v>
      </c>
      <c r="M601">
        <v>15.6</v>
      </c>
      <c r="N601">
        <v>15.6</v>
      </c>
      <c r="O601">
        <v>1.02</v>
      </c>
      <c r="R601">
        <v>0.23</v>
      </c>
      <c r="S601">
        <v>0.03</v>
      </c>
      <c r="T601">
        <v>0.03</v>
      </c>
      <c r="X601">
        <v>5.8929000000000002E-2</v>
      </c>
      <c r="Y601">
        <v>2003</v>
      </c>
      <c r="Z601" s="1">
        <v>41114</v>
      </c>
      <c r="AA601">
        <v>273</v>
      </c>
      <c r="AB601">
        <v>14</v>
      </c>
      <c r="AC601">
        <v>14</v>
      </c>
      <c r="AD601">
        <v>50454</v>
      </c>
      <c r="AE601">
        <v>43</v>
      </c>
      <c r="AF601">
        <v>43</v>
      </c>
      <c r="AU601" s="4"/>
      <c r="AV601" s="4">
        <f>O601*149597871*COS(U601*3.14159265359/180)/(CL601*695700)</f>
        <v>288.59578845237286</v>
      </c>
      <c r="AW601" s="4">
        <f t="shared" si="28"/>
        <v>999</v>
      </c>
      <c r="BO601" t="s">
        <v>99</v>
      </c>
      <c r="BP601" t="s">
        <v>100</v>
      </c>
      <c r="BU601" t="s">
        <v>1554</v>
      </c>
      <c r="BV601">
        <v>197.66249999999999</v>
      </c>
      <c r="BW601">
        <v>-35.0547222</v>
      </c>
      <c r="BX601">
        <v>8.73</v>
      </c>
      <c r="CC601">
        <v>28</v>
      </c>
      <c r="CF601">
        <v>0</v>
      </c>
      <c r="CI601">
        <v>0.75</v>
      </c>
      <c r="CL601">
        <v>0.76</v>
      </c>
      <c r="CO601" t="s">
        <v>1555</v>
      </c>
      <c r="CP601">
        <v>2.19</v>
      </c>
      <c r="CS601">
        <v>4819</v>
      </c>
    </row>
    <row r="602" spans="1:102" x14ac:dyDescent="0.25">
      <c r="A602" t="s">
        <v>1556</v>
      </c>
      <c r="B602" t="s">
        <v>98</v>
      </c>
      <c r="F602">
        <v>1.19</v>
      </c>
      <c r="L602">
        <v>1046</v>
      </c>
      <c r="R602">
        <v>0.06</v>
      </c>
      <c r="Y602">
        <v>2011</v>
      </c>
      <c r="Z602" s="1">
        <v>40798</v>
      </c>
      <c r="AU602" s="4"/>
      <c r="AV602" s="4">
        <f>O602*149597871*COS(U602*3.14159265359/180)/(CL602*695700)</f>
        <v>0</v>
      </c>
      <c r="AW602" s="4">
        <f t="shared" si="28"/>
        <v>0</v>
      </c>
      <c r="BO602" t="s">
        <v>120</v>
      </c>
      <c r="BP602" t="s">
        <v>100</v>
      </c>
      <c r="BU602" t="s">
        <v>1554</v>
      </c>
      <c r="BV602">
        <v>197.66249999999999</v>
      </c>
      <c r="BW602">
        <v>-35.0547222</v>
      </c>
      <c r="BX602">
        <v>8.73</v>
      </c>
      <c r="CC602">
        <v>28</v>
      </c>
      <c r="CF602">
        <v>0</v>
      </c>
      <c r="CI602">
        <v>0.75</v>
      </c>
      <c r="CL602">
        <v>0.76</v>
      </c>
      <c r="CO602" t="s">
        <v>1555</v>
      </c>
      <c r="CP602">
        <v>2.19</v>
      </c>
      <c r="CS602">
        <v>4819</v>
      </c>
    </row>
    <row r="603" spans="1:102" x14ac:dyDescent="0.25">
      <c r="A603" t="s">
        <v>1557</v>
      </c>
      <c r="B603" t="s">
        <v>98</v>
      </c>
      <c r="F603">
        <v>0.35699999999999998</v>
      </c>
      <c r="G603">
        <v>3.2000000000000001E-2</v>
      </c>
      <c r="H603">
        <v>3.2000000000000001E-2</v>
      </c>
      <c r="I603">
        <v>1.1819999999999999</v>
      </c>
      <c r="L603">
        <v>4000</v>
      </c>
      <c r="M603">
        <v>120</v>
      </c>
      <c r="N603">
        <v>120</v>
      </c>
      <c r="O603">
        <v>5.34</v>
      </c>
      <c r="P603">
        <v>0.26</v>
      </c>
      <c r="Q603">
        <v>0.26</v>
      </c>
      <c r="R603">
        <v>0.45800000000000002</v>
      </c>
      <c r="S603">
        <v>8.8999999999999996E-2</v>
      </c>
      <c r="T603">
        <v>8.8999999999999996E-2</v>
      </c>
      <c r="Y603">
        <v>2014</v>
      </c>
      <c r="Z603" s="1">
        <v>43464</v>
      </c>
      <c r="AA603">
        <v>196</v>
      </c>
      <c r="AB603">
        <v>11</v>
      </c>
      <c r="AC603">
        <v>11</v>
      </c>
      <c r="AD603">
        <v>2455150</v>
      </c>
      <c r="AE603">
        <v>90</v>
      </c>
      <c r="AF603">
        <v>90</v>
      </c>
      <c r="AU603" s="4"/>
      <c r="AV603" s="4">
        <f>O603*149597871*COS(U603*3.14159265359/180)/(CL603*695700)</f>
        <v>536.57556709506594</v>
      </c>
      <c r="AW603" s="4">
        <f t="shared" si="28"/>
        <v>999</v>
      </c>
      <c r="BC603">
        <v>4.38</v>
      </c>
      <c r="BD603">
        <v>0.4</v>
      </c>
      <c r="BE603">
        <v>0.4</v>
      </c>
      <c r="BO603" t="s">
        <v>99</v>
      </c>
      <c r="BP603" t="s">
        <v>100</v>
      </c>
      <c r="BQ603" t="s">
        <v>100</v>
      </c>
      <c r="BR603" t="s">
        <v>132</v>
      </c>
      <c r="BU603" t="s">
        <v>1558</v>
      </c>
      <c r="BV603">
        <v>198.01326383200001</v>
      </c>
      <c r="BW603">
        <v>-37.803022035399998</v>
      </c>
      <c r="BX603">
        <v>4.8499999999999996</v>
      </c>
      <c r="CC603">
        <v>20.67</v>
      </c>
      <c r="CD603">
        <v>0.13</v>
      </c>
      <c r="CE603">
        <v>0.13</v>
      </c>
      <c r="CF603">
        <v>0.18</v>
      </c>
      <c r="CI603">
        <v>1.27</v>
      </c>
      <c r="CL603">
        <v>2.14</v>
      </c>
      <c r="CO603" t="s">
        <v>1559</v>
      </c>
      <c r="CS603">
        <v>5641</v>
      </c>
      <c r="CT603">
        <v>17</v>
      </c>
      <c r="CU603">
        <v>17</v>
      </c>
    </row>
    <row r="604" spans="1:102" x14ac:dyDescent="0.25">
      <c r="A604" t="s">
        <v>1560</v>
      </c>
      <c r="B604" t="s">
        <v>98</v>
      </c>
      <c r="F604">
        <v>0.84</v>
      </c>
      <c r="L604">
        <v>1135</v>
      </c>
      <c r="M604">
        <v>9</v>
      </c>
      <c r="N604">
        <v>9</v>
      </c>
      <c r="O604">
        <v>2.08</v>
      </c>
      <c r="R604">
        <v>0.32</v>
      </c>
      <c r="S604">
        <v>0.18</v>
      </c>
      <c r="T604">
        <v>0.18</v>
      </c>
      <c r="X604">
        <v>5.9429000000000003E-2</v>
      </c>
      <c r="Y604">
        <v>2002</v>
      </c>
      <c r="Z604" s="1">
        <v>43811</v>
      </c>
      <c r="AA604">
        <v>73</v>
      </c>
      <c r="AB604">
        <v>30</v>
      </c>
      <c r="AC604">
        <v>30</v>
      </c>
      <c r="AD604">
        <v>2450520</v>
      </c>
      <c r="AE604">
        <v>67</v>
      </c>
      <c r="AF604">
        <v>67</v>
      </c>
      <c r="AU604" s="4"/>
      <c r="AV604" s="4">
        <f>O604*149597871*COS(U604*3.14159265359/180)/(CL604*695700)</f>
        <v>306.34718129566949</v>
      </c>
      <c r="AW604" s="4">
        <f t="shared" si="28"/>
        <v>999</v>
      </c>
      <c r="BO604" t="s">
        <v>99</v>
      </c>
      <c r="BP604" t="s">
        <v>100</v>
      </c>
      <c r="BS604" t="s">
        <v>1561</v>
      </c>
      <c r="BU604" t="s">
        <v>1562</v>
      </c>
      <c r="BV604">
        <v>198.18333329999999</v>
      </c>
      <c r="BW604">
        <v>-31.873333299999999</v>
      </c>
      <c r="BX604">
        <v>6.69</v>
      </c>
      <c r="CC604">
        <v>35</v>
      </c>
      <c r="CF604">
        <v>-0.22</v>
      </c>
      <c r="CI604">
        <v>0.93</v>
      </c>
      <c r="CL604">
        <v>1.46</v>
      </c>
      <c r="CO604" t="s">
        <v>1559</v>
      </c>
      <c r="CP604">
        <v>4.58</v>
      </c>
      <c r="CS604">
        <v>5662</v>
      </c>
      <c r="CX604" t="s">
        <v>1563</v>
      </c>
    </row>
    <row r="605" spans="1:102" x14ac:dyDescent="0.25">
      <c r="A605" t="s">
        <v>1564</v>
      </c>
      <c r="B605" t="s">
        <v>98</v>
      </c>
      <c r="C605">
        <v>6.3</v>
      </c>
      <c r="D605">
        <v>2.97</v>
      </c>
      <c r="E605">
        <v>26.9</v>
      </c>
      <c r="F605">
        <v>1.1000000000000001</v>
      </c>
      <c r="G605">
        <v>0.06</v>
      </c>
      <c r="H605">
        <v>0.06</v>
      </c>
      <c r="L605">
        <v>493.7</v>
      </c>
      <c r="M605">
        <v>1.8</v>
      </c>
      <c r="N605">
        <v>1.8</v>
      </c>
      <c r="O605">
        <v>1.1599999999999999</v>
      </c>
      <c r="P605">
        <v>1.9E-2</v>
      </c>
      <c r="Q605">
        <v>1.9E-2</v>
      </c>
      <c r="R605">
        <v>0.14399999999999999</v>
      </c>
      <c r="S605">
        <v>3.2000000000000001E-2</v>
      </c>
      <c r="T605">
        <v>3.2000000000000001E-2</v>
      </c>
      <c r="U605">
        <v>10</v>
      </c>
      <c r="V605">
        <v>8</v>
      </c>
      <c r="W605">
        <v>8</v>
      </c>
      <c r="X605">
        <v>5.8824000000000001E-2</v>
      </c>
      <c r="Y605">
        <v>2001</v>
      </c>
      <c r="Z605" s="1">
        <v>42391</v>
      </c>
      <c r="AA605">
        <v>86</v>
      </c>
      <c r="AB605">
        <v>11</v>
      </c>
      <c r="AC605">
        <v>11</v>
      </c>
      <c r="AD605">
        <v>2453806</v>
      </c>
      <c r="AE605">
        <v>14</v>
      </c>
      <c r="AF605">
        <v>14</v>
      </c>
      <c r="AU605" s="4"/>
      <c r="AV605" s="4">
        <f>O605*149597871*COS(U605*3.14159265359/180)/(CL605*695700)</f>
        <v>314.93306152833895</v>
      </c>
      <c r="AW605" s="4">
        <f t="shared" si="28"/>
        <v>999</v>
      </c>
      <c r="BO605" t="s">
        <v>99</v>
      </c>
      <c r="BP605" t="s">
        <v>100</v>
      </c>
      <c r="BU605" t="s">
        <v>1565</v>
      </c>
      <c r="BV605">
        <v>198.1791667</v>
      </c>
      <c r="BW605">
        <v>-2.2650000000000001</v>
      </c>
      <c r="BX605">
        <v>7.57</v>
      </c>
      <c r="CC605">
        <v>20.399999999999999</v>
      </c>
      <c r="CF605">
        <v>0.33</v>
      </c>
      <c r="CI605">
        <v>0.92</v>
      </c>
      <c r="CL605">
        <v>0.78</v>
      </c>
      <c r="CO605" t="s">
        <v>357</v>
      </c>
      <c r="CP605">
        <v>3.7</v>
      </c>
      <c r="CS605">
        <v>5105</v>
      </c>
    </row>
    <row r="606" spans="1:102" x14ac:dyDescent="0.25">
      <c r="A606" t="s">
        <v>1566</v>
      </c>
      <c r="B606" t="s">
        <v>98</v>
      </c>
      <c r="F606">
        <v>0.61</v>
      </c>
      <c r="G606">
        <v>5.3E-3</v>
      </c>
      <c r="H606">
        <v>5.5999999999999999E-3</v>
      </c>
      <c r="L606">
        <v>4318</v>
      </c>
      <c r="M606">
        <v>130</v>
      </c>
      <c r="N606">
        <v>150</v>
      </c>
      <c r="R606">
        <v>0</v>
      </c>
      <c r="Y606">
        <v>2010</v>
      </c>
      <c r="Z606" s="1">
        <v>43420</v>
      </c>
      <c r="AA606">
        <v>6.5</v>
      </c>
      <c r="AB606">
        <v>44</v>
      </c>
      <c r="AC606">
        <v>38</v>
      </c>
      <c r="AD606">
        <v>2458112</v>
      </c>
      <c r="AE606">
        <v>537</v>
      </c>
      <c r="AF606">
        <v>422</v>
      </c>
      <c r="AU606" s="4"/>
      <c r="AV606" s="4">
        <f>O606*149597871*COS(U606*3.14159265359/180)/(CL606*695700)</f>
        <v>0</v>
      </c>
      <c r="AW606" s="4">
        <f t="shared" si="28"/>
        <v>0</v>
      </c>
      <c r="BC606">
        <v>9.1999999999999993</v>
      </c>
      <c r="BD606">
        <v>0.7</v>
      </c>
      <c r="BE606">
        <v>0.7</v>
      </c>
      <c r="BO606" t="s">
        <v>99</v>
      </c>
      <c r="BP606" t="s">
        <v>100</v>
      </c>
      <c r="BQ606" t="s">
        <v>100</v>
      </c>
      <c r="BU606" t="s">
        <v>1565</v>
      </c>
      <c r="BV606">
        <v>198.1791667</v>
      </c>
      <c r="BW606">
        <v>-2.2650000000000001</v>
      </c>
      <c r="BX606">
        <v>7.57</v>
      </c>
      <c r="CC606">
        <v>20.399999999999999</v>
      </c>
      <c r="CF606">
        <v>0.33</v>
      </c>
      <c r="CI606">
        <v>0.92</v>
      </c>
      <c r="CL606">
        <v>0.78</v>
      </c>
      <c r="CO606" t="s">
        <v>357</v>
      </c>
      <c r="CP606">
        <v>3.7</v>
      </c>
      <c r="CS606">
        <v>5105</v>
      </c>
    </row>
    <row r="607" spans="1:102" x14ac:dyDescent="0.25">
      <c r="A607" t="s">
        <v>1567</v>
      </c>
      <c r="B607" t="s">
        <v>98</v>
      </c>
      <c r="F607">
        <v>4.83</v>
      </c>
      <c r="G607">
        <v>0.52</v>
      </c>
      <c r="H607">
        <v>0.52</v>
      </c>
      <c r="L607">
        <v>1622.1</v>
      </c>
      <c r="M607">
        <v>2.1</v>
      </c>
      <c r="N607">
        <v>2.1</v>
      </c>
      <c r="O607">
        <v>2.9</v>
      </c>
      <c r="P607">
        <v>0.12</v>
      </c>
      <c r="Q607">
        <v>0.12</v>
      </c>
      <c r="R607">
        <v>0.37430000000000002</v>
      </c>
      <c r="S607">
        <v>5.3E-3</v>
      </c>
      <c r="T607">
        <v>5.3E-3</v>
      </c>
      <c r="X607">
        <v>4.5150999999999997E-2</v>
      </c>
      <c r="Y607">
        <v>2007</v>
      </c>
      <c r="Z607" s="1">
        <v>44286</v>
      </c>
      <c r="AA607">
        <v>220.16</v>
      </c>
      <c r="AB607">
        <v>0.97</v>
      </c>
      <c r="AC607">
        <v>0.97</v>
      </c>
      <c r="AD607">
        <v>2463391.7999999998</v>
      </c>
      <c r="AE607">
        <v>0.14000000000000001</v>
      </c>
      <c r="AF607">
        <v>0.14000000000000001</v>
      </c>
      <c r="AU607" s="4"/>
      <c r="AV607" s="4">
        <f>O607*149597871*COS(U607*3.14159265359/180)/(CL607*695700)</f>
        <v>465.36809902621434</v>
      </c>
      <c r="AW607" s="4">
        <f t="shared" si="28"/>
        <v>999</v>
      </c>
      <c r="BC607">
        <v>78.17</v>
      </c>
      <c r="BD607">
        <v>0.56999999999999995</v>
      </c>
      <c r="BE607">
        <v>0.56999999999999995</v>
      </c>
      <c r="BO607" t="s">
        <v>99</v>
      </c>
      <c r="BP607" t="s">
        <v>100</v>
      </c>
      <c r="BU607" t="s">
        <v>1568</v>
      </c>
      <c r="BV607">
        <v>28.212499999999999</v>
      </c>
      <c r="BW607">
        <v>-19.506944399999998</v>
      </c>
      <c r="BX607">
        <v>7.51</v>
      </c>
      <c r="CC607">
        <v>51.261000000000003</v>
      </c>
      <c r="CD607">
        <v>0.14000000000000001</v>
      </c>
      <c r="CE607">
        <v>0.14000000000000001</v>
      </c>
      <c r="CF607">
        <v>0.31</v>
      </c>
      <c r="CG607">
        <v>0.1</v>
      </c>
      <c r="CH607">
        <v>0.1</v>
      </c>
      <c r="CI607">
        <v>1.24</v>
      </c>
      <c r="CJ607">
        <v>0.18</v>
      </c>
      <c r="CK607">
        <v>0.18</v>
      </c>
      <c r="CL607">
        <v>1.34</v>
      </c>
      <c r="CM607">
        <v>0.05</v>
      </c>
      <c r="CN607">
        <v>0.05</v>
      </c>
      <c r="CO607" t="s">
        <v>315</v>
      </c>
      <c r="CP607">
        <v>2.2999999999999998</v>
      </c>
      <c r="CQ607">
        <v>0.57999999999999996</v>
      </c>
      <c r="CR607">
        <v>0.57999999999999996</v>
      </c>
      <c r="CS607">
        <v>6030</v>
      </c>
    </row>
    <row r="608" spans="1:102" x14ac:dyDescent="0.25">
      <c r="A608" t="s">
        <v>1569</v>
      </c>
      <c r="B608" t="s">
        <v>98</v>
      </c>
      <c r="F608">
        <v>0.40799999999999997</v>
      </c>
      <c r="G608">
        <v>5.7000000000000002E-2</v>
      </c>
      <c r="H608">
        <v>5.7000000000000002E-2</v>
      </c>
      <c r="L608">
        <v>223.41</v>
      </c>
      <c r="M608">
        <v>0.32</v>
      </c>
      <c r="N608">
        <v>0.32</v>
      </c>
      <c r="O608">
        <v>0.77400000000000002</v>
      </c>
      <c r="P608">
        <v>3.7999999999999999E-2</v>
      </c>
      <c r="Q608">
        <v>3.7999999999999999E-2</v>
      </c>
      <c r="R608">
        <v>0.193</v>
      </c>
      <c r="S608">
        <v>3.7999999999999999E-2</v>
      </c>
      <c r="T608">
        <v>3.7999999999999999E-2</v>
      </c>
      <c r="X608">
        <v>1.1873E-2</v>
      </c>
      <c r="Y608">
        <v>2009</v>
      </c>
      <c r="Z608" s="1">
        <v>44286</v>
      </c>
      <c r="AA608">
        <v>259</v>
      </c>
      <c r="AB608">
        <v>16</v>
      </c>
      <c r="AC608">
        <v>16</v>
      </c>
      <c r="AD608">
        <v>2463230</v>
      </c>
      <c r="AE608">
        <v>11</v>
      </c>
      <c r="AF608">
        <v>11</v>
      </c>
      <c r="AU608" s="4"/>
      <c r="AV608" s="4">
        <f>O608*149597871*COS(U608*3.14159265359/180)/(CL608*695700)</f>
        <v>124.20514091251376</v>
      </c>
      <c r="AW608" s="4">
        <f t="shared" si="28"/>
        <v>999</v>
      </c>
      <c r="BC608">
        <v>12.1</v>
      </c>
      <c r="BD608">
        <v>0.41</v>
      </c>
      <c r="BE608">
        <v>0.41</v>
      </c>
      <c r="BO608" t="s">
        <v>99</v>
      </c>
      <c r="BP608" t="s">
        <v>100</v>
      </c>
      <c r="BU608" t="s">
        <v>1568</v>
      </c>
      <c r="BV608">
        <v>28.212499999999999</v>
      </c>
      <c r="BW608">
        <v>-19.506944399999998</v>
      </c>
      <c r="BX608">
        <v>7.51</v>
      </c>
      <c r="CC608">
        <v>51.261000000000003</v>
      </c>
      <c r="CD608">
        <v>0.14000000000000001</v>
      </c>
      <c r="CE608">
        <v>0.14000000000000001</v>
      </c>
      <c r="CF608">
        <v>0.31</v>
      </c>
      <c r="CG608">
        <v>0.1</v>
      </c>
      <c r="CH608">
        <v>0.1</v>
      </c>
      <c r="CI608">
        <v>1.24</v>
      </c>
      <c r="CJ608">
        <v>0.18</v>
      </c>
      <c r="CK608">
        <v>0.18</v>
      </c>
      <c r="CL608">
        <v>1.34</v>
      </c>
      <c r="CM608">
        <v>0.05</v>
      </c>
      <c r="CN608">
        <v>0.05</v>
      </c>
      <c r="CO608" t="s">
        <v>315</v>
      </c>
      <c r="CP608">
        <v>2.2999999999999998</v>
      </c>
      <c r="CQ608">
        <v>0.57999999999999996</v>
      </c>
      <c r="CR608">
        <v>0.57999999999999996</v>
      </c>
      <c r="CS608">
        <v>6030</v>
      </c>
    </row>
    <row r="609" spans="1:102" x14ac:dyDescent="0.25">
      <c r="A609" t="s">
        <v>1570</v>
      </c>
      <c r="B609" t="s">
        <v>98</v>
      </c>
      <c r="F609">
        <v>8.2899999999999991</v>
      </c>
      <c r="G609">
        <v>0.57999999999999996</v>
      </c>
      <c r="H609">
        <v>0.75</v>
      </c>
      <c r="L609">
        <v>3700</v>
      </c>
      <c r="M609">
        <v>390</v>
      </c>
      <c r="N609">
        <v>1500</v>
      </c>
      <c r="O609">
        <v>5</v>
      </c>
      <c r="P609">
        <v>0.36</v>
      </c>
      <c r="Q609">
        <v>1.3</v>
      </c>
      <c r="R609">
        <v>0.48699999999999999</v>
      </c>
      <c r="S609">
        <v>4.1000000000000002E-2</v>
      </c>
      <c r="T609">
        <v>9.5000000000000001E-2</v>
      </c>
      <c r="Y609">
        <v>2021</v>
      </c>
      <c r="Z609" s="1">
        <v>44390</v>
      </c>
      <c r="AA609">
        <v>185.6</v>
      </c>
      <c r="AB609">
        <v>8.8000000000000007</v>
      </c>
      <c r="AC609">
        <v>7.5</v>
      </c>
      <c r="AD609">
        <v>2456131</v>
      </c>
      <c r="AE609">
        <v>58</v>
      </c>
      <c r="AF609">
        <v>49</v>
      </c>
      <c r="AU609" s="4"/>
      <c r="AV609" s="4">
        <f>O609*149597871*COS(U609*3.14159265359/180)/(CL609*695700)</f>
        <v>886.36502927356958</v>
      </c>
      <c r="AW609" s="4">
        <f t="shared" si="28"/>
        <v>999</v>
      </c>
      <c r="BC609">
        <v>110.7</v>
      </c>
      <c r="BD609">
        <v>6.1</v>
      </c>
      <c r="BE609">
        <v>6.9</v>
      </c>
      <c r="BF609">
        <v>144.9</v>
      </c>
      <c r="BG609">
        <v>13</v>
      </c>
      <c r="BH609">
        <v>8.1</v>
      </c>
      <c r="BO609" t="s">
        <v>99</v>
      </c>
      <c r="BP609" t="s">
        <v>100</v>
      </c>
      <c r="BQ609" t="s">
        <v>100</v>
      </c>
      <c r="BU609" t="s">
        <v>1571</v>
      </c>
      <c r="BV609">
        <v>199.98333335199999</v>
      </c>
      <c r="BW609">
        <v>38.369166675999999</v>
      </c>
      <c r="BX609">
        <v>8.34</v>
      </c>
      <c r="CC609">
        <v>218.39</v>
      </c>
      <c r="CD609">
        <v>2</v>
      </c>
      <c r="CE609">
        <v>2</v>
      </c>
      <c r="CF609">
        <v>0.34</v>
      </c>
      <c r="CG609">
        <v>0.02</v>
      </c>
      <c r="CH609">
        <v>0.02</v>
      </c>
      <c r="CI609">
        <v>1.18</v>
      </c>
      <c r="CJ609">
        <v>0.06</v>
      </c>
      <c r="CK609">
        <v>0.06</v>
      </c>
      <c r="CL609">
        <v>1.2130000000000001</v>
      </c>
      <c r="CM609">
        <v>8.3000000000000004E-2</v>
      </c>
      <c r="CN609">
        <v>8.3000000000000004E-2</v>
      </c>
      <c r="CO609" t="s">
        <v>315</v>
      </c>
      <c r="CS609">
        <v>5957</v>
      </c>
      <c r="CT609">
        <v>26</v>
      </c>
      <c r="CU609">
        <v>26</v>
      </c>
    </row>
    <row r="610" spans="1:102" x14ac:dyDescent="0.25">
      <c r="A610" t="s">
        <v>1572</v>
      </c>
      <c r="B610" t="s">
        <v>98</v>
      </c>
      <c r="C610">
        <v>20</v>
      </c>
      <c r="O610">
        <v>80</v>
      </c>
      <c r="P610">
        <v>0</v>
      </c>
      <c r="Q610">
        <v>0</v>
      </c>
      <c r="X610">
        <v>0.77294700000000005</v>
      </c>
      <c r="Y610">
        <v>2012</v>
      </c>
      <c r="Z610" s="1">
        <v>43972</v>
      </c>
      <c r="AU610" s="4"/>
      <c r="AV610" s="4" t="e">
        <f>O610*149597871*COS(U610*3.14159265359/180)/(CL610*695700)</f>
        <v>#DIV/0!</v>
      </c>
      <c r="AW610" s="4" t="e">
        <f t="shared" si="28"/>
        <v>#DIV/0!</v>
      </c>
      <c r="BO610" t="s">
        <v>99</v>
      </c>
      <c r="BP610" t="s">
        <v>104</v>
      </c>
      <c r="BQ610" t="s">
        <v>164</v>
      </c>
      <c r="BU610" t="s">
        <v>1573</v>
      </c>
      <c r="BV610">
        <v>3.9874999999999998</v>
      </c>
      <c r="BW610">
        <v>4.2511111000000001</v>
      </c>
      <c r="BX610">
        <v>7.12</v>
      </c>
      <c r="CC610">
        <v>103.5</v>
      </c>
      <c r="CD610">
        <v>4</v>
      </c>
      <c r="CE610">
        <v>4</v>
      </c>
      <c r="CF610">
        <v>-0.3</v>
      </c>
      <c r="CO610" t="s">
        <v>1574</v>
      </c>
      <c r="CP610">
        <v>0.05</v>
      </c>
      <c r="CQ610">
        <v>0.04</v>
      </c>
      <c r="CR610">
        <v>0.04</v>
      </c>
    </row>
    <row r="611" spans="1:102" x14ac:dyDescent="0.25">
      <c r="A611" t="s">
        <v>1575</v>
      </c>
      <c r="B611" t="s">
        <v>98</v>
      </c>
      <c r="F611">
        <v>2.1</v>
      </c>
      <c r="G611">
        <v>0.2</v>
      </c>
      <c r="H611">
        <v>0.2</v>
      </c>
      <c r="L611">
        <v>670.2</v>
      </c>
      <c r="M611">
        <v>8.3000000000000007</v>
      </c>
      <c r="N611">
        <v>8.3000000000000007</v>
      </c>
      <c r="O611">
        <v>1.73</v>
      </c>
      <c r="P611">
        <v>0.04</v>
      </c>
      <c r="Q611">
        <v>0.04</v>
      </c>
      <c r="R611">
        <v>0.21</v>
      </c>
      <c r="X611">
        <v>1.4042000000000001E-2</v>
      </c>
      <c r="Y611">
        <v>2011</v>
      </c>
      <c r="Z611" s="1">
        <v>43812</v>
      </c>
      <c r="AA611">
        <v>360</v>
      </c>
      <c r="AB611">
        <v>100</v>
      </c>
      <c r="AC611">
        <v>100</v>
      </c>
      <c r="AD611">
        <v>2455220</v>
      </c>
      <c r="AE611">
        <v>200</v>
      </c>
      <c r="AF611">
        <v>200</v>
      </c>
      <c r="AU611" s="4"/>
      <c r="AV611" s="4">
        <f>O611*149597871*COS(U611*3.14159265359/180)/(CL611*695700)</f>
        <v>80.870789142621447</v>
      </c>
      <c r="AW611" s="4">
        <f t="shared" si="28"/>
        <v>999</v>
      </c>
      <c r="BO611" t="s">
        <v>99</v>
      </c>
      <c r="BP611" t="s">
        <v>100</v>
      </c>
      <c r="BS611" t="s">
        <v>1576</v>
      </c>
      <c r="BU611" t="s">
        <v>1577</v>
      </c>
      <c r="BV611">
        <v>200.16666670000001</v>
      </c>
      <c r="BW611">
        <v>24.6486111</v>
      </c>
      <c r="BX611">
        <v>8.0399999999999991</v>
      </c>
      <c r="CC611">
        <v>123.2</v>
      </c>
      <c r="CD611">
        <v>9.9</v>
      </c>
      <c r="CE611">
        <v>9.9</v>
      </c>
      <c r="CF611">
        <v>0.18</v>
      </c>
      <c r="CG611">
        <v>0.03</v>
      </c>
      <c r="CH611">
        <v>0.03</v>
      </c>
      <c r="CI611">
        <v>1.58</v>
      </c>
      <c r="CJ611">
        <v>0.11</v>
      </c>
      <c r="CK611">
        <v>0.11</v>
      </c>
      <c r="CL611">
        <v>4.5999999999999996</v>
      </c>
      <c r="CM611">
        <v>0.1</v>
      </c>
      <c r="CN611">
        <v>0.1</v>
      </c>
      <c r="CO611" t="s">
        <v>307</v>
      </c>
      <c r="CP611">
        <v>2.7</v>
      </c>
      <c r="CQ611">
        <v>0.5</v>
      </c>
      <c r="CR611">
        <v>0.5</v>
      </c>
      <c r="CS611">
        <v>4951</v>
      </c>
      <c r="CT611">
        <v>44</v>
      </c>
      <c r="CU611">
        <v>44</v>
      </c>
      <c r="CX611" t="s">
        <v>1578</v>
      </c>
    </row>
    <row r="612" spans="1:102" x14ac:dyDescent="0.25">
      <c r="A612" t="s">
        <v>1579</v>
      </c>
      <c r="B612" t="s">
        <v>98</v>
      </c>
      <c r="F612">
        <v>1.27</v>
      </c>
      <c r="G612">
        <v>0.1</v>
      </c>
      <c r="H612">
        <v>0.1</v>
      </c>
      <c r="L612">
        <v>907</v>
      </c>
      <c r="M612">
        <v>30</v>
      </c>
      <c r="N612">
        <v>30</v>
      </c>
      <c r="R612">
        <v>3.7999999999999999E-2</v>
      </c>
      <c r="S612">
        <v>3.7999999999999999E-2</v>
      </c>
      <c r="T612">
        <v>0.127</v>
      </c>
      <c r="Y612">
        <v>2010</v>
      </c>
      <c r="Z612" s="1">
        <v>43812</v>
      </c>
      <c r="AA612">
        <v>17.3</v>
      </c>
      <c r="AB612">
        <v>49.7</v>
      </c>
      <c r="AC612">
        <v>167</v>
      </c>
      <c r="AD612">
        <v>1455291</v>
      </c>
      <c r="AE612">
        <v>86</v>
      </c>
      <c r="AF612">
        <v>114</v>
      </c>
      <c r="AU612" s="4"/>
      <c r="AV612" s="4">
        <f>O612*149597871*COS(U612*3.14159265359/180)/(CL612*695700)</f>
        <v>0</v>
      </c>
      <c r="AW612" s="4">
        <f t="shared" si="28"/>
        <v>0</v>
      </c>
      <c r="BC612">
        <v>20.7</v>
      </c>
      <c r="BD612">
        <v>2.2000000000000002</v>
      </c>
      <c r="BE612">
        <v>3.2</v>
      </c>
      <c r="BO612" t="s">
        <v>99</v>
      </c>
      <c r="BP612" t="s">
        <v>100</v>
      </c>
      <c r="BS612" t="s">
        <v>1580</v>
      </c>
      <c r="BU612" t="s">
        <v>1577</v>
      </c>
      <c r="BV612">
        <v>200.16666670000001</v>
      </c>
      <c r="BW612">
        <v>24.6486111</v>
      </c>
      <c r="BX612">
        <v>8.0399999999999991</v>
      </c>
      <c r="CC612">
        <v>123.2</v>
      </c>
      <c r="CD612">
        <v>9.9</v>
      </c>
      <c r="CE612">
        <v>9.9</v>
      </c>
      <c r="CF612">
        <v>0.18</v>
      </c>
      <c r="CG612">
        <v>0.03</v>
      </c>
      <c r="CH612">
        <v>0.03</v>
      </c>
      <c r="CI612">
        <v>1.58</v>
      </c>
      <c r="CJ612">
        <v>0.11</v>
      </c>
      <c r="CK612">
        <v>0.11</v>
      </c>
      <c r="CL612">
        <v>4.5999999999999996</v>
      </c>
      <c r="CM612">
        <v>0.1</v>
      </c>
      <c r="CN612">
        <v>0.1</v>
      </c>
      <c r="CO612" t="s">
        <v>307</v>
      </c>
      <c r="CP612">
        <v>2.7</v>
      </c>
      <c r="CQ612">
        <v>0.5</v>
      </c>
      <c r="CR612">
        <v>0.5</v>
      </c>
      <c r="CS612">
        <v>4951</v>
      </c>
      <c r="CT612">
        <v>44</v>
      </c>
      <c r="CU612">
        <v>44</v>
      </c>
      <c r="CX612" t="s">
        <v>1578</v>
      </c>
    </row>
    <row r="613" spans="1:102" x14ac:dyDescent="0.25">
      <c r="A613" t="s">
        <v>1581</v>
      </c>
      <c r="B613" t="s">
        <v>98</v>
      </c>
      <c r="F613">
        <v>2.06</v>
      </c>
      <c r="L613">
        <v>2627.08</v>
      </c>
      <c r="M613">
        <v>63.51</v>
      </c>
      <c r="N613">
        <v>63.51</v>
      </c>
      <c r="O613">
        <v>3.78</v>
      </c>
      <c r="R613">
        <v>0.16</v>
      </c>
      <c r="S613">
        <v>0.05</v>
      </c>
      <c r="T613">
        <v>0.05</v>
      </c>
      <c r="X613">
        <v>0.11454499999999999</v>
      </c>
      <c r="Y613">
        <v>2004</v>
      </c>
      <c r="Z613" s="1">
        <v>40542</v>
      </c>
      <c r="AA613">
        <v>81.7</v>
      </c>
      <c r="AB613">
        <v>19.899999999999999</v>
      </c>
      <c r="AC613">
        <v>19.899999999999999</v>
      </c>
      <c r="AD613">
        <v>2450666.4300000002</v>
      </c>
      <c r="AE613">
        <v>148.88999999999999</v>
      </c>
      <c r="AF613">
        <v>148.88999999999999</v>
      </c>
      <c r="AU613" s="4"/>
      <c r="AV613" s="4">
        <f>O613*149597871*COS(U613*3.14159265359/180)/(CL613*695700)</f>
        <v>745.70784409603948</v>
      </c>
      <c r="AW613" s="4">
        <f t="shared" si="28"/>
        <v>999</v>
      </c>
      <c r="BO613" t="s">
        <v>99</v>
      </c>
      <c r="BP613" t="s">
        <v>100</v>
      </c>
      <c r="BU613" t="s">
        <v>1582</v>
      </c>
      <c r="BV613">
        <v>202.33750000000001</v>
      </c>
      <c r="BW613">
        <v>-35.570833299999997</v>
      </c>
      <c r="BX613">
        <v>7.26</v>
      </c>
      <c r="CC613">
        <v>33</v>
      </c>
      <c r="CF613">
        <v>0.27</v>
      </c>
      <c r="CI613">
        <v>1.07</v>
      </c>
      <c r="CL613">
        <v>1.0900000000000001</v>
      </c>
      <c r="CO613" t="s">
        <v>1583</v>
      </c>
      <c r="CP613">
        <v>6.68</v>
      </c>
      <c r="CQ613">
        <v>2.2000000000000002</v>
      </c>
      <c r="CR613">
        <v>2.2000000000000002</v>
      </c>
      <c r="CS613">
        <v>5432</v>
      </c>
    </row>
    <row r="614" spans="1:102" x14ac:dyDescent="0.25">
      <c r="A614" t="s">
        <v>1584</v>
      </c>
      <c r="B614" t="s">
        <v>98</v>
      </c>
      <c r="F614">
        <v>6.5</v>
      </c>
      <c r="G614">
        <v>1</v>
      </c>
      <c r="H614">
        <v>1</v>
      </c>
      <c r="L614">
        <v>433.7</v>
      </c>
      <c r="M614">
        <v>3.2</v>
      </c>
      <c r="N614">
        <v>3.2</v>
      </c>
      <c r="O614">
        <v>1.08</v>
      </c>
      <c r="P614">
        <v>0.04</v>
      </c>
      <c r="Q614">
        <v>0.04</v>
      </c>
      <c r="R614">
        <v>0.19</v>
      </c>
      <c r="S614">
        <v>0.1</v>
      </c>
      <c r="T614">
        <v>0.1</v>
      </c>
      <c r="Y614">
        <v>2015</v>
      </c>
      <c r="Z614" s="1">
        <v>42278</v>
      </c>
      <c r="AA614">
        <v>155.30000000000001</v>
      </c>
      <c r="AB614">
        <v>12.6</v>
      </c>
      <c r="AC614">
        <v>12.6</v>
      </c>
      <c r="AD614">
        <v>2457018.2000000002</v>
      </c>
      <c r="AE614">
        <v>14</v>
      </c>
      <c r="AF614">
        <v>14</v>
      </c>
      <c r="AU614" s="4"/>
      <c r="AV614" s="4">
        <f>O614*149597871*COS(U614*3.14159265359/180)/(CL614*695700)</f>
        <v>8.5067666150149979</v>
      </c>
      <c r="AW614" s="4">
        <f t="shared" si="28"/>
        <v>999</v>
      </c>
      <c r="BC614">
        <v>191.3</v>
      </c>
      <c r="BD614">
        <v>10.199999999999999</v>
      </c>
      <c r="BE614">
        <v>10.199999999999999</v>
      </c>
      <c r="BO614" t="s">
        <v>99</v>
      </c>
      <c r="BP614" t="s">
        <v>100</v>
      </c>
      <c r="BQ614" t="s">
        <v>100</v>
      </c>
      <c r="BU614" t="s">
        <v>1585</v>
      </c>
      <c r="BV614">
        <v>29.70833335</v>
      </c>
      <c r="BW614">
        <v>73.152500004999993</v>
      </c>
      <c r="BX614">
        <v>6.87</v>
      </c>
      <c r="CC614">
        <v>231.5</v>
      </c>
      <c r="CF614">
        <v>-0.74</v>
      </c>
      <c r="CG614">
        <v>0.02</v>
      </c>
      <c r="CH614">
        <v>0.02</v>
      </c>
      <c r="CI614">
        <v>0.9</v>
      </c>
      <c r="CJ614">
        <v>0.1</v>
      </c>
      <c r="CK614">
        <v>0.1</v>
      </c>
      <c r="CL614">
        <v>27.3</v>
      </c>
      <c r="CM614">
        <v>1</v>
      </c>
      <c r="CN614">
        <v>1</v>
      </c>
      <c r="CO614" t="s">
        <v>153</v>
      </c>
      <c r="CP614">
        <v>10.199999999999999</v>
      </c>
      <c r="CQ614">
        <v>1.3</v>
      </c>
      <c r="CR614">
        <v>1.3</v>
      </c>
      <c r="CS614">
        <v>4312.5</v>
      </c>
      <c r="CT614">
        <v>5</v>
      </c>
      <c r="CU614">
        <v>5</v>
      </c>
    </row>
    <row r="615" spans="1:102" x14ac:dyDescent="0.25">
      <c r="A615" t="s">
        <v>1586</v>
      </c>
      <c r="B615" t="s">
        <v>98</v>
      </c>
      <c r="F615">
        <v>0.17399999999999999</v>
      </c>
      <c r="G615">
        <v>1.4E-2</v>
      </c>
      <c r="H615">
        <v>1.4E-2</v>
      </c>
      <c r="L615">
        <v>25.8</v>
      </c>
      <c r="M615">
        <v>4.0000000000000001E-3</v>
      </c>
      <c r="N615">
        <v>4.0000000000000001E-3</v>
      </c>
      <c r="O615">
        <v>0.18</v>
      </c>
      <c r="P615">
        <v>5.0000000000000001E-3</v>
      </c>
      <c r="Q615">
        <v>5.0000000000000001E-3</v>
      </c>
      <c r="R615">
        <v>0.15</v>
      </c>
      <c r="S615">
        <v>7.0000000000000007E-2</v>
      </c>
      <c r="T615">
        <v>7.0000000000000007E-2</v>
      </c>
      <c r="X615">
        <v>4.6319999999999998E-3</v>
      </c>
      <c r="Y615">
        <v>2004</v>
      </c>
      <c r="Z615" s="1">
        <v>43529</v>
      </c>
      <c r="AA615">
        <v>289</v>
      </c>
      <c r="AB615">
        <v>64</v>
      </c>
      <c r="AC615">
        <v>64</v>
      </c>
      <c r="AD615">
        <v>2450832.2000000002</v>
      </c>
      <c r="AE615">
        <v>1.8</v>
      </c>
      <c r="AF615">
        <v>1.8</v>
      </c>
      <c r="AU615" s="4"/>
      <c r="AV615" s="4">
        <f>O615*149597871*COS(U615*3.14159265359/180)/(CL615*695700)</f>
        <v>32.52587235152793</v>
      </c>
      <c r="AW615" s="4">
        <f t="shared" si="28"/>
        <v>999</v>
      </c>
      <c r="BC615">
        <v>10.9</v>
      </c>
      <c r="BD615">
        <v>0.68</v>
      </c>
      <c r="BE615">
        <v>0.68</v>
      </c>
      <c r="BO615" t="s">
        <v>99</v>
      </c>
      <c r="BP615" t="s">
        <v>100</v>
      </c>
      <c r="BQ615" t="s">
        <v>100</v>
      </c>
      <c r="BU615" t="s">
        <v>1587</v>
      </c>
      <c r="BV615">
        <v>203.10416670000001</v>
      </c>
      <c r="BW615">
        <v>-47.271111099999999</v>
      </c>
      <c r="BX615">
        <v>7.18</v>
      </c>
      <c r="CC615">
        <v>38</v>
      </c>
      <c r="CF615">
        <v>0.04</v>
      </c>
      <c r="CI615">
        <v>1.05</v>
      </c>
      <c r="CL615">
        <v>1.19</v>
      </c>
      <c r="CO615" t="s">
        <v>503</v>
      </c>
      <c r="CP615">
        <v>3.88</v>
      </c>
      <c r="CS615">
        <v>5861</v>
      </c>
    </row>
    <row r="616" spans="1:102" x14ac:dyDescent="0.25">
      <c r="A616" t="s">
        <v>1588</v>
      </c>
      <c r="B616" t="s">
        <v>98</v>
      </c>
      <c r="C616">
        <v>2.173</v>
      </c>
      <c r="D616">
        <v>0.08</v>
      </c>
      <c r="E616">
        <v>0.08</v>
      </c>
      <c r="I616">
        <v>1.133</v>
      </c>
      <c r="J616">
        <v>0.03</v>
      </c>
      <c r="K616">
        <v>0.03</v>
      </c>
      <c r="L616">
        <v>6.1349799999999997</v>
      </c>
      <c r="M616" s="2">
        <v>3.8000000000000002E-5</v>
      </c>
      <c r="N616" s="2">
        <v>3.8000000000000002E-5</v>
      </c>
      <c r="O616">
        <v>7.0819999999999994E-2</v>
      </c>
      <c r="P616">
        <v>1.1000000000000001E-3</v>
      </c>
      <c r="Q616">
        <v>9.5E-4</v>
      </c>
      <c r="R616">
        <v>0.316</v>
      </c>
      <c r="S616">
        <v>2.1000000000000001E-2</v>
      </c>
      <c r="T616">
        <v>2.1000000000000001E-2</v>
      </c>
      <c r="U616">
        <v>88.75</v>
      </c>
      <c r="V616">
        <v>1</v>
      </c>
      <c r="W616">
        <v>0.86</v>
      </c>
      <c r="X616">
        <v>7.9000000000000001E-4</v>
      </c>
      <c r="Y616">
        <v>2005</v>
      </c>
      <c r="Z616" s="1">
        <v>43783</v>
      </c>
      <c r="AA616">
        <v>153.6</v>
      </c>
      <c r="AB616">
        <v>3.6</v>
      </c>
      <c r="AC616">
        <v>3.6</v>
      </c>
      <c r="AD616">
        <v>2458707.1159999999</v>
      </c>
      <c r="AE616">
        <v>4.8000000000000001E-2</v>
      </c>
      <c r="AF616">
        <v>4.8000000000000001E-2</v>
      </c>
      <c r="AJ616">
        <v>2458712.6615599999</v>
      </c>
      <c r="AK616">
        <v>2.5000000000000001E-4</v>
      </c>
      <c r="AL616">
        <v>2.5000000000000001E-4</v>
      </c>
      <c r="AM616">
        <v>2458708.4950000001</v>
      </c>
      <c r="AN616">
        <v>8.2000000000000003E-2</v>
      </c>
      <c r="AO616">
        <v>8.2000000000000003E-2</v>
      </c>
      <c r="AS616" s="3">
        <v>0.125</v>
      </c>
      <c r="AU616" s="4">
        <f t="shared" ref="AU610:AU673" si="29">AS616+AT616</f>
        <v>0.125</v>
      </c>
      <c r="AV616" s="4" t="e">
        <f>O616*149597871*COS(U616*3.14159265359/180)/(CL616*695700)</f>
        <v>#DIV/0!</v>
      </c>
      <c r="AW616" s="4" t="e">
        <f t="shared" si="28"/>
        <v>#DIV/0!</v>
      </c>
      <c r="AX616">
        <v>8.5999999999999993E-2</v>
      </c>
      <c r="AY616">
        <v>0.1</v>
      </c>
      <c r="BC616">
        <v>218.3</v>
      </c>
      <c r="BD616">
        <v>5.2</v>
      </c>
      <c r="BE616">
        <v>5.2</v>
      </c>
      <c r="BF616">
        <v>1496</v>
      </c>
      <c r="BG616">
        <v>26</v>
      </c>
      <c r="BH616">
        <v>26</v>
      </c>
      <c r="BO616" t="s">
        <v>99</v>
      </c>
      <c r="BP616" t="s">
        <v>100</v>
      </c>
      <c r="BQ616" t="s">
        <v>164</v>
      </c>
      <c r="BR616" t="s">
        <v>146</v>
      </c>
      <c r="BU616" t="s">
        <v>1589</v>
      </c>
      <c r="BV616">
        <v>203.5083333</v>
      </c>
      <c r="BW616">
        <v>53.728333300000003</v>
      </c>
      <c r="BX616">
        <v>8.0500000000000007</v>
      </c>
      <c r="CC616">
        <v>88.6</v>
      </c>
      <c r="CF616">
        <v>0.1</v>
      </c>
      <c r="CG616">
        <v>0.05</v>
      </c>
      <c r="CH616">
        <v>0.05</v>
      </c>
      <c r="CI616">
        <v>1.23</v>
      </c>
      <c r="CJ616">
        <v>0.03</v>
      </c>
      <c r="CK616">
        <v>0.03</v>
      </c>
      <c r="CO616" t="s">
        <v>357</v>
      </c>
      <c r="CP616">
        <v>4.5999999999999996</v>
      </c>
      <c r="CQ616">
        <v>0.8</v>
      </c>
      <c r="CR616">
        <v>0.8</v>
      </c>
      <c r="CS616">
        <v>5600</v>
      </c>
      <c r="CT616">
        <v>150</v>
      </c>
      <c r="CU616">
        <v>150</v>
      </c>
    </row>
    <row r="617" spans="1:102" x14ac:dyDescent="0.25">
      <c r="A617" t="s">
        <v>1590</v>
      </c>
      <c r="B617" t="s">
        <v>98</v>
      </c>
      <c r="C617">
        <v>55</v>
      </c>
      <c r="D617">
        <v>13</v>
      </c>
      <c r="E617">
        <v>13</v>
      </c>
      <c r="O617">
        <v>9200</v>
      </c>
      <c r="Y617">
        <v>2013</v>
      </c>
      <c r="Z617" s="1">
        <v>43489</v>
      </c>
      <c r="AU617" s="4"/>
      <c r="AV617" s="4" t="e">
        <f>O617*149597871*COS(U617*3.14159265359/180)/(CL617*695700)</f>
        <v>#DIV/0!</v>
      </c>
      <c r="AW617" s="4" t="e">
        <f t="shared" si="28"/>
        <v>#DIV/0!</v>
      </c>
      <c r="BO617" t="s">
        <v>99</v>
      </c>
      <c r="BP617" t="s">
        <v>104</v>
      </c>
      <c r="BS617" t="s">
        <v>1591</v>
      </c>
      <c r="BU617" t="s">
        <v>1592</v>
      </c>
      <c r="BV617">
        <v>204.89302360100001</v>
      </c>
      <c r="BW617">
        <v>1.08836844038</v>
      </c>
      <c r="BX617">
        <v>7.98</v>
      </c>
      <c r="CA617">
        <v>6.73</v>
      </c>
      <c r="CO617" t="s">
        <v>570</v>
      </c>
      <c r="CP617">
        <v>3.2</v>
      </c>
      <c r="CQ617">
        <v>1.7</v>
      </c>
      <c r="CR617">
        <v>1.7</v>
      </c>
      <c r="CX617" t="s">
        <v>1593</v>
      </c>
    </row>
    <row r="618" spans="1:102" x14ac:dyDescent="0.25">
      <c r="A618" t="s">
        <v>1594</v>
      </c>
      <c r="B618" t="s">
        <v>98</v>
      </c>
      <c r="F618">
        <v>3.1</v>
      </c>
      <c r="G618">
        <v>1.2</v>
      </c>
      <c r="H618">
        <v>1.2</v>
      </c>
      <c r="L618">
        <v>676.7</v>
      </c>
      <c r="M618">
        <v>19.100000000000001</v>
      </c>
      <c r="N618">
        <v>19.100000000000001</v>
      </c>
      <c r="O618">
        <v>1.7</v>
      </c>
      <c r="P618">
        <v>0.1</v>
      </c>
      <c r="Q618">
        <v>0.1</v>
      </c>
      <c r="R618">
        <v>0.31</v>
      </c>
      <c r="S618">
        <v>0.3</v>
      </c>
      <c r="T618">
        <v>0.3</v>
      </c>
      <c r="Y618">
        <v>2018</v>
      </c>
      <c r="Z618" s="1">
        <v>43327</v>
      </c>
      <c r="AA618">
        <v>29.16</v>
      </c>
      <c r="AB618">
        <v>31.02</v>
      </c>
      <c r="AC618">
        <v>31.02</v>
      </c>
      <c r="AD618">
        <v>2455478</v>
      </c>
      <c r="AE618">
        <v>82</v>
      </c>
      <c r="AF618">
        <v>82</v>
      </c>
      <c r="AU618" s="4"/>
      <c r="AV618" s="4">
        <f>O618*149597871*COS(U618*3.14159265359/180)/(CL618*695700)</f>
        <v>24.699639552230106</v>
      </c>
      <c r="AW618" s="4">
        <f t="shared" si="28"/>
        <v>999</v>
      </c>
      <c r="BC618">
        <v>61</v>
      </c>
      <c r="BD618">
        <v>8</v>
      </c>
      <c r="BE618">
        <v>8</v>
      </c>
      <c r="BO618" t="s">
        <v>99</v>
      </c>
      <c r="BP618" t="s">
        <v>100</v>
      </c>
      <c r="BQ618" t="s">
        <v>100</v>
      </c>
      <c r="BU618" t="s">
        <v>1595</v>
      </c>
      <c r="BV618">
        <v>204.295785303</v>
      </c>
      <c r="BW618">
        <v>71.242251531400001</v>
      </c>
      <c r="BX618">
        <v>5.665</v>
      </c>
      <c r="CC618">
        <v>111</v>
      </c>
      <c r="CD618">
        <v>9</v>
      </c>
      <c r="CE618">
        <v>9</v>
      </c>
      <c r="CF618">
        <v>-0.11</v>
      </c>
      <c r="CG618">
        <v>0.09</v>
      </c>
      <c r="CH618">
        <v>0.09</v>
      </c>
      <c r="CI618">
        <v>1.4</v>
      </c>
      <c r="CJ618">
        <v>0.2</v>
      </c>
      <c r="CK618">
        <v>0.2</v>
      </c>
      <c r="CL618">
        <v>14.8</v>
      </c>
      <c r="CM618">
        <v>1.3</v>
      </c>
      <c r="CN618">
        <v>1.3</v>
      </c>
      <c r="CO618" t="s">
        <v>1480</v>
      </c>
      <c r="CP618">
        <v>3.7</v>
      </c>
      <c r="CQ618">
        <v>1.6</v>
      </c>
      <c r="CR618">
        <v>1.6</v>
      </c>
      <c r="CS618">
        <v>4469</v>
      </c>
      <c r="CT618">
        <v>23</v>
      </c>
      <c r="CU618">
        <v>23</v>
      </c>
    </row>
    <row r="619" spans="1:102" x14ac:dyDescent="0.25">
      <c r="A619" t="s">
        <v>1596</v>
      </c>
      <c r="B619" t="s">
        <v>98</v>
      </c>
      <c r="F619">
        <v>37.6</v>
      </c>
      <c r="G619">
        <v>2.6</v>
      </c>
      <c r="H619">
        <v>2.6</v>
      </c>
      <c r="L619">
        <v>410.2</v>
      </c>
      <c r="M619">
        <v>0.6</v>
      </c>
      <c r="N619">
        <v>0.6</v>
      </c>
      <c r="O619">
        <v>1.71</v>
      </c>
      <c r="P619">
        <v>0.06</v>
      </c>
      <c r="Q619">
        <v>0.06</v>
      </c>
      <c r="R619">
        <v>8.2000000000000003E-2</v>
      </c>
      <c r="S619">
        <v>7.0000000000000001E-3</v>
      </c>
      <c r="T619">
        <v>7.0000000000000001E-3</v>
      </c>
      <c r="Y619">
        <v>2009</v>
      </c>
      <c r="Z619" s="1">
        <v>42603</v>
      </c>
      <c r="AU619" s="4"/>
      <c r="AV619" s="4">
        <f>O619*149597871*COS(U619*3.14159265359/180)/(CL619*695700)</f>
        <v>17.936828630927966</v>
      </c>
      <c r="AW619" s="4">
        <f t="shared" si="28"/>
        <v>999</v>
      </c>
      <c r="BC619">
        <v>413.5</v>
      </c>
      <c r="BD619">
        <v>2.6</v>
      </c>
      <c r="BE619">
        <v>2.6</v>
      </c>
      <c r="BO619" t="s">
        <v>99</v>
      </c>
      <c r="BP619" t="s">
        <v>100</v>
      </c>
      <c r="BQ619" t="s">
        <v>100</v>
      </c>
      <c r="BU619" t="s">
        <v>1597</v>
      </c>
      <c r="BV619">
        <v>205.620027843</v>
      </c>
      <c r="BW619">
        <v>41.674284269399998</v>
      </c>
      <c r="BX619">
        <v>6.3040000000000003</v>
      </c>
      <c r="CF619">
        <v>0.04</v>
      </c>
      <c r="CG619">
        <v>0.18</v>
      </c>
      <c r="CH619">
        <v>0.18</v>
      </c>
      <c r="CI619">
        <v>3.9</v>
      </c>
      <c r="CJ619">
        <v>0.4</v>
      </c>
      <c r="CK619">
        <v>0.4</v>
      </c>
      <c r="CL619">
        <v>20.5</v>
      </c>
      <c r="CM619">
        <v>9.3000000000000007</v>
      </c>
      <c r="CN619">
        <v>9.3000000000000007</v>
      </c>
      <c r="CO619" t="s">
        <v>1598</v>
      </c>
      <c r="CS619">
        <v>5083</v>
      </c>
      <c r="CT619">
        <v>103</v>
      </c>
      <c r="CU619">
        <v>103</v>
      </c>
    </row>
    <row r="620" spans="1:102" x14ac:dyDescent="0.25">
      <c r="A620" t="s">
        <v>1599</v>
      </c>
      <c r="B620" t="s">
        <v>98</v>
      </c>
      <c r="F620">
        <v>0.622</v>
      </c>
      <c r="G620">
        <v>5.6000000000000001E-2</v>
      </c>
      <c r="H620">
        <v>5.6000000000000001E-2</v>
      </c>
      <c r="L620">
        <v>1945</v>
      </c>
      <c r="M620">
        <v>26</v>
      </c>
      <c r="N620">
        <v>26</v>
      </c>
      <c r="O620">
        <v>3.16</v>
      </c>
      <c r="P620">
        <v>0.19</v>
      </c>
      <c r="Q620">
        <v>0.19</v>
      </c>
      <c r="R620">
        <v>4.1000000000000002E-2</v>
      </c>
      <c r="S620">
        <v>1.7000000000000001E-2</v>
      </c>
      <c r="T620">
        <v>1.7000000000000001E-2</v>
      </c>
      <c r="X620">
        <v>9.2995999999999995E-2</v>
      </c>
      <c r="Y620">
        <v>2005</v>
      </c>
      <c r="Z620" s="1">
        <v>41683</v>
      </c>
      <c r="AA620">
        <v>155</v>
      </c>
      <c r="AD620">
        <v>2454170</v>
      </c>
      <c r="AE620">
        <v>380</v>
      </c>
      <c r="AF620">
        <v>380</v>
      </c>
      <c r="AU620" s="4"/>
      <c r="AV620" s="4">
        <f>O620*149597871*COS(U620*3.14159265359/180)/(CL620*695700)</f>
        <v>311.69798774384719</v>
      </c>
      <c r="AW620" s="4">
        <f t="shared" si="28"/>
        <v>999</v>
      </c>
      <c r="BO620" t="s">
        <v>99</v>
      </c>
      <c r="BP620" t="s">
        <v>100</v>
      </c>
      <c r="BU620" t="s">
        <v>1600</v>
      </c>
      <c r="BV620">
        <v>29.287500000000001</v>
      </c>
      <c r="BW620">
        <v>-10.2422222</v>
      </c>
      <c r="BX620">
        <v>6.42</v>
      </c>
      <c r="CC620">
        <v>33.979999999999997</v>
      </c>
      <c r="CF620">
        <v>0.17</v>
      </c>
      <c r="CI620">
        <v>1.125</v>
      </c>
      <c r="CL620">
        <v>2.1800000000000002</v>
      </c>
      <c r="CM620">
        <v>0.28999999999999998</v>
      </c>
      <c r="CN620">
        <v>0.28999999999999998</v>
      </c>
      <c r="CO620" t="s">
        <v>153</v>
      </c>
      <c r="CP620">
        <v>9.56</v>
      </c>
      <c r="CS620">
        <v>5248</v>
      </c>
    </row>
    <row r="621" spans="1:102" x14ac:dyDescent="0.25">
      <c r="A621" t="s">
        <v>1601</v>
      </c>
      <c r="B621" t="s">
        <v>98</v>
      </c>
      <c r="F621">
        <v>7.9000000000000001E-2</v>
      </c>
      <c r="G621">
        <v>0.01</v>
      </c>
      <c r="H621">
        <v>0.01</v>
      </c>
      <c r="L621">
        <v>37.909999999999997</v>
      </c>
      <c r="M621">
        <v>4.1000000000000002E-2</v>
      </c>
      <c r="N621">
        <v>4.1000000000000002E-2</v>
      </c>
      <c r="O621">
        <v>0.22900000000000001</v>
      </c>
      <c r="P621">
        <v>1.2999999999999999E-2</v>
      </c>
      <c r="Q621">
        <v>1.2999999999999999E-2</v>
      </c>
      <c r="R621">
        <v>0.3</v>
      </c>
      <c r="S621">
        <v>0.17</v>
      </c>
      <c r="T621">
        <v>0.17</v>
      </c>
      <c r="X621">
        <v>6.7390000000000002E-3</v>
      </c>
      <c r="Y621">
        <v>2005</v>
      </c>
      <c r="Z621" s="1">
        <v>41683</v>
      </c>
      <c r="AA621">
        <v>102</v>
      </c>
      <c r="AD621">
        <v>2454370</v>
      </c>
      <c r="AE621">
        <v>180</v>
      </c>
      <c r="AF621">
        <v>180</v>
      </c>
      <c r="AU621" s="4"/>
      <c r="AV621" s="4">
        <f>O621*149597871*COS(U621*3.14159265359/180)/(CL621*695700)</f>
        <v>22.588240251057279</v>
      </c>
      <c r="AW621" s="4">
        <f t="shared" si="28"/>
        <v>999</v>
      </c>
      <c r="BO621" t="s">
        <v>99</v>
      </c>
      <c r="BP621" t="s">
        <v>100</v>
      </c>
      <c r="BU621" t="s">
        <v>1600</v>
      </c>
      <c r="BV621">
        <v>29.287500000000001</v>
      </c>
      <c r="BW621">
        <v>-10.2422222</v>
      </c>
      <c r="BX621">
        <v>6.42</v>
      </c>
      <c r="CC621">
        <v>33.979999999999997</v>
      </c>
      <c r="CF621">
        <v>0.17</v>
      </c>
      <c r="CI621">
        <v>1.125</v>
      </c>
      <c r="CL621">
        <v>2.1800000000000002</v>
      </c>
      <c r="CM621">
        <v>0.28999999999999998</v>
      </c>
      <c r="CN621">
        <v>0.28999999999999998</v>
      </c>
      <c r="CO621" t="s">
        <v>153</v>
      </c>
      <c r="CP621">
        <v>9.56</v>
      </c>
      <c r="CS621">
        <v>5248</v>
      </c>
    </row>
    <row r="622" spans="1:102" x14ac:dyDescent="0.25">
      <c r="A622" t="s">
        <v>1602</v>
      </c>
      <c r="B622" t="s">
        <v>98</v>
      </c>
      <c r="F622">
        <v>6.29</v>
      </c>
      <c r="G622">
        <v>0.7</v>
      </c>
      <c r="H622">
        <v>0.7</v>
      </c>
      <c r="L622">
        <v>711</v>
      </c>
      <c r="M622">
        <v>8</v>
      </c>
      <c r="N622">
        <v>8</v>
      </c>
      <c r="O622">
        <v>1.89</v>
      </c>
      <c r="P622">
        <v>0.11</v>
      </c>
      <c r="Q622">
        <v>0.1</v>
      </c>
      <c r="R622">
        <v>0.4</v>
      </c>
      <c r="S622">
        <v>7.0000000000000007E-2</v>
      </c>
      <c r="T622">
        <v>7.0000000000000007E-2</v>
      </c>
      <c r="X622">
        <v>2.9023E-2</v>
      </c>
      <c r="Y622">
        <v>2005</v>
      </c>
      <c r="Z622" s="1">
        <v>42390</v>
      </c>
      <c r="AA622">
        <v>351.5</v>
      </c>
      <c r="AB622">
        <v>9.5</v>
      </c>
      <c r="AC622">
        <v>9.5</v>
      </c>
      <c r="AD622">
        <v>2451420</v>
      </c>
      <c r="AU622" s="4"/>
      <c r="AV622" s="4">
        <f>O622*149597871*COS(U622*3.14159265359/180)/(CL622*695700)</f>
        <v>31.262367310180117</v>
      </c>
      <c r="AW622" s="4">
        <f t="shared" si="28"/>
        <v>999</v>
      </c>
      <c r="BO622" t="s">
        <v>99</v>
      </c>
      <c r="BP622" t="s">
        <v>100</v>
      </c>
      <c r="BU622" t="s">
        <v>1603</v>
      </c>
      <c r="BV622">
        <v>28.733333300000002</v>
      </c>
      <c r="BW622">
        <v>-67.647222200000002</v>
      </c>
      <c r="BX622">
        <v>4.7</v>
      </c>
      <c r="CC622">
        <v>66.5</v>
      </c>
      <c r="CD622">
        <v>2.1</v>
      </c>
      <c r="CE622">
        <v>2.1</v>
      </c>
      <c r="CF622">
        <v>-0.21</v>
      </c>
      <c r="CG622">
        <v>0.1</v>
      </c>
      <c r="CH622">
        <v>0.1</v>
      </c>
      <c r="CI622">
        <v>1.91</v>
      </c>
      <c r="CJ622">
        <v>0.21</v>
      </c>
      <c r="CK622">
        <v>0.21</v>
      </c>
      <c r="CL622">
        <v>13</v>
      </c>
      <c r="CO622" t="s">
        <v>1604</v>
      </c>
      <c r="CP622">
        <v>1.25</v>
      </c>
      <c r="CQ622">
        <v>0.75</v>
      </c>
      <c r="CR622">
        <v>0.75</v>
      </c>
      <c r="CS622">
        <v>4975</v>
      </c>
    </row>
    <row r="623" spans="1:102" x14ac:dyDescent="0.25">
      <c r="A623" t="s">
        <v>1605</v>
      </c>
      <c r="B623" t="s">
        <v>98</v>
      </c>
      <c r="F623">
        <v>4.5</v>
      </c>
      <c r="L623">
        <v>2082</v>
      </c>
      <c r="M623">
        <v>35</v>
      </c>
      <c r="N623">
        <v>24</v>
      </c>
      <c r="O623">
        <v>4.3</v>
      </c>
      <c r="R623">
        <v>0.66</v>
      </c>
      <c r="S623">
        <v>0.1</v>
      </c>
      <c r="T623">
        <v>0.14000000000000001</v>
      </c>
      <c r="Y623">
        <v>2013</v>
      </c>
      <c r="Z623" s="1">
        <v>41784</v>
      </c>
      <c r="AA623">
        <v>117</v>
      </c>
      <c r="AB623">
        <v>9</v>
      </c>
      <c r="AC623">
        <v>12</v>
      </c>
      <c r="AD623">
        <v>2450774</v>
      </c>
      <c r="AE623">
        <v>61</v>
      </c>
      <c r="AF623">
        <v>80</v>
      </c>
      <c r="AU623" s="4"/>
      <c r="AV623" s="4">
        <f>O623*149597871*COS(U623*3.14159265359/180)/(CL623*695700)</f>
        <v>101.38577535500028</v>
      </c>
      <c r="AW623" s="4">
        <f t="shared" si="28"/>
        <v>999</v>
      </c>
      <c r="BO623" t="s">
        <v>99</v>
      </c>
      <c r="BP623" t="s">
        <v>100</v>
      </c>
      <c r="BU623" t="s">
        <v>1606</v>
      </c>
      <c r="BV623">
        <v>205.7167</v>
      </c>
      <c r="BW623">
        <v>78.061700000000002</v>
      </c>
      <c r="BX623">
        <v>5.91</v>
      </c>
      <c r="CC623">
        <v>97.7</v>
      </c>
      <c r="CD623">
        <v>4.7</v>
      </c>
      <c r="CE623">
        <v>4.7</v>
      </c>
      <c r="CF623">
        <v>0.09</v>
      </c>
      <c r="CG623">
        <v>0.05</v>
      </c>
      <c r="CH623">
        <v>0.05</v>
      </c>
      <c r="CI623">
        <v>2.39</v>
      </c>
      <c r="CJ623">
        <v>0.3</v>
      </c>
      <c r="CK623">
        <v>0.06</v>
      </c>
      <c r="CL623">
        <v>9.1199999999999992</v>
      </c>
      <c r="CM623">
        <v>0.61</v>
      </c>
      <c r="CN623">
        <v>0.65</v>
      </c>
      <c r="CO623" t="s">
        <v>1607</v>
      </c>
      <c r="CS623">
        <v>4892</v>
      </c>
      <c r="CT623">
        <v>22</v>
      </c>
      <c r="CU623">
        <v>22</v>
      </c>
    </row>
    <row r="624" spans="1:102" x14ac:dyDescent="0.25">
      <c r="A624" t="s">
        <v>1608</v>
      </c>
      <c r="B624" t="s">
        <v>98</v>
      </c>
      <c r="F624">
        <v>1.22</v>
      </c>
      <c r="L624">
        <v>63.33</v>
      </c>
      <c r="M624">
        <v>0.03</v>
      </c>
      <c r="N624">
        <v>0.03</v>
      </c>
      <c r="O624">
        <v>0.33</v>
      </c>
      <c r="R624">
        <v>0.03</v>
      </c>
      <c r="S624">
        <v>0.01</v>
      </c>
      <c r="T624">
        <v>0.01</v>
      </c>
      <c r="X624">
        <v>7.437E-3</v>
      </c>
      <c r="Y624">
        <v>2003</v>
      </c>
      <c r="Z624" s="1">
        <v>40091</v>
      </c>
      <c r="AA624">
        <v>265</v>
      </c>
      <c r="AB624">
        <v>12</v>
      </c>
      <c r="AC624">
        <v>12</v>
      </c>
      <c r="AD624">
        <v>51450</v>
      </c>
      <c r="AE624">
        <v>2</v>
      </c>
      <c r="AF624">
        <v>2</v>
      </c>
      <c r="AU624" s="4"/>
      <c r="AV624" s="4" t="e">
        <f>O624*149597871*COS(U624*3.14159265359/180)/(CL624*695700)</f>
        <v>#DIV/0!</v>
      </c>
      <c r="AW624" s="4" t="e">
        <f t="shared" si="28"/>
        <v>#DIV/0!</v>
      </c>
      <c r="BO624" t="s">
        <v>99</v>
      </c>
      <c r="BP624" t="s">
        <v>100</v>
      </c>
      <c r="BU624" t="s">
        <v>1609</v>
      </c>
      <c r="BV624">
        <v>209.3208333</v>
      </c>
      <c r="BW624">
        <v>-56.04</v>
      </c>
      <c r="BX624">
        <v>7.54</v>
      </c>
      <c r="CC624">
        <v>44.37</v>
      </c>
      <c r="CF624">
        <v>0.16</v>
      </c>
      <c r="CI624">
        <v>1.18</v>
      </c>
      <c r="CO624" t="s">
        <v>1610</v>
      </c>
      <c r="CP624">
        <v>1.62</v>
      </c>
      <c r="CS624">
        <v>6075</v>
      </c>
    </row>
    <row r="625" spans="1:102" x14ac:dyDescent="0.25">
      <c r="A625" t="s">
        <v>1611</v>
      </c>
      <c r="B625" t="s">
        <v>98</v>
      </c>
      <c r="F625">
        <v>24</v>
      </c>
      <c r="G625">
        <v>2</v>
      </c>
      <c r="H625">
        <v>2</v>
      </c>
      <c r="L625">
        <v>2777</v>
      </c>
      <c r="M625">
        <v>81</v>
      </c>
      <c r="N625">
        <v>104</v>
      </c>
      <c r="O625">
        <v>4.0999999999999996</v>
      </c>
      <c r="P625">
        <v>0.2</v>
      </c>
      <c r="Q625">
        <v>0.2</v>
      </c>
      <c r="R625">
        <v>0.71</v>
      </c>
      <c r="S625">
        <v>0.01</v>
      </c>
      <c r="T625">
        <v>0.01</v>
      </c>
      <c r="Y625">
        <v>2016</v>
      </c>
      <c r="Z625" s="1">
        <v>42410</v>
      </c>
      <c r="AA625">
        <v>306.10000000000002</v>
      </c>
      <c r="AB625">
        <v>1.3</v>
      </c>
      <c r="AC625">
        <v>1.3</v>
      </c>
      <c r="AD625">
        <v>2455935</v>
      </c>
      <c r="AE625">
        <v>2</v>
      </c>
      <c r="AF625">
        <v>2</v>
      </c>
      <c r="AU625" s="4"/>
      <c r="AV625" s="4" t="e">
        <f>O625*149597871*COS(U625*3.14159265359/180)/(CL625*695700)</f>
        <v>#DIV/0!</v>
      </c>
      <c r="AW625" s="4" t="e">
        <f t="shared" si="28"/>
        <v>#DIV/0!</v>
      </c>
      <c r="BC625">
        <v>445</v>
      </c>
      <c r="BD625">
        <v>12</v>
      </c>
      <c r="BE625">
        <v>12</v>
      </c>
      <c r="BO625" t="s">
        <v>99</v>
      </c>
      <c r="BP625" t="s">
        <v>100</v>
      </c>
      <c r="BQ625" t="s">
        <v>100</v>
      </c>
      <c r="BU625" t="s">
        <v>1612</v>
      </c>
      <c r="BV625">
        <v>210.58750000699999</v>
      </c>
      <c r="BW625">
        <v>20.881388917999999</v>
      </c>
      <c r="BX625">
        <v>7.69</v>
      </c>
      <c r="CC625">
        <v>53.8</v>
      </c>
      <c r="CF625">
        <v>0.31</v>
      </c>
      <c r="CG625">
        <v>0.04</v>
      </c>
      <c r="CH625">
        <v>0.04</v>
      </c>
      <c r="CI625">
        <v>1.1299999999999999</v>
      </c>
      <c r="CJ625">
        <v>0.13</v>
      </c>
      <c r="CK625">
        <v>0.13</v>
      </c>
      <c r="CO625" t="s">
        <v>153</v>
      </c>
      <c r="CS625">
        <v>4958</v>
      </c>
      <c r="CT625">
        <v>67</v>
      </c>
      <c r="CU625">
        <v>67</v>
      </c>
    </row>
    <row r="626" spans="1:102" x14ac:dyDescent="0.25">
      <c r="A626" t="s">
        <v>1613</v>
      </c>
      <c r="B626" t="s">
        <v>98</v>
      </c>
      <c r="F626">
        <v>0.75</v>
      </c>
      <c r="G626">
        <v>0.06</v>
      </c>
      <c r="H626">
        <v>0.06</v>
      </c>
      <c r="L626">
        <v>270.66000000000003</v>
      </c>
      <c r="M626">
        <v>1.21</v>
      </c>
      <c r="N626">
        <v>1.21</v>
      </c>
      <c r="O626">
        <v>0.86</v>
      </c>
      <c r="P626">
        <v>0.04</v>
      </c>
      <c r="Q626">
        <v>0.04</v>
      </c>
      <c r="R626">
        <v>0.34</v>
      </c>
      <c r="S626">
        <v>0.05</v>
      </c>
      <c r="T626">
        <v>0.05</v>
      </c>
      <c r="Y626">
        <v>2021</v>
      </c>
      <c r="Z626" s="1">
        <v>44337</v>
      </c>
      <c r="AA626">
        <v>18.28</v>
      </c>
      <c r="AB626">
        <v>10.44</v>
      </c>
      <c r="AC626">
        <v>10.44</v>
      </c>
      <c r="AD626">
        <v>2458415.5699999998</v>
      </c>
      <c r="AE626">
        <v>3.06</v>
      </c>
      <c r="AF626">
        <v>3.06</v>
      </c>
      <c r="AU626" s="4"/>
      <c r="AV626" s="4" t="e">
        <f>O626*149597871*COS(U626*3.14159265359/180)/(CL626*695700)</f>
        <v>#DIV/0!</v>
      </c>
      <c r="AW626" s="4" t="e">
        <f t="shared" si="28"/>
        <v>#DIV/0!</v>
      </c>
      <c r="BC626">
        <v>22.85</v>
      </c>
      <c r="BD626">
        <v>1.23</v>
      </c>
      <c r="BE626">
        <v>1.23</v>
      </c>
      <c r="BO626" t="s">
        <v>99</v>
      </c>
      <c r="BP626" t="s">
        <v>100</v>
      </c>
      <c r="BQ626" t="s">
        <v>100</v>
      </c>
      <c r="BU626" t="s">
        <v>1614</v>
      </c>
      <c r="BV626">
        <v>212.82083333899999</v>
      </c>
      <c r="BW626">
        <v>54.409166681999999</v>
      </c>
      <c r="BX626">
        <v>8</v>
      </c>
      <c r="CC626">
        <v>60.3</v>
      </c>
      <c r="CD626">
        <v>0.03</v>
      </c>
      <c r="CE626">
        <v>0.03</v>
      </c>
      <c r="CO626" t="s">
        <v>1615</v>
      </c>
    </row>
    <row r="627" spans="1:102" x14ac:dyDescent="0.25">
      <c r="A627" t="s">
        <v>1616</v>
      </c>
      <c r="B627" t="s">
        <v>98</v>
      </c>
      <c r="F627">
        <v>2.98</v>
      </c>
      <c r="G627">
        <v>0.14000000000000001</v>
      </c>
      <c r="H627">
        <v>0.14000000000000001</v>
      </c>
      <c r="L627">
        <v>58.83</v>
      </c>
      <c r="M627">
        <v>0.08</v>
      </c>
      <c r="N627">
        <v>0.08</v>
      </c>
      <c r="O627">
        <v>0.29699999999999999</v>
      </c>
      <c r="P627">
        <v>5.0000000000000001E-3</v>
      </c>
      <c r="Q627">
        <v>5.0000000000000001E-3</v>
      </c>
      <c r="R627">
        <v>7.0000000000000007E-2</v>
      </c>
      <c r="S627">
        <v>0.03</v>
      </c>
      <c r="T627">
        <v>0.03</v>
      </c>
      <c r="Y627">
        <v>2016</v>
      </c>
      <c r="Z627" s="1">
        <v>42417</v>
      </c>
      <c r="AA627">
        <v>325</v>
      </c>
      <c r="AB627">
        <v>40</v>
      </c>
      <c r="AC627">
        <v>40</v>
      </c>
      <c r="AD627">
        <v>2456699</v>
      </c>
      <c r="AE627">
        <v>5</v>
      </c>
      <c r="AF627">
        <v>5</v>
      </c>
      <c r="AU627" s="4"/>
      <c r="AV627" s="4" t="e">
        <f>O627*149597871*COS(U627*3.14159265359/180)/(CL627*695700)</f>
        <v>#DIV/0!</v>
      </c>
      <c r="AW627" s="4" t="e">
        <f t="shared" si="28"/>
        <v>#DIV/0!</v>
      </c>
      <c r="BC627">
        <v>155</v>
      </c>
      <c r="BD627">
        <v>5</v>
      </c>
      <c r="BE627">
        <v>5</v>
      </c>
      <c r="BO627" t="s">
        <v>99</v>
      </c>
      <c r="BP627" t="s">
        <v>100</v>
      </c>
      <c r="BQ627" t="s">
        <v>100</v>
      </c>
      <c r="BU627" t="s">
        <v>1617</v>
      </c>
      <c r="BV627">
        <v>30.612500009000001</v>
      </c>
      <c r="BW627">
        <v>2.8158333619999998</v>
      </c>
      <c r="BX627">
        <v>8.17</v>
      </c>
      <c r="CC627">
        <v>51.1</v>
      </c>
      <c r="CD627">
        <v>2.5</v>
      </c>
      <c r="CE627">
        <v>2.5</v>
      </c>
      <c r="CF627">
        <v>0.05</v>
      </c>
      <c r="CG627">
        <v>0.02</v>
      </c>
      <c r="CH627">
        <v>0.02</v>
      </c>
      <c r="CI627">
        <v>1.01</v>
      </c>
      <c r="CJ627">
        <v>0.03</v>
      </c>
      <c r="CK627">
        <v>0.03</v>
      </c>
      <c r="CO627" t="s">
        <v>1064</v>
      </c>
      <c r="CS627">
        <v>5920</v>
      </c>
      <c r="CT627">
        <v>30</v>
      </c>
      <c r="CU627">
        <v>30</v>
      </c>
    </row>
    <row r="628" spans="1:102" x14ac:dyDescent="0.25">
      <c r="A628" t="s">
        <v>1618</v>
      </c>
      <c r="B628" t="s">
        <v>98</v>
      </c>
      <c r="F628">
        <v>22.16</v>
      </c>
      <c r="G628">
        <v>0.96</v>
      </c>
      <c r="H628">
        <v>0.96</v>
      </c>
      <c r="I628">
        <v>1.08</v>
      </c>
      <c r="L628">
        <v>1756.2</v>
      </c>
      <c r="M628">
        <v>3.9</v>
      </c>
      <c r="N628">
        <v>3.9</v>
      </c>
      <c r="O628">
        <v>1.55</v>
      </c>
      <c r="P628">
        <v>0.14000000000000001</v>
      </c>
      <c r="Q628">
        <v>0.14000000000000001</v>
      </c>
      <c r="R628">
        <v>0.59099999999999997</v>
      </c>
      <c r="S628">
        <v>1.4E-2</v>
      </c>
      <c r="T628">
        <v>1.4E-2</v>
      </c>
      <c r="Y628">
        <v>2018</v>
      </c>
      <c r="Z628" s="1">
        <v>43453</v>
      </c>
      <c r="AA628">
        <v>342.4</v>
      </c>
      <c r="AB628">
        <v>1.2</v>
      </c>
      <c r="AC628">
        <v>1.2</v>
      </c>
      <c r="AD628">
        <v>2455914</v>
      </c>
      <c r="AE628">
        <v>6.7</v>
      </c>
      <c r="AF628">
        <v>6.7</v>
      </c>
      <c r="AU628" s="4"/>
      <c r="AV628" s="4">
        <f>O628*149597871*COS(U628*3.14159265359/180)/(CL628*695700)</f>
        <v>54.019423331886614</v>
      </c>
      <c r="AW628" s="4">
        <f t="shared" si="28"/>
        <v>999</v>
      </c>
      <c r="BC628">
        <v>373</v>
      </c>
      <c r="BD628">
        <v>16</v>
      </c>
      <c r="BE628">
        <v>16</v>
      </c>
      <c r="BO628" t="s">
        <v>99</v>
      </c>
      <c r="BP628" t="s">
        <v>100</v>
      </c>
      <c r="BQ628" t="s">
        <v>100</v>
      </c>
      <c r="BR628" t="s">
        <v>132</v>
      </c>
      <c r="BU628" t="s">
        <v>1619</v>
      </c>
      <c r="BV628">
        <v>214.53882999999999</v>
      </c>
      <c r="BW628">
        <v>38.96698</v>
      </c>
      <c r="BX628">
        <v>8.1999999999999993</v>
      </c>
      <c r="CC628">
        <v>154.30000000000001</v>
      </c>
      <c r="CI628">
        <v>1.36</v>
      </c>
      <c r="CL628">
        <v>6.17</v>
      </c>
      <c r="CO628" t="s">
        <v>1620</v>
      </c>
      <c r="CS628">
        <v>4850</v>
      </c>
    </row>
    <row r="629" spans="1:102" x14ac:dyDescent="0.25">
      <c r="A629" t="s">
        <v>1621</v>
      </c>
      <c r="B629" t="s">
        <v>98</v>
      </c>
      <c r="F629">
        <v>4.2000000000000003E-2</v>
      </c>
      <c r="G629">
        <v>4.0000000000000001E-3</v>
      </c>
      <c r="H629">
        <v>4.0000000000000001E-3</v>
      </c>
      <c r="L629">
        <v>9.6737000000000002</v>
      </c>
      <c r="M629">
        <v>3.8999999999999998E-3</v>
      </c>
      <c r="N629">
        <v>3.8999999999999998E-3</v>
      </c>
      <c r="O629">
        <v>8.09E-2</v>
      </c>
      <c r="P629">
        <v>1.4E-3</v>
      </c>
      <c r="Q629">
        <v>1.4E-3</v>
      </c>
      <c r="R629">
        <v>0</v>
      </c>
      <c r="X629">
        <v>2.9529999999999999E-3</v>
      </c>
      <c r="Y629">
        <v>2009</v>
      </c>
      <c r="Z629" s="1">
        <v>40728</v>
      </c>
      <c r="AU629" s="4"/>
      <c r="AV629" s="4" t="e">
        <f>O629*149597871*COS(U629*3.14159265359/180)/(CL629*695700)</f>
        <v>#DIV/0!</v>
      </c>
      <c r="AW629" s="4" t="e">
        <f t="shared" si="28"/>
        <v>#DIV/0!</v>
      </c>
      <c r="AZ629">
        <v>2454435.23</v>
      </c>
      <c r="BA629">
        <v>0.15</v>
      </c>
      <c r="BB629">
        <v>0.15</v>
      </c>
      <c r="BO629" t="s">
        <v>99</v>
      </c>
      <c r="BP629" t="s">
        <v>100</v>
      </c>
      <c r="BU629" t="s">
        <v>1622</v>
      </c>
      <c r="BV629">
        <v>215.34583330000001</v>
      </c>
      <c r="BW629">
        <v>-40.3938889</v>
      </c>
      <c r="BX629">
        <v>9.0299999999999994</v>
      </c>
      <c r="CC629">
        <v>27.4</v>
      </c>
      <c r="CD629">
        <v>0.9</v>
      </c>
      <c r="CE629">
        <v>0.9</v>
      </c>
      <c r="CF629">
        <v>0.02</v>
      </c>
      <c r="CG629">
        <v>0.06</v>
      </c>
      <c r="CH629">
        <v>0.06</v>
      </c>
      <c r="CI629">
        <v>0.75600000000000001</v>
      </c>
      <c r="CJ629">
        <v>1.7000000000000001E-2</v>
      </c>
      <c r="CK629">
        <v>1.7000000000000001E-2</v>
      </c>
      <c r="CO629" t="s">
        <v>1623</v>
      </c>
      <c r="CP629">
        <v>3.53</v>
      </c>
      <c r="CQ629">
        <v>3.53</v>
      </c>
      <c r="CR629">
        <v>3.53</v>
      </c>
      <c r="CS629">
        <v>4908</v>
      </c>
    </row>
    <row r="630" spans="1:102" x14ac:dyDescent="0.25">
      <c r="A630" t="s">
        <v>1624</v>
      </c>
      <c r="B630" t="s">
        <v>98</v>
      </c>
      <c r="F630">
        <v>3</v>
      </c>
      <c r="L630">
        <v>502</v>
      </c>
      <c r="M630">
        <v>14</v>
      </c>
      <c r="N630">
        <v>14</v>
      </c>
      <c r="O630">
        <v>1.37</v>
      </c>
      <c r="R630">
        <v>0.46</v>
      </c>
      <c r="S630">
        <v>0.01</v>
      </c>
      <c r="T630">
        <v>0.01</v>
      </c>
      <c r="X630">
        <v>2.5937000000000002E-2</v>
      </c>
      <c r="Y630">
        <v>2007</v>
      </c>
      <c r="Z630" s="1">
        <v>40517</v>
      </c>
      <c r="AA630">
        <v>41.5</v>
      </c>
      <c r="AB630">
        <v>1.7</v>
      </c>
      <c r="AC630">
        <v>1.7</v>
      </c>
      <c r="AD630">
        <v>54894.9</v>
      </c>
      <c r="AE630">
        <v>2.5</v>
      </c>
      <c r="AF630">
        <v>2.5</v>
      </c>
      <c r="AU630" s="4"/>
      <c r="AV630" s="4">
        <f>O630*149597871*COS(U630*3.14159265359/180)/(CL630*695700)</f>
        <v>280.56576558040206</v>
      </c>
      <c r="AW630" s="4">
        <f t="shared" si="28"/>
        <v>999</v>
      </c>
      <c r="BO630" t="s">
        <v>120</v>
      </c>
      <c r="BP630" t="s">
        <v>100</v>
      </c>
      <c r="BU630" t="s">
        <v>1625</v>
      </c>
      <c r="BV630">
        <v>215.22499999999999</v>
      </c>
      <c r="BW630">
        <v>-17.481388899999999</v>
      </c>
      <c r="BX630">
        <v>8.31</v>
      </c>
      <c r="CC630">
        <v>52.82</v>
      </c>
      <c r="CF630">
        <v>0.24</v>
      </c>
      <c r="CG630">
        <v>0.03</v>
      </c>
      <c r="CH630">
        <v>0.03</v>
      </c>
      <c r="CI630">
        <v>1.1000000000000001</v>
      </c>
      <c r="CJ630">
        <v>7.0000000000000007E-2</v>
      </c>
      <c r="CK630">
        <v>7.0000000000000007E-2</v>
      </c>
      <c r="CL630">
        <v>1.05</v>
      </c>
      <c r="CM630">
        <v>0.08</v>
      </c>
      <c r="CN630">
        <v>0.08</v>
      </c>
      <c r="CO630" t="s">
        <v>557</v>
      </c>
      <c r="CP630">
        <v>2.1</v>
      </c>
      <c r="CS630">
        <v>5897</v>
      </c>
      <c r="CT630">
        <v>40</v>
      </c>
      <c r="CU630">
        <v>40</v>
      </c>
    </row>
    <row r="631" spans="1:102" x14ac:dyDescent="0.25">
      <c r="A631" t="s">
        <v>1626</v>
      </c>
      <c r="B631" t="s">
        <v>98</v>
      </c>
      <c r="F631">
        <v>5.8000000000000003E-2</v>
      </c>
      <c r="L631">
        <v>4.1547000000000001</v>
      </c>
      <c r="M631">
        <v>5.0000000000000001E-4</v>
      </c>
      <c r="N631">
        <v>5.0000000000000001E-4</v>
      </c>
      <c r="O631">
        <v>0.05</v>
      </c>
      <c r="R631">
        <v>0.27</v>
      </c>
      <c r="S631">
        <v>0.12</v>
      </c>
      <c r="T631">
        <v>0.12</v>
      </c>
      <c r="X631">
        <v>9.4700000000000003E-4</v>
      </c>
      <c r="Y631">
        <v>2009</v>
      </c>
      <c r="Z631" s="1">
        <v>40517</v>
      </c>
      <c r="AA631">
        <v>103</v>
      </c>
      <c r="AB631">
        <v>23</v>
      </c>
      <c r="AC631">
        <v>23</v>
      </c>
      <c r="AD631">
        <v>54420.17</v>
      </c>
      <c r="AE631">
        <v>0.23</v>
      </c>
      <c r="AF631">
        <v>0.23</v>
      </c>
      <c r="AU631" s="4"/>
      <c r="AV631" s="4">
        <f>O631*149597871*COS(U631*3.14159265359/180)/(CL631*695700)</f>
        <v>10.239626481036572</v>
      </c>
      <c r="AW631" s="4">
        <f t="shared" si="28"/>
        <v>999</v>
      </c>
      <c r="BO631" t="s">
        <v>120</v>
      </c>
      <c r="BP631" t="s">
        <v>100</v>
      </c>
      <c r="BU631" t="s">
        <v>1625</v>
      </c>
      <c r="BV631">
        <v>215.22499999999999</v>
      </c>
      <c r="BW631">
        <v>-17.481388899999999</v>
      </c>
      <c r="BX631">
        <v>8.31</v>
      </c>
      <c r="CC631">
        <v>52.82</v>
      </c>
      <c r="CF631">
        <v>0.24</v>
      </c>
      <c r="CG631">
        <v>0.03</v>
      </c>
      <c r="CH631">
        <v>0.03</v>
      </c>
      <c r="CI631">
        <v>1.1000000000000001</v>
      </c>
      <c r="CJ631">
        <v>7.0000000000000007E-2</v>
      </c>
      <c r="CK631">
        <v>7.0000000000000007E-2</v>
      </c>
      <c r="CL631">
        <v>1.05</v>
      </c>
      <c r="CM631">
        <v>0.08</v>
      </c>
      <c r="CN631">
        <v>0.08</v>
      </c>
      <c r="CO631" t="s">
        <v>557</v>
      </c>
      <c r="CP631">
        <v>2.1</v>
      </c>
      <c r="CS631">
        <v>5897</v>
      </c>
      <c r="CT631">
        <v>40</v>
      </c>
      <c r="CU631">
        <v>40</v>
      </c>
    </row>
    <row r="632" spans="1:102" x14ac:dyDescent="0.25">
      <c r="A632" t="s">
        <v>1627</v>
      </c>
      <c r="B632" t="s">
        <v>98</v>
      </c>
      <c r="F632">
        <v>7.2</v>
      </c>
      <c r="L632">
        <v>3008</v>
      </c>
      <c r="M632">
        <v>202</v>
      </c>
      <c r="N632">
        <v>202</v>
      </c>
      <c r="O632">
        <v>4.2</v>
      </c>
      <c r="R632">
        <v>0.28000000000000003</v>
      </c>
      <c r="S632">
        <v>0.12</v>
      </c>
      <c r="T632">
        <v>0.12</v>
      </c>
      <c r="X632">
        <v>7.9515000000000002E-2</v>
      </c>
      <c r="Y632">
        <v>2009</v>
      </c>
      <c r="Z632" s="1">
        <v>40517</v>
      </c>
      <c r="AA632">
        <v>284</v>
      </c>
      <c r="AB632">
        <v>8</v>
      </c>
      <c r="AC632">
        <v>8</v>
      </c>
      <c r="AD632">
        <v>57174</v>
      </c>
      <c r="AE632">
        <v>17</v>
      </c>
      <c r="AF632">
        <v>17</v>
      </c>
      <c r="AU632" s="4"/>
      <c r="AV632" s="4">
        <f>O632*149597871*COS(U632*3.14159265359/180)/(CL632*695700)</f>
        <v>860.12862440707204</v>
      </c>
      <c r="AW632" s="4">
        <f t="shared" si="28"/>
        <v>999</v>
      </c>
      <c r="BO632" t="s">
        <v>120</v>
      </c>
      <c r="BP632" t="s">
        <v>100</v>
      </c>
      <c r="BU632" t="s">
        <v>1625</v>
      </c>
      <c r="BV632">
        <v>215.22499999999999</v>
      </c>
      <c r="BW632">
        <v>-17.481388899999999</v>
      </c>
      <c r="BX632">
        <v>8.31</v>
      </c>
      <c r="CC632">
        <v>52.82</v>
      </c>
      <c r="CF632">
        <v>0.24</v>
      </c>
      <c r="CG632">
        <v>0.03</v>
      </c>
      <c r="CH632">
        <v>0.03</v>
      </c>
      <c r="CI632">
        <v>1.1000000000000001</v>
      </c>
      <c r="CJ632">
        <v>7.0000000000000007E-2</v>
      </c>
      <c r="CK632">
        <v>7.0000000000000007E-2</v>
      </c>
      <c r="CL632">
        <v>1.05</v>
      </c>
      <c r="CM632">
        <v>0.08</v>
      </c>
      <c r="CN632">
        <v>0.08</v>
      </c>
      <c r="CO632" t="s">
        <v>557</v>
      </c>
      <c r="CP632">
        <v>2.1</v>
      </c>
      <c r="CS632">
        <v>5897</v>
      </c>
      <c r="CT632">
        <v>40</v>
      </c>
      <c r="CU632">
        <v>40</v>
      </c>
    </row>
    <row r="633" spans="1:102" x14ac:dyDescent="0.25">
      <c r="A633" t="s">
        <v>1628</v>
      </c>
      <c r="B633" t="s">
        <v>98</v>
      </c>
      <c r="C633">
        <v>35</v>
      </c>
      <c r="D633">
        <v>15</v>
      </c>
      <c r="E633">
        <v>15</v>
      </c>
      <c r="I633">
        <v>0.9</v>
      </c>
      <c r="J633">
        <v>0.1</v>
      </c>
      <c r="K633">
        <v>0.1</v>
      </c>
      <c r="O633">
        <v>2630</v>
      </c>
      <c r="Y633">
        <v>2012</v>
      </c>
      <c r="Z633" s="1">
        <v>43489</v>
      </c>
      <c r="AU633" s="4"/>
      <c r="AV633" s="4" t="e">
        <f>O633*149597871*COS(U633*3.14159265359/180)/(CL633*695700)</f>
        <v>#DIV/0!</v>
      </c>
      <c r="AW633" s="4" t="e">
        <f t="shared" si="28"/>
        <v>#DIV/0!</v>
      </c>
      <c r="BN633">
        <v>5</v>
      </c>
      <c r="BO633" t="s">
        <v>99</v>
      </c>
      <c r="BP633" t="s">
        <v>104</v>
      </c>
      <c r="BQ633" t="s">
        <v>164</v>
      </c>
      <c r="BS633" t="s">
        <v>1629</v>
      </c>
      <c r="BU633" t="s">
        <v>1630</v>
      </c>
      <c r="BV633">
        <v>215.81368647799999</v>
      </c>
      <c r="BW633">
        <v>1.24156717364</v>
      </c>
      <c r="BX633">
        <v>6.27</v>
      </c>
      <c r="BY633">
        <v>5.39</v>
      </c>
      <c r="BZ633">
        <v>5.05</v>
      </c>
      <c r="CA633">
        <v>4.8099999999999996</v>
      </c>
      <c r="CB633">
        <v>4.6399999999999997</v>
      </c>
      <c r="CC633">
        <v>17.438500000000001</v>
      </c>
      <c r="CD633">
        <v>1.0999999999999999E-2</v>
      </c>
      <c r="CE633">
        <v>1.0999999999999999E-2</v>
      </c>
      <c r="CF633">
        <v>-0.38</v>
      </c>
      <c r="CG633">
        <v>0.06</v>
      </c>
      <c r="CH633">
        <v>0.06</v>
      </c>
      <c r="CI633">
        <v>0.87</v>
      </c>
      <c r="CJ633">
        <v>7.0000000000000007E-2</v>
      </c>
      <c r="CK633">
        <v>7.0000000000000007E-2</v>
      </c>
      <c r="CO633" t="s">
        <v>1410</v>
      </c>
      <c r="CP633">
        <v>8.5</v>
      </c>
      <c r="CQ633">
        <v>6</v>
      </c>
      <c r="CR633">
        <v>6</v>
      </c>
      <c r="CS633">
        <v>5750</v>
      </c>
      <c r="CT633">
        <v>100</v>
      </c>
      <c r="CU633">
        <v>100</v>
      </c>
      <c r="CX633" t="s">
        <v>1631</v>
      </c>
    </row>
    <row r="634" spans="1:102" x14ac:dyDescent="0.25">
      <c r="A634" t="s">
        <v>1632</v>
      </c>
      <c r="B634" t="s">
        <v>98</v>
      </c>
      <c r="F634">
        <v>2.9</v>
      </c>
      <c r="G634">
        <v>0.4</v>
      </c>
      <c r="H634">
        <v>0.4</v>
      </c>
      <c r="L634">
        <v>133.6</v>
      </c>
      <c r="M634">
        <v>0.5</v>
      </c>
      <c r="N634">
        <v>0.5</v>
      </c>
      <c r="O634">
        <v>0.54</v>
      </c>
      <c r="P634">
        <v>0.02</v>
      </c>
      <c r="Q634">
        <v>0.02</v>
      </c>
      <c r="R634">
        <v>0.04</v>
      </c>
      <c r="S634">
        <v>0.16</v>
      </c>
      <c r="T634">
        <v>0.16</v>
      </c>
      <c r="Y634">
        <v>2015</v>
      </c>
      <c r="Z634" s="1">
        <v>42278</v>
      </c>
      <c r="AA634">
        <v>99.3</v>
      </c>
      <c r="AB634">
        <v>140.69999999999999</v>
      </c>
      <c r="AC634">
        <v>140.69999999999999</v>
      </c>
      <c r="AD634">
        <v>2452324.7000000002</v>
      </c>
      <c r="AE634">
        <v>57.6</v>
      </c>
      <c r="AF634">
        <v>57.6</v>
      </c>
      <c r="AU634" s="4"/>
      <c r="AV634" s="4">
        <f>O634*149597871*COS(U634*3.14159265359/180)/(CL634*695700)</f>
        <v>12.621452640755951</v>
      </c>
      <c r="AW634" s="4">
        <f t="shared" si="28"/>
        <v>999</v>
      </c>
      <c r="BC634">
        <v>102</v>
      </c>
      <c r="BD634">
        <v>8.4</v>
      </c>
      <c r="BE634">
        <v>8.4</v>
      </c>
      <c r="BO634" t="s">
        <v>99</v>
      </c>
      <c r="BP634" t="s">
        <v>100</v>
      </c>
      <c r="BQ634" t="s">
        <v>100</v>
      </c>
      <c r="BU634" t="s">
        <v>1633</v>
      </c>
      <c r="BV634">
        <v>34.75</v>
      </c>
      <c r="BW634">
        <v>85.736111128000005</v>
      </c>
      <c r="BX634">
        <v>6.98</v>
      </c>
      <c r="CC634">
        <v>158.4</v>
      </c>
      <c r="CD634">
        <v>9</v>
      </c>
      <c r="CE634">
        <v>9</v>
      </c>
      <c r="CF634">
        <v>-0.56999999999999995</v>
      </c>
      <c r="CG634">
        <v>0.02</v>
      </c>
      <c r="CH634">
        <v>0.02</v>
      </c>
      <c r="CI634">
        <v>1.2</v>
      </c>
      <c r="CJ634">
        <v>0.1</v>
      </c>
      <c r="CK634">
        <v>0.1</v>
      </c>
      <c r="CL634">
        <v>9.1999999999999993</v>
      </c>
      <c r="CM634">
        <v>0.6</v>
      </c>
      <c r="CN634">
        <v>0.6</v>
      </c>
      <c r="CO634" t="s">
        <v>153</v>
      </c>
      <c r="CP634">
        <v>4.5</v>
      </c>
      <c r="CQ634">
        <v>1</v>
      </c>
      <c r="CR634">
        <v>1</v>
      </c>
      <c r="CS634">
        <v>4835.8</v>
      </c>
      <c r="CT634">
        <v>7.5</v>
      </c>
      <c r="CU634">
        <v>7.5</v>
      </c>
    </row>
    <row r="635" spans="1:102" x14ac:dyDescent="0.25">
      <c r="A635" t="s">
        <v>1634</v>
      </c>
      <c r="B635" t="s">
        <v>98</v>
      </c>
      <c r="F635">
        <v>0.224</v>
      </c>
      <c r="G635">
        <v>1.8200000000000001E-2</v>
      </c>
      <c r="H635">
        <v>1.8200000000000001E-2</v>
      </c>
      <c r="L635">
        <v>948.12</v>
      </c>
      <c r="M635">
        <v>21.966000000000001</v>
      </c>
      <c r="N635">
        <v>21.966000000000001</v>
      </c>
      <c r="O635">
        <v>1.8105</v>
      </c>
      <c r="P635">
        <v>4.1099999999999998E-2</v>
      </c>
      <c r="Q635">
        <v>4.1099999999999998E-2</v>
      </c>
      <c r="R635">
        <v>0.13</v>
      </c>
      <c r="S635">
        <v>7.0000000000000007E-2</v>
      </c>
      <c r="T635">
        <v>7.0000000000000007E-2</v>
      </c>
      <c r="X635">
        <v>4.752E-2</v>
      </c>
      <c r="Y635">
        <v>2011</v>
      </c>
      <c r="Z635" s="1">
        <v>40797</v>
      </c>
      <c r="AU635" s="4"/>
      <c r="AV635" s="4" t="e">
        <f>O635*149597871*COS(U635*3.14159265359/180)/(CL635*695700)</f>
        <v>#DIV/0!</v>
      </c>
      <c r="AW635" s="4" t="e">
        <f t="shared" si="28"/>
        <v>#DIV/0!</v>
      </c>
      <c r="BO635" t="s">
        <v>120</v>
      </c>
      <c r="BP635" t="s">
        <v>100</v>
      </c>
      <c r="BU635" t="s">
        <v>1635</v>
      </c>
      <c r="BV635">
        <v>216.88749999999999</v>
      </c>
      <c r="BW635">
        <v>-51.933055600000003</v>
      </c>
      <c r="BX635">
        <v>7.85</v>
      </c>
      <c r="CC635">
        <v>38.1</v>
      </c>
      <c r="CD635">
        <v>1</v>
      </c>
      <c r="CE635">
        <v>1</v>
      </c>
      <c r="CO635" t="s">
        <v>1252</v>
      </c>
    </row>
    <row r="636" spans="1:102" x14ac:dyDescent="0.25">
      <c r="A636" t="s">
        <v>1636</v>
      </c>
      <c r="B636" t="s">
        <v>98</v>
      </c>
      <c r="F636">
        <v>2.2999999999999998</v>
      </c>
      <c r="L636">
        <v>263.60000000000002</v>
      </c>
      <c r="M636">
        <v>1.2</v>
      </c>
      <c r="N636">
        <v>1.2</v>
      </c>
      <c r="O636">
        <v>0.83</v>
      </c>
      <c r="R636">
        <v>0.377</v>
      </c>
      <c r="S636">
        <v>8.0000000000000002E-3</v>
      </c>
      <c r="T636">
        <v>8.0000000000000002E-3</v>
      </c>
      <c r="X636">
        <v>2.2336000000000002E-2</v>
      </c>
      <c r="Y636">
        <v>2000</v>
      </c>
      <c r="Z636" s="1">
        <v>41683</v>
      </c>
      <c r="AA636">
        <v>296</v>
      </c>
      <c r="AB636">
        <v>1.5</v>
      </c>
      <c r="AC636">
        <v>1.5</v>
      </c>
      <c r="AD636">
        <v>2454152.7599999998</v>
      </c>
      <c r="AE636">
        <v>0.87</v>
      </c>
      <c r="AF636">
        <v>0.87</v>
      </c>
      <c r="AU636" s="4"/>
      <c r="AV636" s="4">
        <f>O636*149597871*COS(U636*3.14159265359/180)/(CL636*695700)</f>
        <v>159.35418711113161</v>
      </c>
      <c r="AW636" s="4">
        <f t="shared" si="28"/>
        <v>999</v>
      </c>
      <c r="BO636" t="s">
        <v>99</v>
      </c>
      <c r="BP636" t="s">
        <v>100</v>
      </c>
      <c r="BU636" t="s">
        <v>1637</v>
      </c>
      <c r="BV636">
        <v>31.141666699999998</v>
      </c>
      <c r="BW636">
        <v>25.414166699999999</v>
      </c>
      <c r="BX636">
        <v>7.44</v>
      </c>
      <c r="CC636">
        <v>37.159999999999997</v>
      </c>
      <c r="CF636">
        <v>0.28999999999999998</v>
      </c>
      <c r="CG636">
        <v>0.05</v>
      </c>
      <c r="CH636">
        <v>0.05</v>
      </c>
      <c r="CI636">
        <v>1.07</v>
      </c>
      <c r="CL636">
        <v>1.1200000000000001</v>
      </c>
      <c r="CO636" t="s">
        <v>826</v>
      </c>
      <c r="CP636">
        <v>7.05</v>
      </c>
      <c r="CS636">
        <v>5742</v>
      </c>
    </row>
    <row r="637" spans="1:102" x14ac:dyDescent="0.25">
      <c r="A637" t="s">
        <v>1638</v>
      </c>
      <c r="B637" t="s">
        <v>98</v>
      </c>
      <c r="F637">
        <v>1.57</v>
      </c>
      <c r="L637">
        <v>1708</v>
      </c>
      <c r="M637">
        <v>14</v>
      </c>
      <c r="N637">
        <v>14</v>
      </c>
      <c r="O637">
        <v>2.56</v>
      </c>
      <c r="R637">
        <v>3.1E-2</v>
      </c>
      <c r="S637">
        <v>2.1999999999999999E-2</v>
      </c>
      <c r="T637">
        <v>2.1999999999999999E-2</v>
      </c>
      <c r="X637">
        <v>6.8890999999999994E-2</v>
      </c>
      <c r="Y637">
        <v>2002</v>
      </c>
      <c r="Z637" s="1">
        <v>41683</v>
      </c>
      <c r="AA637">
        <v>165</v>
      </c>
      <c r="AD637">
        <v>2446153.7599999998</v>
      </c>
      <c r="AE637">
        <v>87</v>
      </c>
      <c r="AF637">
        <v>87</v>
      </c>
      <c r="AU637" s="4"/>
      <c r="AV637" s="4">
        <f>O637*149597871*COS(U637*3.14159265359/180)/(CL637*695700)</f>
        <v>491.50207108975536</v>
      </c>
      <c r="AW637" s="4">
        <f t="shared" si="28"/>
        <v>999</v>
      </c>
      <c r="BO637" t="s">
        <v>99</v>
      </c>
      <c r="BP637" t="s">
        <v>100</v>
      </c>
      <c r="BU637" t="s">
        <v>1637</v>
      </c>
      <c r="BV637">
        <v>31.141666699999998</v>
      </c>
      <c r="BW637">
        <v>25.414166699999999</v>
      </c>
      <c r="BX637">
        <v>7.44</v>
      </c>
      <c r="CC637">
        <v>37.159999999999997</v>
      </c>
      <c r="CF637">
        <v>0.28999999999999998</v>
      </c>
      <c r="CG637">
        <v>0.05</v>
      </c>
      <c r="CH637">
        <v>0.05</v>
      </c>
      <c r="CI637">
        <v>1.07</v>
      </c>
      <c r="CL637">
        <v>1.1200000000000001</v>
      </c>
      <c r="CO637" t="s">
        <v>826</v>
      </c>
      <c r="CP637">
        <v>7.05</v>
      </c>
      <c r="CS637">
        <v>5742</v>
      </c>
    </row>
    <row r="638" spans="1:102" x14ac:dyDescent="0.25">
      <c r="A638" t="s">
        <v>1639</v>
      </c>
      <c r="B638" t="s">
        <v>98</v>
      </c>
      <c r="F638">
        <v>0.38</v>
      </c>
      <c r="G638">
        <v>0.04</v>
      </c>
      <c r="H638">
        <v>0.04</v>
      </c>
      <c r="L638">
        <v>1244</v>
      </c>
      <c r="M638">
        <v>17</v>
      </c>
      <c r="N638">
        <v>17</v>
      </c>
      <c r="O638">
        <v>2.35</v>
      </c>
      <c r="P638">
        <v>0.02</v>
      </c>
      <c r="Q638">
        <v>0.02</v>
      </c>
      <c r="R638">
        <v>0.41</v>
      </c>
      <c r="S638">
        <v>0.1</v>
      </c>
      <c r="T638">
        <v>0.1</v>
      </c>
      <c r="X638">
        <v>3.2459000000000002E-2</v>
      </c>
      <c r="Y638">
        <v>2010</v>
      </c>
      <c r="Z638" s="1">
        <v>43812</v>
      </c>
      <c r="AA638">
        <v>243</v>
      </c>
      <c r="AB638">
        <v>19</v>
      </c>
      <c r="AC638">
        <v>19</v>
      </c>
      <c r="AD638">
        <v>2453808</v>
      </c>
      <c r="AE638">
        <v>52</v>
      </c>
      <c r="AF638">
        <v>52</v>
      </c>
      <c r="AU638" s="4"/>
      <c r="AV638" s="4">
        <f>O638*149597871*COS(U638*3.14159265359/180)/(CL638*695700)</f>
        <v>463.60143746711452</v>
      </c>
      <c r="AW638" s="4">
        <f t="shared" si="28"/>
        <v>999</v>
      </c>
      <c r="BO638" t="s">
        <v>99</v>
      </c>
      <c r="BP638" t="s">
        <v>100</v>
      </c>
      <c r="BS638" t="s">
        <v>1640</v>
      </c>
      <c r="BU638" t="s">
        <v>1641</v>
      </c>
      <c r="BV638">
        <v>216.7</v>
      </c>
      <c r="BW638">
        <v>-5.1777778000000003</v>
      </c>
      <c r="BX638">
        <v>8.81</v>
      </c>
      <c r="CC638">
        <v>72.400000000000006</v>
      </c>
      <c r="CD638">
        <v>5.3</v>
      </c>
      <c r="CE638">
        <v>5.3</v>
      </c>
      <c r="CF638">
        <v>0.56000000000000005</v>
      </c>
      <c r="CG638">
        <v>0.04</v>
      </c>
      <c r="CH638">
        <v>0.04</v>
      </c>
      <c r="CI638">
        <v>1.145</v>
      </c>
      <c r="CJ638">
        <v>0.03</v>
      </c>
      <c r="CK638">
        <v>0.03</v>
      </c>
      <c r="CL638">
        <v>1.0900000000000001</v>
      </c>
      <c r="CM638">
        <v>0.06</v>
      </c>
      <c r="CN638">
        <v>0.06</v>
      </c>
      <c r="CO638" t="s">
        <v>357</v>
      </c>
      <c r="CP638">
        <v>7.2</v>
      </c>
      <c r="CQ638">
        <v>2</v>
      </c>
      <c r="CR638">
        <v>2</v>
      </c>
      <c r="CS638">
        <v>5585</v>
      </c>
      <c r="CT638">
        <v>44</v>
      </c>
      <c r="CU638">
        <v>44</v>
      </c>
      <c r="CX638" t="s">
        <v>1642</v>
      </c>
    </row>
    <row r="639" spans="1:102" x14ac:dyDescent="0.25">
      <c r="A639" t="s">
        <v>1643</v>
      </c>
      <c r="B639" t="s">
        <v>98</v>
      </c>
      <c r="F639">
        <v>2.1800000000000002</v>
      </c>
      <c r="G639">
        <v>2.1999999999999999E-2</v>
      </c>
      <c r="H639">
        <v>2.1999999999999999E-2</v>
      </c>
      <c r="L639">
        <v>448.6</v>
      </c>
      <c r="M639">
        <v>6.8</v>
      </c>
      <c r="N639">
        <v>6.8</v>
      </c>
      <c r="O639">
        <v>1.099</v>
      </c>
      <c r="P639">
        <v>0.04</v>
      </c>
      <c r="Q639">
        <v>0.04</v>
      </c>
      <c r="R639">
        <v>0.25</v>
      </c>
      <c r="S639">
        <v>0.1</v>
      </c>
      <c r="T639">
        <v>0.1</v>
      </c>
      <c r="X639">
        <v>6.6205E-2</v>
      </c>
      <c r="Y639">
        <v>2002</v>
      </c>
      <c r="Z639" s="1">
        <v>40546</v>
      </c>
      <c r="AA639">
        <v>110.9</v>
      </c>
      <c r="AB639">
        <v>36</v>
      </c>
      <c r="AC639">
        <v>36</v>
      </c>
      <c r="AD639">
        <v>2450210.9</v>
      </c>
      <c r="AE639">
        <v>76</v>
      </c>
      <c r="AF639">
        <v>76</v>
      </c>
      <c r="AU639" s="4"/>
      <c r="AV639" s="4">
        <f>O639*149597871*COS(U639*3.14159265359/180)/(CL639*695700)</f>
        <v>323.72649254225075</v>
      </c>
      <c r="AW639" s="4">
        <f t="shared" si="28"/>
        <v>999</v>
      </c>
      <c r="BO639" t="s">
        <v>99</v>
      </c>
      <c r="BP639" t="s">
        <v>100</v>
      </c>
      <c r="BU639" t="s">
        <v>1644</v>
      </c>
      <c r="BV639">
        <v>219</v>
      </c>
      <c r="BW639">
        <v>9.7463888999999995</v>
      </c>
      <c r="BX639">
        <v>7.51</v>
      </c>
      <c r="CC639">
        <v>16.600000000000001</v>
      </c>
      <c r="CF639">
        <v>0.08</v>
      </c>
      <c r="CI639">
        <v>0.84</v>
      </c>
      <c r="CL639">
        <v>0.73</v>
      </c>
      <c r="CO639" t="s">
        <v>577</v>
      </c>
      <c r="CP639">
        <v>0.39</v>
      </c>
      <c r="CS639">
        <v>4965</v>
      </c>
      <c r="CV639" t="s">
        <v>322</v>
      </c>
    </row>
    <row r="640" spans="1:102" x14ac:dyDescent="0.25">
      <c r="A640" t="s">
        <v>1645</v>
      </c>
      <c r="B640" t="s">
        <v>98</v>
      </c>
      <c r="C640">
        <v>4.1900000000000004</v>
      </c>
      <c r="D640">
        <v>0.83</v>
      </c>
      <c r="E640">
        <v>1.27</v>
      </c>
      <c r="F640">
        <v>3.21</v>
      </c>
      <c r="G640">
        <v>0.3</v>
      </c>
      <c r="H640">
        <v>0.3</v>
      </c>
      <c r="L640">
        <v>919</v>
      </c>
      <c r="O640">
        <v>1.76</v>
      </c>
      <c r="P640">
        <v>0.13</v>
      </c>
      <c r="Q640">
        <v>0.13</v>
      </c>
      <c r="R640">
        <v>0.17</v>
      </c>
      <c r="S640">
        <v>0.09</v>
      </c>
      <c r="T640">
        <v>0.09</v>
      </c>
      <c r="U640">
        <v>50</v>
      </c>
      <c r="V640">
        <v>10</v>
      </c>
      <c r="W640">
        <v>10</v>
      </c>
      <c r="X640">
        <v>0.10602399999999999</v>
      </c>
      <c r="Y640">
        <v>2005</v>
      </c>
      <c r="Z640" s="1">
        <v>40673</v>
      </c>
      <c r="AA640">
        <v>195.5</v>
      </c>
      <c r="AB640">
        <v>150</v>
      </c>
      <c r="AC640">
        <v>150</v>
      </c>
      <c r="AD640">
        <v>2450012.2000000002</v>
      </c>
      <c r="AE640">
        <v>401</v>
      </c>
      <c r="AF640">
        <v>401</v>
      </c>
      <c r="AU640" s="4"/>
      <c r="AV640" s="4">
        <f>O640*149597871*COS(U640*3.14159265359/180)/(CL640*695700)</f>
        <v>333.24275329101954</v>
      </c>
      <c r="AW640" s="4">
        <f t="shared" si="28"/>
        <v>999</v>
      </c>
      <c r="BO640" t="s">
        <v>99</v>
      </c>
      <c r="BP640" t="s">
        <v>100</v>
      </c>
      <c r="BU640" t="s">
        <v>1644</v>
      </c>
      <c r="BV640">
        <v>219</v>
      </c>
      <c r="BW640">
        <v>9.7463888999999995</v>
      </c>
      <c r="BX640">
        <v>7.51</v>
      </c>
      <c r="CC640">
        <v>16.600000000000001</v>
      </c>
      <c r="CF640">
        <v>0.08</v>
      </c>
      <c r="CI640">
        <v>0.84</v>
      </c>
      <c r="CL640">
        <v>0.73</v>
      </c>
      <c r="CO640" t="s">
        <v>577</v>
      </c>
      <c r="CP640">
        <v>0.39</v>
      </c>
      <c r="CS640">
        <v>4965</v>
      </c>
      <c r="CV640" t="s">
        <v>322</v>
      </c>
    </row>
    <row r="641" spans="1:100" x14ac:dyDescent="0.25">
      <c r="A641" t="s">
        <v>1646</v>
      </c>
      <c r="B641" t="s">
        <v>98</v>
      </c>
      <c r="F641">
        <v>0.89</v>
      </c>
      <c r="G641">
        <v>7.0000000000000007E-2</v>
      </c>
      <c r="H641">
        <v>7.0000000000000007E-2</v>
      </c>
      <c r="L641">
        <v>298.2</v>
      </c>
      <c r="M641">
        <v>1.6</v>
      </c>
      <c r="N641">
        <v>1.6</v>
      </c>
      <c r="O641">
        <v>0.87</v>
      </c>
      <c r="P641">
        <v>0.03</v>
      </c>
      <c r="Q641">
        <v>0.03</v>
      </c>
      <c r="R641">
        <v>0.56999999999999995</v>
      </c>
      <c r="S641">
        <v>0.08</v>
      </c>
      <c r="T641">
        <v>0.08</v>
      </c>
      <c r="Y641">
        <v>2016</v>
      </c>
      <c r="Z641" s="1">
        <v>42462</v>
      </c>
      <c r="AA641">
        <v>84</v>
      </c>
      <c r="AB641">
        <v>4.5999999999999996</v>
      </c>
      <c r="AC641">
        <v>4.5999999999999996</v>
      </c>
      <c r="AU641" s="4"/>
      <c r="AV641" s="4">
        <f>O641*149597871*COS(U641*3.14159265359/180)/(CL641*695700)</f>
        <v>220.09173624533901</v>
      </c>
      <c r="AW641" s="4">
        <f t="shared" si="28"/>
        <v>999</v>
      </c>
      <c r="BC641">
        <v>36.9</v>
      </c>
      <c r="BD641">
        <v>1.2</v>
      </c>
      <c r="BE641">
        <v>1.2</v>
      </c>
      <c r="BO641" t="s">
        <v>99</v>
      </c>
      <c r="BP641" t="s">
        <v>100</v>
      </c>
      <c r="BQ641" t="s">
        <v>100</v>
      </c>
      <c r="BU641" t="s">
        <v>1647</v>
      </c>
      <c r="BV641">
        <v>219.27083333499999</v>
      </c>
      <c r="BW641">
        <v>-25.802500018</v>
      </c>
      <c r="BX641">
        <v>8.2899999999999991</v>
      </c>
      <c r="CC641">
        <v>26.03</v>
      </c>
      <c r="CD641">
        <v>0.52</v>
      </c>
      <c r="CE641">
        <v>0.52</v>
      </c>
      <c r="CF641">
        <v>0.17</v>
      </c>
      <c r="CG641">
        <v>0.1</v>
      </c>
      <c r="CH641">
        <v>0.1</v>
      </c>
      <c r="CI641">
        <v>0.65</v>
      </c>
      <c r="CJ641">
        <v>0.05</v>
      </c>
      <c r="CK641">
        <v>0.05</v>
      </c>
      <c r="CL641">
        <v>0.85</v>
      </c>
      <c r="CM641">
        <v>0.02</v>
      </c>
      <c r="CN641">
        <v>0.02</v>
      </c>
      <c r="CO641" t="s">
        <v>443</v>
      </c>
      <c r="CP641">
        <v>10</v>
      </c>
      <c r="CQ641">
        <v>5</v>
      </c>
      <c r="CR641">
        <v>5</v>
      </c>
      <c r="CS641">
        <v>4875</v>
      </c>
      <c r="CT641">
        <v>100</v>
      </c>
      <c r="CU641">
        <v>100</v>
      </c>
    </row>
    <row r="642" spans="1:100" x14ac:dyDescent="0.25">
      <c r="A642" t="s">
        <v>1648</v>
      </c>
      <c r="B642" t="s">
        <v>98</v>
      </c>
      <c r="F642">
        <v>1.6</v>
      </c>
      <c r="G642">
        <v>0.6</v>
      </c>
      <c r="H642">
        <v>0.6</v>
      </c>
      <c r="L642">
        <v>1840</v>
      </c>
      <c r="M642">
        <v>55</v>
      </c>
      <c r="N642">
        <v>55</v>
      </c>
      <c r="O642">
        <v>2.9</v>
      </c>
      <c r="P642">
        <v>0.2</v>
      </c>
      <c r="Q642">
        <v>0.2</v>
      </c>
      <c r="R642">
        <v>0.7</v>
      </c>
      <c r="S642">
        <v>0.1</v>
      </c>
      <c r="T642">
        <v>0.1</v>
      </c>
      <c r="X642">
        <v>4.2893000000000001E-2</v>
      </c>
      <c r="Y642">
        <v>2010</v>
      </c>
      <c r="Z642" s="1">
        <v>41878</v>
      </c>
      <c r="AA642">
        <v>163</v>
      </c>
      <c r="AB642">
        <v>15</v>
      </c>
      <c r="AC642">
        <v>15</v>
      </c>
      <c r="AD642">
        <v>2453093</v>
      </c>
      <c r="AE642">
        <v>50</v>
      </c>
      <c r="AF642">
        <v>50</v>
      </c>
      <c r="AU642" s="4"/>
      <c r="AV642" s="4" t="e">
        <f>O642*149597871*COS(U642*3.14159265359/180)/(CL642*695700)</f>
        <v>#DIV/0!</v>
      </c>
      <c r="AW642" s="4" t="e">
        <f t="shared" si="28"/>
        <v>#DIV/0!</v>
      </c>
      <c r="BO642" t="s">
        <v>99</v>
      </c>
      <c r="BP642" t="s">
        <v>100</v>
      </c>
      <c r="BU642" t="s">
        <v>1649</v>
      </c>
      <c r="BV642">
        <v>221.51249999999999</v>
      </c>
      <c r="BW642">
        <v>-68.762500000000003</v>
      </c>
      <c r="BX642">
        <v>8.8000000000000007</v>
      </c>
      <c r="CC642">
        <v>67.61</v>
      </c>
      <c r="CD642">
        <v>5.0999999999999996</v>
      </c>
      <c r="CE642">
        <v>5.0999999999999996</v>
      </c>
      <c r="CF642">
        <v>0.25</v>
      </c>
      <c r="CI642">
        <v>0.99</v>
      </c>
      <c r="CO642" t="s">
        <v>1535</v>
      </c>
    </row>
    <row r="643" spans="1:100" x14ac:dyDescent="0.25">
      <c r="A643" t="s">
        <v>1650</v>
      </c>
      <c r="B643" t="s">
        <v>98</v>
      </c>
      <c r="C643">
        <v>1.05</v>
      </c>
      <c r="D643">
        <v>0.03</v>
      </c>
      <c r="E643">
        <v>0.77</v>
      </c>
      <c r="F643">
        <v>1.02</v>
      </c>
      <c r="L643">
        <v>10.72</v>
      </c>
      <c r="O643">
        <v>0.09</v>
      </c>
      <c r="R643">
        <v>4.3999999999999997E-2</v>
      </c>
      <c r="U643">
        <v>76</v>
      </c>
      <c r="V643">
        <v>42</v>
      </c>
      <c r="W643">
        <v>42</v>
      </c>
      <c r="X643">
        <v>2.9329999999999998E-3</v>
      </c>
      <c r="Y643">
        <v>1999</v>
      </c>
      <c r="Z643" s="1">
        <v>44532</v>
      </c>
      <c r="AA643">
        <v>203.63</v>
      </c>
      <c r="AD643">
        <v>51287.38</v>
      </c>
      <c r="AE643">
        <v>0.68</v>
      </c>
      <c r="AF643">
        <v>0.68</v>
      </c>
      <c r="AU643" s="4"/>
      <c r="AV643" s="4">
        <f>O643*149597871*COS(U643*3.14159265359/180)/(CL643*695700)</f>
        <v>5.6408298960367027</v>
      </c>
      <c r="AW643" s="4">
        <f t="shared" ref="AW643:AW706" si="30">IF(ABS(AV643)&lt;1,AV643,999)</f>
        <v>999</v>
      </c>
      <c r="BC643">
        <v>115</v>
      </c>
      <c r="BO643" t="s">
        <v>99</v>
      </c>
      <c r="BP643" t="s">
        <v>100</v>
      </c>
      <c r="BQ643" t="s">
        <v>100</v>
      </c>
      <c r="BU643" t="s">
        <v>1651</v>
      </c>
      <c r="BV643">
        <v>221.88749999999999</v>
      </c>
      <c r="BW643">
        <v>-0.2813889</v>
      </c>
      <c r="BX643">
        <v>8.0500000000000007</v>
      </c>
      <c r="CC643">
        <v>30</v>
      </c>
      <c r="CF643">
        <v>-0.02</v>
      </c>
      <c r="CI643">
        <v>0.79</v>
      </c>
      <c r="CL643">
        <v>0.83</v>
      </c>
      <c r="CO643" t="s">
        <v>118</v>
      </c>
      <c r="CP643">
        <v>0.35</v>
      </c>
      <c r="CS643">
        <v>5330</v>
      </c>
      <c r="CV643" t="s">
        <v>322</v>
      </c>
    </row>
    <row r="644" spans="1:100" x14ac:dyDescent="0.25">
      <c r="A644" t="s">
        <v>1652</v>
      </c>
      <c r="B644" t="s">
        <v>98</v>
      </c>
      <c r="F644">
        <v>2.2000000000000002</v>
      </c>
      <c r="G644">
        <v>0.2</v>
      </c>
      <c r="H644">
        <v>0.2</v>
      </c>
      <c r="L644">
        <v>883</v>
      </c>
      <c r="M644">
        <v>29</v>
      </c>
      <c r="N644">
        <v>29</v>
      </c>
      <c r="O644">
        <v>2.09</v>
      </c>
      <c r="P644">
        <v>7.0000000000000007E-2</v>
      </c>
      <c r="Q644">
        <v>7.0000000000000007E-2</v>
      </c>
      <c r="R644">
        <v>0.16300000000000001</v>
      </c>
      <c r="S644">
        <v>7.2999999999999995E-2</v>
      </c>
      <c r="T644">
        <v>7.2999999999999995E-2</v>
      </c>
      <c r="X644">
        <v>1.9E-2</v>
      </c>
      <c r="Y644">
        <v>2011</v>
      </c>
      <c r="Z644" s="1">
        <v>40787</v>
      </c>
      <c r="AA644">
        <v>22</v>
      </c>
      <c r="AB644">
        <v>40</v>
      </c>
      <c r="AC644">
        <v>40</v>
      </c>
      <c r="AD644">
        <v>2456040</v>
      </c>
      <c r="AE644">
        <v>100</v>
      </c>
      <c r="AF644">
        <v>100</v>
      </c>
      <c r="AU644" s="4"/>
      <c r="AV644" s="4">
        <f>O644*149597871*COS(U644*3.14159265359/180)/(CL644*695700)</f>
        <v>97.699392663629382</v>
      </c>
      <c r="AW644" s="4">
        <f t="shared" si="30"/>
        <v>999</v>
      </c>
      <c r="BO644" t="s">
        <v>99</v>
      </c>
      <c r="BP644" t="s">
        <v>100</v>
      </c>
      <c r="BU644" t="s">
        <v>1653</v>
      </c>
      <c r="BV644">
        <v>223.34583330000001</v>
      </c>
      <c r="BW644">
        <v>18.235277799999999</v>
      </c>
      <c r="BX644">
        <v>7.96</v>
      </c>
      <c r="CC644">
        <v>110</v>
      </c>
      <c r="CD644">
        <v>9.4</v>
      </c>
      <c r="CE644">
        <v>9.4</v>
      </c>
      <c r="CF644">
        <v>0.25</v>
      </c>
      <c r="CG644">
        <v>0.03</v>
      </c>
      <c r="CH644">
        <v>0.03</v>
      </c>
      <c r="CI644">
        <v>1.61</v>
      </c>
      <c r="CJ644">
        <v>0.11</v>
      </c>
      <c r="CK644">
        <v>0.11</v>
      </c>
      <c r="CL644">
        <v>4.5999999999999996</v>
      </c>
      <c r="CM644">
        <v>0.1</v>
      </c>
      <c r="CN644">
        <v>0.1</v>
      </c>
      <c r="CO644" t="s">
        <v>357</v>
      </c>
      <c r="CP644">
        <v>2.7</v>
      </c>
      <c r="CQ644">
        <v>0.5</v>
      </c>
      <c r="CR644">
        <v>0.5</v>
      </c>
      <c r="CS644">
        <v>4927</v>
      </c>
      <c r="CT644">
        <v>44</v>
      </c>
      <c r="CU644">
        <v>44</v>
      </c>
    </row>
    <row r="645" spans="1:100" x14ac:dyDescent="0.25">
      <c r="A645" t="s">
        <v>1654</v>
      </c>
      <c r="B645" t="s">
        <v>98</v>
      </c>
      <c r="C645">
        <v>135.30000000000001</v>
      </c>
      <c r="D645">
        <v>70</v>
      </c>
      <c r="E645">
        <v>50</v>
      </c>
      <c r="L645">
        <v>19600</v>
      </c>
      <c r="M645">
        <v>4</v>
      </c>
      <c r="N645">
        <v>4</v>
      </c>
      <c r="O645">
        <v>3.17</v>
      </c>
      <c r="P645">
        <v>0.03</v>
      </c>
      <c r="Q645">
        <v>0.03</v>
      </c>
      <c r="R645">
        <v>0.69</v>
      </c>
      <c r="S645">
        <v>0.02</v>
      </c>
      <c r="T645">
        <v>0.02</v>
      </c>
      <c r="U645">
        <v>171.3</v>
      </c>
      <c r="V645">
        <v>18.2</v>
      </c>
      <c r="W645">
        <v>18.2</v>
      </c>
      <c r="X645">
        <v>5.7188999999999997E-2</v>
      </c>
      <c r="Y645">
        <v>2008</v>
      </c>
      <c r="Z645" s="1">
        <v>44474</v>
      </c>
      <c r="AA645">
        <v>151.6</v>
      </c>
      <c r="AB645">
        <v>1</v>
      </c>
      <c r="AC645">
        <v>1</v>
      </c>
      <c r="AD645">
        <v>2452060</v>
      </c>
      <c r="AE645">
        <v>41</v>
      </c>
      <c r="AF645">
        <v>41</v>
      </c>
      <c r="AU645" s="4"/>
      <c r="AV645" s="4">
        <f>O645*149597871*COS(U645*3.14159265359/180)/(CL645*695700)</f>
        <v>-580.86962976141899</v>
      </c>
      <c r="AW645" s="4">
        <f t="shared" si="30"/>
        <v>999</v>
      </c>
      <c r="BO645" t="s">
        <v>99</v>
      </c>
      <c r="BP645" t="s">
        <v>379</v>
      </c>
      <c r="BU645" t="s">
        <v>1655</v>
      </c>
      <c r="BV645">
        <v>225.02500000000001</v>
      </c>
      <c r="BW645">
        <v>-73.535277800000003</v>
      </c>
      <c r="BX645">
        <v>8.1300000000000008</v>
      </c>
      <c r="CC645">
        <v>55.43</v>
      </c>
      <c r="CD645">
        <v>2.2999999999999998</v>
      </c>
      <c r="CE645">
        <v>2.2999999999999998</v>
      </c>
      <c r="CF645">
        <v>0.32</v>
      </c>
      <c r="CG645">
        <v>0.02</v>
      </c>
      <c r="CH645">
        <v>0.02</v>
      </c>
      <c r="CI645">
        <v>1.1000000000000001</v>
      </c>
      <c r="CJ645">
        <v>0.03</v>
      </c>
      <c r="CK645">
        <v>0.03</v>
      </c>
      <c r="CL645">
        <v>1.1599999999999999</v>
      </c>
      <c r="CO645" t="s">
        <v>557</v>
      </c>
      <c r="CP645">
        <v>2.4</v>
      </c>
      <c r="CQ645">
        <v>1.8</v>
      </c>
      <c r="CR645">
        <v>1.8</v>
      </c>
      <c r="CS645">
        <v>5886</v>
      </c>
      <c r="CT645">
        <v>21</v>
      </c>
      <c r="CU645">
        <v>21</v>
      </c>
    </row>
    <row r="646" spans="1:100" x14ac:dyDescent="0.25">
      <c r="A646" t="s">
        <v>1656</v>
      </c>
      <c r="B646" t="s">
        <v>98</v>
      </c>
      <c r="F646">
        <v>3.31</v>
      </c>
      <c r="G646">
        <v>0.16</v>
      </c>
      <c r="H646">
        <v>0.16</v>
      </c>
      <c r="I646">
        <v>1.167</v>
      </c>
      <c r="L646">
        <v>2613</v>
      </c>
      <c r="M646">
        <v>17</v>
      </c>
      <c r="N646">
        <v>17</v>
      </c>
      <c r="O646">
        <v>4.0999999999999996</v>
      </c>
      <c r="P646">
        <v>0.43</v>
      </c>
      <c r="Q646">
        <v>0.43</v>
      </c>
      <c r="R646">
        <v>0.56299999999999994</v>
      </c>
      <c r="S646">
        <v>3.3000000000000002E-2</v>
      </c>
      <c r="T646">
        <v>3.3000000000000002E-2</v>
      </c>
      <c r="Y646">
        <v>2018</v>
      </c>
      <c r="Z646" s="1">
        <v>43454</v>
      </c>
      <c r="AA646">
        <v>265</v>
      </c>
      <c r="AB646">
        <v>6</v>
      </c>
      <c r="AC646">
        <v>6</v>
      </c>
      <c r="AD646">
        <v>2462162</v>
      </c>
      <c r="AE646">
        <v>54</v>
      </c>
      <c r="AF646">
        <v>54</v>
      </c>
      <c r="AU646" s="4"/>
      <c r="AV646" s="4">
        <f>O646*149597871*COS(U646*3.14159265359/180)/(CL646*695700)</f>
        <v>368.88361506997853</v>
      </c>
      <c r="AW646" s="4">
        <f t="shared" si="30"/>
        <v>999</v>
      </c>
      <c r="BC646">
        <v>48.2</v>
      </c>
      <c r="BD646">
        <v>2.7</v>
      </c>
      <c r="BE646">
        <v>2.7</v>
      </c>
      <c r="BO646" t="s">
        <v>99</v>
      </c>
      <c r="BP646" t="s">
        <v>100</v>
      </c>
      <c r="BQ646" t="s">
        <v>100</v>
      </c>
      <c r="BR646" t="s">
        <v>132</v>
      </c>
      <c r="BU646" t="s">
        <v>1657</v>
      </c>
      <c r="BV646">
        <v>32.057429999999997</v>
      </c>
      <c r="BW646">
        <v>-24.695409999999999</v>
      </c>
      <c r="BX646">
        <v>8.34</v>
      </c>
      <c r="CC646">
        <v>149.6</v>
      </c>
      <c r="CI646">
        <v>1.35</v>
      </c>
      <c r="CL646">
        <v>2.39</v>
      </c>
      <c r="CO646" t="s">
        <v>557</v>
      </c>
      <c r="CS646">
        <v>5671</v>
      </c>
    </row>
    <row r="647" spans="1:100" x14ac:dyDescent="0.25">
      <c r="A647" t="s">
        <v>1658</v>
      </c>
      <c r="B647" t="s">
        <v>98</v>
      </c>
      <c r="F647">
        <v>14</v>
      </c>
      <c r="G647">
        <v>6</v>
      </c>
      <c r="H647">
        <v>6</v>
      </c>
      <c r="L647">
        <v>471.6</v>
      </c>
      <c r="M647">
        <v>6</v>
      </c>
      <c r="N647">
        <v>6</v>
      </c>
      <c r="O647">
        <v>1.85</v>
      </c>
      <c r="P647">
        <v>0.35</v>
      </c>
      <c r="Q647">
        <v>0.35</v>
      </c>
      <c r="R647">
        <v>0.27</v>
      </c>
      <c r="S647">
        <v>0.06</v>
      </c>
      <c r="T647">
        <v>0.06</v>
      </c>
      <c r="X647">
        <v>0.01</v>
      </c>
      <c r="Y647">
        <v>2005</v>
      </c>
      <c r="Z647" s="1">
        <v>41131</v>
      </c>
      <c r="AA647">
        <v>160.69999999999999</v>
      </c>
      <c r="AB647">
        <v>12</v>
      </c>
      <c r="AC647">
        <v>12</v>
      </c>
      <c r="AD647">
        <v>2455327.9</v>
      </c>
      <c r="AE647">
        <v>20.2</v>
      </c>
      <c r="AF647">
        <v>20.2</v>
      </c>
      <c r="AU647" s="4"/>
      <c r="AV647" s="4">
        <f>O647*149597871*COS(U647*3.14159265359/180)/(CL647*695700)</f>
        <v>7.8946118036965833</v>
      </c>
      <c r="AW647" s="4">
        <f t="shared" si="30"/>
        <v>999</v>
      </c>
      <c r="BO647" t="s">
        <v>99</v>
      </c>
      <c r="BP647" t="s">
        <v>100</v>
      </c>
      <c r="BU647" t="s">
        <v>1659</v>
      </c>
      <c r="BV647">
        <v>32.4166667</v>
      </c>
      <c r="BW647">
        <v>32.3163889</v>
      </c>
      <c r="BX647">
        <v>7.57</v>
      </c>
      <c r="CC647">
        <v>185</v>
      </c>
      <c r="CI647">
        <v>4.5</v>
      </c>
      <c r="CJ647">
        <v>2.5</v>
      </c>
      <c r="CK647">
        <v>2.5</v>
      </c>
      <c r="CL647">
        <v>50.39</v>
      </c>
      <c r="CM647">
        <v>20.51</v>
      </c>
      <c r="CN647">
        <v>20.51</v>
      </c>
      <c r="CO647" t="s">
        <v>1660</v>
      </c>
    </row>
    <row r="648" spans="1:100" x14ac:dyDescent="0.25">
      <c r="A648" t="s">
        <v>1661</v>
      </c>
      <c r="B648" t="s">
        <v>98</v>
      </c>
      <c r="F648">
        <v>5.61</v>
      </c>
      <c r="L648">
        <v>974</v>
      </c>
      <c r="M648">
        <v>39</v>
      </c>
      <c r="N648">
        <v>39</v>
      </c>
      <c r="O648">
        <v>1.98</v>
      </c>
      <c r="R648">
        <v>0.34</v>
      </c>
      <c r="S648">
        <v>0.09</v>
      </c>
      <c r="T648">
        <v>0.09</v>
      </c>
      <c r="X648">
        <v>2.7886999999999999E-2</v>
      </c>
      <c r="Y648">
        <v>2007</v>
      </c>
      <c r="Z648" s="1">
        <v>39385</v>
      </c>
      <c r="AA648">
        <v>214</v>
      </c>
      <c r="AB648">
        <v>19</v>
      </c>
      <c r="AC648">
        <v>19</v>
      </c>
      <c r="AD648">
        <v>53474</v>
      </c>
      <c r="AE648">
        <v>44</v>
      </c>
      <c r="AF648">
        <v>44</v>
      </c>
      <c r="AU648" s="4"/>
      <c r="AV648" s="4" t="e">
        <f>O648*149597871*COS(U648*3.14159265359/180)/(CL648*695700)</f>
        <v>#DIV/0!</v>
      </c>
      <c r="AW648" s="4" t="e">
        <f t="shared" si="30"/>
        <v>#DIV/0!</v>
      </c>
      <c r="BO648" t="s">
        <v>99</v>
      </c>
      <c r="BP648" t="s">
        <v>100</v>
      </c>
      <c r="BU648" t="s">
        <v>1662</v>
      </c>
      <c r="BV648">
        <v>224.22916670000001</v>
      </c>
      <c r="BW648">
        <v>53.382222200000001</v>
      </c>
      <c r="BX648">
        <v>8.4499999999999993</v>
      </c>
      <c r="CC648">
        <v>71</v>
      </c>
      <c r="CD648">
        <v>3.5</v>
      </c>
      <c r="CE648">
        <v>3.5</v>
      </c>
      <c r="CF648">
        <v>0.18</v>
      </c>
      <c r="CG648">
        <v>0.05</v>
      </c>
      <c r="CH648">
        <v>0.05</v>
      </c>
      <c r="CI648">
        <v>1.0900000000000001</v>
      </c>
      <c r="CJ648">
        <v>0.05</v>
      </c>
      <c r="CK648">
        <v>0.05</v>
      </c>
      <c r="CO648" t="s">
        <v>315</v>
      </c>
      <c r="CP648">
        <v>6.4</v>
      </c>
      <c r="CQ648">
        <v>0.8</v>
      </c>
      <c r="CR648">
        <v>0.8</v>
      </c>
      <c r="CS648">
        <v>5885</v>
      </c>
      <c r="CT648">
        <v>50</v>
      </c>
      <c r="CU648">
        <v>50</v>
      </c>
    </row>
    <row r="649" spans="1:100" x14ac:dyDescent="0.25">
      <c r="A649" t="s">
        <v>1663</v>
      </c>
      <c r="B649" t="s">
        <v>98</v>
      </c>
      <c r="F649">
        <v>1.49</v>
      </c>
      <c r="G649">
        <v>0.09</v>
      </c>
      <c r="H649">
        <v>0.09</v>
      </c>
      <c r="L649">
        <v>1544</v>
      </c>
      <c r="M649">
        <v>34</v>
      </c>
      <c r="N649">
        <v>34</v>
      </c>
      <c r="O649">
        <v>2.62</v>
      </c>
      <c r="P649">
        <v>0.04</v>
      </c>
      <c r="Q649">
        <v>0.04</v>
      </c>
      <c r="R649">
        <v>0.22</v>
      </c>
      <c r="S649">
        <v>0.09</v>
      </c>
      <c r="T649">
        <v>0.09</v>
      </c>
      <c r="X649">
        <v>2.7292E-2</v>
      </c>
      <c r="Y649">
        <v>2011</v>
      </c>
      <c r="Z649" s="1">
        <v>42423</v>
      </c>
      <c r="AA649">
        <v>158</v>
      </c>
      <c r="AB649">
        <v>35</v>
      </c>
      <c r="AC649">
        <v>35</v>
      </c>
      <c r="AD649">
        <v>2452593</v>
      </c>
      <c r="AE649">
        <v>148</v>
      </c>
      <c r="AF649">
        <v>148</v>
      </c>
      <c r="AU649" s="4"/>
      <c r="AV649" s="4" t="e">
        <f>O649*149597871*COS(U649*3.14159265359/180)/(CL649*695700)</f>
        <v>#DIV/0!</v>
      </c>
      <c r="AW649" s="4" t="e">
        <f t="shared" si="30"/>
        <v>#DIV/0!</v>
      </c>
      <c r="BO649" t="s">
        <v>99</v>
      </c>
      <c r="BP649" t="s">
        <v>100</v>
      </c>
      <c r="BU649" t="s">
        <v>1664</v>
      </c>
      <c r="BV649">
        <v>224.58750000000001</v>
      </c>
      <c r="BW649">
        <v>44.0433333</v>
      </c>
      <c r="BX649">
        <v>9.4700000000000006</v>
      </c>
      <c r="CC649">
        <v>96</v>
      </c>
      <c r="CD649">
        <v>13</v>
      </c>
      <c r="CE649">
        <v>13</v>
      </c>
      <c r="CF649">
        <v>-0.19</v>
      </c>
      <c r="CG649">
        <v>0.1</v>
      </c>
      <c r="CH649">
        <v>0.1</v>
      </c>
      <c r="CI649">
        <v>1.01</v>
      </c>
      <c r="CJ649">
        <v>0.01</v>
      </c>
      <c r="CK649">
        <v>0.01</v>
      </c>
      <c r="CP649">
        <v>5</v>
      </c>
      <c r="CS649">
        <v>5985</v>
      </c>
      <c r="CT649">
        <v>100</v>
      </c>
      <c r="CU649">
        <v>100</v>
      </c>
    </row>
    <row r="650" spans="1:100" x14ac:dyDescent="0.25">
      <c r="A650" t="s">
        <v>1665</v>
      </c>
      <c r="B650" t="s">
        <v>98</v>
      </c>
      <c r="F650">
        <v>1.43</v>
      </c>
      <c r="G650">
        <v>0.04</v>
      </c>
      <c r="H650">
        <v>0.04</v>
      </c>
      <c r="L650">
        <v>649</v>
      </c>
      <c r="M650">
        <v>3</v>
      </c>
      <c r="N650">
        <v>3</v>
      </c>
      <c r="O650">
        <v>1.44</v>
      </c>
      <c r="P650">
        <v>5.0000000000000001E-3</v>
      </c>
      <c r="Q650">
        <v>5.0000000000000001E-3</v>
      </c>
      <c r="R650">
        <v>0.32</v>
      </c>
      <c r="S650">
        <v>0.03</v>
      </c>
      <c r="T650">
        <v>0.03</v>
      </c>
      <c r="Y650">
        <v>2016</v>
      </c>
      <c r="Z650" s="1">
        <v>42606</v>
      </c>
      <c r="AU650" s="4"/>
      <c r="AV650" s="4" t="e">
        <f>O650*149597871*COS(U650*3.14159265359/180)/(CL650*695700)</f>
        <v>#DIV/0!</v>
      </c>
      <c r="AW650" s="4" t="e">
        <f t="shared" si="30"/>
        <v>#DIV/0!</v>
      </c>
      <c r="BC650">
        <v>36.68</v>
      </c>
      <c r="BD650">
        <v>0.93</v>
      </c>
      <c r="BE650">
        <v>0.93</v>
      </c>
      <c r="BO650" t="s">
        <v>99</v>
      </c>
      <c r="BP650" t="s">
        <v>100</v>
      </c>
      <c r="BU650" t="s">
        <v>1666</v>
      </c>
      <c r="BV650">
        <v>225.89919380399999</v>
      </c>
      <c r="BW650">
        <v>-27.840986689499999</v>
      </c>
      <c r="BX650">
        <v>8.4</v>
      </c>
      <c r="CC650">
        <v>47</v>
      </c>
      <c r="CF650">
        <v>-0.30599999999999999</v>
      </c>
      <c r="CG650">
        <v>1.6E-2</v>
      </c>
      <c r="CH650">
        <v>1.6E-2</v>
      </c>
      <c r="CI650">
        <v>0.95</v>
      </c>
      <c r="CO650" t="s">
        <v>503</v>
      </c>
      <c r="CP650">
        <v>9.6999999999999993</v>
      </c>
      <c r="CS650">
        <v>5799</v>
      </c>
      <c r="CT650">
        <v>19</v>
      </c>
      <c r="CU650">
        <v>19</v>
      </c>
    </row>
    <row r="651" spans="1:100" x14ac:dyDescent="0.25">
      <c r="A651" t="s">
        <v>1667</v>
      </c>
      <c r="B651" t="s">
        <v>98</v>
      </c>
      <c r="F651">
        <v>0.48</v>
      </c>
      <c r="G651">
        <v>0.14000000000000001</v>
      </c>
      <c r="H651">
        <v>0.14000000000000001</v>
      </c>
      <c r="L651">
        <v>3407</v>
      </c>
      <c r="M651">
        <v>970</v>
      </c>
      <c r="N651">
        <v>970</v>
      </c>
      <c r="O651">
        <v>4.3600000000000003</v>
      </c>
      <c r="P651">
        <v>0.82</v>
      </c>
      <c r="Q651">
        <v>0.82</v>
      </c>
      <c r="R651">
        <v>0.47</v>
      </c>
      <c r="S651">
        <v>0.22</v>
      </c>
      <c r="T651">
        <v>0.22</v>
      </c>
      <c r="Y651">
        <v>2016</v>
      </c>
      <c r="Z651" s="1">
        <v>42606</v>
      </c>
      <c r="AD651">
        <v>2452277</v>
      </c>
      <c r="AE651">
        <v>1171</v>
      </c>
      <c r="AF651">
        <v>1171</v>
      </c>
      <c r="AU651" s="4"/>
      <c r="AV651" s="4" t="e">
        <f>O651*149597871*COS(U651*3.14159265359/180)/(CL651*695700)</f>
        <v>#DIV/0!</v>
      </c>
      <c r="AW651" s="4" t="e">
        <f t="shared" si="30"/>
        <v>#DIV/0!</v>
      </c>
      <c r="BC651">
        <v>7.57</v>
      </c>
      <c r="BD651">
        <v>2.1</v>
      </c>
      <c r="BE651">
        <v>2.1</v>
      </c>
      <c r="BO651" t="s">
        <v>99</v>
      </c>
      <c r="BP651" t="s">
        <v>100</v>
      </c>
      <c r="BQ651" t="s">
        <v>100</v>
      </c>
      <c r="BU651" t="s">
        <v>1666</v>
      </c>
      <c r="BV651">
        <v>225.89919380399999</v>
      </c>
      <c r="BW651">
        <v>-27.840986689499999</v>
      </c>
      <c r="BX651">
        <v>8.4</v>
      </c>
      <c r="CC651">
        <v>47</v>
      </c>
      <c r="CF651">
        <v>-0.30599999999999999</v>
      </c>
      <c r="CG651">
        <v>1.6E-2</v>
      </c>
      <c r="CH651">
        <v>1.6E-2</v>
      </c>
      <c r="CI651">
        <v>0.95</v>
      </c>
      <c r="CO651" t="s">
        <v>503</v>
      </c>
      <c r="CP651">
        <v>9.6999999999999993</v>
      </c>
      <c r="CS651">
        <v>5799</v>
      </c>
      <c r="CT651">
        <v>19</v>
      </c>
      <c r="CU651">
        <v>19</v>
      </c>
    </row>
    <row r="652" spans="1:100" x14ac:dyDescent="0.25">
      <c r="A652" t="s">
        <v>1668</v>
      </c>
      <c r="B652" t="s">
        <v>98</v>
      </c>
      <c r="F652">
        <v>2.5</v>
      </c>
      <c r="G652">
        <v>0.05</v>
      </c>
      <c r="H652">
        <v>0.05</v>
      </c>
      <c r="L652">
        <v>6119</v>
      </c>
      <c r="M652">
        <v>831</v>
      </c>
      <c r="N652">
        <v>831</v>
      </c>
      <c r="R652">
        <v>0.62</v>
      </c>
      <c r="S652">
        <v>0.04</v>
      </c>
      <c r="T652">
        <v>0.04</v>
      </c>
      <c r="Y652">
        <v>2016</v>
      </c>
      <c r="Z652" s="1">
        <v>42606</v>
      </c>
      <c r="AD652">
        <v>2450298</v>
      </c>
      <c r="AU652" s="4"/>
      <c r="AV652" s="4" t="e">
        <f>O652*149597871*COS(U652*3.14159265359/180)/(CL652*695700)</f>
        <v>#DIV/0!</v>
      </c>
      <c r="AW652" s="4" t="e">
        <f t="shared" si="30"/>
        <v>#DIV/0!</v>
      </c>
      <c r="BC652">
        <v>37.29</v>
      </c>
      <c r="BD652">
        <v>0.65</v>
      </c>
      <c r="BE652">
        <v>0.65</v>
      </c>
      <c r="BO652" t="s">
        <v>99</v>
      </c>
      <c r="BP652" t="s">
        <v>100</v>
      </c>
      <c r="BQ652" t="s">
        <v>100</v>
      </c>
      <c r="BU652" t="s">
        <v>1669</v>
      </c>
      <c r="BV652">
        <v>225.89919380399999</v>
      </c>
      <c r="BW652">
        <v>-27.840986689499999</v>
      </c>
      <c r="BX652">
        <v>8.42</v>
      </c>
      <c r="CC652">
        <v>47</v>
      </c>
      <c r="CF652">
        <v>-0.28100000000000003</v>
      </c>
      <c r="CG652">
        <v>1.2999999999999999E-2</v>
      </c>
      <c r="CH652">
        <v>1.2999999999999999E-2</v>
      </c>
      <c r="CI652">
        <v>0.93</v>
      </c>
      <c r="CO652" t="s">
        <v>545</v>
      </c>
      <c r="CP652">
        <v>9.6999999999999993</v>
      </c>
      <c r="CS652">
        <v>5805</v>
      </c>
      <c r="CT652">
        <v>15</v>
      </c>
      <c r="CU652">
        <v>15</v>
      </c>
    </row>
    <row r="653" spans="1:100" x14ac:dyDescent="0.25">
      <c r="A653" t="s">
        <v>1670</v>
      </c>
      <c r="B653" t="s">
        <v>98</v>
      </c>
      <c r="F653">
        <v>3.5099999999999999E-2</v>
      </c>
      <c r="G653">
        <v>2.0999999999999999E-3</v>
      </c>
      <c r="H653">
        <v>2.0999999999999999E-3</v>
      </c>
      <c r="L653">
        <v>3.27</v>
      </c>
      <c r="M653">
        <v>2.0000000000000001E-4</v>
      </c>
      <c r="N653">
        <v>2.0000000000000001E-4</v>
      </c>
      <c r="O653">
        <v>4.4400000000000002E-2</v>
      </c>
      <c r="P653">
        <v>6.9999999999999999E-4</v>
      </c>
      <c r="Q653">
        <v>6.9999999999999999E-4</v>
      </c>
      <c r="R653">
        <v>0.4</v>
      </c>
      <c r="S653">
        <v>0.04</v>
      </c>
      <c r="T653">
        <v>0.04</v>
      </c>
      <c r="X653">
        <v>1.835E-3</v>
      </c>
      <c r="Y653">
        <v>2011</v>
      </c>
      <c r="Z653" s="1">
        <v>40797</v>
      </c>
      <c r="AU653" s="4"/>
      <c r="AV653" s="4" t="e">
        <f>O653*149597871*COS(U653*3.14159265359/180)/(CL653*695700)</f>
        <v>#DIV/0!</v>
      </c>
      <c r="AW653" s="4" t="e">
        <f t="shared" si="30"/>
        <v>#DIV/0!</v>
      </c>
      <c r="BO653" t="s">
        <v>120</v>
      </c>
      <c r="BP653" t="s">
        <v>100</v>
      </c>
      <c r="BU653" t="s">
        <v>1671</v>
      </c>
      <c r="BV653">
        <v>227.6875</v>
      </c>
      <c r="BW653">
        <v>-61.4222222</v>
      </c>
      <c r="BX653">
        <v>6.29</v>
      </c>
      <c r="CC653">
        <v>24.2</v>
      </c>
      <c r="CD653">
        <v>0.25</v>
      </c>
      <c r="CE653">
        <v>0.25</v>
      </c>
      <c r="CO653" t="s">
        <v>315</v>
      </c>
    </row>
    <row r="654" spans="1:100" x14ac:dyDescent="0.25">
      <c r="A654" t="s">
        <v>1672</v>
      </c>
      <c r="B654" t="s">
        <v>98</v>
      </c>
      <c r="F654">
        <v>0.1507</v>
      </c>
      <c r="G654">
        <v>7.0999999999999994E-2</v>
      </c>
      <c r="H654">
        <v>7.0999999999999994E-2</v>
      </c>
      <c r="L654">
        <v>1160.9000000000001</v>
      </c>
      <c r="M654">
        <v>27.045999999999999</v>
      </c>
      <c r="N654">
        <v>27.045999999999999</v>
      </c>
      <c r="O654">
        <v>2.2263000000000002</v>
      </c>
      <c r="P654">
        <v>5.0700000000000002E-2</v>
      </c>
      <c r="Q654">
        <v>5.0700000000000002E-2</v>
      </c>
      <c r="R654">
        <v>0.75</v>
      </c>
      <c r="S654">
        <v>0.19</v>
      </c>
      <c r="T654">
        <v>0.19</v>
      </c>
      <c r="X654">
        <v>9.1995999999999994E-2</v>
      </c>
      <c r="Y654">
        <v>2011</v>
      </c>
      <c r="Z654" s="1">
        <v>40797</v>
      </c>
      <c r="AU654" s="4"/>
      <c r="AV654" s="4" t="e">
        <f>O654*149597871*COS(U654*3.14159265359/180)/(CL654*695700)</f>
        <v>#DIV/0!</v>
      </c>
      <c r="AW654" s="4" t="e">
        <f t="shared" si="30"/>
        <v>#DIV/0!</v>
      </c>
      <c r="BO654" t="s">
        <v>120</v>
      </c>
      <c r="BP654" t="s">
        <v>100</v>
      </c>
      <c r="BU654" t="s">
        <v>1671</v>
      </c>
      <c r="BV654">
        <v>227.6875</v>
      </c>
      <c r="BW654">
        <v>-61.4222222</v>
      </c>
      <c r="BX654">
        <v>6.29</v>
      </c>
      <c r="CC654">
        <v>24.2</v>
      </c>
      <c r="CD654">
        <v>0.25</v>
      </c>
      <c r="CE654">
        <v>0.25</v>
      </c>
      <c r="CO654" t="s">
        <v>315</v>
      </c>
    </row>
    <row r="655" spans="1:100" x14ac:dyDescent="0.25">
      <c r="A655" t="s">
        <v>1673</v>
      </c>
      <c r="B655" t="s">
        <v>98</v>
      </c>
      <c r="F655">
        <v>47</v>
      </c>
      <c r="G655">
        <v>3</v>
      </c>
      <c r="H655">
        <v>3</v>
      </c>
      <c r="L655">
        <v>201.68</v>
      </c>
      <c r="M655">
        <v>4.0000000000000001E-3</v>
      </c>
      <c r="N655">
        <v>4.0000000000000001E-3</v>
      </c>
      <c r="O655">
        <v>0.63800000000000001</v>
      </c>
      <c r="P655">
        <v>0.01</v>
      </c>
      <c r="Q655">
        <v>0.01</v>
      </c>
      <c r="R655">
        <v>8.9099999999999999E-2</v>
      </c>
      <c r="S655">
        <v>2E-3</v>
      </c>
      <c r="T655">
        <v>2E-3</v>
      </c>
      <c r="Y655">
        <v>2016</v>
      </c>
      <c r="Z655" s="1">
        <v>42410</v>
      </c>
      <c r="AA655">
        <v>163</v>
      </c>
      <c r="AB655">
        <v>0.2</v>
      </c>
      <c r="AC655">
        <v>0.2</v>
      </c>
      <c r="AD655">
        <v>2456808.54</v>
      </c>
      <c r="AE655">
        <v>0.05</v>
      </c>
      <c r="AF655">
        <v>0.05</v>
      </c>
      <c r="AU655" s="4"/>
      <c r="AV655" s="4" t="e">
        <f>O655*149597871*COS(U655*3.14159265359/180)/(CL655*695700)</f>
        <v>#DIV/0!</v>
      </c>
      <c r="AW655" s="4" t="e">
        <f t="shared" si="30"/>
        <v>#DIV/0!</v>
      </c>
      <c r="BC655">
        <v>3965</v>
      </c>
      <c r="BD655">
        <v>46</v>
      </c>
      <c r="BE655">
        <v>55</v>
      </c>
      <c r="BO655" t="s">
        <v>99</v>
      </c>
      <c r="BP655" t="s">
        <v>100</v>
      </c>
      <c r="BQ655" t="s">
        <v>100</v>
      </c>
      <c r="BU655" t="s">
        <v>1674</v>
      </c>
      <c r="BV655">
        <v>226.945833349</v>
      </c>
      <c r="BW655">
        <v>8.8797222500000004</v>
      </c>
      <c r="BX655">
        <v>8.26</v>
      </c>
      <c r="CC655">
        <v>71.900000000000006</v>
      </c>
      <c r="CF655">
        <v>-0.74</v>
      </c>
      <c r="CG655">
        <v>0.02</v>
      </c>
      <c r="CH655">
        <v>0.02</v>
      </c>
      <c r="CI655">
        <v>0.81</v>
      </c>
      <c r="CJ655">
        <v>0.01</v>
      </c>
      <c r="CK655">
        <v>0.01</v>
      </c>
      <c r="CO655" t="s">
        <v>508</v>
      </c>
      <c r="CS655">
        <v>5782</v>
      </c>
      <c r="CT655">
        <v>22</v>
      </c>
      <c r="CU655">
        <v>22</v>
      </c>
    </row>
    <row r="656" spans="1:100" x14ac:dyDescent="0.25">
      <c r="A656" t="s">
        <v>1675</v>
      </c>
      <c r="B656" t="s">
        <v>98</v>
      </c>
      <c r="F656">
        <v>2.92E-2</v>
      </c>
      <c r="G656">
        <v>3.0000000000000001E-3</v>
      </c>
      <c r="H656">
        <v>3.0000000000000001E-3</v>
      </c>
      <c r="L656">
        <v>12.083</v>
      </c>
      <c r="M656">
        <v>9.5999999999999992E-3</v>
      </c>
      <c r="N656">
        <v>9.5999999999999992E-3</v>
      </c>
      <c r="O656">
        <v>0.1023</v>
      </c>
      <c r="P656">
        <v>1.6999999999999999E-3</v>
      </c>
      <c r="Q656">
        <v>1.6999999999999999E-3</v>
      </c>
      <c r="R656">
        <v>0.15</v>
      </c>
      <c r="S656">
        <v>0.1</v>
      </c>
      <c r="T656">
        <v>0.1</v>
      </c>
      <c r="X656">
        <v>3.8600000000000001E-3</v>
      </c>
      <c r="Y656">
        <v>2011</v>
      </c>
      <c r="Z656" s="1">
        <v>40797</v>
      </c>
      <c r="AU656" s="4"/>
      <c r="AV656" s="4" t="e">
        <f>O656*149597871*COS(U656*3.14159265359/180)/(CL656*695700)</f>
        <v>#DIV/0!</v>
      </c>
      <c r="AW656" s="4" t="e">
        <f t="shared" si="30"/>
        <v>#DIV/0!</v>
      </c>
      <c r="BO656" t="s">
        <v>120</v>
      </c>
      <c r="BP656" t="s">
        <v>100</v>
      </c>
      <c r="BU656" t="s">
        <v>1676</v>
      </c>
      <c r="BV656">
        <v>228.8125</v>
      </c>
      <c r="BW656">
        <v>-70.519722200000004</v>
      </c>
      <c r="BX656">
        <v>6.85</v>
      </c>
      <c r="CC656">
        <v>26.5</v>
      </c>
      <c r="CD656">
        <v>0.4</v>
      </c>
      <c r="CE656">
        <v>0.4</v>
      </c>
      <c r="CO656" t="s">
        <v>1677</v>
      </c>
    </row>
    <row r="657" spans="1:102" x14ac:dyDescent="0.25">
      <c r="A657" t="s">
        <v>1678</v>
      </c>
      <c r="B657" t="s">
        <v>98</v>
      </c>
      <c r="F657">
        <v>3.8199999999999998E-2</v>
      </c>
      <c r="G657">
        <v>4.7999999999999996E-3</v>
      </c>
      <c r="H657">
        <v>4.7999999999999996E-3</v>
      </c>
      <c r="L657">
        <v>59.518999999999998</v>
      </c>
      <c r="M657">
        <v>0.17460000000000001</v>
      </c>
      <c r="N657">
        <v>0.17460000000000001</v>
      </c>
      <c r="O657">
        <v>0.29620000000000002</v>
      </c>
      <c r="P657">
        <v>4.8999999999999998E-3</v>
      </c>
      <c r="Q657">
        <v>4.8999999999999998E-3</v>
      </c>
      <c r="R657">
        <v>0.28999999999999998</v>
      </c>
      <c r="S657">
        <v>0.2</v>
      </c>
      <c r="T657">
        <v>0.2</v>
      </c>
      <c r="X657">
        <v>1.1176999999999999E-2</v>
      </c>
      <c r="Y657">
        <v>2011</v>
      </c>
      <c r="Z657" s="1">
        <v>40797</v>
      </c>
      <c r="AU657" s="4"/>
      <c r="AV657" s="4" t="e">
        <f>O657*149597871*COS(U657*3.14159265359/180)/(CL657*695700)</f>
        <v>#DIV/0!</v>
      </c>
      <c r="AW657" s="4" t="e">
        <f t="shared" si="30"/>
        <v>#DIV/0!</v>
      </c>
      <c r="BO657" t="s">
        <v>120</v>
      </c>
      <c r="BP657" t="s">
        <v>100</v>
      </c>
      <c r="BU657" t="s">
        <v>1676</v>
      </c>
      <c r="BV657">
        <v>228.8125</v>
      </c>
      <c r="BW657">
        <v>-70.519722200000004</v>
      </c>
      <c r="BX657">
        <v>6.85</v>
      </c>
      <c r="CC657">
        <v>26.5</v>
      </c>
      <c r="CD657">
        <v>0.4</v>
      </c>
      <c r="CE657">
        <v>0.4</v>
      </c>
      <c r="CO657" t="s">
        <v>1677</v>
      </c>
    </row>
    <row r="658" spans="1:102" x14ac:dyDescent="0.25">
      <c r="A658" t="s">
        <v>1679</v>
      </c>
      <c r="B658" t="s">
        <v>98</v>
      </c>
      <c r="F658">
        <v>0.121</v>
      </c>
      <c r="G658">
        <v>1.2999999999999999E-2</v>
      </c>
      <c r="H658">
        <v>1.2999999999999999E-2</v>
      </c>
      <c r="L658">
        <v>459.26</v>
      </c>
      <c r="M658">
        <v>8.3238000000000003</v>
      </c>
      <c r="N658">
        <v>8.3238000000000003</v>
      </c>
      <c r="O658">
        <v>1.1567000000000001</v>
      </c>
      <c r="P658">
        <v>2.41E-2</v>
      </c>
      <c r="Q658">
        <v>2.41E-2</v>
      </c>
      <c r="R658">
        <v>0.46</v>
      </c>
      <c r="S658">
        <v>0.09</v>
      </c>
      <c r="T658">
        <v>0.09</v>
      </c>
      <c r="X658">
        <v>4.3649E-2</v>
      </c>
      <c r="Y658">
        <v>2011</v>
      </c>
      <c r="Z658" s="1">
        <v>40797</v>
      </c>
      <c r="AU658" s="4"/>
      <c r="AV658" s="4" t="e">
        <f>O658*149597871*COS(U658*3.14159265359/180)/(CL658*695700)</f>
        <v>#DIV/0!</v>
      </c>
      <c r="AW658" s="4" t="e">
        <f t="shared" si="30"/>
        <v>#DIV/0!</v>
      </c>
      <c r="BO658" t="s">
        <v>120</v>
      </c>
      <c r="BP658" t="s">
        <v>100</v>
      </c>
      <c r="BU658" t="s">
        <v>1676</v>
      </c>
      <c r="BV658">
        <v>228.8125</v>
      </c>
      <c r="BW658">
        <v>-70.519722200000004</v>
      </c>
      <c r="BX658">
        <v>6.85</v>
      </c>
      <c r="CC658">
        <v>26.5</v>
      </c>
      <c r="CD658">
        <v>0.4</v>
      </c>
      <c r="CE658">
        <v>0.4</v>
      </c>
      <c r="CO658" t="s">
        <v>1677</v>
      </c>
    </row>
    <row r="659" spans="1:102" x14ac:dyDescent="0.25">
      <c r="A659" t="s">
        <v>1680</v>
      </c>
      <c r="B659" t="s">
        <v>98</v>
      </c>
      <c r="F659">
        <v>1.59</v>
      </c>
      <c r="G659">
        <v>0.02</v>
      </c>
      <c r="H659">
        <v>0.02</v>
      </c>
      <c r="L659">
        <v>258.19</v>
      </c>
      <c r="M659">
        <v>7.0000000000000007E-2</v>
      </c>
      <c r="N659">
        <v>7.0000000000000007E-2</v>
      </c>
      <c r="O659">
        <v>0.81</v>
      </c>
      <c r="P659">
        <v>0.02</v>
      </c>
      <c r="Q659">
        <v>0.02</v>
      </c>
      <c r="R659">
        <v>0.23300000000000001</v>
      </c>
      <c r="S659">
        <v>2E-3</v>
      </c>
      <c r="T659">
        <v>2E-3</v>
      </c>
      <c r="X659">
        <v>3.6485999999999998E-2</v>
      </c>
      <c r="Y659">
        <v>1999</v>
      </c>
      <c r="Z659" s="1">
        <v>40161</v>
      </c>
      <c r="AA659">
        <v>252.7</v>
      </c>
      <c r="AB659">
        <v>0.5</v>
      </c>
      <c r="AC659">
        <v>0.5</v>
      </c>
      <c r="AD659">
        <v>10071</v>
      </c>
      <c r="AE659">
        <v>0.8</v>
      </c>
      <c r="AF659">
        <v>0.8</v>
      </c>
      <c r="AU659" s="4"/>
      <c r="AV659" s="4">
        <f>O659*149597871*COS(U659*3.14159265359/180)/(CL659*695700)</f>
        <v>139.34083715394567</v>
      </c>
      <c r="AW659" s="4">
        <f t="shared" si="30"/>
        <v>999</v>
      </c>
      <c r="BO659" t="s">
        <v>99</v>
      </c>
      <c r="BP659" t="s">
        <v>100</v>
      </c>
      <c r="BU659" t="s">
        <v>1681</v>
      </c>
      <c r="BV659">
        <v>228.3666667</v>
      </c>
      <c r="BW659">
        <v>-25.309166699999999</v>
      </c>
      <c r="BX659">
        <v>6.45</v>
      </c>
      <c r="CC659">
        <v>22.2</v>
      </c>
      <c r="CD659">
        <v>1.1000000000000001</v>
      </c>
      <c r="CE659">
        <v>1.1000000000000001</v>
      </c>
      <c r="CF659">
        <v>0.25</v>
      </c>
      <c r="CG659">
        <v>0.02</v>
      </c>
      <c r="CH659">
        <v>0.02</v>
      </c>
      <c r="CI659">
        <v>1.07</v>
      </c>
      <c r="CJ659">
        <v>0.08</v>
      </c>
      <c r="CK659">
        <v>0.08</v>
      </c>
      <c r="CL659">
        <v>1.25</v>
      </c>
      <c r="CM659">
        <v>0.04</v>
      </c>
      <c r="CN659">
        <v>0.04</v>
      </c>
      <c r="CO659" t="s">
        <v>1682</v>
      </c>
      <c r="CP659">
        <v>9.6999999999999993</v>
      </c>
      <c r="CQ659">
        <v>3.7</v>
      </c>
      <c r="CR659">
        <v>3.7</v>
      </c>
      <c r="CS659">
        <v>5740</v>
      </c>
      <c r="CT659">
        <v>23</v>
      </c>
      <c r="CU659">
        <v>23</v>
      </c>
    </row>
    <row r="660" spans="1:102" x14ac:dyDescent="0.25">
      <c r="A660" t="s">
        <v>1683</v>
      </c>
      <c r="B660" t="s">
        <v>98</v>
      </c>
      <c r="F660">
        <v>0.82</v>
      </c>
      <c r="G660">
        <v>0.03</v>
      </c>
      <c r="H660">
        <v>0.03</v>
      </c>
      <c r="L660">
        <v>5000</v>
      </c>
      <c r="M660">
        <v>400</v>
      </c>
      <c r="N660">
        <v>400</v>
      </c>
      <c r="O660">
        <v>5.8</v>
      </c>
      <c r="P660">
        <v>0.5</v>
      </c>
      <c r="Q660">
        <v>0.5</v>
      </c>
      <c r="R660">
        <v>0.12</v>
      </c>
      <c r="S660">
        <v>0.02</v>
      </c>
      <c r="T660">
        <v>0.02</v>
      </c>
      <c r="X660">
        <v>0.26126100000000002</v>
      </c>
      <c r="Y660">
        <v>2009</v>
      </c>
      <c r="Z660" s="1">
        <v>40161</v>
      </c>
      <c r="AA660">
        <v>195</v>
      </c>
      <c r="AB660">
        <v>48</v>
      </c>
      <c r="AC660">
        <v>48</v>
      </c>
      <c r="AD660">
        <v>11100</v>
      </c>
      <c r="AE660">
        <v>600</v>
      </c>
      <c r="AF660">
        <v>600</v>
      </c>
      <c r="AU660" s="4"/>
      <c r="AV660" s="4">
        <f>O660*149597871*COS(U660*3.14159265359/180)/(CL660*695700)</f>
        <v>997.74920431220346</v>
      </c>
      <c r="AW660" s="4">
        <f t="shared" si="30"/>
        <v>999</v>
      </c>
      <c r="BO660" t="s">
        <v>99</v>
      </c>
      <c r="BP660" t="s">
        <v>100</v>
      </c>
      <c r="BU660" t="s">
        <v>1681</v>
      </c>
      <c r="BV660">
        <v>228.3666667</v>
      </c>
      <c r="BW660">
        <v>-25.309166699999999</v>
      </c>
      <c r="BX660">
        <v>6.45</v>
      </c>
      <c r="CC660">
        <v>22.2</v>
      </c>
      <c r="CD660">
        <v>1.1000000000000001</v>
      </c>
      <c r="CE660">
        <v>1.1000000000000001</v>
      </c>
      <c r="CF660">
        <v>0.25</v>
      </c>
      <c r="CG660">
        <v>0.02</v>
      </c>
      <c r="CH660">
        <v>0.02</v>
      </c>
      <c r="CI660">
        <v>1.07</v>
      </c>
      <c r="CJ660">
        <v>0.08</v>
      </c>
      <c r="CK660">
        <v>0.08</v>
      </c>
      <c r="CL660">
        <v>1.25</v>
      </c>
      <c r="CM660">
        <v>0.04</v>
      </c>
      <c r="CN660">
        <v>0.04</v>
      </c>
      <c r="CO660" t="s">
        <v>1682</v>
      </c>
      <c r="CP660">
        <v>9.6999999999999993</v>
      </c>
      <c r="CQ660">
        <v>3.7</v>
      </c>
      <c r="CR660">
        <v>3.7</v>
      </c>
      <c r="CS660">
        <v>5740</v>
      </c>
      <c r="CT660">
        <v>23</v>
      </c>
      <c r="CU660">
        <v>23</v>
      </c>
    </row>
    <row r="661" spans="1:102" x14ac:dyDescent="0.25">
      <c r="A661" t="s">
        <v>1684</v>
      </c>
      <c r="B661" t="s">
        <v>98</v>
      </c>
      <c r="C661">
        <v>42</v>
      </c>
      <c r="D661">
        <v>18</v>
      </c>
      <c r="E661">
        <v>11</v>
      </c>
      <c r="L661">
        <v>1209</v>
      </c>
      <c r="M661">
        <v>24</v>
      </c>
      <c r="N661">
        <v>24</v>
      </c>
      <c r="O661">
        <v>1.45</v>
      </c>
      <c r="P661">
        <v>0.25</v>
      </c>
      <c r="Q661">
        <v>0.25</v>
      </c>
      <c r="R661">
        <v>0.35199999999999998</v>
      </c>
      <c r="S661">
        <v>6.0000000000000001E-3</v>
      </c>
      <c r="T661">
        <v>6.0000000000000001E-3</v>
      </c>
      <c r="U661">
        <v>163.1</v>
      </c>
      <c r="V661">
        <v>3</v>
      </c>
      <c r="W661">
        <v>3</v>
      </c>
      <c r="X661">
        <v>2.7725E-2</v>
      </c>
      <c r="Y661">
        <v>2002</v>
      </c>
      <c r="Z661" s="1">
        <v>43889</v>
      </c>
      <c r="AA661">
        <v>316.39999999999998</v>
      </c>
      <c r="AB661">
        <v>0.6</v>
      </c>
      <c r="AC661">
        <v>0.6</v>
      </c>
      <c r="AD661">
        <v>2450610.5</v>
      </c>
      <c r="AE661">
        <v>3.7</v>
      </c>
      <c r="AF661">
        <v>3.7</v>
      </c>
      <c r="AU661" s="4"/>
      <c r="AV661" s="4">
        <f>O661*149597871*COS(U661*3.14159265359/180)/(CL661*695700)</f>
        <v>-171.45473997281607</v>
      </c>
      <c r="AW661" s="4">
        <f t="shared" si="30"/>
        <v>999</v>
      </c>
      <c r="BO661" t="s">
        <v>99</v>
      </c>
      <c r="BP661" t="s">
        <v>379</v>
      </c>
      <c r="BU661" t="s">
        <v>1685</v>
      </c>
      <c r="BV661">
        <v>229.72916670000001</v>
      </c>
      <c r="BW661">
        <v>-1.5922221999999999</v>
      </c>
      <c r="BX661">
        <v>6.94</v>
      </c>
      <c r="CC661">
        <v>52.3</v>
      </c>
      <c r="CF661">
        <v>-6.5000000000000002E-2</v>
      </c>
      <c r="CI661">
        <v>1.24</v>
      </c>
      <c r="CL661">
        <v>1.74</v>
      </c>
      <c r="CO661" t="s">
        <v>1686</v>
      </c>
      <c r="CP661">
        <v>4.26</v>
      </c>
      <c r="CS661">
        <v>6095</v>
      </c>
    </row>
    <row r="662" spans="1:102" x14ac:dyDescent="0.25">
      <c r="A662" t="s">
        <v>1687</v>
      </c>
      <c r="B662" t="s">
        <v>98</v>
      </c>
      <c r="C662">
        <v>1.4540000000000001E-2</v>
      </c>
      <c r="D662">
        <v>1.42E-3</v>
      </c>
      <c r="E662">
        <v>1.42E-3</v>
      </c>
      <c r="F662">
        <v>1.66E-2</v>
      </c>
      <c r="G662">
        <v>2.5000000000000001E-3</v>
      </c>
      <c r="H662">
        <v>2.5000000000000001E-3</v>
      </c>
      <c r="I662">
        <v>0.13222</v>
      </c>
      <c r="J662">
        <v>5.1700000000000001E-3</v>
      </c>
      <c r="K662">
        <v>5.1700000000000001E-3</v>
      </c>
      <c r="L662">
        <v>11.57779</v>
      </c>
      <c r="M662">
        <v>1E-3</v>
      </c>
      <c r="N662">
        <v>1E-3</v>
      </c>
      <c r="O662">
        <v>9.69E-2</v>
      </c>
      <c r="P662">
        <v>1.9E-3</v>
      </c>
      <c r="Q662">
        <v>1.9E-3</v>
      </c>
      <c r="R662">
        <v>7.9000000000000001E-2</v>
      </c>
      <c r="S662">
        <v>5.2999999999999999E-2</v>
      </c>
      <c r="T662">
        <v>6.8000000000000005E-2</v>
      </c>
      <c r="U662">
        <v>88.86</v>
      </c>
      <c r="V662">
        <v>0.3</v>
      </c>
      <c r="W662">
        <v>0.54</v>
      </c>
      <c r="X662">
        <v>6.3039999999999997E-3</v>
      </c>
      <c r="Y662">
        <v>2011</v>
      </c>
      <c r="Z662" s="1">
        <v>44035</v>
      </c>
      <c r="AA662">
        <v>172</v>
      </c>
      <c r="AB662">
        <v>67</v>
      </c>
      <c r="AC662">
        <v>67</v>
      </c>
      <c r="AD662">
        <v>2458622.4</v>
      </c>
      <c r="AE662">
        <v>1.9</v>
      </c>
      <c r="AF662">
        <v>2.1</v>
      </c>
      <c r="AJ662">
        <v>2458631.7672000001</v>
      </c>
      <c r="AK662">
        <v>2.3E-3</v>
      </c>
      <c r="AL662">
        <v>2.3E-3</v>
      </c>
      <c r="AM662">
        <v>2458625.63</v>
      </c>
      <c r="AN662">
        <v>2</v>
      </c>
      <c r="AO662">
        <v>2</v>
      </c>
      <c r="AS662" s="3">
        <v>0.41</v>
      </c>
      <c r="AU662" s="4">
        <f t="shared" si="29"/>
        <v>0.41</v>
      </c>
      <c r="AV662" s="4" t="e">
        <f>O662*149597871*COS(U662*3.14159265359/180)/(CL662*695700)</f>
        <v>#DIV/0!</v>
      </c>
      <c r="AW662" s="4" t="e">
        <f t="shared" si="30"/>
        <v>#DIV/0!</v>
      </c>
      <c r="AX662">
        <v>0.2</v>
      </c>
      <c r="AY662">
        <v>0.12</v>
      </c>
      <c r="BC662">
        <v>1.4</v>
      </c>
      <c r="BD662">
        <v>0.13</v>
      </c>
      <c r="BE662">
        <v>0.13</v>
      </c>
      <c r="BF662">
        <v>911</v>
      </c>
      <c r="BG662">
        <v>18</v>
      </c>
      <c r="BH662">
        <v>18</v>
      </c>
      <c r="BO662" t="s">
        <v>120</v>
      </c>
      <c r="BP662" t="s">
        <v>100</v>
      </c>
      <c r="BQ662" t="s">
        <v>100</v>
      </c>
      <c r="BR662" t="s">
        <v>146</v>
      </c>
      <c r="BU662" t="s">
        <v>1688</v>
      </c>
      <c r="BV662">
        <v>230.45</v>
      </c>
      <c r="BW662">
        <v>-48.317500000000003</v>
      </c>
      <c r="BX662">
        <v>5.65</v>
      </c>
      <c r="CC662">
        <v>14.8</v>
      </c>
      <c r="CD662">
        <v>0.08</v>
      </c>
      <c r="CE662">
        <v>0.08</v>
      </c>
      <c r="CO662" t="s">
        <v>1252</v>
      </c>
      <c r="CX662" t="s">
        <v>1689</v>
      </c>
    </row>
    <row r="663" spans="1:102" x14ac:dyDescent="0.25">
      <c r="A663" t="s">
        <v>1690</v>
      </c>
      <c r="B663" t="s">
        <v>98</v>
      </c>
      <c r="C663">
        <v>3.5520000000000003E-2</v>
      </c>
      <c r="D663">
        <v>2.1700000000000001E-3</v>
      </c>
      <c r="E663">
        <v>2.3E-3</v>
      </c>
      <c r="F663">
        <v>3.5799999999999998E-2</v>
      </c>
      <c r="G663">
        <v>3.0999999999999999E-3</v>
      </c>
      <c r="H663">
        <v>3.0999999999999999E-3</v>
      </c>
      <c r="I663">
        <v>0.18385399999999999</v>
      </c>
      <c r="J663">
        <v>6.96E-3</v>
      </c>
      <c r="K663">
        <v>6.96E-3</v>
      </c>
      <c r="L663">
        <v>27.590900000000001</v>
      </c>
      <c r="M663">
        <v>3.0999999999999999E-3</v>
      </c>
      <c r="N663">
        <v>2.8000000000000001E-2</v>
      </c>
      <c r="O663">
        <v>0.1729</v>
      </c>
      <c r="P663">
        <v>3.0000000000000001E-3</v>
      </c>
      <c r="Q663">
        <v>3.3999999999999998E-3</v>
      </c>
      <c r="R663">
        <v>3.6999999999999998E-2</v>
      </c>
      <c r="S663">
        <v>2.5999999999999999E-2</v>
      </c>
      <c r="T663">
        <v>3.9E-2</v>
      </c>
      <c r="U663">
        <v>88.658000000000001</v>
      </c>
      <c r="V663">
        <v>5.7000000000000002E-2</v>
      </c>
      <c r="W663">
        <v>5.7000000000000002E-2</v>
      </c>
      <c r="X663">
        <v>1.125E-2</v>
      </c>
      <c r="Y663">
        <v>2011</v>
      </c>
      <c r="Z663" s="1">
        <v>44035</v>
      </c>
      <c r="AA663">
        <v>142</v>
      </c>
      <c r="AB663">
        <v>92</v>
      </c>
      <c r="AC663">
        <v>86</v>
      </c>
      <c r="AD663">
        <v>2458626.9</v>
      </c>
      <c r="AE663">
        <v>6.6</v>
      </c>
      <c r="AF663">
        <v>6.6</v>
      </c>
      <c r="AJ663">
        <v>2458650.8947000001</v>
      </c>
      <c r="AK663">
        <v>1E-3</v>
      </c>
      <c r="AL663">
        <v>1E-3</v>
      </c>
      <c r="AM663">
        <v>2458636.9300000002</v>
      </c>
      <c r="AN663">
        <v>0.67</v>
      </c>
      <c r="AO663">
        <v>0.39</v>
      </c>
      <c r="AS663" s="3">
        <v>0.85399999999999998</v>
      </c>
      <c r="AU663" s="4">
        <f t="shared" si="29"/>
        <v>0.85399999999999998</v>
      </c>
      <c r="AV663" s="4" t="e">
        <f>O663*149597871*COS(U663*3.14159265359/180)/(CL663*695700)</f>
        <v>#DIV/0!</v>
      </c>
      <c r="AW663" s="4" t="e">
        <f t="shared" si="30"/>
        <v>#DIV/0!</v>
      </c>
      <c r="AX663">
        <v>1.6E-2</v>
      </c>
      <c r="AY663">
        <v>1.2999999999999999E-2</v>
      </c>
      <c r="BC663">
        <v>2.5499999999999998</v>
      </c>
      <c r="BD663">
        <v>0.13</v>
      </c>
      <c r="BE663">
        <v>0.13</v>
      </c>
      <c r="BF663">
        <v>682</v>
      </c>
      <c r="BG663">
        <v>14</v>
      </c>
      <c r="BH663">
        <v>14</v>
      </c>
      <c r="BO663" t="s">
        <v>120</v>
      </c>
      <c r="BP663" t="s">
        <v>100</v>
      </c>
      <c r="BQ663" t="s">
        <v>100</v>
      </c>
      <c r="BR663" t="s">
        <v>146</v>
      </c>
      <c r="BU663" t="s">
        <v>1688</v>
      </c>
      <c r="BV663">
        <v>230.45</v>
      </c>
      <c r="BW663">
        <v>-48.317500000000003</v>
      </c>
      <c r="BX663">
        <v>5.65</v>
      </c>
      <c r="CC663">
        <v>14.8</v>
      </c>
      <c r="CD663">
        <v>0.08</v>
      </c>
      <c r="CE663">
        <v>0.08</v>
      </c>
      <c r="CO663" t="s">
        <v>1252</v>
      </c>
      <c r="CX663" t="s">
        <v>1689</v>
      </c>
    </row>
    <row r="664" spans="1:102" x14ac:dyDescent="0.25">
      <c r="A664" t="s">
        <v>1691</v>
      </c>
      <c r="B664" t="s">
        <v>98</v>
      </c>
      <c r="C664">
        <v>2.775E-2</v>
      </c>
      <c r="D664">
        <v>2.96E-3</v>
      </c>
      <c r="E664">
        <v>2.96E-3</v>
      </c>
      <c r="F664">
        <v>0.03</v>
      </c>
      <c r="G664">
        <v>1.0999999999999999E-2</v>
      </c>
      <c r="H664">
        <v>1.0999999999999999E-2</v>
      </c>
      <c r="I664">
        <v>0.22839999999999999</v>
      </c>
      <c r="J664">
        <v>8.0000000000000002E-3</v>
      </c>
      <c r="K664">
        <v>8.0000000000000002E-3</v>
      </c>
      <c r="L664">
        <v>107.63</v>
      </c>
      <c r="M664">
        <v>0.19</v>
      </c>
      <c r="N664">
        <v>0.19</v>
      </c>
      <c r="O664">
        <v>0.42849999999999999</v>
      </c>
      <c r="P664">
        <v>7.6E-3</v>
      </c>
      <c r="Q664">
        <v>8.5000000000000006E-3</v>
      </c>
      <c r="R664">
        <v>7.4999999999999997E-2</v>
      </c>
      <c r="S664">
        <v>5.2999999999999999E-2</v>
      </c>
      <c r="T664">
        <v>8.5000000000000006E-2</v>
      </c>
      <c r="X664">
        <v>2.777E-2</v>
      </c>
      <c r="Y664">
        <v>2011</v>
      </c>
      <c r="Z664" s="1">
        <v>44378</v>
      </c>
      <c r="AA664">
        <v>185</v>
      </c>
      <c r="AB664">
        <v>87</v>
      </c>
      <c r="AC664">
        <v>79</v>
      </c>
      <c r="AD664">
        <v>2458510</v>
      </c>
      <c r="AE664">
        <v>25</v>
      </c>
      <c r="AF664">
        <v>25</v>
      </c>
      <c r="AU664" s="4"/>
      <c r="AV664" s="4" t="e">
        <f>O664*149597871*COS(U664*3.14159265359/180)/(CL664*695700)</f>
        <v>#DIV/0!</v>
      </c>
      <c r="AW664" s="4" t="e">
        <f t="shared" si="30"/>
        <v>#DIV/0!</v>
      </c>
      <c r="BC664">
        <v>1.51</v>
      </c>
      <c r="BD664">
        <v>0.14000000000000001</v>
      </c>
      <c r="BE664">
        <v>0.14000000000000001</v>
      </c>
      <c r="BF664">
        <v>433</v>
      </c>
      <c r="BG664">
        <v>9</v>
      </c>
      <c r="BH664">
        <v>9</v>
      </c>
      <c r="BO664" t="s">
        <v>120</v>
      </c>
      <c r="BP664" t="s">
        <v>100</v>
      </c>
      <c r="BQ664" t="s">
        <v>100</v>
      </c>
      <c r="BS664" t="s">
        <v>1692</v>
      </c>
      <c r="BU664" t="s">
        <v>1688</v>
      </c>
      <c r="BV664">
        <v>230.45</v>
      </c>
      <c r="BW664">
        <v>-48.317500000000003</v>
      </c>
      <c r="BX664">
        <v>5.65</v>
      </c>
      <c r="CC664">
        <v>14.8</v>
      </c>
      <c r="CD664">
        <v>0.08</v>
      </c>
      <c r="CE664">
        <v>0.08</v>
      </c>
      <c r="CO664" t="s">
        <v>1252</v>
      </c>
      <c r="CX664" t="s">
        <v>1689</v>
      </c>
    </row>
    <row r="665" spans="1:102" x14ac:dyDescent="0.25">
      <c r="A665" t="s">
        <v>1693</v>
      </c>
      <c r="B665" t="s">
        <v>98</v>
      </c>
      <c r="F665">
        <v>2</v>
      </c>
      <c r="G665">
        <v>0.1</v>
      </c>
      <c r="H665">
        <v>0.1</v>
      </c>
      <c r="L665">
        <v>464.3</v>
      </c>
      <c r="M665">
        <v>3.2</v>
      </c>
      <c r="N665">
        <v>3.2</v>
      </c>
      <c r="O665">
        <v>1.32</v>
      </c>
      <c r="P665">
        <v>0.03</v>
      </c>
      <c r="Q665">
        <v>0.03</v>
      </c>
      <c r="R665">
        <v>0.255</v>
      </c>
      <c r="S665">
        <v>4.1000000000000002E-2</v>
      </c>
      <c r="T665">
        <v>4.1000000000000002E-2</v>
      </c>
      <c r="X665">
        <v>1.3442000000000001E-2</v>
      </c>
      <c r="Y665">
        <v>2010</v>
      </c>
      <c r="Z665" s="1">
        <v>40255</v>
      </c>
      <c r="AA665">
        <v>12</v>
      </c>
      <c r="AB665">
        <v>10</v>
      </c>
      <c r="AC665">
        <v>10</v>
      </c>
      <c r="AD665">
        <v>2455228</v>
      </c>
      <c r="AE665">
        <v>10</v>
      </c>
      <c r="AF665">
        <v>10</v>
      </c>
      <c r="AU665" s="4"/>
      <c r="AV665" s="4">
        <f>O665*149597871*COS(U665*3.14159265359/180)/(CL665*695700)</f>
        <v>83.483072368921697</v>
      </c>
      <c r="AW665" s="4">
        <f t="shared" si="30"/>
        <v>999</v>
      </c>
      <c r="BO665" t="s">
        <v>120</v>
      </c>
      <c r="BP665" t="s">
        <v>100</v>
      </c>
      <c r="BU665" t="s">
        <v>1694</v>
      </c>
      <c r="BV665">
        <v>229.77916669999999</v>
      </c>
      <c r="BW665">
        <v>41.733333299999998</v>
      </c>
      <c r="BX665">
        <v>7.88</v>
      </c>
      <c r="CC665">
        <v>98.2</v>
      </c>
      <c r="CD665">
        <v>5.6</v>
      </c>
      <c r="CE665">
        <v>5.6</v>
      </c>
      <c r="CF665">
        <v>-7.0000000000000007E-2</v>
      </c>
      <c r="CG665">
        <v>0.03</v>
      </c>
      <c r="CH665">
        <v>0.03</v>
      </c>
      <c r="CI665">
        <v>1.33</v>
      </c>
      <c r="CJ665">
        <v>0.09</v>
      </c>
      <c r="CK665">
        <v>0.09</v>
      </c>
      <c r="CL665">
        <v>3.4</v>
      </c>
      <c r="CM665">
        <v>0.1</v>
      </c>
      <c r="CN665">
        <v>0.1</v>
      </c>
      <c r="CO665" t="s">
        <v>153</v>
      </c>
      <c r="CP665">
        <v>4</v>
      </c>
      <c r="CQ665">
        <v>1</v>
      </c>
      <c r="CR665">
        <v>1</v>
      </c>
      <c r="CS665">
        <v>5071</v>
      </c>
      <c r="CT665">
        <v>44</v>
      </c>
      <c r="CU665">
        <v>44</v>
      </c>
    </row>
    <row r="666" spans="1:102" x14ac:dyDescent="0.25">
      <c r="A666" t="s">
        <v>1695</v>
      </c>
      <c r="B666" t="s">
        <v>98</v>
      </c>
      <c r="F666">
        <v>0.84</v>
      </c>
      <c r="G666">
        <v>7.8E-2</v>
      </c>
      <c r="H666">
        <v>7.8E-2</v>
      </c>
      <c r="L666">
        <v>4540</v>
      </c>
      <c r="M666">
        <v>140</v>
      </c>
      <c r="N666">
        <v>160</v>
      </c>
      <c r="O666">
        <v>5.13</v>
      </c>
      <c r="P666">
        <v>0.12</v>
      </c>
      <c r="Q666">
        <v>0.12</v>
      </c>
      <c r="R666">
        <v>0.10299999999999999</v>
      </c>
      <c r="S666">
        <v>7.0000000000000007E-2</v>
      </c>
      <c r="T666">
        <v>9.4E-2</v>
      </c>
      <c r="Y666">
        <v>2021</v>
      </c>
      <c r="Z666" s="1">
        <v>44343</v>
      </c>
      <c r="AA666">
        <v>24</v>
      </c>
      <c r="AB666">
        <v>7439</v>
      </c>
      <c r="AC666">
        <v>7439</v>
      </c>
      <c r="AG666">
        <v>244690</v>
      </c>
      <c r="AH666">
        <v>330</v>
      </c>
      <c r="AI666">
        <v>280</v>
      </c>
      <c r="AU666" s="4"/>
      <c r="AV666" s="4" t="e">
        <f>O666*149597871*COS(U666*3.14159265359/180)/(CL666*695700)</f>
        <v>#DIV/0!</v>
      </c>
      <c r="AW666" s="4" t="e">
        <f t="shared" si="30"/>
        <v>#DIV/0!</v>
      </c>
      <c r="BO666" t="s">
        <v>99</v>
      </c>
      <c r="BP666" t="s">
        <v>100</v>
      </c>
      <c r="BQ666" t="s">
        <v>100</v>
      </c>
      <c r="BU666" t="s">
        <v>1696</v>
      </c>
      <c r="BV666">
        <v>230.71666668399999</v>
      </c>
      <c r="BW666">
        <v>13.366388908999999</v>
      </c>
      <c r="CO666" t="s">
        <v>433</v>
      </c>
    </row>
    <row r="667" spans="1:102" x14ac:dyDescent="0.25">
      <c r="A667" t="s">
        <v>1697</v>
      </c>
      <c r="B667" t="s">
        <v>98</v>
      </c>
      <c r="C667">
        <v>50.5</v>
      </c>
      <c r="D667">
        <v>3.3</v>
      </c>
      <c r="E667">
        <v>3.3</v>
      </c>
      <c r="F667">
        <v>42.5</v>
      </c>
      <c r="G667">
        <v>3.5</v>
      </c>
      <c r="H667">
        <v>3.5</v>
      </c>
      <c r="L667">
        <v>44926</v>
      </c>
      <c r="M667">
        <v>15000</v>
      </c>
      <c r="N667">
        <v>15000</v>
      </c>
      <c r="O667">
        <v>26.3</v>
      </c>
      <c r="P667">
        <v>0.9</v>
      </c>
      <c r="Q667">
        <v>2.6</v>
      </c>
      <c r="R667">
        <v>0.63</v>
      </c>
      <c r="S667">
        <v>6.7000000000000004E-2</v>
      </c>
      <c r="T667">
        <v>6.7000000000000004E-2</v>
      </c>
      <c r="U667">
        <v>58.6</v>
      </c>
      <c r="V667">
        <v>1.7</v>
      </c>
      <c r="W667">
        <v>1.7</v>
      </c>
      <c r="Y667">
        <v>2019</v>
      </c>
      <c r="Z667" s="1">
        <v>43881</v>
      </c>
      <c r="AA667">
        <v>184.9</v>
      </c>
      <c r="AB667">
        <v>1.1000000000000001</v>
      </c>
      <c r="AC667">
        <v>1.1000000000000001</v>
      </c>
      <c r="AD667">
        <v>2456189.1</v>
      </c>
      <c r="AE667">
        <v>54</v>
      </c>
      <c r="AF667">
        <v>73</v>
      </c>
      <c r="AU667" s="4"/>
      <c r="AV667" s="4">
        <f>O667*149597871*COS(U667*3.14159265359/180)/(CL667*695700)</f>
        <v>2753.7285831225886</v>
      </c>
      <c r="AW667" s="4">
        <f t="shared" si="30"/>
        <v>999</v>
      </c>
      <c r="BC667">
        <v>278</v>
      </c>
      <c r="BD667">
        <v>13</v>
      </c>
      <c r="BE667">
        <v>13</v>
      </c>
      <c r="BO667" t="s">
        <v>99</v>
      </c>
      <c r="BP667" t="s">
        <v>100</v>
      </c>
      <c r="BQ667" t="s">
        <v>164</v>
      </c>
      <c r="BU667" t="s">
        <v>1698</v>
      </c>
      <c r="BV667">
        <v>33.087500007000003</v>
      </c>
      <c r="BW667">
        <v>-46.816388918000001</v>
      </c>
      <c r="BX667">
        <v>7.9</v>
      </c>
      <c r="CC667">
        <v>43.47</v>
      </c>
      <c r="CD667">
        <v>0.06</v>
      </c>
      <c r="CE667">
        <v>0.06</v>
      </c>
      <c r="CF667">
        <v>0.23</v>
      </c>
      <c r="CG667">
        <v>0.02</v>
      </c>
      <c r="CH667">
        <v>0.02</v>
      </c>
      <c r="CI667">
        <v>1.1399999999999999</v>
      </c>
      <c r="CJ667">
        <v>0.06</v>
      </c>
      <c r="CK667">
        <v>0.06</v>
      </c>
      <c r="CL667">
        <v>1.07</v>
      </c>
      <c r="CM667">
        <v>0.02</v>
      </c>
      <c r="CN667">
        <v>0.02</v>
      </c>
      <c r="CO667" t="s">
        <v>1699</v>
      </c>
      <c r="CP667">
        <v>0.76</v>
      </c>
      <c r="CQ667">
        <v>0.71</v>
      </c>
      <c r="CR667">
        <v>0.71</v>
      </c>
      <c r="CS667">
        <v>5868</v>
      </c>
      <c r="CT667">
        <v>27</v>
      </c>
      <c r="CU667">
        <v>27</v>
      </c>
    </row>
    <row r="668" spans="1:102" x14ac:dyDescent="0.25">
      <c r="A668" t="s">
        <v>1700</v>
      </c>
      <c r="B668" t="s">
        <v>98</v>
      </c>
      <c r="F668">
        <v>0.223</v>
      </c>
      <c r="G668">
        <v>2.9000000000000001E-2</v>
      </c>
      <c r="H668">
        <v>2.9000000000000001E-2</v>
      </c>
      <c r="L668">
        <v>330</v>
      </c>
      <c r="M668">
        <v>4</v>
      </c>
      <c r="N668">
        <v>4</v>
      </c>
      <c r="O668">
        <v>0.89</v>
      </c>
      <c r="P668">
        <v>0.02</v>
      </c>
      <c r="Q668">
        <v>0.02</v>
      </c>
      <c r="R668">
        <v>0.36</v>
      </c>
      <c r="S668">
        <v>0.12</v>
      </c>
      <c r="T668">
        <v>0.12</v>
      </c>
      <c r="X668">
        <v>2.3421000000000001E-2</v>
      </c>
      <c r="Y668">
        <v>2011</v>
      </c>
      <c r="Z668" s="1">
        <v>40756</v>
      </c>
      <c r="AA668">
        <v>86</v>
      </c>
      <c r="AB668">
        <v>35</v>
      </c>
      <c r="AC668">
        <v>35</v>
      </c>
      <c r="AD668">
        <v>2455209</v>
      </c>
      <c r="AE668">
        <v>28</v>
      </c>
      <c r="AF668">
        <v>28</v>
      </c>
      <c r="AU668" s="4"/>
      <c r="AV668" s="4">
        <f>O668*149597871*COS(U668*3.14159265359/180)/(CL668*695700)</f>
        <v>233.38855967143112</v>
      </c>
      <c r="AW668" s="4">
        <f t="shared" si="30"/>
        <v>999</v>
      </c>
      <c r="BO668" t="s">
        <v>99</v>
      </c>
      <c r="BP668" t="s">
        <v>100</v>
      </c>
      <c r="BU668" t="s">
        <v>1701</v>
      </c>
      <c r="BV668">
        <v>233.91666670000001</v>
      </c>
      <c r="BW668">
        <v>-80.204722200000006</v>
      </c>
      <c r="BX668">
        <v>8.7100000000000009</v>
      </c>
      <c r="CC668">
        <v>38</v>
      </c>
      <c r="CD668">
        <v>3</v>
      </c>
      <c r="CE668">
        <v>3</v>
      </c>
      <c r="CF668">
        <v>0.18</v>
      </c>
      <c r="CG668">
        <v>0.03</v>
      </c>
      <c r="CH668">
        <v>0.03</v>
      </c>
      <c r="CI668">
        <v>0.86</v>
      </c>
      <c r="CL668">
        <v>0.82</v>
      </c>
      <c r="CO668" t="s">
        <v>1702</v>
      </c>
      <c r="CP668">
        <v>6.45</v>
      </c>
      <c r="CQ668">
        <v>0.74</v>
      </c>
      <c r="CR668">
        <v>0.74</v>
      </c>
      <c r="CS668">
        <v>5240</v>
      </c>
      <c r="CT668">
        <v>53</v>
      </c>
      <c r="CU668">
        <v>53</v>
      </c>
    </row>
    <row r="669" spans="1:102" x14ac:dyDescent="0.25">
      <c r="A669" t="s">
        <v>1703</v>
      </c>
      <c r="B669" t="s">
        <v>98</v>
      </c>
      <c r="C669">
        <v>1.2710000000000001E-2</v>
      </c>
      <c r="D669">
        <v>1.73E-3</v>
      </c>
      <c r="E669">
        <v>1.73E-3</v>
      </c>
      <c r="I669">
        <v>0.1169</v>
      </c>
      <c r="J669">
        <v>5.4000000000000003E-3</v>
      </c>
      <c r="K669">
        <v>5.4000000000000003E-3</v>
      </c>
      <c r="L669">
        <v>1.6211599999999999</v>
      </c>
      <c r="M669" s="2">
        <v>7.8999999999999996E-5</v>
      </c>
      <c r="N669" s="2">
        <v>8.0599999999999994E-5</v>
      </c>
      <c r="O669">
        <v>2.7320000000000001E-2</v>
      </c>
      <c r="P669">
        <v>1.9000000000000001E-4</v>
      </c>
      <c r="Q669">
        <v>1.9000000000000001E-4</v>
      </c>
      <c r="R669">
        <v>0</v>
      </c>
      <c r="U669">
        <v>85.8</v>
      </c>
      <c r="V669">
        <v>2.2000000000000002</v>
      </c>
      <c r="W669">
        <v>2.6</v>
      </c>
      <c r="Y669">
        <v>2021</v>
      </c>
      <c r="Z669" s="1">
        <v>44530</v>
      </c>
      <c r="AJ669">
        <v>2458039.1316999998</v>
      </c>
      <c r="AK669">
        <v>2.8999999999999998E-3</v>
      </c>
      <c r="AL669">
        <v>2.8999999999999998E-3</v>
      </c>
      <c r="AS669" s="3">
        <v>0.27</v>
      </c>
      <c r="AU669" s="4">
        <f t="shared" si="29"/>
        <v>0.27</v>
      </c>
      <c r="AV669" s="4" t="e">
        <f>O669*149597871*COS(U669*3.14159265359/180)/(CL669*695700)</f>
        <v>#DIV/0!</v>
      </c>
      <c r="AW669" s="4" t="e">
        <f t="shared" si="30"/>
        <v>#DIV/0!</v>
      </c>
      <c r="AX669">
        <v>0.17</v>
      </c>
      <c r="AY669">
        <v>0.14000000000000001</v>
      </c>
      <c r="BC669">
        <v>2.14</v>
      </c>
      <c r="BD669">
        <v>0.28999999999999998</v>
      </c>
      <c r="BE669">
        <v>0.28999999999999998</v>
      </c>
      <c r="BF669">
        <v>2130</v>
      </c>
      <c r="BG669">
        <v>30</v>
      </c>
      <c r="BH669">
        <v>30</v>
      </c>
      <c r="BO669" t="s">
        <v>99</v>
      </c>
      <c r="BP669" t="s">
        <v>146</v>
      </c>
      <c r="BQ669" t="s">
        <v>100</v>
      </c>
      <c r="BR669" t="s">
        <v>146</v>
      </c>
      <c r="BS669" t="s">
        <v>1704</v>
      </c>
      <c r="BU669" t="s">
        <v>1705</v>
      </c>
      <c r="BV669">
        <v>231.741666686</v>
      </c>
      <c r="BW669">
        <v>-16.508888905999999</v>
      </c>
    </row>
    <row r="670" spans="1:102" x14ac:dyDescent="0.25">
      <c r="A670" t="s">
        <v>1706</v>
      </c>
      <c r="B670" t="s">
        <v>98</v>
      </c>
      <c r="F670">
        <v>7.66</v>
      </c>
      <c r="G670">
        <v>0.11</v>
      </c>
      <c r="H670">
        <v>0.11</v>
      </c>
      <c r="L670">
        <v>479.9</v>
      </c>
      <c r="M670">
        <v>1.1000000000000001</v>
      </c>
      <c r="N670">
        <v>1.1000000000000001</v>
      </c>
      <c r="O670">
        <v>1.2162999999999999</v>
      </c>
      <c r="P670">
        <v>8.8000000000000005E-3</v>
      </c>
      <c r="Q670">
        <v>8.8000000000000005E-3</v>
      </c>
      <c r="R670">
        <v>0.47699999999999998</v>
      </c>
      <c r="S670">
        <v>4.0000000000000001E-3</v>
      </c>
      <c r="T670">
        <v>4.0000000000000001E-3</v>
      </c>
      <c r="Y670">
        <v>2021</v>
      </c>
      <c r="Z670" s="1">
        <v>44530</v>
      </c>
      <c r="AA670">
        <v>321</v>
      </c>
      <c r="AB670">
        <v>0.47</v>
      </c>
      <c r="AC670">
        <v>0.47</v>
      </c>
      <c r="AU670" s="4"/>
      <c r="AV670" s="4" t="e">
        <f>O670*149597871*COS(U670*3.14159265359/180)/(CL670*695700)</f>
        <v>#DIV/0!</v>
      </c>
      <c r="AW670" s="4" t="e">
        <f t="shared" si="30"/>
        <v>#DIV/0!</v>
      </c>
      <c r="BC670">
        <v>221.5</v>
      </c>
      <c r="BD670">
        <v>0.92</v>
      </c>
      <c r="BE670">
        <v>0.83</v>
      </c>
      <c r="BF670">
        <v>370</v>
      </c>
      <c r="BG670">
        <v>5</v>
      </c>
      <c r="BH670">
        <v>5</v>
      </c>
      <c r="BO670" t="s">
        <v>99</v>
      </c>
      <c r="BP670" t="s">
        <v>100</v>
      </c>
      <c r="BQ670" t="s">
        <v>100</v>
      </c>
      <c r="BS670" t="s">
        <v>1707</v>
      </c>
      <c r="BU670" t="s">
        <v>1705</v>
      </c>
      <c r="BV670">
        <v>231.741666686</v>
      </c>
      <c r="BW670">
        <v>-16.508888905999999</v>
      </c>
    </row>
    <row r="671" spans="1:102" x14ac:dyDescent="0.25">
      <c r="A671" t="s">
        <v>1708</v>
      </c>
      <c r="B671" t="s">
        <v>98</v>
      </c>
      <c r="F671">
        <v>27.3</v>
      </c>
      <c r="G671">
        <v>1.9</v>
      </c>
      <c r="H671">
        <v>1.9</v>
      </c>
      <c r="L671">
        <v>801.3</v>
      </c>
      <c r="M671">
        <v>0.45</v>
      </c>
      <c r="N671">
        <v>0.45</v>
      </c>
      <c r="O671">
        <v>1.88</v>
      </c>
      <c r="P671">
        <v>6.4000000000000001E-2</v>
      </c>
      <c r="Q671">
        <v>6.4000000000000001E-2</v>
      </c>
      <c r="R671">
        <v>0.39850000000000002</v>
      </c>
      <c r="S671">
        <v>7.3000000000000001E-3</v>
      </c>
      <c r="T671">
        <v>7.3000000000000001E-3</v>
      </c>
      <c r="Y671">
        <v>2004</v>
      </c>
      <c r="Z671" s="1">
        <v>43455</v>
      </c>
      <c r="AA671">
        <v>31.2</v>
      </c>
      <c r="AB671">
        <v>1.1000000000000001</v>
      </c>
      <c r="AC671">
        <v>1.1000000000000001</v>
      </c>
      <c r="AU671" s="4"/>
      <c r="AV671" s="4">
        <f>O671*149597871*COS(U671*3.14159265359/180)/(CL671*695700)</f>
        <v>212.76865972174937</v>
      </c>
      <c r="AW671" s="4">
        <f t="shared" si="30"/>
        <v>999</v>
      </c>
      <c r="BC671">
        <v>531.5</v>
      </c>
      <c r="BD671">
        <v>7</v>
      </c>
      <c r="BE671">
        <v>7</v>
      </c>
      <c r="BO671" t="s">
        <v>99</v>
      </c>
      <c r="BP671" t="s">
        <v>100</v>
      </c>
      <c r="BQ671" t="s">
        <v>100</v>
      </c>
      <c r="BS671" t="s">
        <v>1709</v>
      </c>
      <c r="BU671" t="s">
        <v>1710</v>
      </c>
      <c r="BV671">
        <v>231.47083330000001</v>
      </c>
      <c r="BW671">
        <v>19.4808333</v>
      </c>
      <c r="BX671">
        <v>6.26</v>
      </c>
      <c r="CC671">
        <v>41.75</v>
      </c>
      <c r="CD671">
        <v>1.7</v>
      </c>
      <c r="CE671">
        <v>1.7</v>
      </c>
      <c r="CF671">
        <v>0.38</v>
      </c>
      <c r="CG671">
        <v>0.13</v>
      </c>
      <c r="CH671">
        <v>0.13</v>
      </c>
      <c r="CI671">
        <v>1.36</v>
      </c>
      <c r="CJ671">
        <v>0.04</v>
      </c>
      <c r="CK671">
        <v>0.04</v>
      </c>
      <c r="CL671">
        <v>1.9</v>
      </c>
      <c r="CM671">
        <v>0.2</v>
      </c>
      <c r="CN671">
        <v>0.2</v>
      </c>
      <c r="CO671" t="s">
        <v>1448</v>
      </c>
      <c r="CP671">
        <v>2.65</v>
      </c>
      <c r="CQ671">
        <v>0.35</v>
      </c>
      <c r="CR671">
        <v>0.35</v>
      </c>
      <c r="CS671">
        <v>6131</v>
      </c>
      <c r="CT671">
        <v>50</v>
      </c>
      <c r="CU671">
        <v>50</v>
      </c>
      <c r="CX671" t="s">
        <v>1711</v>
      </c>
    </row>
    <row r="672" spans="1:102" x14ac:dyDescent="0.25">
      <c r="A672" t="s">
        <v>1712</v>
      </c>
      <c r="B672" t="s">
        <v>98</v>
      </c>
      <c r="F672">
        <v>3.5990000000000001E-2</v>
      </c>
      <c r="G672">
        <v>2.5000000000000001E-3</v>
      </c>
      <c r="H672">
        <v>2.5000000000000001E-3</v>
      </c>
      <c r="L672">
        <v>14.1774</v>
      </c>
      <c r="M672">
        <v>1.2999999999999999E-3</v>
      </c>
      <c r="N672">
        <v>1.2999999999999999E-3</v>
      </c>
      <c r="O672">
        <v>0.1051</v>
      </c>
      <c r="P672">
        <v>1E-3</v>
      </c>
      <c r="Q672">
        <v>1E-3</v>
      </c>
      <c r="R672">
        <v>8.8999999999999996E-2</v>
      </c>
      <c r="S672">
        <v>6.5000000000000002E-2</v>
      </c>
      <c r="T672">
        <v>3.6999999999999998E-2</v>
      </c>
      <c r="X672">
        <v>3.5560000000000001E-3</v>
      </c>
      <c r="Y672">
        <v>2011</v>
      </c>
      <c r="Z672" s="1">
        <v>44236</v>
      </c>
      <c r="AU672" s="4"/>
      <c r="AV672" s="4" t="e">
        <f>O672*149597871*COS(U672*3.14159265359/180)/(CL672*695700)</f>
        <v>#DIV/0!</v>
      </c>
      <c r="AW672" s="4" t="e">
        <f t="shared" si="30"/>
        <v>#DIV/0!</v>
      </c>
      <c r="BO672" t="s">
        <v>99</v>
      </c>
      <c r="BP672" t="s">
        <v>100</v>
      </c>
      <c r="BQ672" t="s">
        <v>100</v>
      </c>
      <c r="BU672" t="s">
        <v>1713</v>
      </c>
      <c r="BV672">
        <v>33.179166700000003</v>
      </c>
      <c r="BW672">
        <v>-53.743888900000002</v>
      </c>
      <c r="BX672">
        <v>8.3800000000000008</v>
      </c>
      <c r="CC672">
        <v>28.6</v>
      </c>
      <c r="CD672">
        <v>0.3</v>
      </c>
      <c r="CE672">
        <v>0.3</v>
      </c>
      <c r="CO672" t="s">
        <v>391</v>
      </c>
    </row>
    <row r="673" spans="1:102" x14ac:dyDescent="0.25">
      <c r="A673" t="s">
        <v>1714</v>
      </c>
      <c r="B673" t="s">
        <v>98</v>
      </c>
      <c r="F673">
        <v>3.15E-2</v>
      </c>
      <c r="G673">
        <v>3.8E-3</v>
      </c>
      <c r="H673">
        <v>3.8E-3</v>
      </c>
      <c r="L673">
        <v>53.804000000000002</v>
      </c>
      <c r="M673">
        <v>5.1999999999999998E-2</v>
      </c>
      <c r="N673">
        <v>3.3E-3</v>
      </c>
      <c r="O673">
        <v>0.25580000000000003</v>
      </c>
      <c r="P673">
        <v>2.3999999999999998E-3</v>
      </c>
      <c r="Q673">
        <v>2.3999999999999998E-3</v>
      </c>
      <c r="R673">
        <v>0.21</v>
      </c>
      <c r="S673">
        <v>0.17</v>
      </c>
      <c r="T673">
        <v>0.1</v>
      </c>
      <c r="X673">
        <v>8.6569999999999998E-3</v>
      </c>
      <c r="Y673">
        <v>2011</v>
      </c>
      <c r="Z673" s="1">
        <v>44236</v>
      </c>
      <c r="AU673" s="4"/>
      <c r="AV673" s="4" t="e">
        <f>O673*149597871*COS(U673*3.14159265359/180)/(CL673*695700)</f>
        <v>#DIV/0!</v>
      </c>
      <c r="AW673" s="4" t="e">
        <f t="shared" si="30"/>
        <v>#DIV/0!</v>
      </c>
      <c r="BC673">
        <v>2.09</v>
      </c>
      <c r="BD673">
        <v>0.25</v>
      </c>
      <c r="BE673">
        <v>0.25</v>
      </c>
      <c r="BO673" t="s">
        <v>120</v>
      </c>
      <c r="BP673" t="s">
        <v>100</v>
      </c>
      <c r="BQ673" t="s">
        <v>100</v>
      </c>
      <c r="BU673" t="s">
        <v>1713</v>
      </c>
      <c r="BV673">
        <v>33.179166700000003</v>
      </c>
      <c r="BW673">
        <v>-53.743888900000002</v>
      </c>
      <c r="BX673">
        <v>8.3800000000000008</v>
      </c>
      <c r="CC673">
        <v>28.6</v>
      </c>
      <c r="CD673">
        <v>0.3</v>
      </c>
      <c r="CE673">
        <v>0.3</v>
      </c>
      <c r="CO673" t="s">
        <v>391</v>
      </c>
    </row>
    <row r="674" spans="1:102" x14ac:dyDescent="0.25">
      <c r="A674" t="s">
        <v>1715</v>
      </c>
      <c r="B674" t="s">
        <v>98</v>
      </c>
      <c r="F674">
        <v>0.86499999999999999</v>
      </c>
      <c r="G674">
        <v>3.5000000000000003E-2</v>
      </c>
      <c r="H674">
        <v>3.5000000000000003E-2</v>
      </c>
      <c r="L674">
        <v>19.382000000000001</v>
      </c>
      <c r="M674">
        <v>6.0000000000000001E-3</v>
      </c>
      <c r="N674">
        <v>6.0000000000000001E-3</v>
      </c>
      <c r="O674">
        <v>0.154</v>
      </c>
      <c r="P674">
        <v>2.5000000000000001E-3</v>
      </c>
      <c r="Q674">
        <v>2.5000000000000001E-3</v>
      </c>
      <c r="R674">
        <v>4.5999999999999999E-2</v>
      </c>
      <c r="S674">
        <v>2.1999999999999999E-2</v>
      </c>
      <c r="T674">
        <v>2.1999999999999999E-2</v>
      </c>
      <c r="Y674">
        <v>2013</v>
      </c>
      <c r="Z674" s="1">
        <v>41876</v>
      </c>
      <c r="AA674">
        <v>185</v>
      </c>
      <c r="AB674">
        <v>43</v>
      </c>
      <c r="AC674">
        <v>43</v>
      </c>
      <c r="AD674">
        <v>2455750.9300000002</v>
      </c>
      <c r="AE674">
        <v>0.18</v>
      </c>
      <c r="AF674">
        <v>0.18</v>
      </c>
      <c r="AJ674">
        <v>2455756.0320000001</v>
      </c>
      <c r="AK674">
        <v>0.156</v>
      </c>
      <c r="AL674">
        <v>0.156</v>
      </c>
      <c r="AU674" s="4"/>
      <c r="AV674" s="4" t="e">
        <f>O674*149597871*COS(U674*3.14159265359/180)/(CL674*695700)</f>
        <v>#DIV/0!</v>
      </c>
      <c r="AW674" s="4" t="e">
        <f t="shared" si="30"/>
        <v>#DIV/0!</v>
      </c>
      <c r="BO674" t="s">
        <v>99</v>
      </c>
      <c r="BP674" t="s">
        <v>100</v>
      </c>
      <c r="BU674" t="s">
        <v>1716</v>
      </c>
      <c r="BV674">
        <v>34.562500004999997</v>
      </c>
      <c r="BW674">
        <v>65.594444464999995</v>
      </c>
      <c r="BX674">
        <v>7.51</v>
      </c>
      <c r="CC674">
        <v>71.2</v>
      </c>
      <c r="CD674">
        <v>3.5</v>
      </c>
      <c r="CE674">
        <v>3.5</v>
      </c>
      <c r="CF674">
        <v>0.01</v>
      </c>
      <c r="CG674">
        <v>0.04</v>
      </c>
      <c r="CH674">
        <v>0.04</v>
      </c>
      <c r="CI674">
        <v>1.29</v>
      </c>
      <c r="CJ674">
        <v>0.04</v>
      </c>
      <c r="CK674">
        <v>0.04</v>
      </c>
      <c r="CO674" t="s">
        <v>570</v>
      </c>
      <c r="CP674">
        <v>2.9</v>
      </c>
      <c r="CQ674">
        <v>0.4</v>
      </c>
      <c r="CR674">
        <v>0.4</v>
      </c>
      <c r="CS674">
        <v>6255</v>
      </c>
      <c r="CT674">
        <v>66</v>
      </c>
      <c r="CU674">
        <v>66</v>
      </c>
    </row>
    <row r="675" spans="1:102" x14ac:dyDescent="0.25">
      <c r="A675" t="s">
        <v>1717</v>
      </c>
      <c r="B675" t="s">
        <v>98</v>
      </c>
      <c r="F675">
        <v>5.13</v>
      </c>
      <c r="G675">
        <v>0.25</v>
      </c>
      <c r="H675">
        <v>0.25</v>
      </c>
      <c r="L675">
        <v>931</v>
      </c>
      <c r="M675">
        <v>17</v>
      </c>
      <c r="N675">
        <v>17</v>
      </c>
      <c r="O675">
        <v>2.0299999999999998</v>
      </c>
      <c r="P675">
        <v>0.04</v>
      </c>
      <c r="Q675">
        <v>0.04</v>
      </c>
      <c r="R675">
        <v>0.12</v>
      </c>
      <c r="S675">
        <v>0.02</v>
      </c>
      <c r="T675">
        <v>0.02</v>
      </c>
      <c r="Y675">
        <v>2013</v>
      </c>
      <c r="Z675" s="1">
        <v>41876</v>
      </c>
      <c r="AA675">
        <v>185</v>
      </c>
      <c r="AB675">
        <v>11</v>
      </c>
      <c r="AC675">
        <v>11</v>
      </c>
      <c r="AD675">
        <v>2456165</v>
      </c>
      <c r="AE675">
        <v>9</v>
      </c>
      <c r="AF675">
        <v>9</v>
      </c>
      <c r="AJ675">
        <v>2456436</v>
      </c>
      <c r="AK675">
        <v>15</v>
      </c>
      <c r="AL675">
        <v>15</v>
      </c>
      <c r="AU675" s="4"/>
      <c r="AV675" s="4" t="e">
        <f>O675*149597871*COS(U675*3.14159265359/180)/(CL675*695700)</f>
        <v>#DIV/0!</v>
      </c>
      <c r="AW675" s="4" t="e">
        <f t="shared" si="30"/>
        <v>#DIV/0!</v>
      </c>
      <c r="BO675" t="s">
        <v>99</v>
      </c>
      <c r="BP675" t="s">
        <v>100</v>
      </c>
      <c r="BU675" t="s">
        <v>1716</v>
      </c>
      <c r="BV675">
        <v>34.562500004999997</v>
      </c>
      <c r="BW675">
        <v>65.594444464999995</v>
      </c>
      <c r="BX675">
        <v>7.51</v>
      </c>
      <c r="CC675">
        <v>71.2</v>
      </c>
      <c r="CD675">
        <v>3.5</v>
      </c>
      <c r="CE675">
        <v>3.5</v>
      </c>
      <c r="CF675">
        <v>0.01</v>
      </c>
      <c r="CG675">
        <v>0.04</v>
      </c>
      <c r="CH675">
        <v>0.04</v>
      </c>
      <c r="CI675">
        <v>1.29</v>
      </c>
      <c r="CJ675">
        <v>0.04</v>
      </c>
      <c r="CK675">
        <v>0.04</v>
      </c>
      <c r="CO675" t="s">
        <v>570</v>
      </c>
      <c r="CP675">
        <v>2.9</v>
      </c>
      <c r="CQ675">
        <v>0.4</v>
      </c>
      <c r="CR675">
        <v>0.4</v>
      </c>
      <c r="CS675">
        <v>6255</v>
      </c>
      <c r="CT675">
        <v>66</v>
      </c>
      <c r="CU675">
        <v>66</v>
      </c>
    </row>
    <row r="676" spans="1:102" x14ac:dyDescent="0.25">
      <c r="A676" t="s">
        <v>1718</v>
      </c>
      <c r="B676" t="s">
        <v>98</v>
      </c>
      <c r="F676">
        <v>1.88</v>
      </c>
      <c r="G676">
        <v>0.15</v>
      </c>
      <c r="H676">
        <v>0.15</v>
      </c>
      <c r="L676">
        <v>4218</v>
      </c>
      <c r="M676">
        <v>388</v>
      </c>
      <c r="N676">
        <v>388</v>
      </c>
      <c r="O676">
        <v>5.15</v>
      </c>
      <c r="P676">
        <v>0.28999999999999998</v>
      </c>
      <c r="Q676">
        <v>0.28999999999999998</v>
      </c>
      <c r="R676">
        <v>0.02</v>
      </c>
      <c r="S676">
        <v>0.05</v>
      </c>
      <c r="T676">
        <v>0.05</v>
      </c>
      <c r="X676">
        <v>0.11651599999999999</v>
      </c>
      <c r="Y676">
        <v>2010</v>
      </c>
      <c r="Z676" s="1">
        <v>43629</v>
      </c>
      <c r="AA676">
        <v>290</v>
      </c>
      <c r="AB676">
        <v>78</v>
      </c>
      <c r="AC676">
        <v>78</v>
      </c>
      <c r="AD676">
        <v>2454494</v>
      </c>
      <c r="AE676">
        <v>904</v>
      </c>
      <c r="AF676">
        <v>904</v>
      </c>
      <c r="AU676" s="4"/>
      <c r="AV676" s="4">
        <f>O676*149597871*COS(U676*3.14159265359/180)/(CL676*695700)</f>
        <v>900.33788936919132</v>
      </c>
      <c r="AW676" s="4">
        <f t="shared" si="30"/>
        <v>999</v>
      </c>
      <c r="BO676" t="s">
        <v>99</v>
      </c>
      <c r="BP676" t="s">
        <v>100</v>
      </c>
      <c r="BU676" t="s">
        <v>1719</v>
      </c>
      <c r="BV676">
        <v>34.195833299999997</v>
      </c>
      <c r="BW676">
        <v>43.773055599999999</v>
      </c>
      <c r="BX676">
        <v>7.61</v>
      </c>
      <c r="CC676">
        <v>44.2</v>
      </c>
      <c r="CD676">
        <v>1.4</v>
      </c>
      <c r="CE676">
        <v>1.4</v>
      </c>
      <c r="CF676">
        <v>0.03</v>
      </c>
      <c r="CG676">
        <v>0.04</v>
      </c>
      <c r="CH676">
        <v>0.04</v>
      </c>
      <c r="CI676">
        <v>1.02</v>
      </c>
      <c r="CJ676">
        <v>0.02</v>
      </c>
      <c r="CK676">
        <v>0.02</v>
      </c>
      <c r="CL676">
        <v>1.23</v>
      </c>
      <c r="CM676">
        <v>0.06</v>
      </c>
      <c r="CN676">
        <v>0.06</v>
      </c>
      <c r="CO676" t="s">
        <v>433</v>
      </c>
      <c r="CP676">
        <v>8.4</v>
      </c>
      <c r="CQ676">
        <v>2</v>
      </c>
      <c r="CR676">
        <v>2</v>
      </c>
      <c r="CS676">
        <v>5829</v>
      </c>
      <c r="CT676">
        <v>44</v>
      </c>
      <c r="CU676">
        <v>44</v>
      </c>
    </row>
    <row r="677" spans="1:102" x14ac:dyDescent="0.25">
      <c r="A677" t="s">
        <v>1720</v>
      </c>
      <c r="B677" t="s">
        <v>98</v>
      </c>
      <c r="F677">
        <v>9.76</v>
      </c>
      <c r="G677">
        <v>2.15</v>
      </c>
      <c r="H677">
        <v>2.15</v>
      </c>
      <c r="L677">
        <v>1125.7</v>
      </c>
      <c r="M677">
        <v>9</v>
      </c>
      <c r="N677">
        <v>9</v>
      </c>
      <c r="O677">
        <v>2.36</v>
      </c>
      <c r="P677">
        <v>0.2</v>
      </c>
      <c r="Q677">
        <v>0.2</v>
      </c>
      <c r="R677">
        <v>0.1</v>
      </c>
      <c r="S677">
        <v>0.02</v>
      </c>
      <c r="T677">
        <v>0.02</v>
      </c>
      <c r="X677">
        <v>1.9439999999999999E-2</v>
      </c>
      <c r="Y677">
        <v>2009</v>
      </c>
      <c r="Z677" s="1">
        <v>39894</v>
      </c>
      <c r="AA677">
        <v>235.4</v>
      </c>
      <c r="AB677">
        <v>10.6</v>
      </c>
      <c r="AC677">
        <v>10.6</v>
      </c>
      <c r="AD677">
        <v>2452466.7000000002</v>
      </c>
      <c r="AE677">
        <v>3.2</v>
      </c>
      <c r="AF677">
        <v>3.2</v>
      </c>
      <c r="AU677" s="4"/>
      <c r="AV677" s="4">
        <f>O677*149597871*COS(U677*3.14159265359/180)/(CL677*695700)</f>
        <v>44.243756617277462</v>
      </c>
      <c r="AW677" s="4">
        <f t="shared" si="30"/>
        <v>999</v>
      </c>
      <c r="BO677" t="s">
        <v>99</v>
      </c>
      <c r="BP677" t="s">
        <v>100</v>
      </c>
      <c r="BU677" t="s">
        <v>1721</v>
      </c>
      <c r="BV677">
        <v>233.81666670000001</v>
      </c>
      <c r="BW677">
        <v>53.9222222</v>
      </c>
      <c r="BX677">
        <v>5.98</v>
      </c>
      <c r="CC677">
        <v>121.4</v>
      </c>
      <c r="CD677">
        <v>8.1999999999999993</v>
      </c>
      <c r="CE677">
        <v>8.1999999999999993</v>
      </c>
      <c r="CF677">
        <v>-0.13</v>
      </c>
      <c r="CG677">
        <v>0.05</v>
      </c>
      <c r="CH677">
        <v>0.05</v>
      </c>
      <c r="CI677">
        <v>1.35</v>
      </c>
      <c r="CJ677">
        <v>0.24</v>
      </c>
      <c r="CK677">
        <v>0.24</v>
      </c>
      <c r="CL677">
        <v>11.47</v>
      </c>
      <c r="CM677">
        <v>0.75</v>
      </c>
      <c r="CN677">
        <v>0.75</v>
      </c>
      <c r="CO677" t="s">
        <v>111</v>
      </c>
      <c r="CP677">
        <v>3.07</v>
      </c>
      <c r="CQ677">
        <v>1.47</v>
      </c>
      <c r="CR677">
        <v>1.47</v>
      </c>
      <c r="CS677">
        <v>4700</v>
      </c>
      <c r="CT677">
        <v>70</v>
      </c>
      <c r="CU677">
        <v>70</v>
      </c>
    </row>
    <row r="678" spans="1:102" x14ac:dyDescent="0.25">
      <c r="A678" t="s">
        <v>1722</v>
      </c>
      <c r="B678" t="s">
        <v>98</v>
      </c>
      <c r="C678">
        <v>0.41499999999999998</v>
      </c>
      <c r="D678">
        <v>0.02</v>
      </c>
      <c r="E678">
        <v>0.02</v>
      </c>
      <c r="I678">
        <v>1.026</v>
      </c>
      <c r="J678">
        <v>2.7E-2</v>
      </c>
      <c r="K678">
        <v>2.5000000000000001E-2</v>
      </c>
      <c r="L678">
        <v>11.53533</v>
      </c>
      <c r="M678">
        <v>8.0000000000000004E-4</v>
      </c>
      <c r="N678">
        <v>8.0000000000000004E-4</v>
      </c>
      <c r="O678">
        <v>0.10970000000000001</v>
      </c>
      <c r="P678">
        <v>1.2999999999999999E-3</v>
      </c>
      <c r="Q678">
        <v>1.1000000000000001E-3</v>
      </c>
      <c r="R678">
        <v>0.251</v>
      </c>
      <c r="S678">
        <v>1.9E-2</v>
      </c>
      <c r="T678">
        <v>0.02</v>
      </c>
      <c r="U678">
        <v>88.99</v>
      </c>
      <c r="V678">
        <v>0.73</v>
      </c>
      <c r="W678">
        <v>0.67</v>
      </c>
      <c r="Y678">
        <v>2018</v>
      </c>
      <c r="Z678" s="1">
        <v>44281</v>
      </c>
      <c r="AA678">
        <v>2.1</v>
      </c>
      <c r="AB678">
        <v>7</v>
      </c>
      <c r="AC678">
        <v>6.1</v>
      </c>
      <c r="AJ678">
        <v>2458332.0826099999</v>
      </c>
      <c r="AK678">
        <v>5.9999999999999995E-4</v>
      </c>
      <c r="AL678">
        <v>5.9999999999999995E-4</v>
      </c>
      <c r="AS678" s="3">
        <v>0.17</v>
      </c>
      <c r="AU678" s="4">
        <f t="shared" ref="AU674:AU737" si="31">AS678+AT678</f>
        <v>0.17</v>
      </c>
      <c r="AV678" s="4">
        <f>O678*149597871*COS(U678*3.14159265359/180)/(CL678*695700)</f>
        <v>0.17860898816571835</v>
      </c>
      <c r="AW678" s="4">
        <f t="shared" si="30"/>
        <v>0.17860898816571835</v>
      </c>
      <c r="AX678">
        <v>0.11</v>
      </c>
      <c r="AY678">
        <v>0.12</v>
      </c>
      <c r="BC678">
        <v>32</v>
      </c>
      <c r="BD678">
        <v>1.4</v>
      </c>
      <c r="BE678">
        <v>1.4</v>
      </c>
      <c r="BF678">
        <v>1228.3</v>
      </c>
      <c r="BG678">
        <v>10</v>
      </c>
      <c r="BH678">
        <v>10</v>
      </c>
      <c r="BO678" t="s">
        <v>99</v>
      </c>
      <c r="BP678" t="s">
        <v>146</v>
      </c>
      <c r="BQ678" t="s">
        <v>100</v>
      </c>
      <c r="BR678" t="s">
        <v>146</v>
      </c>
      <c r="BU678" t="s">
        <v>1723</v>
      </c>
      <c r="BV678">
        <v>4.4458333489999999</v>
      </c>
      <c r="BW678">
        <v>-66.358888902999993</v>
      </c>
      <c r="BX678">
        <v>7.9</v>
      </c>
      <c r="CC678">
        <v>79.31</v>
      </c>
      <c r="CD678">
        <v>0.17</v>
      </c>
      <c r="CE678">
        <v>0.17</v>
      </c>
      <c r="CF678">
        <v>0.27</v>
      </c>
      <c r="CG678">
        <v>0.05</v>
      </c>
      <c r="CH678">
        <v>0.05</v>
      </c>
      <c r="CI678">
        <v>1.3220000000000001</v>
      </c>
      <c r="CJ678">
        <v>4.2000000000000003E-2</v>
      </c>
      <c r="CK678">
        <v>4.9000000000000002E-2</v>
      </c>
      <c r="CL678">
        <v>2.3279999999999998</v>
      </c>
      <c r="CM678">
        <v>5.6000000000000001E-2</v>
      </c>
      <c r="CN678">
        <v>0.05</v>
      </c>
      <c r="CO678" t="s">
        <v>360</v>
      </c>
      <c r="CP678">
        <v>4.5199999999999996</v>
      </c>
      <c r="CQ678">
        <v>0.5</v>
      </c>
      <c r="CR678">
        <v>0.5</v>
      </c>
      <c r="CS678">
        <v>5528</v>
      </c>
      <c r="CT678">
        <v>50</v>
      </c>
      <c r="CU678">
        <v>50</v>
      </c>
    </row>
    <row r="679" spans="1:102" x14ac:dyDescent="0.25">
      <c r="A679" t="s">
        <v>1724</v>
      </c>
      <c r="B679" t="s">
        <v>98</v>
      </c>
      <c r="F679">
        <v>7.8</v>
      </c>
      <c r="G679">
        <v>0.7</v>
      </c>
      <c r="H679">
        <v>0.7</v>
      </c>
      <c r="L679">
        <v>1455</v>
      </c>
      <c r="M679">
        <v>12</v>
      </c>
      <c r="N679">
        <v>13</v>
      </c>
      <c r="O679">
        <v>3.4</v>
      </c>
      <c r="P679">
        <v>0.1</v>
      </c>
      <c r="Q679">
        <v>0.1</v>
      </c>
      <c r="R679">
        <v>0.53300000000000003</v>
      </c>
      <c r="S679">
        <v>4.7E-2</v>
      </c>
      <c r="T679">
        <v>4.2999999999999997E-2</v>
      </c>
      <c r="Y679">
        <v>2014</v>
      </c>
      <c r="Z679" s="1">
        <v>41921</v>
      </c>
      <c r="AA679">
        <v>109.9</v>
      </c>
      <c r="AB679">
        <v>5.7</v>
      </c>
      <c r="AC679">
        <v>5.6</v>
      </c>
      <c r="AU679" s="4"/>
      <c r="AV679" s="4">
        <f>O679*149597871*COS(U679*3.14159265359/180)/(CL679*695700)</f>
        <v>58.960429898871872</v>
      </c>
      <c r="AW679" s="4">
        <f t="shared" si="30"/>
        <v>999</v>
      </c>
      <c r="BO679" t="s">
        <v>99</v>
      </c>
      <c r="BP679" t="s">
        <v>100</v>
      </c>
      <c r="BU679" t="s">
        <v>1725</v>
      </c>
      <c r="BV679">
        <v>34.293499003500003</v>
      </c>
      <c r="BW679">
        <v>23.7678282663</v>
      </c>
      <c r="BX679">
        <v>6.51</v>
      </c>
      <c r="CC679">
        <v>163.4</v>
      </c>
      <c r="CD679">
        <v>12.3</v>
      </c>
      <c r="CE679">
        <v>12.3</v>
      </c>
      <c r="CF679">
        <v>-0.1</v>
      </c>
      <c r="CG679">
        <v>0.08</v>
      </c>
      <c r="CH679">
        <v>0.08</v>
      </c>
      <c r="CI679">
        <v>2.4</v>
      </c>
      <c r="CJ679">
        <v>0.2</v>
      </c>
      <c r="CK679">
        <v>0.2</v>
      </c>
      <c r="CL679">
        <v>12.4</v>
      </c>
      <c r="CM679">
        <v>1.1000000000000001</v>
      </c>
      <c r="CN679">
        <v>1.1000000000000001</v>
      </c>
      <c r="CO679" t="s">
        <v>1458</v>
      </c>
      <c r="CP679">
        <v>0.69</v>
      </c>
      <c r="CQ679">
        <v>0.2</v>
      </c>
      <c r="CR679">
        <v>0.2</v>
      </c>
      <c r="CS679">
        <v>4815</v>
      </c>
      <c r="CT679">
        <v>100</v>
      </c>
      <c r="CU679">
        <v>100</v>
      </c>
    </row>
    <row r="680" spans="1:102" x14ac:dyDescent="0.25">
      <c r="A680" t="s">
        <v>1726</v>
      </c>
      <c r="B680" t="s">
        <v>98</v>
      </c>
      <c r="F680">
        <v>0.45100000000000001</v>
      </c>
      <c r="G680">
        <v>0.03</v>
      </c>
      <c r="H680">
        <v>0.03</v>
      </c>
      <c r="L680">
        <v>94.44</v>
      </c>
      <c r="M680">
        <v>0.05</v>
      </c>
      <c r="N680">
        <v>0.05</v>
      </c>
      <c r="O680">
        <v>0.41499999999999998</v>
      </c>
      <c r="P680">
        <v>1.0999999999999999E-2</v>
      </c>
      <c r="Q680">
        <v>1.0999999999999999E-2</v>
      </c>
      <c r="R680">
        <v>0.04</v>
      </c>
      <c r="S680">
        <v>0.02</v>
      </c>
      <c r="T680">
        <v>0.02</v>
      </c>
      <c r="Y680">
        <v>2014</v>
      </c>
      <c r="Z680" s="1">
        <v>42416</v>
      </c>
      <c r="AA680">
        <v>270</v>
      </c>
      <c r="AB680">
        <v>80</v>
      </c>
      <c r="AC680">
        <v>80</v>
      </c>
      <c r="AD680">
        <v>2456998</v>
      </c>
      <c r="AE680">
        <v>15</v>
      </c>
      <c r="AF680">
        <v>15</v>
      </c>
      <c r="AU680" s="4"/>
      <c r="AV680" s="4">
        <f>O680*149597871*COS(U680*3.14159265359/180)/(CL680*695700)</f>
        <v>61.122153960434055</v>
      </c>
      <c r="AW680" s="4">
        <f t="shared" si="30"/>
        <v>999</v>
      </c>
      <c r="BO680" t="s">
        <v>99</v>
      </c>
      <c r="BP680" t="s">
        <v>100</v>
      </c>
      <c r="BQ680" t="s">
        <v>100</v>
      </c>
      <c r="BU680" t="s">
        <v>1727</v>
      </c>
      <c r="BV680">
        <v>236.725000018</v>
      </c>
      <c r="BW680">
        <v>46.986388910999999</v>
      </c>
      <c r="BX680">
        <v>7.2</v>
      </c>
      <c r="CC680">
        <v>36.17</v>
      </c>
      <c r="CD680">
        <v>0.5</v>
      </c>
      <c r="CE680">
        <v>0.5</v>
      </c>
      <c r="CF680">
        <v>0.35</v>
      </c>
      <c r="CG680">
        <v>0.03</v>
      </c>
      <c r="CH680">
        <v>0.03</v>
      </c>
      <c r="CI680">
        <v>1.07</v>
      </c>
      <c r="CJ680">
        <v>0.08</v>
      </c>
      <c r="CK680">
        <v>0.08</v>
      </c>
      <c r="CL680">
        <v>1.46</v>
      </c>
      <c r="CM680">
        <v>0.15</v>
      </c>
      <c r="CN680">
        <v>0.15</v>
      </c>
      <c r="CO680" t="s">
        <v>577</v>
      </c>
      <c r="CS680">
        <v>5600</v>
      </c>
      <c r="CT680">
        <v>5340</v>
      </c>
      <c r="CU680">
        <v>5340</v>
      </c>
    </row>
    <row r="681" spans="1:102" x14ac:dyDescent="0.25">
      <c r="A681" t="s">
        <v>1728</v>
      </c>
      <c r="B681" t="s">
        <v>98</v>
      </c>
      <c r="F681">
        <v>1.33</v>
      </c>
      <c r="G681">
        <v>0.08</v>
      </c>
      <c r="H681">
        <v>0.08</v>
      </c>
      <c r="L681">
        <v>201.99</v>
      </c>
      <c r="M681">
        <v>0.08</v>
      </c>
      <c r="N681">
        <v>0.08</v>
      </c>
      <c r="O681">
        <v>0.68899999999999995</v>
      </c>
      <c r="P681">
        <v>0.02</v>
      </c>
      <c r="Q681">
        <v>0.02</v>
      </c>
      <c r="R681">
        <v>4.8000000000000001E-2</v>
      </c>
      <c r="S681">
        <v>8.9999999999999993E-3</v>
      </c>
      <c r="T681">
        <v>8.9999999999999993E-3</v>
      </c>
      <c r="Y681">
        <v>2014</v>
      </c>
      <c r="Z681" s="1">
        <v>42417</v>
      </c>
      <c r="AA681">
        <v>220</v>
      </c>
      <c r="AB681">
        <v>40</v>
      </c>
      <c r="AC681">
        <v>40</v>
      </c>
      <c r="AD681">
        <v>2456838</v>
      </c>
      <c r="AE681">
        <v>10</v>
      </c>
      <c r="AF681">
        <v>10</v>
      </c>
      <c r="AU681" s="4"/>
      <c r="AV681" s="4">
        <f>O681*149597871*COS(U681*3.14159265359/180)/(CL681*695700)</f>
        <v>101.4775038041905</v>
      </c>
      <c r="AW681" s="4">
        <f t="shared" si="30"/>
        <v>999</v>
      </c>
      <c r="BC681">
        <v>44.2</v>
      </c>
      <c r="BD681">
        <v>0.5</v>
      </c>
      <c r="BE681">
        <v>0.5</v>
      </c>
      <c r="BO681" t="s">
        <v>99</v>
      </c>
      <c r="BP681" t="s">
        <v>100</v>
      </c>
      <c r="BQ681" t="s">
        <v>100</v>
      </c>
      <c r="BU681" t="s">
        <v>1727</v>
      </c>
      <c r="BV681">
        <v>236.725000018</v>
      </c>
      <c r="BW681">
        <v>46.986388910999999</v>
      </c>
      <c r="BX681">
        <v>7.2</v>
      </c>
      <c r="CC681">
        <v>36.17</v>
      </c>
      <c r="CD681">
        <v>0.5</v>
      </c>
      <c r="CE681">
        <v>0.5</v>
      </c>
      <c r="CF681">
        <v>0.35</v>
      </c>
      <c r="CG681">
        <v>0.03</v>
      </c>
      <c r="CH681">
        <v>0.03</v>
      </c>
      <c r="CI681">
        <v>1.07</v>
      </c>
      <c r="CJ681">
        <v>0.08</v>
      </c>
      <c r="CK681">
        <v>0.08</v>
      </c>
      <c r="CL681">
        <v>1.46</v>
      </c>
      <c r="CM681">
        <v>0.15</v>
      </c>
      <c r="CN681">
        <v>0.15</v>
      </c>
      <c r="CO681" t="s">
        <v>577</v>
      </c>
      <c r="CS681">
        <v>5600</v>
      </c>
      <c r="CT681">
        <v>5340</v>
      </c>
      <c r="CU681">
        <v>5340</v>
      </c>
    </row>
    <row r="682" spans="1:102" x14ac:dyDescent="0.25">
      <c r="A682" t="s">
        <v>1729</v>
      </c>
      <c r="B682" t="s">
        <v>98</v>
      </c>
      <c r="F682">
        <v>1.18</v>
      </c>
      <c r="G682">
        <v>0.08</v>
      </c>
      <c r="H682">
        <v>0.08</v>
      </c>
      <c r="L682">
        <v>1069.8</v>
      </c>
      <c r="M682">
        <v>6.7</v>
      </c>
      <c r="N682">
        <v>6.7</v>
      </c>
      <c r="O682">
        <v>2.09</v>
      </c>
      <c r="P682">
        <v>0.06</v>
      </c>
      <c r="Q682">
        <v>0.06</v>
      </c>
      <c r="R682">
        <v>7.3999999999999996E-2</v>
      </c>
      <c r="S682">
        <v>2.5000000000000001E-2</v>
      </c>
      <c r="T682">
        <v>2.5000000000000001E-2</v>
      </c>
      <c r="Y682">
        <v>2014</v>
      </c>
      <c r="Z682" s="1">
        <v>42417</v>
      </c>
      <c r="AA682">
        <v>220</v>
      </c>
      <c r="AB682">
        <v>30</v>
      </c>
      <c r="AC682">
        <v>30</v>
      </c>
      <c r="AD682">
        <v>2456923</v>
      </c>
      <c r="AE682">
        <v>65</v>
      </c>
      <c r="AF682">
        <v>65</v>
      </c>
      <c r="AU682" s="4"/>
      <c r="AV682" s="4">
        <f>O682*149597871*COS(U682*3.14159265359/180)/(CL682*695700)</f>
        <v>307.82000428266787</v>
      </c>
      <c r="AW682" s="4">
        <f t="shared" si="30"/>
        <v>999</v>
      </c>
      <c r="BC682">
        <v>22.63</v>
      </c>
      <c r="BD682">
        <v>0.6</v>
      </c>
      <c r="BE682">
        <v>0.6</v>
      </c>
      <c r="BO682" t="s">
        <v>99</v>
      </c>
      <c r="BP682" t="s">
        <v>100</v>
      </c>
      <c r="BQ682" t="s">
        <v>100</v>
      </c>
      <c r="BU682" t="s">
        <v>1727</v>
      </c>
      <c r="BV682">
        <v>236.725000018</v>
      </c>
      <c r="BW682">
        <v>46.986388910999999</v>
      </c>
      <c r="BX682">
        <v>7.2</v>
      </c>
      <c r="CC682">
        <v>36.17</v>
      </c>
      <c r="CD682">
        <v>0.5</v>
      </c>
      <c r="CE682">
        <v>0.5</v>
      </c>
      <c r="CF682">
        <v>0.35</v>
      </c>
      <c r="CG682">
        <v>0.03</v>
      </c>
      <c r="CH682">
        <v>0.03</v>
      </c>
      <c r="CI682">
        <v>1.07</v>
      </c>
      <c r="CJ682">
        <v>0.08</v>
      </c>
      <c r="CK682">
        <v>0.08</v>
      </c>
      <c r="CL682">
        <v>1.46</v>
      </c>
      <c r="CM682">
        <v>0.15</v>
      </c>
      <c r="CN682">
        <v>0.15</v>
      </c>
      <c r="CO682" t="s">
        <v>577</v>
      </c>
      <c r="CS682">
        <v>5600</v>
      </c>
      <c r="CT682">
        <v>5340</v>
      </c>
      <c r="CU682">
        <v>5340</v>
      </c>
    </row>
    <row r="683" spans="1:102" x14ac:dyDescent="0.25">
      <c r="A683" t="s">
        <v>1730</v>
      </c>
      <c r="B683" t="s">
        <v>98</v>
      </c>
      <c r="F683">
        <v>0.66</v>
      </c>
      <c r="G683">
        <v>0.1</v>
      </c>
      <c r="H683">
        <v>0.1</v>
      </c>
      <c r="L683">
        <v>5000</v>
      </c>
      <c r="M683">
        <v>2000</v>
      </c>
      <c r="N683">
        <v>560</v>
      </c>
      <c r="O683">
        <v>5</v>
      </c>
      <c r="P683">
        <v>1.5</v>
      </c>
      <c r="Q683">
        <v>1.5</v>
      </c>
      <c r="R683">
        <v>0.26</v>
      </c>
      <c r="S683">
        <v>0.22</v>
      </c>
      <c r="T683">
        <v>0.22</v>
      </c>
      <c r="Y683">
        <v>2014</v>
      </c>
      <c r="Z683" s="1">
        <v>42417</v>
      </c>
      <c r="AA683">
        <v>350</v>
      </c>
      <c r="AB683">
        <v>20</v>
      </c>
      <c r="AC683">
        <v>20</v>
      </c>
      <c r="AD683">
        <v>2458900</v>
      </c>
      <c r="AE683">
        <v>800</v>
      </c>
      <c r="AF683">
        <v>800</v>
      </c>
      <c r="AU683" s="4"/>
      <c r="AV683" s="4">
        <f>O683*149597871*COS(U683*3.14159265359/180)/(CL683*695700)</f>
        <v>736.41149349920545</v>
      </c>
      <c r="AW683" s="4">
        <f t="shared" si="30"/>
        <v>999</v>
      </c>
      <c r="BC683">
        <v>8.8000000000000007</v>
      </c>
      <c r="BD683">
        <v>0.9</v>
      </c>
      <c r="BE683">
        <v>0.9</v>
      </c>
      <c r="BO683" t="s">
        <v>99</v>
      </c>
      <c r="BP683" t="s">
        <v>100</v>
      </c>
      <c r="BQ683" t="s">
        <v>100</v>
      </c>
      <c r="BU683" t="s">
        <v>1727</v>
      </c>
      <c r="BV683">
        <v>236.725000018</v>
      </c>
      <c r="BW683">
        <v>46.986388910999999</v>
      </c>
      <c r="BX683">
        <v>7.2</v>
      </c>
      <c r="CC683">
        <v>36.17</v>
      </c>
      <c r="CD683">
        <v>0.5</v>
      </c>
      <c r="CE683">
        <v>0.5</v>
      </c>
      <c r="CF683">
        <v>0.35</v>
      </c>
      <c r="CG683">
        <v>0.03</v>
      </c>
      <c r="CH683">
        <v>0.03</v>
      </c>
      <c r="CI683">
        <v>1.07</v>
      </c>
      <c r="CJ683">
        <v>0.08</v>
      </c>
      <c r="CK683">
        <v>0.08</v>
      </c>
      <c r="CL683">
        <v>1.46</v>
      </c>
      <c r="CM683">
        <v>0.15</v>
      </c>
      <c r="CN683">
        <v>0.15</v>
      </c>
      <c r="CO683" t="s">
        <v>577</v>
      </c>
      <c r="CS683">
        <v>5600</v>
      </c>
      <c r="CT683">
        <v>5340</v>
      </c>
      <c r="CU683">
        <v>5340</v>
      </c>
    </row>
    <row r="684" spans="1:102" x14ac:dyDescent="0.25">
      <c r="A684" t="s">
        <v>1731</v>
      </c>
      <c r="B684" t="s">
        <v>98</v>
      </c>
      <c r="F684">
        <v>9.6999999999999993</v>
      </c>
      <c r="L684">
        <v>653.22</v>
      </c>
      <c r="M684">
        <v>1.21</v>
      </c>
      <c r="N684">
        <v>1.21</v>
      </c>
      <c r="O684">
        <v>1.52</v>
      </c>
      <c r="R684">
        <v>0.41</v>
      </c>
      <c r="S684">
        <v>0.01</v>
      </c>
      <c r="T684">
        <v>0.01</v>
      </c>
      <c r="X684">
        <v>4.5427000000000002E-2</v>
      </c>
      <c r="Y684">
        <v>2002</v>
      </c>
      <c r="Z684" s="1">
        <v>40540</v>
      </c>
      <c r="AA684">
        <v>187.72</v>
      </c>
      <c r="AB684">
        <v>0.8</v>
      </c>
      <c r="AC684">
        <v>0.8</v>
      </c>
      <c r="AD684">
        <v>51847.38</v>
      </c>
      <c r="AE684">
        <v>1.97</v>
      </c>
      <c r="AF684">
        <v>1.97</v>
      </c>
      <c r="AU684" s="4"/>
      <c r="AV684" s="4">
        <f>O684*149597871*COS(U684*3.14159265359/180)/(CL684*695700)</f>
        <v>308.34799742895035</v>
      </c>
      <c r="AW684" s="4">
        <f t="shared" si="30"/>
        <v>999</v>
      </c>
      <c r="BO684" t="s">
        <v>99</v>
      </c>
      <c r="BP684" t="s">
        <v>100</v>
      </c>
      <c r="BU684" t="s">
        <v>1732</v>
      </c>
      <c r="BV684">
        <v>238.0708333</v>
      </c>
      <c r="BW684">
        <v>-18.435833299999999</v>
      </c>
      <c r="BX684">
        <v>7.25</v>
      </c>
      <c r="CC684">
        <v>33.46</v>
      </c>
      <c r="CF684">
        <v>0.11</v>
      </c>
      <c r="CI684">
        <v>1.1000000000000001</v>
      </c>
      <c r="CL684">
        <v>1.06</v>
      </c>
      <c r="CO684" t="s">
        <v>1733</v>
      </c>
      <c r="CP684">
        <v>2.5499999999999998</v>
      </c>
      <c r="CS684">
        <v>5925</v>
      </c>
    </row>
    <row r="685" spans="1:102" x14ac:dyDescent="0.25">
      <c r="A685" t="s">
        <v>1734</v>
      </c>
      <c r="B685" t="s">
        <v>98</v>
      </c>
      <c r="F685">
        <v>1.25</v>
      </c>
      <c r="G685">
        <v>0.15</v>
      </c>
      <c r="H685">
        <v>0.15</v>
      </c>
      <c r="L685">
        <v>349.7</v>
      </c>
      <c r="M685">
        <v>1.2</v>
      </c>
      <c r="N685">
        <v>1.2</v>
      </c>
      <c r="O685">
        <v>1.02</v>
      </c>
      <c r="P685">
        <v>0.3</v>
      </c>
      <c r="Q685">
        <v>0.3</v>
      </c>
      <c r="R685">
        <v>0.17</v>
      </c>
      <c r="S685">
        <v>0.06</v>
      </c>
      <c r="T685">
        <v>0.06</v>
      </c>
      <c r="X685">
        <v>4.9515000000000003E-2</v>
      </c>
      <c r="Y685">
        <v>2001</v>
      </c>
      <c r="Z685" s="1">
        <v>43812</v>
      </c>
      <c r="AA685">
        <v>327</v>
      </c>
      <c r="AB685">
        <v>26</v>
      </c>
      <c r="AC685">
        <v>26</v>
      </c>
      <c r="AD685">
        <v>2452683</v>
      </c>
      <c r="AE685">
        <v>26</v>
      </c>
      <c r="AF685">
        <v>26</v>
      </c>
      <c r="AU685" s="4"/>
      <c r="AV685" s="4">
        <f>O685*149597871*COS(U685*3.14159265359/180)/(CL685*695700)</f>
        <v>255.03813863232952</v>
      </c>
      <c r="AW685" s="4">
        <f t="shared" si="30"/>
        <v>999</v>
      </c>
      <c r="BO685" t="s">
        <v>99</v>
      </c>
      <c r="BP685" t="s">
        <v>100</v>
      </c>
      <c r="BS685" t="s">
        <v>1735</v>
      </c>
      <c r="BU685" t="s">
        <v>1736</v>
      </c>
      <c r="BV685">
        <v>1.5791667</v>
      </c>
      <c r="BW685">
        <v>-49.075000000000003</v>
      </c>
      <c r="BX685">
        <v>5.7</v>
      </c>
      <c r="CC685">
        <v>20.6</v>
      </c>
      <c r="CF685">
        <v>0.04</v>
      </c>
      <c r="CG685">
        <v>0.15</v>
      </c>
      <c r="CH685">
        <v>0.15</v>
      </c>
      <c r="CI685">
        <v>1.1000000000000001</v>
      </c>
      <c r="CL685">
        <v>0.86</v>
      </c>
      <c r="CM685">
        <v>0.34</v>
      </c>
      <c r="CN685">
        <v>0.34</v>
      </c>
      <c r="CO685" t="s">
        <v>1737</v>
      </c>
      <c r="CP685">
        <v>5.93</v>
      </c>
      <c r="CS685">
        <v>6180</v>
      </c>
      <c r="CV685" t="s">
        <v>322</v>
      </c>
      <c r="CX685" t="s">
        <v>1738</v>
      </c>
    </row>
    <row r="686" spans="1:102" x14ac:dyDescent="0.25">
      <c r="A686" t="s">
        <v>1739</v>
      </c>
      <c r="B686" t="s">
        <v>98</v>
      </c>
      <c r="F686">
        <v>5.3</v>
      </c>
      <c r="G686">
        <v>0.7</v>
      </c>
      <c r="H686">
        <v>0.7</v>
      </c>
      <c r="L686">
        <v>6005</v>
      </c>
      <c r="M686">
        <v>477</v>
      </c>
      <c r="N686">
        <v>477</v>
      </c>
      <c r="O686">
        <v>6.8</v>
      </c>
      <c r="P686">
        <v>0.5</v>
      </c>
      <c r="Q686">
        <v>0.5</v>
      </c>
      <c r="R686">
        <v>0.21</v>
      </c>
      <c r="S686">
        <v>7.0000000000000007E-2</v>
      </c>
      <c r="T686">
        <v>7.0000000000000007E-2</v>
      </c>
      <c r="X686">
        <v>0.33009699999999997</v>
      </c>
      <c r="Y686">
        <v>2012</v>
      </c>
      <c r="Z686" s="1">
        <v>43812</v>
      </c>
      <c r="AA686">
        <v>250</v>
      </c>
      <c r="AB686">
        <v>20</v>
      </c>
      <c r="AC686">
        <v>20</v>
      </c>
      <c r="AD686">
        <v>2455954</v>
      </c>
      <c r="AE686">
        <v>223</v>
      </c>
      <c r="AF686">
        <v>223</v>
      </c>
      <c r="AU686" s="4"/>
      <c r="AV686" s="4">
        <f>O686*149597871*COS(U686*3.14159265359/180)/(CL686*695700)</f>
        <v>1700.2542575488633</v>
      </c>
      <c r="AW686" s="4">
        <f t="shared" si="30"/>
        <v>999</v>
      </c>
      <c r="BO686" t="s">
        <v>99</v>
      </c>
      <c r="BP686" t="s">
        <v>100</v>
      </c>
      <c r="BS686" t="s">
        <v>1740</v>
      </c>
      <c r="BU686" t="s">
        <v>1736</v>
      </c>
      <c r="BV686">
        <v>1.5791667</v>
      </c>
      <c r="BW686">
        <v>-49.075000000000003</v>
      </c>
      <c r="BX686">
        <v>5.7</v>
      </c>
      <c r="CC686">
        <v>20.6</v>
      </c>
      <c r="CF686">
        <v>0.04</v>
      </c>
      <c r="CG686">
        <v>0.15</v>
      </c>
      <c r="CH686">
        <v>0.15</v>
      </c>
      <c r="CI686">
        <v>1.1000000000000001</v>
      </c>
      <c r="CL686">
        <v>0.86</v>
      </c>
      <c r="CM686">
        <v>0.34</v>
      </c>
      <c r="CN686">
        <v>0.34</v>
      </c>
      <c r="CO686" t="s">
        <v>1737</v>
      </c>
      <c r="CP686">
        <v>5.93</v>
      </c>
      <c r="CS686">
        <v>6180</v>
      </c>
      <c r="CV686" t="s">
        <v>322</v>
      </c>
      <c r="CX686" t="s">
        <v>1738</v>
      </c>
    </row>
    <row r="687" spans="1:102" x14ac:dyDescent="0.25">
      <c r="A687" t="s">
        <v>1741</v>
      </c>
      <c r="B687" t="s">
        <v>98</v>
      </c>
      <c r="C687">
        <v>29.4</v>
      </c>
      <c r="D687">
        <v>16.3</v>
      </c>
      <c r="E687">
        <v>81</v>
      </c>
      <c r="F687">
        <v>5.0999999999999996</v>
      </c>
      <c r="G687">
        <v>1.5</v>
      </c>
      <c r="H687">
        <v>2.6</v>
      </c>
      <c r="L687">
        <v>1928</v>
      </c>
      <c r="M687">
        <v>39</v>
      </c>
      <c r="N687">
        <v>53</v>
      </c>
      <c r="O687">
        <v>3.03</v>
      </c>
      <c r="P687">
        <v>5.0000000000000001E-3</v>
      </c>
      <c r="Q687">
        <v>5.0000000000000001E-3</v>
      </c>
      <c r="R687">
        <v>0.53</v>
      </c>
      <c r="S687">
        <v>0.18</v>
      </c>
      <c r="T687">
        <v>0.23</v>
      </c>
      <c r="U687">
        <v>10</v>
      </c>
      <c r="V687">
        <v>6</v>
      </c>
      <c r="W687">
        <v>6</v>
      </c>
      <c r="X687">
        <v>8.4472000000000005E-2</v>
      </c>
      <c r="Y687">
        <v>2005</v>
      </c>
      <c r="Z687" s="1">
        <v>41785</v>
      </c>
      <c r="AA687">
        <v>170</v>
      </c>
      <c r="AB687">
        <v>10</v>
      </c>
      <c r="AC687">
        <v>8</v>
      </c>
      <c r="AD687">
        <v>50941</v>
      </c>
      <c r="AE687">
        <v>91</v>
      </c>
      <c r="AF687">
        <v>91</v>
      </c>
      <c r="AU687" s="4"/>
      <c r="AV687" s="4">
        <f>O687*149597871*COS(U687*3.14159265359/180)/(CL687*695700)</f>
        <v>910.14037370515575</v>
      </c>
      <c r="AW687" s="4">
        <f t="shared" si="30"/>
        <v>999</v>
      </c>
      <c r="BO687" t="s">
        <v>99</v>
      </c>
      <c r="BP687" t="s">
        <v>100</v>
      </c>
      <c r="BU687" t="s">
        <v>1742</v>
      </c>
      <c r="BV687">
        <v>242.5625</v>
      </c>
      <c r="BW687">
        <v>-84.231388899999999</v>
      </c>
      <c r="BX687">
        <v>7.7</v>
      </c>
      <c r="CC687">
        <v>35.869999999999997</v>
      </c>
      <c r="CF687">
        <v>0.19</v>
      </c>
      <c r="CG687">
        <v>0.04</v>
      </c>
      <c r="CH687">
        <v>0.04</v>
      </c>
      <c r="CI687">
        <v>0.99</v>
      </c>
      <c r="CL687">
        <v>0.70499999999999996</v>
      </c>
      <c r="CM687">
        <v>0.13500000000000001</v>
      </c>
      <c r="CN687">
        <v>0.13500000000000001</v>
      </c>
      <c r="CO687" t="s">
        <v>118</v>
      </c>
      <c r="CP687">
        <v>13.3</v>
      </c>
      <c r="CQ687">
        <v>3.9</v>
      </c>
      <c r="CR687">
        <v>3.9</v>
      </c>
      <c r="CS687">
        <v>5382</v>
      </c>
    </row>
    <row r="688" spans="1:102" x14ac:dyDescent="0.25">
      <c r="A688" t="s">
        <v>1743</v>
      </c>
      <c r="B688" t="s">
        <v>98</v>
      </c>
      <c r="F688">
        <v>1.9</v>
      </c>
      <c r="G688">
        <v>0.2</v>
      </c>
      <c r="H688">
        <v>0.2</v>
      </c>
      <c r="L688">
        <v>1299</v>
      </c>
      <c r="M688">
        <v>48</v>
      </c>
      <c r="N688">
        <v>48</v>
      </c>
      <c r="O688">
        <v>2.77</v>
      </c>
      <c r="P688">
        <v>0.09</v>
      </c>
      <c r="Q688">
        <v>0.09</v>
      </c>
      <c r="R688">
        <v>0.32</v>
      </c>
      <c r="X688">
        <v>2.5297E-2</v>
      </c>
      <c r="Y688">
        <v>2011</v>
      </c>
      <c r="Z688" s="1">
        <v>43811</v>
      </c>
      <c r="AA688">
        <v>234</v>
      </c>
      <c r="AB688">
        <v>60</v>
      </c>
      <c r="AC688">
        <v>60</v>
      </c>
      <c r="AD688">
        <v>2454760</v>
      </c>
      <c r="AE688">
        <v>240</v>
      </c>
      <c r="AF688">
        <v>240</v>
      </c>
      <c r="AU688" s="4"/>
      <c r="AV688" s="4">
        <f>O688*149597871*COS(U688*3.14159265359/180)/(CL688*695700)</f>
        <v>114.54597546190334</v>
      </c>
      <c r="AW688" s="4">
        <f t="shared" si="30"/>
        <v>999</v>
      </c>
      <c r="BO688" t="s">
        <v>99</v>
      </c>
      <c r="BP688" t="s">
        <v>100</v>
      </c>
      <c r="BS688" t="s">
        <v>1744</v>
      </c>
      <c r="BU688" t="s">
        <v>1745</v>
      </c>
      <c r="BV688">
        <v>238.2333333</v>
      </c>
      <c r="BW688">
        <v>15.4308333</v>
      </c>
      <c r="BX688">
        <v>7.63</v>
      </c>
      <c r="CC688">
        <v>109.5</v>
      </c>
      <c r="CD688">
        <v>7.4</v>
      </c>
      <c r="CE688">
        <v>7.4</v>
      </c>
      <c r="CF688">
        <v>0.23</v>
      </c>
      <c r="CG688">
        <v>0.03</v>
      </c>
      <c r="CH688">
        <v>0.03</v>
      </c>
      <c r="CI688">
        <v>1.69</v>
      </c>
      <c r="CJ688">
        <v>0.12</v>
      </c>
      <c r="CK688">
        <v>0.12</v>
      </c>
      <c r="CL688">
        <v>5.2</v>
      </c>
      <c r="CM688">
        <v>0.1</v>
      </c>
      <c r="CN688">
        <v>0.1</v>
      </c>
      <c r="CO688" t="s">
        <v>357</v>
      </c>
      <c r="CP688">
        <v>2.2999999999999998</v>
      </c>
      <c r="CQ688">
        <v>0.3</v>
      </c>
      <c r="CR688">
        <v>0.3</v>
      </c>
      <c r="CS688">
        <v>4878</v>
      </c>
      <c r="CT688">
        <v>44</v>
      </c>
      <c r="CU688">
        <v>44</v>
      </c>
      <c r="CX688" t="s">
        <v>1746</v>
      </c>
    </row>
    <row r="689" spans="1:102" x14ac:dyDescent="0.25">
      <c r="A689" t="s">
        <v>1747</v>
      </c>
      <c r="B689" t="s">
        <v>98</v>
      </c>
      <c r="F689">
        <v>1.62</v>
      </c>
      <c r="L689">
        <v>386.3</v>
      </c>
      <c r="M689">
        <v>1.6</v>
      </c>
      <c r="N689">
        <v>1.6</v>
      </c>
      <c r="O689">
        <v>1.05</v>
      </c>
      <c r="R689">
        <v>0.5</v>
      </c>
      <c r="X689">
        <v>3.0702E-2</v>
      </c>
      <c r="Y689">
        <v>2003</v>
      </c>
      <c r="Z689" s="1">
        <v>40540</v>
      </c>
      <c r="AA689">
        <v>255</v>
      </c>
      <c r="AB689">
        <v>4</v>
      </c>
      <c r="AC689">
        <v>4</v>
      </c>
      <c r="AD689">
        <v>51519</v>
      </c>
      <c r="AE689">
        <v>4</v>
      </c>
      <c r="AF689">
        <v>4</v>
      </c>
      <c r="AU689" s="4"/>
      <c r="AV689" s="4">
        <f>O689*149597871*COS(U689*3.14159265359/180)/(CL689*695700)</f>
        <v>219.207537773647</v>
      </c>
      <c r="AW689" s="4">
        <f t="shared" si="30"/>
        <v>999</v>
      </c>
      <c r="BO689" t="s">
        <v>99</v>
      </c>
      <c r="BP689" t="s">
        <v>100</v>
      </c>
      <c r="BU689" t="s">
        <v>1748</v>
      </c>
      <c r="BV689">
        <v>239.41666670000001</v>
      </c>
      <c r="BW689">
        <v>-60.2</v>
      </c>
      <c r="BX689">
        <v>7.34</v>
      </c>
      <c r="CC689">
        <v>34.200000000000003</v>
      </c>
      <c r="CF689">
        <v>0.21</v>
      </c>
      <c r="CG689">
        <v>0.05</v>
      </c>
      <c r="CH689">
        <v>0.05</v>
      </c>
      <c r="CI689">
        <v>1.0900000000000001</v>
      </c>
      <c r="CL689">
        <v>1.03</v>
      </c>
      <c r="CO689" t="s">
        <v>1749</v>
      </c>
      <c r="CP689">
        <v>1.49</v>
      </c>
      <c r="CS689">
        <v>5834</v>
      </c>
    </row>
    <row r="690" spans="1:102" x14ac:dyDescent="0.25">
      <c r="A690" t="s">
        <v>1750</v>
      </c>
      <c r="B690" t="s">
        <v>98</v>
      </c>
      <c r="F690">
        <v>1.21</v>
      </c>
      <c r="G690">
        <v>0.06</v>
      </c>
      <c r="H690">
        <v>0.06</v>
      </c>
      <c r="L690">
        <v>2.1974</v>
      </c>
      <c r="M690">
        <v>2.9999999999999997E-4</v>
      </c>
      <c r="N690">
        <v>2.9999999999999997E-4</v>
      </c>
      <c r="O690">
        <v>3.7900000000000003E-2</v>
      </c>
      <c r="P690">
        <v>8.9999999999999998E-4</v>
      </c>
      <c r="Q690">
        <v>8.9999999999999998E-4</v>
      </c>
      <c r="R690">
        <v>7.0000000000000007E-2</v>
      </c>
      <c r="S690">
        <v>7.0000000000000007E-2</v>
      </c>
      <c r="T690">
        <v>0</v>
      </c>
      <c r="Y690">
        <v>2016</v>
      </c>
      <c r="Z690" s="1">
        <v>42417</v>
      </c>
      <c r="AD690">
        <v>2456531.344</v>
      </c>
      <c r="AE690">
        <v>7.0000000000000001E-3</v>
      </c>
      <c r="AF690">
        <v>7.0000000000000001E-3</v>
      </c>
      <c r="AU690" s="4"/>
      <c r="AV690" s="4" t="e">
        <f>O690*149597871*COS(U690*3.14159265359/180)/(CL690*695700)</f>
        <v>#DIV/0!</v>
      </c>
      <c r="AW690" s="4" t="e">
        <f t="shared" si="30"/>
        <v>#DIV/0!</v>
      </c>
      <c r="BC690">
        <v>144</v>
      </c>
      <c r="BD690">
        <v>2.6</v>
      </c>
      <c r="BE690">
        <v>2.6</v>
      </c>
      <c r="BO690" t="s">
        <v>99</v>
      </c>
      <c r="BP690" t="s">
        <v>100</v>
      </c>
      <c r="BQ690" t="s">
        <v>100</v>
      </c>
      <c r="BU690" t="s">
        <v>1751</v>
      </c>
      <c r="BV690">
        <v>238.40416667900001</v>
      </c>
      <c r="BW690">
        <v>68.720000017000004</v>
      </c>
      <c r="BX690">
        <v>6.75</v>
      </c>
      <c r="CC690">
        <v>48.7</v>
      </c>
      <c r="CD690">
        <v>0.8</v>
      </c>
      <c r="CE690">
        <v>0.8</v>
      </c>
      <c r="CF690">
        <v>0.15</v>
      </c>
      <c r="CG690">
        <v>0.04</v>
      </c>
      <c r="CH690">
        <v>0.04</v>
      </c>
      <c r="CI690">
        <v>1.51</v>
      </c>
      <c r="CJ690">
        <v>0.11</v>
      </c>
      <c r="CK690">
        <v>0.11</v>
      </c>
      <c r="CO690" t="s">
        <v>1752</v>
      </c>
      <c r="CS690">
        <v>6380</v>
      </c>
      <c r="CT690">
        <v>60</v>
      </c>
      <c r="CU690">
        <v>60</v>
      </c>
    </row>
    <row r="691" spans="1:102" x14ac:dyDescent="0.25">
      <c r="A691" t="s">
        <v>1753</v>
      </c>
      <c r="B691" t="s">
        <v>98</v>
      </c>
      <c r="F691">
        <v>3.12</v>
      </c>
      <c r="G691">
        <v>1.44</v>
      </c>
      <c r="H691">
        <v>1.44</v>
      </c>
      <c r="L691">
        <v>1057</v>
      </c>
      <c r="M691">
        <v>20</v>
      </c>
      <c r="N691">
        <v>20</v>
      </c>
      <c r="O691">
        <v>2</v>
      </c>
      <c r="R691">
        <v>0.15</v>
      </c>
      <c r="S691">
        <v>0.17</v>
      </c>
      <c r="T691">
        <v>0.17</v>
      </c>
      <c r="X691">
        <v>3.3697999999999999E-2</v>
      </c>
      <c r="Y691">
        <v>2008</v>
      </c>
      <c r="Z691" s="1">
        <v>39952</v>
      </c>
      <c r="AA691">
        <v>237</v>
      </c>
      <c r="AB691">
        <v>55</v>
      </c>
      <c r="AC691">
        <v>55</v>
      </c>
      <c r="AD691">
        <v>3746</v>
      </c>
      <c r="AE691">
        <v>147</v>
      </c>
      <c r="AF691">
        <v>147</v>
      </c>
      <c r="AU691" s="4"/>
      <c r="AV691" s="4" t="e">
        <f>O691*149597871*COS(U691*3.14159265359/180)/(CL691*695700)</f>
        <v>#DIV/0!</v>
      </c>
      <c r="AW691" s="4" t="e">
        <f t="shared" si="30"/>
        <v>#DIV/0!</v>
      </c>
      <c r="BO691" t="s">
        <v>99</v>
      </c>
      <c r="BP691" t="s">
        <v>100</v>
      </c>
      <c r="BU691" t="s">
        <v>1754</v>
      </c>
      <c r="BV691">
        <v>240.45833329999999</v>
      </c>
      <c r="BW691">
        <v>-44.434444399999997</v>
      </c>
      <c r="BX691">
        <v>9.1999999999999993</v>
      </c>
      <c r="CC691">
        <v>59.35</v>
      </c>
      <c r="CF691">
        <v>0.28999999999999998</v>
      </c>
      <c r="CI691">
        <v>0.95</v>
      </c>
      <c r="CO691" t="s">
        <v>315</v>
      </c>
    </row>
    <row r="692" spans="1:102" x14ac:dyDescent="0.25">
      <c r="A692" t="s">
        <v>1755</v>
      </c>
      <c r="B692" t="s">
        <v>98</v>
      </c>
      <c r="F692">
        <v>1.0449999999999999</v>
      </c>
      <c r="G692">
        <v>2.4E-2</v>
      </c>
      <c r="H692">
        <v>2.4E-2</v>
      </c>
      <c r="L692">
        <v>39.845799999999997</v>
      </c>
      <c r="M692">
        <v>1.5E-3</v>
      </c>
      <c r="N692">
        <v>1.5E-3</v>
      </c>
      <c r="O692">
        <v>0.21959999999999999</v>
      </c>
      <c r="P692">
        <v>2.5000000000000001E-3</v>
      </c>
      <c r="Q692">
        <v>2.5000000000000001E-3</v>
      </c>
      <c r="R692">
        <v>3.6999999999999998E-2</v>
      </c>
      <c r="S692">
        <v>4.0000000000000001E-3</v>
      </c>
      <c r="T692">
        <v>4.0000000000000001E-3</v>
      </c>
      <c r="Y692">
        <v>2016</v>
      </c>
      <c r="Z692" s="1">
        <v>44285</v>
      </c>
      <c r="AA692">
        <v>270.60000000000002</v>
      </c>
      <c r="AB692">
        <v>5.9</v>
      </c>
      <c r="AC692">
        <v>5.9</v>
      </c>
      <c r="AU692" s="4"/>
      <c r="AV692" s="4">
        <f>O692*149597871*COS(U692*3.14159265359/180)/(CL692*695700)</f>
        <v>34.670382878082414</v>
      </c>
      <c r="AW692" s="4">
        <f t="shared" si="30"/>
        <v>999</v>
      </c>
      <c r="BC692">
        <v>67.28</v>
      </c>
      <c r="BD692">
        <v>0.25</v>
      </c>
      <c r="BE692">
        <v>0.25</v>
      </c>
      <c r="BF692">
        <v>614</v>
      </c>
      <c r="BO692" t="s">
        <v>99</v>
      </c>
      <c r="BP692" t="s">
        <v>100</v>
      </c>
      <c r="BQ692" t="s">
        <v>100</v>
      </c>
      <c r="BS692" t="s">
        <v>1756</v>
      </c>
      <c r="BU692" t="s">
        <v>1757</v>
      </c>
      <c r="BV692">
        <v>240.26250000100001</v>
      </c>
      <c r="BW692">
        <v>33.303611119999999</v>
      </c>
      <c r="BX692">
        <v>5.4</v>
      </c>
      <c r="CC692">
        <v>17.236000000000001</v>
      </c>
      <c r="CD692">
        <v>2.4E-2</v>
      </c>
      <c r="CE692">
        <v>2.4E-2</v>
      </c>
      <c r="CF692">
        <v>-0.31</v>
      </c>
      <c r="CG692">
        <v>0.05</v>
      </c>
      <c r="CH692">
        <v>0.05</v>
      </c>
      <c r="CI692">
        <v>0.88900000000000001</v>
      </c>
      <c r="CJ692">
        <v>0.03</v>
      </c>
      <c r="CK692">
        <v>0.03</v>
      </c>
      <c r="CL692">
        <v>1.3620000000000001</v>
      </c>
      <c r="CM692">
        <v>2.5999999999999999E-2</v>
      </c>
      <c r="CN692">
        <v>2.5999999999999999E-2</v>
      </c>
      <c r="CO692" t="s">
        <v>315</v>
      </c>
      <c r="CS692">
        <v>5627</v>
      </c>
      <c r="CT692">
        <v>54</v>
      </c>
      <c r="CU692">
        <v>54</v>
      </c>
    </row>
    <row r="693" spans="1:102" x14ac:dyDescent="0.25">
      <c r="A693" t="s">
        <v>1758</v>
      </c>
      <c r="B693" t="s">
        <v>98</v>
      </c>
      <c r="F693">
        <v>7.9000000000000001E-2</v>
      </c>
      <c r="G693">
        <v>6.0000000000000001E-3</v>
      </c>
      <c r="H693">
        <v>6.0000000000000001E-3</v>
      </c>
      <c r="L693">
        <v>102.54</v>
      </c>
      <c r="M693">
        <v>0.17</v>
      </c>
      <c r="N693">
        <v>0.17</v>
      </c>
      <c r="O693">
        <v>0.4123</v>
      </c>
      <c r="P693">
        <v>4.7000000000000002E-3</v>
      </c>
      <c r="Q693">
        <v>4.7000000000000002E-3</v>
      </c>
      <c r="R693">
        <v>5.1999999999999998E-2</v>
      </c>
      <c r="S693">
        <v>3.6999999999999998E-2</v>
      </c>
      <c r="T693">
        <v>6.0999999999999999E-2</v>
      </c>
      <c r="Y693">
        <v>2016</v>
      </c>
      <c r="Z693" s="1">
        <v>44285</v>
      </c>
      <c r="AA693">
        <v>190</v>
      </c>
      <c r="AB693">
        <v>140</v>
      </c>
      <c r="AC693">
        <v>110</v>
      </c>
      <c r="AU693" s="4"/>
      <c r="AV693" s="4">
        <f>O693*149597871*COS(U693*3.14159265359/180)/(CL693*695700)</f>
        <v>65.093801733303181</v>
      </c>
      <c r="AW693" s="4">
        <f t="shared" si="30"/>
        <v>999</v>
      </c>
      <c r="BC693">
        <v>3.74</v>
      </c>
      <c r="BD693">
        <v>0.28000000000000003</v>
      </c>
      <c r="BE693">
        <v>0.28000000000000003</v>
      </c>
      <c r="BF693">
        <v>448.1</v>
      </c>
      <c r="BO693" t="s">
        <v>99</v>
      </c>
      <c r="BP693" t="s">
        <v>100</v>
      </c>
      <c r="BQ693" t="s">
        <v>100</v>
      </c>
      <c r="BS693" t="s">
        <v>1759</v>
      </c>
      <c r="BU693" t="s">
        <v>1757</v>
      </c>
      <c r="BV693">
        <v>240.26250000100001</v>
      </c>
      <c r="BW693">
        <v>33.303611119999999</v>
      </c>
      <c r="BX693">
        <v>5.4</v>
      </c>
      <c r="CC693">
        <v>17.236000000000001</v>
      </c>
      <c r="CD693">
        <v>2.4E-2</v>
      </c>
      <c r="CE693">
        <v>2.4E-2</v>
      </c>
      <c r="CF693">
        <v>-0.31</v>
      </c>
      <c r="CG693">
        <v>0.05</v>
      </c>
      <c r="CH693">
        <v>0.05</v>
      </c>
      <c r="CI693">
        <v>0.88900000000000001</v>
      </c>
      <c r="CJ693">
        <v>0.03</v>
      </c>
      <c r="CK693">
        <v>0.03</v>
      </c>
      <c r="CL693">
        <v>1.3620000000000001</v>
      </c>
      <c r="CM693">
        <v>2.5999999999999999E-2</v>
      </c>
      <c r="CN693">
        <v>2.5999999999999999E-2</v>
      </c>
      <c r="CO693" t="s">
        <v>315</v>
      </c>
      <c r="CS693">
        <v>5627</v>
      </c>
      <c r="CT693">
        <v>54</v>
      </c>
      <c r="CU693">
        <v>54</v>
      </c>
    </row>
    <row r="694" spans="1:102" x14ac:dyDescent="0.25">
      <c r="A694" t="s">
        <v>1760</v>
      </c>
      <c r="B694" t="s">
        <v>98</v>
      </c>
      <c r="F694">
        <v>5.76</v>
      </c>
      <c r="G694">
        <v>0.1</v>
      </c>
      <c r="H694">
        <v>0.1</v>
      </c>
      <c r="L694">
        <v>103.95</v>
      </c>
      <c r="M694">
        <v>0.13</v>
      </c>
      <c r="N694">
        <v>0.13</v>
      </c>
      <c r="O694">
        <v>0.45</v>
      </c>
      <c r="P694">
        <v>4.0000000000000001E-3</v>
      </c>
      <c r="Q694">
        <v>4.0000000000000001E-3</v>
      </c>
      <c r="R694">
        <v>0.307</v>
      </c>
      <c r="S694">
        <v>1.7000000000000001E-2</v>
      </c>
      <c r="T694">
        <v>1.7000000000000001E-2</v>
      </c>
      <c r="X694">
        <v>7.7990000000000004E-3</v>
      </c>
      <c r="Y694">
        <v>2008</v>
      </c>
      <c r="Z694" s="1">
        <v>39748</v>
      </c>
      <c r="AA694">
        <v>138.1</v>
      </c>
      <c r="AB694">
        <v>2.8</v>
      </c>
      <c r="AC694">
        <v>2.8</v>
      </c>
      <c r="AD694">
        <v>54635.4</v>
      </c>
      <c r="AE694">
        <v>0.6</v>
      </c>
      <c r="AF694">
        <v>0.6</v>
      </c>
      <c r="AU694" s="4"/>
      <c r="AV694" s="4">
        <f>O694*149597871*COS(U694*3.14159265359/180)/(CL694*695700)</f>
        <v>84.881114250697905</v>
      </c>
      <c r="AW694" s="4">
        <f t="shared" si="30"/>
        <v>999</v>
      </c>
      <c r="BO694" t="s">
        <v>99</v>
      </c>
      <c r="BP694" t="s">
        <v>100</v>
      </c>
      <c r="BU694" t="s">
        <v>1761</v>
      </c>
      <c r="BV694">
        <v>242.9</v>
      </c>
      <c r="BW694">
        <v>-27.078055599999999</v>
      </c>
      <c r="BX694">
        <v>8.1199999999999992</v>
      </c>
      <c r="CC694">
        <v>57.7</v>
      </c>
      <c r="CD694">
        <v>3</v>
      </c>
      <c r="CE694">
        <v>3</v>
      </c>
      <c r="CF694">
        <v>0.12</v>
      </c>
      <c r="CG694">
        <v>0.01</v>
      </c>
      <c r="CH694">
        <v>0.01</v>
      </c>
      <c r="CI694">
        <v>1.1200000000000001</v>
      </c>
      <c r="CJ694">
        <v>0.03</v>
      </c>
      <c r="CK694">
        <v>0.03</v>
      </c>
      <c r="CL694">
        <v>1.1399999999999999</v>
      </c>
      <c r="CO694" t="s">
        <v>557</v>
      </c>
      <c r="CP694">
        <v>1.3</v>
      </c>
      <c r="CQ694">
        <v>1</v>
      </c>
      <c r="CR694">
        <v>1</v>
      </c>
      <c r="CS694">
        <v>6046</v>
      </c>
      <c r="CT694">
        <v>15</v>
      </c>
      <c r="CU694">
        <v>15</v>
      </c>
    </row>
    <row r="695" spans="1:102" x14ac:dyDescent="0.25">
      <c r="A695" t="s">
        <v>1762</v>
      </c>
      <c r="B695" t="s">
        <v>98</v>
      </c>
      <c r="F695">
        <v>2.9</v>
      </c>
      <c r="L695">
        <v>176.3</v>
      </c>
      <c r="M695">
        <v>0.39</v>
      </c>
      <c r="N695">
        <v>0.39</v>
      </c>
      <c r="O695">
        <v>0.76</v>
      </c>
      <c r="R695">
        <v>0.112</v>
      </c>
      <c r="S695">
        <v>3.1</v>
      </c>
      <c r="T695">
        <v>3.1</v>
      </c>
      <c r="X695">
        <v>6.032E-3</v>
      </c>
      <c r="Y695">
        <v>2010</v>
      </c>
      <c r="Z695" s="1">
        <v>40315</v>
      </c>
      <c r="AA695">
        <v>300</v>
      </c>
      <c r="AB695">
        <v>26</v>
      </c>
      <c r="AC695">
        <v>26</v>
      </c>
      <c r="AD695">
        <v>3518</v>
      </c>
      <c r="AE695">
        <v>13</v>
      </c>
      <c r="AF695">
        <v>13</v>
      </c>
      <c r="AU695" s="4"/>
      <c r="AV695" s="4">
        <f>O695*149597871*COS(U695*3.14159265359/180)/(CL695*695700)</f>
        <v>16.50751905427714</v>
      </c>
      <c r="AW695" s="4">
        <f t="shared" si="30"/>
        <v>999</v>
      </c>
      <c r="BO695" t="s">
        <v>99</v>
      </c>
      <c r="BP695" t="s">
        <v>100</v>
      </c>
      <c r="BU695" t="s">
        <v>1763</v>
      </c>
      <c r="BV695">
        <v>242.5166667</v>
      </c>
      <c r="BW695">
        <v>26.742777799999999</v>
      </c>
      <c r="BX695">
        <v>6.57</v>
      </c>
      <c r="CC695">
        <v>126</v>
      </c>
      <c r="CD695">
        <v>10</v>
      </c>
      <c r="CE695">
        <v>10</v>
      </c>
      <c r="CF695">
        <v>-0.14000000000000001</v>
      </c>
      <c r="CG695">
        <v>0.09</v>
      </c>
      <c r="CH695">
        <v>0.09</v>
      </c>
      <c r="CI695">
        <v>1.9</v>
      </c>
      <c r="CJ695">
        <v>0.3</v>
      </c>
      <c r="CK695">
        <v>0.3</v>
      </c>
      <c r="CL695">
        <v>9.9</v>
      </c>
      <c r="CM695">
        <v>0.5</v>
      </c>
      <c r="CN695">
        <v>0.5</v>
      </c>
      <c r="CO695" t="s">
        <v>357</v>
      </c>
      <c r="CS695">
        <v>4757</v>
      </c>
      <c r="CT695">
        <v>100</v>
      </c>
      <c r="CU695">
        <v>100</v>
      </c>
    </row>
    <row r="696" spans="1:102" x14ac:dyDescent="0.25">
      <c r="A696" t="s">
        <v>1764</v>
      </c>
      <c r="B696" t="s">
        <v>98</v>
      </c>
      <c r="F696">
        <v>2.2799999999999998</v>
      </c>
      <c r="G696">
        <v>0.6</v>
      </c>
      <c r="H696">
        <v>0.6</v>
      </c>
      <c r="L696">
        <v>2730</v>
      </c>
      <c r="M696">
        <v>100</v>
      </c>
      <c r="N696">
        <v>100</v>
      </c>
      <c r="O696">
        <v>4.5999999999999996</v>
      </c>
      <c r="P696">
        <v>0.14000000000000001</v>
      </c>
      <c r="Q696">
        <v>0.14000000000000001</v>
      </c>
      <c r="R696">
        <v>5.2999999999999999E-2</v>
      </c>
      <c r="S696">
        <v>5.2999999999999999E-2</v>
      </c>
      <c r="T696">
        <v>5.2999999999999999E-2</v>
      </c>
      <c r="Y696">
        <v>2015</v>
      </c>
      <c r="Z696" s="1">
        <v>42011</v>
      </c>
      <c r="AA696">
        <v>215</v>
      </c>
      <c r="AB696">
        <v>62</v>
      </c>
      <c r="AC696">
        <v>62</v>
      </c>
      <c r="AD696">
        <v>2451430</v>
      </c>
      <c r="AE696">
        <v>370</v>
      </c>
      <c r="AF696">
        <v>370</v>
      </c>
      <c r="AU696" s="4"/>
      <c r="AV696" s="4">
        <f>O696*149597871*COS(U696*3.14159265359/180)/(CL696*695700)</f>
        <v>183.85649034723656</v>
      </c>
      <c r="AW696" s="4">
        <f t="shared" si="30"/>
        <v>999</v>
      </c>
      <c r="BC696">
        <v>22.9</v>
      </c>
      <c r="BD696">
        <v>2.6</v>
      </c>
      <c r="BE696">
        <v>2.6</v>
      </c>
      <c r="BO696" t="s">
        <v>99</v>
      </c>
      <c r="BP696" t="s">
        <v>100</v>
      </c>
      <c r="BQ696" t="s">
        <v>100</v>
      </c>
      <c r="BU696" t="s">
        <v>1765</v>
      </c>
      <c r="BV696">
        <v>243.29166667000001</v>
      </c>
      <c r="BW696">
        <v>13.239444453999999</v>
      </c>
      <c r="BX696">
        <v>7.6</v>
      </c>
      <c r="CI696">
        <v>1.748</v>
      </c>
      <c r="CJ696">
        <v>0.1</v>
      </c>
      <c r="CK696">
        <v>0.1</v>
      </c>
      <c r="CL696">
        <v>5.38</v>
      </c>
      <c r="CM696">
        <v>0.44</v>
      </c>
      <c r="CN696">
        <v>0.44</v>
      </c>
      <c r="CO696" t="s">
        <v>357</v>
      </c>
    </row>
    <row r="697" spans="1:102" x14ac:dyDescent="0.25">
      <c r="A697" t="s">
        <v>1766</v>
      </c>
      <c r="B697" t="s">
        <v>98</v>
      </c>
      <c r="F697">
        <v>2.0299999999999999E-2</v>
      </c>
      <c r="G697">
        <v>1.9E-3</v>
      </c>
      <c r="H697">
        <v>1.9E-3</v>
      </c>
      <c r="L697">
        <v>5.7714999999999996</v>
      </c>
      <c r="M697">
        <v>4.0000000000000002E-4</v>
      </c>
      <c r="N697">
        <v>4.0000000000000002E-4</v>
      </c>
      <c r="O697">
        <v>6.3399999999999998E-2</v>
      </c>
      <c r="P697">
        <v>2.2000000000000001E-3</v>
      </c>
      <c r="Q697">
        <v>2.2000000000000001E-3</v>
      </c>
      <c r="R697">
        <v>0.11</v>
      </c>
      <c r="S697">
        <v>7.0000000000000007E-2</v>
      </c>
      <c r="T697">
        <v>7.0000000000000007E-2</v>
      </c>
      <c r="X697">
        <v>2.7109999999999999E-3</v>
      </c>
      <c r="Y697">
        <v>2009</v>
      </c>
      <c r="Z697" s="1">
        <v>43508</v>
      </c>
      <c r="AD697">
        <v>2450366.9360000002</v>
      </c>
      <c r="AU697" s="4"/>
      <c r="AV697" s="4">
        <f>O697*149597871*COS(U697*3.14159265359/180)/(CL697*695700)</f>
        <v>12.450263650093232</v>
      </c>
      <c r="AW697" s="4">
        <f t="shared" si="30"/>
        <v>999</v>
      </c>
      <c r="BC697">
        <v>2.2599999999999998</v>
      </c>
      <c r="BD697">
        <v>0.15</v>
      </c>
      <c r="BE697">
        <v>0.15</v>
      </c>
      <c r="BO697" t="s">
        <v>99</v>
      </c>
      <c r="BP697" t="s">
        <v>100</v>
      </c>
      <c r="BQ697" t="s">
        <v>100</v>
      </c>
      <c r="BU697" t="s">
        <v>1767</v>
      </c>
      <c r="BV697">
        <v>4.6749999999999998</v>
      </c>
      <c r="BW697">
        <v>-8.0530556000000004</v>
      </c>
      <c r="BX697">
        <v>6.64</v>
      </c>
      <c r="CC697">
        <v>23.4</v>
      </c>
      <c r="CD697">
        <v>0.5</v>
      </c>
      <c r="CE697">
        <v>0.5</v>
      </c>
      <c r="CF697">
        <v>0.19</v>
      </c>
      <c r="CG697">
        <v>0.01</v>
      </c>
      <c r="CH697">
        <v>0.01</v>
      </c>
      <c r="CI697">
        <v>1.02</v>
      </c>
      <c r="CL697">
        <v>1.095</v>
      </c>
      <c r="CM697">
        <v>2.5999999999999999E-2</v>
      </c>
      <c r="CN697">
        <v>2.5999999999999999E-2</v>
      </c>
      <c r="CO697" t="s">
        <v>315</v>
      </c>
      <c r="CP697">
        <v>6.3</v>
      </c>
      <c r="CS697">
        <v>5765</v>
      </c>
      <c r="CT697">
        <v>18</v>
      </c>
      <c r="CU697">
        <v>18</v>
      </c>
      <c r="CV697" t="s">
        <v>322</v>
      </c>
    </row>
    <row r="698" spans="1:102" x14ac:dyDescent="0.25">
      <c r="A698" t="s">
        <v>1768</v>
      </c>
      <c r="B698" t="s">
        <v>98</v>
      </c>
      <c r="F698">
        <v>1.7600000000000001E-2</v>
      </c>
      <c r="G698">
        <v>2.3E-3</v>
      </c>
      <c r="H698">
        <v>2.3E-3</v>
      </c>
      <c r="L698">
        <v>13.506</v>
      </c>
      <c r="M698">
        <v>3.0000000000000001E-3</v>
      </c>
      <c r="N698">
        <v>3.0000000000000001E-3</v>
      </c>
      <c r="O698">
        <v>0.11169999999999999</v>
      </c>
      <c r="P698">
        <v>3.8999999999999998E-3</v>
      </c>
      <c r="Q698">
        <v>3.8999999999999998E-3</v>
      </c>
      <c r="R698">
        <v>0.15</v>
      </c>
      <c r="S698">
        <v>0.1</v>
      </c>
      <c r="T698">
        <v>0.1</v>
      </c>
      <c r="X698">
        <v>4.7739999999999996E-3</v>
      </c>
      <c r="Y698">
        <v>2011</v>
      </c>
      <c r="Z698" s="1">
        <v>43508</v>
      </c>
      <c r="AU698" s="4"/>
      <c r="AV698" s="4">
        <f>O698*149597871*COS(U698*3.14159265359/180)/(CL698*695700)</f>
        <v>21.935243686362998</v>
      </c>
      <c r="AW698" s="4">
        <f t="shared" si="30"/>
        <v>999</v>
      </c>
      <c r="BC698">
        <v>1.6</v>
      </c>
      <c r="BD698">
        <v>0.16</v>
      </c>
      <c r="BE698">
        <v>0.16</v>
      </c>
      <c r="BO698" t="s">
        <v>99</v>
      </c>
      <c r="BP698" t="s">
        <v>100</v>
      </c>
      <c r="BQ698" t="s">
        <v>100</v>
      </c>
      <c r="BU698" t="s">
        <v>1767</v>
      </c>
      <c r="BV698">
        <v>4.6749999999999998</v>
      </c>
      <c r="BW698">
        <v>-8.0530556000000004</v>
      </c>
      <c r="BX698">
        <v>6.64</v>
      </c>
      <c r="CC698">
        <v>23.4</v>
      </c>
      <c r="CD698">
        <v>0.5</v>
      </c>
      <c r="CE698">
        <v>0.5</v>
      </c>
      <c r="CF698">
        <v>0.19</v>
      </c>
      <c r="CG698">
        <v>0.01</v>
      </c>
      <c r="CH698">
        <v>0.01</v>
      </c>
      <c r="CI698">
        <v>1.02</v>
      </c>
      <c r="CL698">
        <v>1.095</v>
      </c>
      <c r="CM698">
        <v>2.5999999999999999E-2</v>
      </c>
      <c r="CN698">
        <v>2.5999999999999999E-2</v>
      </c>
      <c r="CO698" t="s">
        <v>315</v>
      </c>
      <c r="CP698">
        <v>6.3</v>
      </c>
      <c r="CS698">
        <v>5765</v>
      </c>
      <c r="CT698">
        <v>18</v>
      </c>
      <c r="CU698">
        <v>18</v>
      </c>
      <c r="CV698" t="s">
        <v>322</v>
      </c>
    </row>
    <row r="699" spans="1:102" x14ac:dyDescent="0.25">
      <c r="A699" t="s">
        <v>1769</v>
      </c>
      <c r="B699" t="s">
        <v>98</v>
      </c>
      <c r="F699">
        <v>2.12</v>
      </c>
      <c r="G699">
        <v>7.0000000000000007E-2</v>
      </c>
      <c r="H699">
        <v>7.0000000000000007E-2</v>
      </c>
      <c r="L699">
        <v>44.235999999999997</v>
      </c>
      <c r="M699">
        <v>8.0000000000000002E-3</v>
      </c>
      <c r="N699">
        <v>8.0000000000000002E-3</v>
      </c>
      <c r="O699">
        <v>0.23880000000000001</v>
      </c>
      <c r="P699">
        <v>3.8999999999999998E-3</v>
      </c>
      <c r="Q699">
        <v>3.8999999999999998E-3</v>
      </c>
      <c r="R699">
        <v>0.46860000000000002</v>
      </c>
      <c r="S699">
        <v>8.0999999999999996E-3</v>
      </c>
      <c r="T699">
        <v>8.0999999999999996E-3</v>
      </c>
      <c r="X699">
        <v>5.5589999999999997E-3</v>
      </c>
      <c r="Y699">
        <v>2009</v>
      </c>
      <c r="Z699" s="1">
        <v>41414</v>
      </c>
      <c r="AA699">
        <v>335.97</v>
      </c>
      <c r="AB699">
        <v>1.23</v>
      </c>
      <c r="AC699">
        <v>1.23</v>
      </c>
      <c r="AD699">
        <v>4459.49</v>
      </c>
      <c r="AE699">
        <v>0.1</v>
      </c>
      <c r="AF699">
        <v>0.1</v>
      </c>
      <c r="AU699" s="4"/>
      <c r="AV699" s="4" t="e">
        <f>O699*149597871*COS(U699*3.14159265359/180)/(CL699*695700)</f>
        <v>#DIV/0!</v>
      </c>
      <c r="AW699" s="4" t="e">
        <f t="shared" si="30"/>
        <v>#DIV/0!</v>
      </c>
      <c r="BO699" t="s">
        <v>99</v>
      </c>
      <c r="BP699" t="s">
        <v>100</v>
      </c>
      <c r="BU699" t="s">
        <v>1770</v>
      </c>
      <c r="BV699">
        <v>245.75</v>
      </c>
      <c r="BW699">
        <v>-61.688888900000002</v>
      </c>
      <c r="BX699">
        <v>8.3000000000000007</v>
      </c>
      <c r="CC699">
        <v>42.96</v>
      </c>
      <c r="CD699">
        <v>1.6</v>
      </c>
      <c r="CE699">
        <v>1.6</v>
      </c>
      <c r="CF699">
        <v>0.1</v>
      </c>
      <c r="CG699">
        <v>0.05</v>
      </c>
      <c r="CH699">
        <v>0.05</v>
      </c>
      <c r="CI699">
        <v>0.92700000000000005</v>
      </c>
      <c r="CJ699">
        <v>3.1E-2</v>
      </c>
      <c r="CK699">
        <v>3.1E-2</v>
      </c>
      <c r="CO699" t="s">
        <v>519</v>
      </c>
      <c r="CP699">
        <v>6.36</v>
      </c>
      <c r="CQ699">
        <v>4.33</v>
      </c>
      <c r="CR699">
        <v>4.33</v>
      </c>
      <c r="CS699">
        <v>5441</v>
      </c>
      <c r="CT699">
        <v>55</v>
      </c>
      <c r="CU699">
        <v>55</v>
      </c>
    </row>
    <row r="700" spans="1:102" x14ac:dyDescent="0.25">
      <c r="A700" t="s">
        <v>1771</v>
      </c>
      <c r="B700" t="s">
        <v>98</v>
      </c>
      <c r="F700">
        <v>6.56</v>
      </c>
      <c r="G700">
        <v>0.32</v>
      </c>
      <c r="H700">
        <v>0.32</v>
      </c>
      <c r="L700">
        <v>1008</v>
      </c>
      <c r="M700">
        <v>18</v>
      </c>
      <c r="N700">
        <v>18</v>
      </c>
      <c r="O700">
        <v>1.9219999999999999</v>
      </c>
      <c r="P700">
        <v>3.9E-2</v>
      </c>
      <c r="Q700">
        <v>3.9E-2</v>
      </c>
      <c r="R700">
        <v>0.13300000000000001</v>
      </c>
      <c r="S700">
        <v>1.0999999999999999E-2</v>
      </c>
      <c r="T700">
        <v>1.0999999999999999E-2</v>
      </c>
      <c r="X700">
        <v>4.4739000000000001E-2</v>
      </c>
      <c r="Y700">
        <v>2009</v>
      </c>
      <c r="Z700" s="1">
        <v>41414</v>
      </c>
      <c r="AA700">
        <v>226.9</v>
      </c>
      <c r="AB700">
        <v>6.9</v>
      </c>
      <c r="AC700">
        <v>6.9</v>
      </c>
      <c r="AD700">
        <v>55301</v>
      </c>
      <c r="AE700">
        <v>22</v>
      </c>
      <c r="AF700">
        <v>22</v>
      </c>
      <c r="AU700" s="4"/>
      <c r="AV700" s="4" t="e">
        <f>O700*149597871*COS(U700*3.14159265359/180)/(CL700*695700)</f>
        <v>#DIV/0!</v>
      </c>
      <c r="AW700" s="4" t="e">
        <f t="shared" si="30"/>
        <v>#DIV/0!</v>
      </c>
      <c r="BO700" t="s">
        <v>99</v>
      </c>
      <c r="BP700" t="s">
        <v>100</v>
      </c>
      <c r="BU700" t="s">
        <v>1770</v>
      </c>
      <c r="BV700">
        <v>245.75</v>
      </c>
      <c r="BW700">
        <v>-61.688888900000002</v>
      </c>
      <c r="BX700">
        <v>8.3000000000000007</v>
      </c>
      <c r="CC700">
        <v>42.96</v>
      </c>
      <c r="CD700">
        <v>1.6</v>
      </c>
      <c r="CE700">
        <v>1.6</v>
      </c>
      <c r="CF700">
        <v>0.1</v>
      </c>
      <c r="CG700">
        <v>0.05</v>
      </c>
      <c r="CH700">
        <v>0.05</v>
      </c>
      <c r="CI700">
        <v>0.92700000000000005</v>
      </c>
      <c r="CJ700">
        <v>3.1E-2</v>
      </c>
      <c r="CK700">
        <v>3.1E-2</v>
      </c>
      <c r="CO700" t="s">
        <v>519</v>
      </c>
      <c r="CP700">
        <v>6.36</v>
      </c>
      <c r="CQ700">
        <v>4.33</v>
      </c>
      <c r="CR700">
        <v>4.33</v>
      </c>
      <c r="CS700">
        <v>5441</v>
      </c>
      <c r="CT700">
        <v>55</v>
      </c>
      <c r="CU700">
        <v>55</v>
      </c>
    </row>
    <row r="701" spans="1:102" x14ac:dyDescent="0.25">
      <c r="A701" t="s">
        <v>1772</v>
      </c>
      <c r="B701" t="s">
        <v>98</v>
      </c>
      <c r="F701">
        <v>7.7700000000000005E-2</v>
      </c>
      <c r="G701">
        <v>7.6E-3</v>
      </c>
      <c r="H701">
        <v>5.7000000000000002E-3</v>
      </c>
      <c r="L701">
        <v>86.54</v>
      </c>
      <c r="M701">
        <v>7.0000000000000007E-2</v>
      </c>
      <c r="N701">
        <v>7.0000000000000007E-2</v>
      </c>
      <c r="O701">
        <v>0.31929999999999997</v>
      </c>
      <c r="P701">
        <v>2.0000000000000001E-4</v>
      </c>
      <c r="Q701">
        <v>2.0000000000000001E-4</v>
      </c>
      <c r="R701">
        <v>0.01</v>
      </c>
      <c r="S701">
        <v>0.01</v>
      </c>
      <c r="T701">
        <v>0.12</v>
      </c>
      <c r="Y701">
        <v>2018</v>
      </c>
      <c r="Z701" s="1">
        <v>43398</v>
      </c>
      <c r="AA701">
        <v>93</v>
      </c>
      <c r="AB701">
        <v>122</v>
      </c>
      <c r="AC701">
        <v>111</v>
      </c>
      <c r="AU701" s="4"/>
      <c r="AV701" s="4">
        <f>O701*149597871*COS(U701*3.14159265359/180)/(CL701*695700)</f>
        <v>120.45573235665707</v>
      </c>
      <c r="AW701" s="4">
        <f t="shared" si="30"/>
        <v>999</v>
      </c>
      <c r="BC701">
        <v>5.14</v>
      </c>
      <c r="BD701">
        <v>0.48</v>
      </c>
      <c r="BE701">
        <v>0.4</v>
      </c>
      <c r="BO701" t="s">
        <v>99</v>
      </c>
      <c r="BP701" t="s">
        <v>100</v>
      </c>
      <c r="BQ701" t="s">
        <v>100</v>
      </c>
      <c r="BS701" t="s">
        <v>1773</v>
      </c>
      <c r="BU701" t="s">
        <v>1774</v>
      </c>
      <c r="BV701">
        <v>244.179166681</v>
      </c>
      <c r="BW701">
        <v>67.238888897999999</v>
      </c>
      <c r="BX701">
        <v>8.9</v>
      </c>
      <c r="CC701">
        <v>10.734999999999999</v>
      </c>
      <c r="CD701">
        <v>2.5999999999999999E-2</v>
      </c>
      <c r="CE701">
        <v>2.5999999999999999E-2</v>
      </c>
      <c r="CF701">
        <v>0.16</v>
      </c>
      <c r="CG701">
        <v>0.16</v>
      </c>
      <c r="CH701">
        <v>0.16</v>
      </c>
      <c r="CI701">
        <v>0.57999999999999996</v>
      </c>
      <c r="CJ701">
        <v>0.08</v>
      </c>
      <c r="CK701">
        <v>0.08</v>
      </c>
      <c r="CL701">
        <v>0.56999999999999995</v>
      </c>
      <c r="CM701">
        <v>0.06</v>
      </c>
      <c r="CN701">
        <v>0.06</v>
      </c>
      <c r="CO701" t="s">
        <v>385</v>
      </c>
      <c r="CS701">
        <v>4090</v>
      </c>
      <c r="CT701">
        <v>50</v>
      </c>
      <c r="CU701">
        <v>50</v>
      </c>
      <c r="CX701" t="s">
        <v>1775</v>
      </c>
    </row>
    <row r="702" spans="1:102" x14ac:dyDescent="0.25">
      <c r="A702" t="s">
        <v>1776</v>
      </c>
      <c r="B702" t="s">
        <v>98</v>
      </c>
      <c r="F702">
        <v>1.21</v>
      </c>
      <c r="L702">
        <v>528.4</v>
      </c>
      <c r="M702">
        <v>6.3</v>
      </c>
      <c r="N702">
        <v>6.3</v>
      </c>
      <c r="O702">
        <v>1.32</v>
      </c>
      <c r="R702">
        <v>0.26</v>
      </c>
      <c r="S702">
        <v>0.05</v>
      </c>
      <c r="T702">
        <v>0.05</v>
      </c>
      <c r="X702">
        <v>0.102326</v>
      </c>
      <c r="Y702">
        <v>2003</v>
      </c>
      <c r="Z702" s="1">
        <v>40540</v>
      </c>
      <c r="AA702">
        <v>282</v>
      </c>
      <c r="AB702">
        <v>9</v>
      </c>
      <c r="AC702">
        <v>9</v>
      </c>
      <c r="AD702">
        <v>51672</v>
      </c>
      <c r="AE702">
        <v>11</v>
      </c>
      <c r="AF702">
        <v>11</v>
      </c>
      <c r="AU702" s="4"/>
      <c r="AV702" s="4">
        <f>O702*149597871*COS(U702*3.14159265359/180)/(CL702*695700)</f>
        <v>283.84244605433378</v>
      </c>
      <c r="AW702" s="4">
        <f t="shared" si="30"/>
        <v>999</v>
      </c>
      <c r="BO702" t="s">
        <v>99</v>
      </c>
      <c r="BP702" t="s">
        <v>100</v>
      </c>
      <c r="BU702" t="s">
        <v>1777</v>
      </c>
      <c r="BV702">
        <v>246.00416670000001</v>
      </c>
      <c r="BW702">
        <v>-39.192777800000002</v>
      </c>
      <c r="BX702">
        <v>5.37</v>
      </c>
      <c r="CC702">
        <v>12.9</v>
      </c>
      <c r="CF702">
        <v>-0.03</v>
      </c>
      <c r="CI702">
        <v>0.92</v>
      </c>
      <c r="CL702">
        <v>1</v>
      </c>
      <c r="CO702" t="s">
        <v>1778</v>
      </c>
      <c r="CP702">
        <v>0.65</v>
      </c>
      <c r="CS702">
        <v>5701</v>
      </c>
    </row>
    <row r="703" spans="1:102" x14ac:dyDescent="0.25">
      <c r="A703" t="s">
        <v>1779</v>
      </c>
      <c r="B703" t="s">
        <v>98</v>
      </c>
      <c r="F703">
        <v>1.121</v>
      </c>
      <c r="G703">
        <v>6.9000000000000006E-2</v>
      </c>
      <c r="H703">
        <v>6.9000000000000006E-2</v>
      </c>
      <c r="I703">
        <v>1.25</v>
      </c>
      <c r="L703">
        <v>676.6</v>
      </c>
      <c r="M703">
        <v>8.1</v>
      </c>
      <c r="N703">
        <v>8.1</v>
      </c>
      <c r="O703">
        <v>1.7</v>
      </c>
      <c r="P703">
        <v>0.17</v>
      </c>
      <c r="Q703">
        <v>0.17</v>
      </c>
      <c r="R703">
        <v>0.155</v>
      </c>
      <c r="S703">
        <v>7.2999999999999995E-2</v>
      </c>
      <c r="T703">
        <v>7.2999999999999995E-2</v>
      </c>
      <c r="Y703">
        <v>2018</v>
      </c>
      <c r="Z703" s="1">
        <v>43454</v>
      </c>
      <c r="AA703">
        <v>343</v>
      </c>
      <c r="AB703">
        <v>28</v>
      </c>
      <c r="AC703">
        <v>28</v>
      </c>
      <c r="AD703">
        <v>2455555</v>
      </c>
      <c r="AE703">
        <v>49</v>
      </c>
      <c r="AF703">
        <v>49</v>
      </c>
      <c r="AU703" s="4"/>
      <c r="AV703" s="4">
        <f>O703*149597871*COS(U703*3.14159265359/180)/(CL703*695700)</f>
        <v>72.965003068464185</v>
      </c>
      <c r="AW703" s="4">
        <f t="shared" si="30"/>
        <v>999</v>
      </c>
      <c r="BC703">
        <v>20.7</v>
      </c>
      <c r="BD703">
        <v>1.3</v>
      </c>
      <c r="BE703">
        <v>1.3</v>
      </c>
      <c r="BO703" t="s">
        <v>99</v>
      </c>
      <c r="BP703" t="s">
        <v>100</v>
      </c>
      <c r="BQ703" t="s">
        <v>100</v>
      </c>
      <c r="BR703" t="s">
        <v>132</v>
      </c>
      <c r="BU703" t="s">
        <v>1780</v>
      </c>
      <c r="BV703">
        <v>35.80856</v>
      </c>
      <c r="BW703">
        <v>10.83675</v>
      </c>
      <c r="BX703">
        <v>7.63</v>
      </c>
      <c r="CC703">
        <v>119.5</v>
      </c>
      <c r="CI703">
        <v>1.43</v>
      </c>
      <c r="CL703">
        <v>5.01</v>
      </c>
      <c r="CO703" t="s">
        <v>153</v>
      </c>
      <c r="CS703">
        <v>4942</v>
      </c>
    </row>
    <row r="704" spans="1:102" x14ac:dyDescent="0.25">
      <c r="A704" t="s">
        <v>1781</v>
      </c>
      <c r="B704" t="s">
        <v>98</v>
      </c>
      <c r="F704">
        <v>5.14</v>
      </c>
      <c r="G704">
        <v>0.34</v>
      </c>
      <c r="H704">
        <v>0.34</v>
      </c>
      <c r="L704">
        <v>116.596</v>
      </c>
      <c r="M704">
        <v>2.3E-2</v>
      </c>
      <c r="N704">
        <v>2.3E-2</v>
      </c>
      <c r="O704">
        <v>0.52200000000000002</v>
      </c>
      <c r="P704">
        <v>1.7999999999999999E-2</v>
      </c>
      <c r="Q704">
        <v>1.7999999999999999E-2</v>
      </c>
      <c r="R704">
        <v>0.20699999999999999</v>
      </c>
      <c r="S704">
        <v>1.2999999999999999E-2</v>
      </c>
      <c r="T704">
        <v>1.2999999999999999E-2</v>
      </c>
      <c r="Y704">
        <v>2016</v>
      </c>
      <c r="Z704" s="1">
        <v>42462</v>
      </c>
      <c r="AA704">
        <v>80</v>
      </c>
      <c r="AB704">
        <v>3</v>
      </c>
      <c r="AC704">
        <v>3</v>
      </c>
      <c r="AU704" s="4"/>
      <c r="AV704" s="4">
        <f>O704*149597871*COS(U704*3.14159265359/180)/(CL704*695700)</f>
        <v>49.016063530621352</v>
      </c>
      <c r="AW704" s="4">
        <f t="shared" si="30"/>
        <v>999</v>
      </c>
      <c r="BC704">
        <v>171.5</v>
      </c>
      <c r="BD704">
        <v>1.2</v>
      </c>
      <c r="BE704">
        <v>1.2</v>
      </c>
      <c r="BO704" t="s">
        <v>99</v>
      </c>
      <c r="BP704" t="s">
        <v>100</v>
      </c>
      <c r="BQ704" t="s">
        <v>100</v>
      </c>
      <c r="BU704" t="s">
        <v>1782</v>
      </c>
      <c r="BV704">
        <v>246.43750001500001</v>
      </c>
      <c r="BW704">
        <v>-33.453611123000002</v>
      </c>
      <c r="BX704">
        <v>7.96</v>
      </c>
      <c r="CC704">
        <v>104.93</v>
      </c>
      <c r="CD704">
        <v>10.9</v>
      </c>
      <c r="CE704">
        <v>10.9</v>
      </c>
      <c r="CF704">
        <v>-0.03</v>
      </c>
      <c r="CG704">
        <v>0.1</v>
      </c>
      <c r="CH704">
        <v>0.1</v>
      </c>
      <c r="CI704">
        <v>1.38</v>
      </c>
      <c r="CJ704">
        <v>0.05</v>
      </c>
      <c r="CK704">
        <v>0.05</v>
      </c>
      <c r="CL704">
        <v>2.29</v>
      </c>
      <c r="CM704">
        <v>0.1</v>
      </c>
      <c r="CN704">
        <v>0.1</v>
      </c>
      <c r="CO704" t="s">
        <v>1410</v>
      </c>
      <c r="CP704">
        <v>4</v>
      </c>
      <c r="CQ704">
        <v>3</v>
      </c>
      <c r="CR704">
        <v>3</v>
      </c>
      <c r="CS704">
        <v>5972</v>
      </c>
      <c r="CT704">
        <v>100</v>
      </c>
      <c r="CU704">
        <v>100</v>
      </c>
    </row>
    <row r="705" spans="1:102" x14ac:dyDescent="0.25">
      <c r="A705" t="s">
        <v>1783</v>
      </c>
      <c r="B705" t="s">
        <v>98</v>
      </c>
      <c r="F705">
        <v>2.2999999999999998</v>
      </c>
      <c r="G705">
        <v>0.18</v>
      </c>
      <c r="H705">
        <v>0.18</v>
      </c>
      <c r="L705">
        <v>491.54</v>
      </c>
      <c r="M705">
        <v>0.79</v>
      </c>
      <c r="N705">
        <v>0.79</v>
      </c>
      <c r="O705">
        <v>1.36</v>
      </c>
      <c r="P705">
        <v>0.05</v>
      </c>
      <c r="Q705">
        <v>0.05</v>
      </c>
      <c r="R705">
        <v>0.23</v>
      </c>
      <c r="S705">
        <v>0.03</v>
      </c>
      <c r="T705">
        <v>0.03</v>
      </c>
      <c r="Y705">
        <v>2016</v>
      </c>
      <c r="Z705" s="1">
        <v>42462</v>
      </c>
      <c r="AA705">
        <v>42</v>
      </c>
      <c r="AB705">
        <v>11</v>
      </c>
      <c r="AC705">
        <v>11</v>
      </c>
      <c r="AU705" s="4"/>
      <c r="AV705" s="4">
        <f>O705*149597871*COS(U705*3.14159265359/180)/(CL705*695700)</f>
        <v>127.70468659318973</v>
      </c>
      <c r="AW705" s="4">
        <f t="shared" si="30"/>
        <v>999</v>
      </c>
      <c r="BC705">
        <v>47.9</v>
      </c>
      <c r="BD705">
        <v>1.7</v>
      </c>
      <c r="BE705">
        <v>1.7</v>
      </c>
      <c r="BO705" t="s">
        <v>99</v>
      </c>
      <c r="BP705" t="s">
        <v>100</v>
      </c>
      <c r="BQ705" t="s">
        <v>100</v>
      </c>
      <c r="BU705" t="s">
        <v>1782</v>
      </c>
      <c r="BV705">
        <v>246.43750001500001</v>
      </c>
      <c r="BW705">
        <v>-33.453611123000002</v>
      </c>
      <c r="BX705">
        <v>7.96</v>
      </c>
      <c r="CC705">
        <v>104.93</v>
      </c>
      <c r="CD705">
        <v>10.9</v>
      </c>
      <c r="CE705">
        <v>10.9</v>
      </c>
      <c r="CF705">
        <v>-0.03</v>
      </c>
      <c r="CG705">
        <v>0.1</v>
      </c>
      <c r="CH705">
        <v>0.1</v>
      </c>
      <c r="CI705">
        <v>1.38</v>
      </c>
      <c r="CJ705">
        <v>0.05</v>
      </c>
      <c r="CK705">
        <v>0.05</v>
      </c>
      <c r="CL705">
        <v>2.29</v>
      </c>
      <c r="CM705">
        <v>0.1</v>
      </c>
      <c r="CN705">
        <v>0.1</v>
      </c>
      <c r="CO705" t="s">
        <v>1410</v>
      </c>
      <c r="CP705">
        <v>4</v>
      </c>
      <c r="CQ705">
        <v>3</v>
      </c>
      <c r="CR705">
        <v>3</v>
      </c>
      <c r="CS705">
        <v>5972</v>
      </c>
      <c r="CT705">
        <v>100</v>
      </c>
      <c r="CU705">
        <v>100</v>
      </c>
    </row>
    <row r="706" spans="1:102" x14ac:dyDescent="0.25">
      <c r="A706" t="s">
        <v>1784</v>
      </c>
      <c r="B706" t="s">
        <v>98</v>
      </c>
      <c r="F706">
        <v>0.85</v>
      </c>
      <c r="G706">
        <v>0.05</v>
      </c>
      <c r="H706">
        <v>0.06</v>
      </c>
      <c r="L706">
        <v>1010</v>
      </c>
      <c r="O706">
        <v>2.4500000000000002</v>
      </c>
      <c r="P706">
        <v>0.05</v>
      </c>
      <c r="Q706">
        <v>0.05</v>
      </c>
      <c r="R706">
        <v>0.52</v>
      </c>
      <c r="S706">
        <v>0.09</v>
      </c>
      <c r="T706">
        <v>0.09</v>
      </c>
      <c r="X706">
        <v>4.6183000000000002E-2</v>
      </c>
      <c r="Y706">
        <v>2009</v>
      </c>
      <c r="Z706" s="1">
        <v>40429</v>
      </c>
      <c r="AA706">
        <v>35</v>
      </c>
      <c r="AB706">
        <v>12</v>
      </c>
      <c r="AC706">
        <v>12</v>
      </c>
      <c r="AD706">
        <v>4707</v>
      </c>
      <c r="AE706">
        <v>20</v>
      </c>
      <c r="AF706">
        <v>20</v>
      </c>
      <c r="AU706" s="4"/>
      <c r="AV706" s="4">
        <f>O706*149597871*COS(U706*3.14159265359/180)/(CL706*695700)</f>
        <v>435.39568797465427</v>
      </c>
      <c r="AW706" s="4">
        <f t="shared" si="30"/>
        <v>999</v>
      </c>
      <c r="BO706" t="s">
        <v>120</v>
      </c>
      <c r="BP706" t="s">
        <v>100</v>
      </c>
      <c r="BU706" t="s">
        <v>1785</v>
      </c>
      <c r="BV706">
        <v>247.0708333</v>
      </c>
      <c r="BW706">
        <v>-46.317500000000003</v>
      </c>
      <c r="BX706">
        <v>7.69</v>
      </c>
      <c r="CC706">
        <v>53.05</v>
      </c>
      <c r="CD706">
        <v>2.9</v>
      </c>
      <c r="CE706">
        <v>2.9</v>
      </c>
      <c r="CF706">
        <v>0.28999999999999998</v>
      </c>
      <c r="CG706">
        <v>0.02</v>
      </c>
      <c r="CH706">
        <v>0.02</v>
      </c>
      <c r="CI706">
        <v>1.22</v>
      </c>
      <c r="CL706">
        <v>1.21</v>
      </c>
      <c r="CM706">
        <v>0.03</v>
      </c>
      <c r="CN706">
        <v>0.03</v>
      </c>
      <c r="CO706" t="s">
        <v>570</v>
      </c>
      <c r="CS706">
        <v>6308</v>
      </c>
      <c r="CT706">
        <v>28</v>
      </c>
      <c r="CU706">
        <v>28</v>
      </c>
    </row>
    <row r="707" spans="1:102" x14ac:dyDescent="0.25">
      <c r="A707" t="s">
        <v>1786</v>
      </c>
      <c r="B707" t="s">
        <v>98</v>
      </c>
      <c r="F707">
        <v>5.16</v>
      </c>
      <c r="G707">
        <v>0.82</v>
      </c>
      <c r="H707">
        <v>0.82</v>
      </c>
      <c r="L707">
        <v>5062</v>
      </c>
      <c r="M707">
        <v>114</v>
      </c>
      <c r="N707">
        <v>114</v>
      </c>
      <c r="O707">
        <v>6.15</v>
      </c>
      <c r="P707">
        <v>0.5</v>
      </c>
      <c r="Q707">
        <v>0.5</v>
      </c>
      <c r="R707">
        <v>0.125</v>
      </c>
      <c r="S707">
        <v>1.7000000000000001E-2</v>
      </c>
      <c r="T707">
        <v>1.7000000000000001E-2</v>
      </c>
      <c r="Y707">
        <v>2018</v>
      </c>
      <c r="Z707" s="1">
        <v>43361</v>
      </c>
      <c r="AA707">
        <v>152</v>
      </c>
      <c r="AB707">
        <v>11</v>
      </c>
      <c r="AC707">
        <v>11</v>
      </c>
      <c r="AD707">
        <v>2464193</v>
      </c>
      <c r="AE707">
        <v>155</v>
      </c>
      <c r="AF707">
        <v>155</v>
      </c>
      <c r="AU707" s="4"/>
      <c r="AV707" s="4">
        <f>O707*149597871*COS(U707*3.14159265359/180)/(CL707*695700)</f>
        <v>986.90131345214434</v>
      </c>
      <c r="AW707" s="4">
        <f t="shared" ref="AW707:AW770" si="32">IF(ABS(AV707)&lt;1,AV707,999)</f>
        <v>999</v>
      </c>
      <c r="BC707">
        <v>54.28</v>
      </c>
      <c r="BD707">
        <v>0.89</v>
      </c>
      <c r="BE707">
        <v>0.89</v>
      </c>
      <c r="BO707" t="s">
        <v>99</v>
      </c>
      <c r="BP707" t="s">
        <v>100</v>
      </c>
      <c r="BQ707" t="s">
        <v>100</v>
      </c>
      <c r="BU707" t="s">
        <v>1787</v>
      </c>
      <c r="BV707">
        <v>246.43750001500001</v>
      </c>
      <c r="BW707">
        <v>11.919166687000001</v>
      </c>
      <c r="BX707">
        <v>8.23</v>
      </c>
      <c r="CC707">
        <v>72</v>
      </c>
      <c r="CF707">
        <v>0.24</v>
      </c>
      <c r="CI707">
        <v>1.21</v>
      </c>
      <c r="CJ707">
        <v>0.24</v>
      </c>
      <c r="CK707">
        <v>0.24</v>
      </c>
      <c r="CL707">
        <v>1.34</v>
      </c>
      <c r="CM707">
        <v>0.1</v>
      </c>
      <c r="CN707">
        <v>0.1</v>
      </c>
      <c r="CO707" t="s">
        <v>1064</v>
      </c>
      <c r="CP707">
        <v>2.41</v>
      </c>
      <c r="CQ707">
        <v>0.81</v>
      </c>
      <c r="CR707">
        <v>0.81</v>
      </c>
      <c r="CS707">
        <v>6032</v>
      </c>
    </row>
    <row r="708" spans="1:102" x14ac:dyDescent="0.25">
      <c r="A708" t="s">
        <v>1788</v>
      </c>
      <c r="B708" t="s">
        <v>98</v>
      </c>
      <c r="F708">
        <v>1.23</v>
      </c>
      <c r="G708">
        <v>0.25</v>
      </c>
      <c r="H708">
        <v>0.25</v>
      </c>
      <c r="L708">
        <v>328.55</v>
      </c>
      <c r="M708">
        <v>0.41</v>
      </c>
      <c r="N708">
        <v>0.41</v>
      </c>
      <c r="O708">
        <v>0.99299999999999999</v>
      </c>
      <c r="P708">
        <v>6.6000000000000003E-2</v>
      </c>
      <c r="Q708">
        <v>6.6000000000000003E-2</v>
      </c>
      <c r="R708">
        <v>0.58699999999999997</v>
      </c>
      <c r="S708">
        <v>2.5999999999999999E-2</v>
      </c>
      <c r="T708">
        <v>2.5999999999999999E-2</v>
      </c>
      <c r="Y708">
        <v>2018</v>
      </c>
      <c r="Z708" s="1">
        <v>43361</v>
      </c>
      <c r="AA708">
        <v>141.5</v>
      </c>
      <c r="AB708">
        <v>2.7</v>
      </c>
      <c r="AC708">
        <v>2.7</v>
      </c>
      <c r="AD708">
        <v>2463472.7000000002</v>
      </c>
      <c r="AE708">
        <v>4.7</v>
      </c>
      <c r="AF708">
        <v>4.7</v>
      </c>
      <c r="AU708" s="4"/>
      <c r="AV708" s="4">
        <f>O708*149597871*COS(U708*3.14159265359/180)/(CL708*695700)</f>
        <v>159.34845597690719</v>
      </c>
      <c r="AW708" s="4">
        <f t="shared" si="32"/>
        <v>999</v>
      </c>
      <c r="BC708">
        <v>39.6</v>
      </c>
      <c r="BD708">
        <v>1.7</v>
      </c>
      <c r="BE708">
        <v>1.7</v>
      </c>
      <c r="BO708" t="s">
        <v>99</v>
      </c>
      <c r="BP708" t="s">
        <v>100</v>
      </c>
      <c r="BQ708" t="s">
        <v>100</v>
      </c>
      <c r="BU708" t="s">
        <v>1787</v>
      </c>
      <c r="BV708">
        <v>246.43750001500001</v>
      </c>
      <c r="BW708">
        <v>11.919166687000001</v>
      </c>
      <c r="BX708">
        <v>8.23</v>
      </c>
      <c r="CC708">
        <v>72</v>
      </c>
      <c r="CF708">
        <v>0.24</v>
      </c>
      <c r="CI708">
        <v>1.21</v>
      </c>
      <c r="CJ708">
        <v>0.24</v>
      </c>
      <c r="CK708">
        <v>0.24</v>
      </c>
      <c r="CL708">
        <v>1.34</v>
      </c>
      <c r="CM708">
        <v>0.1</v>
      </c>
      <c r="CN708">
        <v>0.1</v>
      </c>
      <c r="CO708" t="s">
        <v>1064</v>
      </c>
      <c r="CP708">
        <v>2.41</v>
      </c>
      <c r="CQ708">
        <v>0.81</v>
      </c>
      <c r="CR708">
        <v>0.81</v>
      </c>
      <c r="CS708">
        <v>6032</v>
      </c>
    </row>
    <row r="709" spans="1:102" x14ac:dyDescent="0.25">
      <c r="A709" t="s">
        <v>1789</v>
      </c>
      <c r="B709" t="s">
        <v>98</v>
      </c>
      <c r="F709">
        <v>34.5</v>
      </c>
      <c r="G709">
        <v>0.66</v>
      </c>
      <c r="H709">
        <v>0.66</v>
      </c>
      <c r="I709">
        <v>1.0669999999999999</v>
      </c>
      <c r="L709">
        <v>339.30200000000002</v>
      </c>
      <c r="M709">
        <v>2.5999999999999999E-2</v>
      </c>
      <c r="N709">
        <v>2.5999999999999999E-2</v>
      </c>
      <c r="O709">
        <v>0.97399999999999998</v>
      </c>
      <c r="P709">
        <v>5.5E-2</v>
      </c>
      <c r="Q709">
        <v>5.5E-2</v>
      </c>
      <c r="R709">
        <v>0.38967000000000002</v>
      </c>
      <c r="S709">
        <v>9.7000000000000005E-4</v>
      </c>
      <c r="T709">
        <v>9.7000000000000005E-4</v>
      </c>
      <c r="Y709">
        <v>2018</v>
      </c>
      <c r="Z709" s="1">
        <v>43464</v>
      </c>
      <c r="AA709">
        <v>35.53</v>
      </c>
      <c r="AB709">
        <v>0.15</v>
      </c>
      <c r="AC709">
        <v>0.15</v>
      </c>
      <c r="AD709">
        <v>2455786.9300000002</v>
      </c>
      <c r="AE709">
        <v>0.12</v>
      </c>
      <c r="AF709">
        <v>0.12</v>
      </c>
      <c r="AU709" s="4"/>
      <c r="AV709" s="4">
        <f>O709*149597871*COS(U709*3.14159265359/180)/(CL709*695700)</f>
        <v>141.51440543454191</v>
      </c>
      <c r="AW709" s="4">
        <f t="shared" si="32"/>
        <v>999</v>
      </c>
      <c r="BC709">
        <v>1022</v>
      </c>
      <c r="BD709">
        <v>1.4</v>
      </c>
      <c r="BE709">
        <v>1.4</v>
      </c>
      <c r="BO709" t="s">
        <v>99</v>
      </c>
      <c r="BP709" t="s">
        <v>100</v>
      </c>
      <c r="BQ709" t="s">
        <v>100</v>
      </c>
      <c r="BR709" t="s">
        <v>132</v>
      </c>
      <c r="BU709" t="s">
        <v>1790</v>
      </c>
      <c r="BV709">
        <v>246.45000001599999</v>
      </c>
      <c r="BW709">
        <v>30.265000016999998</v>
      </c>
      <c r="BX709">
        <v>9.01</v>
      </c>
      <c r="CC709">
        <v>94</v>
      </c>
      <c r="CI709">
        <v>1.07</v>
      </c>
      <c r="CL709">
        <v>1.48</v>
      </c>
      <c r="CO709" t="s">
        <v>357</v>
      </c>
      <c r="CP709">
        <v>8.6999999999999993</v>
      </c>
      <c r="CQ709">
        <v>1.2</v>
      </c>
      <c r="CR709">
        <v>1.2</v>
      </c>
      <c r="CS709">
        <v>5572</v>
      </c>
    </row>
    <row r="710" spans="1:102" x14ac:dyDescent="0.25">
      <c r="A710" t="s">
        <v>1791</v>
      </c>
      <c r="B710" t="s">
        <v>98</v>
      </c>
      <c r="C710">
        <v>0.35699999999999998</v>
      </c>
      <c r="D710">
        <v>1.0999999999999999E-2</v>
      </c>
      <c r="E710">
        <v>1.4E-2</v>
      </c>
      <c r="F710">
        <v>0.35599999999999998</v>
      </c>
      <c r="G710">
        <v>1.0999999999999999E-2</v>
      </c>
      <c r="H710">
        <v>1.2999999999999999E-2</v>
      </c>
      <c r="I710">
        <v>0.71799999999999997</v>
      </c>
      <c r="J710">
        <v>6.5000000000000002E-2</v>
      </c>
      <c r="K710">
        <v>6.5000000000000002E-2</v>
      </c>
      <c r="L710">
        <v>2.8758916000000001</v>
      </c>
      <c r="M710" s="2">
        <v>1.3999999999999999E-6</v>
      </c>
      <c r="N710" s="2">
        <v>1.3999999999999999E-6</v>
      </c>
      <c r="O710">
        <v>4.2880000000000001E-2</v>
      </c>
      <c r="P710">
        <v>3.3E-4</v>
      </c>
      <c r="Q710">
        <v>3.3E-4</v>
      </c>
      <c r="R710">
        <v>0</v>
      </c>
      <c r="U710">
        <v>85.3</v>
      </c>
      <c r="V710">
        <v>0.8</v>
      </c>
      <c r="W710">
        <v>0.8</v>
      </c>
      <c r="X710">
        <v>5.4299999999999997E-4</v>
      </c>
      <c r="Y710">
        <v>2005</v>
      </c>
      <c r="Z710" s="1">
        <v>42059</v>
      </c>
      <c r="AD710">
        <v>2453317.838</v>
      </c>
      <c r="AE710">
        <v>3.0000000000000001E-3</v>
      </c>
      <c r="AF710">
        <v>3.0000000000000001E-3</v>
      </c>
      <c r="AJ710">
        <v>2454597.70713</v>
      </c>
      <c r="AK710">
        <v>1.6000000000000001E-4</v>
      </c>
      <c r="AL710">
        <v>1.6000000000000001E-4</v>
      </c>
      <c r="AT710" s="4">
        <f>AV710</f>
        <v>0.50468969938033881</v>
      </c>
      <c r="AU710" s="4">
        <f t="shared" si="31"/>
        <v>0.50468969938033881</v>
      </c>
      <c r="AV710" s="4">
        <f>O710*149597871*COS(U710*3.14159265359/180)/(CL710*695700)</f>
        <v>0.50468969938033881</v>
      </c>
      <c r="AW710" s="4">
        <f t="shared" si="32"/>
        <v>0.50468969938033881</v>
      </c>
      <c r="BC710">
        <v>54.63</v>
      </c>
      <c r="BD710">
        <v>11.9</v>
      </c>
      <c r="BE710">
        <v>11.9</v>
      </c>
      <c r="BO710" t="s">
        <v>99</v>
      </c>
      <c r="BP710" t="s">
        <v>146</v>
      </c>
      <c r="BQ710" t="s">
        <v>100</v>
      </c>
      <c r="BR710" t="s">
        <v>146</v>
      </c>
      <c r="BU710" t="s">
        <v>1792</v>
      </c>
      <c r="BV710">
        <v>247.62083329999999</v>
      </c>
      <c r="BW710">
        <v>38.347222199999997</v>
      </c>
      <c r="BX710">
        <v>8.15</v>
      </c>
      <c r="CC710">
        <v>78.900000000000006</v>
      </c>
      <c r="CD710">
        <v>6.6</v>
      </c>
      <c r="CE710">
        <v>6.6</v>
      </c>
      <c r="CF710">
        <v>0.36</v>
      </c>
      <c r="CG710">
        <v>0.05</v>
      </c>
      <c r="CH710">
        <v>0.05</v>
      </c>
      <c r="CI710">
        <v>1.3</v>
      </c>
      <c r="CJ710">
        <v>0.1</v>
      </c>
      <c r="CK710">
        <v>0.1</v>
      </c>
      <c r="CL710">
        <v>1.4970000000000001</v>
      </c>
      <c r="CM710">
        <v>6.9000000000000006E-2</v>
      </c>
      <c r="CN710">
        <v>6.9000000000000006E-2</v>
      </c>
      <c r="CO710" t="s">
        <v>1793</v>
      </c>
      <c r="CP710">
        <v>2</v>
      </c>
      <c r="CQ710">
        <v>0.8</v>
      </c>
      <c r="CR710">
        <v>0.8</v>
      </c>
      <c r="CS710">
        <v>6147</v>
      </c>
      <c r="CT710">
        <v>50</v>
      </c>
      <c r="CU710">
        <v>50</v>
      </c>
    </row>
    <row r="711" spans="1:102" x14ac:dyDescent="0.25">
      <c r="A711" t="s">
        <v>1794</v>
      </c>
      <c r="B711" t="s">
        <v>98</v>
      </c>
      <c r="F711">
        <v>1.33</v>
      </c>
      <c r="I711">
        <v>1.05</v>
      </c>
      <c r="L711">
        <v>4.0720599999999996</v>
      </c>
      <c r="M711">
        <v>3.2004100000000002E-4</v>
      </c>
      <c r="N711">
        <v>3.2004100000000002E-4</v>
      </c>
      <c r="O711">
        <v>5.1999999999999998E-2</v>
      </c>
      <c r="R711">
        <v>1.23E-2</v>
      </c>
      <c r="S711">
        <v>9.2999999999999992E-3</v>
      </c>
      <c r="T711">
        <v>1.15E-2</v>
      </c>
      <c r="X711">
        <v>8.25E-4</v>
      </c>
      <c r="Y711">
        <v>2005</v>
      </c>
      <c r="Z711" s="1">
        <v>42062</v>
      </c>
      <c r="AA711">
        <v>204.8</v>
      </c>
      <c r="AB711">
        <v>55.9</v>
      </c>
      <c r="AC711">
        <v>55.9</v>
      </c>
      <c r="AD711">
        <v>2453413.1</v>
      </c>
      <c r="AU711" s="4"/>
      <c r="AV711" s="4" t="e">
        <f>O711*149597871*COS(U711*3.14159265359/180)/(CL711*695700)</f>
        <v>#DIV/0!</v>
      </c>
      <c r="AW711" s="4" t="e">
        <f t="shared" si="32"/>
        <v>#DIV/0!</v>
      </c>
      <c r="BC711">
        <v>149.28</v>
      </c>
      <c r="BD711">
        <v>1.65</v>
      </c>
      <c r="BE711">
        <v>1.65</v>
      </c>
      <c r="BO711" t="s">
        <v>401</v>
      </c>
      <c r="BP711" t="s">
        <v>100</v>
      </c>
      <c r="BQ711" t="s">
        <v>100</v>
      </c>
      <c r="BR711" t="s">
        <v>132</v>
      </c>
      <c r="BU711" t="s">
        <v>1795</v>
      </c>
      <c r="BV711">
        <v>248.21250000000001</v>
      </c>
      <c r="BW711">
        <v>2.0847221999999999</v>
      </c>
      <c r="BX711">
        <v>7.9</v>
      </c>
      <c r="CC711">
        <v>63</v>
      </c>
      <c r="CF711">
        <v>0.26</v>
      </c>
      <c r="CG711">
        <v>0.05</v>
      </c>
      <c r="CH711">
        <v>0.05</v>
      </c>
      <c r="CI711">
        <v>1.1000000000000001</v>
      </c>
      <c r="CJ711">
        <v>0.1</v>
      </c>
      <c r="CK711">
        <v>0.1</v>
      </c>
      <c r="CO711" t="s">
        <v>1793</v>
      </c>
      <c r="CP711">
        <v>7.6</v>
      </c>
      <c r="CQ711">
        <v>1.2</v>
      </c>
      <c r="CR711">
        <v>1.2</v>
      </c>
      <c r="CS711">
        <v>5730</v>
      </c>
      <c r="CT711">
        <v>150</v>
      </c>
      <c r="CU711">
        <v>150</v>
      </c>
    </row>
    <row r="712" spans="1:102" x14ac:dyDescent="0.25">
      <c r="A712" t="s">
        <v>1796</v>
      </c>
      <c r="B712" t="s">
        <v>98</v>
      </c>
      <c r="F712">
        <v>2.75</v>
      </c>
      <c r="G712">
        <v>0.16</v>
      </c>
      <c r="H712">
        <v>0.16</v>
      </c>
      <c r="I712">
        <v>1.1830000000000001</v>
      </c>
      <c r="L712">
        <v>428.5</v>
      </c>
      <c r="M712">
        <v>1.2</v>
      </c>
      <c r="N712">
        <v>1.2</v>
      </c>
      <c r="O712">
        <v>1.262</v>
      </c>
      <c r="P712">
        <v>9.1999999999999998E-2</v>
      </c>
      <c r="Q712">
        <v>9.1999999999999998E-2</v>
      </c>
      <c r="R712">
        <v>3.1E-2</v>
      </c>
      <c r="S712">
        <v>2.1999999999999999E-2</v>
      </c>
      <c r="T712">
        <v>2.1999999999999999E-2</v>
      </c>
      <c r="X712">
        <v>8.2389999999999998E-3</v>
      </c>
      <c r="Y712">
        <v>2011</v>
      </c>
      <c r="Z712" s="1">
        <v>43464</v>
      </c>
      <c r="AA712">
        <v>126</v>
      </c>
      <c r="AB712">
        <v>58</v>
      </c>
      <c r="AC712">
        <v>58</v>
      </c>
      <c r="AD712">
        <v>2455170</v>
      </c>
      <c r="AE712">
        <v>67</v>
      </c>
      <c r="AF712">
        <v>67</v>
      </c>
      <c r="AU712" s="4"/>
      <c r="AV712" s="4">
        <f>O712*149597871*COS(U712*3.14159265359/180)/(CL712*695700)</f>
        <v>58.109332120006684</v>
      </c>
      <c r="AW712" s="4">
        <f t="shared" si="32"/>
        <v>999</v>
      </c>
      <c r="BC712">
        <v>57.5</v>
      </c>
      <c r="BD712">
        <v>3.3</v>
      </c>
      <c r="BE712">
        <v>3.3</v>
      </c>
      <c r="BO712" t="s">
        <v>99</v>
      </c>
      <c r="BP712" t="s">
        <v>100</v>
      </c>
      <c r="BQ712" t="s">
        <v>100</v>
      </c>
      <c r="BR712" t="s">
        <v>132</v>
      </c>
      <c r="BU712" t="s">
        <v>1797</v>
      </c>
      <c r="BV712">
        <v>4.8211099110799998</v>
      </c>
      <c r="BW712">
        <v>14.0547559396</v>
      </c>
      <c r="BX712">
        <v>8.36</v>
      </c>
      <c r="CC712">
        <v>159</v>
      </c>
      <c r="CD712">
        <v>19</v>
      </c>
      <c r="CE712">
        <v>19</v>
      </c>
      <c r="CF712">
        <v>0.09</v>
      </c>
      <c r="CG712">
        <v>0.03</v>
      </c>
      <c r="CH712">
        <v>0.03</v>
      </c>
      <c r="CI712">
        <v>1.46</v>
      </c>
      <c r="CJ712">
        <v>0.11</v>
      </c>
      <c r="CK712">
        <v>0.11</v>
      </c>
      <c r="CL712">
        <v>4.67</v>
      </c>
      <c r="CM712">
        <v>0.1</v>
      </c>
      <c r="CN712">
        <v>0.1</v>
      </c>
      <c r="CO712" t="s">
        <v>1798</v>
      </c>
      <c r="CP712">
        <v>2.4</v>
      </c>
      <c r="CQ712">
        <v>0.5</v>
      </c>
      <c r="CR712">
        <v>0.5</v>
      </c>
      <c r="CS712">
        <v>4947</v>
      </c>
      <c r="CT712">
        <v>44</v>
      </c>
      <c r="CU712">
        <v>44</v>
      </c>
    </row>
    <row r="713" spans="1:102" x14ac:dyDescent="0.25">
      <c r="A713" t="s">
        <v>1799</v>
      </c>
      <c r="B713" t="s">
        <v>98</v>
      </c>
      <c r="F713">
        <v>0.16800000000000001</v>
      </c>
      <c r="G713">
        <v>1.9699999999999999E-2</v>
      </c>
      <c r="H713">
        <v>1.9699999999999999E-2</v>
      </c>
      <c r="L713">
        <v>1096.2</v>
      </c>
      <c r="M713">
        <v>27.234000000000002</v>
      </c>
      <c r="N713">
        <v>27.234000000000002</v>
      </c>
      <c r="O713">
        <v>1.9302999999999999</v>
      </c>
      <c r="P713">
        <v>4.5199999999999997E-2</v>
      </c>
      <c r="Q713">
        <v>4.5199999999999997E-2</v>
      </c>
      <c r="R713">
        <v>0</v>
      </c>
      <c r="X713">
        <v>6.5212999999999993E-2</v>
      </c>
      <c r="Y713">
        <v>2011</v>
      </c>
      <c r="Z713" s="1">
        <v>40797</v>
      </c>
      <c r="AU713" s="4"/>
      <c r="AV713" s="4" t="e">
        <f>O713*149597871*COS(U713*3.14159265359/180)/(CL713*695700)</f>
        <v>#DIV/0!</v>
      </c>
      <c r="AW713" s="4" t="e">
        <f t="shared" si="32"/>
        <v>#DIV/0!</v>
      </c>
      <c r="BO713" t="s">
        <v>120</v>
      </c>
      <c r="BP713" t="s">
        <v>100</v>
      </c>
      <c r="BU713" t="s">
        <v>1800</v>
      </c>
      <c r="BV713">
        <v>250.28333330000001</v>
      </c>
      <c r="BW713">
        <v>-2.8572221999999998</v>
      </c>
      <c r="BX713">
        <v>7.22</v>
      </c>
      <c r="CC713">
        <v>29.6</v>
      </c>
      <c r="CD713">
        <v>0.5</v>
      </c>
      <c r="CE713">
        <v>0.5</v>
      </c>
      <c r="CO713" t="s">
        <v>433</v>
      </c>
    </row>
    <row r="714" spans="1:102" x14ac:dyDescent="0.25">
      <c r="A714" t="s">
        <v>1801</v>
      </c>
      <c r="B714" t="s">
        <v>98</v>
      </c>
      <c r="F714">
        <v>2.71</v>
      </c>
      <c r="G714">
        <v>0.66</v>
      </c>
      <c r="H714">
        <v>1.1399999999999999</v>
      </c>
      <c r="L714">
        <v>5894</v>
      </c>
      <c r="M714">
        <v>1498</v>
      </c>
      <c r="N714">
        <v>5584</v>
      </c>
      <c r="O714">
        <v>6.7</v>
      </c>
      <c r="P714">
        <v>1.4</v>
      </c>
      <c r="Q714">
        <v>4</v>
      </c>
      <c r="R714">
        <v>0.38</v>
      </c>
      <c r="S714">
        <v>0.32</v>
      </c>
      <c r="T714">
        <v>0.28000000000000003</v>
      </c>
      <c r="X714">
        <v>0.24632399999999999</v>
      </c>
      <c r="Y714">
        <v>2002</v>
      </c>
      <c r="Z714" s="1">
        <v>41784</v>
      </c>
      <c r="AA714">
        <v>132</v>
      </c>
      <c r="AB714">
        <v>33</v>
      </c>
      <c r="AC714">
        <v>37</v>
      </c>
      <c r="AD714">
        <v>2458179</v>
      </c>
      <c r="AE714">
        <v>1586</v>
      </c>
      <c r="AF714">
        <v>4396</v>
      </c>
      <c r="AU714" s="4"/>
      <c r="AV714" s="4">
        <f>O714*149597871*COS(U714*3.14159265359/180)/(CL714*695700)</f>
        <v>1655.9947653814318</v>
      </c>
      <c r="AW714" s="4">
        <f t="shared" si="32"/>
        <v>999</v>
      </c>
      <c r="BO714" t="s">
        <v>401</v>
      </c>
      <c r="BP714" t="s">
        <v>100</v>
      </c>
      <c r="BU714" t="s">
        <v>1802</v>
      </c>
      <c r="BV714">
        <v>247.8208333</v>
      </c>
      <c r="BW714">
        <v>79.7897222</v>
      </c>
      <c r="BX714">
        <v>7.03</v>
      </c>
      <c r="CC714">
        <v>27.2</v>
      </c>
      <c r="CF714">
        <v>-0.13</v>
      </c>
      <c r="CI714">
        <v>0.94</v>
      </c>
      <c r="CJ714">
        <v>0.8</v>
      </c>
      <c r="CK714">
        <v>0.8</v>
      </c>
      <c r="CL714">
        <v>0.87</v>
      </c>
      <c r="CO714" t="s">
        <v>433</v>
      </c>
      <c r="CP714">
        <v>1.17</v>
      </c>
      <c r="CS714">
        <v>5741</v>
      </c>
      <c r="CV714" t="s">
        <v>322</v>
      </c>
    </row>
    <row r="715" spans="1:102" x14ac:dyDescent="0.25">
      <c r="A715" t="s">
        <v>1803</v>
      </c>
      <c r="B715" t="s">
        <v>98</v>
      </c>
      <c r="F715">
        <v>3</v>
      </c>
      <c r="G715">
        <v>2</v>
      </c>
      <c r="H715">
        <v>2</v>
      </c>
      <c r="L715">
        <v>2097</v>
      </c>
      <c r="M715">
        <v>930</v>
      </c>
      <c r="N715">
        <v>930</v>
      </c>
      <c r="O715">
        <v>3.2</v>
      </c>
      <c r="P715">
        <v>2.1</v>
      </c>
      <c r="Q715">
        <v>2.1</v>
      </c>
      <c r="R715">
        <v>0.6</v>
      </c>
      <c r="S715">
        <v>0.24</v>
      </c>
      <c r="T715">
        <v>0.24</v>
      </c>
      <c r="X715">
        <v>3.7572000000000001E-2</v>
      </c>
      <c r="Y715">
        <v>2010</v>
      </c>
      <c r="Z715" s="1">
        <v>41878</v>
      </c>
      <c r="AA715">
        <v>325</v>
      </c>
      <c r="AB715">
        <v>37</v>
      </c>
      <c r="AC715">
        <v>37</v>
      </c>
      <c r="AD715">
        <v>2453193</v>
      </c>
      <c r="AE715">
        <v>260</v>
      </c>
      <c r="AF715">
        <v>260</v>
      </c>
      <c r="AU715" s="4"/>
      <c r="AV715" s="4" t="e">
        <f>O715*149597871*COS(U715*3.14159265359/180)/(CL715*695700)</f>
        <v>#DIV/0!</v>
      </c>
      <c r="AW715" s="4" t="e">
        <f t="shared" si="32"/>
        <v>#DIV/0!</v>
      </c>
      <c r="BO715" t="s">
        <v>99</v>
      </c>
      <c r="BP715" t="s">
        <v>100</v>
      </c>
      <c r="BU715" t="s">
        <v>1804</v>
      </c>
      <c r="BV715">
        <v>253.375</v>
      </c>
      <c r="BW715">
        <v>-46.330833300000002</v>
      </c>
      <c r="BX715">
        <v>9.18</v>
      </c>
      <c r="CC715">
        <v>85.17</v>
      </c>
      <c r="CD715">
        <v>10.3</v>
      </c>
      <c r="CE715">
        <v>10.3</v>
      </c>
      <c r="CF715">
        <v>0.16</v>
      </c>
      <c r="CI715">
        <v>1.0229999999999999</v>
      </c>
      <c r="CO715" t="s">
        <v>606</v>
      </c>
    </row>
    <row r="716" spans="1:102" x14ac:dyDescent="0.25">
      <c r="A716" t="s">
        <v>1805</v>
      </c>
      <c r="B716" t="s">
        <v>98</v>
      </c>
      <c r="F716">
        <v>1.5</v>
      </c>
      <c r="G716">
        <v>0.1</v>
      </c>
      <c r="H716">
        <v>0.1</v>
      </c>
      <c r="L716">
        <v>689</v>
      </c>
      <c r="M716">
        <v>13</v>
      </c>
      <c r="N716">
        <v>13</v>
      </c>
      <c r="O716">
        <v>1.48</v>
      </c>
      <c r="P716">
        <v>0.04</v>
      </c>
      <c r="Q716">
        <v>0.04</v>
      </c>
      <c r="R716">
        <v>0.22</v>
      </c>
      <c r="S716" t="s">
        <v>454</v>
      </c>
      <c r="T716" t="s">
        <v>497</v>
      </c>
      <c r="X716">
        <v>7.9570000000000005E-3</v>
      </c>
      <c r="Y716">
        <v>2011</v>
      </c>
      <c r="Z716" s="1">
        <v>40787</v>
      </c>
      <c r="AA716">
        <v>321</v>
      </c>
      <c r="AB716">
        <v>90</v>
      </c>
      <c r="AC716">
        <v>90</v>
      </c>
      <c r="AD716">
        <v>2455320</v>
      </c>
      <c r="AE716">
        <v>190</v>
      </c>
      <c r="AF716">
        <v>190</v>
      </c>
      <c r="AU716" s="4"/>
      <c r="AV716" s="4">
        <f>O716*149597871*COS(U716*3.14159265359/180)/(CL716*695700)</f>
        <v>66.301581464711802</v>
      </c>
      <c r="AW716" s="4">
        <f t="shared" si="32"/>
        <v>999</v>
      </c>
      <c r="BO716" t="s">
        <v>99</v>
      </c>
      <c r="BP716" t="s">
        <v>100</v>
      </c>
      <c r="BU716" t="s">
        <v>1806</v>
      </c>
      <c r="BV716">
        <v>253.43333329999999</v>
      </c>
      <c r="BW716">
        <v>11.973611099999999</v>
      </c>
      <c r="BX716">
        <v>8.5399999999999991</v>
      </c>
      <c r="CC716">
        <v>186</v>
      </c>
      <c r="CD716">
        <v>33</v>
      </c>
      <c r="CE716">
        <v>33</v>
      </c>
      <c r="CF716">
        <v>-0.46</v>
      </c>
      <c r="CG716">
        <v>0.03</v>
      </c>
      <c r="CH716">
        <v>0.03</v>
      </c>
      <c r="CI716">
        <v>0.92700000000000005</v>
      </c>
      <c r="CJ716">
        <v>6.5000000000000002E-2</v>
      </c>
      <c r="CK716">
        <v>6.5000000000000002E-2</v>
      </c>
      <c r="CL716">
        <v>4.8</v>
      </c>
      <c r="CM716">
        <v>0.1</v>
      </c>
      <c r="CN716">
        <v>0.1</v>
      </c>
      <c r="CO716" t="s">
        <v>357</v>
      </c>
      <c r="CP716">
        <v>12</v>
      </c>
      <c r="CQ716">
        <v>3</v>
      </c>
      <c r="CR716">
        <v>3</v>
      </c>
      <c r="CS716">
        <v>5155</v>
      </c>
      <c r="CT716">
        <v>44</v>
      </c>
      <c r="CU716">
        <v>44</v>
      </c>
    </row>
    <row r="717" spans="1:102" x14ac:dyDescent="0.25">
      <c r="A717" t="s">
        <v>1807</v>
      </c>
      <c r="B717" t="s">
        <v>98</v>
      </c>
      <c r="C717">
        <v>3.637E-2</v>
      </c>
      <c r="D717">
        <v>1.932E-2</v>
      </c>
      <c r="E717">
        <v>2.07E-2</v>
      </c>
      <c r="I717">
        <v>0.30420000000000003</v>
      </c>
      <c r="J717">
        <v>1.0699999999999999E-2</v>
      </c>
      <c r="K717">
        <v>1.2500000000000001E-2</v>
      </c>
      <c r="L717">
        <v>11.6264</v>
      </c>
      <c r="M717">
        <v>2.5000000000000001E-3</v>
      </c>
      <c r="N717">
        <v>2.2000000000000001E-3</v>
      </c>
      <c r="O717">
        <v>0.1053</v>
      </c>
      <c r="P717">
        <v>3.0000000000000001E-3</v>
      </c>
      <c r="Q717">
        <v>3.0000000000000001E-3</v>
      </c>
      <c r="U717">
        <v>88.85</v>
      </c>
      <c r="V717">
        <v>0.73</v>
      </c>
      <c r="W717">
        <v>0.73</v>
      </c>
      <c r="Y717">
        <v>2021</v>
      </c>
      <c r="Z717" s="1">
        <v>44329</v>
      </c>
      <c r="AJ717">
        <v>2459002.7708000001</v>
      </c>
      <c r="AK717">
        <v>1.1000000000000001E-3</v>
      </c>
      <c r="AL717">
        <v>1.1000000000000001E-3</v>
      </c>
      <c r="AS717" s="3">
        <v>0.32</v>
      </c>
      <c r="AU717" s="4">
        <f t="shared" si="31"/>
        <v>0.32</v>
      </c>
      <c r="AV717" s="4">
        <f>O717*149597871*COS(U717*3.14159265359/180)/(CL717*695700)</f>
        <v>0.31779114451357937</v>
      </c>
      <c r="AW717" s="4">
        <f t="shared" si="32"/>
        <v>0.31779114451357937</v>
      </c>
      <c r="AX717">
        <v>0.2</v>
      </c>
      <c r="AY717">
        <v>0.27</v>
      </c>
      <c r="BC717">
        <v>3.09</v>
      </c>
      <c r="BD717">
        <v>1.66</v>
      </c>
      <c r="BE717">
        <v>1.76</v>
      </c>
      <c r="BO717" t="s">
        <v>99</v>
      </c>
      <c r="BP717" t="s">
        <v>146</v>
      </c>
      <c r="BQ717" t="s">
        <v>100</v>
      </c>
      <c r="BR717" t="s">
        <v>146</v>
      </c>
      <c r="BS717" t="s">
        <v>1808</v>
      </c>
      <c r="BU717" t="s">
        <v>1809</v>
      </c>
      <c r="BV717">
        <v>253.783333336</v>
      </c>
      <c r="BW717">
        <v>20.491388905000001</v>
      </c>
      <c r="BX717">
        <v>8.85</v>
      </c>
      <c r="CC717">
        <v>107.898</v>
      </c>
      <c r="CD717">
        <v>0.317</v>
      </c>
      <c r="CE717">
        <v>0.317</v>
      </c>
      <c r="CF717">
        <v>-0.16</v>
      </c>
      <c r="CG717">
        <v>0.05</v>
      </c>
      <c r="CH717">
        <v>0.05</v>
      </c>
      <c r="CI717">
        <v>1.1499999999999999</v>
      </c>
      <c r="CJ717">
        <v>0.04</v>
      </c>
      <c r="CK717">
        <v>0.04</v>
      </c>
      <c r="CL717">
        <v>1.43</v>
      </c>
      <c r="CM717">
        <v>0.02</v>
      </c>
      <c r="CN717">
        <v>0.02</v>
      </c>
      <c r="CO717" t="s">
        <v>433</v>
      </c>
      <c r="CS717">
        <v>6310</v>
      </c>
      <c r="CT717">
        <v>100</v>
      </c>
      <c r="CU717">
        <v>100</v>
      </c>
      <c r="CX717" t="s">
        <v>1810</v>
      </c>
    </row>
    <row r="718" spans="1:102" x14ac:dyDescent="0.25">
      <c r="A718" t="s">
        <v>1811</v>
      </c>
      <c r="B718" t="s">
        <v>98</v>
      </c>
      <c r="C718">
        <v>8.6499999999999994E-2</v>
      </c>
      <c r="D718">
        <v>8.6499999999999994E-2</v>
      </c>
      <c r="E718">
        <v>0</v>
      </c>
      <c r="I718">
        <v>0.52010000000000001</v>
      </c>
      <c r="J718">
        <v>1.2500000000000001E-2</v>
      </c>
      <c r="K718">
        <v>1.2500000000000001E-2</v>
      </c>
      <c r="L718">
        <v>27.13</v>
      </c>
      <c r="M718">
        <v>8.3699999999999992</v>
      </c>
      <c r="N718">
        <v>8.3699999999999992</v>
      </c>
      <c r="R718">
        <v>0.115</v>
      </c>
      <c r="S718">
        <v>0.08</v>
      </c>
      <c r="T718">
        <v>1.7000000000000001E-2</v>
      </c>
      <c r="U718">
        <v>88.89</v>
      </c>
      <c r="V718">
        <v>0.15</v>
      </c>
      <c r="W718">
        <v>0.18</v>
      </c>
      <c r="Y718">
        <v>2021</v>
      </c>
      <c r="Z718" s="1">
        <v>44329</v>
      </c>
      <c r="AJ718">
        <v>2559002.7708000001</v>
      </c>
      <c r="AK718">
        <v>1E-3</v>
      </c>
      <c r="AL718">
        <v>1E-3</v>
      </c>
      <c r="AS718" s="3">
        <v>0.49</v>
      </c>
      <c r="AU718" s="4">
        <f t="shared" si="31"/>
        <v>0.49</v>
      </c>
      <c r="AV718" s="4">
        <f>O718*149597871*COS(U718*3.14159265359/180)/(CL718*695700)</f>
        <v>0</v>
      </c>
      <c r="AW718" s="4">
        <f t="shared" si="32"/>
        <v>0</v>
      </c>
      <c r="AX718">
        <v>0.1</v>
      </c>
      <c r="AY718">
        <v>0.1</v>
      </c>
      <c r="BC718">
        <v>7.1</v>
      </c>
      <c r="BO718" t="s">
        <v>99</v>
      </c>
      <c r="BP718" t="s">
        <v>146</v>
      </c>
      <c r="BQ718" t="s">
        <v>100</v>
      </c>
      <c r="BR718" t="s">
        <v>146</v>
      </c>
      <c r="BS718" t="s">
        <v>1812</v>
      </c>
      <c r="BU718" t="s">
        <v>1809</v>
      </c>
      <c r="BV718">
        <v>253.783333336</v>
      </c>
      <c r="BW718">
        <v>20.491388905000001</v>
      </c>
      <c r="BX718">
        <v>8.85</v>
      </c>
      <c r="CC718">
        <v>107.898</v>
      </c>
      <c r="CD718">
        <v>0.317</v>
      </c>
      <c r="CE718">
        <v>0.317</v>
      </c>
      <c r="CF718">
        <v>-0.16</v>
      </c>
      <c r="CG718">
        <v>0.05</v>
      </c>
      <c r="CH718">
        <v>0.05</v>
      </c>
      <c r="CI718">
        <v>1.1499999999999999</v>
      </c>
      <c r="CJ718">
        <v>0.04</v>
      </c>
      <c r="CK718">
        <v>0.04</v>
      </c>
      <c r="CL718">
        <v>1.43</v>
      </c>
      <c r="CM718">
        <v>0.02</v>
      </c>
      <c r="CN718">
        <v>0.02</v>
      </c>
      <c r="CO718" t="s">
        <v>433</v>
      </c>
      <c r="CS718">
        <v>6310</v>
      </c>
      <c r="CT718">
        <v>100</v>
      </c>
      <c r="CU718">
        <v>100</v>
      </c>
      <c r="CX718" t="s">
        <v>1810</v>
      </c>
    </row>
    <row r="719" spans="1:102" x14ac:dyDescent="0.25">
      <c r="A719" t="s">
        <v>1813</v>
      </c>
      <c r="B719" t="s">
        <v>98</v>
      </c>
      <c r="F719">
        <v>2.73</v>
      </c>
      <c r="G719">
        <v>0.05</v>
      </c>
      <c r="H719">
        <v>0.05</v>
      </c>
      <c r="L719">
        <v>499.4</v>
      </c>
      <c r="M719">
        <v>3.6</v>
      </c>
      <c r="N719">
        <v>3.6</v>
      </c>
      <c r="O719">
        <v>1.28</v>
      </c>
      <c r="P719">
        <v>0.01</v>
      </c>
      <c r="Q719">
        <v>0.01</v>
      </c>
      <c r="R719">
        <v>0.34</v>
      </c>
      <c r="S719">
        <v>2.1000000000000001E-2</v>
      </c>
      <c r="T719">
        <v>2.1000000000000001E-2</v>
      </c>
      <c r="X719">
        <v>2.5805999999999999E-2</v>
      </c>
      <c r="Y719">
        <v>2008</v>
      </c>
      <c r="Z719" s="1">
        <v>39748</v>
      </c>
      <c r="AA719">
        <v>308.2</v>
      </c>
      <c r="AB719">
        <v>2.4</v>
      </c>
      <c r="AC719">
        <v>2.4</v>
      </c>
      <c r="AD719">
        <v>54502</v>
      </c>
      <c r="AE719">
        <v>4.0999999999999996</v>
      </c>
      <c r="AF719">
        <v>4.0999999999999996</v>
      </c>
      <c r="AU719" s="4"/>
      <c r="AV719" s="4">
        <f>O719*149597871*COS(U719*3.14159265359/180)/(CL719*695700)</f>
        <v>205.40385060467392</v>
      </c>
      <c r="AW719" s="4">
        <f t="shared" si="32"/>
        <v>999</v>
      </c>
      <c r="BO719" t="s">
        <v>99</v>
      </c>
      <c r="BP719" t="s">
        <v>100</v>
      </c>
      <c r="BU719" t="s">
        <v>1814</v>
      </c>
      <c r="BV719">
        <v>256.12916669999998</v>
      </c>
      <c r="BW719">
        <v>-43.309722200000003</v>
      </c>
      <c r="BX719">
        <v>7.39</v>
      </c>
      <c r="CC719">
        <v>49.6</v>
      </c>
      <c r="CD719">
        <v>1.8</v>
      </c>
      <c r="CE719">
        <v>1.8</v>
      </c>
      <c r="CF719">
        <v>-0.01</v>
      </c>
      <c r="CG719">
        <v>0.01</v>
      </c>
      <c r="CH719">
        <v>0.01</v>
      </c>
      <c r="CI719">
        <v>1.1200000000000001</v>
      </c>
      <c r="CJ719">
        <v>0.03</v>
      </c>
      <c r="CK719">
        <v>0.03</v>
      </c>
      <c r="CL719">
        <v>1.34</v>
      </c>
      <c r="CO719" t="s">
        <v>570</v>
      </c>
      <c r="CP719">
        <v>4.3</v>
      </c>
      <c r="CQ719">
        <v>1</v>
      </c>
      <c r="CR719">
        <v>1</v>
      </c>
      <c r="CS719">
        <v>6076</v>
      </c>
      <c r="CT719">
        <v>13</v>
      </c>
      <c r="CU719">
        <v>13</v>
      </c>
    </row>
    <row r="720" spans="1:102" x14ac:dyDescent="0.25">
      <c r="A720" t="s">
        <v>1815</v>
      </c>
      <c r="B720" t="s">
        <v>98</v>
      </c>
      <c r="F720">
        <v>2.0799999999999999E-2</v>
      </c>
      <c r="G720">
        <v>2.5000000000000001E-3</v>
      </c>
      <c r="H720">
        <v>2.5000000000000001E-3</v>
      </c>
      <c r="L720">
        <v>18.559999999999999</v>
      </c>
      <c r="M720">
        <v>0.01</v>
      </c>
      <c r="N720">
        <v>0.01</v>
      </c>
      <c r="O720">
        <v>0.13400000000000001</v>
      </c>
      <c r="P720">
        <v>2E-3</v>
      </c>
      <c r="Q720">
        <v>2E-3</v>
      </c>
      <c r="R720">
        <v>0.34399999999999997</v>
      </c>
      <c r="S720">
        <v>0.34399999999999997</v>
      </c>
      <c r="T720">
        <v>0</v>
      </c>
      <c r="X720">
        <v>7.3930000000000003E-3</v>
      </c>
      <c r="Y720">
        <v>2011</v>
      </c>
      <c r="Z720" s="1">
        <v>44432</v>
      </c>
      <c r="AD720">
        <v>2455498.2000000002</v>
      </c>
      <c r="AE720">
        <v>3.5</v>
      </c>
      <c r="AF720">
        <v>3.5</v>
      </c>
      <c r="AU720" s="4"/>
      <c r="AV720" s="4" t="e">
        <f>O720*149597871*COS(U720*3.14159265359/180)/(CL720*695700)</f>
        <v>#DIV/0!</v>
      </c>
      <c r="AW720" s="4" t="e">
        <f t="shared" si="32"/>
        <v>#DIV/0!</v>
      </c>
      <c r="BC720">
        <v>1.7</v>
      </c>
      <c r="BD720">
        <v>0.2</v>
      </c>
      <c r="BE720">
        <v>0.2</v>
      </c>
      <c r="BO720" t="s">
        <v>99</v>
      </c>
      <c r="BP720" t="s">
        <v>100</v>
      </c>
      <c r="BQ720" t="s">
        <v>100</v>
      </c>
      <c r="BU720" t="s">
        <v>1816</v>
      </c>
      <c r="BV720">
        <v>256.1166667</v>
      </c>
      <c r="BW720">
        <v>-28.582777799999999</v>
      </c>
      <c r="BX720">
        <v>6.58</v>
      </c>
      <c r="CC720">
        <v>17.8</v>
      </c>
      <c r="CD720">
        <v>0.2</v>
      </c>
      <c r="CE720">
        <v>0.2</v>
      </c>
      <c r="CO720" t="s">
        <v>336</v>
      </c>
    </row>
    <row r="721" spans="1:99" x14ac:dyDescent="0.25">
      <c r="A721" t="s">
        <v>1817</v>
      </c>
      <c r="B721" t="s">
        <v>98</v>
      </c>
      <c r="C721">
        <v>1.3</v>
      </c>
      <c r="D721">
        <v>0.6</v>
      </c>
      <c r="E721">
        <v>1.9</v>
      </c>
      <c r="F721">
        <v>1</v>
      </c>
      <c r="G721">
        <v>0.3</v>
      </c>
      <c r="H721">
        <v>0.3</v>
      </c>
      <c r="L721">
        <v>3538</v>
      </c>
      <c r="M721">
        <v>300</v>
      </c>
      <c r="N721">
        <v>300</v>
      </c>
      <c r="O721">
        <v>4.3</v>
      </c>
      <c r="P721">
        <v>0.4</v>
      </c>
      <c r="Q721">
        <v>0.4</v>
      </c>
      <c r="R721">
        <v>0.26</v>
      </c>
      <c r="S721">
        <v>0.15</v>
      </c>
      <c r="T721">
        <v>0.15</v>
      </c>
      <c r="U721">
        <v>50</v>
      </c>
      <c r="V721">
        <v>26</v>
      </c>
      <c r="W721">
        <v>26</v>
      </c>
      <c r="X721">
        <v>0.238095</v>
      </c>
      <c r="Y721">
        <v>2006</v>
      </c>
      <c r="Z721" s="1">
        <v>41053</v>
      </c>
      <c r="AA721">
        <v>346</v>
      </c>
      <c r="AB721">
        <v>60</v>
      </c>
      <c r="AC721">
        <v>60</v>
      </c>
      <c r="AD721">
        <v>2454701</v>
      </c>
      <c r="AE721">
        <v>1000</v>
      </c>
      <c r="AF721">
        <v>1000</v>
      </c>
      <c r="AU721" s="4"/>
      <c r="AV721" s="4" t="e">
        <f>O721*149597871*COS(U721*3.14159265359/180)/(CL721*695700)</f>
        <v>#DIV/0!</v>
      </c>
      <c r="AW721" s="4" t="e">
        <f t="shared" si="32"/>
        <v>#DIV/0!</v>
      </c>
      <c r="BO721" t="s">
        <v>99</v>
      </c>
      <c r="BP721" t="s">
        <v>100</v>
      </c>
      <c r="BU721" t="s">
        <v>1818</v>
      </c>
      <c r="BV721">
        <v>255.65</v>
      </c>
      <c r="BW721">
        <v>47.081944399999998</v>
      </c>
      <c r="BX721">
        <v>6.74</v>
      </c>
      <c r="CC721">
        <v>18.059999999999999</v>
      </c>
      <c r="CD721">
        <v>0.18</v>
      </c>
      <c r="CE721">
        <v>0.18</v>
      </c>
      <c r="CF721">
        <v>-0.105</v>
      </c>
      <c r="CG721">
        <v>0.03</v>
      </c>
      <c r="CH721">
        <v>0.03</v>
      </c>
      <c r="CI721">
        <v>0.88</v>
      </c>
      <c r="CO721" t="s">
        <v>1535</v>
      </c>
      <c r="CP721">
        <v>4.92</v>
      </c>
      <c r="CQ721">
        <v>4.4800000000000004</v>
      </c>
      <c r="CR721">
        <v>4.4800000000000004</v>
      </c>
      <c r="CS721">
        <v>5468</v>
      </c>
      <c r="CT721">
        <v>44</v>
      </c>
      <c r="CU721">
        <v>44</v>
      </c>
    </row>
    <row r="722" spans="1:99" x14ac:dyDescent="0.25">
      <c r="A722" t="s">
        <v>1819</v>
      </c>
      <c r="B722" t="s">
        <v>98</v>
      </c>
      <c r="F722">
        <v>5.0199999999999996</v>
      </c>
      <c r="G722">
        <v>0.17</v>
      </c>
      <c r="H722">
        <v>0.17</v>
      </c>
      <c r="L722">
        <v>163.91</v>
      </c>
      <c r="M722">
        <v>0.01</v>
      </c>
      <c r="N722">
        <v>0.01</v>
      </c>
      <c r="O722">
        <v>0.6</v>
      </c>
      <c r="P722">
        <v>0.17</v>
      </c>
      <c r="Q722">
        <v>0.17</v>
      </c>
      <c r="R722">
        <v>0.61</v>
      </c>
      <c r="S722">
        <v>0.02</v>
      </c>
      <c r="T722">
        <v>0.02</v>
      </c>
      <c r="X722">
        <v>9.1190000000000004E-3</v>
      </c>
      <c r="Y722">
        <v>2008</v>
      </c>
      <c r="Z722" s="1">
        <v>42402</v>
      </c>
      <c r="AA722">
        <v>265</v>
      </c>
      <c r="AB722">
        <v>2</v>
      </c>
      <c r="AC722">
        <v>2</v>
      </c>
      <c r="AD722">
        <v>2454520</v>
      </c>
      <c r="AE722">
        <v>1</v>
      </c>
      <c r="AF722">
        <v>1</v>
      </c>
      <c r="AU722" s="4"/>
      <c r="AV722" s="4">
        <f>O722*149597871*COS(U722*3.14159265359/180)/(CL722*695700)</f>
        <v>101.58999500870928</v>
      </c>
      <c r="AW722" s="4">
        <f t="shared" si="32"/>
        <v>999</v>
      </c>
      <c r="BO722" t="s">
        <v>99</v>
      </c>
      <c r="BP722" t="s">
        <v>100</v>
      </c>
      <c r="BU722" t="s">
        <v>1820</v>
      </c>
      <c r="BV722">
        <v>257.52083329999999</v>
      </c>
      <c r="BW722">
        <v>-56.449166699999999</v>
      </c>
      <c r="BX722">
        <v>8.2200000000000006</v>
      </c>
      <c r="BZ722">
        <v>7.01</v>
      </c>
      <c r="CA722">
        <v>6.7</v>
      </c>
      <c r="CB722">
        <v>6.61</v>
      </c>
      <c r="CC722">
        <v>65.8</v>
      </c>
      <c r="CF722">
        <v>0.26</v>
      </c>
      <c r="CG722">
        <v>0.04</v>
      </c>
      <c r="CH722">
        <v>0.04</v>
      </c>
      <c r="CI722">
        <v>1.06</v>
      </c>
      <c r="CJ722">
        <v>0.09</v>
      </c>
      <c r="CK722">
        <v>0.09</v>
      </c>
      <c r="CL722">
        <v>1.27</v>
      </c>
      <c r="CM722">
        <v>0.09</v>
      </c>
      <c r="CN722">
        <v>0.09</v>
      </c>
      <c r="CO722" t="s">
        <v>150</v>
      </c>
      <c r="CP722">
        <v>9.2799999999999994</v>
      </c>
      <c r="CQ722">
        <v>2.36</v>
      </c>
      <c r="CR722">
        <v>2.36</v>
      </c>
      <c r="CS722">
        <v>5714</v>
      </c>
      <c r="CT722">
        <v>30</v>
      </c>
      <c r="CU722">
        <v>30</v>
      </c>
    </row>
    <row r="723" spans="1:99" x14ac:dyDescent="0.25">
      <c r="A723" t="s">
        <v>1821</v>
      </c>
      <c r="B723" t="s">
        <v>98</v>
      </c>
      <c r="F723">
        <v>2.2400000000000002</v>
      </c>
      <c r="G723">
        <v>0.05</v>
      </c>
      <c r="H723">
        <v>0.05</v>
      </c>
      <c r="L723">
        <v>408.6</v>
      </c>
      <c r="M723">
        <v>0.5</v>
      </c>
      <c r="N723">
        <v>0.5</v>
      </c>
      <c r="O723">
        <v>1.2909999999999999</v>
      </c>
      <c r="P723">
        <v>8.0000000000000002E-3</v>
      </c>
      <c r="Q723">
        <v>8.0000000000000002E-3</v>
      </c>
      <c r="R723">
        <v>0.46</v>
      </c>
      <c r="S723">
        <v>0.02</v>
      </c>
      <c r="T723">
        <v>0.02</v>
      </c>
      <c r="X723">
        <v>1.7517999999999999E-2</v>
      </c>
      <c r="Y723">
        <v>2004</v>
      </c>
      <c r="Z723" s="1">
        <v>41662</v>
      </c>
      <c r="AA723">
        <v>57</v>
      </c>
      <c r="AB723">
        <v>4</v>
      </c>
      <c r="AC723">
        <v>4</v>
      </c>
      <c r="AD723">
        <v>2453572.5</v>
      </c>
      <c r="AE723">
        <v>2.4</v>
      </c>
      <c r="AF723">
        <v>2.4</v>
      </c>
      <c r="AU723" s="4"/>
      <c r="AV723" s="4">
        <f>O723*149597871*COS(U723*3.14159265359/180)/(CL723*695700)</f>
        <v>157.73097359510368</v>
      </c>
      <c r="AW723" s="4">
        <f t="shared" si="32"/>
        <v>999</v>
      </c>
      <c r="AZ723">
        <v>346</v>
      </c>
      <c r="BA723">
        <v>5</v>
      </c>
      <c r="BB723">
        <v>5</v>
      </c>
      <c r="BO723" t="s">
        <v>99</v>
      </c>
      <c r="BP723" t="s">
        <v>100</v>
      </c>
      <c r="BU723" t="s">
        <v>1822</v>
      </c>
      <c r="BV723">
        <v>257.8125</v>
      </c>
      <c r="BW723">
        <v>-56.680555599999998</v>
      </c>
      <c r="BX723">
        <v>7.25</v>
      </c>
      <c r="CC723">
        <v>64.2</v>
      </c>
      <c r="CD723">
        <v>3.1</v>
      </c>
      <c r="CE723">
        <v>3.1</v>
      </c>
      <c r="CF723">
        <v>-0.22</v>
      </c>
      <c r="CI723">
        <v>1.718</v>
      </c>
      <c r="CJ723">
        <v>0.03</v>
      </c>
      <c r="CK723">
        <v>2.1999999999999999E-2</v>
      </c>
      <c r="CL723">
        <v>1.76</v>
      </c>
      <c r="CM723">
        <v>5.7000000000000002E-2</v>
      </c>
      <c r="CN723">
        <v>5.7000000000000002E-2</v>
      </c>
      <c r="CO723" t="s">
        <v>339</v>
      </c>
      <c r="CP723">
        <v>5.6</v>
      </c>
      <c r="CS723">
        <v>5445</v>
      </c>
    </row>
    <row r="724" spans="1:99" x14ac:dyDescent="0.25">
      <c r="A724" t="s">
        <v>1823</v>
      </c>
      <c r="B724" t="s">
        <v>98</v>
      </c>
      <c r="F724">
        <v>2.58</v>
      </c>
      <c r="G724">
        <v>0.16</v>
      </c>
      <c r="H724">
        <v>0.16</v>
      </c>
      <c r="L724">
        <v>3452</v>
      </c>
      <c r="M724">
        <v>105</v>
      </c>
      <c r="N724">
        <v>105</v>
      </c>
      <c r="O724">
        <v>5.36</v>
      </c>
      <c r="P724">
        <v>0.09</v>
      </c>
      <c r="Q724">
        <v>0.09</v>
      </c>
      <c r="R724">
        <v>0.06</v>
      </c>
      <c r="S724">
        <v>0.05</v>
      </c>
      <c r="T724">
        <v>0.05</v>
      </c>
      <c r="Y724">
        <v>2014</v>
      </c>
      <c r="Z724" s="1">
        <v>41663</v>
      </c>
      <c r="AA724">
        <v>352</v>
      </c>
      <c r="AB724">
        <v>37</v>
      </c>
      <c r="AC724">
        <v>37</v>
      </c>
      <c r="AD724">
        <v>2455219</v>
      </c>
      <c r="AE724">
        <v>375</v>
      </c>
      <c r="AF724">
        <v>375</v>
      </c>
      <c r="AU724" s="4"/>
      <c r="AV724" s="4">
        <f>O724*149597871*COS(U724*3.14159265359/180)/(CL724*695700)</f>
        <v>654.87065721902081</v>
      </c>
      <c r="AW724" s="4">
        <f t="shared" si="32"/>
        <v>999</v>
      </c>
      <c r="BO724" t="s">
        <v>99</v>
      </c>
      <c r="BP724" t="s">
        <v>100</v>
      </c>
      <c r="BU724" t="s">
        <v>1822</v>
      </c>
      <c r="BV724">
        <v>257.8125</v>
      </c>
      <c r="BW724">
        <v>-56.680555599999998</v>
      </c>
      <c r="BX724">
        <v>7.25</v>
      </c>
      <c r="CC724">
        <v>64.2</v>
      </c>
      <c r="CD724">
        <v>3.1</v>
      </c>
      <c r="CE724">
        <v>3.1</v>
      </c>
      <c r="CF724">
        <v>-0.22</v>
      </c>
      <c r="CI724">
        <v>1.718</v>
      </c>
      <c r="CJ724">
        <v>0.03</v>
      </c>
      <c r="CK724">
        <v>2.1999999999999999E-2</v>
      </c>
      <c r="CL724">
        <v>1.76</v>
      </c>
      <c r="CM724">
        <v>5.7000000000000002E-2</v>
      </c>
      <c r="CN724">
        <v>5.7000000000000002E-2</v>
      </c>
      <c r="CO724" t="s">
        <v>339</v>
      </c>
      <c r="CP724">
        <v>5.6</v>
      </c>
      <c r="CS724">
        <v>5445</v>
      </c>
    </row>
    <row r="725" spans="1:99" x14ac:dyDescent="0.25">
      <c r="A725" t="s">
        <v>1824</v>
      </c>
      <c r="B725" t="s">
        <v>98</v>
      </c>
      <c r="F725">
        <v>0.75</v>
      </c>
      <c r="G725">
        <v>0.06</v>
      </c>
      <c r="H725">
        <v>0.06</v>
      </c>
      <c r="L725">
        <v>352.65</v>
      </c>
      <c r="M725">
        <v>2.58</v>
      </c>
      <c r="N725">
        <v>2.58</v>
      </c>
      <c r="O725">
        <v>1.04</v>
      </c>
      <c r="P725">
        <v>0.04</v>
      </c>
      <c r="Q725">
        <v>0.04</v>
      </c>
      <c r="R725">
        <v>0.21</v>
      </c>
      <c r="S725">
        <v>0.08</v>
      </c>
      <c r="T725">
        <v>0.08</v>
      </c>
      <c r="Y725">
        <v>2021</v>
      </c>
      <c r="Z725" s="1">
        <v>44337</v>
      </c>
      <c r="AA725">
        <v>62.88</v>
      </c>
      <c r="AB725">
        <v>36.21</v>
      </c>
      <c r="AC725">
        <v>36.21</v>
      </c>
      <c r="AD725">
        <v>2457590.7000000002</v>
      </c>
      <c r="AE725">
        <v>7.62</v>
      </c>
      <c r="AF725">
        <v>7.62</v>
      </c>
      <c r="AU725" s="4"/>
      <c r="AV725" s="4" t="e">
        <f>O725*149597871*COS(U725*3.14159265359/180)/(CL725*695700)</f>
        <v>#DIV/0!</v>
      </c>
      <c r="AW725" s="4" t="e">
        <f t="shared" si="32"/>
        <v>#DIV/0!</v>
      </c>
      <c r="BC725">
        <v>19.510000000000002</v>
      </c>
      <c r="BD725">
        <v>1.42</v>
      </c>
      <c r="BE725">
        <v>1.42</v>
      </c>
      <c r="BO725" t="s">
        <v>99</v>
      </c>
      <c r="BP725" t="s">
        <v>100</v>
      </c>
      <c r="BQ725" t="s">
        <v>100</v>
      </c>
      <c r="BU725" t="s">
        <v>1825</v>
      </c>
      <c r="BV725">
        <v>257.42083334699998</v>
      </c>
      <c r="BW725">
        <v>10.038611116</v>
      </c>
      <c r="BX725">
        <v>7</v>
      </c>
      <c r="CC725">
        <v>57.9</v>
      </c>
      <c r="CD725">
        <v>0.2</v>
      </c>
      <c r="CE725">
        <v>0.2</v>
      </c>
      <c r="CO725" t="s">
        <v>530</v>
      </c>
    </row>
    <row r="726" spans="1:99" x14ac:dyDescent="0.25">
      <c r="A726" t="s">
        <v>1826</v>
      </c>
      <c r="B726" t="s">
        <v>98</v>
      </c>
      <c r="F726">
        <v>2.6</v>
      </c>
      <c r="G726">
        <v>0.3</v>
      </c>
      <c r="H726">
        <v>0.3</v>
      </c>
      <c r="L726">
        <v>818.8</v>
      </c>
      <c r="M726">
        <v>12</v>
      </c>
      <c r="N726">
        <v>12</v>
      </c>
      <c r="O726">
        <v>2</v>
      </c>
      <c r="P726">
        <v>0.06</v>
      </c>
      <c r="Q726">
        <v>0.06</v>
      </c>
      <c r="R726">
        <v>0.04</v>
      </c>
      <c r="S726">
        <v>0.04</v>
      </c>
      <c r="T726">
        <v>0.04</v>
      </c>
      <c r="Y726">
        <v>2015</v>
      </c>
      <c r="Z726" s="1">
        <v>42446</v>
      </c>
      <c r="AA726">
        <v>120</v>
      </c>
      <c r="AB726">
        <v>71</v>
      </c>
      <c r="AC726">
        <v>71</v>
      </c>
      <c r="AD726">
        <v>2456282</v>
      </c>
      <c r="AE726">
        <v>192</v>
      </c>
      <c r="AF726">
        <v>192</v>
      </c>
      <c r="AU726" s="4"/>
      <c r="AV726" s="4">
        <f>O726*149597871*COS(U726*3.14159265359/180)/(CL726*695700)</f>
        <v>86.012862440707195</v>
      </c>
      <c r="AW726" s="4">
        <f t="shared" si="32"/>
        <v>999</v>
      </c>
      <c r="BC726">
        <v>40.5</v>
      </c>
      <c r="BD726">
        <v>3.1</v>
      </c>
      <c r="BE726">
        <v>3.1</v>
      </c>
      <c r="BO726" t="s">
        <v>99</v>
      </c>
      <c r="BP726" t="s">
        <v>100</v>
      </c>
      <c r="BQ726" t="s">
        <v>100</v>
      </c>
      <c r="BS726" t="s">
        <v>1827</v>
      </c>
      <c r="BU726" t="s">
        <v>1828</v>
      </c>
      <c r="BV726">
        <v>257.76666666800003</v>
      </c>
      <c r="BW726">
        <v>-20.654444461000001</v>
      </c>
      <c r="BX726">
        <v>6.8</v>
      </c>
      <c r="CC726">
        <v>75.099999999999994</v>
      </c>
      <c r="CD726">
        <v>3.3</v>
      </c>
      <c r="CE726">
        <v>3.3</v>
      </c>
      <c r="CF726">
        <v>0.1</v>
      </c>
      <c r="CG726">
        <v>7.0000000000000007E-2</v>
      </c>
      <c r="CH726">
        <v>7.0000000000000007E-2</v>
      </c>
      <c r="CI726">
        <v>1.5</v>
      </c>
      <c r="CJ726">
        <v>0.2</v>
      </c>
      <c r="CK726">
        <v>0.2</v>
      </c>
      <c r="CL726">
        <v>5</v>
      </c>
      <c r="CM726">
        <v>0.3</v>
      </c>
      <c r="CN726">
        <v>0.3</v>
      </c>
      <c r="CO726" t="s">
        <v>307</v>
      </c>
      <c r="CS726">
        <v>4845</v>
      </c>
      <c r="CT726">
        <v>100</v>
      </c>
      <c r="CU726">
        <v>100</v>
      </c>
    </row>
    <row r="727" spans="1:99" x14ac:dyDescent="0.25">
      <c r="A727" t="s">
        <v>1829</v>
      </c>
      <c r="B727" t="s">
        <v>98</v>
      </c>
      <c r="F727">
        <v>0.85</v>
      </c>
      <c r="G727">
        <v>0.05</v>
      </c>
      <c r="H727">
        <v>0.05</v>
      </c>
      <c r="L727">
        <v>194.3</v>
      </c>
      <c r="M727">
        <v>0.3</v>
      </c>
      <c r="N727">
        <v>0.3</v>
      </c>
      <c r="O727">
        <v>0.64</v>
      </c>
      <c r="P727">
        <v>0.01</v>
      </c>
      <c r="Q727">
        <v>0.01</v>
      </c>
      <c r="R727">
        <v>0.17</v>
      </c>
      <c r="S727">
        <v>0.03</v>
      </c>
      <c r="T727">
        <v>0.03</v>
      </c>
      <c r="X727">
        <v>1.4884E-2</v>
      </c>
      <c r="Y727">
        <v>2007</v>
      </c>
      <c r="Z727" s="1">
        <v>40942</v>
      </c>
      <c r="AA727">
        <v>143</v>
      </c>
      <c r="AB727">
        <v>11</v>
      </c>
      <c r="AC727">
        <v>11</v>
      </c>
      <c r="AD727">
        <v>2451224.7999999998</v>
      </c>
      <c r="AE727">
        <v>6</v>
      </c>
      <c r="AF727">
        <v>6</v>
      </c>
      <c r="AU727" s="4"/>
      <c r="AV727" s="4" t="e">
        <f>O727*149597871*COS(U727*3.14159265359/180)/(CL727*695700)</f>
        <v>#DIV/0!</v>
      </c>
      <c r="AW727" s="4" t="e">
        <f t="shared" si="32"/>
        <v>#DIV/0!</v>
      </c>
      <c r="BO727" t="s">
        <v>99</v>
      </c>
      <c r="BP727" t="s">
        <v>100</v>
      </c>
      <c r="BU727" t="s">
        <v>1830</v>
      </c>
      <c r="BV727">
        <v>257.39583329999999</v>
      </c>
      <c r="BW727">
        <v>33.3558333</v>
      </c>
      <c r="BX727">
        <v>7.27</v>
      </c>
      <c r="CC727">
        <v>43</v>
      </c>
      <c r="CF727">
        <v>-0.51</v>
      </c>
      <c r="CG727">
        <v>0.06</v>
      </c>
      <c r="CH727">
        <v>0.06</v>
      </c>
      <c r="CI727">
        <v>0.92</v>
      </c>
      <c r="CO727" t="s">
        <v>433</v>
      </c>
      <c r="CP727">
        <v>10.7</v>
      </c>
      <c r="CS727">
        <v>5900</v>
      </c>
      <c r="CT727">
        <v>100</v>
      </c>
      <c r="CU727">
        <v>100</v>
      </c>
    </row>
    <row r="728" spans="1:99" x14ac:dyDescent="0.25">
      <c r="A728" t="s">
        <v>1831</v>
      </c>
      <c r="B728" t="s">
        <v>98</v>
      </c>
      <c r="F728">
        <v>0.82</v>
      </c>
      <c r="G728">
        <v>7.0000000000000007E-2</v>
      </c>
      <c r="H728">
        <v>7.0000000000000007E-2</v>
      </c>
      <c r="L728">
        <v>391.9</v>
      </c>
      <c r="M728">
        <v>1</v>
      </c>
      <c r="N728">
        <v>1</v>
      </c>
      <c r="O728">
        <v>1.02</v>
      </c>
      <c r="P728">
        <v>0.02</v>
      </c>
      <c r="Q728">
        <v>0.02</v>
      </c>
      <c r="R728">
        <v>0.16</v>
      </c>
      <c r="S728">
        <v>0.1</v>
      </c>
      <c r="T728">
        <v>0.1</v>
      </c>
      <c r="X728">
        <v>2.3720999999999999E-2</v>
      </c>
      <c r="Y728">
        <v>2007</v>
      </c>
      <c r="Z728" s="1">
        <v>40942</v>
      </c>
      <c r="AA728">
        <v>180</v>
      </c>
      <c r="AB728">
        <v>26</v>
      </c>
      <c r="AC728">
        <v>26</v>
      </c>
      <c r="AD728">
        <v>2455345.4</v>
      </c>
      <c r="AE728">
        <v>28</v>
      </c>
      <c r="AF728">
        <v>28</v>
      </c>
      <c r="AU728" s="4"/>
      <c r="AV728" s="4" t="e">
        <f>O728*149597871*COS(U728*3.14159265359/180)/(CL728*695700)</f>
        <v>#DIV/0!</v>
      </c>
      <c r="AW728" s="4" t="e">
        <f t="shared" si="32"/>
        <v>#DIV/0!</v>
      </c>
      <c r="BO728" t="s">
        <v>99</v>
      </c>
      <c r="BP728" t="s">
        <v>100</v>
      </c>
      <c r="BU728" t="s">
        <v>1830</v>
      </c>
      <c r="BV728">
        <v>257.39583329999999</v>
      </c>
      <c r="BW728">
        <v>33.3558333</v>
      </c>
      <c r="BX728">
        <v>7.27</v>
      </c>
      <c r="CC728">
        <v>43</v>
      </c>
      <c r="CF728">
        <v>-0.51</v>
      </c>
      <c r="CG728">
        <v>0.06</v>
      </c>
      <c r="CH728">
        <v>0.06</v>
      </c>
      <c r="CI728">
        <v>0.92</v>
      </c>
      <c r="CO728" t="s">
        <v>433</v>
      </c>
      <c r="CP728">
        <v>10.7</v>
      </c>
      <c r="CS728">
        <v>5900</v>
      </c>
      <c r="CT728">
        <v>100</v>
      </c>
      <c r="CU728">
        <v>100</v>
      </c>
    </row>
    <row r="729" spans="1:99" x14ac:dyDescent="0.25">
      <c r="A729" t="s">
        <v>1832</v>
      </c>
      <c r="B729" t="s">
        <v>98</v>
      </c>
      <c r="F729">
        <v>9.7100000000000009</v>
      </c>
      <c r="G729">
        <v>0.66</v>
      </c>
      <c r="H729">
        <v>0.66</v>
      </c>
      <c r="L729">
        <v>131.05000000000001</v>
      </c>
      <c r="M729">
        <v>0.54</v>
      </c>
      <c r="N729">
        <v>0.54</v>
      </c>
      <c r="O729">
        <v>0.495</v>
      </c>
      <c r="P729">
        <v>1.7000000000000001E-2</v>
      </c>
      <c r="Q729">
        <v>1.7000000000000001E-2</v>
      </c>
      <c r="R729">
        <v>0.70799999999999996</v>
      </c>
      <c r="S729">
        <v>1.7999999999999999E-2</v>
      </c>
      <c r="T729">
        <v>1.7999999999999999E-2</v>
      </c>
      <c r="X729">
        <v>1.3525000000000001E-2</v>
      </c>
      <c r="Y729">
        <v>2011</v>
      </c>
      <c r="Z729" s="1">
        <v>40850</v>
      </c>
      <c r="AA729">
        <v>264.2</v>
      </c>
      <c r="AB729">
        <v>1.7</v>
      </c>
      <c r="AC729">
        <v>1.7</v>
      </c>
      <c r="AD729">
        <v>2455525.59</v>
      </c>
      <c r="AE729">
        <v>0.18</v>
      </c>
      <c r="AF729">
        <v>0.18</v>
      </c>
      <c r="AU729" s="4"/>
      <c r="AV729" s="4" t="e">
        <f>O729*149597871*COS(U729*3.14159265359/180)/(CL729*695700)</f>
        <v>#DIV/0!</v>
      </c>
      <c r="AW729" s="4" t="e">
        <f t="shared" si="32"/>
        <v>#DIV/0!</v>
      </c>
      <c r="BO729" t="s">
        <v>99</v>
      </c>
      <c r="BP729" t="s">
        <v>100</v>
      </c>
      <c r="BU729" t="s">
        <v>1833</v>
      </c>
      <c r="BV729">
        <v>258.09583329999998</v>
      </c>
      <c r="BW729">
        <v>63.3522222</v>
      </c>
      <c r="BX729">
        <v>8.08</v>
      </c>
      <c r="CC729">
        <v>36.6</v>
      </c>
      <c r="CD729">
        <v>1</v>
      </c>
      <c r="CE729">
        <v>1</v>
      </c>
      <c r="CF729">
        <v>0.14000000000000001</v>
      </c>
      <c r="CG729">
        <v>0.01</v>
      </c>
      <c r="CH729">
        <v>0.01</v>
      </c>
      <c r="CI729">
        <v>0.93</v>
      </c>
      <c r="CJ729">
        <v>0.04</v>
      </c>
      <c r="CK729">
        <v>0.04</v>
      </c>
      <c r="CO729" t="s">
        <v>357</v>
      </c>
      <c r="CP729">
        <v>4</v>
      </c>
      <c r="CQ729">
        <v>3.6</v>
      </c>
      <c r="CR729">
        <v>3.6</v>
      </c>
      <c r="CS729">
        <v>5453</v>
      </c>
      <c r="CT729">
        <v>40</v>
      </c>
      <c r="CU729">
        <v>40</v>
      </c>
    </row>
    <row r="730" spans="1:99" x14ac:dyDescent="0.25">
      <c r="A730" t="s">
        <v>1834</v>
      </c>
      <c r="B730" t="s">
        <v>98</v>
      </c>
      <c r="F730">
        <v>8.6</v>
      </c>
      <c r="G730">
        <v>0.55000000000000004</v>
      </c>
      <c r="H730">
        <v>0.55000000000000004</v>
      </c>
      <c r="L730">
        <v>4191</v>
      </c>
      <c r="M730">
        <v>310</v>
      </c>
      <c r="N730">
        <v>270</v>
      </c>
      <c r="R730">
        <v>0.23</v>
      </c>
      <c r="S730">
        <v>0.02</v>
      </c>
      <c r="T730">
        <v>0.02</v>
      </c>
      <c r="Y730">
        <v>2010</v>
      </c>
      <c r="Z730" s="1">
        <v>43420</v>
      </c>
      <c r="AA730">
        <v>101</v>
      </c>
      <c r="AB730">
        <v>1.9</v>
      </c>
      <c r="AC730">
        <v>2.2999999999999998</v>
      </c>
      <c r="AD730">
        <v>2455912</v>
      </c>
      <c r="AE730">
        <v>17</v>
      </c>
      <c r="AF730">
        <v>17</v>
      </c>
      <c r="AU730" s="4"/>
      <c r="AV730" s="4" t="e">
        <f>O730*149597871*COS(U730*3.14159265359/180)/(CL730*695700)</f>
        <v>#DIV/0!</v>
      </c>
      <c r="AW730" s="4" t="e">
        <f t="shared" si="32"/>
        <v>#DIV/0!</v>
      </c>
      <c r="BC730">
        <v>110.2</v>
      </c>
      <c r="BD730">
        <v>4.0999999999999996</v>
      </c>
      <c r="BE730">
        <v>4.5999999999999996</v>
      </c>
      <c r="BO730" t="s">
        <v>99</v>
      </c>
      <c r="BP730" t="s">
        <v>100</v>
      </c>
      <c r="BQ730" t="s">
        <v>100</v>
      </c>
      <c r="BU730" t="s">
        <v>1833</v>
      </c>
      <c r="BV730">
        <v>258.09583329999998</v>
      </c>
      <c r="BW730">
        <v>63.3522222</v>
      </c>
      <c r="BX730">
        <v>8.08</v>
      </c>
      <c r="CC730">
        <v>36.6</v>
      </c>
      <c r="CD730">
        <v>1</v>
      </c>
      <c r="CE730">
        <v>1</v>
      </c>
      <c r="CF730">
        <v>0.14000000000000001</v>
      </c>
      <c r="CG730">
        <v>0.01</v>
      </c>
      <c r="CH730">
        <v>0.01</v>
      </c>
      <c r="CI730">
        <v>0.93</v>
      </c>
      <c r="CJ730">
        <v>0.04</v>
      </c>
      <c r="CK730">
        <v>0.04</v>
      </c>
      <c r="CO730" t="s">
        <v>357</v>
      </c>
      <c r="CP730">
        <v>4</v>
      </c>
      <c r="CQ730">
        <v>3.6</v>
      </c>
      <c r="CR730">
        <v>3.6</v>
      </c>
      <c r="CS730">
        <v>5453</v>
      </c>
      <c r="CT730">
        <v>40</v>
      </c>
      <c r="CU730">
        <v>40</v>
      </c>
    </row>
    <row r="731" spans="1:99" x14ac:dyDescent="0.25">
      <c r="A731" t="s">
        <v>1835</v>
      </c>
      <c r="B731" t="s">
        <v>98</v>
      </c>
      <c r="F731">
        <v>0.74</v>
      </c>
      <c r="G731">
        <v>0.04</v>
      </c>
      <c r="H731">
        <v>0.05</v>
      </c>
      <c r="L731">
        <v>842.2</v>
      </c>
      <c r="M731">
        <v>14.5</v>
      </c>
      <c r="N731">
        <v>14.5</v>
      </c>
      <c r="O731">
        <v>1.88</v>
      </c>
      <c r="P731">
        <v>0.04</v>
      </c>
      <c r="Q731">
        <v>0.04</v>
      </c>
      <c r="R731">
        <v>0.22</v>
      </c>
      <c r="S731">
        <v>0.08</v>
      </c>
      <c r="T731">
        <v>0.08</v>
      </c>
      <c r="X731">
        <v>3.4119999999999998E-2</v>
      </c>
      <c r="Y731">
        <v>2009</v>
      </c>
      <c r="Z731" s="1">
        <v>40428</v>
      </c>
      <c r="AA731">
        <v>43</v>
      </c>
      <c r="AB731">
        <v>14</v>
      </c>
      <c r="AC731">
        <v>14</v>
      </c>
      <c r="AD731">
        <v>4356</v>
      </c>
      <c r="AE731">
        <v>33</v>
      </c>
      <c r="AF731">
        <v>33</v>
      </c>
      <c r="AU731" s="4"/>
      <c r="AV731" s="4">
        <f>O731*149597871*COS(U731*3.14159265359/180)/(CL731*695700)</f>
        <v>187.1576173478351</v>
      </c>
      <c r="AW731" s="4">
        <f t="shared" si="32"/>
        <v>999</v>
      </c>
      <c r="BO731" t="s">
        <v>120</v>
      </c>
      <c r="BP731" t="s">
        <v>100</v>
      </c>
      <c r="BU731" t="s">
        <v>1836</v>
      </c>
      <c r="BV731">
        <v>259.96249999999998</v>
      </c>
      <c r="BW731">
        <v>-48.549444399999999</v>
      </c>
      <c r="BX731">
        <v>6.67</v>
      </c>
      <c r="CC731">
        <v>55.1</v>
      </c>
      <c r="CD731">
        <v>2.5</v>
      </c>
      <c r="CE731">
        <v>2.5</v>
      </c>
      <c r="CF731">
        <v>-0.12</v>
      </c>
      <c r="CG731">
        <v>0.01</v>
      </c>
      <c r="CH731">
        <v>0.01</v>
      </c>
      <c r="CI731">
        <v>1.25</v>
      </c>
      <c r="CL731">
        <v>2.16</v>
      </c>
      <c r="CM731">
        <v>0.09</v>
      </c>
      <c r="CN731">
        <v>0.09</v>
      </c>
      <c r="CO731" t="s">
        <v>1837</v>
      </c>
      <c r="CS731">
        <v>5900</v>
      </c>
      <c r="CT731">
        <v>15</v>
      </c>
      <c r="CU731">
        <v>15</v>
      </c>
    </row>
    <row r="732" spans="1:99" x14ac:dyDescent="0.25">
      <c r="A732" t="s">
        <v>1838</v>
      </c>
      <c r="B732" t="s">
        <v>98</v>
      </c>
      <c r="F732">
        <v>1.3100000000000001E-2</v>
      </c>
      <c r="G732">
        <v>1.8E-3</v>
      </c>
      <c r="H732">
        <v>1.8E-3</v>
      </c>
      <c r="L732">
        <v>4.6459999999999999</v>
      </c>
      <c r="M732">
        <v>1.1000000000000001E-3</v>
      </c>
      <c r="N732">
        <v>1.1000000000000001E-3</v>
      </c>
      <c r="O732">
        <v>0.05</v>
      </c>
      <c r="P732">
        <v>6.9999999999999999E-4</v>
      </c>
      <c r="Q732">
        <v>6.9999999999999999E-4</v>
      </c>
      <c r="R732">
        <v>0</v>
      </c>
      <c r="X732">
        <v>2.0409999999999998E-3</v>
      </c>
      <c r="Y732">
        <v>2010</v>
      </c>
      <c r="Z732" s="1">
        <v>40321</v>
      </c>
      <c r="AD732">
        <v>24718.57</v>
      </c>
      <c r="AE732">
        <v>0.11</v>
      </c>
      <c r="AF732">
        <v>0.11</v>
      </c>
      <c r="AU732" s="4"/>
      <c r="AV732" s="4">
        <f>O732*149597871*COS(U732*3.14159265359/180)/(CL732*695700)</f>
        <v>14.932788618178336</v>
      </c>
      <c r="AW732" s="4">
        <f t="shared" si="32"/>
        <v>999</v>
      </c>
      <c r="BO732" t="s">
        <v>120</v>
      </c>
      <c r="BP732" t="s">
        <v>100</v>
      </c>
      <c r="BU732" t="s">
        <v>1839</v>
      </c>
      <c r="BV732">
        <v>259.41666670000001</v>
      </c>
      <c r="BW732">
        <v>29.2272222</v>
      </c>
      <c r="BX732">
        <v>8.42</v>
      </c>
      <c r="CC732">
        <v>24.5</v>
      </c>
      <c r="CD732">
        <v>0.5</v>
      </c>
      <c r="CE732">
        <v>0.5</v>
      </c>
      <c r="CF732">
        <v>0.05</v>
      </c>
      <c r="CG732">
        <v>0.06</v>
      </c>
      <c r="CH732">
        <v>0.06</v>
      </c>
      <c r="CI732">
        <v>0.77200000000000002</v>
      </c>
      <c r="CJ732">
        <v>0.02</v>
      </c>
      <c r="CK732">
        <v>0.02</v>
      </c>
      <c r="CL732">
        <v>0.72</v>
      </c>
      <c r="CM732">
        <v>1.2999999999999999E-2</v>
      </c>
      <c r="CN732">
        <v>1.2999999999999999E-2</v>
      </c>
      <c r="CO732" t="s">
        <v>443</v>
      </c>
      <c r="CP732">
        <v>8.6</v>
      </c>
      <c r="CQ732">
        <v>4.8</v>
      </c>
      <c r="CR732">
        <v>4.8</v>
      </c>
      <c r="CS732">
        <v>4850</v>
      </c>
      <c r="CT732">
        <v>88</v>
      </c>
      <c r="CU732">
        <v>88</v>
      </c>
    </row>
    <row r="733" spans="1:99" x14ac:dyDescent="0.25">
      <c r="A733" t="s">
        <v>1840</v>
      </c>
      <c r="B733" t="s">
        <v>98</v>
      </c>
      <c r="F733">
        <v>1.5800000000000002E-2</v>
      </c>
      <c r="G733">
        <v>1.2999999999999999E-3</v>
      </c>
      <c r="H733">
        <v>1.2999999999999999E-3</v>
      </c>
      <c r="O733">
        <v>5.0250000000000003E-2</v>
      </c>
      <c r="P733">
        <v>5.1000000000000004E-4</v>
      </c>
      <c r="Q733">
        <v>5.1000000000000004E-4</v>
      </c>
      <c r="R733">
        <v>0.23499999999999999</v>
      </c>
      <c r="S733">
        <v>7.1999999999999995E-2</v>
      </c>
      <c r="T733">
        <v>7.1999999999999995E-2</v>
      </c>
      <c r="Y733">
        <v>2017</v>
      </c>
      <c r="Z733" s="1">
        <v>44347</v>
      </c>
      <c r="AU733" s="4"/>
      <c r="AV733" s="4">
        <f>O733*149597871*COS(U733*3.14159265359/180)/(CL733*695700)</f>
        <v>15.007452561269226</v>
      </c>
      <c r="AW733" s="4">
        <f t="shared" si="32"/>
        <v>999</v>
      </c>
      <c r="BO733" t="s">
        <v>99</v>
      </c>
      <c r="BP733" t="s">
        <v>100</v>
      </c>
      <c r="BQ733" t="s">
        <v>100</v>
      </c>
      <c r="BU733" t="s">
        <v>1839</v>
      </c>
      <c r="BV733">
        <v>259.41666670000001</v>
      </c>
      <c r="BW733">
        <v>29.2272222</v>
      </c>
      <c r="BX733">
        <v>8.42</v>
      </c>
      <c r="CC733">
        <v>24.5</v>
      </c>
      <c r="CD733">
        <v>0.5</v>
      </c>
      <c r="CE733">
        <v>0.5</v>
      </c>
      <c r="CF733">
        <v>0.05</v>
      </c>
      <c r="CG733">
        <v>0.06</v>
      </c>
      <c r="CH733">
        <v>0.06</v>
      </c>
      <c r="CI733">
        <v>0.77200000000000002</v>
      </c>
      <c r="CJ733">
        <v>0.02</v>
      </c>
      <c r="CK733">
        <v>0.02</v>
      </c>
      <c r="CL733">
        <v>0.72</v>
      </c>
      <c r="CM733">
        <v>1.2999999999999999E-2</v>
      </c>
      <c r="CN733">
        <v>1.2999999999999999E-2</v>
      </c>
      <c r="CO733" t="s">
        <v>443</v>
      </c>
      <c r="CP733">
        <v>8.6</v>
      </c>
      <c r="CQ733">
        <v>4.8</v>
      </c>
      <c r="CR733">
        <v>4.8</v>
      </c>
      <c r="CS733">
        <v>4850</v>
      </c>
      <c r="CT733">
        <v>88</v>
      </c>
      <c r="CU733">
        <v>88</v>
      </c>
    </row>
    <row r="734" spans="1:99" x14ac:dyDescent="0.25">
      <c r="A734" t="s">
        <v>1841</v>
      </c>
      <c r="B734" t="s">
        <v>98</v>
      </c>
      <c r="F734">
        <v>0.12</v>
      </c>
      <c r="L734">
        <v>104.84</v>
      </c>
      <c r="O734">
        <v>0.41599999999999998</v>
      </c>
      <c r="R734">
        <v>0.46</v>
      </c>
      <c r="X734">
        <v>1.3041000000000001E-2</v>
      </c>
      <c r="Y734">
        <v>2011</v>
      </c>
      <c r="Z734" s="1">
        <v>40797</v>
      </c>
      <c r="AU734" s="4"/>
      <c r="AV734" s="4" t="e">
        <f>O734*149597871*COS(U734*3.14159265359/180)/(CL734*695700)</f>
        <v>#DIV/0!</v>
      </c>
      <c r="AW734" s="4" t="e">
        <f t="shared" si="32"/>
        <v>#DIV/0!</v>
      </c>
      <c r="BO734" t="s">
        <v>99</v>
      </c>
      <c r="BP734" t="s">
        <v>100</v>
      </c>
      <c r="BU734" t="s">
        <v>1842</v>
      </c>
      <c r="BV734">
        <v>260.64583329999999</v>
      </c>
      <c r="BW734">
        <v>-19.616111100000001</v>
      </c>
      <c r="BX734">
        <v>7.86</v>
      </c>
      <c r="CC734">
        <v>31.9</v>
      </c>
      <c r="CD734">
        <v>0.9</v>
      </c>
      <c r="CE734">
        <v>0.9</v>
      </c>
      <c r="CO734" t="s">
        <v>1843</v>
      </c>
    </row>
    <row r="735" spans="1:99" x14ac:dyDescent="0.25">
      <c r="A735" t="s">
        <v>1844</v>
      </c>
      <c r="B735" t="s">
        <v>98</v>
      </c>
      <c r="F735">
        <v>1.8</v>
      </c>
      <c r="G735">
        <v>0.2</v>
      </c>
      <c r="H735">
        <v>0.2</v>
      </c>
      <c r="L735">
        <v>521</v>
      </c>
      <c r="M735">
        <v>6.9</v>
      </c>
      <c r="N735">
        <v>6.9</v>
      </c>
      <c r="O735">
        <v>1.52</v>
      </c>
      <c r="P735">
        <v>0.04</v>
      </c>
      <c r="Q735">
        <v>0.04</v>
      </c>
      <c r="R735">
        <v>0.29099999999999998</v>
      </c>
      <c r="S735">
        <v>9.2999999999999999E-2</v>
      </c>
      <c r="T735">
        <v>9.2999999999999999E-2</v>
      </c>
      <c r="X735">
        <v>1.4671999999999999E-2</v>
      </c>
      <c r="Y735">
        <v>2011</v>
      </c>
      <c r="Z735" s="1">
        <v>40787</v>
      </c>
      <c r="AA735">
        <v>334</v>
      </c>
      <c r="AB735">
        <v>10</v>
      </c>
      <c r="AC735">
        <v>10</v>
      </c>
      <c r="AD735">
        <v>2455491</v>
      </c>
      <c r="AE735">
        <v>20</v>
      </c>
      <c r="AF735">
        <v>20</v>
      </c>
      <c r="AU735" s="4"/>
      <c r="AV735" s="4">
        <f>O735*149597871*COS(U735*3.14159265359/180)/(CL735*695700)</f>
        <v>68.093516098893204</v>
      </c>
      <c r="AW735" s="4">
        <f t="shared" si="32"/>
        <v>999</v>
      </c>
      <c r="BO735" t="s">
        <v>99</v>
      </c>
      <c r="BP735" t="s">
        <v>100</v>
      </c>
      <c r="BU735" t="s">
        <v>1845</v>
      </c>
      <c r="BV735">
        <v>261.4375</v>
      </c>
      <c r="BW735">
        <v>27.303333299999998</v>
      </c>
      <c r="BX735">
        <v>7.64</v>
      </c>
      <c r="CC735">
        <v>103.6</v>
      </c>
      <c r="CD735">
        <v>7.9</v>
      </c>
      <c r="CE735">
        <v>7.9</v>
      </c>
      <c r="CF735">
        <v>0.28000000000000003</v>
      </c>
      <c r="CG735">
        <v>0.03</v>
      </c>
      <c r="CH735">
        <v>0.03</v>
      </c>
      <c r="CI735">
        <v>1.65</v>
      </c>
      <c r="CJ735">
        <v>0.12</v>
      </c>
      <c r="CK735">
        <v>0.12</v>
      </c>
      <c r="CL735">
        <v>4.8</v>
      </c>
      <c r="CM735">
        <v>0.1</v>
      </c>
      <c r="CN735">
        <v>0.1</v>
      </c>
      <c r="CO735" t="s">
        <v>1525</v>
      </c>
      <c r="CP735">
        <v>2.5</v>
      </c>
      <c r="CQ735">
        <v>0.3</v>
      </c>
      <c r="CR735">
        <v>0.3</v>
      </c>
      <c r="CS735">
        <v>4897</v>
      </c>
      <c r="CT735">
        <v>44</v>
      </c>
      <c r="CU735">
        <v>44</v>
      </c>
    </row>
    <row r="736" spans="1:99" x14ac:dyDescent="0.25">
      <c r="A736" t="s">
        <v>1846</v>
      </c>
      <c r="B736" t="s">
        <v>98</v>
      </c>
      <c r="F736">
        <v>2.2200000000000002</v>
      </c>
      <c r="G736">
        <v>0.45</v>
      </c>
      <c r="H736">
        <v>0.39</v>
      </c>
      <c r="I736">
        <v>0.107</v>
      </c>
      <c r="J736">
        <v>0.11600000000000001</v>
      </c>
      <c r="K736">
        <v>0.11600000000000001</v>
      </c>
      <c r="L736">
        <v>2.1779999999999999</v>
      </c>
      <c r="M736">
        <v>1E-4</v>
      </c>
      <c r="N736">
        <v>9</v>
      </c>
      <c r="Y736">
        <v>2020</v>
      </c>
      <c r="Z736" s="1">
        <v>44446</v>
      </c>
      <c r="AU736" s="4"/>
      <c r="AV736" s="4">
        <f>O736*149597871*COS(U736*3.14159265359/180)/(CL736*695700)</f>
        <v>0</v>
      </c>
      <c r="AW736" s="4">
        <f t="shared" si="32"/>
        <v>0</v>
      </c>
      <c r="BC736">
        <v>1.0510299999999999</v>
      </c>
      <c r="BD736">
        <v>0.19103000000000001</v>
      </c>
      <c r="BE736">
        <v>0.17896999999999999</v>
      </c>
      <c r="BO736" t="s">
        <v>99</v>
      </c>
      <c r="BP736" t="s">
        <v>100</v>
      </c>
      <c r="BQ736" t="s">
        <v>164</v>
      </c>
      <c r="BR736" t="s">
        <v>146</v>
      </c>
      <c r="BU736" t="s">
        <v>1847</v>
      </c>
      <c r="BV736">
        <v>261.35000000799999</v>
      </c>
      <c r="BW736">
        <v>52.790599999999998</v>
      </c>
      <c r="BX736">
        <v>6.46</v>
      </c>
      <c r="CC736">
        <v>27.08</v>
      </c>
      <c r="CD736">
        <v>0.01</v>
      </c>
      <c r="CE736">
        <v>0.01</v>
      </c>
      <c r="CI736">
        <v>1.08</v>
      </c>
      <c r="CJ736">
        <v>0.1</v>
      </c>
      <c r="CK736">
        <v>0.1</v>
      </c>
      <c r="CL736">
        <v>1.21</v>
      </c>
      <c r="CM736">
        <v>0.08</v>
      </c>
      <c r="CN736">
        <v>0.03</v>
      </c>
      <c r="CO736" t="s">
        <v>433</v>
      </c>
    </row>
    <row r="737" spans="1:102" x14ac:dyDescent="0.25">
      <c r="A737" t="s">
        <v>1848</v>
      </c>
      <c r="B737" t="s">
        <v>98</v>
      </c>
      <c r="F737">
        <v>1.762E-2</v>
      </c>
      <c r="G737">
        <v>1.8600000000000001E-3</v>
      </c>
      <c r="H737">
        <v>1.9E-3</v>
      </c>
      <c r="L737">
        <v>3.4319999999999999</v>
      </c>
      <c r="M737">
        <v>1.6000000000000001E-4</v>
      </c>
      <c r="N737">
        <v>2.9999999999999997E-4</v>
      </c>
      <c r="Y737">
        <v>2019</v>
      </c>
      <c r="Z737" s="1">
        <v>44446</v>
      </c>
      <c r="AU737" s="4"/>
      <c r="AV737" s="4">
        <f>O737*149597871*COS(U737*3.14159265359/180)/(CL737*695700)</f>
        <v>0</v>
      </c>
      <c r="AW737" s="4">
        <f t="shared" si="32"/>
        <v>0</v>
      </c>
      <c r="BC737">
        <v>2.2610000000000001</v>
      </c>
      <c r="BD737">
        <v>0.20100000000000001</v>
      </c>
      <c r="BE737">
        <v>0.189</v>
      </c>
      <c r="BO737" t="s">
        <v>99</v>
      </c>
      <c r="BP737" t="s">
        <v>100</v>
      </c>
      <c r="BQ737" t="s">
        <v>164</v>
      </c>
      <c r="BU737" t="s">
        <v>1847</v>
      </c>
      <c r="BV737">
        <v>261.35000000799999</v>
      </c>
      <c r="BW737">
        <v>52.790599999999998</v>
      </c>
      <c r="BX737">
        <v>6.46</v>
      </c>
      <c r="CC737">
        <v>27.08</v>
      </c>
      <c r="CD737">
        <v>0.01</v>
      </c>
      <c r="CE737">
        <v>0.01</v>
      </c>
      <c r="CI737">
        <v>1.08</v>
      </c>
      <c r="CJ737">
        <v>0.1</v>
      </c>
      <c r="CK737">
        <v>0.1</v>
      </c>
      <c r="CL737">
        <v>1.21</v>
      </c>
      <c r="CM737">
        <v>0.08</v>
      </c>
      <c r="CN737">
        <v>0.03</v>
      </c>
      <c r="CO737" t="s">
        <v>433</v>
      </c>
    </row>
    <row r="738" spans="1:102" x14ac:dyDescent="0.25">
      <c r="A738" t="s">
        <v>1849</v>
      </c>
      <c r="B738" t="s">
        <v>98</v>
      </c>
      <c r="F738">
        <v>1.702E-2</v>
      </c>
      <c r="G738">
        <v>2.2300000000000002E-3</v>
      </c>
      <c r="H738">
        <v>2.33E-3</v>
      </c>
      <c r="L738">
        <v>5.1980814000000004</v>
      </c>
      <c r="M738">
        <v>8.8139999999999996E-4</v>
      </c>
      <c r="N738">
        <v>8.1859999999999995E-4</v>
      </c>
      <c r="Y738">
        <v>2019</v>
      </c>
      <c r="Z738" s="1">
        <v>44446</v>
      </c>
      <c r="AU738" s="4"/>
      <c r="AV738" s="4">
        <f>O738*149597871*COS(U738*3.14159265359/180)/(CL738*695700)</f>
        <v>0</v>
      </c>
      <c r="AW738" s="4">
        <f t="shared" si="32"/>
        <v>0</v>
      </c>
      <c r="BC738">
        <v>1.9071400000000001</v>
      </c>
      <c r="BD738">
        <v>0.22714000000000001</v>
      </c>
      <c r="BE738">
        <v>0.22286</v>
      </c>
      <c r="BO738" t="s">
        <v>99</v>
      </c>
      <c r="BP738" t="s">
        <v>100</v>
      </c>
      <c r="BQ738" t="s">
        <v>164</v>
      </c>
      <c r="BU738" t="s">
        <v>1847</v>
      </c>
      <c r="BV738">
        <v>261.35000000799999</v>
      </c>
      <c r="BW738">
        <v>52.790599999999998</v>
      </c>
      <c r="BX738">
        <v>6.46</v>
      </c>
      <c r="CC738">
        <v>27.08</v>
      </c>
      <c r="CD738">
        <v>0.01</v>
      </c>
      <c r="CE738">
        <v>0.01</v>
      </c>
      <c r="CI738">
        <v>1.08</v>
      </c>
      <c r="CJ738">
        <v>0.1</v>
      </c>
      <c r="CK738">
        <v>0.1</v>
      </c>
      <c r="CL738">
        <v>1.21</v>
      </c>
      <c r="CM738">
        <v>0.08</v>
      </c>
      <c r="CN738">
        <v>0.03</v>
      </c>
      <c r="CO738" t="s">
        <v>433</v>
      </c>
    </row>
    <row r="739" spans="1:102" x14ac:dyDescent="0.25">
      <c r="A739" t="s">
        <v>1850</v>
      </c>
      <c r="B739" t="s">
        <v>98</v>
      </c>
      <c r="F739">
        <v>1.9130000000000001E-2</v>
      </c>
      <c r="G739">
        <v>3.2399999999999998E-3</v>
      </c>
      <c r="H739">
        <v>2.96E-3</v>
      </c>
      <c r="L739">
        <v>7.9509999999999996</v>
      </c>
      <c r="M739">
        <v>2.0999999999999999E-3</v>
      </c>
      <c r="N739">
        <v>2.2000000000000001E-3</v>
      </c>
      <c r="Y739">
        <v>2019</v>
      </c>
      <c r="Z739" s="1">
        <v>44446</v>
      </c>
      <c r="AU739" s="4"/>
      <c r="AV739" s="4">
        <f>O739*149597871*COS(U739*3.14159265359/180)/(CL739*695700)</f>
        <v>0</v>
      </c>
      <c r="AW739" s="4">
        <f t="shared" si="32"/>
        <v>0</v>
      </c>
      <c r="BC739">
        <v>1.8572500000000001</v>
      </c>
      <c r="BD739">
        <v>0.28725000000000001</v>
      </c>
      <c r="BE739">
        <v>0.26274999999999998</v>
      </c>
      <c r="BO739" t="s">
        <v>99</v>
      </c>
      <c r="BP739" t="s">
        <v>100</v>
      </c>
      <c r="BQ739" t="s">
        <v>164</v>
      </c>
      <c r="BU739" t="s">
        <v>1847</v>
      </c>
      <c r="BV739">
        <v>261.35000000799999</v>
      </c>
      <c r="BW739">
        <v>52.790599999999998</v>
      </c>
      <c r="BX739">
        <v>6.46</v>
      </c>
      <c r="CC739">
        <v>27.08</v>
      </c>
      <c r="CD739">
        <v>0.01</v>
      </c>
      <c r="CE739">
        <v>0.01</v>
      </c>
      <c r="CI739">
        <v>1.08</v>
      </c>
      <c r="CJ739">
        <v>0.1</v>
      </c>
      <c r="CK739">
        <v>0.1</v>
      </c>
      <c r="CL739">
        <v>1.21</v>
      </c>
      <c r="CM739">
        <v>0.08</v>
      </c>
      <c r="CN739">
        <v>0.03</v>
      </c>
      <c r="CO739" t="s">
        <v>433</v>
      </c>
    </row>
    <row r="740" spans="1:102" x14ac:dyDescent="0.25">
      <c r="A740" t="s">
        <v>1851</v>
      </c>
      <c r="B740" t="s">
        <v>98</v>
      </c>
      <c r="F740">
        <v>1.932E-2</v>
      </c>
      <c r="G740">
        <v>4.3099999999999996E-3</v>
      </c>
      <c r="H740">
        <v>4.1200000000000004E-3</v>
      </c>
      <c r="L740">
        <v>12.028</v>
      </c>
      <c r="M740">
        <v>8.9999999999999993E-3</v>
      </c>
      <c r="N740">
        <v>8.9999999999999993E-3</v>
      </c>
      <c r="Y740">
        <v>2019</v>
      </c>
      <c r="Z740" s="1">
        <v>44446</v>
      </c>
      <c r="AU740" s="4"/>
      <c r="AV740" s="4">
        <f>O740*149597871*COS(U740*3.14159265359/180)/(CL740*695700)</f>
        <v>0</v>
      </c>
      <c r="AW740" s="4">
        <f t="shared" si="32"/>
        <v>0</v>
      </c>
      <c r="BC740">
        <v>1.63327</v>
      </c>
      <c r="BD740">
        <v>0.34</v>
      </c>
      <c r="BE740">
        <v>0.35</v>
      </c>
      <c r="BO740" t="s">
        <v>99</v>
      </c>
      <c r="BP740" t="s">
        <v>100</v>
      </c>
      <c r="BQ740" t="s">
        <v>164</v>
      </c>
      <c r="BU740" t="s">
        <v>1847</v>
      </c>
      <c r="BV740">
        <v>261.35000000799999</v>
      </c>
      <c r="BW740">
        <v>52.790599999999998</v>
      </c>
      <c r="BX740">
        <v>6.46</v>
      </c>
      <c r="CC740">
        <v>27.08</v>
      </c>
      <c r="CD740">
        <v>0.01</v>
      </c>
      <c r="CE740">
        <v>0.01</v>
      </c>
      <c r="CI740">
        <v>1.08</v>
      </c>
      <c r="CJ740">
        <v>0.1</v>
      </c>
      <c r="CK740">
        <v>0.1</v>
      </c>
      <c r="CL740">
        <v>1.21</v>
      </c>
      <c r="CM740">
        <v>0.08</v>
      </c>
      <c r="CN740">
        <v>0.03</v>
      </c>
      <c r="CO740" t="s">
        <v>433</v>
      </c>
    </row>
    <row r="741" spans="1:102" x14ac:dyDescent="0.25">
      <c r="A741" t="s">
        <v>1852</v>
      </c>
      <c r="B741" t="s">
        <v>98</v>
      </c>
      <c r="F741">
        <v>14</v>
      </c>
      <c r="G741">
        <v>2.2999999999999998</v>
      </c>
      <c r="H741">
        <v>2.2999999999999998</v>
      </c>
      <c r="L741">
        <v>820.2</v>
      </c>
      <c r="M741">
        <v>14</v>
      </c>
      <c r="N741">
        <v>14</v>
      </c>
      <c r="O741">
        <v>2.1</v>
      </c>
      <c r="P741">
        <v>0.2</v>
      </c>
      <c r="Q741">
        <v>0.2</v>
      </c>
      <c r="R741">
        <v>0.13</v>
      </c>
      <c r="S741">
        <v>0.05</v>
      </c>
      <c r="T741">
        <v>0.05</v>
      </c>
      <c r="Y741">
        <v>2018</v>
      </c>
      <c r="Z741" s="1">
        <v>43181</v>
      </c>
      <c r="AA741">
        <v>168</v>
      </c>
      <c r="AB741">
        <v>12</v>
      </c>
      <c r="AC741">
        <v>12</v>
      </c>
      <c r="AD741">
        <v>2454993</v>
      </c>
      <c r="AE741">
        <v>128</v>
      </c>
      <c r="AF741">
        <v>128</v>
      </c>
      <c r="AU741" s="4"/>
      <c r="AV741" s="4">
        <f>O741*149597871*COS(U741*3.14159265359/180)/(CL741*695700)</f>
        <v>8.9774856424197385</v>
      </c>
      <c r="AW741" s="4">
        <f t="shared" si="32"/>
        <v>999</v>
      </c>
      <c r="BC741">
        <v>207</v>
      </c>
      <c r="BD741">
        <v>14</v>
      </c>
      <c r="BE741">
        <v>14</v>
      </c>
      <c r="BO741" t="s">
        <v>99</v>
      </c>
      <c r="BP741" t="s">
        <v>100</v>
      </c>
      <c r="BQ741" t="s">
        <v>100</v>
      </c>
      <c r="BU741" t="s">
        <v>1853</v>
      </c>
      <c r="BV741">
        <v>259.90416667900001</v>
      </c>
      <c r="BW741">
        <v>80.136388894000007</v>
      </c>
      <c r="BX741">
        <v>5.8</v>
      </c>
      <c r="CC741">
        <v>294.10000000000002</v>
      </c>
      <c r="CF741">
        <v>-0.2</v>
      </c>
      <c r="CG741">
        <v>0.1</v>
      </c>
      <c r="CH741">
        <v>0.1</v>
      </c>
      <c r="CI741">
        <v>1.8</v>
      </c>
      <c r="CJ741">
        <v>0.3</v>
      </c>
      <c r="CK741">
        <v>0.3</v>
      </c>
      <c r="CL741">
        <v>50.3</v>
      </c>
      <c r="CM741">
        <v>4.3</v>
      </c>
      <c r="CN741">
        <v>4.3</v>
      </c>
      <c r="CO741" t="s">
        <v>1854</v>
      </c>
      <c r="CP741">
        <v>1.6</v>
      </c>
      <c r="CQ741">
        <v>0.6</v>
      </c>
      <c r="CR741">
        <v>0.6</v>
      </c>
      <c r="CS741">
        <v>4069</v>
      </c>
      <c r="CT741">
        <v>30</v>
      </c>
      <c r="CU741">
        <v>30</v>
      </c>
    </row>
    <row r="742" spans="1:102" x14ac:dyDescent="0.25">
      <c r="A742" t="s">
        <v>1855</v>
      </c>
      <c r="B742" t="s">
        <v>98</v>
      </c>
      <c r="F742">
        <v>1.1299999999999999</v>
      </c>
      <c r="G742">
        <v>0.05</v>
      </c>
      <c r="H742">
        <v>0.05</v>
      </c>
      <c r="L742">
        <v>12.62</v>
      </c>
      <c r="M742">
        <v>4.0000000000000001E-3</v>
      </c>
      <c r="N742">
        <v>4.0000000000000001E-3</v>
      </c>
      <c r="O742">
        <v>0.11</v>
      </c>
      <c r="P742">
        <v>2E-3</v>
      </c>
      <c r="Q742">
        <v>2E-3</v>
      </c>
      <c r="R742">
        <v>0.02</v>
      </c>
      <c r="S742">
        <v>1.7999999999999999E-2</v>
      </c>
      <c r="T742">
        <v>1.7999999999999999E-2</v>
      </c>
      <c r="Y742">
        <v>2013</v>
      </c>
      <c r="Z742" s="1">
        <v>41876</v>
      </c>
      <c r="AA742">
        <v>223</v>
      </c>
      <c r="AB742">
        <v>93</v>
      </c>
      <c r="AC742">
        <v>93</v>
      </c>
      <c r="AD742">
        <v>2456426.11</v>
      </c>
      <c r="AE742">
        <v>0.21</v>
      </c>
      <c r="AF742">
        <v>0.21</v>
      </c>
      <c r="AJ742">
        <v>2456416.7799999998</v>
      </c>
      <c r="AK742">
        <v>0.22</v>
      </c>
      <c r="AL742">
        <v>0.22</v>
      </c>
      <c r="AU742" s="4"/>
      <c r="AV742" s="4" t="e">
        <f>O742*149597871*COS(U742*3.14159265359/180)/(CL742*695700)</f>
        <v>#DIV/0!</v>
      </c>
      <c r="AW742" s="4" t="e">
        <f t="shared" si="32"/>
        <v>#DIV/0!</v>
      </c>
      <c r="BO742" t="s">
        <v>99</v>
      </c>
      <c r="BP742" t="s">
        <v>100</v>
      </c>
      <c r="BU742" t="s">
        <v>1856</v>
      </c>
      <c r="BV742">
        <v>263.34166667400001</v>
      </c>
      <c r="BW742">
        <v>5.7008333479999997</v>
      </c>
      <c r="BX742">
        <v>8.65</v>
      </c>
      <c r="CC742">
        <v>69.2</v>
      </c>
      <c r="CD742">
        <v>5.5</v>
      </c>
      <c r="CE742">
        <v>5.5</v>
      </c>
      <c r="CF742">
        <v>0.05</v>
      </c>
      <c r="CG742">
        <v>0.04</v>
      </c>
      <c r="CH742">
        <v>0.04</v>
      </c>
      <c r="CI742">
        <v>1.125</v>
      </c>
      <c r="CJ742">
        <v>0.03</v>
      </c>
      <c r="CK742">
        <v>0.03</v>
      </c>
      <c r="CO742" t="s">
        <v>315</v>
      </c>
      <c r="CP742">
        <v>1.25</v>
      </c>
      <c r="CQ742">
        <v>1.1000000000000001</v>
      </c>
      <c r="CR742">
        <v>1.1000000000000001</v>
      </c>
      <c r="CS742">
        <v>6123</v>
      </c>
      <c r="CT742">
        <v>65</v>
      </c>
      <c r="CU742">
        <v>65</v>
      </c>
    </row>
    <row r="743" spans="1:102" x14ac:dyDescent="0.25">
      <c r="A743" t="s">
        <v>1857</v>
      </c>
      <c r="B743" t="s">
        <v>98</v>
      </c>
      <c r="F743">
        <v>1.9</v>
      </c>
      <c r="G743">
        <v>0.13</v>
      </c>
      <c r="H743">
        <v>0.13</v>
      </c>
      <c r="L743">
        <v>248.4</v>
      </c>
      <c r="M743">
        <v>4.9000000000000004</v>
      </c>
      <c r="N743">
        <v>4.9000000000000004</v>
      </c>
      <c r="O743">
        <v>0.8</v>
      </c>
      <c r="P743">
        <v>0.02</v>
      </c>
      <c r="Q743">
        <v>0.02</v>
      </c>
      <c r="R743">
        <v>7.4999999999999997E-2</v>
      </c>
      <c r="S743">
        <v>0.05</v>
      </c>
      <c r="T743">
        <v>0.05</v>
      </c>
      <c r="Y743">
        <v>2013</v>
      </c>
      <c r="Z743" s="1">
        <v>41876</v>
      </c>
      <c r="AA743">
        <v>69</v>
      </c>
      <c r="AB743">
        <v>97</v>
      </c>
      <c r="AC743">
        <v>97</v>
      </c>
      <c r="AD743">
        <v>2456484</v>
      </c>
      <c r="AE743">
        <v>11</v>
      </c>
      <c r="AF743">
        <v>11</v>
      </c>
      <c r="AJ743">
        <v>2456428</v>
      </c>
      <c r="AK743">
        <v>102</v>
      </c>
      <c r="AL743">
        <v>102</v>
      </c>
      <c r="AU743" s="4"/>
      <c r="AV743" s="4" t="e">
        <f>O743*149597871*COS(U743*3.14159265359/180)/(CL743*695700)</f>
        <v>#DIV/0!</v>
      </c>
      <c r="AW743" s="4" t="e">
        <f t="shared" si="32"/>
        <v>#DIV/0!</v>
      </c>
      <c r="BO743" t="s">
        <v>99</v>
      </c>
      <c r="BP743" t="s">
        <v>100</v>
      </c>
      <c r="BU743" t="s">
        <v>1856</v>
      </c>
      <c r="BV743">
        <v>263.34166667400001</v>
      </c>
      <c r="BW743">
        <v>5.7008333479999997</v>
      </c>
      <c r="BX743">
        <v>8.65</v>
      </c>
      <c r="CC743">
        <v>69.2</v>
      </c>
      <c r="CD743">
        <v>5.5</v>
      </c>
      <c r="CE743">
        <v>5.5</v>
      </c>
      <c r="CF743">
        <v>0.05</v>
      </c>
      <c r="CG743">
        <v>0.04</v>
      </c>
      <c r="CH743">
        <v>0.04</v>
      </c>
      <c r="CI743">
        <v>1.125</v>
      </c>
      <c r="CJ743">
        <v>0.03</v>
      </c>
      <c r="CK743">
        <v>0.03</v>
      </c>
      <c r="CO743" t="s">
        <v>315</v>
      </c>
      <c r="CP743">
        <v>1.25</v>
      </c>
      <c r="CQ743">
        <v>1.1000000000000001</v>
      </c>
      <c r="CR743">
        <v>1.1000000000000001</v>
      </c>
      <c r="CS743">
        <v>6123</v>
      </c>
      <c r="CT743">
        <v>65</v>
      </c>
      <c r="CU743">
        <v>65</v>
      </c>
    </row>
    <row r="744" spans="1:102" x14ac:dyDescent="0.25">
      <c r="A744" t="s">
        <v>1858</v>
      </c>
      <c r="B744" t="s">
        <v>98</v>
      </c>
      <c r="F744">
        <v>2.218</v>
      </c>
      <c r="G744">
        <v>5.91E-2</v>
      </c>
      <c r="H744">
        <v>5.91E-2</v>
      </c>
      <c r="I744">
        <v>1.202</v>
      </c>
      <c r="L744">
        <v>1184.0999999999999</v>
      </c>
      <c r="M744">
        <v>7.1</v>
      </c>
      <c r="N744">
        <v>7.1</v>
      </c>
      <c r="O744">
        <v>2.3199999999999998</v>
      </c>
      <c r="P744">
        <v>0.14000000000000001</v>
      </c>
      <c r="Q744">
        <v>0.14000000000000001</v>
      </c>
      <c r="R744">
        <v>2.4E-2</v>
      </c>
      <c r="S744">
        <v>1.9E-2</v>
      </c>
      <c r="T744">
        <v>1.9E-2</v>
      </c>
      <c r="X744">
        <v>4.2694000000000003E-2</v>
      </c>
      <c r="Y744">
        <v>2007</v>
      </c>
      <c r="Z744" s="1">
        <v>43464</v>
      </c>
      <c r="AA744">
        <v>63</v>
      </c>
      <c r="AB744">
        <v>76</v>
      </c>
      <c r="AC744">
        <v>76</v>
      </c>
      <c r="AD744">
        <v>2453670</v>
      </c>
      <c r="AE744">
        <v>19</v>
      </c>
      <c r="AF744">
        <v>19</v>
      </c>
      <c r="AU744" s="4"/>
      <c r="AV744" s="4">
        <f>O744*149597871*COS(U744*3.14159265359/180)/(CL744*695700)</f>
        <v>234.21342824230129</v>
      </c>
      <c r="AW744" s="4">
        <f t="shared" si="32"/>
        <v>999</v>
      </c>
      <c r="BC744">
        <v>37.92</v>
      </c>
      <c r="BD744">
        <v>0.97</v>
      </c>
      <c r="BE744">
        <v>0.97</v>
      </c>
      <c r="BO744" t="s">
        <v>99</v>
      </c>
      <c r="BP744" t="s">
        <v>100</v>
      </c>
      <c r="BQ744" t="s">
        <v>100</v>
      </c>
      <c r="BR744" t="s">
        <v>132</v>
      </c>
      <c r="BU744" t="s">
        <v>1859</v>
      </c>
      <c r="BV744">
        <v>264.74802</v>
      </c>
      <c r="BW744">
        <v>-43.145510000000002</v>
      </c>
      <c r="BX744">
        <v>7.24</v>
      </c>
      <c r="CC744">
        <v>52.7</v>
      </c>
      <c r="CF744">
        <v>0</v>
      </c>
      <c r="CI744">
        <v>1.19</v>
      </c>
      <c r="CL744">
        <v>2.13</v>
      </c>
      <c r="CO744" t="s">
        <v>339</v>
      </c>
      <c r="CP744">
        <v>8.1</v>
      </c>
      <c r="CS744">
        <v>5534</v>
      </c>
    </row>
    <row r="745" spans="1:102" x14ac:dyDescent="0.25">
      <c r="A745" t="s">
        <v>1860</v>
      </c>
      <c r="B745" t="s">
        <v>98</v>
      </c>
      <c r="F745">
        <v>0.76800000000000002</v>
      </c>
      <c r="G745">
        <v>4.3999999999999997E-2</v>
      </c>
      <c r="H745">
        <v>4.3999999999999997E-2</v>
      </c>
      <c r="I745">
        <v>1.2689999999999999</v>
      </c>
      <c r="L745">
        <v>351</v>
      </c>
      <c r="M745">
        <v>1.1000000000000001</v>
      </c>
      <c r="N745">
        <v>1.1000000000000001</v>
      </c>
      <c r="O745">
        <v>1.032</v>
      </c>
      <c r="P745">
        <v>6.4000000000000001E-2</v>
      </c>
      <c r="Q745">
        <v>6.4000000000000001E-2</v>
      </c>
      <c r="R745">
        <v>0.184</v>
      </c>
      <c r="S745">
        <v>3.6999999999999998E-2</v>
      </c>
      <c r="T745">
        <v>3.6999999999999998E-2</v>
      </c>
      <c r="X745">
        <v>1.8974999999999999E-2</v>
      </c>
      <c r="Y745">
        <v>2012</v>
      </c>
      <c r="Z745" s="1">
        <v>43464</v>
      </c>
      <c r="AA745">
        <v>272</v>
      </c>
      <c r="AB745">
        <v>16</v>
      </c>
      <c r="AC745">
        <v>16</v>
      </c>
      <c r="AD745">
        <v>2453225</v>
      </c>
      <c r="AE745">
        <v>13</v>
      </c>
      <c r="AF745">
        <v>13</v>
      </c>
      <c r="AU745" s="4"/>
      <c r="AV745" s="4">
        <f>O745*149597871*COS(U745*3.14159265359/180)/(CL745*695700)</f>
        <v>104.18459394226507</v>
      </c>
      <c r="AW745" s="4">
        <f t="shared" si="32"/>
        <v>999</v>
      </c>
      <c r="BC745">
        <v>20</v>
      </c>
      <c r="BD745">
        <v>1.1000000000000001</v>
      </c>
      <c r="BE745">
        <v>1.1000000000000001</v>
      </c>
      <c r="BO745" t="s">
        <v>99</v>
      </c>
      <c r="BP745" t="s">
        <v>100</v>
      </c>
      <c r="BQ745" t="s">
        <v>100</v>
      </c>
      <c r="BR745" t="s">
        <v>132</v>
      </c>
      <c r="BU745" t="s">
        <v>1859</v>
      </c>
      <c r="BV745">
        <v>264.74802</v>
      </c>
      <c r="BW745">
        <v>-43.145510000000002</v>
      </c>
      <c r="BX745">
        <v>7.24</v>
      </c>
      <c r="CC745">
        <v>52.7</v>
      </c>
      <c r="CF745">
        <v>0</v>
      </c>
      <c r="CI745">
        <v>1.19</v>
      </c>
      <c r="CL745">
        <v>2.13</v>
      </c>
      <c r="CO745" t="s">
        <v>339</v>
      </c>
      <c r="CP745">
        <v>8.1</v>
      </c>
      <c r="CS745">
        <v>5534</v>
      </c>
    </row>
    <row r="746" spans="1:102" x14ac:dyDescent="0.25">
      <c r="A746" t="s">
        <v>1861</v>
      </c>
      <c r="B746" t="s">
        <v>98</v>
      </c>
      <c r="F746">
        <v>0.96</v>
      </c>
      <c r="G746">
        <v>0.04</v>
      </c>
      <c r="H746">
        <v>0.06</v>
      </c>
      <c r="L746">
        <v>577.9</v>
      </c>
      <c r="M746">
        <v>4.9000000000000004</v>
      </c>
      <c r="N746">
        <v>5.6</v>
      </c>
      <c r="O746">
        <v>1.48</v>
      </c>
      <c r="P746">
        <v>0.01</v>
      </c>
      <c r="Q746">
        <v>0.02</v>
      </c>
      <c r="R746">
        <v>7.8E-2</v>
      </c>
      <c r="S746">
        <v>3.5000000000000003E-2</v>
      </c>
      <c r="T746">
        <v>8.2000000000000003E-2</v>
      </c>
      <c r="Y746">
        <v>2015</v>
      </c>
      <c r="Z746" s="1">
        <v>44287</v>
      </c>
      <c r="AA746">
        <v>26</v>
      </c>
      <c r="AB746">
        <v>43</v>
      </c>
      <c r="AC746">
        <v>37</v>
      </c>
      <c r="AD746">
        <v>2453443.2999999998</v>
      </c>
      <c r="AE746">
        <v>67.3</v>
      </c>
      <c r="AF746">
        <v>58.9</v>
      </c>
      <c r="AU746" s="4"/>
      <c r="AV746" s="4">
        <f>O746*149597871*COS(U746*3.14159265359/180)/(CL746*695700)</f>
        <v>83.749366060688587</v>
      </c>
      <c r="AW746" s="4">
        <f t="shared" si="32"/>
        <v>999</v>
      </c>
      <c r="BC746">
        <v>19.8</v>
      </c>
      <c r="BD746">
        <v>0.8</v>
      </c>
      <c r="BE746">
        <v>1.2</v>
      </c>
      <c r="BO746" t="s">
        <v>99</v>
      </c>
      <c r="BP746" t="s">
        <v>100</v>
      </c>
      <c r="BQ746" t="s">
        <v>100</v>
      </c>
      <c r="BU746" t="s">
        <v>1862</v>
      </c>
      <c r="BV746">
        <v>5.1333333440000004</v>
      </c>
      <c r="BW746">
        <v>30.974722247999999</v>
      </c>
      <c r="BX746">
        <v>7.52</v>
      </c>
      <c r="CC746">
        <v>84.6</v>
      </c>
      <c r="CF746">
        <v>0.21</v>
      </c>
      <c r="CG746">
        <v>0.05</v>
      </c>
      <c r="CH746">
        <v>0.05</v>
      </c>
      <c r="CI746">
        <v>1.31</v>
      </c>
      <c r="CJ746">
        <v>0.11</v>
      </c>
      <c r="CK746">
        <v>0.11</v>
      </c>
      <c r="CL746">
        <v>3.8</v>
      </c>
      <c r="CM746">
        <v>0.4</v>
      </c>
      <c r="CN746">
        <v>0.4</v>
      </c>
      <c r="CO746" t="s">
        <v>1863</v>
      </c>
      <c r="CP746">
        <v>4.59</v>
      </c>
      <c r="CQ746">
        <v>1.37</v>
      </c>
      <c r="CR746">
        <v>1.37</v>
      </c>
      <c r="CS746">
        <v>4757</v>
      </c>
      <c r="CT746">
        <v>50</v>
      </c>
      <c r="CU746">
        <v>50</v>
      </c>
    </row>
    <row r="747" spans="1:102" x14ac:dyDescent="0.25">
      <c r="A747" t="s">
        <v>1864</v>
      </c>
      <c r="B747" t="s">
        <v>98</v>
      </c>
      <c r="F747">
        <v>3.48</v>
      </c>
      <c r="G747">
        <v>0.11</v>
      </c>
      <c r="H747">
        <v>0.13</v>
      </c>
      <c r="L747">
        <v>2111</v>
      </c>
      <c r="M747">
        <v>32</v>
      </c>
      <c r="N747">
        <v>42</v>
      </c>
      <c r="O747">
        <v>3.52</v>
      </c>
      <c r="P747">
        <v>0.05</v>
      </c>
      <c r="Q747">
        <v>0.05</v>
      </c>
      <c r="R747">
        <v>9.8000000000000004E-2</v>
      </c>
      <c r="S747">
        <v>2.1999999999999999E-2</v>
      </c>
      <c r="T747">
        <v>3.2000000000000001E-2</v>
      </c>
      <c r="Y747">
        <v>2015</v>
      </c>
      <c r="Z747" s="1">
        <v>42212</v>
      </c>
      <c r="AA747">
        <v>240</v>
      </c>
      <c r="AB747">
        <v>17</v>
      </c>
      <c r="AC747">
        <v>17</v>
      </c>
      <c r="AD747">
        <v>2454758.2999999998</v>
      </c>
      <c r="AE747">
        <v>110</v>
      </c>
      <c r="AF747">
        <v>105.1</v>
      </c>
      <c r="AU747" s="4"/>
      <c r="AV747" s="4">
        <f>O747*149597871*COS(U747*3.14159265359/180)/(CL747*695700)</f>
        <v>199.18768144163775</v>
      </c>
      <c r="AW747" s="4">
        <f t="shared" si="32"/>
        <v>999</v>
      </c>
      <c r="BC747">
        <v>46.5</v>
      </c>
      <c r="BD747">
        <v>1.2</v>
      </c>
      <c r="BE747">
        <v>1.5</v>
      </c>
      <c r="BO747" t="s">
        <v>99</v>
      </c>
      <c r="BP747" t="s">
        <v>100</v>
      </c>
      <c r="BQ747" t="s">
        <v>100</v>
      </c>
      <c r="BU747" t="s">
        <v>1862</v>
      </c>
      <c r="BV747">
        <v>5.1333333440000004</v>
      </c>
      <c r="BW747">
        <v>30.974722247999999</v>
      </c>
      <c r="BX747">
        <v>7.52</v>
      </c>
      <c r="CC747">
        <v>84.6</v>
      </c>
      <c r="CF747">
        <v>0.21</v>
      </c>
      <c r="CG747">
        <v>0.05</v>
      </c>
      <c r="CH747">
        <v>0.05</v>
      </c>
      <c r="CI747">
        <v>1.31</v>
      </c>
      <c r="CJ747">
        <v>0.11</v>
      </c>
      <c r="CK747">
        <v>0.11</v>
      </c>
      <c r="CL747">
        <v>3.8</v>
      </c>
      <c r="CM747">
        <v>0.4</v>
      </c>
      <c r="CN747">
        <v>0.4</v>
      </c>
      <c r="CO747" t="s">
        <v>1863</v>
      </c>
      <c r="CP747">
        <v>4.59</v>
      </c>
      <c r="CQ747">
        <v>1.37</v>
      </c>
      <c r="CR747">
        <v>1.37</v>
      </c>
      <c r="CS747">
        <v>4757</v>
      </c>
      <c r="CT747">
        <v>50</v>
      </c>
      <c r="CU747">
        <v>50</v>
      </c>
    </row>
    <row r="748" spans="1:102" x14ac:dyDescent="0.25">
      <c r="A748" t="s">
        <v>1865</v>
      </c>
      <c r="B748" t="s">
        <v>98</v>
      </c>
      <c r="F748">
        <v>48</v>
      </c>
      <c r="G748">
        <v>3</v>
      </c>
      <c r="H748">
        <v>3</v>
      </c>
      <c r="L748">
        <v>178.9049</v>
      </c>
      <c r="M748">
        <v>7.4000000000000003E-3</v>
      </c>
      <c r="N748">
        <v>7.4000000000000003E-3</v>
      </c>
      <c r="O748">
        <v>0.68</v>
      </c>
      <c r="P748">
        <v>0.02</v>
      </c>
      <c r="Q748">
        <v>0.02</v>
      </c>
      <c r="R748">
        <v>0.59670000000000001</v>
      </c>
      <c r="S748">
        <v>8.9999999999999998E-4</v>
      </c>
      <c r="T748">
        <v>8.9999999999999998E-4</v>
      </c>
      <c r="Y748">
        <v>2016</v>
      </c>
      <c r="Z748" s="1">
        <v>42410</v>
      </c>
      <c r="AA748">
        <v>191.17</v>
      </c>
      <c r="AB748">
        <v>0.13</v>
      </c>
      <c r="AC748">
        <v>0.13</v>
      </c>
      <c r="AD748">
        <v>2455998.7000000002</v>
      </c>
      <c r="AE748">
        <v>0.03</v>
      </c>
      <c r="AF748">
        <v>0.03</v>
      </c>
      <c r="AU748" s="4"/>
      <c r="AV748" s="4" t="e">
        <f>O748*149597871*COS(U748*3.14159265359/180)/(CL748*695700)</f>
        <v>#DIV/0!</v>
      </c>
      <c r="AW748" s="4" t="e">
        <f t="shared" si="32"/>
        <v>#DIV/0!</v>
      </c>
      <c r="BC748">
        <v>1825.3</v>
      </c>
      <c r="BD748">
        <v>2.7</v>
      </c>
      <c r="BE748">
        <v>2.7</v>
      </c>
      <c r="BO748" t="s">
        <v>99</v>
      </c>
      <c r="BP748" t="s">
        <v>100</v>
      </c>
      <c r="BQ748" t="s">
        <v>100</v>
      </c>
      <c r="BU748" t="s">
        <v>1866</v>
      </c>
      <c r="BV748">
        <v>264.80416667100002</v>
      </c>
      <c r="BW748">
        <v>26.757500020999998</v>
      </c>
      <c r="BX748">
        <v>8.11</v>
      </c>
      <c r="CC748">
        <v>92.3</v>
      </c>
      <c r="CF748">
        <v>0.01</v>
      </c>
      <c r="CG748">
        <v>0.02</v>
      </c>
      <c r="CH748">
        <v>0.02</v>
      </c>
      <c r="CI748">
        <v>1.25</v>
      </c>
      <c r="CJ748">
        <v>0.08</v>
      </c>
      <c r="CK748">
        <v>0.08</v>
      </c>
      <c r="CO748" t="s">
        <v>570</v>
      </c>
      <c r="CS748">
        <v>6212</v>
      </c>
      <c r="CT748">
        <v>30</v>
      </c>
      <c r="CU748">
        <v>30</v>
      </c>
    </row>
    <row r="749" spans="1:102" x14ac:dyDescent="0.25">
      <c r="A749" t="s">
        <v>1867</v>
      </c>
      <c r="B749" t="s">
        <v>98</v>
      </c>
      <c r="F749">
        <v>0.56999999999999995</v>
      </c>
      <c r="G749">
        <v>0.16</v>
      </c>
      <c r="H749">
        <v>0.02</v>
      </c>
      <c r="L749">
        <v>279.3</v>
      </c>
      <c r="M749">
        <v>0.8</v>
      </c>
      <c r="N749">
        <v>1</v>
      </c>
      <c r="O749">
        <v>0.84</v>
      </c>
      <c r="P749">
        <v>7.0000000000000007E-2</v>
      </c>
      <c r="Q749">
        <v>7.0000000000000007E-2</v>
      </c>
      <c r="R749">
        <v>4.3999999999999997E-2</v>
      </c>
      <c r="S749">
        <v>1.4999999999999999E-2</v>
      </c>
      <c r="T749">
        <v>0.13</v>
      </c>
      <c r="Y749">
        <v>2021</v>
      </c>
      <c r="Z749" s="1">
        <v>44546</v>
      </c>
      <c r="AA749">
        <v>300</v>
      </c>
      <c r="AB749">
        <v>70</v>
      </c>
      <c r="AC749">
        <v>180</v>
      </c>
      <c r="AD749">
        <v>2455296.6</v>
      </c>
      <c r="AE749">
        <v>12</v>
      </c>
      <c r="AF749">
        <v>218</v>
      </c>
      <c r="AU749" s="4"/>
      <c r="AV749" s="4" t="e">
        <f>O749*149597871*COS(U749*3.14159265359/180)/(CL749*695700)</f>
        <v>#DIV/0!</v>
      </c>
      <c r="AW749" s="4" t="e">
        <f t="shared" si="32"/>
        <v>#DIV/0!</v>
      </c>
      <c r="BC749">
        <v>17</v>
      </c>
      <c r="BD749">
        <v>2.2999999999999998</v>
      </c>
      <c r="BE749">
        <v>1.6</v>
      </c>
      <c r="BO749" t="s">
        <v>99</v>
      </c>
      <c r="BP749" t="s">
        <v>100</v>
      </c>
      <c r="BQ749" t="s">
        <v>100</v>
      </c>
      <c r="BU749" t="s">
        <v>1868</v>
      </c>
      <c r="BV749">
        <v>264.283333336</v>
      </c>
      <c r="BW749">
        <v>72.455833346999995</v>
      </c>
      <c r="CO749" t="s">
        <v>1458</v>
      </c>
    </row>
    <row r="750" spans="1:102" x14ac:dyDescent="0.25">
      <c r="A750" t="s">
        <v>1869</v>
      </c>
      <c r="B750" t="s">
        <v>98</v>
      </c>
      <c r="F750">
        <v>0.215</v>
      </c>
      <c r="G750">
        <v>0.03</v>
      </c>
      <c r="H750">
        <v>0.03</v>
      </c>
      <c r="L750">
        <v>75.819999999999993</v>
      </c>
      <c r="M750">
        <v>0.4</v>
      </c>
      <c r="N750">
        <v>0.4</v>
      </c>
      <c r="O750">
        <v>0.35</v>
      </c>
      <c r="R750">
        <v>0.28000000000000003</v>
      </c>
      <c r="S750">
        <v>0.15</v>
      </c>
      <c r="T750">
        <v>0.15</v>
      </c>
      <c r="X750">
        <v>9.7490000000000007E-3</v>
      </c>
      <c r="Y750">
        <v>2000</v>
      </c>
      <c r="Z750" s="1">
        <v>43812</v>
      </c>
      <c r="AA750">
        <v>41</v>
      </c>
      <c r="AB750">
        <v>22</v>
      </c>
      <c r="AC750">
        <v>22</v>
      </c>
      <c r="AD750">
        <v>2451547.2000000002</v>
      </c>
      <c r="AE750">
        <v>4.0999999999999996</v>
      </c>
      <c r="AF750">
        <v>4.0999999999999996</v>
      </c>
      <c r="AU750" s="4"/>
      <c r="AV750" s="4">
        <f>O750*149597871*COS(U750*3.14159265359/180)/(CL750*695700)</f>
        <v>75.261254635618798</v>
      </c>
      <c r="AW750" s="4">
        <f t="shared" si="32"/>
        <v>999</v>
      </c>
      <c r="BO750" t="s">
        <v>99</v>
      </c>
      <c r="BP750" t="s">
        <v>100</v>
      </c>
      <c r="BS750" t="s">
        <v>1870</v>
      </c>
      <c r="BU750" t="s">
        <v>1871</v>
      </c>
      <c r="BV750">
        <v>38.829166700000002</v>
      </c>
      <c r="BW750">
        <v>-3.5605555999999998</v>
      </c>
      <c r="BX750">
        <v>6.78</v>
      </c>
      <c r="CC750">
        <v>35.9</v>
      </c>
      <c r="CF750">
        <v>0.02</v>
      </c>
      <c r="CI750">
        <v>1.01</v>
      </c>
      <c r="CL750">
        <v>1</v>
      </c>
      <c r="CO750" t="s">
        <v>1487</v>
      </c>
      <c r="CP750">
        <v>7.76</v>
      </c>
      <c r="CS750">
        <v>5533</v>
      </c>
      <c r="CX750" t="s">
        <v>1872</v>
      </c>
    </row>
    <row r="751" spans="1:102" x14ac:dyDescent="0.25">
      <c r="A751" t="s">
        <v>1873</v>
      </c>
      <c r="B751" t="s">
        <v>98</v>
      </c>
      <c r="F751">
        <v>4.7699999999999996</v>
      </c>
      <c r="G751">
        <v>0.37</v>
      </c>
      <c r="H751">
        <v>0.37</v>
      </c>
      <c r="L751">
        <v>995.4</v>
      </c>
      <c r="M751">
        <v>2.8</v>
      </c>
      <c r="N751">
        <v>2.8</v>
      </c>
      <c r="O751">
        <v>2.1480000000000001</v>
      </c>
      <c r="P751">
        <v>7.5999999999999998E-2</v>
      </c>
      <c r="Q751">
        <v>7.5999999999999998E-2</v>
      </c>
      <c r="R751">
        <v>0.63700000000000001</v>
      </c>
      <c r="S751">
        <v>0.02</v>
      </c>
      <c r="T751">
        <v>0.02</v>
      </c>
      <c r="X751">
        <v>3.5117000000000002E-2</v>
      </c>
      <c r="Y751">
        <v>2007</v>
      </c>
      <c r="Z751" s="1">
        <v>42489</v>
      </c>
      <c r="AA751">
        <v>221.5</v>
      </c>
      <c r="AB751">
        <v>2.2000000000000002</v>
      </c>
      <c r="AC751">
        <v>2.2000000000000002</v>
      </c>
      <c r="AD751">
        <v>2455801.4</v>
      </c>
      <c r="AE751">
        <v>2.6</v>
      </c>
      <c r="AF751">
        <v>2.6</v>
      </c>
      <c r="AU751" s="4"/>
      <c r="AV751" s="4">
        <f>O751*149597871*COS(U751*3.14159265359/180)/(CL751*695700)</f>
        <v>246.99950337251212</v>
      </c>
      <c r="AW751" s="4">
        <f t="shared" si="32"/>
        <v>999</v>
      </c>
      <c r="BC751">
        <v>103.5</v>
      </c>
      <c r="BD751">
        <v>5</v>
      </c>
      <c r="BE751">
        <v>5</v>
      </c>
      <c r="BO751" t="s">
        <v>99</v>
      </c>
      <c r="BP751" t="s">
        <v>100</v>
      </c>
      <c r="BQ751" t="s">
        <v>100</v>
      </c>
      <c r="BU751" t="s">
        <v>1874</v>
      </c>
      <c r="BV751">
        <v>39.258333299999997</v>
      </c>
      <c r="BW751">
        <v>42.0625</v>
      </c>
      <c r="BX751">
        <v>7.28</v>
      </c>
      <c r="BZ751">
        <v>6.17</v>
      </c>
      <c r="CA751">
        <v>5.92</v>
      </c>
      <c r="CB751">
        <v>5.85</v>
      </c>
      <c r="CC751">
        <v>59.8</v>
      </c>
      <c r="CF751">
        <v>0.37</v>
      </c>
      <c r="CG751">
        <v>0.03</v>
      </c>
      <c r="CH751">
        <v>0.03</v>
      </c>
      <c r="CI751">
        <v>1.35</v>
      </c>
      <c r="CJ751">
        <v>0.09</v>
      </c>
      <c r="CK751">
        <v>0.09</v>
      </c>
      <c r="CL751">
        <v>1.87</v>
      </c>
      <c r="CM751">
        <v>0.04</v>
      </c>
      <c r="CN751">
        <v>0.04</v>
      </c>
      <c r="CO751" t="s">
        <v>433</v>
      </c>
      <c r="CP751">
        <v>5.3</v>
      </c>
      <c r="CQ751">
        <v>1</v>
      </c>
      <c r="CR751">
        <v>1</v>
      </c>
      <c r="CS751">
        <v>6022</v>
      </c>
      <c r="CT751">
        <v>34</v>
      </c>
      <c r="CU751">
        <v>34</v>
      </c>
    </row>
    <row r="752" spans="1:102" x14ac:dyDescent="0.25">
      <c r="A752" t="s">
        <v>1875</v>
      </c>
      <c r="B752" t="s">
        <v>98</v>
      </c>
      <c r="F752">
        <v>1.53</v>
      </c>
      <c r="G752">
        <v>0.1</v>
      </c>
      <c r="H752">
        <v>0.1</v>
      </c>
      <c r="L752">
        <v>3117</v>
      </c>
      <c r="M752">
        <v>42</v>
      </c>
      <c r="N752">
        <v>42</v>
      </c>
      <c r="O752">
        <v>4.43</v>
      </c>
      <c r="P752">
        <v>0.04</v>
      </c>
      <c r="Q752">
        <v>0.04</v>
      </c>
      <c r="R752">
        <v>0.4</v>
      </c>
      <c r="S752">
        <v>0.05</v>
      </c>
      <c r="T752">
        <v>0.05</v>
      </c>
      <c r="Y752">
        <v>2015</v>
      </c>
      <c r="Z752" s="1">
        <v>42348</v>
      </c>
      <c r="AA752">
        <v>64</v>
      </c>
      <c r="AB752">
        <v>9</v>
      </c>
      <c r="AC752">
        <v>9</v>
      </c>
      <c r="AD752">
        <v>2449344</v>
      </c>
      <c r="AE752">
        <v>76</v>
      </c>
      <c r="AF752">
        <v>76</v>
      </c>
      <c r="AU752" s="4"/>
      <c r="AV752" s="4" t="e">
        <f>O752*149597871*COS(U752*3.14159265359/180)/(CL752*695700)</f>
        <v>#DIV/0!</v>
      </c>
      <c r="AW752" s="4" t="e">
        <f t="shared" si="32"/>
        <v>#DIV/0!</v>
      </c>
      <c r="BC752">
        <v>21</v>
      </c>
      <c r="BD752">
        <v>1</v>
      </c>
      <c r="BE752">
        <v>1</v>
      </c>
      <c r="BO752" t="s">
        <v>99</v>
      </c>
      <c r="BP752" t="s">
        <v>100</v>
      </c>
      <c r="BQ752" t="s">
        <v>100</v>
      </c>
      <c r="BU752" t="s">
        <v>1876</v>
      </c>
      <c r="BV752">
        <v>265.49166668599997</v>
      </c>
      <c r="BW752">
        <v>72.156944452999994</v>
      </c>
      <c r="BX752">
        <v>5.7</v>
      </c>
      <c r="CC752">
        <v>22.16</v>
      </c>
      <c r="CF752">
        <v>0.01</v>
      </c>
      <c r="CG752">
        <v>0.06</v>
      </c>
      <c r="CH752">
        <v>0.06</v>
      </c>
      <c r="CI752">
        <v>1.19</v>
      </c>
      <c r="CJ752">
        <v>7.0000000000000007E-2</v>
      </c>
      <c r="CK752">
        <v>7.0000000000000007E-2</v>
      </c>
      <c r="CO752" t="s">
        <v>315</v>
      </c>
      <c r="CP752">
        <v>3.3</v>
      </c>
      <c r="CQ752">
        <v>1.3</v>
      </c>
      <c r="CR752">
        <v>1.3</v>
      </c>
      <c r="CS752">
        <v>6212</v>
      </c>
      <c r="CT752">
        <v>75</v>
      </c>
      <c r="CU752">
        <v>75</v>
      </c>
      <c r="CX752" t="s">
        <v>1877</v>
      </c>
    </row>
    <row r="753" spans="1:99" x14ac:dyDescent="0.25">
      <c r="A753" t="s">
        <v>1878</v>
      </c>
      <c r="B753" t="s">
        <v>98</v>
      </c>
      <c r="F753">
        <v>14.4</v>
      </c>
      <c r="L753">
        <v>8.4281980000000001</v>
      </c>
      <c r="M753" s="2">
        <v>5.5999999999999999E-5</v>
      </c>
      <c r="N753" s="2">
        <v>5.5999999999999999E-5</v>
      </c>
      <c r="O753">
        <v>7.3999999999999996E-2</v>
      </c>
      <c r="R753">
        <v>0.27700000000000002</v>
      </c>
      <c r="S753">
        <v>2E-3</v>
      </c>
      <c r="T753">
        <v>2E-3</v>
      </c>
      <c r="X753">
        <v>2.3670000000000002E-3</v>
      </c>
      <c r="Y753">
        <v>2002</v>
      </c>
      <c r="Z753" s="1">
        <v>40540</v>
      </c>
      <c r="AA753">
        <v>332.67200000000003</v>
      </c>
      <c r="AB753">
        <v>2E-3</v>
      </c>
      <c r="AC753">
        <v>2E-3</v>
      </c>
      <c r="AD753">
        <v>51990.677000000003</v>
      </c>
      <c r="AE753">
        <v>5.0000000000000001E-3</v>
      </c>
      <c r="AF753">
        <v>5.0000000000000001E-3</v>
      </c>
      <c r="AU753" s="4"/>
      <c r="AV753" s="4">
        <f>O753*149597871*COS(U753*3.14159265359/180)/(CL753*695700)</f>
        <v>22.411802185254693</v>
      </c>
      <c r="AW753" s="4">
        <f t="shared" si="32"/>
        <v>999</v>
      </c>
      <c r="BO753" t="s">
        <v>99</v>
      </c>
      <c r="BP753" t="s">
        <v>100</v>
      </c>
      <c r="BU753" t="s">
        <v>1879</v>
      </c>
      <c r="BV753">
        <v>267.65833329999998</v>
      </c>
      <c r="BW753">
        <v>-40.318333299999999</v>
      </c>
      <c r="BX753">
        <v>9.18</v>
      </c>
      <c r="CC753">
        <v>31.26</v>
      </c>
      <c r="CF753">
        <v>0.01</v>
      </c>
      <c r="CG753">
        <v>0.11</v>
      </c>
      <c r="CH753">
        <v>0.11</v>
      </c>
      <c r="CI753">
        <v>0.75</v>
      </c>
      <c r="CL753">
        <v>0.71</v>
      </c>
      <c r="CO753" t="s">
        <v>369</v>
      </c>
      <c r="CP753">
        <v>0.76</v>
      </c>
      <c r="CS753">
        <v>4830</v>
      </c>
      <c r="CT753">
        <v>80</v>
      </c>
      <c r="CU753">
        <v>80</v>
      </c>
    </row>
    <row r="754" spans="1:99" x14ac:dyDescent="0.25">
      <c r="A754" t="s">
        <v>1880</v>
      </c>
      <c r="B754" t="s">
        <v>98</v>
      </c>
      <c r="C754">
        <v>1</v>
      </c>
      <c r="O754">
        <v>94</v>
      </c>
      <c r="P754">
        <v>6</v>
      </c>
      <c r="Q754">
        <v>6</v>
      </c>
      <c r="Y754">
        <v>2016</v>
      </c>
      <c r="Z754" s="1">
        <v>44512</v>
      </c>
      <c r="AU754" s="4"/>
      <c r="AV754" s="4" t="e">
        <f>O754*149597871*COS(U754*3.14159265359/180)/(CL754*695700)</f>
        <v>#DIV/0!</v>
      </c>
      <c r="AW754" s="4" t="e">
        <f t="shared" si="32"/>
        <v>#DIV/0!</v>
      </c>
      <c r="BO754" t="s">
        <v>99</v>
      </c>
      <c r="BP754" t="s">
        <v>379</v>
      </c>
      <c r="BQ754" t="s">
        <v>132</v>
      </c>
      <c r="BU754" t="s">
        <v>1881</v>
      </c>
      <c r="BV754">
        <v>269.08750000700002</v>
      </c>
      <c r="BW754">
        <v>-21.956111135</v>
      </c>
      <c r="BX754">
        <v>6.85</v>
      </c>
      <c r="CC754">
        <v>122</v>
      </c>
      <c r="CD754">
        <v>3</v>
      </c>
      <c r="CE754">
        <v>17</v>
      </c>
      <c r="CI754">
        <v>2.2999999999999998</v>
      </c>
      <c r="CO754" t="s">
        <v>1882</v>
      </c>
      <c r="CP754">
        <v>5.0000000000000001E-3</v>
      </c>
    </row>
    <row r="755" spans="1:99" x14ac:dyDescent="0.25">
      <c r="A755" t="s">
        <v>1883</v>
      </c>
      <c r="B755" t="s">
        <v>98</v>
      </c>
      <c r="C755">
        <v>0.3</v>
      </c>
      <c r="O755">
        <v>261</v>
      </c>
      <c r="P755">
        <v>4</v>
      </c>
      <c r="Q755">
        <v>4</v>
      </c>
      <c r="Y755">
        <v>2016</v>
      </c>
      <c r="Z755" s="1">
        <v>44512</v>
      </c>
      <c r="AU755" s="4"/>
      <c r="AV755" s="4" t="e">
        <f>O755*149597871*COS(U755*3.14159265359/180)/(CL755*695700)</f>
        <v>#DIV/0!</v>
      </c>
      <c r="AW755" s="4" t="e">
        <f t="shared" si="32"/>
        <v>#DIV/0!</v>
      </c>
      <c r="BO755" t="s">
        <v>99</v>
      </c>
      <c r="BP755" t="s">
        <v>379</v>
      </c>
      <c r="BQ755" t="s">
        <v>132</v>
      </c>
      <c r="BU755" t="s">
        <v>1881</v>
      </c>
      <c r="BV755">
        <v>269.08750000700002</v>
      </c>
      <c r="BW755">
        <v>-21.956111135</v>
      </c>
      <c r="BX755">
        <v>6.85</v>
      </c>
      <c r="CC755">
        <v>122</v>
      </c>
      <c r="CD755">
        <v>3</v>
      </c>
      <c r="CE755">
        <v>17</v>
      </c>
      <c r="CI755">
        <v>2.2999999999999998</v>
      </c>
      <c r="CO755" t="s">
        <v>1882</v>
      </c>
      <c r="CP755">
        <v>5.0000000000000001E-3</v>
      </c>
    </row>
    <row r="756" spans="1:99" x14ac:dyDescent="0.25">
      <c r="A756" t="s">
        <v>1884</v>
      </c>
      <c r="B756" t="s">
        <v>98</v>
      </c>
      <c r="F756">
        <v>0.78359999999999996</v>
      </c>
      <c r="G756">
        <v>9.7999999999999997E-3</v>
      </c>
      <c r="H756">
        <v>9.7999999999999997E-3</v>
      </c>
      <c r="I756">
        <v>1.2689999999999999</v>
      </c>
      <c r="L756">
        <v>75.220299999999995</v>
      </c>
      <c r="M756">
        <v>0.02</v>
      </c>
      <c r="N756">
        <v>0.02</v>
      </c>
      <c r="O756">
        <v>0.36199999999999999</v>
      </c>
      <c r="P756">
        <v>1.6E-2</v>
      </c>
      <c r="Q756">
        <v>1.6E-2</v>
      </c>
      <c r="R756">
        <v>0.74409999999999998</v>
      </c>
      <c r="S756">
        <v>7.1000000000000004E-3</v>
      </c>
      <c r="T756">
        <v>7.1000000000000004E-3</v>
      </c>
      <c r="X756">
        <v>5.2170000000000003E-3</v>
      </c>
      <c r="Y756">
        <v>2011</v>
      </c>
      <c r="Z756" s="1">
        <v>43455</v>
      </c>
      <c r="AA756">
        <v>79.599999999999994</v>
      </c>
      <c r="AB756">
        <v>1.3</v>
      </c>
      <c r="AC756">
        <v>1.3</v>
      </c>
      <c r="AD756">
        <v>2454185.9300000002</v>
      </c>
      <c r="AE756">
        <v>0.15</v>
      </c>
      <c r="AF756">
        <v>0.15</v>
      </c>
      <c r="AU756" s="4"/>
      <c r="AV756" s="4">
        <f>O756*149597871*COS(U756*3.14159265359/180)/(CL756*695700)</f>
        <v>44.228204834568196</v>
      </c>
      <c r="AW756" s="4">
        <f t="shared" si="32"/>
        <v>999</v>
      </c>
      <c r="BC756">
        <v>52.34</v>
      </c>
      <c r="BD756">
        <v>0.74</v>
      </c>
      <c r="BE756">
        <v>0.74</v>
      </c>
      <c r="BO756" t="s">
        <v>120</v>
      </c>
      <c r="BP756" t="s">
        <v>100</v>
      </c>
      <c r="BQ756" t="s">
        <v>100</v>
      </c>
      <c r="BR756" t="s">
        <v>132</v>
      </c>
      <c r="BU756" t="s">
        <v>1885</v>
      </c>
      <c r="BV756">
        <v>268.41872999999998</v>
      </c>
      <c r="BW756">
        <v>56.391959999999997</v>
      </c>
      <c r="BX756">
        <v>8</v>
      </c>
      <c r="CC756">
        <v>69</v>
      </c>
      <c r="CD756">
        <v>3</v>
      </c>
      <c r="CE756">
        <v>3</v>
      </c>
      <c r="CF756">
        <v>0.21</v>
      </c>
      <c r="CG756">
        <v>0.03</v>
      </c>
      <c r="CH756">
        <v>0.03</v>
      </c>
      <c r="CI756">
        <v>1.1200000000000001</v>
      </c>
      <c r="CJ756">
        <v>0.02</v>
      </c>
      <c r="CK756">
        <v>0.02</v>
      </c>
      <c r="CL756">
        <v>1.76</v>
      </c>
      <c r="CM756">
        <v>0.7</v>
      </c>
      <c r="CN756">
        <v>0.7</v>
      </c>
      <c r="CO756" t="s">
        <v>1886</v>
      </c>
      <c r="CP756">
        <v>8.6</v>
      </c>
      <c r="CQ756">
        <v>6</v>
      </c>
      <c r="CR756">
        <v>6</v>
      </c>
      <c r="CS756">
        <v>5522</v>
      </c>
      <c r="CT756">
        <v>44</v>
      </c>
      <c r="CU756">
        <v>44</v>
      </c>
    </row>
    <row r="757" spans="1:99" x14ac:dyDescent="0.25">
      <c r="A757" t="s">
        <v>1887</v>
      </c>
      <c r="B757" t="s">
        <v>98</v>
      </c>
      <c r="F757">
        <v>2.2010000000000001</v>
      </c>
      <c r="G757">
        <v>3.6999999999999998E-2</v>
      </c>
      <c r="H757">
        <v>3.6999999999999998E-2</v>
      </c>
      <c r="I757">
        <v>1.202</v>
      </c>
      <c r="L757">
        <v>1272</v>
      </c>
      <c r="M757">
        <v>4.4000000000000004</v>
      </c>
      <c r="N757">
        <v>4.4000000000000004</v>
      </c>
      <c r="O757">
        <v>2.39</v>
      </c>
      <c r="P757">
        <v>0.11</v>
      </c>
      <c r="Q757">
        <v>0.11</v>
      </c>
      <c r="R757">
        <v>0.08</v>
      </c>
      <c r="S757">
        <v>1.4E-2</v>
      </c>
      <c r="T757">
        <v>1.4E-2</v>
      </c>
      <c r="X757">
        <v>3.5071999999999999E-2</v>
      </c>
      <c r="Y757">
        <v>2011</v>
      </c>
      <c r="Z757" s="1">
        <v>43455</v>
      </c>
      <c r="AA757">
        <v>274</v>
      </c>
      <c r="AB757">
        <v>12</v>
      </c>
      <c r="AC757">
        <v>12</v>
      </c>
      <c r="AD757">
        <v>2455111</v>
      </c>
      <c r="AE757">
        <v>40</v>
      </c>
      <c r="AF757">
        <v>40</v>
      </c>
      <c r="AU757" s="4"/>
      <c r="AV757" s="4">
        <f>O757*149597871*COS(U757*3.14159265359/180)/(CL757*695700)</f>
        <v>292.00389379728722</v>
      </c>
      <c r="AW757" s="4">
        <f t="shared" si="32"/>
        <v>999</v>
      </c>
      <c r="BC757">
        <v>38.369999999999997</v>
      </c>
      <c r="BD757">
        <v>0.65</v>
      </c>
      <c r="BE757">
        <v>0.65</v>
      </c>
      <c r="BO757" t="s">
        <v>120</v>
      </c>
      <c r="BP757" t="s">
        <v>100</v>
      </c>
      <c r="BQ757" t="s">
        <v>100</v>
      </c>
      <c r="BR757" t="s">
        <v>132</v>
      </c>
      <c r="BU757" t="s">
        <v>1885</v>
      </c>
      <c r="BV757">
        <v>268.41872999999998</v>
      </c>
      <c r="BW757">
        <v>56.391959999999997</v>
      </c>
      <c r="BX757">
        <v>8</v>
      </c>
      <c r="CC757">
        <v>69</v>
      </c>
      <c r="CD757">
        <v>3</v>
      </c>
      <c r="CE757">
        <v>3</v>
      </c>
      <c r="CF757">
        <v>0.21</v>
      </c>
      <c r="CG757">
        <v>0.03</v>
      </c>
      <c r="CH757">
        <v>0.03</v>
      </c>
      <c r="CI757">
        <v>1.1200000000000001</v>
      </c>
      <c r="CJ757">
        <v>0.02</v>
      </c>
      <c r="CK757">
        <v>0.02</v>
      </c>
      <c r="CL757">
        <v>1.76</v>
      </c>
      <c r="CM757">
        <v>0.7</v>
      </c>
      <c r="CN757">
        <v>0.7</v>
      </c>
      <c r="CO757" t="s">
        <v>1886</v>
      </c>
      <c r="CP757">
        <v>8.6</v>
      </c>
      <c r="CQ757">
        <v>6</v>
      </c>
      <c r="CR757">
        <v>6</v>
      </c>
      <c r="CS757">
        <v>5522</v>
      </c>
      <c r="CT757">
        <v>44</v>
      </c>
      <c r="CU757">
        <v>44</v>
      </c>
    </row>
    <row r="758" spans="1:99" x14ac:dyDescent="0.25">
      <c r="A758" t="s">
        <v>1888</v>
      </c>
      <c r="B758" t="s">
        <v>98</v>
      </c>
      <c r="F758">
        <v>5.2900000000000003E-2</v>
      </c>
      <c r="G758">
        <v>4.1000000000000003E-3</v>
      </c>
      <c r="H758">
        <v>4.1000000000000003E-3</v>
      </c>
      <c r="L758">
        <v>17.239999999999998</v>
      </c>
      <c r="M758">
        <v>0.01</v>
      </c>
      <c r="N758">
        <v>0.01</v>
      </c>
      <c r="O758">
        <v>0.14000000000000001</v>
      </c>
      <c r="P758">
        <v>0.01</v>
      </c>
      <c r="Q758">
        <v>0.01</v>
      </c>
      <c r="R758">
        <v>0.2</v>
      </c>
      <c r="S758">
        <v>0.09</v>
      </c>
      <c r="T758">
        <v>0.09</v>
      </c>
      <c r="X758">
        <v>5.4900000000000001E-3</v>
      </c>
      <c r="Y758">
        <v>2009</v>
      </c>
      <c r="Z758" s="1">
        <v>44014</v>
      </c>
      <c r="AA758">
        <v>77</v>
      </c>
      <c r="AB758">
        <v>26</v>
      </c>
      <c r="AC758">
        <v>26</v>
      </c>
      <c r="AD758">
        <v>2450099.7400000002</v>
      </c>
      <c r="AE758">
        <v>3.3</v>
      </c>
      <c r="AF758">
        <v>3.3</v>
      </c>
      <c r="AU758" s="4"/>
      <c r="AV758" s="4" t="e">
        <f>O758*149597871*COS(U758*3.14159265359/180)/(CL758*695700)</f>
        <v>#DIV/0!</v>
      </c>
      <c r="AW758" s="4" t="e">
        <f t="shared" si="32"/>
        <v>#DIV/0!</v>
      </c>
      <c r="BO758" t="s">
        <v>99</v>
      </c>
      <c r="BP758" t="s">
        <v>100</v>
      </c>
      <c r="BQ758" t="s">
        <v>100</v>
      </c>
      <c r="BS758" t="s">
        <v>1889</v>
      </c>
      <c r="BU758" t="s">
        <v>1890</v>
      </c>
      <c r="BV758">
        <v>39.245833300000001</v>
      </c>
      <c r="BW758">
        <v>-34.578055599999999</v>
      </c>
      <c r="BX758">
        <v>5.78</v>
      </c>
      <c r="CC758">
        <v>25.5</v>
      </c>
      <c r="CD758">
        <v>0.5</v>
      </c>
      <c r="CE758">
        <v>0.5</v>
      </c>
      <c r="CF758">
        <v>0.19</v>
      </c>
      <c r="CI758">
        <v>1.18</v>
      </c>
      <c r="CJ758">
        <v>0.04</v>
      </c>
      <c r="CK758">
        <v>0.04</v>
      </c>
      <c r="CO758" t="s">
        <v>1410</v>
      </c>
      <c r="CP758">
        <v>4.3</v>
      </c>
      <c r="CQ758">
        <v>0.8</v>
      </c>
      <c r="CR758">
        <v>0.8</v>
      </c>
      <c r="CS758">
        <v>5936</v>
      </c>
    </row>
    <row r="759" spans="1:99" x14ac:dyDescent="0.25">
      <c r="A759" t="s">
        <v>1891</v>
      </c>
      <c r="B759" t="s">
        <v>98</v>
      </c>
      <c r="F759">
        <v>5.7</v>
      </c>
      <c r="G759">
        <v>1.3</v>
      </c>
      <c r="H759">
        <v>1.3</v>
      </c>
      <c r="L759">
        <v>599.6</v>
      </c>
      <c r="M759">
        <v>8.6999999999999993</v>
      </c>
      <c r="N759">
        <v>8.6999999999999993</v>
      </c>
      <c r="O759">
        <v>1.6</v>
      </c>
      <c r="P759">
        <v>0.1</v>
      </c>
      <c r="Q759">
        <v>0.1</v>
      </c>
      <c r="R759">
        <v>0.28999999999999998</v>
      </c>
      <c r="S759">
        <v>0.22</v>
      </c>
      <c r="T759">
        <v>0.22</v>
      </c>
      <c r="Y759">
        <v>2018</v>
      </c>
      <c r="Z759" s="1">
        <v>43327</v>
      </c>
      <c r="AA759">
        <v>203.11</v>
      </c>
      <c r="AB759">
        <v>26.59</v>
      </c>
      <c r="AC759">
        <v>26.59</v>
      </c>
      <c r="AD759">
        <v>2455068</v>
      </c>
      <c r="AE759">
        <v>46</v>
      </c>
      <c r="AF759">
        <v>46</v>
      </c>
      <c r="AU759" s="4"/>
      <c r="AV759" s="4">
        <f>O759*149597871*COS(U759*3.14159265359/180)/(CL759*695700)</f>
        <v>9.7189675074245443</v>
      </c>
      <c r="AW759" s="4">
        <f t="shared" si="32"/>
        <v>999</v>
      </c>
      <c r="BC759">
        <v>109</v>
      </c>
      <c r="BD759">
        <v>15</v>
      </c>
      <c r="BE759">
        <v>15</v>
      </c>
      <c r="BO759" t="s">
        <v>99</v>
      </c>
      <c r="BP759" t="s">
        <v>100</v>
      </c>
      <c r="BQ759" t="s">
        <v>100</v>
      </c>
      <c r="BU759" t="s">
        <v>1892</v>
      </c>
      <c r="BV759">
        <v>267.54213629100002</v>
      </c>
      <c r="BW759">
        <v>78.306536891600004</v>
      </c>
      <c r="BX759">
        <v>6.3879999999999999</v>
      </c>
      <c r="CC759">
        <v>274</v>
      </c>
      <c r="CD759">
        <v>22</v>
      </c>
      <c r="CE759">
        <v>22</v>
      </c>
      <c r="CF759">
        <v>-7.0000000000000007E-2</v>
      </c>
      <c r="CG759">
        <v>0.1</v>
      </c>
      <c r="CH759">
        <v>0.1</v>
      </c>
      <c r="CI759">
        <v>1.5</v>
      </c>
      <c r="CJ759">
        <v>0.2</v>
      </c>
      <c r="CK759">
        <v>0.2</v>
      </c>
      <c r="CL759">
        <v>35.4</v>
      </c>
      <c r="CM759">
        <v>2.9</v>
      </c>
      <c r="CN759">
        <v>2.9</v>
      </c>
      <c r="CP759">
        <v>2.7</v>
      </c>
      <c r="CQ759">
        <v>1.2</v>
      </c>
      <c r="CR759">
        <v>1.2</v>
      </c>
      <c r="CS759">
        <v>4119</v>
      </c>
      <c r="CT759">
        <v>40</v>
      </c>
      <c r="CU759">
        <v>40</v>
      </c>
    </row>
    <row r="760" spans="1:99" x14ac:dyDescent="0.25">
      <c r="A760" t="s">
        <v>1893</v>
      </c>
      <c r="B760" t="s">
        <v>98</v>
      </c>
      <c r="F760">
        <v>0.48</v>
      </c>
      <c r="G760">
        <v>0.09</v>
      </c>
      <c r="H760">
        <v>0.09</v>
      </c>
      <c r="L760">
        <v>282.39999999999998</v>
      </c>
      <c r="M760">
        <v>3.8</v>
      </c>
      <c r="N760">
        <v>3.8</v>
      </c>
      <c r="O760">
        <v>0.875</v>
      </c>
      <c r="P760">
        <v>8.0000000000000002E-3</v>
      </c>
      <c r="Q760">
        <v>8.0000000000000002E-3</v>
      </c>
      <c r="R760">
        <v>0.26</v>
      </c>
      <c r="S760">
        <v>0.14000000000000001</v>
      </c>
      <c r="T760">
        <v>0.14000000000000001</v>
      </c>
      <c r="X760">
        <v>1.6827000000000002E-2</v>
      </c>
      <c r="Y760">
        <v>2011</v>
      </c>
      <c r="Z760" s="1">
        <v>43629</v>
      </c>
      <c r="AA760">
        <v>324</v>
      </c>
      <c r="AB760">
        <v>110</v>
      </c>
      <c r="AC760">
        <v>110</v>
      </c>
      <c r="AD760">
        <v>2455703</v>
      </c>
      <c r="AE760">
        <v>30</v>
      </c>
      <c r="AF760">
        <v>30</v>
      </c>
      <c r="AU760" s="4"/>
      <c r="AV760" s="4">
        <f>O760*149597871*COS(U760*3.14159265359/180)/(CL760*695700)</f>
        <v>177.50295904627075</v>
      </c>
      <c r="AW760" s="4">
        <f t="shared" si="32"/>
        <v>999</v>
      </c>
      <c r="BO760" t="s">
        <v>99</v>
      </c>
      <c r="BP760" t="s">
        <v>100</v>
      </c>
      <c r="BU760" t="s">
        <v>1894</v>
      </c>
      <c r="BV760">
        <v>270.37916669999998</v>
      </c>
      <c r="BW760">
        <v>0.10444440000000001</v>
      </c>
      <c r="BX760">
        <v>8.24</v>
      </c>
      <c r="CC760">
        <v>52</v>
      </c>
      <c r="CD760">
        <v>3</v>
      </c>
      <c r="CE760">
        <v>3</v>
      </c>
      <c r="CF760">
        <v>0.21</v>
      </c>
      <c r="CG760">
        <v>0.03</v>
      </c>
      <c r="CH760">
        <v>0.03</v>
      </c>
      <c r="CI760">
        <v>1.1299999999999999</v>
      </c>
      <c r="CJ760">
        <v>0.02</v>
      </c>
      <c r="CK760">
        <v>0.02</v>
      </c>
      <c r="CL760">
        <v>1.06</v>
      </c>
      <c r="CM760">
        <v>0.03</v>
      </c>
      <c r="CN760">
        <v>0.03</v>
      </c>
      <c r="CO760" t="s">
        <v>339</v>
      </c>
      <c r="CP760">
        <v>1.1000000000000001</v>
      </c>
      <c r="CQ760">
        <v>1</v>
      </c>
      <c r="CR760">
        <v>1</v>
      </c>
      <c r="CS760">
        <v>5922</v>
      </c>
      <c r="CT760">
        <v>44</v>
      </c>
      <c r="CU760">
        <v>44</v>
      </c>
    </row>
    <row r="761" spans="1:99" x14ac:dyDescent="0.25">
      <c r="A761" t="s">
        <v>1895</v>
      </c>
      <c r="B761" t="s">
        <v>98</v>
      </c>
      <c r="F761">
        <v>5.16E-2</v>
      </c>
      <c r="G761">
        <v>8.5599999999999999E-3</v>
      </c>
      <c r="H761">
        <v>8.5599999999999999E-3</v>
      </c>
      <c r="L761">
        <v>40</v>
      </c>
      <c r="M761">
        <v>0.24</v>
      </c>
      <c r="N761">
        <v>0.24</v>
      </c>
      <c r="O761">
        <v>0.23</v>
      </c>
      <c r="R761">
        <v>8.7999999999999995E-2</v>
      </c>
      <c r="S761">
        <v>6.6000000000000003E-2</v>
      </c>
      <c r="T761">
        <v>0.12</v>
      </c>
      <c r="Y761">
        <v>2015</v>
      </c>
      <c r="Z761" s="1">
        <v>42250</v>
      </c>
      <c r="AA761">
        <v>145</v>
      </c>
      <c r="AB761">
        <v>110</v>
      </c>
      <c r="AC761">
        <v>160</v>
      </c>
      <c r="AD761">
        <v>2456280</v>
      </c>
      <c r="AE761">
        <v>12</v>
      </c>
      <c r="AF761">
        <v>12</v>
      </c>
      <c r="AU761" s="4"/>
      <c r="AV761" s="4" t="e">
        <f>O761*149597871*COS(U761*3.14159265359/180)/(CL761*695700)</f>
        <v>#DIV/0!</v>
      </c>
      <c r="AW761" s="4" t="e">
        <f t="shared" si="32"/>
        <v>#DIV/0!</v>
      </c>
      <c r="BC761">
        <v>3.05</v>
      </c>
      <c r="BD761">
        <v>0.41</v>
      </c>
      <c r="BE761">
        <v>0.41</v>
      </c>
      <c r="BO761" t="s">
        <v>99</v>
      </c>
      <c r="BP761" t="s">
        <v>100</v>
      </c>
      <c r="BQ761" t="s">
        <v>100</v>
      </c>
      <c r="BU761" t="s">
        <v>1896</v>
      </c>
      <c r="BV761">
        <v>270.162500013</v>
      </c>
      <c r="BW761">
        <v>29.571944460000001</v>
      </c>
      <c r="BX761">
        <v>7.1</v>
      </c>
      <c r="CC761">
        <v>28.93</v>
      </c>
      <c r="CD761">
        <v>0.4</v>
      </c>
      <c r="CE761">
        <v>0.4</v>
      </c>
      <c r="CF761">
        <v>-0.04</v>
      </c>
      <c r="CG761">
        <v>0.08</v>
      </c>
      <c r="CH761">
        <v>0.08</v>
      </c>
      <c r="CI761">
        <v>0.99</v>
      </c>
      <c r="CJ761">
        <v>0.03</v>
      </c>
      <c r="CK761">
        <v>0.03</v>
      </c>
      <c r="CO761" t="s">
        <v>503</v>
      </c>
      <c r="CS761">
        <v>5790</v>
      </c>
      <c r="CT761">
        <v>40</v>
      </c>
      <c r="CU761">
        <v>40</v>
      </c>
    </row>
    <row r="762" spans="1:99" x14ac:dyDescent="0.25">
      <c r="A762" t="s">
        <v>1897</v>
      </c>
      <c r="B762" t="s">
        <v>98</v>
      </c>
      <c r="F762">
        <v>1.998</v>
      </c>
      <c r="G762">
        <v>0.25890000000000002</v>
      </c>
      <c r="H762">
        <v>0.25890000000000002</v>
      </c>
      <c r="L762">
        <v>641.47</v>
      </c>
      <c r="M762">
        <v>10.130000000000001</v>
      </c>
      <c r="N762">
        <v>10.130000000000001</v>
      </c>
      <c r="O762">
        <v>1.331</v>
      </c>
      <c r="P762">
        <v>2.8999999999999998E-3</v>
      </c>
      <c r="Q762">
        <v>2.8999999999999998E-3</v>
      </c>
      <c r="R762">
        <v>0.35</v>
      </c>
      <c r="S762">
        <v>0.1</v>
      </c>
      <c r="T762">
        <v>0.1</v>
      </c>
      <c r="X762">
        <v>2.9737E-2</v>
      </c>
      <c r="Y762">
        <v>2010</v>
      </c>
      <c r="Z762" s="1">
        <v>43574</v>
      </c>
      <c r="AA762">
        <v>65.400000000000006</v>
      </c>
      <c r="AB762">
        <v>15.1</v>
      </c>
      <c r="AC762">
        <v>15.1</v>
      </c>
      <c r="AD762">
        <v>2452674</v>
      </c>
      <c r="AE762">
        <v>80</v>
      </c>
      <c r="AF762">
        <v>80</v>
      </c>
      <c r="AU762" s="4"/>
      <c r="AV762" s="4" t="e">
        <f>O762*149597871*COS(U762*3.14159265359/180)/(CL762*695700)</f>
        <v>#DIV/0!</v>
      </c>
      <c r="AW762" s="4" t="e">
        <f t="shared" si="32"/>
        <v>#DIV/0!</v>
      </c>
      <c r="BC762">
        <v>60.66</v>
      </c>
      <c r="BD762">
        <v>7</v>
      </c>
      <c r="BE762">
        <v>7</v>
      </c>
      <c r="BO762" t="s">
        <v>99</v>
      </c>
      <c r="BP762" t="s">
        <v>100</v>
      </c>
      <c r="BQ762" t="s">
        <v>100</v>
      </c>
      <c r="BU762" t="s">
        <v>1898</v>
      </c>
      <c r="BV762">
        <v>270.77916670000002</v>
      </c>
      <c r="BW762">
        <v>-28.560555600000001</v>
      </c>
      <c r="BX762">
        <v>9.6999999999999993</v>
      </c>
      <c r="CC762">
        <v>39.4</v>
      </c>
      <c r="CD762">
        <v>0.06</v>
      </c>
      <c r="CE762">
        <v>0.06</v>
      </c>
      <c r="CF762">
        <v>-0.18</v>
      </c>
      <c r="CI762">
        <v>0.77</v>
      </c>
      <c r="CJ762">
        <v>0.04</v>
      </c>
      <c r="CK762">
        <v>0.04</v>
      </c>
      <c r="CO762" t="s">
        <v>1899</v>
      </c>
      <c r="CS762">
        <v>4684</v>
      </c>
      <c r="CT762">
        <v>35</v>
      </c>
      <c r="CU762">
        <v>135</v>
      </c>
    </row>
    <row r="763" spans="1:99" x14ac:dyDescent="0.25">
      <c r="A763" t="s">
        <v>1900</v>
      </c>
      <c r="B763" t="s">
        <v>98</v>
      </c>
      <c r="F763">
        <v>0.36499999999999999</v>
      </c>
      <c r="G763">
        <v>3.7999999999999999E-2</v>
      </c>
      <c r="H763">
        <v>3.1E-2</v>
      </c>
      <c r="L763">
        <v>1207</v>
      </c>
      <c r="M763">
        <v>5</v>
      </c>
      <c r="N763">
        <v>4</v>
      </c>
      <c r="O763">
        <v>2.16</v>
      </c>
      <c r="P763">
        <v>0.03</v>
      </c>
      <c r="Q763">
        <v>0.03</v>
      </c>
      <c r="R763">
        <v>0.08</v>
      </c>
      <c r="S763">
        <v>0.06</v>
      </c>
      <c r="T763">
        <v>0.06</v>
      </c>
      <c r="X763">
        <v>9.6214999999999995E-2</v>
      </c>
      <c r="Y763">
        <v>2006</v>
      </c>
      <c r="Z763" s="1">
        <v>43959</v>
      </c>
      <c r="AA763">
        <v>114</v>
      </c>
      <c r="AB763">
        <v>0.2</v>
      </c>
      <c r="AC763">
        <v>0.24</v>
      </c>
      <c r="AD763">
        <v>2457978</v>
      </c>
      <c r="AE763">
        <v>26</v>
      </c>
      <c r="AF763">
        <v>20</v>
      </c>
      <c r="AU763" s="4"/>
      <c r="AV763" s="4">
        <f>O763*149597871*COS(U763*3.14159265359/180)/(CL763*695700)</f>
        <v>464.93439157139028</v>
      </c>
      <c r="AW763" s="4">
        <f t="shared" si="32"/>
        <v>999</v>
      </c>
      <c r="BC763">
        <v>6.7</v>
      </c>
      <c r="BD763">
        <v>0.3</v>
      </c>
      <c r="BE763">
        <v>0.3</v>
      </c>
      <c r="BF763">
        <v>159.4</v>
      </c>
      <c r="BO763" t="s">
        <v>99</v>
      </c>
      <c r="BP763" t="s">
        <v>100</v>
      </c>
      <c r="BQ763" t="s">
        <v>100</v>
      </c>
      <c r="BU763" t="s">
        <v>1901</v>
      </c>
      <c r="BV763">
        <v>270.625</v>
      </c>
      <c r="BW763">
        <v>26.312777799999999</v>
      </c>
      <c r="BX763">
        <v>6.99</v>
      </c>
      <c r="CC763">
        <v>22.13</v>
      </c>
      <c r="CD763">
        <v>0.27</v>
      </c>
      <c r="CE763">
        <v>0.27</v>
      </c>
      <c r="CF763">
        <v>0.16</v>
      </c>
      <c r="CG763">
        <v>0.05</v>
      </c>
      <c r="CH763">
        <v>0.05</v>
      </c>
      <c r="CI763">
        <v>0.874</v>
      </c>
      <c r="CJ763">
        <v>1.2E-2</v>
      </c>
      <c r="CK763">
        <v>1.2E-2</v>
      </c>
      <c r="CL763">
        <v>0.999</v>
      </c>
      <c r="CM763">
        <v>1.7000000000000001E-2</v>
      </c>
      <c r="CN763">
        <v>1.7000000000000001E-2</v>
      </c>
      <c r="CO763" t="s">
        <v>519</v>
      </c>
      <c r="CP763">
        <v>13.4</v>
      </c>
      <c r="CS763">
        <v>5293</v>
      </c>
      <c r="CT763">
        <v>32</v>
      </c>
      <c r="CU763">
        <v>32</v>
      </c>
    </row>
    <row r="764" spans="1:99" x14ac:dyDescent="0.25">
      <c r="A764" t="s">
        <v>1902</v>
      </c>
      <c r="B764" t="s">
        <v>98</v>
      </c>
      <c r="F764">
        <v>4.1000000000000002E-2</v>
      </c>
      <c r="G764">
        <v>6.0000000000000001E-3</v>
      </c>
      <c r="H764">
        <v>8.9999999999999993E-3</v>
      </c>
      <c r="L764">
        <v>75.739999999999995</v>
      </c>
      <c r="M764">
        <v>0.06</v>
      </c>
      <c r="N764">
        <v>0.06</v>
      </c>
      <c r="O764">
        <v>0.34100000000000003</v>
      </c>
      <c r="P764">
        <v>4.0000000000000001E-3</v>
      </c>
      <c r="Q764">
        <v>4.0000000000000001E-3</v>
      </c>
      <c r="R764">
        <v>0.12</v>
      </c>
      <c r="S764">
        <v>0.09</v>
      </c>
      <c r="T764">
        <v>0.11</v>
      </c>
      <c r="Y764">
        <v>2016</v>
      </c>
      <c r="Z764" s="1">
        <v>43959</v>
      </c>
      <c r="AA764">
        <v>330</v>
      </c>
      <c r="AB764">
        <v>76</v>
      </c>
      <c r="AC764">
        <v>108</v>
      </c>
      <c r="AD764">
        <v>2457564.7000000002</v>
      </c>
      <c r="AE764">
        <v>3.2</v>
      </c>
      <c r="AF764">
        <v>2.7</v>
      </c>
      <c r="AU764" s="4"/>
      <c r="AV764" s="4">
        <f>O764*149597871*COS(U764*3.14159265359/180)/(CL764*695700)</f>
        <v>73.399364595298195</v>
      </c>
      <c r="AW764" s="4">
        <f t="shared" si="32"/>
        <v>999</v>
      </c>
      <c r="BC764">
        <v>2.2000000000000002</v>
      </c>
      <c r="BD764">
        <v>0.2</v>
      </c>
      <c r="BE764">
        <v>0.2</v>
      </c>
      <c r="BF764">
        <v>400.5</v>
      </c>
      <c r="BO764" t="s">
        <v>99</v>
      </c>
      <c r="BP764" t="s">
        <v>100</v>
      </c>
      <c r="BQ764" t="s">
        <v>100</v>
      </c>
      <c r="BU764" t="s">
        <v>1901</v>
      </c>
      <c r="BV764">
        <v>270.625</v>
      </c>
      <c r="BW764">
        <v>26.312777799999999</v>
      </c>
      <c r="BX764">
        <v>6.99</v>
      </c>
      <c r="CC764">
        <v>22.13</v>
      </c>
      <c r="CD764">
        <v>0.27</v>
      </c>
      <c r="CE764">
        <v>0.27</v>
      </c>
      <c r="CF764">
        <v>0.16</v>
      </c>
      <c r="CG764">
        <v>0.05</v>
      </c>
      <c r="CH764">
        <v>0.05</v>
      </c>
      <c r="CI764">
        <v>0.874</v>
      </c>
      <c r="CJ764">
        <v>1.2E-2</v>
      </c>
      <c r="CK764">
        <v>1.2E-2</v>
      </c>
      <c r="CL764">
        <v>0.999</v>
      </c>
      <c r="CM764">
        <v>1.7000000000000001E-2</v>
      </c>
      <c r="CN764">
        <v>1.7000000000000001E-2</v>
      </c>
      <c r="CO764" t="s">
        <v>519</v>
      </c>
      <c r="CP764">
        <v>13.4</v>
      </c>
      <c r="CS764">
        <v>5293</v>
      </c>
      <c r="CT764">
        <v>32</v>
      </c>
      <c r="CU764">
        <v>32</v>
      </c>
    </row>
    <row r="765" spans="1:99" x14ac:dyDescent="0.25">
      <c r="A765" t="s">
        <v>1903</v>
      </c>
      <c r="B765" t="s">
        <v>98</v>
      </c>
      <c r="F765">
        <v>1.041E-4</v>
      </c>
      <c r="G765" s="2">
        <v>9.7999999999999993E-6</v>
      </c>
      <c r="H765" s="2">
        <v>9.7999999999999993E-6</v>
      </c>
      <c r="L765">
        <v>12.458</v>
      </c>
      <c r="M765">
        <v>3.0000000000000001E-3</v>
      </c>
      <c r="N765">
        <v>3.0000000000000001E-3</v>
      </c>
      <c r="O765">
        <v>0.12292</v>
      </c>
      <c r="P765">
        <v>2.7000000000000001E-3</v>
      </c>
      <c r="Q765">
        <v>2.7000000000000001E-3</v>
      </c>
      <c r="R765">
        <v>8.5999999999999993E-2</v>
      </c>
      <c r="S765">
        <v>0.06</v>
      </c>
      <c r="T765">
        <v>8.3000000000000004E-2</v>
      </c>
      <c r="Y765">
        <v>2020</v>
      </c>
      <c r="Z765" s="1">
        <v>44347</v>
      </c>
      <c r="AA765">
        <v>311</v>
      </c>
      <c r="AB765">
        <v>76</v>
      </c>
      <c r="AC765">
        <v>130</v>
      </c>
      <c r="AD765">
        <v>2457503.9</v>
      </c>
      <c r="AE765">
        <v>0.8</v>
      </c>
      <c r="AF765">
        <v>0.4</v>
      </c>
      <c r="AU765" s="4"/>
      <c r="AV765" s="4">
        <f>O765*149597871*COS(U765*3.14159265359/180)/(CL765*695700)</f>
        <v>26.45821083886819</v>
      </c>
      <c r="AW765" s="4">
        <f t="shared" si="32"/>
        <v>999</v>
      </c>
      <c r="BC765">
        <v>1.3</v>
      </c>
      <c r="BD765">
        <v>0.2</v>
      </c>
      <c r="BE765">
        <v>0.2</v>
      </c>
      <c r="BO765" t="s">
        <v>99</v>
      </c>
      <c r="BP765" t="s">
        <v>100</v>
      </c>
      <c r="BQ765" t="s">
        <v>100</v>
      </c>
      <c r="BU765" t="s">
        <v>1901</v>
      </c>
      <c r="BV765">
        <v>270.625</v>
      </c>
      <c r="BW765">
        <v>26.312777799999999</v>
      </c>
      <c r="BX765">
        <v>6.99</v>
      </c>
      <c r="CC765">
        <v>22.13</v>
      </c>
      <c r="CD765">
        <v>0.27</v>
      </c>
      <c r="CE765">
        <v>0.27</v>
      </c>
      <c r="CF765">
        <v>0.16</v>
      </c>
      <c r="CG765">
        <v>0.05</v>
      </c>
      <c r="CH765">
        <v>0.05</v>
      </c>
      <c r="CI765">
        <v>0.874</v>
      </c>
      <c r="CJ765">
        <v>1.2E-2</v>
      </c>
      <c r="CK765">
        <v>1.2E-2</v>
      </c>
      <c r="CL765">
        <v>0.999</v>
      </c>
      <c r="CM765">
        <v>1.7000000000000001E-2</v>
      </c>
      <c r="CN765">
        <v>1.7000000000000001E-2</v>
      </c>
      <c r="CO765" t="s">
        <v>519</v>
      </c>
      <c r="CP765">
        <v>13.4</v>
      </c>
      <c r="CS765">
        <v>5293</v>
      </c>
      <c r="CT765">
        <v>32</v>
      </c>
      <c r="CU765">
        <v>32</v>
      </c>
    </row>
    <row r="766" spans="1:99" x14ac:dyDescent="0.25">
      <c r="A766" t="s">
        <v>1904</v>
      </c>
      <c r="B766" t="s">
        <v>98</v>
      </c>
      <c r="F766">
        <v>3.3099999999999997E-2</v>
      </c>
      <c r="G766">
        <v>3.1099999999999999E-3</v>
      </c>
      <c r="H766">
        <v>3.1099999999999999E-3</v>
      </c>
      <c r="L766">
        <v>41.762999999999998</v>
      </c>
      <c r="M766">
        <v>1.2E-2</v>
      </c>
      <c r="N766">
        <v>1.2E-2</v>
      </c>
      <c r="O766">
        <v>0.22919999999999999</v>
      </c>
      <c r="P766">
        <v>2.7000000000000001E-3</v>
      </c>
      <c r="Q766">
        <v>2.7000000000000001E-3</v>
      </c>
      <c r="R766">
        <v>8.5999999999999993E-2</v>
      </c>
      <c r="S766">
        <v>0.06</v>
      </c>
      <c r="T766">
        <v>8.3000000000000004E-2</v>
      </c>
      <c r="Y766">
        <v>2021</v>
      </c>
      <c r="Z766" s="1">
        <v>44343</v>
      </c>
      <c r="AA766">
        <v>343</v>
      </c>
      <c r="AB766">
        <v>50</v>
      </c>
      <c r="AC766">
        <v>74</v>
      </c>
      <c r="AG766">
        <v>2455256.6</v>
      </c>
      <c r="AH766">
        <v>1</v>
      </c>
      <c r="AI766">
        <v>1.2</v>
      </c>
      <c r="AU766" s="4"/>
      <c r="AV766" s="4">
        <f>O766*149597871*COS(U766*3.14159265359/180)/(CL766*695700)</f>
        <v>49.334704883408627</v>
      </c>
      <c r="AW766" s="4">
        <f t="shared" si="32"/>
        <v>999</v>
      </c>
      <c r="BO766" t="s">
        <v>99</v>
      </c>
      <c r="BP766" t="s">
        <v>100</v>
      </c>
      <c r="BQ766" t="s">
        <v>100</v>
      </c>
      <c r="BU766" t="s">
        <v>1901</v>
      </c>
      <c r="BV766">
        <v>270.625</v>
      </c>
      <c r="BW766">
        <v>26.312777799999999</v>
      </c>
      <c r="BX766">
        <v>6.99</v>
      </c>
      <c r="CC766">
        <v>22.13</v>
      </c>
      <c r="CD766">
        <v>0.27</v>
      </c>
      <c r="CE766">
        <v>0.27</v>
      </c>
      <c r="CF766">
        <v>0.16</v>
      </c>
      <c r="CG766">
        <v>0.05</v>
      </c>
      <c r="CH766">
        <v>0.05</v>
      </c>
      <c r="CI766">
        <v>0.874</v>
      </c>
      <c r="CJ766">
        <v>1.2E-2</v>
      </c>
      <c r="CK766">
        <v>1.2E-2</v>
      </c>
      <c r="CL766">
        <v>0.999</v>
      </c>
      <c r="CM766">
        <v>1.7000000000000001E-2</v>
      </c>
      <c r="CN766">
        <v>1.7000000000000001E-2</v>
      </c>
      <c r="CO766" t="s">
        <v>519</v>
      </c>
      <c r="CP766">
        <v>13.4</v>
      </c>
      <c r="CS766">
        <v>5293</v>
      </c>
      <c r="CT766">
        <v>32</v>
      </c>
      <c r="CU766">
        <v>32</v>
      </c>
    </row>
    <row r="767" spans="1:99" x14ac:dyDescent="0.25">
      <c r="A767" t="s">
        <v>1905</v>
      </c>
      <c r="B767" t="s">
        <v>98</v>
      </c>
      <c r="F767">
        <v>2.89</v>
      </c>
      <c r="G767">
        <v>0.23</v>
      </c>
      <c r="H767">
        <v>0.23</v>
      </c>
      <c r="L767">
        <v>434.5</v>
      </c>
      <c r="M767">
        <v>2.1</v>
      </c>
      <c r="N767">
        <v>2.1</v>
      </c>
      <c r="O767">
        <v>1.1299999999999999</v>
      </c>
      <c r="P767">
        <v>0.04</v>
      </c>
      <c r="Q767">
        <v>0.04</v>
      </c>
      <c r="R767">
        <v>0.2</v>
      </c>
      <c r="S767">
        <v>0.03</v>
      </c>
      <c r="T767">
        <v>0.03</v>
      </c>
      <c r="Y767">
        <v>2016</v>
      </c>
      <c r="Z767" s="1">
        <v>42462</v>
      </c>
      <c r="AA767">
        <v>211</v>
      </c>
      <c r="AB767">
        <v>11</v>
      </c>
      <c r="AC767">
        <v>11</v>
      </c>
      <c r="AU767" s="4"/>
      <c r="AV767" s="4">
        <f>O767*149597871*COS(U767*3.14159265359/180)/(CL767*695700)</f>
        <v>255.77509094210296</v>
      </c>
      <c r="AW767" s="4">
        <f t="shared" si="32"/>
        <v>999</v>
      </c>
      <c r="BC767">
        <v>75.8</v>
      </c>
      <c r="BD767">
        <v>3</v>
      </c>
      <c r="BE767">
        <v>3</v>
      </c>
      <c r="BO767" t="s">
        <v>99</v>
      </c>
      <c r="BP767" t="s">
        <v>100</v>
      </c>
      <c r="BQ767" t="s">
        <v>100</v>
      </c>
      <c r="BU767" t="s">
        <v>1906</v>
      </c>
      <c r="BV767">
        <v>271.48750001899998</v>
      </c>
      <c r="BW767">
        <v>-29.917222241000001</v>
      </c>
      <c r="BX767">
        <v>9.36</v>
      </c>
      <c r="CC767">
        <v>64.98</v>
      </c>
      <c r="CD767">
        <v>7.26</v>
      </c>
      <c r="CE767">
        <v>7.26</v>
      </c>
      <c r="CF767">
        <v>0.09</v>
      </c>
      <c r="CG767">
        <v>0.1</v>
      </c>
      <c r="CH767">
        <v>0.1</v>
      </c>
      <c r="CI767">
        <v>1.02</v>
      </c>
      <c r="CJ767">
        <v>0.05</v>
      </c>
      <c r="CK767">
        <v>0.05</v>
      </c>
      <c r="CL767">
        <v>0.95</v>
      </c>
      <c r="CM767">
        <v>0.11</v>
      </c>
      <c r="CN767">
        <v>0.11</v>
      </c>
      <c r="CO767" t="s">
        <v>1535</v>
      </c>
      <c r="CP767">
        <v>11</v>
      </c>
      <c r="CQ767">
        <v>4</v>
      </c>
      <c r="CR767">
        <v>4</v>
      </c>
      <c r="CS767">
        <v>5426</v>
      </c>
      <c r="CT767">
        <v>100</v>
      </c>
      <c r="CU767">
        <v>100</v>
      </c>
    </row>
    <row r="768" spans="1:99" x14ac:dyDescent="0.25">
      <c r="A768" t="s">
        <v>1907</v>
      </c>
      <c r="B768" t="s">
        <v>98</v>
      </c>
      <c r="F768">
        <v>6.43</v>
      </c>
      <c r="G768">
        <v>0.22</v>
      </c>
      <c r="H768">
        <v>0.31</v>
      </c>
      <c r="L768">
        <v>270</v>
      </c>
      <c r="M768">
        <v>0.9</v>
      </c>
      <c r="N768">
        <v>0.8</v>
      </c>
      <c r="O768">
        <v>0.94</v>
      </c>
      <c r="P768">
        <v>0.02</v>
      </c>
      <c r="Q768">
        <v>0.02</v>
      </c>
      <c r="R768">
        <v>0.63</v>
      </c>
      <c r="S768">
        <v>0.03</v>
      </c>
      <c r="T768">
        <v>0.03</v>
      </c>
      <c r="Y768">
        <v>2015</v>
      </c>
      <c r="Z768" s="1">
        <v>42212</v>
      </c>
      <c r="AA768">
        <v>295</v>
      </c>
      <c r="AB768">
        <v>0.5</v>
      </c>
      <c r="AC768">
        <v>5.2</v>
      </c>
      <c r="AD768">
        <v>2453526.2999999998</v>
      </c>
      <c r="AE768">
        <v>5.3</v>
      </c>
      <c r="AF768">
        <v>7.3</v>
      </c>
      <c r="AU768" s="4"/>
      <c r="AV768" s="4">
        <f>O768*149597871*COS(U768*3.14159265359/180)/(CL768*695700)</f>
        <v>104.73068742780409</v>
      </c>
      <c r="AW768" s="4">
        <f t="shared" si="32"/>
        <v>999</v>
      </c>
      <c r="BC768">
        <v>199.4</v>
      </c>
      <c r="BD768">
        <v>5.5</v>
      </c>
      <c r="BE768">
        <v>8.8000000000000007</v>
      </c>
      <c r="BO768" t="s">
        <v>99</v>
      </c>
      <c r="BP768" t="s">
        <v>100</v>
      </c>
      <c r="BU768" t="s">
        <v>1908</v>
      </c>
      <c r="BV768">
        <v>5.2166666839999998</v>
      </c>
      <c r="BW768">
        <v>-19.931111140999999</v>
      </c>
      <c r="BX768">
        <v>8.17</v>
      </c>
      <c r="CC768">
        <v>110.6</v>
      </c>
      <c r="CF768">
        <v>0.37</v>
      </c>
      <c r="CG768">
        <v>0.04</v>
      </c>
      <c r="CH768">
        <v>0.04</v>
      </c>
      <c r="CI768">
        <v>1.5</v>
      </c>
      <c r="CJ768">
        <v>7.0000000000000007E-2</v>
      </c>
      <c r="CK768">
        <v>7.0000000000000007E-2</v>
      </c>
      <c r="CL768">
        <v>1.93</v>
      </c>
      <c r="CM768">
        <v>0.49</v>
      </c>
      <c r="CN768">
        <v>0.49</v>
      </c>
      <c r="CO768" t="s">
        <v>1909</v>
      </c>
      <c r="CP768">
        <v>1.76</v>
      </c>
      <c r="CQ768">
        <v>0.2</v>
      </c>
      <c r="CR768">
        <v>0.2</v>
      </c>
      <c r="CS768">
        <v>6317</v>
      </c>
      <c r="CT768">
        <v>44</v>
      </c>
      <c r="CU768">
        <v>44</v>
      </c>
    </row>
    <row r="769" spans="1:100" x14ac:dyDescent="0.25">
      <c r="A769" t="s">
        <v>1910</v>
      </c>
      <c r="B769" t="s">
        <v>98</v>
      </c>
      <c r="F769">
        <v>3.53</v>
      </c>
      <c r="G769">
        <v>0.11</v>
      </c>
      <c r="H769">
        <v>0.11</v>
      </c>
      <c r="L769">
        <v>8100</v>
      </c>
      <c r="O769">
        <v>5.42</v>
      </c>
      <c r="P769">
        <v>0.43</v>
      </c>
      <c r="Q769">
        <v>0.43</v>
      </c>
      <c r="R769">
        <v>0.73399999999999999</v>
      </c>
      <c r="S769">
        <v>0.02</v>
      </c>
      <c r="T769">
        <v>0.02</v>
      </c>
      <c r="Y769">
        <v>2011</v>
      </c>
      <c r="Z769" s="1">
        <v>41243</v>
      </c>
      <c r="AA769">
        <v>202.3</v>
      </c>
      <c r="AB769">
        <v>3.6</v>
      </c>
      <c r="AC769">
        <v>3.6</v>
      </c>
      <c r="AD769">
        <v>2453212</v>
      </c>
      <c r="AE769">
        <v>556</v>
      </c>
      <c r="AF769">
        <v>556</v>
      </c>
      <c r="AU769" s="4"/>
      <c r="AV769" s="4" t="e">
        <f>O769*149597871*COS(U769*3.14159265359/180)/(CL769*695700)</f>
        <v>#DIV/0!</v>
      </c>
      <c r="AW769" s="4" t="e">
        <f t="shared" si="32"/>
        <v>#DIV/0!</v>
      </c>
      <c r="BO769" t="s">
        <v>120</v>
      </c>
      <c r="BP769" t="s">
        <v>100</v>
      </c>
      <c r="BU769" t="s">
        <v>1911</v>
      </c>
      <c r="BV769">
        <v>273.5</v>
      </c>
      <c r="BW769">
        <v>-42.575277800000002</v>
      </c>
      <c r="BX769">
        <v>9.31</v>
      </c>
      <c r="CC769">
        <v>42.3</v>
      </c>
      <c r="CD769">
        <v>0.9</v>
      </c>
      <c r="CE769">
        <v>0.9</v>
      </c>
      <c r="CO769" t="s">
        <v>336</v>
      </c>
    </row>
    <row r="770" spans="1:100" x14ac:dyDescent="0.25">
      <c r="A770" t="s">
        <v>1912</v>
      </c>
      <c r="B770" t="s">
        <v>98</v>
      </c>
      <c r="F770">
        <v>1.6</v>
      </c>
      <c r="L770">
        <v>416.1</v>
      </c>
      <c r="M770">
        <v>4</v>
      </c>
      <c r="N770">
        <v>4</v>
      </c>
      <c r="O770">
        <v>1.3</v>
      </c>
      <c r="R770">
        <v>0.03</v>
      </c>
      <c r="S770">
        <v>0.04</v>
      </c>
      <c r="T770">
        <v>0.04</v>
      </c>
      <c r="X770">
        <v>2.5999999999999999E-2</v>
      </c>
      <c r="Y770">
        <v>2007</v>
      </c>
      <c r="Z770" s="1">
        <v>39373</v>
      </c>
      <c r="AA770">
        <v>34</v>
      </c>
      <c r="AB770">
        <v>40</v>
      </c>
      <c r="AC770">
        <v>40</v>
      </c>
      <c r="AD770">
        <v>2453330</v>
      </c>
      <c r="AE770">
        <v>120</v>
      </c>
      <c r="AF770">
        <v>120</v>
      </c>
      <c r="AU770" s="4"/>
      <c r="AV770" s="4">
        <f>O770*149597871*COS(U770*3.14159265359/180)/(CL770*695700)</f>
        <v>65.009721612162423</v>
      </c>
      <c r="AW770" s="4">
        <f t="shared" si="32"/>
        <v>999</v>
      </c>
      <c r="BO770" t="s">
        <v>99</v>
      </c>
      <c r="BP770" t="s">
        <v>100</v>
      </c>
      <c r="BU770" t="s">
        <v>1913</v>
      </c>
      <c r="BV770">
        <v>272.6333333</v>
      </c>
      <c r="BW770">
        <v>54.286666699999998</v>
      </c>
      <c r="BX770">
        <v>5.97</v>
      </c>
      <c r="BZ770">
        <v>3.93</v>
      </c>
      <c r="CA770">
        <v>3.56</v>
      </c>
      <c r="CB770">
        <v>3.55</v>
      </c>
      <c r="CC770">
        <v>50</v>
      </c>
      <c r="CF770">
        <v>0.05</v>
      </c>
      <c r="CG770">
        <v>0.06</v>
      </c>
      <c r="CH770">
        <v>0.06</v>
      </c>
      <c r="CI770">
        <v>1.64</v>
      </c>
      <c r="CJ770">
        <v>0.13</v>
      </c>
      <c r="CK770">
        <v>0.13</v>
      </c>
      <c r="CL770">
        <v>4.3</v>
      </c>
      <c r="CM770">
        <v>7.0000000000000007E-2</v>
      </c>
      <c r="CN770">
        <v>7.0000000000000007E-2</v>
      </c>
      <c r="CO770" t="s">
        <v>307</v>
      </c>
      <c r="CP770">
        <v>2.2000000000000002</v>
      </c>
      <c r="CQ770">
        <v>1</v>
      </c>
      <c r="CR770">
        <v>1</v>
      </c>
      <c r="CS770">
        <v>5020</v>
      </c>
      <c r="CT770">
        <v>75</v>
      </c>
      <c r="CU770">
        <v>75</v>
      </c>
    </row>
    <row r="771" spans="1:100" x14ac:dyDescent="0.25">
      <c r="A771" t="s">
        <v>1914</v>
      </c>
      <c r="B771" t="s">
        <v>98</v>
      </c>
      <c r="F771">
        <v>7.6589999999999998</v>
      </c>
      <c r="G771">
        <v>9.7500000000000003E-2</v>
      </c>
      <c r="H771">
        <v>9.7500000000000003E-2</v>
      </c>
      <c r="L771">
        <v>58.112470000000002</v>
      </c>
      <c r="M771">
        <v>2.9999999999999997E-4</v>
      </c>
      <c r="N771">
        <v>2.9999999999999997E-4</v>
      </c>
      <c r="O771">
        <v>0.29310000000000003</v>
      </c>
      <c r="P771">
        <v>1.81E-3</v>
      </c>
      <c r="Q771">
        <v>1.81E-3</v>
      </c>
      <c r="R771">
        <v>0.52883000000000002</v>
      </c>
      <c r="S771">
        <v>1.0300000000000001E-3</v>
      </c>
      <c r="T771">
        <v>1.0300000000000001E-3</v>
      </c>
      <c r="X771">
        <v>7.8410000000000007E-3</v>
      </c>
      <c r="Y771">
        <v>1998</v>
      </c>
      <c r="Z771" s="1">
        <v>42379</v>
      </c>
      <c r="AA771">
        <v>172.923</v>
      </c>
      <c r="AB771">
        <v>0.13900000000000001</v>
      </c>
      <c r="AC771">
        <v>0.13900000000000001</v>
      </c>
      <c r="AD771">
        <v>2455626.199</v>
      </c>
      <c r="AE771">
        <v>2.4E-2</v>
      </c>
      <c r="AF771">
        <v>2.4E-2</v>
      </c>
      <c r="AJ771">
        <v>2455621.6370000001</v>
      </c>
      <c r="AK771">
        <v>1.5599999999999999E-2</v>
      </c>
      <c r="AL771">
        <v>1.5599999999999999E-2</v>
      </c>
      <c r="AU771" s="4"/>
      <c r="AV771" s="4">
        <f>O771*149597871*COS(U771*3.14159265359/180)/(CL771*695700)</f>
        <v>41.739023147965703</v>
      </c>
      <c r="AW771" s="4">
        <f t="shared" ref="AW771:AW834" si="33">IF(ABS(AV771)&lt;1,AV771,999)</f>
        <v>999</v>
      </c>
      <c r="BO771" t="s">
        <v>99</v>
      </c>
      <c r="BP771" t="s">
        <v>100</v>
      </c>
      <c r="BU771" t="s">
        <v>1915</v>
      </c>
      <c r="BV771">
        <v>275.01666669999997</v>
      </c>
      <c r="BW771">
        <v>-9.5927778000000004</v>
      </c>
      <c r="BX771">
        <v>6.92</v>
      </c>
      <c r="CC771">
        <v>37.380000000000003</v>
      </c>
      <c r="CD771">
        <v>1.26</v>
      </c>
      <c r="CE771">
        <v>1.26</v>
      </c>
      <c r="CF771">
        <v>0.04</v>
      </c>
      <c r="CG771">
        <v>0.03</v>
      </c>
      <c r="CH771">
        <v>0.03</v>
      </c>
      <c r="CI771">
        <v>0.995</v>
      </c>
      <c r="CJ771">
        <v>1.9E-2</v>
      </c>
      <c r="CK771">
        <v>1.9E-2</v>
      </c>
      <c r="CL771">
        <v>1.51</v>
      </c>
      <c r="CM771">
        <v>0.06</v>
      </c>
      <c r="CN771">
        <v>0.06</v>
      </c>
      <c r="CO771" t="s">
        <v>153</v>
      </c>
      <c r="CP771">
        <v>9.8000000000000007</v>
      </c>
      <c r="CQ771">
        <v>1</v>
      </c>
      <c r="CR771">
        <v>1</v>
      </c>
      <c r="CS771">
        <v>5591</v>
      </c>
      <c r="CT771">
        <v>44</v>
      </c>
      <c r="CU771">
        <v>44</v>
      </c>
    </row>
    <row r="772" spans="1:100" x14ac:dyDescent="0.25">
      <c r="A772" t="s">
        <v>1916</v>
      </c>
      <c r="B772" t="s">
        <v>98</v>
      </c>
      <c r="C772">
        <v>29.463000000000001</v>
      </c>
      <c r="D772">
        <v>6.1280000000000001</v>
      </c>
      <c r="E772">
        <v>12.183999999999999</v>
      </c>
      <c r="F772">
        <v>17.193000000000001</v>
      </c>
      <c r="G772">
        <v>0.21</v>
      </c>
      <c r="H772">
        <v>0.21</v>
      </c>
      <c r="L772">
        <v>1749.83</v>
      </c>
      <c r="M772">
        <v>0.56999999999999995</v>
      </c>
      <c r="N772">
        <v>0.56999999999999995</v>
      </c>
      <c r="O772">
        <v>2.8372999999999999</v>
      </c>
      <c r="P772">
        <v>1.7999999999999999E-2</v>
      </c>
      <c r="Q772">
        <v>1.7999999999999999E-2</v>
      </c>
      <c r="R772">
        <v>0.21129999999999999</v>
      </c>
      <c r="S772">
        <v>1.6999999999999999E-3</v>
      </c>
      <c r="T772">
        <v>1.6999999999999999E-3</v>
      </c>
      <c r="U772">
        <v>35.700000000000003</v>
      </c>
      <c r="V772">
        <v>11</v>
      </c>
      <c r="W772">
        <v>11</v>
      </c>
      <c r="X772">
        <v>7.5903999999999999E-2</v>
      </c>
      <c r="Y772">
        <v>2001</v>
      </c>
      <c r="Z772" s="1">
        <v>41873</v>
      </c>
      <c r="AA772">
        <v>64.87</v>
      </c>
      <c r="AB772">
        <v>0.51</v>
      </c>
      <c r="AC772">
        <v>0.51</v>
      </c>
      <c r="AD772">
        <v>2455521.2999999998</v>
      </c>
      <c r="AE772">
        <v>2.2000000000000002</v>
      </c>
      <c r="AF772">
        <v>2.2000000000000002</v>
      </c>
      <c r="AJ772">
        <v>2455599.9</v>
      </c>
      <c r="AK772">
        <v>1.1870000000000001</v>
      </c>
      <c r="AL772">
        <v>1.1870000000000001</v>
      </c>
      <c r="AU772" s="4"/>
      <c r="AV772" s="4">
        <f>O772*149597871*COS(U772*3.14159265359/180)/(CL772*695700)</f>
        <v>328.11978721694777</v>
      </c>
      <c r="AW772" s="4">
        <f t="shared" si="33"/>
        <v>999</v>
      </c>
      <c r="BO772" t="s">
        <v>99</v>
      </c>
      <c r="BP772" t="s">
        <v>100</v>
      </c>
      <c r="BU772" t="s">
        <v>1915</v>
      </c>
      <c r="BV772">
        <v>275.01666669999997</v>
      </c>
      <c r="BW772">
        <v>-9.5927778000000004</v>
      </c>
      <c r="BX772">
        <v>6.92</v>
      </c>
      <c r="CC772">
        <v>37.380000000000003</v>
      </c>
      <c r="CD772">
        <v>1.26</v>
      </c>
      <c r="CE772">
        <v>1.26</v>
      </c>
      <c r="CF772">
        <v>0.04</v>
      </c>
      <c r="CG772">
        <v>0.03</v>
      </c>
      <c r="CH772">
        <v>0.03</v>
      </c>
      <c r="CI772">
        <v>0.995</v>
      </c>
      <c r="CJ772">
        <v>1.9E-2</v>
      </c>
      <c r="CK772">
        <v>1.9E-2</v>
      </c>
      <c r="CL772">
        <v>1.51</v>
      </c>
      <c r="CM772">
        <v>0.06</v>
      </c>
      <c r="CN772">
        <v>0.06</v>
      </c>
      <c r="CO772" t="s">
        <v>153</v>
      </c>
      <c r="CP772">
        <v>9.8000000000000007</v>
      </c>
      <c r="CQ772">
        <v>1</v>
      </c>
      <c r="CR772">
        <v>1</v>
      </c>
      <c r="CS772">
        <v>5591</v>
      </c>
      <c r="CT772">
        <v>44</v>
      </c>
      <c r="CU772">
        <v>44</v>
      </c>
    </row>
    <row r="773" spans="1:100" x14ac:dyDescent="0.25">
      <c r="A773" t="s">
        <v>1917</v>
      </c>
      <c r="B773" t="s">
        <v>98</v>
      </c>
      <c r="F773">
        <v>0.23</v>
      </c>
      <c r="L773">
        <v>6.4029999999999996</v>
      </c>
      <c r="M773">
        <v>1E-3</v>
      </c>
      <c r="N773">
        <v>1E-3</v>
      </c>
      <c r="O773">
        <v>6.5000000000000002E-2</v>
      </c>
      <c r="R773">
        <v>8.1000000000000003E-2</v>
      </c>
      <c r="S773">
        <v>2.9000000000000001E-2</v>
      </c>
      <c r="T773">
        <v>2.9000000000000001E-2</v>
      </c>
      <c r="X773">
        <v>1.5070000000000001E-3</v>
      </c>
      <c r="Y773">
        <v>2002</v>
      </c>
      <c r="Z773" s="1">
        <v>40540</v>
      </c>
      <c r="AA773">
        <v>16.3</v>
      </c>
      <c r="AB773">
        <v>20.88</v>
      </c>
      <c r="AC773">
        <v>20.88</v>
      </c>
      <c r="AD773">
        <v>2451994.7000000002</v>
      </c>
      <c r="AE773">
        <v>0.4</v>
      </c>
      <c r="AF773">
        <v>0.4</v>
      </c>
      <c r="AU773" s="4"/>
      <c r="AV773" s="4">
        <f>O773*149597871*COS(U773*3.14159265359/180)/(CL773*695700)</f>
        <v>12.479544773763321</v>
      </c>
      <c r="AW773" s="4">
        <f t="shared" si="33"/>
        <v>999</v>
      </c>
      <c r="BO773" t="s">
        <v>99</v>
      </c>
      <c r="BP773" t="s">
        <v>100</v>
      </c>
      <c r="BU773" t="s">
        <v>1918</v>
      </c>
      <c r="BV773">
        <v>275.45416669999997</v>
      </c>
      <c r="BW773">
        <v>-11.922499999999999</v>
      </c>
      <c r="BX773">
        <v>7.95</v>
      </c>
      <c r="CC773">
        <v>43.12</v>
      </c>
      <c r="CD773">
        <v>1.8</v>
      </c>
      <c r="CE773">
        <v>1.8</v>
      </c>
      <c r="CF773">
        <v>-0.06</v>
      </c>
      <c r="CG773">
        <v>0.05</v>
      </c>
      <c r="CH773">
        <v>0.05</v>
      </c>
      <c r="CI773">
        <v>0.88</v>
      </c>
      <c r="CJ773">
        <v>0.01</v>
      </c>
      <c r="CK773">
        <v>0.01</v>
      </c>
      <c r="CL773">
        <v>1.1200000000000001</v>
      </c>
      <c r="CO773" t="s">
        <v>153</v>
      </c>
      <c r="CP773">
        <v>3.75</v>
      </c>
      <c r="CS773">
        <v>5610</v>
      </c>
      <c r="CT773">
        <v>30</v>
      </c>
      <c r="CU773">
        <v>30</v>
      </c>
    </row>
    <row r="774" spans="1:100" x14ac:dyDescent="0.25">
      <c r="A774" t="s">
        <v>1919</v>
      </c>
      <c r="B774" t="s">
        <v>98</v>
      </c>
      <c r="F774">
        <v>6.1</v>
      </c>
      <c r="G774">
        <v>0.9</v>
      </c>
      <c r="H774">
        <v>0.9</v>
      </c>
      <c r="L774">
        <v>533</v>
      </c>
      <c r="M774">
        <v>1.7</v>
      </c>
      <c r="N774">
        <v>1.7</v>
      </c>
      <c r="O774">
        <v>1.3</v>
      </c>
      <c r="P774">
        <v>0.02</v>
      </c>
      <c r="Q774">
        <v>0.02</v>
      </c>
      <c r="R774">
        <v>0.64</v>
      </c>
      <c r="S774">
        <v>0.04</v>
      </c>
      <c r="T774">
        <v>0.04</v>
      </c>
      <c r="X774">
        <v>4.0749999999999996E-3</v>
      </c>
      <c r="Y774">
        <v>2010</v>
      </c>
      <c r="Z774" s="1">
        <v>40531</v>
      </c>
      <c r="AA774">
        <v>122</v>
      </c>
      <c r="AB774">
        <v>8</v>
      </c>
      <c r="AC774">
        <v>8</v>
      </c>
      <c r="AD774">
        <v>54449</v>
      </c>
      <c r="AE774">
        <v>5</v>
      </c>
      <c r="AF774">
        <v>5</v>
      </c>
      <c r="AU774" s="4"/>
      <c r="AV774" s="4">
        <f>O774*149597871*COS(U774*3.14159265359/180)/(CL774*695700)</f>
        <v>16.739030115706491</v>
      </c>
      <c r="AW774" s="4">
        <f t="shared" si="33"/>
        <v>999</v>
      </c>
      <c r="BO774" t="s">
        <v>99</v>
      </c>
      <c r="BP774" t="s">
        <v>100</v>
      </c>
      <c r="BU774" t="s">
        <v>1920</v>
      </c>
      <c r="BV774">
        <v>5.3041666999999997</v>
      </c>
      <c r="BW774">
        <v>-8.2811111000000004</v>
      </c>
      <c r="BX774">
        <v>9.17</v>
      </c>
      <c r="CC774">
        <v>319</v>
      </c>
      <c r="CD774">
        <v>100</v>
      </c>
      <c r="CE774">
        <v>100</v>
      </c>
      <c r="CF774">
        <v>-0.32</v>
      </c>
      <c r="CG774">
        <v>0.06</v>
      </c>
      <c r="CH774">
        <v>0.06</v>
      </c>
      <c r="CI774">
        <v>1.0900000000000001</v>
      </c>
      <c r="CJ774">
        <v>0.15</v>
      </c>
      <c r="CK774">
        <v>0.15</v>
      </c>
      <c r="CL774">
        <v>16.7</v>
      </c>
      <c r="CM774">
        <v>3.6</v>
      </c>
      <c r="CN774">
        <v>3.6</v>
      </c>
      <c r="CO774" t="s">
        <v>307</v>
      </c>
      <c r="CP774">
        <v>6.7</v>
      </c>
      <c r="CQ774">
        <v>3.2</v>
      </c>
      <c r="CR774">
        <v>3.2</v>
      </c>
      <c r="CS774">
        <v>4393</v>
      </c>
      <c r="CT774">
        <v>85</v>
      </c>
      <c r="CU774">
        <v>85</v>
      </c>
    </row>
    <row r="775" spans="1:100" x14ac:dyDescent="0.25">
      <c r="A775" t="s">
        <v>1921</v>
      </c>
      <c r="B775" t="s">
        <v>98</v>
      </c>
      <c r="C775">
        <v>2.2000000000000002</v>
      </c>
      <c r="D775">
        <v>1.2</v>
      </c>
      <c r="E775">
        <v>1.8</v>
      </c>
      <c r="O775">
        <v>36.4</v>
      </c>
      <c r="Y775">
        <v>2014</v>
      </c>
      <c r="Z775" s="1">
        <v>43488</v>
      </c>
      <c r="AU775" s="4"/>
      <c r="AV775" s="4">
        <f>O775*149597871*COS(U775*3.14159265359/180)/(CL775*695700)</f>
        <v>4891.9815513152216</v>
      </c>
      <c r="AW775" s="4">
        <f t="shared" si="33"/>
        <v>999</v>
      </c>
      <c r="BO775" t="s">
        <v>99</v>
      </c>
      <c r="BP775" t="s">
        <v>104</v>
      </c>
      <c r="BQ775" t="s">
        <v>132</v>
      </c>
      <c r="BU775" t="s">
        <v>1922</v>
      </c>
      <c r="BV775">
        <v>276.12410417699999</v>
      </c>
      <c r="BW775">
        <v>-29.780508082000001</v>
      </c>
      <c r="BX775">
        <v>8.16</v>
      </c>
      <c r="BZ775">
        <v>7.31</v>
      </c>
      <c r="CC775">
        <v>117</v>
      </c>
      <c r="CI775">
        <v>1.65</v>
      </c>
      <c r="CL775">
        <v>1.6</v>
      </c>
      <c r="CO775" t="s">
        <v>1923</v>
      </c>
      <c r="CP775">
        <v>1.2E-2</v>
      </c>
      <c r="CS775">
        <v>7650</v>
      </c>
      <c r="CT775">
        <v>150</v>
      </c>
      <c r="CU775">
        <v>150</v>
      </c>
      <c r="CV775" t="s">
        <v>104</v>
      </c>
    </row>
    <row r="776" spans="1:100" x14ac:dyDescent="0.25">
      <c r="A776" t="s">
        <v>1924</v>
      </c>
      <c r="B776" t="s">
        <v>98</v>
      </c>
      <c r="F776">
        <v>2.88</v>
      </c>
      <c r="L776">
        <v>225.62</v>
      </c>
      <c r="M776">
        <v>0.22</v>
      </c>
      <c r="N776">
        <v>0.22</v>
      </c>
      <c r="O776">
        <v>0.81</v>
      </c>
      <c r="R776">
        <v>0.31</v>
      </c>
      <c r="S776">
        <v>0.01</v>
      </c>
      <c r="T776">
        <v>0.01</v>
      </c>
      <c r="X776">
        <v>2.2301999999999999E-2</v>
      </c>
      <c r="Y776">
        <v>2000</v>
      </c>
      <c r="Z776" s="1">
        <v>40534</v>
      </c>
      <c r="AA776">
        <v>148</v>
      </c>
      <c r="AB776">
        <v>2</v>
      </c>
      <c r="AC776">
        <v>2</v>
      </c>
      <c r="AD776">
        <v>51923</v>
      </c>
      <c r="AE776">
        <v>1</v>
      </c>
      <c r="AF776">
        <v>1</v>
      </c>
      <c r="AU776" s="4"/>
      <c r="AV776" s="4">
        <f>O776*149597871*COS(U776*3.14159265359/180)/(CL776*695700)</f>
        <v>94.660894805669614</v>
      </c>
      <c r="AW776" s="4">
        <f t="shared" si="33"/>
        <v>999</v>
      </c>
      <c r="BO776" t="s">
        <v>99</v>
      </c>
      <c r="BP776" t="s">
        <v>100</v>
      </c>
      <c r="BU776" t="s">
        <v>1925</v>
      </c>
      <c r="BV776">
        <v>276.95416669999997</v>
      </c>
      <c r="BW776">
        <v>-29.816666699999999</v>
      </c>
      <c r="BX776">
        <v>5.9</v>
      </c>
      <c r="CC776">
        <v>36.32</v>
      </c>
      <c r="CF776">
        <v>0.21</v>
      </c>
      <c r="CI776">
        <v>1.4</v>
      </c>
      <c r="CL776">
        <v>1.84</v>
      </c>
      <c r="CO776" t="s">
        <v>1926</v>
      </c>
      <c r="CP776">
        <v>4.95</v>
      </c>
      <c r="CS776">
        <v>6266</v>
      </c>
    </row>
    <row r="777" spans="1:100" x14ac:dyDescent="0.25">
      <c r="A777" t="s">
        <v>1927</v>
      </c>
      <c r="B777" t="s">
        <v>98</v>
      </c>
      <c r="F777">
        <v>4.04</v>
      </c>
      <c r="L777">
        <v>2102</v>
      </c>
      <c r="M777">
        <v>264</v>
      </c>
      <c r="N777">
        <v>264</v>
      </c>
      <c r="O777">
        <v>3.6</v>
      </c>
      <c r="R777">
        <v>0.33</v>
      </c>
      <c r="S777">
        <v>0.02</v>
      </c>
      <c r="T777">
        <v>0.02</v>
      </c>
      <c r="X777">
        <v>9.9118999999999999E-2</v>
      </c>
      <c r="Y777">
        <v>2003</v>
      </c>
      <c r="Z777" s="1">
        <v>40534</v>
      </c>
      <c r="AA777">
        <v>252</v>
      </c>
      <c r="AB777">
        <v>8</v>
      </c>
      <c r="AC777">
        <v>8</v>
      </c>
      <c r="AD777">
        <v>52516</v>
      </c>
      <c r="AE777">
        <v>25</v>
      </c>
      <c r="AF777">
        <v>25</v>
      </c>
      <c r="AU777" s="4"/>
      <c r="AV777" s="4">
        <f>O777*149597871*COS(U777*3.14159265359/180)/(CL777*695700)</f>
        <v>420.71508802519827</v>
      </c>
      <c r="AW777" s="4">
        <f t="shared" si="33"/>
        <v>999</v>
      </c>
      <c r="BO777" t="s">
        <v>99</v>
      </c>
      <c r="BP777" t="s">
        <v>100</v>
      </c>
      <c r="BU777" t="s">
        <v>1925</v>
      </c>
      <c r="BV777">
        <v>276.95416669999997</v>
      </c>
      <c r="BW777">
        <v>-29.816666699999999</v>
      </c>
      <c r="BX777">
        <v>5.9</v>
      </c>
      <c r="CC777">
        <v>36.32</v>
      </c>
      <c r="CF777">
        <v>0.21</v>
      </c>
      <c r="CI777">
        <v>1.4</v>
      </c>
      <c r="CL777">
        <v>1.84</v>
      </c>
      <c r="CO777" t="s">
        <v>1926</v>
      </c>
      <c r="CP777">
        <v>4.95</v>
      </c>
      <c r="CS777">
        <v>6266</v>
      </c>
    </row>
    <row r="778" spans="1:100" x14ac:dyDescent="0.25">
      <c r="A778" t="s">
        <v>1928</v>
      </c>
      <c r="B778" t="s">
        <v>98</v>
      </c>
      <c r="F778">
        <v>0.67</v>
      </c>
      <c r="L778">
        <v>1145</v>
      </c>
      <c r="M778">
        <v>18</v>
      </c>
      <c r="N778">
        <v>18</v>
      </c>
      <c r="O778">
        <v>2.2400000000000002</v>
      </c>
      <c r="R778">
        <v>0.11</v>
      </c>
      <c r="S778">
        <v>0.08</v>
      </c>
      <c r="T778">
        <v>0.08</v>
      </c>
      <c r="X778">
        <v>3.4477000000000001E-2</v>
      </c>
      <c r="Y778">
        <v>2007</v>
      </c>
      <c r="Z778" s="1">
        <v>39385</v>
      </c>
      <c r="AA778">
        <v>34</v>
      </c>
      <c r="AB778">
        <v>19</v>
      </c>
      <c r="AC778">
        <v>19</v>
      </c>
      <c r="AD778">
        <v>11669</v>
      </c>
      <c r="AE778">
        <v>21</v>
      </c>
      <c r="AF778">
        <v>21</v>
      </c>
      <c r="AU778" s="4"/>
      <c r="AV778" s="4">
        <f>O778*149597871*COS(U778*3.14159265359/180)/(CL778*695700)</f>
        <v>394.81313907209864</v>
      </c>
      <c r="AW778" s="4">
        <f t="shared" si="33"/>
        <v>999</v>
      </c>
      <c r="BO778" t="s">
        <v>120</v>
      </c>
      <c r="BP778" t="s">
        <v>100</v>
      </c>
      <c r="BU778" t="s">
        <v>1929</v>
      </c>
      <c r="BV778">
        <v>277.29583330000003</v>
      </c>
      <c r="BW778">
        <v>11.6955556</v>
      </c>
      <c r="BX778">
        <v>8.2100000000000009</v>
      </c>
      <c r="CC778">
        <v>64.97</v>
      </c>
      <c r="CF778">
        <v>0.3</v>
      </c>
      <c r="CG778">
        <v>0.03</v>
      </c>
      <c r="CH778">
        <v>0.03</v>
      </c>
      <c r="CI778">
        <v>1.1399999999999999</v>
      </c>
      <c r="CJ778">
        <v>0.02</v>
      </c>
      <c r="CK778">
        <v>0.02</v>
      </c>
      <c r="CL778">
        <v>1.22</v>
      </c>
      <c r="CM778">
        <v>7.0000000000000007E-2</v>
      </c>
      <c r="CN778">
        <v>7.0000000000000007E-2</v>
      </c>
      <c r="CO778" t="s">
        <v>1886</v>
      </c>
      <c r="CP778">
        <v>6.7</v>
      </c>
      <c r="CQ778">
        <v>1.1000000000000001</v>
      </c>
      <c r="CR778">
        <v>1.1000000000000001</v>
      </c>
      <c r="CS778">
        <v>5810</v>
      </c>
      <c r="CT778">
        <v>44</v>
      </c>
      <c r="CU778">
        <v>44</v>
      </c>
    </row>
    <row r="779" spans="1:100" x14ac:dyDescent="0.25">
      <c r="A779" t="s">
        <v>1930</v>
      </c>
      <c r="B779" t="s">
        <v>98</v>
      </c>
      <c r="F779">
        <v>4.5999999999999996</v>
      </c>
      <c r="G779">
        <v>0.3</v>
      </c>
      <c r="H779">
        <v>0.3</v>
      </c>
      <c r="L779">
        <v>359.9</v>
      </c>
      <c r="M779">
        <v>2.4</v>
      </c>
      <c r="N779">
        <v>2.4</v>
      </c>
      <c r="O779">
        <v>1.29</v>
      </c>
      <c r="P779">
        <v>0.05</v>
      </c>
      <c r="Q779">
        <v>0.05</v>
      </c>
      <c r="R779">
        <v>0.16600000000000001</v>
      </c>
      <c r="S779">
        <v>5.1999999999999998E-2</v>
      </c>
      <c r="T779">
        <v>5.1999999999999998E-2</v>
      </c>
      <c r="X779">
        <v>1.1835E-2</v>
      </c>
      <c r="Y779">
        <v>2007</v>
      </c>
      <c r="Z779" s="1">
        <v>39208</v>
      </c>
      <c r="AA779">
        <v>347.4</v>
      </c>
      <c r="AB779">
        <v>13.4</v>
      </c>
      <c r="AC779">
        <v>13.4</v>
      </c>
      <c r="AD779">
        <v>52969.5</v>
      </c>
      <c r="AE779">
        <v>12.3</v>
      </c>
      <c r="AF779">
        <v>12.3</v>
      </c>
      <c r="AU779" s="4"/>
      <c r="AV779" s="4" t="e">
        <f>O779*149597871*COS(U779*3.14159265359/180)/(CL779*695700)</f>
        <v>#DIV/0!</v>
      </c>
      <c r="AW779" s="4" t="e">
        <f t="shared" si="33"/>
        <v>#DIV/0!</v>
      </c>
      <c r="BO779" t="s">
        <v>99</v>
      </c>
      <c r="BP779" t="s">
        <v>100</v>
      </c>
      <c r="BU779" t="s">
        <v>1931</v>
      </c>
      <c r="BV779">
        <v>41.591666699999998</v>
      </c>
      <c r="BW779">
        <v>49.653055600000002</v>
      </c>
      <c r="BX779">
        <v>7.73</v>
      </c>
      <c r="CC779">
        <v>109</v>
      </c>
      <c r="CD779">
        <v>55</v>
      </c>
      <c r="CE779">
        <v>55</v>
      </c>
      <c r="CF779">
        <v>0.18</v>
      </c>
      <c r="CG779">
        <v>0.08</v>
      </c>
      <c r="CH779">
        <v>0.08</v>
      </c>
      <c r="CI779">
        <v>2.2999999999999998</v>
      </c>
      <c r="CJ779">
        <v>0.3</v>
      </c>
      <c r="CK779">
        <v>0.3</v>
      </c>
      <c r="CS779">
        <v>4650</v>
      </c>
      <c r="CT779">
        <v>35</v>
      </c>
      <c r="CU779">
        <v>35</v>
      </c>
    </row>
    <row r="780" spans="1:100" x14ac:dyDescent="0.25">
      <c r="A780" t="s">
        <v>1932</v>
      </c>
      <c r="B780" t="s">
        <v>98</v>
      </c>
      <c r="F780">
        <v>1.98</v>
      </c>
      <c r="L780">
        <v>550</v>
      </c>
      <c r="M780">
        <v>3</v>
      </c>
      <c r="N780">
        <v>3</v>
      </c>
      <c r="O780">
        <v>1.32</v>
      </c>
      <c r="R780">
        <v>0.59</v>
      </c>
      <c r="S780">
        <v>0.01</v>
      </c>
      <c r="T780">
        <v>0.01</v>
      </c>
      <c r="X780">
        <v>1.4666999999999999E-2</v>
      </c>
      <c r="Y780">
        <v>2007</v>
      </c>
      <c r="Z780" s="1">
        <v>40491</v>
      </c>
      <c r="AA780">
        <v>304</v>
      </c>
      <c r="AB780">
        <v>1</v>
      </c>
      <c r="AC780">
        <v>1</v>
      </c>
      <c r="AD780">
        <v>2454187</v>
      </c>
      <c r="AE780">
        <v>1</v>
      </c>
      <c r="AF780">
        <v>1</v>
      </c>
      <c r="AU780" s="4"/>
      <c r="AV780" s="4">
        <f>O780*149597871*COS(U780*3.14159265359/180)/(CL780*695700)</f>
        <v>145.5602287458122</v>
      </c>
      <c r="AW780" s="4">
        <f t="shared" si="33"/>
        <v>999</v>
      </c>
      <c r="BO780" t="s">
        <v>120</v>
      </c>
      <c r="BP780" t="s">
        <v>100</v>
      </c>
      <c r="BU780" t="s">
        <v>1933</v>
      </c>
      <c r="BV780">
        <v>278.0625</v>
      </c>
      <c r="BW780">
        <v>6.9458333000000003</v>
      </c>
      <c r="BX780">
        <v>8.31</v>
      </c>
      <c r="CC780">
        <v>90</v>
      </c>
      <c r="CD780">
        <v>7.8</v>
      </c>
      <c r="CE780">
        <v>7.8</v>
      </c>
      <c r="CF780">
        <v>-0.49</v>
      </c>
      <c r="CG780">
        <v>0.02</v>
      </c>
      <c r="CH780">
        <v>0.02</v>
      </c>
      <c r="CI780">
        <v>0.99</v>
      </c>
      <c r="CJ780">
        <v>0.08</v>
      </c>
      <c r="CK780">
        <v>0.08</v>
      </c>
      <c r="CL780">
        <v>1.95</v>
      </c>
      <c r="CM780">
        <v>0.26</v>
      </c>
      <c r="CN780">
        <v>0.26</v>
      </c>
      <c r="CO780" t="s">
        <v>433</v>
      </c>
      <c r="CP780">
        <v>8</v>
      </c>
      <c r="CQ780">
        <v>2</v>
      </c>
      <c r="CR780">
        <v>2</v>
      </c>
      <c r="CS780">
        <v>5663</v>
      </c>
      <c r="CT780">
        <v>20</v>
      </c>
      <c r="CU780">
        <v>20</v>
      </c>
    </row>
    <row r="781" spans="1:100" x14ac:dyDescent="0.25">
      <c r="A781" t="s">
        <v>1934</v>
      </c>
      <c r="B781" t="s">
        <v>98</v>
      </c>
      <c r="F781">
        <v>2.6</v>
      </c>
      <c r="G781">
        <v>0.15</v>
      </c>
      <c r="H781">
        <v>0.15</v>
      </c>
      <c r="L781">
        <v>1523</v>
      </c>
      <c r="M781">
        <v>45</v>
      </c>
      <c r="N781">
        <v>45</v>
      </c>
      <c r="O781">
        <v>2.54</v>
      </c>
      <c r="P781">
        <v>0.06</v>
      </c>
      <c r="Q781">
        <v>0.06</v>
      </c>
      <c r="R781">
        <v>0.4</v>
      </c>
      <c r="S781">
        <v>6.5000000000000002E-2</v>
      </c>
      <c r="T781">
        <v>6.5000000000000002E-2</v>
      </c>
      <c r="X781">
        <v>5.0516999999999999E-2</v>
      </c>
      <c r="Y781">
        <v>2009</v>
      </c>
      <c r="Z781" s="1">
        <v>41992</v>
      </c>
      <c r="AA781">
        <v>47</v>
      </c>
      <c r="AB781">
        <v>9.8000000000000007</v>
      </c>
      <c r="AC781">
        <v>9.8000000000000007</v>
      </c>
      <c r="AD781">
        <v>5062</v>
      </c>
      <c r="AE781">
        <v>20</v>
      </c>
      <c r="AF781">
        <v>20</v>
      </c>
      <c r="AU781" s="4"/>
      <c r="AV781" s="4" t="e">
        <f>O781*149597871*COS(U781*3.14159265359/180)/(CL781*695700)</f>
        <v>#DIV/0!</v>
      </c>
      <c r="AW781" s="4" t="e">
        <f t="shared" si="33"/>
        <v>#DIV/0!</v>
      </c>
      <c r="BO781" t="s">
        <v>99</v>
      </c>
      <c r="BP781" t="s">
        <v>100</v>
      </c>
      <c r="BU781" t="s">
        <v>1935</v>
      </c>
      <c r="BV781">
        <v>278.68333330000002</v>
      </c>
      <c r="BW781">
        <v>-28.072222199999999</v>
      </c>
      <c r="BX781">
        <v>8.66</v>
      </c>
      <c r="CC781">
        <v>50.28</v>
      </c>
      <c r="CD781">
        <v>2.91</v>
      </c>
      <c r="CE781">
        <v>2.91</v>
      </c>
      <c r="CF781">
        <v>0.17</v>
      </c>
      <c r="CG781">
        <v>7.0000000000000001E-3</v>
      </c>
      <c r="CH781">
        <v>7.0000000000000001E-3</v>
      </c>
      <c r="CI781">
        <v>0.94299999999999995</v>
      </c>
      <c r="CJ781">
        <v>3.3000000000000002E-2</v>
      </c>
      <c r="CK781">
        <v>3.3000000000000002E-2</v>
      </c>
      <c r="CO781" t="s">
        <v>551</v>
      </c>
      <c r="CP781">
        <v>4.92</v>
      </c>
      <c r="CQ781">
        <v>4.1100000000000003</v>
      </c>
      <c r="CR781">
        <v>4.1100000000000003</v>
      </c>
      <c r="CS781">
        <v>5467</v>
      </c>
      <c r="CT781">
        <v>55</v>
      </c>
      <c r="CU781">
        <v>55</v>
      </c>
    </row>
    <row r="782" spans="1:100" x14ac:dyDescent="0.25">
      <c r="A782" t="s">
        <v>1936</v>
      </c>
      <c r="B782" t="s">
        <v>98</v>
      </c>
      <c r="C782">
        <v>3.1949999999999998</v>
      </c>
      <c r="D782">
        <v>3.4000000000000002E-2</v>
      </c>
      <c r="E782">
        <v>3.4000000000000002E-2</v>
      </c>
      <c r="F782">
        <v>3.1909999999999998</v>
      </c>
      <c r="G782">
        <v>3.3000000000000002E-2</v>
      </c>
      <c r="H782">
        <v>3.3000000000000002E-2</v>
      </c>
      <c r="I782">
        <v>1.095</v>
      </c>
      <c r="J782">
        <v>0.02</v>
      </c>
      <c r="K782">
        <v>0.02</v>
      </c>
      <c r="L782">
        <v>21.2163979</v>
      </c>
      <c r="M782" s="2">
        <v>1.59E-5</v>
      </c>
      <c r="N782" s="2">
        <v>1.59E-5</v>
      </c>
      <c r="O782">
        <v>0.1623</v>
      </c>
      <c r="P782">
        <v>2E-3</v>
      </c>
      <c r="Q782">
        <v>2E-3</v>
      </c>
      <c r="R782">
        <v>0.67679999999999996</v>
      </c>
      <c r="S782">
        <v>3.3999999999999998E-3</v>
      </c>
      <c r="T782">
        <v>3.3999999999999998E-3</v>
      </c>
      <c r="U782">
        <v>87.21</v>
      </c>
      <c r="V782">
        <v>0.31</v>
      </c>
      <c r="W782">
        <v>0.31</v>
      </c>
      <c r="X782">
        <v>2.0739999999999999E-3</v>
      </c>
      <c r="Y782">
        <v>2007</v>
      </c>
      <c r="Z782" s="1">
        <v>41867</v>
      </c>
      <c r="AA782">
        <v>121.71</v>
      </c>
      <c r="AB782">
        <v>0.43</v>
      </c>
      <c r="AC782">
        <v>0.43</v>
      </c>
      <c r="AD782">
        <v>3738.529</v>
      </c>
      <c r="AE782">
        <v>0.5</v>
      </c>
      <c r="AF782">
        <v>0.5</v>
      </c>
      <c r="AJ782">
        <v>2454884.0281699998</v>
      </c>
      <c r="AK782" s="2">
        <v>7.2999999999999999E-5</v>
      </c>
      <c r="AL782" s="2">
        <v>7.2999999999999999E-5</v>
      </c>
      <c r="AU782" s="4"/>
      <c r="AV782" s="4">
        <f>O782*149597871*COS(U782*3.14159265359/180)/(CL782*695700)</f>
        <v>1.1264982307328562</v>
      </c>
      <c r="AW782" s="4">
        <f t="shared" si="33"/>
        <v>999</v>
      </c>
      <c r="BO782" t="s">
        <v>99</v>
      </c>
      <c r="BP782" t="s">
        <v>146</v>
      </c>
      <c r="BU782" t="s">
        <v>1937</v>
      </c>
      <c r="BV782">
        <v>42.433333300000001</v>
      </c>
      <c r="BW782">
        <v>71.753333299999994</v>
      </c>
      <c r="BX782">
        <v>8.17</v>
      </c>
      <c r="CC782">
        <v>78.239999999999995</v>
      </c>
      <c r="CF782">
        <v>0.24</v>
      </c>
      <c r="CG782">
        <v>0.05</v>
      </c>
      <c r="CH782">
        <v>0.05</v>
      </c>
      <c r="CI782">
        <v>1.2749999999999999</v>
      </c>
      <c r="CJ782">
        <v>1.7999999999999999E-2</v>
      </c>
      <c r="CK782">
        <v>1.7999999999999999E-2</v>
      </c>
      <c r="CL782">
        <v>1.508</v>
      </c>
      <c r="CM782">
        <v>2.1000000000000001E-2</v>
      </c>
      <c r="CN782">
        <v>2.1000000000000001E-2</v>
      </c>
      <c r="CO782" t="s">
        <v>433</v>
      </c>
      <c r="CP782">
        <v>3.38</v>
      </c>
      <c r="CQ782">
        <v>0.47</v>
      </c>
      <c r="CR782">
        <v>0.47</v>
      </c>
      <c r="CS782">
        <v>6079</v>
      </c>
      <c r="CT782">
        <v>80</v>
      </c>
      <c r="CU782">
        <v>80</v>
      </c>
    </row>
    <row r="783" spans="1:100" x14ac:dyDescent="0.25">
      <c r="A783" t="s">
        <v>1938</v>
      </c>
      <c r="B783" t="s">
        <v>98</v>
      </c>
      <c r="F783">
        <v>2.7</v>
      </c>
      <c r="G783">
        <v>0.3</v>
      </c>
      <c r="H783">
        <v>0.3</v>
      </c>
      <c r="L783">
        <v>323.60000000000002</v>
      </c>
      <c r="M783">
        <v>2.2000000000000002</v>
      </c>
      <c r="N783">
        <v>2.2000000000000002</v>
      </c>
      <c r="O783">
        <v>1.1599999999999999</v>
      </c>
      <c r="P783">
        <v>0.06</v>
      </c>
      <c r="Q783">
        <v>0.06</v>
      </c>
      <c r="R783">
        <v>0.21</v>
      </c>
      <c r="S783">
        <v>0.04</v>
      </c>
      <c r="T783">
        <v>0.04</v>
      </c>
      <c r="X783">
        <v>8.5929999999999999E-3</v>
      </c>
      <c r="Y783">
        <v>2009</v>
      </c>
      <c r="Z783" s="1">
        <v>39824</v>
      </c>
      <c r="AA783">
        <v>254</v>
      </c>
      <c r="AB783">
        <v>11</v>
      </c>
      <c r="AC783">
        <v>11</v>
      </c>
      <c r="AD783">
        <v>3465.8</v>
      </c>
      <c r="AE783">
        <v>8.3000000000000007</v>
      </c>
      <c r="AF783">
        <v>8.3000000000000007</v>
      </c>
      <c r="AU783" s="4"/>
      <c r="AV783" s="4">
        <f>O783*149597871*COS(U783*3.14159265359/180)/(CL783*695700)</f>
        <v>18.476837116892657</v>
      </c>
      <c r="AW783" s="4">
        <f t="shared" si="33"/>
        <v>999</v>
      </c>
      <c r="BO783" t="s">
        <v>99</v>
      </c>
      <c r="BP783" t="s">
        <v>100</v>
      </c>
      <c r="BU783" t="s">
        <v>1939</v>
      </c>
      <c r="BV783">
        <v>280.89999999999998</v>
      </c>
      <c r="BW783">
        <v>36.556666700000001</v>
      </c>
      <c r="BX783">
        <v>6.06</v>
      </c>
      <c r="CC783">
        <v>135</v>
      </c>
      <c r="CD783">
        <v>9.6</v>
      </c>
      <c r="CE783">
        <v>9.6</v>
      </c>
      <c r="CI783">
        <v>2</v>
      </c>
      <c r="CJ783">
        <v>0.3</v>
      </c>
      <c r="CK783">
        <v>0.3</v>
      </c>
      <c r="CL783">
        <v>13.5</v>
      </c>
      <c r="CM783">
        <v>0.9</v>
      </c>
      <c r="CN783">
        <v>0.9</v>
      </c>
      <c r="CO783" t="s">
        <v>1095</v>
      </c>
      <c r="CS783">
        <v>4683</v>
      </c>
      <c r="CT783">
        <v>100</v>
      </c>
      <c r="CU783">
        <v>100</v>
      </c>
    </row>
    <row r="784" spans="1:100" x14ac:dyDescent="0.25">
      <c r="A784" t="s">
        <v>1940</v>
      </c>
      <c r="B784" t="s">
        <v>98</v>
      </c>
      <c r="F784">
        <v>7.8</v>
      </c>
      <c r="G784">
        <v>3.5</v>
      </c>
      <c r="H784">
        <v>3.5</v>
      </c>
      <c r="L784">
        <v>1290</v>
      </c>
      <c r="M784">
        <v>22</v>
      </c>
      <c r="N784">
        <v>22</v>
      </c>
      <c r="O784">
        <v>2.4</v>
      </c>
      <c r="P784">
        <v>0.05</v>
      </c>
      <c r="Q784">
        <v>0.05</v>
      </c>
      <c r="R784">
        <v>0.54</v>
      </c>
      <c r="S784">
        <v>0.09</v>
      </c>
      <c r="T784">
        <v>0.09</v>
      </c>
      <c r="X784">
        <v>3.5810000000000002E-2</v>
      </c>
      <c r="Y784">
        <v>2010</v>
      </c>
      <c r="Z784" s="1">
        <v>41878</v>
      </c>
      <c r="AA784">
        <v>342</v>
      </c>
      <c r="AB784">
        <v>9</v>
      </c>
      <c r="AC784">
        <v>9</v>
      </c>
      <c r="AD784">
        <v>2453598</v>
      </c>
      <c r="AE784">
        <v>48</v>
      </c>
      <c r="AF784">
        <v>48</v>
      </c>
      <c r="AU784" s="4"/>
      <c r="AV784" s="4" t="e">
        <f>O784*149597871*COS(U784*3.14159265359/180)/(CL784*695700)</f>
        <v>#DIV/0!</v>
      </c>
      <c r="AW784" s="4" t="e">
        <f t="shared" si="33"/>
        <v>#DIV/0!</v>
      </c>
      <c r="BO784" t="s">
        <v>99</v>
      </c>
      <c r="BP784" t="s">
        <v>100</v>
      </c>
      <c r="BU784" t="s">
        <v>1941</v>
      </c>
      <c r="BV784">
        <v>285.00416669999998</v>
      </c>
      <c r="BW784">
        <v>-69.944166699999997</v>
      </c>
      <c r="BX784">
        <v>9.18</v>
      </c>
      <c r="CC784">
        <v>67.02</v>
      </c>
      <c r="CD784">
        <v>4.09</v>
      </c>
      <c r="CE784">
        <v>4.09</v>
      </c>
      <c r="CF784">
        <v>0.19</v>
      </c>
      <c r="CI784">
        <v>1.1020000000000001</v>
      </c>
      <c r="CO784" t="s">
        <v>1942</v>
      </c>
    </row>
    <row r="785" spans="1:102" x14ac:dyDescent="0.25">
      <c r="A785" t="s">
        <v>1943</v>
      </c>
      <c r="B785" t="s">
        <v>98</v>
      </c>
      <c r="F785">
        <v>4.5999999999999996</v>
      </c>
      <c r="G785">
        <v>1</v>
      </c>
      <c r="H785">
        <v>1</v>
      </c>
      <c r="L785">
        <v>349.5</v>
      </c>
      <c r="M785">
        <v>4.5</v>
      </c>
      <c r="N785">
        <v>4.5</v>
      </c>
      <c r="O785">
        <v>0.98</v>
      </c>
      <c r="P785">
        <v>0.05</v>
      </c>
      <c r="Q785">
        <v>0.05</v>
      </c>
      <c r="R785">
        <v>0.22</v>
      </c>
      <c r="S785">
        <v>0.1</v>
      </c>
      <c r="T785">
        <v>0.1</v>
      </c>
      <c r="Y785">
        <v>2016</v>
      </c>
      <c r="Z785" s="1">
        <v>42634</v>
      </c>
      <c r="AA785">
        <v>162</v>
      </c>
      <c r="AB785">
        <v>28</v>
      </c>
      <c r="AC785">
        <v>28</v>
      </c>
      <c r="AD785">
        <v>2456267</v>
      </c>
      <c r="AE785">
        <v>30</v>
      </c>
      <c r="AF785">
        <v>30</v>
      </c>
      <c r="AU785" s="4"/>
      <c r="AV785" s="4">
        <f>O785*149597871*COS(U785*3.14159265359/180)/(CL785*695700)</f>
        <v>8.9672984246694725</v>
      </c>
      <c r="AW785" s="4">
        <f t="shared" si="33"/>
        <v>999</v>
      </c>
      <c r="BC785">
        <v>133</v>
      </c>
      <c r="BD785">
        <v>25</v>
      </c>
      <c r="BE785">
        <v>25</v>
      </c>
      <c r="BO785" t="s">
        <v>99</v>
      </c>
      <c r="BP785" t="s">
        <v>100</v>
      </c>
      <c r="BQ785" t="s">
        <v>100</v>
      </c>
      <c r="BU785" t="s">
        <v>1944</v>
      </c>
      <c r="BV785">
        <v>283.25</v>
      </c>
      <c r="BW785">
        <v>43.713611135999997</v>
      </c>
      <c r="BX785">
        <v>7.19</v>
      </c>
      <c r="CC785">
        <v>272</v>
      </c>
      <c r="CD785">
        <v>33</v>
      </c>
      <c r="CE785">
        <v>33</v>
      </c>
      <c r="CF785">
        <v>-0.52</v>
      </c>
      <c r="CG785">
        <v>7.0000000000000007E-2</v>
      </c>
      <c r="CH785">
        <v>7.0000000000000007E-2</v>
      </c>
      <c r="CI785">
        <v>1.02</v>
      </c>
      <c r="CJ785">
        <v>0.16</v>
      </c>
      <c r="CK785">
        <v>0.16</v>
      </c>
      <c r="CL785">
        <v>23.5</v>
      </c>
      <c r="CM785">
        <v>3.4</v>
      </c>
      <c r="CN785">
        <v>3.4</v>
      </c>
      <c r="CO785" t="s">
        <v>1480</v>
      </c>
      <c r="CP785">
        <v>8.6999999999999993</v>
      </c>
      <c r="CQ785">
        <v>6</v>
      </c>
      <c r="CR785">
        <v>5</v>
      </c>
      <c r="CS785">
        <v>4301</v>
      </c>
      <c r="CT785">
        <v>43</v>
      </c>
      <c r="CU785">
        <v>43</v>
      </c>
    </row>
    <row r="786" spans="1:102" x14ac:dyDescent="0.25">
      <c r="A786" t="s">
        <v>1945</v>
      </c>
      <c r="B786" t="s">
        <v>98</v>
      </c>
      <c r="F786">
        <v>0.61</v>
      </c>
      <c r="L786">
        <v>297.3</v>
      </c>
      <c r="M786">
        <v>6</v>
      </c>
      <c r="N786">
        <v>6</v>
      </c>
      <c r="O786">
        <v>1.03</v>
      </c>
      <c r="R786">
        <v>0.33</v>
      </c>
      <c r="S786">
        <v>0.2</v>
      </c>
      <c r="T786">
        <v>0.2</v>
      </c>
      <c r="X786">
        <v>8.0470000000000003E-3</v>
      </c>
      <c r="Y786">
        <v>2007</v>
      </c>
      <c r="Z786" s="1">
        <v>39191</v>
      </c>
      <c r="AA786">
        <v>183</v>
      </c>
      <c r="AB786">
        <v>30</v>
      </c>
      <c r="AC786">
        <v>30</v>
      </c>
      <c r="AD786">
        <v>2450213</v>
      </c>
      <c r="AE786">
        <v>20</v>
      </c>
      <c r="AF786">
        <v>20</v>
      </c>
      <c r="AU786" s="4"/>
      <c r="AV786" s="4">
        <f>O786*149597871*COS(U786*3.14159265359/180)/(CL786*695700)</f>
        <v>57.528083320732733</v>
      </c>
      <c r="AW786" s="4">
        <f t="shared" si="33"/>
        <v>999</v>
      </c>
      <c r="BO786" t="s">
        <v>99</v>
      </c>
      <c r="BP786" t="s">
        <v>100</v>
      </c>
      <c r="BU786" t="s">
        <v>1946</v>
      </c>
      <c r="BV786">
        <v>283.92083330000003</v>
      </c>
      <c r="BW786">
        <v>4.2652777999999998</v>
      </c>
      <c r="BX786">
        <v>8.0299999999999994</v>
      </c>
      <c r="CC786">
        <v>128</v>
      </c>
      <c r="CF786">
        <v>-7.0000000000000007E-2</v>
      </c>
      <c r="CG786">
        <v>0.04</v>
      </c>
      <c r="CH786">
        <v>0.04</v>
      </c>
      <c r="CI786">
        <v>1.65</v>
      </c>
      <c r="CL786">
        <v>3.85</v>
      </c>
      <c r="CO786" t="s">
        <v>173</v>
      </c>
      <c r="CP786">
        <v>1.9</v>
      </c>
      <c r="CQ786">
        <v>1</v>
      </c>
      <c r="CR786">
        <v>1</v>
      </c>
      <c r="CS786">
        <v>5060</v>
      </c>
      <c r="CT786">
        <v>44</v>
      </c>
      <c r="CU786">
        <v>44</v>
      </c>
    </row>
    <row r="787" spans="1:102" x14ac:dyDescent="0.25">
      <c r="A787" t="s">
        <v>1947</v>
      </c>
      <c r="B787" t="s">
        <v>98</v>
      </c>
      <c r="F787">
        <v>2.8299999999999999E-2</v>
      </c>
      <c r="G787">
        <v>3.5000000000000001E-3</v>
      </c>
      <c r="H787">
        <v>3.5000000000000001E-3</v>
      </c>
      <c r="L787">
        <v>29.01</v>
      </c>
      <c r="M787">
        <v>0.02</v>
      </c>
      <c r="N787">
        <v>0.02</v>
      </c>
      <c r="R787">
        <v>0.11</v>
      </c>
      <c r="S787">
        <v>0.09</v>
      </c>
      <c r="T787">
        <v>0.09</v>
      </c>
      <c r="Y787">
        <v>2015</v>
      </c>
      <c r="Z787" s="1">
        <v>42368</v>
      </c>
      <c r="AA787">
        <v>142.19999999999999</v>
      </c>
      <c r="AB787">
        <v>52</v>
      </c>
      <c r="AC787">
        <v>52</v>
      </c>
      <c r="AD787">
        <v>2455532.17</v>
      </c>
      <c r="AE787">
        <v>4.18</v>
      </c>
      <c r="AF787">
        <v>4.18</v>
      </c>
      <c r="AU787" s="4"/>
      <c r="AV787" s="4">
        <f>O787*149597871*COS(U787*3.14159265359/180)/(CL787*695700)</f>
        <v>0</v>
      </c>
      <c r="AW787" s="4">
        <f t="shared" si="33"/>
        <v>0</v>
      </c>
      <c r="BC787">
        <v>2.37</v>
      </c>
      <c r="BD787">
        <v>0.3</v>
      </c>
      <c r="BE787">
        <v>0.3</v>
      </c>
      <c r="BO787" t="s">
        <v>99</v>
      </c>
      <c r="BP787" t="s">
        <v>100</v>
      </c>
      <c r="BQ787" t="s">
        <v>100</v>
      </c>
      <c r="BU787" t="s">
        <v>1948</v>
      </c>
      <c r="BV787">
        <v>285.27083333500002</v>
      </c>
      <c r="BW787">
        <v>-66.192777789000004</v>
      </c>
      <c r="BX787">
        <v>8.6</v>
      </c>
      <c r="CC787">
        <v>45.27</v>
      </c>
      <c r="CD787">
        <v>2.0699999999999998</v>
      </c>
      <c r="CE787">
        <v>2.0699999999999998</v>
      </c>
      <c r="CF787">
        <v>-0.62</v>
      </c>
      <c r="CG787">
        <v>0.01</v>
      </c>
      <c r="CH787">
        <v>0.01</v>
      </c>
      <c r="CI787">
        <v>0.71</v>
      </c>
      <c r="CJ787">
        <v>0.01</v>
      </c>
      <c r="CK787">
        <v>0.01</v>
      </c>
      <c r="CL787">
        <v>0.71</v>
      </c>
      <c r="CM787">
        <v>0.03</v>
      </c>
      <c r="CN787">
        <v>0.03</v>
      </c>
      <c r="CO787" t="s">
        <v>606</v>
      </c>
      <c r="CP787">
        <v>10.32</v>
      </c>
      <c r="CQ787">
        <v>1.58</v>
      </c>
      <c r="CR787">
        <v>1.58</v>
      </c>
      <c r="CS787">
        <v>5392</v>
      </c>
      <c r="CT787">
        <v>17</v>
      </c>
      <c r="CU787">
        <v>17</v>
      </c>
    </row>
    <row r="788" spans="1:102" x14ac:dyDescent="0.25">
      <c r="A788" t="s">
        <v>1949</v>
      </c>
      <c r="B788" t="s">
        <v>98</v>
      </c>
      <c r="C788">
        <v>1.5</v>
      </c>
      <c r="D788">
        <v>0.3</v>
      </c>
      <c r="E788">
        <v>0.3</v>
      </c>
      <c r="L788">
        <v>1016</v>
      </c>
      <c r="M788">
        <v>40</v>
      </c>
      <c r="N788">
        <v>40</v>
      </c>
      <c r="O788">
        <v>1.76</v>
      </c>
      <c r="R788">
        <v>0</v>
      </c>
      <c r="X788">
        <v>0.117412</v>
      </c>
      <c r="Y788">
        <v>2010</v>
      </c>
      <c r="Z788" s="1">
        <v>40472</v>
      </c>
      <c r="AU788" s="4"/>
      <c r="AV788" s="4" t="e">
        <f>O788*149597871*COS(U788*3.14159265359/180)/(CL788*695700)</f>
        <v>#DIV/0!</v>
      </c>
      <c r="AW788" s="4" t="e">
        <f t="shared" si="33"/>
        <v>#DIV/0!</v>
      </c>
      <c r="BO788" t="s">
        <v>99</v>
      </c>
      <c r="BP788" t="s">
        <v>116</v>
      </c>
      <c r="BU788" t="s">
        <v>1950</v>
      </c>
      <c r="BV788">
        <v>284.2583333</v>
      </c>
      <c r="BW788">
        <v>32.901388900000001</v>
      </c>
      <c r="BX788">
        <v>5.22</v>
      </c>
      <c r="CC788">
        <v>14.99</v>
      </c>
      <c r="CD788">
        <v>0.13</v>
      </c>
      <c r="CE788">
        <v>0.13</v>
      </c>
      <c r="CI788">
        <v>0.9</v>
      </c>
      <c r="CJ788">
        <v>0.2</v>
      </c>
      <c r="CK788">
        <v>0.2</v>
      </c>
      <c r="CV788" t="s">
        <v>322</v>
      </c>
    </row>
    <row r="789" spans="1:102" x14ac:dyDescent="0.25">
      <c r="A789" t="s">
        <v>1951</v>
      </c>
      <c r="B789" t="s">
        <v>98</v>
      </c>
      <c r="F789">
        <v>0.87</v>
      </c>
      <c r="G789">
        <v>0.06</v>
      </c>
      <c r="H789">
        <v>7.0000000000000007E-2</v>
      </c>
      <c r="L789">
        <v>623.79999999999995</v>
      </c>
      <c r="M789">
        <v>1.5</v>
      </c>
      <c r="N789">
        <v>1.6</v>
      </c>
      <c r="O789">
        <v>1.42</v>
      </c>
      <c r="P789">
        <v>0.05</v>
      </c>
      <c r="Q789">
        <v>0.04</v>
      </c>
      <c r="R789">
        <v>0</v>
      </c>
      <c r="S789">
        <v>0</v>
      </c>
      <c r="T789">
        <v>0.13</v>
      </c>
      <c r="Y789">
        <v>2017</v>
      </c>
      <c r="Z789" s="1">
        <v>42793</v>
      </c>
      <c r="AD789">
        <v>2455904.7999999998</v>
      </c>
      <c r="AE789">
        <v>3</v>
      </c>
      <c r="AF789">
        <v>3</v>
      </c>
      <c r="AU789" s="4"/>
      <c r="AV789" s="4">
        <f>O789*149597871*COS(U789*3.14159265359/180)/(CL789*695700)</f>
        <v>258.76750988517841</v>
      </c>
      <c r="AW789" s="4">
        <f t="shared" si="33"/>
        <v>999</v>
      </c>
      <c r="BC789">
        <v>21.1</v>
      </c>
      <c r="BD789">
        <v>0.5</v>
      </c>
      <c r="BE789">
        <v>0.6</v>
      </c>
      <c r="BO789" t="s">
        <v>99</v>
      </c>
      <c r="BP789" t="s">
        <v>100</v>
      </c>
      <c r="BQ789" t="s">
        <v>100</v>
      </c>
      <c r="BU789" t="s">
        <v>1952</v>
      </c>
      <c r="BV789">
        <v>42.7679166681</v>
      </c>
      <c r="BW789">
        <v>30.286750008399999</v>
      </c>
      <c r="BX789">
        <v>7.56</v>
      </c>
      <c r="CC789">
        <v>44.5</v>
      </c>
      <c r="CD789">
        <v>0.8</v>
      </c>
      <c r="CE789">
        <v>0.8</v>
      </c>
      <c r="CF789">
        <v>-0.16</v>
      </c>
      <c r="CG789">
        <v>0.02</v>
      </c>
      <c r="CH789">
        <v>0.02</v>
      </c>
      <c r="CI789">
        <v>0.98</v>
      </c>
      <c r="CJ789">
        <v>0.1</v>
      </c>
      <c r="CK789">
        <v>0.1</v>
      </c>
      <c r="CL789">
        <v>1.18</v>
      </c>
      <c r="CM789">
        <v>0.1</v>
      </c>
      <c r="CN789">
        <v>0.1</v>
      </c>
      <c r="CO789" t="s">
        <v>315</v>
      </c>
      <c r="CP789">
        <v>8.4</v>
      </c>
      <c r="CQ789">
        <v>0.6</v>
      </c>
      <c r="CR789">
        <v>0.6</v>
      </c>
      <c r="CS789">
        <v>5904</v>
      </c>
      <c r="CT789">
        <v>22</v>
      </c>
      <c r="CU789">
        <v>22</v>
      </c>
      <c r="CX789" t="s">
        <v>1953</v>
      </c>
    </row>
    <row r="790" spans="1:102" x14ac:dyDescent="0.25">
      <c r="A790" t="s">
        <v>1954</v>
      </c>
      <c r="B790" t="s">
        <v>98</v>
      </c>
      <c r="F790">
        <v>1.8100000000000002E-2</v>
      </c>
      <c r="G790">
        <v>2.0999999999999999E-3</v>
      </c>
      <c r="H790">
        <v>2.0999999999999999E-3</v>
      </c>
      <c r="L790">
        <v>6.4897999999999998</v>
      </c>
      <c r="M790">
        <v>8.5999999999999998E-4</v>
      </c>
      <c r="N790">
        <v>8.5999999999999998E-4</v>
      </c>
      <c r="O790">
        <v>6.2960000000000002E-2</v>
      </c>
      <c r="P790">
        <v>1.2999999999999999E-4</v>
      </c>
      <c r="Q790">
        <v>1.2999999999999999E-4</v>
      </c>
      <c r="R790">
        <v>6.6000000000000003E-2</v>
      </c>
      <c r="S790">
        <v>6.6000000000000003E-2</v>
      </c>
      <c r="T790">
        <v>6.6000000000000003E-2</v>
      </c>
      <c r="Y790">
        <v>2017</v>
      </c>
      <c r="Z790" s="1">
        <v>43074</v>
      </c>
      <c r="AA790">
        <v>249</v>
      </c>
      <c r="AB790">
        <v>91</v>
      </c>
      <c r="AC790">
        <v>91</v>
      </c>
      <c r="AD790">
        <v>2455502.9</v>
      </c>
      <c r="AE790">
        <v>1.7</v>
      </c>
      <c r="AF790">
        <v>1.7</v>
      </c>
      <c r="AU790" s="4"/>
      <c r="AV790" s="4">
        <f>O790*149597871*COS(U790*3.14159265359/180)/(CL790*695700)</f>
        <v>17.312563360827767</v>
      </c>
      <c r="AW790" s="4">
        <f t="shared" si="33"/>
        <v>999</v>
      </c>
      <c r="BC790">
        <v>2.56</v>
      </c>
      <c r="BD790">
        <v>0.24</v>
      </c>
      <c r="BE790">
        <v>0.24</v>
      </c>
      <c r="BO790" t="s">
        <v>99</v>
      </c>
      <c r="BP790" t="s">
        <v>100</v>
      </c>
      <c r="BQ790" t="s">
        <v>100</v>
      </c>
      <c r="BU790" t="s">
        <v>1955</v>
      </c>
      <c r="BV790">
        <v>285.77500000200001</v>
      </c>
      <c r="BW790">
        <v>-11.043888898000001</v>
      </c>
      <c r="BX790">
        <v>8.4499999999999993</v>
      </c>
      <c r="CC790">
        <v>26.4</v>
      </c>
      <c r="CD790">
        <v>0.7</v>
      </c>
      <c r="CE790">
        <v>0.7</v>
      </c>
      <c r="CF790">
        <v>0.03</v>
      </c>
      <c r="CG790">
        <v>0.05</v>
      </c>
      <c r="CH790">
        <v>0.05</v>
      </c>
      <c r="CI790">
        <v>0.78900000000000003</v>
      </c>
      <c r="CJ790">
        <v>1.9E-2</v>
      </c>
      <c r="CK790">
        <v>1.9E-2</v>
      </c>
      <c r="CL790">
        <v>0.78200000000000003</v>
      </c>
      <c r="CM790">
        <v>3.5000000000000003E-2</v>
      </c>
      <c r="CN790">
        <v>3.5000000000000003E-2</v>
      </c>
      <c r="CO790" t="s">
        <v>1956</v>
      </c>
      <c r="CP790">
        <v>4.3</v>
      </c>
      <c r="CQ790">
        <v>4</v>
      </c>
      <c r="CR790">
        <v>4</v>
      </c>
      <c r="CS790">
        <v>4931</v>
      </c>
      <c r="CT790">
        <v>77</v>
      </c>
      <c r="CU790">
        <v>77</v>
      </c>
    </row>
    <row r="791" spans="1:102" x14ac:dyDescent="0.25">
      <c r="A791" t="s">
        <v>1957</v>
      </c>
      <c r="B791" t="s">
        <v>98</v>
      </c>
      <c r="F791">
        <v>2.8899999999999999E-2</v>
      </c>
      <c r="G791">
        <v>3.0999999999999999E-3</v>
      </c>
      <c r="H791">
        <v>3.0999999999999999E-3</v>
      </c>
      <c r="L791">
        <v>16.819099999999999</v>
      </c>
      <c r="M791">
        <v>4.4000000000000003E-3</v>
      </c>
      <c r="N791">
        <v>4.4000000000000003E-3</v>
      </c>
      <c r="O791">
        <v>0.11878</v>
      </c>
      <c r="P791">
        <v>2.5000000000000001E-4</v>
      </c>
      <c r="Q791">
        <v>2.5000000000000001E-4</v>
      </c>
      <c r="R791">
        <v>0.111</v>
      </c>
      <c r="S791">
        <v>0.08</v>
      </c>
      <c r="T791">
        <v>0.08</v>
      </c>
      <c r="Y791">
        <v>2017</v>
      </c>
      <c r="Z791" s="1">
        <v>43076</v>
      </c>
      <c r="AA791">
        <v>270</v>
      </c>
      <c r="AB791">
        <v>130</v>
      </c>
      <c r="AC791">
        <v>130</v>
      </c>
      <c r="AD791">
        <v>2455514.4</v>
      </c>
      <c r="AE791">
        <v>4.3</v>
      </c>
      <c r="AF791">
        <v>4.3</v>
      </c>
      <c r="AU791" s="4"/>
      <c r="AV791" s="4">
        <f>O791*149597871*COS(U791*3.14159265359/180)/(CL791*695700)</f>
        <v>32.66178964420461</v>
      </c>
      <c r="AW791" s="4">
        <f t="shared" si="33"/>
        <v>999</v>
      </c>
      <c r="BC791">
        <v>2.63</v>
      </c>
      <c r="BD791">
        <v>0.27</v>
      </c>
      <c r="BE791">
        <v>0.27</v>
      </c>
      <c r="BO791" t="s">
        <v>99</v>
      </c>
      <c r="BP791" t="s">
        <v>100</v>
      </c>
      <c r="BQ791" t="s">
        <v>100</v>
      </c>
      <c r="BU791" t="s">
        <v>1955</v>
      </c>
      <c r="BV791">
        <v>285.77500000200001</v>
      </c>
      <c r="BW791">
        <v>-11.043888898000001</v>
      </c>
      <c r="BX791">
        <v>8.4499999999999993</v>
      </c>
      <c r="CC791">
        <v>26.4</v>
      </c>
      <c r="CD791">
        <v>0.7</v>
      </c>
      <c r="CE791">
        <v>0.7</v>
      </c>
      <c r="CF791">
        <v>0.03</v>
      </c>
      <c r="CG791">
        <v>0.05</v>
      </c>
      <c r="CH791">
        <v>0.05</v>
      </c>
      <c r="CI791">
        <v>0.78900000000000003</v>
      </c>
      <c r="CJ791">
        <v>1.9E-2</v>
      </c>
      <c r="CK791">
        <v>1.9E-2</v>
      </c>
      <c r="CL791">
        <v>0.78200000000000003</v>
      </c>
      <c r="CM791">
        <v>3.5000000000000003E-2</v>
      </c>
      <c r="CN791">
        <v>3.5000000000000003E-2</v>
      </c>
      <c r="CO791" t="s">
        <v>1956</v>
      </c>
      <c r="CP791">
        <v>4.3</v>
      </c>
      <c r="CQ791">
        <v>4</v>
      </c>
      <c r="CR791">
        <v>4</v>
      </c>
      <c r="CS791">
        <v>4931</v>
      </c>
      <c r="CT791">
        <v>77</v>
      </c>
      <c r="CU791">
        <v>77</v>
      </c>
    </row>
    <row r="792" spans="1:102" x14ac:dyDescent="0.25">
      <c r="A792" t="s">
        <v>1958</v>
      </c>
      <c r="B792" t="s">
        <v>98</v>
      </c>
      <c r="F792">
        <v>1.49</v>
      </c>
      <c r="G792">
        <v>0.03</v>
      </c>
      <c r="H792">
        <v>0.03</v>
      </c>
      <c r="L792">
        <v>406.6</v>
      </c>
      <c r="M792">
        <v>0.4</v>
      </c>
      <c r="N792">
        <v>0.4</v>
      </c>
      <c r="O792">
        <v>1.2218</v>
      </c>
      <c r="P792">
        <v>8.0000000000000004E-4</v>
      </c>
      <c r="Q792">
        <v>8.0000000000000004E-4</v>
      </c>
      <c r="R792">
        <v>8.9999999999999993E-3</v>
      </c>
      <c r="S792">
        <v>4.0000000000000001E-3</v>
      </c>
      <c r="T792">
        <v>4.0000000000000001E-3</v>
      </c>
      <c r="X792">
        <v>2.0708000000000001E-2</v>
      </c>
      <c r="Y792">
        <v>1999</v>
      </c>
      <c r="Z792" s="1">
        <v>44298</v>
      </c>
      <c r="AA792">
        <v>85</v>
      </c>
      <c r="AB792">
        <v>31</v>
      </c>
      <c r="AC792">
        <v>31</v>
      </c>
      <c r="AD792">
        <v>10154</v>
      </c>
      <c r="AE792">
        <v>35</v>
      </c>
      <c r="AF792">
        <v>35</v>
      </c>
      <c r="AU792" s="4"/>
      <c r="AV792" s="4">
        <f>O792*149597871*COS(U792*3.14159265359/180)/(CL792*695700)</f>
        <v>87.868323854561922</v>
      </c>
      <c r="AW792" s="4">
        <f t="shared" si="33"/>
        <v>999</v>
      </c>
      <c r="BC792">
        <v>31.6</v>
      </c>
      <c r="BD792">
        <v>0.6</v>
      </c>
      <c r="BE792">
        <v>0.6</v>
      </c>
      <c r="BO792" t="s">
        <v>99</v>
      </c>
      <c r="BP792" t="s">
        <v>100</v>
      </c>
      <c r="BS792" t="s">
        <v>1959</v>
      </c>
      <c r="BU792" t="s">
        <v>1960</v>
      </c>
      <c r="BV792">
        <v>286.33333329999999</v>
      </c>
      <c r="BW792">
        <v>25.9205556</v>
      </c>
      <c r="BX792">
        <v>7.18</v>
      </c>
      <c r="CC792">
        <v>59</v>
      </c>
      <c r="CD792">
        <v>2.8</v>
      </c>
      <c r="CE792">
        <v>2.8</v>
      </c>
      <c r="CF792">
        <v>0.55000000000000004</v>
      </c>
      <c r="CG792">
        <v>0.03</v>
      </c>
      <c r="CH792">
        <v>0.03</v>
      </c>
      <c r="CI792">
        <v>1.47</v>
      </c>
      <c r="CL792">
        <v>2.99</v>
      </c>
      <c r="CM792">
        <v>0.39</v>
      </c>
      <c r="CN792">
        <v>0.39</v>
      </c>
      <c r="CO792" t="s">
        <v>336</v>
      </c>
      <c r="CP792">
        <v>4.4000000000000004</v>
      </c>
      <c r="CQ792">
        <v>2.2000000000000002</v>
      </c>
      <c r="CR792">
        <v>2.2000000000000002</v>
      </c>
      <c r="CS792">
        <v>4948</v>
      </c>
      <c r="CX792" t="s">
        <v>1961</v>
      </c>
    </row>
    <row r="793" spans="1:102" x14ac:dyDescent="0.25">
      <c r="A793" t="s">
        <v>1962</v>
      </c>
      <c r="B793" t="s">
        <v>98</v>
      </c>
      <c r="F793">
        <v>0.15</v>
      </c>
      <c r="G793">
        <v>0.03</v>
      </c>
      <c r="H793">
        <v>0.03</v>
      </c>
      <c r="L793">
        <v>110.9</v>
      </c>
      <c r="M793">
        <v>0.3</v>
      </c>
      <c r="N793">
        <v>0.3</v>
      </c>
      <c r="O793">
        <v>0.51370000000000005</v>
      </c>
      <c r="P793">
        <v>5.9999999999999995E-4</v>
      </c>
      <c r="Q793">
        <v>5.9999999999999995E-4</v>
      </c>
      <c r="R793">
        <v>0.34949999999999998</v>
      </c>
      <c r="S793">
        <v>2.0000000000000001E-4</v>
      </c>
      <c r="T793">
        <v>2.0000000000000001E-4</v>
      </c>
      <c r="X793">
        <v>8.7069999999999995E-3</v>
      </c>
      <c r="Y793">
        <v>2010</v>
      </c>
      <c r="Z793" s="1">
        <v>43812</v>
      </c>
      <c r="AA793">
        <v>110</v>
      </c>
      <c r="AB793">
        <v>2</v>
      </c>
      <c r="AC793">
        <v>2</v>
      </c>
      <c r="AD793">
        <v>10179</v>
      </c>
      <c r="AE793">
        <v>2</v>
      </c>
      <c r="AF793">
        <v>2</v>
      </c>
      <c r="AU793" s="4"/>
      <c r="AV793" s="4">
        <f>O793*149597871*COS(U793*3.14159265359/180)/(CL793*695700)</f>
        <v>36.943818926246898</v>
      </c>
      <c r="AW793" s="4">
        <f t="shared" si="33"/>
        <v>999</v>
      </c>
      <c r="BO793" t="s">
        <v>99</v>
      </c>
      <c r="BP793" t="s">
        <v>100</v>
      </c>
      <c r="BS793" t="s">
        <v>1963</v>
      </c>
      <c r="BU793" t="s">
        <v>1960</v>
      </c>
      <c r="BV793">
        <v>286.33333329999999</v>
      </c>
      <c r="BW793">
        <v>25.9205556</v>
      </c>
      <c r="BX793">
        <v>7.18</v>
      </c>
      <c r="CC793">
        <v>59</v>
      </c>
      <c r="CD793">
        <v>2.8</v>
      </c>
      <c r="CE793">
        <v>2.8</v>
      </c>
      <c r="CF793">
        <v>0.55000000000000004</v>
      </c>
      <c r="CG793">
        <v>0.03</v>
      </c>
      <c r="CH793">
        <v>0.03</v>
      </c>
      <c r="CI793">
        <v>1.47</v>
      </c>
      <c r="CL793">
        <v>2.99</v>
      </c>
      <c r="CM793">
        <v>0.39</v>
      </c>
      <c r="CN793">
        <v>0.39</v>
      </c>
      <c r="CO793" t="s">
        <v>336</v>
      </c>
      <c r="CP793">
        <v>4.4000000000000004</v>
      </c>
      <c r="CQ793">
        <v>2.2000000000000002</v>
      </c>
      <c r="CR793">
        <v>2.2000000000000002</v>
      </c>
      <c r="CS793">
        <v>4948</v>
      </c>
      <c r="CX793" t="s">
        <v>1961</v>
      </c>
    </row>
    <row r="794" spans="1:102" x14ac:dyDescent="0.25">
      <c r="A794" t="s">
        <v>1964</v>
      </c>
      <c r="B794" t="s">
        <v>98</v>
      </c>
      <c r="F794">
        <v>6.2919999999999998</v>
      </c>
      <c r="G794">
        <v>5.8999999999999997E-2</v>
      </c>
      <c r="H794">
        <v>5.8999999999999997E-2</v>
      </c>
      <c r="L794">
        <v>71.486999999999995</v>
      </c>
      <c r="M794">
        <v>1.7999999999999999E-2</v>
      </c>
      <c r="N794">
        <v>1.7999999999999999E-2</v>
      </c>
      <c r="O794">
        <v>0.32</v>
      </c>
      <c r="R794">
        <v>0.12429999999999999</v>
      </c>
      <c r="S794">
        <v>7.4999999999999997E-3</v>
      </c>
      <c r="T794">
        <v>7.4999999999999997E-3</v>
      </c>
      <c r="X794">
        <v>6.8479999999999999E-3</v>
      </c>
      <c r="Y794">
        <v>2001</v>
      </c>
      <c r="Z794" s="1">
        <v>40540</v>
      </c>
      <c r="AA794">
        <v>169.8</v>
      </c>
      <c r="AB794">
        <v>3.6</v>
      </c>
      <c r="AC794">
        <v>3.6</v>
      </c>
      <c r="AD794">
        <v>50305.7</v>
      </c>
      <c r="AE794">
        <v>0.62</v>
      </c>
      <c r="AF794">
        <v>0.62</v>
      </c>
      <c r="AU794" s="4"/>
      <c r="AV794" s="4">
        <f>O794*149597871*COS(U794*3.14159265359/180)/(CL794*695700)</f>
        <v>60.359903467162958</v>
      </c>
      <c r="AW794" s="4">
        <f t="shared" si="33"/>
        <v>999</v>
      </c>
      <c r="BO794" t="s">
        <v>99</v>
      </c>
      <c r="BP794" t="s">
        <v>100</v>
      </c>
      <c r="BU794" t="s">
        <v>1965</v>
      </c>
      <c r="BV794">
        <v>287.26249999999999</v>
      </c>
      <c r="BW794">
        <v>34.599722200000002</v>
      </c>
      <c r="BX794">
        <v>7.98</v>
      </c>
      <c r="CC794">
        <v>46.73</v>
      </c>
      <c r="CF794">
        <v>0.28000000000000003</v>
      </c>
      <c r="CG794">
        <v>0.08</v>
      </c>
      <c r="CH794">
        <v>0.08</v>
      </c>
      <c r="CI794">
        <v>1.07</v>
      </c>
      <c r="CL794">
        <v>1.1399999999999999</v>
      </c>
      <c r="CO794" t="s">
        <v>153</v>
      </c>
      <c r="CP794">
        <v>5.2</v>
      </c>
      <c r="CS794">
        <v>5650</v>
      </c>
      <c r="CT794">
        <v>80</v>
      </c>
      <c r="CU794">
        <v>80</v>
      </c>
      <c r="CV794" t="s">
        <v>104</v>
      </c>
    </row>
    <row r="795" spans="1:102" x14ac:dyDescent="0.25">
      <c r="A795" t="s">
        <v>1966</v>
      </c>
      <c r="B795" t="s">
        <v>98</v>
      </c>
      <c r="F795">
        <v>7.5999999999999998E-2</v>
      </c>
      <c r="G795">
        <v>1.2E-2</v>
      </c>
      <c r="H795">
        <v>1.2E-2</v>
      </c>
      <c r="L795">
        <v>14.470800000000001</v>
      </c>
      <c r="M795">
        <v>3.5000000000000001E-3</v>
      </c>
      <c r="N795">
        <v>0.01</v>
      </c>
      <c r="O795">
        <v>0.12139999999999999</v>
      </c>
      <c r="P795">
        <v>7.0000000000000001E-3</v>
      </c>
      <c r="Q795">
        <v>6.4000000000000003E-3</v>
      </c>
      <c r="R795">
        <v>0.115</v>
      </c>
      <c r="S795">
        <v>8.6999999999999994E-2</v>
      </c>
      <c r="T795">
        <v>8.6999999999999994E-2</v>
      </c>
      <c r="X795">
        <v>1.727E-3</v>
      </c>
      <c r="Y795">
        <v>2009</v>
      </c>
      <c r="Z795" s="1">
        <v>43896</v>
      </c>
      <c r="AA795">
        <v>357</v>
      </c>
      <c r="AB795">
        <v>62</v>
      </c>
      <c r="AC795">
        <v>62</v>
      </c>
      <c r="AD795">
        <v>2454400.5</v>
      </c>
      <c r="AE795">
        <v>2.4</v>
      </c>
      <c r="AF795">
        <v>2.4</v>
      </c>
      <c r="AU795" s="4"/>
      <c r="AV795" s="4">
        <f>O795*149597871*COS(U795*3.14159265359/180)/(CL795*695700)</f>
        <v>17.638448480239617</v>
      </c>
      <c r="AW795" s="4">
        <f t="shared" si="33"/>
        <v>999</v>
      </c>
      <c r="BC795">
        <v>5.84</v>
      </c>
      <c r="BD795">
        <v>0.66</v>
      </c>
      <c r="BE795">
        <v>0.63</v>
      </c>
      <c r="BO795" t="s">
        <v>99</v>
      </c>
      <c r="BP795" t="s">
        <v>100</v>
      </c>
      <c r="BQ795" t="s">
        <v>164</v>
      </c>
      <c r="BU795" t="s">
        <v>1967</v>
      </c>
      <c r="BV795">
        <v>287.79166670000001</v>
      </c>
      <c r="BW795">
        <v>-2.6383333000000002</v>
      </c>
      <c r="BX795">
        <v>7.95</v>
      </c>
      <c r="CC795">
        <v>63.69</v>
      </c>
      <c r="CF795">
        <v>0.28999999999999998</v>
      </c>
      <c r="CG795">
        <v>0.04</v>
      </c>
      <c r="CH795">
        <v>0.04</v>
      </c>
      <c r="CI795">
        <v>1.087</v>
      </c>
      <c r="CJ795">
        <v>0.1</v>
      </c>
      <c r="CK795">
        <v>0.1</v>
      </c>
      <c r="CL795">
        <v>1.48</v>
      </c>
      <c r="CO795" t="s">
        <v>1886</v>
      </c>
      <c r="CS795">
        <v>5724</v>
      </c>
      <c r="CT795">
        <v>44</v>
      </c>
      <c r="CU795">
        <v>44</v>
      </c>
    </row>
    <row r="796" spans="1:102" x14ac:dyDescent="0.25">
      <c r="A796" t="s">
        <v>1968</v>
      </c>
      <c r="B796" t="s">
        <v>98</v>
      </c>
      <c r="F796">
        <v>0.92</v>
      </c>
      <c r="I796">
        <v>1.05</v>
      </c>
      <c r="L796">
        <v>3.0924999999999998</v>
      </c>
      <c r="M796" s="2">
        <v>3.0000000000000001E-5</v>
      </c>
      <c r="N796" s="2">
        <v>3.0000000000000001E-5</v>
      </c>
      <c r="O796">
        <v>4.4999999999999998E-2</v>
      </c>
      <c r="P796">
        <v>1E-3</v>
      </c>
      <c r="Q796">
        <v>1E-3</v>
      </c>
      <c r="R796">
        <v>1.04E-2</v>
      </c>
      <c r="S796">
        <v>9.9000000000000008E-3</v>
      </c>
      <c r="T796">
        <v>1.04E-2</v>
      </c>
      <c r="X796">
        <v>1.6670000000000001E-3</v>
      </c>
      <c r="Y796">
        <v>2000</v>
      </c>
      <c r="Z796" s="1">
        <v>43902</v>
      </c>
      <c r="AA796">
        <v>189.3</v>
      </c>
      <c r="AB796">
        <v>63.4</v>
      </c>
      <c r="AC796">
        <v>63.4</v>
      </c>
      <c r="AD796">
        <v>2452419.1</v>
      </c>
      <c r="AU796" s="4"/>
      <c r="AV796" s="4">
        <f>O796*149597871*COS(U796*3.14159265359/180)/(CL796*695700)</f>
        <v>8.1314680878819825</v>
      </c>
      <c r="AW796" s="4">
        <f t="shared" si="33"/>
        <v>999</v>
      </c>
      <c r="BC796">
        <v>112.62</v>
      </c>
      <c r="BD796">
        <v>1.77</v>
      </c>
      <c r="BE796">
        <v>1.77</v>
      </c>
      <c r="BO796" t="s">
        <v>99</v>
      </c>
      <c r="BP796" t="s">
        <v>100</v>
      </c>
      <c r="BQ796" t="s">
        <v>100</v>
      </c>
      <c r="BR796" t="s">
        <v>132</v>
      </c>
      <c r="BT796" t="s">
        <v>183</v>
      </c>
      <c r="BU796" t="s">
        <v>1969</v>
      </c>
      <c r="BV796">
        <v>288.88749999999999</v>
      </c>
      <c r="BW796">
        <v>-24.1791667</v>
      </c>
      <c r="BX796">
        <v>6.25</v>
      </c>
      <c r="CC796">
        <v>27</v>
      </c>
      <c r="CF796">
        <v>0.22</v>
      </c>
      <c r="CG796">
        <v>0.05</v>
      </c>
      <c r="CH796">
        <v>0.05</v>
      </c>
      <c r="CI796">
        <v>1.28</v>
      </c>
      <c r="CL796">
        <v>1.19</v>
      </c>
      <c r="CO796" t="s">
        <v>1926</v>
      </c>
      <c r="CP796">
        <v>2.0499999999999998</v>
      </c>
      <c r="CS796">
        <v>6260</v>
      </c>
      <c r="CT796">
        <v>43</v>
      </c>
      <c r="CU796">
        <v>43</v>
      </c>
    </row>
    <row r="797" spans="1:102" x14ac:dyDescent="0.25">
      <c r="A797" t="s">
        <v>1970</v>
      </c>
      <c r="B797" t="s">
        <v>98</v>
      </c>
      <c r="F797">
        <v>2.194</v>
      </c>
      <c r="G797">
        <v>6.3E-2</v>
      </c>
      <c r="H797">
        <v>6.3E-2</v>
      </c>
      <c r="I797">
        <v>1.2030000000000001</v>
      </c>
      <c r="L797">
        <v>213.72</v>
      </c>
      <c r="M797">
        <v>0.47</v>
      </c>
      <c r="N797">
        <v>0.47</v>
      </c>
      <c r="Y797">
        <v>2013</v>
      </c>
      <c r="Z797" s="1">
        <v>43454</v>
      </c>
      <c r="AU797" s="4"/>
      <c r="AV797" s="4">
        <f>O797*149597871*COS(U797*3.14159265359/180)/(CL797*695700)</f>
        <v>0</v>
      </c>
      <c r="AW797" s="4">
        <f t="shared" si="33"/>
        <v>0</v>
      </c>
      <c r="BC797">
        <v>51.5</v>
      </c>
      <c r="BD797">
        <v>1.4</v>
      </c>
      <c r="BE797">
        <v>1.4</v>
      </c>
      <c r="BO797" t="s">
        <v>99</v>
      </c>
      <c r="BP797" t="s">
        <v>100</v>
      </c>
      <c r="BQ797" t="s">
        <v>100</v>
      </c>
      <c r="BR797" t="s">
        <v>132</v>
      </c>
      <c r="BU797" t="s">
        <v>1971</v>
      </c>
      <c r="BV797">
        <v>288.40000001200002</v>
      </c>
      <c r="BW797">
        <v>34.914444474</v>
      </c>
      <c r="BX797">
        <v>7.9</v>
      </c>
      <c r="CC797">
        <v>126.3</v>
      </c>
      <c r="CI797">
        <v>1.75</v>
      </c>
      <c r="CL797">
        <v>4.0599999999999996</v>
      </c>
      <c r="CO797" t="s">
        <v>357</v>
      </c>
      <c r="CP797">
        <v>2.2999999999999998</v>
      </c>
      <c r="CQ797">
        <v>0.2</v>
      </c>
      <c r="CR797">
        <v>0.2</v>
      </c>
      <c r="CS797">
        <v>5130</v>
      </c>
    </row>
    <row r="798" spans="1:102" x14ac:dyDescent="0.25">
      <c r="A798" t="s">
        <v>1972</v>
      </c>
      <c r="B798" t="s">
        <v>98</v>
      </c>
      <c r="F798">
        <v>3.18</v>
      </c>
      <c r="G798">
        <v>0.23</v>
      </c>
      <c r="H798">
        <v>0.23</v>
      </c>
      <c r="I798">
        <v>1.17</v>
      </c>
      <c r="L798">
        <v>2278</v>
      </c>
      <c r="M798">
        <v>71</v>
      </c>
      <c r="N798">
        <v>71</v>
      </c>
      <c r="O798">
        <v>3.87</v>
      </c>
      <c r="P798">
        <v>0.32</v>
      </c>
      <c r="Q798">
        <v>0.32</v>
      </c>
      <c r="R798">
        <v>0.14799999999999999</v>
      </c>
      <c r="S798">
        <v>0.06</v>
      </c>
      <c r="T798">
        <v>0.06</v>
      </c>
      <c r="Y798">
        <v>2018</v>
      </c>
      <c r="Z798" s="1">
        <v>43453</v>
      </c>
      <c r="AA798">
        <v>265</v>
      </c>
      <c r="AB798">
        <v>29</v>
      </c>
      <c r="AC798">
        <v>29</v>
      </c>
      <c r="AD798">
        <v>2454730</v>
      </c>
      <c r="AE798">
        <v>170</v>
      </c>
      <c r="AF798">
        <v>170</v>
      </c>
      <c r="AU798" s="4"/>
      <c r="AV798" s="4">
        <f>O798*149597871*COS(U798*3.14159265359/180)/(CL798*695700)</f>
        <v>265.87042942934255</v>
      </c>
      <c r="AW798" s="4">
        <f t="shared" si="33"/>
        <v>999</v>
      </c>
      <c r="BC798">
        <v>38</v>
      </c>
      <c r="BD798">
        <v>2.7</v>
      </c>
      <c r="BE798">
        <v>2.7</v>
      </c>
      <c r="BO798" t="s">
        <v>99</v>
      </c>
      <c r="BP798" t="s">
        <v>100</v>
      </c>
      <c r="BQ798" t="s">
        <v>100</v>
      </c>
      <c r="BR798" t="s">
        <v>132</v>
      </c>
      <c r="BU798" t="s">
        <v>1973</v>
      </c>
      <c r="BV798">
        <v>43.36336</v>
      </c>
      <c r="BW798">
        <v>-8.84802</v>
      </c>
      <c r="BX798">
        <v>7.9</v>
      </c>
      <c r="CI798">
        <v>1.49</v>
      </c>
      <c r="CL798">
        <v>3.13</v>
      </c>
      <c r="CO798" t="s">
        <v>1677</v>
      </c>
      <c r="CS798">
        <v>5599</v>
      </c>
    </row>
    <row r="799" spans="1:102" x14ac:dyDescent="0.25">
      <c r="A799" t="s">
        <v>1974</v>
      </c>
      <c r="B799" t="s">
        <v>98</v>
      </c>
      <c r="F799">
        <v>22</v>
      </c>
      <c r="L799">
        <v>396.03</v>
      </c>
      <c r="M799">
        <v>0.62</v>
      </c>
      <c r="N799">
        <v>0.62</v>
      </c>
      <c r="O799">
        <v>1.4</v>
      </c>
      <c r="R799">
        <v>0.25700000000000001</v>
      </c>
      <c r="S799">
        <v>0.01</v>
      </c>
      <c r="T799">
        <v>0.01</v>
      </c>
      <c r="X799">
        <v>1.0606000000000001E-2</v>
      </c>
      <c r="Y799">
        <v>2010</v>
      </c>
      <c r="Z799" s="1">
        <v>40759</v>
      </c>
      <c r="AA799">
        <v>302.10000000000002</v>
      </c>
      <c r="AB799">
        <v>2.2999999999999998</v>
      </c>
      <c r="AC799">
        <v>2.2999999999999998</v>
      </c>
      <c r="AD799">
        <v>3565.9</v>
      </c>
      <c r="AE799">
        <v>3.1</v>
      </c>
      <c r="AF799">
        <v>3.1</v>
      </c>
      <c r="AU799" s="4"/>
      <c r="AV799" s="4">
        <f>O799*149597871*COS(U799*3.14159265359/180)/(CL799*695700)</f>
        <v>32.722284624182087</v>
      </c>
      <c r="AW799" s="4">
        <f t="shared" si="33"/>
        <v>999</v>
      </c>
      <c r="BO799" t="s">
        <v>99</v>
      </c>
      <c r="BP799" t="s">
        <v>100</v>
      </c>
      <c r="BU799" t="s">
        <v>1975</v>
      </c>
      <c r="BV799">
        <v>288.70833329999999</v>
      </c>
      <c r="BW799">
        <v>31.860277799999999</v>
      </c>
      <c r="BX799">
        <v>6.61</v>
      </c>
      <c r="CC799">
        <v>132</v>
      </c>
      <c r="CD799">
        <v>10</v>
      </c>
      <c r="CE799">
        <v>10</v>
      </c>
      <c r="CF799">
        <v>0.2</v>
      </c>
      <c r="CG799">
        <v>0.09</v>
      </c>
      <c r="CH799">
        <v>0.09</v>
      </c>
      <c r="CI799">
        <v>2.6</v>
      </c>
      <c r="CJ799">
        <v>0.3</v>
      </c>
      <c r="CK799">
        <v>0.3</v>
      </c>
      <c r="CL799">
        <v>9.1999999999999993</v>
      </c>
      <c r="CM799">
        <v>0.4</v>
      </c>
      <c r="CN799">
        <v>0.4</v>
      </c>
      <c r="CO799" t="s">
        <v>357</v>
      </c>
      <c r="CS799">
        <v>4917</v>
      </c>
      <c r="CT799">
        <v>100</v>
      </c>
      <c r="CU799">
        <v>100</v>
      </c>
    </row>
    <row r="800" spans="1:102" x14ac:dyDescent="0.25">
      <c r="A800" t="s">
        <v>1976</v>
      </c>
      <c r="B800" t="s">
        <v>98</v>
      </c>
      <c r="C800">
        <v>25</v>
      </c>
      <c r="L800">
        <v>28.44</v>
      </c>
      <c r="O800">
        <v>0.22</v>
      </c>
      <c r="R800">
        <v>0.2</v>
      </c>
      <c r="S800">
        <v>0.01</v>
      </c>
      <c r="T800">
        <v>0.01</v>
      </c>
      <c r="X800">
        <v>8.0590000000000002E-3</v>
      </c>
      <c r="Y800">
        <v>2006</v>
      </c>
      <c r="Z800" s="1">
        <v>42604</v>
      </c>
      <c r="AA800">
        <v>56</v>
      </c>
      <c r="AB800">
        <v>4</v>
      </c>
      <c r="AC800">
        <v>4</v>
      </c>
      <c r="AD800">
        <v>2453244.2999999998</v>
      </c>
      <c r="AE800">
        <v>0.3</v>
      </c>
      <c r="AF800">
        <v>0.3</v>
      </c>
      <c r="AU800" s="4"/>
      <c r="AV800" s="4" t="e">
        <f>O800*149597871*COS(U800*3.14159265359/180)/(CL800*695700)</f>
        <v>#DIV/0!</v>
      </c>
      <c r="AW800" s="4" t="e">
        <f t="shared" si="33"/>
        <v>#DIV/0!</v>
      </c>
      <c r="BO800" t="s">
        <v>99</v>
      </c>
      <c r="BP800" t="s">
        <v>100</v>
      </c>
      <c r="BS800" t="s">
        <v>1977</v>
      </c>
      <c r="BU800" t="s">
        <v>1978</v>
      </c>
      <c r="BV800">
        <v>287.29166670000001</v>
      </c>
      <c r="BW800">
        <v>76.560555600000001</v>
      </c>
      <c r="BX800">
        <v>5.1100000000000003</v>
      </c>
      <c r="CC800">
        <v>27.3</v>
      </c>
      <c r="CI800">
        <v>1.7</v>
      </c>
      <c r="CO800" t="s">
        <v>1979</v>
      </c>
      <c r="CS800">
        <v>7250</v>
      </c>
    </row>
    <row r="801" spans="1:102" x14ac:dyDescent="0.25">
      <c r="A801" t="s">
        <v>1980</v>
      </c>
      <c r="B801" t="s">
        <v>98</v>
      </c>
      <c r="F801">
        <v>1.6850000000000001</v>
      </c>
      <c r="G801">
        <v>0.41</v>
      </c>
      <c r="H801">
        <v>0.41</v>
      </c>
      <c r="I801">
        <v>1.2210000000000001</v>
      </c>
      <c r="L801">
        <v>510.9</v>
      </c>
      <c r="M801">
        <v>1.5</v>
      </c>
      <c r="N801">
        <v>1.5</v>
      </c>
      <c r="O801">
        <v>1.4</v>
      </c>
      <c r="P801">
        <v>0.11</v>
      </c>
      <c r="Q801">
        <v>0.11</v>
      </c>
      <c r="R801">
        <v>0.107</v>
      </c>
      <c r="S801">
        <v>2.1999999999999999E-2</v>
      </c>
      <c r="T801">
        <v>2.1999999999999999E-2</v>
      </c>
      <c r="X801">
        <v>1.2636E-2</v>
      </c>
      <c r="Y801">
        <v>2010</v>
      </c>
      <c r="Z801" s="1">
        <v>43455</v>
      </c>
      <c r="AA801">
        <v>181</v>
      </c>
      <c r="AB801">
        <v>12</v>
      </c>
      <c r="AC801">
        <v>12</v>
      </c>
      <c r="AD801">
        <v>2455055</v>
      </c>
      <c r="AE801">
        <v>17</v>
      </c>
      <c r="AF801">
        <v>17</v>
      </c>
      <c r="AU801" s="4"/>
      <c r="AV801" s="4">
        <f>O801*149597871*COS(U801*3.14159265359/180)/(CL801*695700)</f>
        <v>72.366590995787305</v>
      </c>
      <c r="AW801" s="4">
        <f t="shared" si="33"/>
        <v>999</v>
      </c>
      <c r="BC801">
        <v>34.25</v>
      </c>
      <c r="BD801">
        <v>0.84</v>
      </c>
      <c r="BE801">
        <v>0.84</v>
      </c>
      <c r="BO801" t="s">
        <v>120</v>
      </c>
      <c r="BP801" t="s">
        <v>100</v>
      </c>
      <c r="BQ801" t="s">
        <v>100</v>
      </c>
      <c r="BR801" t="s">
        <v>132</v>
      </c>
      <c r="BU801" t="s">
        <v>1981</v>
      </c>
      <c r="BV801">
        <v>289.82378999999997</v>
      </c>
      <c r="BW801">
        <v>-23.558160000000001</v>
      </c>
      <c r="BX801">
        <v>7.78</v>
      </c>
      <c r="CC801">
        <v>110</v>
      </c>
      <c r="CD801">
        <v>10</v>
      </c>
      <c r="CE801">
        <v>10</v>
      </c>
      <c r="CF801">
        <v>0.04</v>
      </c>
      <c r="CG801">
        <v>0.03</v>
      </c>
      <c r="CH801">
        <v>0.03</v>
      </c>
      <c r="CI801">
        <v>1.41</v>
      </c>
      <c r="CJ801">
        <v>0.11</v>
      </c>
      <c r="CK801">
        <v>0.11</v>
      </c>
      <c r="CL801">
        <v>4.16</v>
      </c>
      <c r="CM801">
        <v>0.1</v>
      </c>
      <c r="CN801">
        <v>0.1</v>
      </c>
      <c r="CO801" t="s">
        <v>1982</v>
      </c>
      <c r="CP801">
        <v>2.8</v>
      </c>
      <c r="CQ801">
        <v>0.7</v>
      </c>
      <c r="CR801">
        <v>0.7</v>
      </c>
      <c r="CS801">
        <v>4961</v>
      </c>
      <c r="CT801">
        <v>44</v>
      </c>
      <c r="CU801">
        <v>44</v>
      </c>
    </row>
    <row r="802" spans="1:102" x14ac:dyDescent="0.25">
      <c r="A802" t="s">
        <v>1983</v>
      </c>
      <c r="B802" t="s">
        <v>98</v>
      </c>
      <c r="F802">
        <v>8.3699999999999992</v>
      </c>
      <c r="G802">
        <v>0.36</v>
      </c>
      <c r="H802">
        <v>0.36</v>
      </c>
      <c r="L802">
        <v>7462.06</v>
      </c>
      <c r="M802">
        <v>76.7</v>
      </c>
      <c r="N802">
        <v>80.400000000000006</v>
      </c>
      <c r="O802">
        <v>7.52</v>
      </c>
      <c r="P802">
        <v>0.1</v>
      </c>
      <c r="Q802">
        <v>0.1</v>
      </c>
      <c r="R802">
        <v>0.73</v>
      </c>
      <c r="S802">
        <v>0.01</v>
      </c>
      <c r="T802">
        <v>0.01</v>
      </c>
      <c r="Y802">
        <v>2019</v>
      </c>
      <c r="Z802" s="1">
        <v>43558</v>
      </c>
      <c r="AA802">
        <v>93.3</v>
      </c>
      <c r="AB802">
        <v>1.8</v>
      </c>
      <c r="AC802">
        <v>1.8</v>
      </c>
      <c r="AD802">
        <v>2457668.7000000002</v>
      </c>
      <c r="AE802">
        <v>5</v>
      </c>
      <c r="AF802">
        <v>5.5</v>
      </c>
      <c r="AU802" s="4"/>
      <c r="AV802" s="4">
        <f>O802*149597871*COS(U802*3.14159265359/180)/(CL802*695700)</f>
        <v>1540.0398227479002</v>
      </c>
      <c r="AW802" s="4">
        <f t="shared" si="33"/>
        <v>999</v>
      </c>
      <c r="BC802">
        <v>126.8</v>
      </c>
      <c r="BD802">
        <v>1.6</v>
      </c>
      <c r="BE802">
        <v>1.8</v>
      </c>
      <c r="BO802" t="s">
        <v>99</v>
      </c>
      <c r="BP802" t="s">
        <v>100</v>
      </c>
      <c r="BQ802" t="s">
        <v>100</v>
      </c>
      <c r="BU802" t="s">
        <v>1984</v>
      </c>
      <c r="BV802">
        <v>290</v>
      </c>
      <c r="BW802">
        <v>-9.3236111229999992</v>
      </c>
      <c r="BX802">
        <v>6</v>
      </c>
      <c r="CC802">
        <v>47.84</v>
      </c>
      <c r="CD802">
        <v>0.1</v>
      </c>
      <c r="CE802">
        <v>0.1</v>
      </c>
      <c r="CF802">
        <v>0.32</v>
      </c>
      <c r="CG802">
        <v>0.05</v>
      </c>
      <c r="CH802">
        <v>0.05</v>
      </c>
      <c r="CI802">
        <v>1.01</v>
      </c>
      <c r="CJ802">
        <v>0.06</v>
      </c>
      <c r="CK802">
        <v>0.06</v>
      </c>
      <c r="CL802">
        <v>1.05</v>
      </c>
      <c r="CM802">
        <v>7.0000000000000007E-2</v>
      </c>
      <c r="CN802">
        <v>7.0000000000000007E-2</v>
      </c>
      <c r="CO802" t="s">
        <v>153</v>
      </c>
      <c r="CP802">
        <v>6.32</v>
      </c>
      <c r="CQ802">
        <v>2.58</v>
      </c>
      <c r="CR802">
        <v>2.58</v>
      </c>
      <c r="CS802">
        <v>5386</v>
      </c>
      <c r="CT802">
        <v>60</v>
      </c>
      <c r="CU802">
        <v>60</v>
      </c>
    </row>
    <row r="803" spans="1:102" x14ac:dyDescent="0.25">
      <c r="A803" t="s">
        <v>1985</v>
      </c>
      <c r="B803" t="s">
        <v>98</v>
      </c>
      <c r="F803">
        <v>2.54</v>
      </c>
      <c r="G803">
        <v>0.19</v>
      </c>
      <c r="H803">
        <v>0.19</v>
      </c>
      <c r="I803">
        <v>1.19</v>
      </c>
      <c r="L803">
        <v>564.1</v>
      </c>
      <c r="M803">
        <v>4.0999999999999996</v>
      </c>
      <c r="N803">
        <v>4.0999999999999996</v>
      </c>
      <c r="O803">
        <v>1.5920000000000001</v>
      </c>
      <c r="P803">
        <v>9.0999999999999998E-2</v>
      </c>
      <c r="Q803">
        <v>9.0999999999999998E-2</v>
      </c>
      <c r="R803">
        <v>2.1999999999999999E-2</v>
      </c>
      <c r="S803">
        <v>5.0999999999999997E-2</v>
      </c>
      <c r="T803">
        <v>5.0999999999999997E-2</v>
      </c>
      <c r="X803">
        <v>1.6094000000000001E-2</v>
      </c>
      <c r="Y803">
        <v>2010</v>
      </c>
      <c r="Z803" s="1">
        <v>43464</v>
      </c>
      <c r="AA803">
        <v>290</v>
      </c>
      <c r="AB803">
        <v>110</v>
      </c>
      <c r="AC803">
        <v>110</v>
      </c>
      <c r="AD803">
        <v>2461090</v>
      </c>
      <c r="AE803">
        <v>220</v>
      </c>
      <c r="AF803">
        <v>220</v>
      </c>
      <c r="AU803" s="4"/>
      <c r="AV803" s="4">
        <f>O803*149597871*COS(U803*3.14159265359/180)/(CL803*695700)</f>
        <v>72.681781850109275</v>
      </c>
      <c r="AW803" s="4">
        <f t="shared" si="33"/>
        <v>999</v>
      </c>
      <c r="BC803">
        <v>44.1</v>
      </c>
      <c r="BD803">
        <v>3.3</v>
      </c>
      <c r="BE803">
        <v>3.3</v>
      </c>
      <c r="BO803" t="s">
        <v>120</v>
      </c>
      <c r="BP803" t="s">
        <v>100</v>
      </c>
      <c r="BQ803" t="s">
        <v>100</v>
      </c>
      <c r="BR803" t="s">
        <v>132</v>
      </c>
      <c r="BS803" t="s">
        <v>1986</v>
      </c>
      <c r="BU803" t="s">
        <v>1987</v>
      </c>
      <c r="BV803">
        <v>290.26666669999997</v>
      </c>
      <c r="BW803">
        <v>-23.619444399999999</v>
      </c>
      <c r="BX803">
        <v>7.55</v>
      </c>
      <c r="CC803">
        <v>110.6</v>
      </c>
      <c r="CD803">
        <v>7.5</v>
      </c>
      <c r="CE803">
        <v>7.5</v>
      </c>
      <c r="CF803">
        <v>0.26</v>
      </c>
      <c r="CG803">
        <v>0.03</v>
      </c>
      <c r="CH803">
        <v>0.03</v>
      </c>
      <c r="CI803">
        <v>1.69</v>
      </c>
      <c r="CJ803">
        <v>0.13</v>
      </c>
      <c r="CK803">
        <v>0.13</v>
      </c>
      <c r="CL803">
        <v>4.71</v>
      </c>
      <c r="CM803">
        <v>0.1</v>
      </c>
      <c r="CN803">
        <v>0.1</v>
      </c>
      <c r="CO803" t="s">
        <v>114</v>
      </c>
      <c r="CP803">
        <v>1.8</v>
      </c>
      <c r="CQ803">
        <v>0.4</v>
      </c>
      <c r="CR803">
        <v>0.4</v>
      </c>
      <c r="CS803">
        <v>4945</v>
      </c>
      <c r="CT803">
        <v>44</v>
      </c>
      <c r="CU803">
        <v>44</v>
      </c>
    </row>
    <row r="804" spans="1:102" x14ac:dyDescent="0.25">
      <c r="A804" t="s">
        <v>1988</v>
      </c>
      <c r="B804" t="s">
        <v>98</v>
      </c>
      <c r="F804">
        <v>2.23E-2</v>
      </c>
      <c r="G804">
        <v>2.9999999999999997E-4</v>
      </c>
      <c r="H804">
        <v>2.9999999999999997E-4</v>
      </c>
      <c r="L804">
        <v>9.3744999999999994</v>
      </c>
      <c r="M804">
        <v>2.0000000000000001E-4</v>
      </c>
      <c r="N804">
        <v>2.0000000000000001E-4</v>
      </c>
      <c r="O804">
        <v>8.0100000000000005E-2</v>
      </c>
      <c r="P804">
        <v>1E-4</v>
      </c>
      <c r="Q804">
        <v>1E-4</v>
      </c>
      <c r="R804">
        <v>0.33600000000000002</v>
      </c>
      <c r="S804">
        <v>1.4E-2</v>
      </c>
      <c r="T804">
        <v>1.4E-2</v>
      </c>
      <c r="X804">
        <v>3.0590000000000001E-3</v>
      </c>
      <c r="Y804">
        <v>2008</v>
      </c>
      <c r="Z804" s="1">
        <v>43630</v>
      </c>
      <c r="AA804">
        <v>210.4</v>
      </c>
      <c r="AB804">
        <v>2.5</v>
      </c>
      <c r="AC804">
        <v>2.5</v>
      </c>
      <c r="AD804">
        <v>2452939.16</v>
      </c>
      <c r="AE804">
        <v>0.06</v>
      </c>
      <c r="AF804">
        <v>0.06</v>
      </c>
      <c r="AU804" s="4"/>
      <c r="AV804" s="4" t="e">
        <f>O804*149597871*COS(U804*3.14159265359/180)/(CL804*695700)</f>
        <v>#DIV/0!</v>
      </c>
      <c r="AW804" s="4" t="e">
        <f t="shared" si="33"/>
        <v>#DIV/0!</v>
      </c>
      <c r="BC804">
        <v>2.7</v>
      </c>
      <c r="BD804">
        <v>0.1</v>
      </c>
      <c r="BE804">
        <v>0.1</v>
      </c>
      <c r="BO804" t="s">
        <v>401</v>
      </c>
      <c r="BP804" t="s">
        <v>100</v>
      </c>
      <c r="BQ804" t="s">
        <v>100</v>
      </c>
      <c r="BU804" t="s">
        <v>1989</v>
      </c>
      <c r="BV804">
        <v>291.29166670000001</v>
      </c>
      <c r="BW804">
        <v>-66.468888899999996</v>
      </c>
      <c r="BX804">
        <v>8.3800000000000008</v>
      </c>
      <c r="BZ804">
        <v>6.66</v>
      </c>
      <c r="CA804">
        <v>6.24</v>
      </c>
      <c r="CB804">
        <v>6.09</v>
      </c>
      <c r="CC804">
        <v>26.15</v>
      </c>
      <c r="CD804">
        <v>1</v>
      </c>
      <c r="CE804">
        <v>1</v>
      </c>
      <c r="CF804">
        <v>0.33</v>
      </c>
      <c r="CG804">
        <v>0.13</v>
      </c>
      <c r="CH804">
        <v>0.13</v>
      </c>
      <c r="CI804">
        <v>0.78</v>
      </c>
      <c r="CO804" t="s">
        <v>1990</v>
      </c>
      <c r="CS804">
        <v>4962</v>
      </c>
      <c r="CT804">
        <v>134</v>
      </c>
      <c r="CU804">
        <v>134</v>
      </c>
    </row>
    <row r="805" spans="1:102" x14ac:dyDescent="0.25">
      <c r="A805" t="s">
        <v>1991</v>
      </c>
      <c r="B805" t="s">
        <v>98</v>
      </c>
      <c r="F805">
        <v>0.67400000000000004</v>
      </c>
      <c r="G805">
        <v>3.0000000000000001E-3</v>
      </c>
      <c r="H805">
        <v>3.0000000000000001E-3</v>
      </c>
      <c r="L805">
        <v>1014.5</v>
      </c>
      <c r="M805">
        <v>0.6</v>
      </c>
      <c r="N805">
        <v>0.6</v>
      </c>
      <c r="O805">
        <v>1.819</v>
      </c>
      <c r="P805">
        <v>1E-3</v>
      </c>
      <c r="Q805">
        <v>1E-3</v>
      </c>
      <c r="R805">
        <v>0.23499999999999999</v>
      </c>
      <c r="S805">
        <v>3.0000000000000001E-3</v>
      </c>
      <c r="T805">
        <v>3.0000000000000001E-3</v>
      </c>
      <c r="X805">
        <v>6.7304000000000003E-2</v>
      </c>
      <c r="Y805">
        <v>2008</v>
      </c>
      <c r="Z805" s="1">
        <v>43630</v>
      </c>
      <c r="AA805">
        <v>8.6</v>
      </c>
      <c r="AB805">
        <v>0.7</v>
      </c>
      <c r="AC805">
        <v>0.7</v>
      </c>
      <c r="AD805">
        <v>2452184.2999999998</v>
      </c>
      <c r="AE805">
        <v>1.9</v>
      </c>
      <c r="AF805">
        <v>1.9</v>
      </c>
      <c r="AU805" s="4"/>
      <c r="AV805" s="4" t="e">
        <f>O805*149597871*COS(U805*3.14159265359/180)/(CL805*695700)</f>
        <v>#DIV/0!</v>
      </c>
      <c r="AW805" s="4" t="e">
        <f t="shared" si="33"/>
        <v>#DIV/0!</v>
      </c>
      <c r="BC805">
        <v>16.55</v>
      </c>
      <c r="BD805">
        <v>7.0000000000000007E-2</v>
      </c>
      <c r="BE805">
        <v>7.0000000000000007E-2</v>
      </c>
      <c r="BO805" t="s">
        <v>401</v>
      </c>
      <c r="BP805" t="s">
        <v>100</v>
      </c>
      <c r="BQ805" t="s">
        <v>100</v>
      </c>
      <c r="BU805" t="s">
        <v>1989</v>
      </c>
      <c r="BV805">
        <v>291.29166670000001</v>
      </c>
      <c r="BW805">
        <v>-66.468888899999996</v>
      </c>
      <c r="BX805">
        <v>8.3800000000000008</v>
      </c>
      <c r="BZ805">
        <v>6.66</v>
      </c>
      <c r="CA805">
        <v>6.24</v>
      </c>
      <c r="CB805">
        <v>6.09</v>
      </c>
      <c r="CC805">
        <v>26.15</v>
      </c>
      <c r="CD805">
        <v>1</v>
      </c>
      <c r="CE805">
        <v>1</v>
      </c>
      <c r="CF805">
        <v>0.33</v>
      </c>
      <c r="CG805">
        <v>0.13</v>
      </c>
      <c r="CH805">
        <v>0.13</v>
      </c>
      <c r="CI805">
        <v>0.78</v>
      </c>
      <c r="CO805" t="s">
        <v>1990</v>
      </c>
      <c r="CS805">
        <v>4962</v>
      </c>
      <c r="CT805">
        <v>134</v>
      </c>
      <c r="CU805">
        <v>134</v>
      </c>
    </row>
    <row r="806" spans="1:102" x14ac:dyDescent="0.25">
      <c r="A806" t="s">
        <v>1992</v>
      </c>
      <c r="B806" t="s">
        <v>98</v>
      </c>
      <c r="F806">
        <v>0.61199999999999999</v>
      </c>
      <c r="G806">
        <v>4.0000000000000001E-3</v>
      </c>
      <c r="H806">
        <v>4.0000000000000001E-3</v>
      </c>
      <c r="L806">
        <v>7012</v>
      </c>
      <c r="M806">
        <v>276</v>
      </c>
      <c r="N806">
        <v>276</v>
      </c>
      <c r="O806">
        <v>6.6</v>
      </c>
      <c r="P806">
        <v>0.22</v>
      </c>
      <c r="Q806">
        <v>0.22</v>
      </c>
      <c r="R806">
        <v>0.46899999999999997</v>
      </c>
      <c r="S806">
        <v>1.2999999999999999E-2</v>
      </c>
      <c r="T806">
        <v>1.2999999999999999E-2</v>
      </c>
      <c r="X806">
        <v>0.11472300000000001</v>
      </c>
      <c r="Y806">
        <v>2008</v>
      </c>
      <c r="Z806" s="1">
        <v>43630</v>
      </c>
      <c r="AA806">
        <v>241.4</v>
      </c>
      <c r="AB806">
        <v>2.4</v>
      </c>
      <c r="AC806">
        <v>2.4</v>
      </c>
      <c r="AD806">
        <v>2446915</v>
      </c>
      <c r="AE806">
        <v>239</v>
      </c>
      <c r="AF806">
        <v>239</v>
      </c>
      <c r="AU806" s="4"/>
      <c r="AV806" s="4" t="e">
        <f>O806*149597871*COS(U806*3.14159265359/180)/(CL806*695700)</f>
        <v>#DIV/0!</v>
      </c>
      <c r="AW806" s="4" t="e">
        <f t="shared" si="33"/>
        <v>#DIV/0!</v>
      </c>
      <c r="BC806">
        <v>8.6999999999999993</v>
      </c>
      <c r="BD806">
        <v>0.1</v>
      </c>
      <c r="BE806">
        <v>0.1</v>
      </c>
      <c r="BO806" t="s">
        <v>99</v>
      </c>
      <c r="BP806" t="s">
        <v>100</v>
      </c>
      <c r="BQ806" t="s">
        <v>100</v>
      </c>
      <c r="BU806" t="s">
        <v>1989</v>
      </c>
      <c r="BV806">
        <v>291.29166670000001</v>
      </c>
      <c r="BW806">
        <v>-66.468888899999996</v>
      </c>
      <c r="BX806">
        <v>8.3800000000000008</v>
      </c>
      <c r="BZ806">
        <v>6.66</v>
      </c>
      <c r="CA806">
        <v>6.24</v>
      </c>
      <c r="CB806">
        <v>6.09</v>
      </c>
      <c r="CC806">
        <v>26.15</v>
      </c>
      <c r="CD806">
        <v>1</v>
      </c>
      <c r="CE806">
        <v>1</v>
      </c>
      <c r="CF806">
        <v>0.33</v>
      </c>
      <c r="CG806">
        <v>0.13</v>
      </c>
      <c r="CH806">
        <v>0.13</v>
      </c>
      <c r="CI806">
        <v>0.78</v>
      </c>
      <c r="CO806" t="s">
        <v>1990</v>
      </c>
      <c r="CS806">
        <v>4962</v>
      </c>
      <c r="CT806">
        <v>134</v>
      </c>
      <c r="CU806">
        <v>134</v>
      </c>
    </row>
    <row r="807" spans="1:102" x14ac:dyDescent="0.25">
      <c r="A807" t="s">
        <v>1993</v>
      </c>
      <c r="B807" t="s">
        <v>98</v>
      </c>
      <c r="C807">
        <v>12.12</v>
      </c>
      <c r="D807">
        <v>5.88</v>
      </c>
      <c r="E807" t="s">
        <v>454</v>
      </c>
      <c r="F807">
        <v>0.37</v>
      </c>
      <c r="L807">
        <v>956</v>
      </c>
      <c r="M807">
        <v>14</v>
      </c>
      <c r="N807">
        <v>14</v>
      </c>
      <c r="O807">
        <v>1.78</v>
      </c>
      <c r="R807">
        <v>0.26</v>
      </c>
      <c r="S807">
        <v>0.06</v>
      </c>
      <c r="T807">
        <v>0.06</v>
      </c>
      <c r="U807">
        <v>1.75</v>
      </c>
      <c r="V807">
        <v>1.65</v>
      </c>
      <c r="W807">
        <v>1.65</v>
      </c>
      <c r="X807">
        <v>3.1786000000000002E-2</v>
      </c>
      <c r="Y807">
        <v>2009</v>
      </c>
      <c r="Z807" s="1">
        <v>41830</v>
      </c>
      <c r="AA807">
        <v>177</v>
      </c>
      <c r="AB807">
        <v>12</v>
      </c>
      <c r="AC807">
        <v>12</v>
      </c>
      <c r="AD807">
        <v>2453631</v>
      </c>
      <c r="AE807">
        <v>30</v>
      </c>
      <c r="AF807">
        <v>30</v>
      </c>
      <c r="AU807" s="4"/>
      <c r="AV807" s="4" t="e">
        <f>O807*149597871*COS(U807*3.14159265359/180)/(CL807*695700)</f>
        <v>#DIV/0!</v>
      </c>
      <c r="AW807" s="4" t="e">
        <f t="shared" si="33"/>
        <v>#DIV/0!</v>
      </c>
      <c r="BO807" t="s">
        <v>99</v>
      </c>
      <c r="BP807" t="s">
        <v>100</v>
      </c>
      <c r="BU807" t="s">
        <v>1994</v>
      </c>
      <c r="BV807">
        <v>290.72083329999998</v>
      </c>
      <c r="BW807">
        <v>-32.919166699999998</v>
      </c>
      <c r="BX807">
        <v>7.86</v>
      </c>
      <c r="CC807">
        <v>56</v>
      </c>
      <c r="CD807">
        <v>4</v>
      </c>
      <c r="CE807">
        <v>4</v>
      </c>
      <c r="CF807">
        <v>-0.53</v>
      </c>
      <c r="CG807">
        <v>0.02</v>
      </c>
      <c r="CH807">
        <v>0.02</v>
      </c>
      <c r="CI807">
        <v>0.92</v>
      </c>
      <c r="CO807" t="s">
        <v>1410</v>
      </c>
      <c r="CS807">
        <v>5781</v>
      </c>
      <c r="CT807">
        <v>18</v>
      </c>
      <c r="CU807">
        <v>18</v>
      </c>
    </row>
    <row r="808" spans="1:102" x14ac:dyDescent="0.25">
      <c r="A808" t="s">
        <v>1995</v>
      </c>
      <c r="B808" t="s">
        <v>98</v>
      </c>
      <c r="F808">
        <v>3.67</v>
      </c>
      <c r="G808">
        <v>0.3</v>
      </c>
      <c r="H808">
        <v>0.3</v>
      </c>
      <c r="L808">
        <v>626.5</v>
      </c>
      <c r="M808">
        <v>1.1000000000000001</v>
      </c>
      <c r="N808">
        <v>1.1000000000000001</v>
      </c>
      <c r="O808">
        <v>1.51</v>
      </c>
      <c r="P808">
        <v>8.6999999999999994E-2</v>
      </c>
      <c r="Q808">
        <v>8.6999999999999994E-2</v>
      </c>
      <c r="R808">
        <v>0.35699999999999998</v>
      </c>
      <c r="S808">
        <v>0.09</v>
      </c>
      <c r="T808">
        <v>0.09</v>
      </c>
      <c r="X808">
        <v>2.8490999999999999E-2</v>
      </c>
      <c r="Y808">
        <v>2004</v>
      </c>
      <c r="Z808" s="1">
        <v>40528</v>
      </c>
      <c r="AA808">
        <v>233.5</v>
      </c>
      <c r="AB808">
        <v>2.2999999999999998</v>
      </c>
      <c r="AC808">
        <v>2.2999999999999998</v>
      </c>
      <c r="AD808">
        <v>54343.12</v>
      </c>
      <c r="AE808">
        <v>0.31</v>
      </c>
      <c r="AF808">
        <v>0.31</v>
      </c>
      <c r="AU808" s="4"/>
      <c r="AV808" s="4">
        <f>O808*149597871*COS(U808*3.14159265359/180)/(CL808*695700)</f>
        <v>268.34591381295019</v>
      </c>
      <c r="AW808" s="4">
        <f t="shared" si="33"/>
        <v>999</v>
      </c>
      <c r="BO808" t="s">
        <v>99</v>
      </c>
      <c r="BP808" t="s">
        <v>100</v>
      </c>
      <c r="BU808" t="s">
        <v>1996</v>
      </c>
      <c r="BV808">
        <v>292.10000000000002</v>
      </c>
      <c r="BW808">
        <v>8.3577777999999991</v>
      </c>
      <c r="BX808">
        <v>7.86</v>
      </c>
      <c r="CC808">
        <v>53</v>
      </c>
      <c r="CF808">
        <v>0.3</v>
      </c>
      <c r="CI808">
        <v>1.17</v>
      </c>
      <c r="CL808">
        <v>1.21</v>
      </c>
      <c r="CO808" t="s">
        <v>560</v>
      </c>
      <c r="CP808">
        <v>8.1</v>
      </c>
      <c r="CS808">
        <v>5888</v>
      </c>
    </row>
    <row r="809" spans="1:102" x14ac:dyDescent="0.25">
      <c r="A809" t="s">
        <v>1997</v>
      </c>
      <c r="B809" t="s">
        <v>98</v>
      </c>
      <c r="F809">
        <v>3.82</v>
      </c>
      <c r="G809">
        <v>0.59</v>
      </c>
      <c r="H809">
        <v>0.59</v>
      </c>
      <c r="L809">
        <v>2950</v>
      </c>
      <c r="M809">
        <v>340</v>
      </c>
      <c r="N809">
        <v>340</v>
      </c>
      <c r="O809">
        <v>4.25</v>
      </c>
      <c r="P809">
        <v>0.47</v>
      </c>
      <c r="Q809">
        <v>0.47</v>
      </c>
      <c r="R809">
        <v>0.253</v>
      </c>
      <c r="S809">
        <v>7.5999999999999998E-2</v>
      </c>
      <c r="T809">
        <v>7.5999999999999998E-2</v>
      </c>
      <c r="X809">
        <v>8.0188999999999996E-2</v>
      </c>
      <c r="Y809">
        <v>2008</v>
      </c>
      <c r="Z809" s="1">
        <v>39791</v>
      </c>
      <c r="AA809">
        <v>339.6</v>
      </c>
      <c r="AB809">
        <v>9.1</v>
      </c>
      <c r="AC809">
        <v>9.1</v>
      </c>
      <c r="AD809">
        <v>11910</v>
      </c>
      <c r="AE809">
        <v>120</v>
      </c>
      <c r="AF809">
        <v>120</v>
      </c>
      <c r="AU809" s="4"/>
      <c r="AV809" s="4">
        <f>O809*149597871*COS(U809*3.14159265359/180)/(CL809*695700)</f>
        <v>755.2782342417471</v>
      </c>
      <c r="AW809" s="4">
        <f t="shared" si="33"/>
        <v>999</v>
      </c>
      <c r="BO809" t="s">
        <v>99</v>
      </c>
      <c r="BP809" t="s">
        <v>100</v>
      </c>
      <c r="BU809" t="s">
        <v>1996</v>
      </c>
      <c r="BV809">
        <v>292.10000000000002</v>
      </c>
      <c r="BW809">
        <v>8.3577777999999991</v>
      </c>
      <c r="BX809">
        <v>7.86</v>
      </c>
      <c r="CC809">
        <v>53</v>
      </c>
      <c r="CF809">
        <v>0.3</v>
      </c>
      <c r="CI809">
        <v>1.17</v>
      </c>
      <c r="CL809">
        <v>1.21</v>
      </c>
      <c r="CO809" t="s">
        <v>560</v>
      </c>
      <c r="CP809">
        <v>8.1</v>
      </c>
      <c r="CS809">
        <v>5888</v>
      </c>
    </row>
    <row r="810" spans="1:102" x14ac:dyDescent="0.25">
      <c r="A810" t="s">
        <v>1998</v>
      </c>
      <c r="B810" t="s">
        <v>98</v>
      </c>
      <c r="C810">
        <v>3.0200000000000001E-2</v>
      </c>
      <c r="D810">
        <v>0.13200000000000001</v>
      </c>
      <c r="E810">
        <v>1.4200000000000001E-2</v>
      </c>
      <c r="I810">
        <v>0.31490000000000001</v>
      </c>
      <c r="J810">
        <v>9.7999999999999997E-3</v>
      </c>
      <c r="K810">
        <v>1.1599999999999999E-2</v>
      </c>
      <c r="L810">
        <v>17.471278000000002</v>
      </c>
      <c r="M810" s="2">
        <v>6.0000000000000002E-5</v>
      </c>
      <c r="N810" s="2">
        <v>6.0000000000000002E-5</v>
      </c>
      <c r="O810">
        <v>0.13339999999999999</v>
      </c>
      <c r="P810">
        <v>6.1999999999999998E-3</v>
      </c>
      <c r="Q810">
        <v>6.1999999999999998E-3</v>
      </c>
      <c r="R810">
        <v>0.28000000000000003</v>
      </c>
      <c r="S810">
        <v>0.28000000000000003</v>
      </c>
      <c r="T810">
        <v>0</v>
      </c>
      <c r="U810">
        <v>89.33</v>
      </c>
      <c r="V810">
        <v>0.4</v>
      </c>
      <c r="W810">
        <v>0.4</v>
      </c>
      <c r="Y810">
        <v>2021</v>
      </c>
      <c r="Z810" s="1">
        <v>44407</v>
      </c>
      <c r="AS810" s="3">
        <v>0.32</v>
      </c>
      <c r="AU810" s="4">
        <f t="shared" ref="AU802:AU865" si="34">AS810+AT810</f>
        <v>0.32</v>
      </c>
      <c r="AV810" s="4">
        <f>O810*149597871*COS(U810*3.14159265359/180)/(CL810*695700)</f>
        <v>0.34053776480383324</v>
      </c>
      <c r="AW810" s="4">
        <f t="shared" si="33"/>
        <v>0.34053776480383324</v>
      </c>
      <c r="AX810">
        <v>0.2</v>
      </c>
      <c r="AY810">
        <v>0.2</v>
      </c>
      <c r="BC810">
        <v>2.2999999999999998</v>
      </c>
      <c r="BD810">
        <v>1</v>
      </c>
      <c r="BE810">
        <v>1</v>
      </c>
      <c r="BF810">
        <v>769</v>
      </c>
      <c r="BG810">
        <v>13</v>
      </c>
      <c r="BH810">
        <v>17</v>
      </c>
      <c r="BO810" t="s">
        <v>99</v>
      </c>
      <c r="BP810" t="s">
        <v>146</v>
      </c>
      <c r="BQ810" t="s">
        <v>100</v>
      </c>
      <c r="BR810" t="s">
        <v>146</v>
      </c>
      <c r="BS810" t="s">
        <v>1999</v>
      </c>
      <c r="BU810" t="s">
        <v>2000</v>
      </c>
      <c r="BV810">
        <v>293.28750000299999</v>
      </c>
      <c r="BW810">
        <v>-54.532500022999997</v>
      </c>
      <c r="BX810">
        <v>8.6999999999999993</v>
      </c>
      <c r="CC810">
        <v>57.06</v>
      </c>
      <c r="CD810">
        <v>0.25</v>
      </c>
      <c r="CE810">
        <v>0.25</v>
      </c>
      <c r="CF810">
        <v>-2.3E-2</v>
      </c>
      <c r="CG810">
        <v>0.05</v>
      </c>
      <c r="CH810">
        <v>0.05</v>
      </c>
      <c r="CI810">
        <v>1.0309999999999999</v>
      </c>
      <c r="CJ810">
        <v>2.5999999999999999E-2</v>
      </c>
      <c r="CK810">
        <v>2.5999999999999999E-2</v>
      </c>
      <c r="CL810">
        <v>0.98499999999999999</v>
      </c>
      <c r="CM810">
        <v>2.5999999999999999E-2</v>
      </c>
      <c r="CN810">
        <v>3.6999999999999998E-2</v>
      </c>
      <c r="CO810" t="s">
        <v>339</v>
      </c>
      <c r="CS810">
        <v>5788</v>
      </c>
      <c r="CT810">
        <v>44</v>
      </c>
      <c r="CU810">
        <v>44</v>
      </c>
      <c r="CX810" t="s">
        <v>2001</v>
      </c>
    </row>
    <row r="811" spans="1:102" x14ac:dyDescent="0.25">
      <c r="A811" t="s">
        <v>2002</v>
      </c>
      <c r="B811" t="s">
        <v>98</v>
      </c>
      <c r="F811">
        <v>60.27</v>
      </c>
      <c r="G811">
        <v>3.65</v>
      </c>
      <c r="H811">
        <v>3.65</v>
      </c>
      <c r="L811">
        <v>849.35</v>
      </c>
      <c r="M811">
        <v>1.45</v>
      </c>
      <c r="N811">
        <v>1.45</v>
      </c>
      <c r="O811">
        <v>1.76</v>
      </c>
      <c r="P811">
        <v>0.08</v>
      </c>
      <c r="Q811">
        <v>0.08</v>
      </c>
      <c r="R811">
        <v>0.49</v>
      </c>
      <c r="S811">
        <v>0.01</v>
      </c>
      <c r="T811">
        <v>0.01</v>
      </c>
      <c r="Y811">
        <v>2021</v>
      </c>
      <c r="Z811" s="1">
        <v>44337</v>
      </c>
      <c r="AA811">
        <v>137.71</v>
      </c>
      <c r="AB811">
        <v>0.77</v>
      </c>
      <c r="AC811">
        <v>0.77</v>
      </c>
      <c r="AD811">
        <v>2458480.37</v>
      </c>
      <c r="AE811">
        <v>1.1399999999999999</v>
      </c>
      <c r="AF811">
        <v>1.1399999999999999</v>
      </c>
      <c r="AU811" s="4"/>
      <c r="AV811" s="4" t="e">
        <f>O811*149597871*COS(U811*3.14159265359/180)/(CL811*695700)</f>
        <v>#DIV/0!</v>
      </c>
      <c r="AW811" s="4" t="e">
        <f t="shared" si="33"/>
        <v>#DIV/0!</v>
      </c>
      <c r="BC811">
        <v>1531.86</v>
      </c>
      <c r="BD811">
        <v>18.649999999999999</v>
      </c>
      <c r="BE811">
        <v>18.649999999999999</v>
      </c>
      <c r="BO811" t="s">
        <v>99</v>
      </c>
      <c r="BP811" t="s">
        <v>100</v>
      </c>
      <c r="BQ811" t="s">
        <v>100</v>
      </c>
      <c r="BU811" t="s">
        <v>2003</v>
      </c>
      <c r="BV811">
        <v>292.93750001500001</v>
      </c>
      <c r="BW811">
        <v>60.864166695000002</v>
      </c>
      <c r="BX811">
        <v>8</v>
      </c>
      <c r="CC811">
        <v>80.400000000000006</v>
      </c>
      <c r="CD811">
        <v>0.3</v>
      </c>
      <c r="CE811">
        <v>0.3</v>
      </c>
      <c r="CO811" t="s">
        <v>433</v>
      </c>
    </row>
    <row r="812" spans="1:102" x14ac:dyDescent="0.25">
      <c r="A812" t="s">
        <v>2004</v>
      </c>
      <c r="B812" t="s">
        <v>98</v>
      </c>
      <c r="F812">
        <v>0.94</v>
      </c>
      <c r="L812">
        <v>6.8380000000000001</v>
      </c>
      <c r="M812">
        <v>1E-3</v>
      </c>
      <c r="N812">
        <v>1E-3</v>
      </c>
      <c r="O812">
        <v>7.6999999999999999E-2</v>
      </c>
      <c r="R812">
        <v>0.3</v>
      </c>
      <c r="S812">
        <v>0.04</v>
      </c>
      <c r="T812">
        <v>0.04</v>
      </c>
      <c r="X812">
        <v>1.6379999999999999E-3</v>
      </c>
      <c r="Y812">
        <v>2006</v>
      </c>
      <c r="Z812" s="1">
        <v>43812</v>
      </c>
      <c r="AA812">
        <v>173</v>
      </c>
      <c r="AB812">
        <v>6.8</v>
      </c>
      <c r="AC812">
        <v>6.8</v>
      </c>
      <c r="AD812">
        <v>2453154.1</v>
      </c>
      <c r="AE812">
        <v>0.18</v>
      </c>
      <c r="AF812">
        <v>0.18</v>
      </c>
      <c r="AU812" s="4"/>
      <c r="AV812" s="4">
        <f>O812*149597871*COS(U812*3.14159265359/180)/(CL812*695700)</f>
        <v>8.80716809565752</v>
      </c>
      <c r="AW812" s="4">
        <f t="shared" si="33"/>
        <v>999</v>
      </c>
      <c r="BO812" t="s">
        <v>99</v>
      </c>
      <c r="BP812" t="s">
        <v>100</v>
      </c>
      <c r="BS812" t="s">
        <v>2005</v>
      </c>
      <c r="BU812" t="s">
        <v>2006</v>
      </c>
      <c r="BV812">
        <v>294.3</v>
      </c>
      <c r="BW812">
        <v>28.5</v>
      </c>
      <c r="BX812">
        <v>6.67</v>
      </c>
      <c r="CC812">
        <v>47</v>
      </c>
      <c r="CD812">
        <v>1</v>
      </c>
      <c r="CE812">
        <v>1</v>
      </c>
      <c r="CF812">
        <v>0.11</v>
      </c>
      <c r="CG812">
        <v>0.05</v>
      </c>
      <c r="CH812">
        <v>0.05</v>
      </c>
      <c r="CI812">
        <v>1.28</v>
      </c>
      <c r="CJ812">
        <v>0.1</v>
      </c>
      <c r="CK812">
        <v>0.1</v>
      </c>
      <c r="CL812">
        <v>1.88</v>
      </c>
      <c r="CM812">
        <v>0.1</v>
      </c>
      <c r="CN812">
        <v>0.1</v>
      </c>
      <c r="CO812" t="s">
        <v>533</v>
      </c>
      <c r="CP812">
        <v>4.2</v>
      </c>
      <c r="CS812">
        <v>5980</v>
      </c>
      <c r="CT812">
        <v>50</v>
      </c>
      <c r="CU812">
        <v>50</v>
      </c>
      <c r="CX812" t="s">
        <v>2007</v>
      </c>
    </row>
    <row r="813" spans="1:102" x14ac:dyDescent="0.25">
      <c r="A813" t="s">
        <v>2008</v>
      </c>
      <c r="B813" t="s">
        <v>98</v>
      </c>
      <c r="F813">
        <v>0.75</v>
      </c>
      <c r="L813">
        <v>986</v>
      </c>
      <c r="O813">
        <v>2.0499999999999998</v>
      </c>
      <c r="R813">
        <v>0.47</v>
      </c>
      <c r="X813">
        <v>4.5575999999999998E-2</v>
      </c>
      <c r="Y813">
        <v>2006</v>
      </c>
      <c r="Z813" s="1">
        <v>40533</v>
      </c>
      <c r="AA813">
        <v>94</v>
      </c>
      <c r="AD813">
        <v>2450912</v>
      </c>
      <c r="AU813" s="4"/>
      <c r="AV813" s="4" t="e">
        <f>O813*149597871*COS(U813*3.14159265359/180)/(CL813*695700)</f>
        <v>#DIV/0!</v>
      </c>
      <c r="AW813" s="4" t="e">
        <f t="shared" si="33"/>
        <v>#DIV/0!</v>
      </c>
      <c r="BO813" t="s">
        <v>99</v>
      </c>
      <c r="BP813" t="s">
        <v>100</v>
      </c>
      <c r="BU813" t="s">
        <v>2009</v>
      </c>
      <c r="BV813">
        <v>297.38749999999999</v>
      </c>
      <c r="BW813">
        <v>-37.7805556</v>
      </c>
      <c r="BX813">
        <v>7.22</v>
      </c>
      <c r="CC813">
        <v>44.98</v>
      </c>
      <c r="CD813">
        <v>1.3</v>
      </c>
      <c r="CE813">
        <v>1.3</v>
      </c>
      <c r="CF813">
        <v>0.05</v>
      </c>
      <c r="CG813">
        <v>0.03</v>
      </c>
      <c r="CH813">
        <v>0.03</v>
      </c>
      <c r="CI813">
        <v>1.22</v>
      </c>
      <c r="CJ813">
        <v>0.1</v>
      </c>
      <c r="CK813">
        <v>0.1</v>
      </c>
      <c r="CO813" t="s">
        <v>1292</v>
      </c>
      <c r="CP813">
        <v>3.3</v>
      </c>
      <c r="CQ813">
        <v>1.2</v>
      </c>
      <c r="CR813">
        <v>1.2</v>
      </c>
      <c r="CS813">
        <v>6075</v>
      </c>
      <c r="CT813">
        <v>30</v>
      </c>
      <c r="CU813">
        <v>30</v>
      </c>
      <c r="CV813" t="s">
        <v>322</v>
      </c>
    </row>
    <row r="814" spans="1:102" x14ac:dyDescent="0.25">
      <c r="A814" t="s">
        <v>2010</v>
      </c>
      <c r="B814" t="s">
        <v>98</v>
      </c>
      <c r="F814">
        <v>0.52</v>
      </c>
      <c r="G814">
        <v>0.04</v>
      </c>
      <c r="H814">
        <v>0.04</v>
      </c>
      <c r="L814">
        <v>3.0965828000000002</v>
      </c>
      <c r="M814" s="2">
        <v>7.7999999999999999E-6</v>
      </c>
      <c r="N814" s="2">
        <v>7.7999999999999999E-6</v>
      </c>
      <c r="O814">
        <v>4.2599999999999999E-2</v>
      </c>
      <c r="P814">
        <v>2.5000000000000001E-3</v>
      </c>
      <c r="Q814">
        <v>2.5000000000000001E-3</v>
      </c>
      <c r="R814">
        <v>0.01</v>
      </c>
      <c r="S814">
        <v>6.0000000000000001E-3</v>
      </c>
      <c r="T814">
        <v>6.0000000000000001E-3</v>
      </c>
      <c r="X814">
        <v>8.52E-4</v>
      </c>
      <c r="Y814">
        <v>1998</v>
      </c>
      <c r="Z814" s="1">
        <v>41414</v>
      </c>
      <c r="AA814">
        <v>25</v>
      </c>
      <c r="AD814">
        <v>52111.7</v>
      </c>
      <c r="AE814">
        <v>3</v>
      </c>
      <c r="AF814">
        <v>3</v>
      </c>
      <c r="AU814" s="4"/>
      <c r="AV814" s="4">
        <f>O814*149597871*COS(U814*3.14159265359/180)/(CL814*695700)</f>
        <v>7.8293759401156544</v>
      </c>
      <c r="AW814" s="4">
        <f t="shared" si="33"/>
        <v>999</v>
      </c>
      <c r="BO814" t="s">
        <v>99</v>
      </c>
      <c r="BP814" t="s">
        <v>100</v>
      </c>
      <c r="BU814" t="s">
        <v>2011</v>
      </c>
      <c r="BV814">
        <v>296.73750000000001</v>
      </c>
      <c r="BW814">
        <v>34.420833299999998</v>
      </c>
      <c r="BX814">
        <v>7.86</v>
      </c>
      <c r="CC814">
        <v>50</v>
      </c>
      <c r="CF814">
        <v>0.16</v>
      </c>
      <c r="CI814">
        <v>1.06</v>
      </c>
      <c r="CL814">
        <v>1.17</v>
      </c>
      <c r="CO814" t="s">
        <v>153</v>
      </c>
      <c r="CP814">
        <v>5.33</v>
      </c>
      <c r="CS814">
        <v>5714</v>
      </c>
    </row>
    <row r="815" spans="1:102" x14ac:dyDescent="0.25">
      <c r="A815" t="s">
        <v>2012</v>
      </c>
      <c r="B815" t="s">
        <v>98</v>
      </c>
      <c r="F815">
        <v>1.99</v>
      </c>
      <c r="G815">
        <v>0.25</v>
      </c>
      <c r="H815">
        <v>0.25</v>
      </c>
      <c r="L815">
        <v>3810</v>
      </c>
      <c r="M815">
        <v>420</v>
      </c>
      <c r="N815">
        <v>420</v>
      </c>
      <c r="O815">
        <v>4.8899999999999997</v>
      </c>
      <c r="P815">
        <v>0.53</v>
      </c>
      <c r="Q815">
        <v>0.53</v>
      </c>
      <c r="R815">
        <v>0.252</v>
      </c>
      <c r="S815">
        <v>3.3000000000000002E-2</v>
      </c>
      <c r="T815">
        <v>3.3000000000000002E-2</v>
      </c>
      <c r="X815">
        <v>9.7799999999999998E-2</v>
      </c>
      <c r="Y815">
        <v>1998</v>
      </c>
      <c r="Z815" s="1">
        <v>41414</v>
      </c>
      <c r="AA815">
        <v>250</v>
      </c>
      <c r="AB815">
        <v>170</v>
      </c>
      <c r="AC815">
        <v>170</v>
      </c>
      <c r="AD815">
        <v>53580.04</v>
      </c>
      <c r="AE815">
        <v>30</v>
      </c>
      <c r="AF815">
        <v>30</v>
      </c>
      <c r="AU815" s="4"/>
      <c r="AV815" s="4">
        <f>O815*149597871*COS(U815*3.14159265359/180)/(CL815*695700)</f>
        <v>898.72413960482515</v>
      </c>
      <c r="AW815" s="4">
        <f t="shared" si="33"/>
        <v>999</v>
      </c>
      <c r="BO815" t="s">
        <v>401</v>
      </c>
      <c r="BP815" t="s">
        <v>100</v>
      </c>
      <c r="BU815" t="s">
        <v>2011</v>
      </c>
      <c r="BV815">
        <v>296.73750000000001</v>
      </c>
      <c r="BW815">
        <v>34.420833299999998</v>
      </c>
      <c r="BX815">
        <v>7.86</v>
      </c>
      <c r="CC815">
        <v>50</v>
      </c>
      <c r="CF815">
        <v>0.16</v>
      </c>
      <c r="CI815">
        <v>1.06</v>
      </c>
      <c r="CL815">
        <v>1.17</v>
      </c>
      <c r="CO815" t="s">
        <v>153</v>
      </c>
      <c r="CP815">
        <v>5.33</v>
      </c>
      <c r="CS815">
        <v>5714</v>
      </c>
    </row>
    <row r="816" spans="1:102" x14ac:dyDescent="0.25">
      <c r="A816" t="s">
        <v>2013</v>
      </c>
      <c r="B816" t="s">
        <v>98</v>
      </c>
      <c r="F816">
        <v>3.4</v>
      </c>
      <c r="G816">
        <v>1.2</v>
      </c>
      <c r="H816">
        <v>1.2</v>
      </c>
      <c r="I816">
        <v>1.1659999999999999</v>
      </c>
      <c r="L816">
        <v>766</v>
      </c>
      <c r="M816">
        <v>25</v>
      </c>
      <c r="N816">
        <v>25</v>
      </c>
      <c r="O816">
        <v>1.82</v>
      </c>
      <c r="P816">
        <v>0.14000000000000001</v>
      </c>
      <c r="Q816">
        <v>0.14000000000000001</v>
      </c>
      <c r="R816">
        <v>0.04</v>
      </c>
      <c r="S816">
        <v>3.5000000000000003E-2</v>
      </c>
      <c r="T816">
        <v>3.5000000000000003E-2</v>
      </c>
      <c r="X816">
        <v>1.4222E-2</v>
      </c>
      <c r="Y816">
        <v>2011</v>
      </c>
      <c r="Z816" s="1">
        <v>43455</v>
      </c>
      <c r="AA816">
        <v>190</v>
      </c>
      <c r="AB816">
        <v>74</v>
      </c>
      <c r="AC816">
        <v>74</v>
      </c>
      <c r="AD816">
        <v>2455280</v>
      </c>
      <c r="AE816">
        <v>140</v>
      </c>
      <c r="AF816">
        <v>140</v>
      </c>
      <c r="AU816" s="4"/>
      <c r="AV816" s="4">
        <f>O816*149597871*COS(U816*3.14159265359/180)/(CL816*695700)</f>
        <v>76.288211326553181</v>
      </c>
      <c r="AW816" s="4">
        <f t="shared" si="33"/>
        <v>999</v>
      </c>
      <c r="BC816">
        <v>61</v>
      </c>
      <c r="BD816">
        <v>22</v>
      </c>
      <c r="BE816">
        <v>22</v>
      </c>
      <c r="BO816" t="s">
        <v>99</v>
      </c>
      <c r="BP816" t="s">
        <v>100</v>
      </c>
      <c r="BQ816" t="s">
        <v>100</v>
      </c>
      <c r="BR816" t="s">
        <v>132</v>
      </c>
      <c r="BU816" t="s">
        <v>2014</v>
      </c>
      <c r="BV816">
        <v>45.044400000000003</v>
      </c>
      <c r="BW816">
        <v>-20.802610000000001</v>
      </c>
      <c r="BX816">
        <v>7.81</v>
      </c>
      <c r="CC816">
        <v>135</v>
      </c>
      <c r="CD816">
        <v>14</v>
      </c>
      <c r="CE816">
        <v>14</v>
      </c>
      <c r="CF816">
        <v>-0.04</v>
      </c>
      <c r="CG816">
        <v>0.03</v>
      </c>
      <c r="CH816">
        <v>0.03</v>
      </c>
      <c r="CI816">
        <v>1.36</v>
      </c>
      <c r="CJ816">
        <v>0.11</v>
      </c>
      <c r="CK816">
        <v>0.11</v>
      </c>
      <c r="CL816">
        <v>5.13</v>
      </c>
      <c r="CM816">
        <v>0.1</v>
      </c>
      <c r="CN816">
        <v>0.1</v>
      </c>
      <c r="CO816" t="s">
        <v>2015</v>
      </c>
      <c r="CP816">
        <v>2.2999999999999998</v>
      </c>
      <c r="CQ816">
        <v>0.5</v>
      </c>
      <c r="CR816">
        <v>0.5</v>
      </c>
      <c r="CS816">
        <v>4940</v>
      </c>
      <c r="CT816">
        <v>44</v>
      </c>
      <c r="CU816">
        <v>44</v>
      </c>
    </row>
    <row r="817" spans="1:102" x14ac:dyDescent="0.25">
      <c r="A817" t="s">
        <v>2016</v>
      </c>
      <c r="B817" t="s">
        <v>98</v>
      </c>
      <c r="F817">
        <v>1.26</v>
      </c>
      <c r="L817">
        <v>456.46</v>
      </c>
      <c r="M817">
        <v>9.1199999999999992</v>
      </c>
      <c r="N817">
        <v>9.1199999999999992</v>
      </c>
      <c r="O817">
        <v>1.19</v>
      </c>
      <c r="R817">
        <v>0.15</v>
      </c>
      <c r="S817">
        <v>0.09</v>
      </c>
      <c r="T817">
        <v>0.09</v>
      </c>
      <c r="X817">
        <v>2.2623999999999998E-2</v>
      </c>
      <c r="Y817">
        <v>2004</v>
      </c>
      <c r="Z817" s="1">
        <v>40541</v>
      </c>
      <c r="AA817">
        <v>293</v>
      </c>
      <c r="AB817">
        <v>35.700000000000003</v>
      </c>
      <c r="AC817">
        <v>35.700000000000003</v>
      </c>
      <c r="AD817">
        <v>2451883.5099999998</v>
      </c>
      <c r="AE817">
        <v>53.37</v>
      </c>
      <c r="AF817">
        <v>53.37</v>
      </c>
      <c r="AU817" s="4"/>
      <c r="AV817" s="4">
        <f>O817*149597871*COS(U817*3.14159265359/180)/(CL817*695700)</f>
        <v>232.62569614645804</v>
      </c>
      <c r="AW817" s="4">
        <f t="shared" si="33"/>
        <v>999</v>
      </c>
      <c r="BO817" t="s">
        <v>99</v>
      </c>
      <c r="BP817" t="s">
        <v>100</v>
      </c>
      <c r="BU817" t="s">
        <v>2017</v>
      </c>
      <c r="BV817">
        <v>298.01666669999997</v>
      </c>
      <c r="BW817">
        <v>28.100277800000001</v>
      </c>
      <c r="BX817">
        <v>8.2200000000000006</v>
      </c>
      <c r="CC817">
        <v>52.6</v>
      </c>
      <c r="CF817">
        <v>0.28999999999999998</v>
      </c>
      <c r="CI817">
        <v>1.0900000000000001</v>
      </c>
      <c r="CL817">
        <v>1.1000000000000001</v>
      </c>
      <c r="CO817" t="s">
        <v>1886</v>
      </c>
      <c r="CP817">
        <v>6.2</v>
      </c>
      <c r="CQ817">
        <v>2.3199999999999998</v>
      </c>
      <c r="CR817">
        <v>2.3199999999999998</v>
      </c>
      <c r="CS817">
        <v>5520</v>
      </c>
    </row>
    <row r="818" spans="1:102" x14ac:dyDescent="0.25">
      <c r="A818" t="s">
        <v>2018</v>
      </c>
      <c r="B818" t="s">
        <v>98</v>
      </c>
      <c r="F818">
        <v>2.6700000000000002E-2</v>
      </c>
      <c r="G818">
        <v>1.9E-3</v>
      </c>
      <c r="H818">
        <v>1.9E-3</v>
      </c>
      <c r="L818">
        <v>14.288</v>
      </c>
      <c r="M818">
        <v>2E-3</v>
      </c>
      <c r="N818">
        <v>2E-3</v>
      </c>
      <c r="O818">
        <v>0.111</v>
      </c>
      <c r="P818">
        <v>2E-3</v>
      </c>
      <c r="Q818">
        <v>2E-3</v>
      </c>
      <c r="R818">
        <v>0.189</v>
      </c>
      <c r="S818">
        <v>0.189</v>
      </c>
      <c r="T818">
        <v>0</v>
      </c>
      <c r="X818">
        <v>6.2090000000000001E-3</v>
      </c>
      <c r="Y818">
        <v>2011</v>
      </c>
      <c r="Z818" s="1">
        <v>44432</v>
      </c>
      <c r="AD818">
        <v>2455509</v>
      </c>
      <c r="AE818">
        <v>3</v>
      </c>
      <c r="AF818">
        <v>3</v>
      </c>
      <c r="AU818" s="4"/>
      <c r="AV818" s="4" t="e">
        <f>O818*149597871*COS(U818*3.14159265359/180)/(CL818*695700)</f>
        <v>#DIV/0!</v>
      </c>
      <c r="AW818" s="4" t="e">
        <f t="shared" si="33"/>
        <v>#DIV/0!</v>
      </c>
      <c r="BC818">
        <v>2.5299999999999998</v>
      </c>
      <c r="BD818">
        <v>0.18</v>
      </c>
      <c r="BE818">
        <v>0.18</v>
      </c>
      <c r="BO818" t="s">
        <v>99</v>
      </c>
      <c r="BP818" t="s">
        <v>100</v>
      </c>
      <c r="BQ818" t="s">
        <v>100</v>
      </c>
      <c r="BU818" t="s">
        <v>2019</v>
      </c>
      <c r="BV818">
        <v>301.38749999999999</v>
      </c>
      <c r="BW818">
        <v>-67.320833300000004</v>
      </c>
      <c r="BX818">
        <v>6.07</v>
      </c>
      <c r="CC818">
        <v>17.7</v>
      </c>
      <c r="CD818">
        <v>0.13</v>
      </c>
      <c r="CE818">
        <v>0.13</v>
      </c>
      <c r="CO818" t="s">
        <v>503</v>
      </c>
    </row>
    <row r="819" spans="1:102" x14ac:dyDescent="0.25">
      <c r="A819" t="s">
        <v>2020</v>
      </c>
      <c r="B819" t="s">
        <v>98</v>
      </c>
      <c r="F819">
        <v>2.1999999999999999E-2</v>
      </c>
      <c r="G819">
        <v>2.8E-3</v>
      </c>
      <c r="H819">
        <v>2.8E-3</v>
      </c>
      <c r="L819">
        <v>33.688000000000002</v>
      </c>
      <c r="M819">
        <v>2.5000000000000001E-2</v>
      </c>
      <c r="N819">
        <v>2.5000000000000001E-2</v>
      </c>
      <c r="O819">
        <v>0.19700000000000001</v>
      </c>
      <c r="P819">
        <v>3.0000000000000001E-3</v>
      </c>
      <c r="Q819">
        <v>3.0000000000000001E-3</v>
      </c>
      <c r="R819">
        <v>0.16</v>
      </c>
      <c r="S819">
        <v>0.09</v>
      </c>
      <c r="T819">
        <v>0.09</v>
      </c>
      <c r="Y819">
        <v>2021</v>
      </c>
      <c r="Z819" s="1">
        <v>44432</v>
      </c>
      <c r="AA819">
        <v>219</v>
      </c>
      <c r="AB819">
        <v>58</v>
      </c>
      <c r="AC819">
        <v>58</v>
      </c>
      <c r="AD819">
        <v>2455502</v>
      </c>
      <c r="AE819">
        <v>5</v>
      </c>
      <c r="AF819">
        <v>5</v>
      </c>
      <c r="AU819" s="4"/>
      <c r="AV819" s="4" t="e">
        <f>O819*149597871*COS(U819*3.14159265359/180)/(CL819*695700)</f>
        <v>#DIV/0!</v>
      </c>
      <c r="AW819" s="4" t="e">
        <f t="shared" si="33"/>
        <v>#DIV/0!</v>
      </c>
      <c r="BC819">
        <v>1.6</v>
      </c>
      <c r="BD819">
        <v>0.2</v>
      </c>
      <c r="BE819">
        <v>0.2</v>
      </c>
      <c r="BO819" t="s">
        <v>99</v>
      </c>
      <c r="BP819" t="s">
        <v>100</v>
      </c>
      <c r="BQ819" t="s">
        <v>100</v>
      </c>
      <c r="BU819" t="s">
        <v>2019</v>
      </c>
      <c r="BV819">
        <v>301.38749999999999</v>
      </c>
      <c r="BW819">
        <v>-67.320833300000004</v>
      </c>
      <c r="BX819">
        <v>6.07</v>
      </c>
      <c r="CC819">
        <v>17.7</v>
      </c>
      <c r="CD819">
        <v>0.13</v>
      </c>
      <c r="CE819">
        <v>0.13</v>
      </c>
      <c r="CO819" t="s">
        <v>503</v>
      </c>
    </row>
    <row r="820" spans="1:102" x14ac:dyDescent="0.25">
      <c r="A820" t="s">
        <v>2021</v>
      </c>
      <c r="B820" t="s">
        <v>98</v>
      </c>
      <c r="C820">
        <v>1.1379999999999999</v>
      </c>
      <c r="D820">
        <v>2.5000000000000001E-2</v>
      </c>
      <c r="E820">
        <v>2.5000000000000001E-2</v>
      </c>
      <c r="F820">
        <v>1.1499999999999999</v>
      </c>
      <c r="I820">
        <v>1.1379999999999999</v>
      </c>
      <c r="J820">
        <v>7.6999999999999999E-2</v>
      </c>
      <c r="K820">
        <v>7.6999999999999999E-2</v>
      </c>
      <c r="L820">
        <v>2.2189999999999999</v>
      </c>
      <c r="O820">
        <v>3.1E-2</v>
      </c>
      <c r="R820">
        <v>0</v>
      </c>
      <c r="U820">
        <v>85.51</v>
      </c>
      <c r="V820">
        <v>0.05</v>
      </c>
      <c r="W820">
        <v>0.05</v>
      </c>
      <c r="X820">
        <v>1.6280000000000001E-3</v>
      </c>
      <c r="Y820">
        <v>2005</v>
      </c>
      <c r="Z820" s="1">
        <v>44554</v>
      </c>
      <c r="AD820">
        <v>2454037.6120000002</v>
      </c>
      <c r="AJ820">
        <v>2453988.8033599998</v>
      </c>
      <c r="AK820">
        <v>2.4000000000000001E-4</v>
      </c>
      <c r="AL820">
        <v>2.4000000000000001E-4</v>
      </c>
      <c r="AT820" s="4">
        <f>AV820</f>
        <v>0.64825866673429289</v>
      </c>
      <c r="AU820" s="4">
        <f t="shared" si="34"/>
        <v>0.64825866673429289</v>
      </c>
      <c r="AV820" s="4">
        <f>O820*149597871*COS(U820*3.14159265359/180)/(CL820*695700)</f>
        <v>0.64825866673429289</v>
      </c>
      <c r="AW820" s="4">
        <f t="shared" si="33"/>
        <v>0.64825866673429289</v>
      </c>
      <c r="BC820">
        <v>205</v>
      </c>
      <c r="BK820">
        <v>0.4</v>
      </c>
      <c r="BL820">
        <v>0.11</v>
      </c>
      <c r="BM820">
        <v>0.12</v>
      </c>
      <c r="BO820" t="s">
        <v>99</v>
      </c>
      <c r="BP820" t="s">
        <v>146</v>
      </c>
      <c r="BQ820" t="s">
        <v>100</v>
      </c>
      <c r="BR820" t="s">
        <v>146</v>
      </c>
      <c r="BT820" t="s">
        <v>2022</v>
      </c>
      <c r="BU820" t="s">
        <v>2023</v>
      </c>
      <c r="BV820">
        <v>300.1791667</v>
      </c>
      <c r="BW820">
        <v>22.710833300000001</v>
      </c>
      <c r="BX820">
        <v>7.67</v>
      </c>
      <c r="CC820">
        <v>19.3</v>
      </c>
      <c r="CD820">
        <v>0.2</v>
      </c>
      <c r="CE820">
        <v>0.2</v>
      </c>
      <c r="CF820">
        <v>-0.03</v>
      </c>
      <c r="CG820">
        <v>0.04</v>
      </c>
      <c r="CH820">
        <v>0.04</v>
      </c>
      <c r="CI820">
        <v>0.8</v>
      </c>
      <c r="CJ820">
        <v>0.4</v>
      </c>
      <c r="CK820">
        <v>0.4</v>
      </c>
      <c r="CL820">
        <v>0.80500000000000005</v>
      </c>
      <c r="CM820">
        <v>1.6E-2</v>
      </c>
      <c r="CN820">
        <v>1.6E-2</v>
      </c>
      <c r="CO820" t="s">
        <v>2024</v>
      </c>
      <c r="CP820">
        <v>0.6</v>
      </c>
      <c r="CS820">
        <v>4875</v>
      </c>
      <c r="CT820">
        <v>43</v>
      </c>
      <c r="CU820">
        <v>43</v>
      </c>
      <c r="CW820" t="s">
        <v>475</v>
      </c>
    </row>
    <row r="821" spans="1:102" x14ac:dyDescent="0.25">
      <c r="A821" t="s">
        <v>2025</v>
      </c>
      <c r="B821" t="s">
        <v>98</v>
      </c>
      <c r="F821">
        <v>5.1790000000000003E-2</v>
      </c>
      <c r="G821">
        <v>5.2199999999999998E-3</v>
      </c>
      <c r="H821">
        <v>5.2199999999999998E-3</v>
      </c>
      <c r="L821">
        <v>11.72</v>
      </c>
      <c r="M821">
        <v>1E-3</v>
      </c>
      <c r="N821">
        <v>1E-3</v>
      </c>
      <c r="O821">
        <v>9.1999999999999998E-2</v>
      </c>
      <c r="P821">
        <v>8.0000000000000004E-4</v>
      </c>
      <c r="Q821">
        <v>8.0000000000000004E-4</v>
      </c>
      <c r="R821">
        <v>0.14000000000000001</v>
      </c>
      <c r="S821">
        <v>7.0000000000000007E-2</v>
      </c>
      <c r="T821">
        <v>7.0000000000000007E-2</v>
      </c>
      <c r="Y821">
        <v>2020</v>
      </c>
      <c r="Z821" s="1">
        <v>44373</v>
      </c>
      <c r="AA821">
        <v>254.64</v>
      </c>
      <c r="AB821">
        <v>109.93</v>
      </c>
      <c r="AC821">
        <v>109.93</v>
      </c>
      <c r="AU821" s="4"/>
      <c r="AV821" s="4">
        <f>O821*149597871*COS(U821*3.14159265359/180)/(CL821*695700)</f>
        <v>25.041719444762855</v>
      </c>
      <c r="AW821" s="4">
        <f t="shared" si="33"/>
        <v>999</v>
      </c>
      <c r="BC821">
        <v>5.64</v>
      </c>
      <c r="BD821">
        <v>0.55000000000000004</v>
      </c>
      <c r="BE821">
        <v>0.55000000000000004</v>
      </c>
      <c r="BO821" t="s">
        <v>99</v>
      </c>
      <c r="BP821" t="s">
        <v>100</v>
      </c>
      <c r="BS821" t="s">
        <v>2026</v>
      </c>
      <c r="BU821" t="s">
        <v>2027</v>
      </c>
      <c r="BV821">
        <v>300.69601399999999</v>
      </c>
      <c r="BW821">
        <v>3.3261880000000001</v>
      </c>
      <c r="BY821">
        <v>6.2530000000000001</v>
      </c>
      <c r="BZ821">
        <v>5.476</v>
      </c>
      <c r="CA821">
        <v>4.9560000000000004</v>
      </c>
      <c r="CC821">
        <v>12.72</v>
      </c>
      <c r="CD821">
        <v>0.01</v>
      </c>
      <c r="CE821">
        <v>0.01</v>
      </c>
      <c r="CF821">
        <v>0.16</v>
      </c>
      <c r="CG821">
        <v>0.05</v>
      </c>
      <c r="CH821">
        <v>0.05</v>
      </c>
      <c r="CI821">
        <v>0.77</v>
      </c>
      <c r="CJ821">
        <v>0.02</v>
      </c>
      <c r="CK821">
        <v>0.02</v>
      </c>
      <c r="CL821">
        <v>0.79</v>
      </c>
      <c r="CM821">
        <v>0.04</v>
      </c>
      <c r="CN821">
        <v>0.04</v>
      </c>
      <c r="CO821" t="s">
        <v>2028</v>
      </c>
      <c r="CP821">
        <v>1</v>
      </c>
      <c r="CS821">
        <v>4610</v>
      </c>
      <c r="CT821">
        <v>20</v>
      </c>
      <c r="CU821">
        <v>20</v>
      </c>
      <c r="CX821" t="s">
        <v>2029</v>
      </c>
    </row>
    <row r="822" spans="1:102" x14ac:dyDescent="0.25">
      <c r="A822" t="s">
        <v>2030</v>
      </c>
      <c r="B822" t="s">
        <v>98</v>
      </c>
      <c r="C822">
        <v>65.7</v>
      </c>
      <c r="D822">
        <v>20.399999999999999</v>
      </c>
      <c r="E822">
        <v>20.399999999999999</v>
      </c>
      <c r="L822">
        <v>1146</v>
      </c>
      <c r="M822">
        <v>16</v>
      </c>
      <c r="N822">
        <v>16</v>
      </c>
      <c r="O822">
        <v>2</v>
      </c>
      <c r="P822">
        <v>0.5</v>
      </c>
      <c r="Q822">
        <v>0.5</v>
      </c>
      <c r="R822">
        <v>0.5</v>
      </c>
      <c r="S822">
        <v>0.04</v>
      </c>
      <c r="T822">
        <v>0.04</v>
      </c>
      <c r="U822">
        <v>4.5</v>
      </c>
      <c r="V822">
        <v>2.1</v>
      </c>
      <c r="W822">
        <v>2.1</v>
      </c>
      <c r="X822">
        <v>3.0252999999999999E-2</v>
      </c>
      <c r="Y822">
        <v>2002</v>
      </c>
      <c r="Z822" s="1">
        <v>42604</v>
      </c>
      <c r="AA822">
        <v>107</v>
      </c>
      <c r="AB822">
        <v>3.2</v>
      </c>
      <c r="AC822">
        <v>3.2</v>
      </c>
      <c r="AD822">
        <v>1236</v>
      </c>
      <c r="AE822">
        <v>25</v>
      </c>
      <c r="AF822">
        <v>25</v>
      </c>
      <c r="AU822" s="4"/>
      <c r="AV822" s="4">
        <f>O822*149597871*COS(U822*3.14159265359/180)/(CL822*695700)</f>
        <v>141.96641306480808</v>
      </c>
      <c r="AW822" s="4">
        <f t="shared" si="33"/>
        <v>999</v>
      </c>
      <c r="BO822" t="s">
        <v>99</v>
      </c>
      <c r="BP822" t="s">
        <v>100</v>
      </c>
      <c r="BU822" t="s">
        <v>2031</v>
      </c>
      <c r="BV822">
        <v>300.75</v>
      </c>
      <c r="BW822">
        <v>28.306666700000001</v>
      </c>
      <c r="BX822">
        <v>7.3</v>
      </c>
      <c r="CC822">
        <v>66.11</v>
      </c>
      <c r="CF822">
        <v>-0.24</v>
      </c>
      <c r="CI822">
        <v>1.3</v>
      </c>
      <c r="CL822">
        <v>3.02</v>
      </c>
      <c r="CM822">
        <v>0.33</v>
      </c>
      <c r="CN822">
        <v>0.33</v>
      </c>
      <c r="CO822" t="s">
        <v>1886</v>
      </c>
      <c r="CP822">
        <v>10.16</v>
      </c>
      <c r="CS822">
        <v>5176</v>
      </c>
    </row>
    <row r="823" spans="1:102" x14ac:dyDescent="0.25">
      <c r="A823" t="s">
        <v>2032</v>
      </c>
      <c r="B823" t="s">
        <v>98</v>
      </c>
      <c r="F823">
        <v>1.4950000000000001</v>
      </c>
      <c r="G823">
        <v>0.15</v>
      </c>
      <c r="H823">
        <v>0.15</v>
      </c>
      <c r="L823">
        <v>2867.9</v>
      </c>
      <c r="M823">
        <v>7.7</v>
      </c>
      <c r="N823">
        <v>7.7</v>
      </c>
      <c r="O823">
        <v>3.92</v>
      </c>
      <c r="P823">
        <v>0.2</v>
      </c>
      <c r="Q823">
        <v>0.2</v>
      </c>
      <c r="R823">
        <v>0.34300000000000003</v>
      </c>
      <c r="S823">
        <v>1.7000000000000001E-2</v>
      </c>
      <c r="T823">
        <v>1.7000000000000001E-2</v>
      </c>
      <c r="Y823">
        <v>2003</v>
      </c>
      <c r="Z823" s="1">
        <v>44057</v>
      </c>
      <c r="AA823">
        <v>14.7</v>
      </c>
      <c r="AB823">
        <v>32</v>
      </c>
      <c r="AC823">
        <v>32</v>
      </c>
      <c r="AD823">
        <v>2459271</v>
      </c>
      <c r="AE823">
        <v>19</v>
      </c>
      <c r="AF823">
        <v>19</v>
      </c>
      <c r="AU823" s="4"/>
      <c r="AV823" s="4">
        <f>O823*149597871*COS(U823*3.14159265359/180)/(CL823*695700)</f>
        <v>702.43837659910878</v>
      </c>
      <c r="AW823" s="4">
        <f t="shared" si="33"/>
        <v>999</v>
      </c>
      <c r="BC823">
        <v>23.39</v>
      </c>
      <c r="BD823">
        <v>0.46</v>
      </c>
      <c r="BE823">
        <v>0.46</v>
      </c>
      <c r="BO823" t="s">
        <v>99</v>
      </c>
      <c r="BP823" t="s">
        <v>100</v>
      </c>
      <c r="BQ823" t="s">
        <v>100</v>
      </c>
      <c r="BS823" t="s">
        <v>2033</v>
      </c>
      <c r="BU823" t="s">
        <v>2034</v>
      </c>
      <c r="BV823">
        <v>300.90416670000002</v>
      </c>
      <c r="BW823">
        <v>29.896666700000001</v>
      </c>
      <c r="BX823">
        <v>5.71</v>
      </c>
      <c r="CC823">
        <v>15.89</v>
      </c>
      <c r="CD823">
        <v>0.16</v>
      </c>
      <c r="CE823">
        <v>0.16</v>
      </c>
      <c r="CF823">
        <v>0.24</v>
      </c>
      <c r="CG823">
        <v>0.08</v>
      </c>
      <c r="CH823">
        <v>0.08</v>
      </c>
      <c r="CI823">
        <v>1.04</v>
      </c>
      <c r="CL823">
        <v>1.2</v>
      </c>
      <c r="CM823">
        <v>3.3000000000000002E-2</v>
      </c>
      <c r="CN823">
        <v>3.3000000000000002E-2</v>
      </c>
      <c r="CO823" t="s">
        <v>2035</v>
      </c>
      <c r="CP823">
        <v>12.11</v>
      </c>
      <c r="CS823">
        <v>5588</v>
      </c>
      <c r="CT823">
        <v>80</v>
      </c>
      <c r="CU823">
        <v>80</v>
      </c>
    </row>
    <row r="824" spans="1:102" x14ac:dyDescent="0.25">
      <c r="A824" t="s">
        <v>2036</v>
      </c>
      <c r="B824" t="s">
        <v>98</v>
      </c>
      <c r="F824">
        <v>6.3810000000000006E-2</v>
      </c>
      <c r="G824">
        <v>9.9399999999999992E-3</v>
      </c>
      <c r="H824">
        <v>9.9399999999999992E-3</v>
      </c>
      <c r="L824">
        <v>17.118600000000001</v>
      </c>
      <c r="M824">
        <v>1.6000000000000001E-3</v>
      </c>
      <c r="N824">
        <v>1.6000000000000001E-3</v>
      </c>
      <c r="O824">
        <v>0.128</v>
      </c>
      <c r="P824">
        <v>2E-3</v>
      </c>
      <c r="Q824">
        <v>2E-3</v>
      </c>
      <c r="R824">
        <v>0.107</v>
      </c>
      <c r="S824">
        <v>7.0000000000000007E-2</v>
      </c>
      <c r="T824">
        <v>7.0000000000000007E-2</v>
      </c>
      <c r="Y824">
        <v>2005</v>
      </c>
      <c r="Z824" s="1">
        <v>44057</v>
      </c>
      <c r="AA824">
        <v>305.8</v>
      </c>
      <c r="AB824">
        <v>280</v>
      </c>
      <c r="AC824">
        <v>39</v>
      </c>
      <c r="AD824">
        <v>2455570.2999999998</v>
      </c>
      <c r="AE824">
        <v>2.9</v>
      </c>
      <c r="AF824">
        <v>1.5</v>
      </c>
      <c r="AU824" s="4"/>
      <c r="AV824" s="4">
        <f>O824*149597871*COS(U824*3.14159265359/180)/(CL824*695700)</f>
        <v>22.936763317521923</v>
      </c>
      <c r="AW824" s="4">
        <f t="shared" si="33"/>
        <v>999</v>
      </c>
      <c r="BC824">
        <v>5.2</v>
      </c>
      <c r="BD824">
        <v>0.37</v>
      </c>
      <c r="BE824">
        <v>0.37</v>
      </c>
      <c r="BO824" t="s">
        <v>99</v>
      </c>
      <c r="BP824" t="s">
        <v>100</v>
      </c>
      <c r="BQ824" t="s">
        <v>100</v>
      </c>
      <c r="BS824" t="s">
        <v>2037</v>
      </c>
      <c r="BU824" t="s">
        <v>2034</v>
      </c>
      <c r="BV824">
        <v>300.90416670000002</v>
      </c>
      <c r="BW824">
        <v>29.896666700000001</v>
      </c>
      <c r="BX824">
        <v>5.71</v>
      </c>
      <c r="CC824">
        <v>15.89</v>
      </c>
      <c r="CD824">
        <v>0.16</v>
      </c>
      <c r="CE824">
        <v>0.16</v>
      </c>
      <c r="CF824">
        <v>0.24</v>
      </c>
      <c r="CG824">
        <v>0.08</v>
      </c>
      <c r="CH824">
        <v>0.08</v>
      </c>
      <c r="CI824">
        <v>1.04</v>
      </c>
      <c r="CL824">
        <v>1.2</v>
      </c>
      <c r="CM824">
        <v>3.3000000000000002E-2</v>
      </c>
      <c r="CN824">
        <v>3.3000000000000002E-2</v>
      </c>
      <c r="CO824" t="s">
        <v>2035</v>
      </c>
      <c r="CP824">
        <v>12.11</v>
      </c>
      <c r="CS824">
        <v>5588</v>
      </c>
      <c r="CT824">
        <v>80</v>
      </c>
      <c r="CU824">
        <v>80</v>
      </c>
    </row>
    <row r="825" spans="1:102" x14ac:dyDescent="0.25">
      <c r="A825" t="s">
        <v>2038</v>
      </c>
      <c r="B825" t="s">
        <v>98</v>
      </c>
      <c r="F825">
        <v>1.9</v>
      </c>
      <c r="G825">
        <v>0.06</v>
      </c>
      <c r="H825">
        <v>0.06</v>
      </c>
      <c r="L825">
        <v>1038.0999999999999</v>
      </c>
      <c r="M825">
        <v>4.9000000000000004</v>
      </c>
      <c r="N825">
        <v>4.9000000000000004</v>
      </c>
      <c r="O825">
        <v>2.0699999999999998</v>
      </c>
      <c r="P825">
        <v>0.06</v>
      </c>
      <c r="Q825">
        <v>0.06</v>
      </c>
      <c r="R825">
        <v>0.18</v>
      </c>
      <c r="S825">
        <v>0.02</v>
      </c>
      <c r="T825">
        <v>0.02</v>
      </c>
      <c r="X825">
        <v>3.8191999999999997E-2</v>
      </c>
      <c r="Y825">
        <v>2007</v>
      </c>
      <c r="Z825" s="1">
        <v>41881</v>
      </c>
      <c r="AA825">
        <v>232.5</v>
      </c>
      <c r="AB825">
        <v>9.4</v>
      </c>
      <c r="AC825">
        <v>9.4</v>
      </c>
      <c r="AD825">
        <v>2453869</v>
      </c>
      <c r="AE825">
        <v>24</v>
      </c>
      <c r="AF825">
        <v>24</v>
      </c>
      <c r="AU825" s="4"/>
      <c r="AV825" s="4" t="e">
        <f>O825*149597871*COS(U825*3.14159265359/180)/(CL825*695700)</f>
        <v>#DIV/0!</v>
      </c>
      <c r="AW825" s="4" t="e">
        <f t="shared" si="33"/>
        <v>#DIV/0!</v>
      </c>
      <c r="BO825" t="s">
        <v>99</v>
      </c>
      <c r="BP825" t="s">
        <v>100</v>
      </c>
      <c r="BU825" t="s">
        <v>2039</v>
      </c>
      <c r="BV825">
        <v>301.83333329999999</v>
      </c>
      <c r="BW825">
        <v>-35.538611099999997</v>
      </c>
      <c r="BX825">
        <v>7.78</v>
      </c>
      <c r="CC825">
        <v>54.2</v>
      </c>
      <c r="CD825">
        <v>3.4</v>
      </c>
      <c r="CE825">
        <v>3.4</v>
      </c>
      <c r="CF825">
        <v>0.24</v>
      </c>
      <c r="CG825">
        <v>0.03</v>
      </c>
      <c r="CH825">
        <v>0.03</v>
      </c>
      <c r="CI825">
        <v>1.1000000000000001</v>
      </c>
      <c r="CJ825">
        <v>0.1</v>
      </c>
      <c r="CK825">
        <v>0.1</v>
      </c>
      <c r="CO825" t="s">
        <v>153</v>
      </c>
      <c r="CP825">
        <v>2</v>
      </c>
      <c r="CQ825" t="s">
        <v>497</v>
      </c>
      <c r="CR825" t="s">
        <v>454</v>
      </c>
      <c r="CS825">
        <v>5628</v>
      </c>
      <c r="CT825">
        <v>20</v>
      </c>
      <c r="CU825">
        <v>20</v>
      </c>
    </row>
    <row r="826" spans="1:102" x14ac:dyDescent="0.25">
      <c r="A826" t="s">
        <v>2040</v>
      </c>
      <c r="B826" t="s">
        <v>98</v>
      </c>
      <c r="F826">
        <v>3.1</v>
      </c>
      <c r="L826">
        <v>4885</v>
      </c>
      <c r="O826">
        <v>5.5</v>
      </c>
      <c r="R826">
        <v>0.56999999999999995</v>
      </c>
      <c r="S826">
        <v>0.1</v>
      </c>
      <c r="T826">
        <v>0.1</v>
      </c>
      <c r="X826">
        <v>5.3398000000000001E-2</v>
      </c>
      <c r="Y826">
        <v>2009</v>
      </c>
      <c r="Z826" s="1">
        <v>40487</v>
      </c>
      <c r="AA826">
        <v>318</v>
      </c>
      <c r="AB826">
        <v>5</v>
      </c>
      <c r="AC826">
        <v>5</v>
      </c>
      <c r="AD826">
        <v>2449572</v>
      </c>
      <c r="AE826">
        <v>1600</v>
      </c>
      <c r="AF826">
        <v>1600</v>
      </c>
      <c r="AU826" s="4"/>
      <c r="AV826" s="4">
        <f>O826*149597871*COS(U826*3.14159265359/180)/(CL826*695700)</f>
        <v>772.99141082334904</v>
      </c>
      <c r="AW826" s="4">
        <f t="shared" si="33"/>
        <v>999</v>
      </c>
      <c r="BO826" t="s">
        <v>120</v>
      </c>
      <c r="BP826" t="s">
        <v>100</v>
      </c>
      <c r="BU826" t="s">
        <v>2041</v>
      </c>
      <c r="BV826">
        <v>302.87916669999998</v>
      </c>
      <c r="BW826">
        <v>-64.620555600000003</v>
      </c>
      <c r="BX826">
        <v>8.76</v>
      </c>
      <c r="CC826">
        <v>103</v>
      </c>
      <c r="CD826">
        <v>21</v>
      </c>
      <c r="CE826">
        <v>21</v>
      </c>
      <c r="CF826">
        <v>-0.48</v>
      </c>
      <c r="CG826">
        <v>0.06</v>
      </c>
      <c r="CH826">
        <v>0.06</v>
      </c>
      <c r="CI826">
        <v>0.91</v>
      </c>
      <c r="CL826">
        <v>1.53</v>
      </c>
      <c r="CO826" t="s">
        <v>570</v>
      </c>
      <c r="CS826">
        <v>5988</v>
      </c>
      <c r="CT826">
        <v>25</v>
      </c>
      <c r="CU826">
        <v>25</v>
      </c>
    </row>
    <row r="827" spans="1:102" x14ac:dyDescent="0.25">
      <c r="A827" t="s">
        <v>2042</v>
      </c>
      <c r="B827" t="s">
        <v>98</v>
      </c>
      <c r="F827">
        <v>8.52</v>
      </c>
      <c r="G827">
        <v>0.63</v>
      </c>
      <c r="H827">
        <v>0.63</v>
      </c>
      <c r="L827">
        <v>1606.3</v>
      </c>
      <c r="M827">
        <v>7.2</v>
      </c>
      <c r="N827">
        <v>7.2</v>
      </c>
      <c r="O827">
        <v>2.8</v>
      </c>
      <c r="P827">
        <v>0.1</v>
      </c>
      <c r="Q827">
        <v>0.1</v>
      </c>
      <c r="R827">
        <v>0.25900000000000001</v>
      </c>
      <c r="S827">
        <v>1.7000000000000001E-2</v>
      </c>
      <c r="T827">
        <v>1.7000000000000001E-2</v>
      </c>
      <c r="Y827">
        <v>2016</v>
      </c>
      <c r="Z827" s="1">
        <v>42489</v>
      </c>
      <c r="AD827">
        <v>2455014</v>
      </c>
      <c r="AE827">
        <v>18</v>
      </c>
      <c r="AF827">
        <v>18</v>
      </c>
      <c r="AU827" s="4"/>
      <c r="AV827" s="4" t="e">
        <f>O827*149597871*COS(U827*3.14159265359/180)/(CL827*695700)</f>
        <v>#DIV/0!</v>
      </c>
      <c r="AW827" s="4" t="e">
        <f t="shared" si="33"/>
        <v>#DIV/0!</v>
      </c>
      <c r="BC827">
        <v>140.5</v>
      </c>
      <c r="BD827">
        <v>2.1</v>
      </c>
      <c r="BE827">
        <v>2.1</v>
      </c>
      <c r="BO827" t="s">
        <v>99</v>
      </c>
      <c r="BP827" t="s">
        <v>100</v>
      </c>
      <c r="BQ827" t="s">
        <v>100</v>
      </c>
      <c r="BU827" t="s">
        <v>2043</v>
      </c>
      <c r="BV827">
        <v>302.36791667599999</v>
      </c>
      <c r="BW827">
        <v>52.276330568600002</v>
      </c>
      <c r="BX827">
        <v>8.093</v>
      </c>
      <c r="CF827">
        <v>0.3</v>
      </c>
      <c r="CG827">
        <v>0.02</v>
      </c>
      <c r="CH827">
        <v>0.02</v>
      </c>
      <c r="CI827">
        <v>1.1399999999999999</v>
      </c>
      <c r="CJ827">
        <v>0.12</v>
      </c>
      <c r="CK827">
        <v>0.12</v>
      </c>
      <c r="CP827">
        <v>2.9</v>
      </c>
      <c r="CQ827">
        <v>0.4</v>
      </c>
      <c r="CR827">
        <v>0.4</v>
      </c>
      <c r="CS827">
        <v>6010</v>
      </c>
      <c r="CT827">
        <v>30</v>
      </c>
      <c r="CU827">
        <v>30</v>
      </c>
    </row>
    <row r="828" spans="1:102" x14ac:dyDescent="0.25">
      <c r="A828" t="s">
        <v>2044</v>
      </c>
      <c r="B828" t="s">
        <v>98</v>
      </c>
      <c r="C828">
        <v>3.27E-2</v>
      </c>
      <c r="D828">
        <v>2.8E-3</v>
      </c>
      <c r="E828">
        <v>2.8E-3</v>
      </c>
      <c r="I828">
        <v>0.3024</v>
      </c>
      <c r="J828">
        <v>6.1999999999999998E-3</v>
      </c>
      <c r="K828">
        <v>6.1999999999999998E-3</v>
      </c>
      <c r="L828">
        <v>8.8802900000000005</v>
      </c>
      <c r="M828" s="2">
        <v>2.0000000000000002E-5</v>
      </c>
      <c r="N828" s="2">
        <v>2.0000000000000002E-5</v>
      </c>
      <c r="O828">
        <v>7.8E-2</v>
      </c>
      <c r="P828">
        <v>4.0000000000000001E-3</v>
      </c>
      <c r="Q828">
        <v>4.0000000000000001E-3</v>
      </c>
      <c r="R828">
        <v>0</v>
      </c>
      <c r="U828">
        <v>88.06</v>
      </c>
      <c r="V828">
        <v>0.08</v>
      </c>
      <c r="W828">
        <v>0.08</v>
      </c>
      <c r="Y828">
        <v>2020</v>
      </c>
      <c r="Z828" s="1">
        <v>44414</v>
      </c>
      <c r="AJ828">
        <v>2458715.3561</v>
      </c>
      <c r="AK828">
        <v>4.0000000000000002E-4</v>
      </c>
      <c r="AL828">
        <v>4.0000000000000002E-4</v>
      </c>
      <c r="AS828" s="3">
        <v>0.62</v>
      </c>
      <c r="AU828" s="4">
        <f t="shared" si="34"/>
        <v>0.62</v>
      </c>
      <c r="AV828" s="4">
        <f>O828*149597871*COS(U828*3.14159265359/180)/(CL828*695700)</f>
        <v>0.60084481072385787</v>
      </c>
      <c r="AW828" s="4">
        <f t="shared" si="33"/>
        <v>0.60084481072385787</v>
      </c>
      <c r="AX828">
        <v>0.02</v>
      </c>
      <c r="AY828">
        <v>0.02</v>
      </c>
      <c r="BC828">
        <v>3.8</v>
      </c>
      <c r="BD828">
        <v>0.3</v>
      </c>
      <c r="BE828">
        <v>0.3</v>
      </c>
      <c r="BF828">
        <v>893</v>
      </c>
      <c r="BG828">
        <v>36</v>
      </c>
      <c r="BH828">
        <v>36</v>
      </c>
      <c r="BO828" t="s">
        <v>99</v>
      </c>
      <c r="BP828" t="s">
        <v>146</v>
      </c>
      <c r="BQ828" t="s">
        <v>100</v>
      </c>
      <c r="BR828" t="s">
        <v>146</v>
      </c>
      <c r="BU828" t="s">
        <v>2045</v>
      </c>
      <c r="BV828">
        <v>302.02500000200001</v>
      </c>
      <c r="BW828">
        <v>66.850277794999997</v>
      </c>
      <c r="BX828">
        <v>9</v>
      </c>
      <c r="CC828">
        <v>53.607999999999997</v>
      </c>
      <c r="CD828">
        <v>7.2999999999999995E-2</v>
      </c>
      <c r="CE828">
        <v>7.2999999999999995E-2</v>
      </c>
      <c r="CF828">
        <v>-0.16</v>
      </c>
      <c r="CG828">
        <v>0.08</v>
      </c>
      <c r="CH828">
        <v>0.08</v>
      </c>
      <c r="CI828">
        <v>0.92</v>
      </c>
      <c r="CJ828">
        <v>0.06</v>
      </c>
      <c r="CK828">
        <v>0.06</v>
      </c>
      <c r="CL828">
        <v>0.94499999999999995</v>
      </c>
      <c r="CM828">
        <v>2.1000000000000001E-2</v>
      </c>
      <c r="CN828">
        <v>2.1000000000000001E-2</v>
      </c>
      <c r="CO828" t="s">
        <v>1535</v>
      </c>
      <c r="CP828">
        <v>7</v>
      </c>
      <c r="CQ828">
        <v>3</v>
      </c>
      <c r="CR828">
        <v>3</v>
      </c>
      <c r="CS828">
        <v>5427</v>
      </c>
      <c r="CT828">
        <v>50</v>
      </c>
      <c r="CU828">
        <v>50</v>
      </c>
    </row>
    <row r="829" spans="1:102" x14ac:dyDescent="0.25">
      <c r="A829" t="s">
        <v>2046</v>
      </c>
      <c r="B829" t="s">
        <v>98</v>
      </c>
      <c r="C829">
        <v>2.2700000000000001E-2</v>
      </c>
      <c r="D829">
        <v>4.4000000000000003E-3</v>
      </c>
      <c r="E829">
        <v>4.4000000000000003E-3</v>
      </c>
      <c r="I829">
        <v>0.27479999999999999</v>
      </c>
      <c r="J829">
        <v>6.2E-2</v>
      </c>
      <c r="K829">
        <v>6.2E-2</v>
      </c>
      <c r="L829">
        <v>28.580500000000001</v>
      </c>
      <c r="M829">
        <v>2.0000000000000001E-4</v>
      </c>
      <c r="N829">
        <v>2.0000000000000001E-4</v>
      </c>
      <c r="O829">
        <v>0.17</v>
      </c>
      <c r="P829">
        <v>2E-3</v>
      </c>
      <c r="Q829">
        <v>2E-3</v>
      </c>
      <c r="R829">
        <v>0</v>
      </c>
      <c r="U829">
        <v>89.09</v>
      </c>
      <c r="V829">
        <v>0.03</v>
      </c>
      <c r="W829">
        <v>0.03</v>
      </c>
      <c r="Y829">
        <v>2020</v>
      </c>
      <c r="Z829" s="1">
        <v>44414</v>
      </c>
      <c r="AJ829">
        <v>2458726.0534000001</v>
      </c>
      <c r="AK829">
        <v>5.9999999999999995E-4</v>
      </c>
      <c r="AL829">
        <v>5.9999999999999995E-4</v>
      </c>
      <c r="AS829" s="3">
        <v>0.63</v>
      </c>
      <c r="AU829" s="4">
        <f t="shared" si="34"/>
        <v>0.63</v>
      </c>
      <c r="AV829" s="4">
        <f>O829*149597871*COS(U829*3.14159265359/180)/(CL829*695700)</f>
        <v>0.61435730053669302</v>
      </c>
      <c r="AW829" s="4">
        <f t="shared" si="33"/>
        <v>0.61435730053669302</v>
      </c>
      <c r="AX829">
        <v>0.02</v>
      </c>
      <c r="AY829">
        <v>0.02</v>
      </c>
      <c r="BC829">
        <v>1.8</v>
      </c>
      <c r="BD829">
        <v>0.3</v>
      </c>
      <c r="BE829">
        <v>0.3</v>
      </c>
      <c r="BF829">
        <v>605</v>
      </c>
      <c r="BG829">
        <v>24</v>
      </c>
      <c r="BH829">
        <v>24</v>
      </c>
      <c r="BO829" t="s">
        <v>99</v>
      </c>
      <c r="BP829" t="s">
        <v>146</v>
      </c>
      <c r="BQ829" t="s">
        <v>100</v>
      </c>
      <c r="BR829" t="s">
        <v>146</v>
      </c>
      <c r="BU829" t="s">
        <v>2045</v>
      </c>
      <c r="BV829">
        <v>302.02500000200001</v>
      </c>
      <c r="BW829">
        <v>66.850277794999997</v>
      </c>
      <c r="BX829">
        <v>9</v>
      </c>
      <c r="CC829">
        <v>53.607999999999997</v>
      </c>
      <c r="CD829">
        <v>7.2999999999999995E-2</v>
      </c>
      <c r="CE829">
        <v>7.2999999999999995E-2</v>
      </c>
      <c r="CF829">
        <v>-0.16</v>
      </c>
      <c r="CG829">
        <v>0.08</v>
      </c>
      <c r="CH829">
        <v>0.08</v>
      </c>
      <c r="CI829">
        <v>0.92</v>
      </c>
      <c r="CJ829">
        <v>0.06</v>
      </c>
      <c r="CK829">
        <v>0.06</v>
      </c>
      <c r="CL829">
        <v>0.94499999999999995</v>
      </c>
      <c r="CM829">
        <v>2.1000000000000001E-2</v>
      </c>
      <c r="CN829">
        <v>2.1000000000000001E-2</v>
      </c>
      <c r="CO829" t="s">
        <v>1535</v>
      </c>
      <c r="CP829">
        <v>7</v>
      </c>
      <c r="CQ829">
        <v>3</v>
      </c>
      <c r="CR829">
        <v>3</v>
      </c>
      <c r="CS829">
        <v>5427</v>
      </c>
      <c r="CT829">
        <v>50</v>
      </c>
      <c r="CU829">
        <v>50</v>
      </c>
    </row>
    <row r="830" spans="1:102" x14ac:dyDescent="0.25">
      <c r="A830" t="s">
        <v>2047</v>
      </c>
      <c r="B830" t="s">
        <v>98</v>
      </c>
      <c r="C830">
        <v>1.8200000000000001E-2</v>
      </c>
      <c r="D830">
        <v>1.8200000000000001E-2</v>
      </c>
      <c r="E830">
        <v>0</v>
      </c>
      <c r="I830">
        <v>0.2712</v>
      </c>
      <c r="J830">
        <v>6.1999999999999998E-3</v>
      </c>
      <c r="K830">
        <v>6.1999999999999998E-3</v>
      </c>
      <c r="L830">
        <v>38.352499999999999</v>
      </c>
      <c r="M830">
        <v>2.9999999999999997E-4</v>
      </c>
      <c r="N830">
        <v>2.9999999999999997E-4</v>
      </c>
      <c r="O830">
        <v>0.20699999999999999</v>
      </c>
      <c r="P830">
        <v>3.0000000000000001E-3</v>
      </c>
      <c r="Q830">
        <v>3.0000000000000001E-3</v>
      </c>
      <c r="R830">
        <v>0</v>
      </c>
      <c r="U830">
        <v>89.43</v>
      </c>
      <c r="V830">
        <v>0.04</v>
      </c>
      <c r="W830">
        <v>0.04</v>
      </c>
      <c r="Y830">
        <v>2020</v>
      </c>
      <c r="Z830" s="1">
        <v>44414</v>
      </c>
      <c r="AJ830">
        <v>2458743.5518</v>
      </c>
      <c r="AK830">
        <v>6.9999999999999999E-4</v>
      </c>
      <c r="AL830">
        <v>6.9999999999999999E-4</v>
      </c>
      <c r="AS830" s="3">
        <v>0.438</v>
      </c>
      <c r="AU830" s="4">
        <f t="shared" si="34"/>
        <v>0.438</v>
      </c>
      <c r="AV830" s="4">
        <f>O830*149597871*COS(U830*3.14159265359/180)/(CL830*695700)</f>
        <v>0.46858351522120401</v>
      </c>
      <c r="AW830" s="4">
        <f t="shared" si="33"/>
        <v>0.46858351522120401</v>
      </c>
      <c r="AX830">
        <v>8.7999999999999995E-2</v>
      </c>
      <c r="AY830">
        <v>7.3999999999999996E-2</v>
      </c>
      <c r="BC830">
        <v>0.6</v>
      </c>
      <c r="BD830">
        <v>0.3</v>
      </c>
      <c r="BE830">
        <v>0.3</v>
      </c>
      <c r="BF830">
        <v>549</v>
      </c>
      <c r="BG830">
        <v>22</v>
      </c>
      <c r="BH830">
        <v>22</v>
      </c>
      <c r="BO830" t="s">
        <v>99</v>
      </c>
      <c r="BP830" t="s">
        <v>146</v>
      </c>
      <c r="BQ830" t="s">
        <v>100</v>
      </c>
      <c r="BR830" t="s">
        <v>146</v>
      </c>
      <c r="BU830" t="s">
        <v>2045</v>
      </c>
      <c r="BV830">
        <v>302.02500000200001</v>
      </c>
      <c r="BW830">
        <v>66.850277794999997</v>
      </c>
      <c r="BX830">
        <v>9</v>
      </c>
      <c r="CC830">
        <v>53.607999999999997</v>
      </c>
      <c r="CD830">
        <v>7.2999999999999995E-2</v>
      </c>
      <c r="CE830">
        <v>7.2999999999999995E-2</v>
      </c>
      <c r="CF830">
        <v>-0.16</v>
      </c>
      <c r="CG830">
        <v>0.08</v>
      </c>
      <c r="CH830">
        <v>0.08</v>
      </c>
      <c r="CI830">
        <v>0.92</v>
      </c>
      <c r="CJ830">
        <v>0.06</v>
      </c>
      <c r="CK830">
        <v>0.06</v>
      </c>
      <c r="CL830">
        <v>0.94499999999999995</v>
      </c>
      <c r="CM830">
        <v>2.1000000000000001E-2</v>
      </c>
      <c r="CN830">
        <v>2.1000000000000001E-2</v>
      </c>
      <c r="CO830" t="s">
        <v>1535</v>
      </c>
      <c r="CP830">
        <v>7</v>
      </c>
      <c r="CQ830">
        <v>3</v>
      </c>
      <c r="CR830">
        <v>3</v>
      </c>
      <c r="CS830">
        <v>5427</v>
      </c>
      <c r="CT830">
        <v>50</v>
      </c>
      <c r="CU830">
        <v>50</v>
      </c>
    </row>
    <row r="831" spans="1:102" x14ac:dyDescent="0.25">
      <c r="A831" t="s">
        <v>2048</v>
      </c>
      <c r="B831" t="s">
        <v>98</v>
      </c>
      <c r="F831">
        <v>0.34</v>
      </c>
      <c r="G831">
        <v>8.9999999999999993E-3</v>
      </c>
      <c r="H831">
        <v>8.9999999999999993E-3</v>
      </c>
      <c r="L831">
        <v>101.5</v>
      </c>
      <c r="M831">
        <v>0.4</v>
      </c>
      <c r="N831">
        <v>0.4</v>
      </c>
      <c r="O831">
        <v>8</v>
      </c>
      <c r="P831">
        <v>4</v>
      </c>
      <c r="Q831">
        <v>4</v>
      </c>
      <c r="R831">
        <v>0</v>
      </c>
      <c r="Y831">
        <v>2021</v>
      </c>
      <c r="Z831" s="1">
        <v>44414</v>
      </c>
      <c r="AD831">
        <v>2459043.6</v>
      </c>
      <c r="AE831">
        <v>0.3</v>
      </c>
      <c r="AF831">
        <v>0.3</v>
      </c>
      <c r="AU831" s="4"/>
      <c r="AV831" s="4">
        <f>O831*149597871*COS(U831*3.14159265359/180)/(CL831*695700)</f>
        <v>1820.3780410731683</v>
      </c>
      <c r="AW831" s="4">
        <f t="shared" si="33"/>
        <v>999</v>
      </c>
      <c r="BC831">
        <v>17.2</v>
      </c>
      <c r="BD831">
        <v>0.4</v>
      </c>
      <c r="BE831">
        <v>0.4</v>
      </c>
      <c r="BO831" t="s">
        <v>99</v>
      </c>
      <c r="BP831" t="s">
        <v>100</v>
      </c>
      <c r="BQ831" t="s">
        <v>100</v>
      </c>
      <c r="BU831" t="s">
        <v>2045</v>
      </c>
      <c r="BV831">
        <v>302.02500000200001</v>
      </c>
      <c r="BW831">
        <v>66.850277794999997</v>
      </c>
      <c r="BX831">
        <v>9</v>
      </c>
      <c r="CC831">
        <v>53.607999999999997</v>
      </c>
      <c r="CD831">
        <v>7.2999999999999995E-2</v>
      </c>
      <c r="CE831">
        <v>7.2999999999999995E-2</v>
      </c>
      <c r="CF831">
        <v>-0.16</v>
      </c>
      <c r="CG831">
        <v>0.08</v>
      </c>
      <c r="CH831">
        <v>0.08</v>
      </c>
      <c r="CI831">
        <v>0.92</v>
      </c>
      <c r="CJ831">
        <v>0.06</v>
      </c>
      <c r="CK831">
        <v>0.06</v>
      </c>
      <c r="CL831">
        <v>0.94499999999999995</v>
      </c>
      <c r="CM831">
        <v>2.1000000000000001E-2</v>
      </c>
      <c r="CN831">
        <v>2.1000000000000001E-2</v>
      </c>
      <c r="CO831" t="s">
        <v>1535</v>
      </c>
      <c r="CP831">
        <v>7</v>
      </c>
      <c r="CQ831">
        <v>3</v>
      </c>
      <c r="CR831">
        <v>3</v>
      </c>
      <c r="CS831">
        <v>5427</v>
      </c>
      <c r="CT831">
        <v>50</v>
      </c>
      <c r="CU831">
        <v>50</v>
      </c>
    </row>
    <row r="832" spans="1:102" x14ac:dyDescent="0.25">
      <c r="A832" t="s">
        <v>2049</v>
      </c>
      <c r="B832" t="s">
        <v>98</v>
      </c>
      <c r="F832">
        <v>0.73299999999999998</v>
      </c>
      <c r="G832">
        <v>1.4999999999999999E-2</v>
      </c>
      <c r="H832">
        <v>1.4999999999999999E-2</v>
      </c>
      <c r="L832">
        <v>24.358699999999999</v>
      </c>
      <c r="M832">
        <v>2.2000000000000001E-3</v>
      </c>
      <c r="N832">
        <v>2.2000000000000001E-3</v>
      </c>
      <c r="O832">
        <v>0.15312000000000001</v>
      </c>
      <c r="P832">
        <v>9.5E-4</v>
      </c>
      <c r="Q832">
        <v>9.5E-4</v>
      </c>
      <c r="R832">
        <v>8.0000000000000002E-3</v>
      </c>
      <c r="S832">
        <v>1.4E-2</v>
      </c>
      <c r="T832">
        <v>1.4E-2</v>
      </c>
      <c r="X832">
        <v>7.6940000000000003E-3</v>
      </c>
      <c r="Y832">
        <v>1999</v>
      </c>
      <c r="Z832" s="1">
        <v>41873</v>
      </c>
      <c r="AA832">
        <v>184</v>
      </c>
      <c r="AB832">
        <v>90</v>
      </c>
      <c r="AC832">
        <v>90</v>
      </c>
      <c r="AD832">
        <v>2451796.9</v>
      </c>
      <c r="AE832">
        <v>6.8</v>
      </c>
      <c r="AF832">
        <v>6.8</v>
      </c>
      <c r="AJ832">
        <v>2450986.7400000002</v>
      </c>
      <c r="AK832">
        <v>21</v>
      </c>
      <c r="AL832">
        <v>21</v>
      </c>
      <c r="AU832" s="4"/>
      <c r="AV832" s="4">
        <f>O832*149597871*COS(U832*3.14159265359/180)/(CL832*695700)</f>
        <v>43.900964989736956</v>
      </c>
      <c r="AW832" s="4">
        <f t="shared" si="33"/>
        <v>999</v>
      </c>
      <c r="BO832" t="s">
        <v>99</v>
      </c>
      <c r="BP832" t="s">
        <v>100</v>
      </c>
      <c r="BU832" t="s">
        <v>2050</v>
      </c>
      <c r="BV832">
        <v>303.5</v>
      </c>
      <c r="BW832">
        <v>-0.86694439999999995</v>
      </c>
      <c r="BX832">
        <v>7.79</v>
      </c>
      <c r="CC832">
        <v>19.899999999999999</v>
      </c>
      <c r="CF832">
        <v>-0.2</v>
      </c>
      <c r="CI832">
        <v>0.81</v>
      </c>
      <c r="CL832">
        <v>0.75</v>
      </c>
      <c r="CO832" t="s">
        <v>369</v>
      </c>
      <c r="CP832">
        <v>0.56999999999999995</v>
      </c>
      <c r="CS832">
        <v>4965</v>
      </c>
      <c r="CV832" t="s">
        <v>322</v>
      </c>
    </row>
    <row r="833" spans="1:102" x14ac:dyDescent="0.25">
      <c r="A833" t="s">
        <v>2051</v>
      </c>
      <c r="B833" t="s">
        <v>98</v>
      </c>
      <c r="F833">
        <v>2.0960000000000001</v>
      </c>
      <c r="G833">
        <v>9.2999999999999999E-2</v>
      </c>
      <c r="H833">
        <v>9.2999999999999999E-2</v>
      </c>
      <c r="I833">
        <v>1.206</v>
      </c>
      <c r="L833">
        <v>340.94</v>
      </c>
      <c r="M833">
        <v>0.92</v>
      </c>
      <c r="N833">
        <v>0.92</v>
      </c>
      <c r="O833">
        <v>1.0629999999999999</v>
      </c>
      <c r="P833">
        <v>4.9000000000000002E-2</v>
      </c>
      <c r="Q833">
        <v>4.9000000000000002E-2</v>
      </c>
      <c r="R833">
        <v>8.2000000000000003E-2</v>
      </c>
      <c r="S833">
        <v>4.1000000000000002E-2</v>
      </c>
      <c r="T833">
        <v>4.1000000000000002E-2</v>
      </c>
      <c r="X833">
        <v>1.7312999999999999E-2</v>
      </c>
      <c r="Y833">
        <v>2007</v>
      </c>
      <c r="Z833" s="1">
        <v>43464</v>
      </c>
      <c r="AA833">
        <v>87</v>
      </c>
      <c r="AB833">
        <v>37</v>
      </c>
      <c r="AC833">
        <v>37</v>
      </c>
      <c r="AD833">
        <v>2454079</v>
      </c>
      <c r="AE833">
        <v>36</v>
      </c>
      <c r="AF833">
        <v>36</v>
      </c>
      <c r="AU833" s="4"/>
      <c r="AV833" s="4">
        <f>O833*149597871*COS(U833*3.14159265359/180)/(CL833*695700)</f>
        <v>51.832014044485121</v>
      </c>
      <c r="AW833" s="4">
        <f t="shared" si="33"/>
        <v>999</v>
      </c>
      <c r="BC833">
        <v>49.3</v>
      </c>
      <c r="BD833">
        <v>2.1</v>
      </c>
      <c r="BE833">
        <v>2.1</v>
      </c>
      <c r="BO833" t="s">
        <v>99</v>
      </c>
      <c r="BP833" t="s">
        <v>100</v>
      </c>
      <c r="BQ833" t="s">
        <v>100</v>
      </c>
      <c r="BR833" t="s">
        <v>132</v>
      </c>
      <c r="BU833" t="s">
        <v>2052</v>
      </c>
      <c r="BV833">
        <v>304.02501999999998</v>
      </c>
      <c r="BW833">
        <v>4.5807900000000004</v>
      </c>
      <c r="BX833">
        <v>6.44</v>
      </c>
      <c r="CC833">
        <v>67</v>
      </c>
      <c r="CF833">
        <v>-0.15</v>
      </c>
      <c r="CG833">
        <v>0.04</v>
      </c>
      <c r="CH833">
        <v>0.04</v>
      </c>
      <c r="CI833">
        <v>1.38</v>
      </c>
      <c r="CJ833">
        <v>0.12</v>
      </c>
      <c r="CK833">
        <v>0.12</v>
      </c>
      <c r="CL833">
        <v>4.41</v>
      </c>
      <c r="CM833">
        <v>0.51</v>
      </c>
      <c r="CN833">
        <v>0.51</v>
      </c>
      <c r="CO833" t="s">
        <v>173</v>
      </c>
      <c r="CP833">
        <v>1.8</v>
      </c>
      <c r="CQ833">
        <v>1</v>
      </c>
      <c r="CR833">
        <v>1</v>
      </c>
      <c r="CS833">
        <v>5041</v>
      </c>
      <c r="CT833">
        <v>44</v>
      </c>
      <c r="CU833">
        <v>44</v>
      </c>
    </row>
    <row r="834" spans="1:102" x14ac:dyDescent="0.25">
      <c r="A834" t="s">
        <v>2053</v>
      </c>
      <c r="B834" t="s">
        <v>98</v>
      </c>
      <c r="C834">
        <v>52</v>
      </c>
      <c r="D834">
        <v>4.3</v>
      </c>
      <c r="E834">
        <v>4.3</v>
      </c>
      <c r="O834">
        <v>51.1</v>
      </c>
      <c r="P834">
        <v>1</v>
      </c>
      <c r="Q834">
        <v>1</v>
      </c>
      <c r="Y834">
        <v>2016</v>
      </c>
      <c r="Z834" s="1">
        <v>42377</v>
      </c>
      <c r="AU834" s="4"/>
      <c r="AV834" s="4">
        <f>O834*149597871*COS(U834*3.14159265359/180)/(CL834*695700)</f>
        <v>9554.9071102611706</v>
      </c>
      <c r="AW834" s="4">
        <f t="shared" si="33"/>
        <v>999</v>
      </c>
      <c r="BI834">
        <v>978</v>
      </c>
      <c r="BO834" t="s">
        <v>99</v>
      </c>
      <c r="BP834" t="s">
        <v>104</v>
      </c>
      <c r="BQ834" t="s">
        <v>164</v>
      </c>
      <c r="BU834" t="s">
        <v>2054</v>
      </c>
      <c r="BV834">
        <v>46.829166673000003</v>
      </c>
      <c r="BW834">
        <v>-13.761666691</v>
      </c>
      <c r="BX834">
        <v>7</v>
      </c>
      <c r="CC834">
        <v>30.86</v>
      </c>
      <c r="CD834">
        <v>0.6</v>
      </c>
      <c r="CE834">
        <v>0.6</v>
      </c>
      <c r="CF834">
        <v>-0.15</v>
      </c>
      <c r="CG834">
        <v>0.04</v>
      </c>
      <c r="CH834">
        <v>0.04</v>
      </c>
      <c r="CI834">
        <v>0.95</v>
      </c>
      <c r="CJ834">
        <v>0.02</v>
      </c>
      <c r="CK834">
        <v>0.02</v>
      </c>
      <c r="CL834">
        <v>1.1499999999999999</v>
      </c>
      <c r="CM834">
        <v>0.03</v>
      </c>
      <c r="CN834">
        <v>0.03</v>
      </c>
      <c r="CO834" t="s">
        <v>557</v>
      </c>
      <c r="CP834">
        <v>7.2</v>
      </c>
      <c r="CQ834">
        <v>2.8</v>
      </c>
      <c r="CR834">
        <v>2.8</v>
      </c>
      <c r="CS834">
        <v>5680</v>
      </c>
      <c r="CT834">
        <v>40</v>
      </c>
      <c r="CU834">
        <v>40</v>
      </c>
    </row>
    <row r="835" spans="1:102" x14ac:dyDescent="0.25">
      <c r="A835" t="s">
        <v>2055</v>
      </c>
      <c r="B835" t="s">
        <v>98</v>
      </c>
      <c r="F835">
        <v>3.7</v>
      </c>
      <c r="G835">
        <v>0.3</v>
      </c>
      <c r="H835">
        <v>0.3</v>
      </c>
      <c r="L835">
        <v>18.201630000000002</v>
      </c>
      <c r="M835">
        <v>4.0000000000000002E-4</v>
      </c>
      <c r="N835">
        <v>4.0000000000000002E-4</v>
      </c>
      <c r="O835">
        <v>0.13880000000000001</v>
      </c>
      <c r="P835">
        <v>8.0000000000000002E-3</v>
      </c>
      <c r="Q835">
        <v>8.0000000000000002E-3</v>
      </c>
      <c r="R835">
        <v>1.4E-2</v>
      </c>
      <c r="S835">
        <v>4.4000000000000003E-3</v>
      </c>
      <c r="T835">
        <v>4.4000000000000003E-3</v>
      </c>
      <c r="X835">
        <v>3.715E-3</v>
      </c>
      <c r="Y835">
        <v>1998</v>
      </c>
      <c r="Z835" s="1">
        <v>39045</v>
      </c>
      <c r="AA835">
        <v>322</v>
      </c>
      <c r="AB835">
        <v>20</v>
      </c>
      <c r="AC835">
        <v>20</v>
      </c>
      <c r="AD835">
        <v>11015</v>
      </c>
      <c r="AE835">
        <v>1.2</v>
      </c>
      <c r="AF835">
        <v>1.2</v>
      </c>
      <c r="AU835" s="4"/>
      <c r="AV835" s="4">
        <f>O835*149597871*COS(U835*3.14159265359/180)/(CL835*695700)</f>
        <v>21.62787193255464</v>
      </c>
      <c r="AW835" s="4">
        <f t="shared" ref="AW835:AW898" si="35">IF(ABS(AV835)&lt;1,AV835,999)</f>
        <v>999</v>
      </c>
      <c r="BO835" t="s">
        <v>99</v>
      </c>
      <c r="BP835" t="s">
        <v>100</v>
      </c>
      <c r="BU835" t="s">
        <v>2056</v>
      </c>
      <c r="BV835">
        <v>307.0708333</v>
      </c>
      <c r="BW835">
        <v>18.77</v>
      </c>
      <c r="BX835">
        <v>6.91</v>
      </c>
      <c r="CC835">
        <v>37.36</v>
      </c>
      <c r="CD835">
        <v>1.2</v>
      </c>
      <c r="CE835">
        <v>1.2</v>
      </c>
      <c r="CF835">
        <v>0.08</v>
      </c>
      <c r="CG835">
        <v>0.04</v>
      </c>
      <c r="CH835">
        <v>0.04</v>
      </c>
      <c r="CI835">
        <v>1.06</v>
      </c>
      <c r="CL835">
        <v>1.38</v>
      </c>
      <c r="CO835" t="s">
        <v>2057</v>
      </c>
      <c r="CP835">
        <v>5.33</v>
      </c>
      <c r="CS835">
        <v>5787</v>
      </c>
      <c r="CT835">
        <v>31</v>
      </c>
      <c r="CU835">
        <v>31</v>
      </c>
    </row>
    <row r="836" spans="1:102" x14ac:dyDescent="0.25">
      <c r="A836" t="s">
        <v>2058</v>
      </c>
      <c r="B836" t="s">
        <v>98</v>
      </c>
      <c r="F836">
        <v>2.83</v>
      </c>
      <c r="L836">
        <v>1316.24</v>
      </c>
      <c r="O836">
        <v>2.4700000000000002</v>
      </c>
      <c r="R836">
        <v>0.21</v>
      </c>
      <c r="X836">
        <v>5.2664999999999997E-2</v>
      </c>
      <c r="Y836">
        <v>2002</v>
      </c>
      <c r="Z836" s="1">
        <v>40533</v>
      </c>
      <c r="AA836">
        <v>223</v>
      </c>
      <c r="AD836">
        <v>51033</v>
      </c>
      <c r="AU836" s="4"/>
      <c r="AV836" s="4">
        <f>O836*149597871*COS(U836*3.14159265359/180)/(CL836*695700)</f>
        <v>411.72823687702868</v>
      </c>
      <c r="AW836" s="4">
        <f t="shared" si="35"/>
        <v>999</v>
      </c>
      <c r="BO836" t="s">
        <v>99</v>
      </c>
      <c r="BP836" t="s">
        <v>100</v>
      </c>
      <c r="BU836" t="s">
        <v>2059</v>
      </c>
      <c r="BV836">
        <v>309.46249999999998</v>
      </c>
      <c r="BW836">
        <v>-60.6344444</v>
      </c>
      <c r="BX836">
        <v>7.5</v>
      </c>
      <c r="CC836">
        <v>46.9</v>
      </c>
      <c r="CF836">
        <v>0.23</v>
      </c>
      <c r="CI836">
        <v>1.17</v>
      </c>
      <c r="CL836">
        <v>1.29</v>
      </c>
      <c r="CO836" t="s">
        <v>1559</v>
      </c>
      <c r="CP836">
        <v>3.17</v>
      </c>
      <c r="CS836">
        <v>5874</v>
      </c>
    </row>
    <row r="837" spans="1:102" x14ac:dyDescent="0.25">
      <c r="A837" t="s">
        <v>2060</v>
      </c>
      <c r="B837" t="s">
        <v>98</v>
      </c>
      <c r="F837">
        <v>6.9</v>
      </c>
      <c r="G837">
        <v>1.1000000000000001</v>
      </c>
      <c r="H837">
        <v>3.9</v>
      </c>
      <c r="L837">
        <v>3638</v>
      </c>
      <c r="M837">
        <v>232</v>
      </c>
      <c r="N837">
        <v>185</v>
      </c>
      <c r="O837">
        <v>5.0199999999999996</v>
      </c>
      <c r="P837">
        <v>0.19</v>
      </c>
      <c r="Q837">
        <v>0.19</v>
      </c>
      <c r="R837">
        <v>0.66</v>
      </c>
      <c r="S837">
        <v>0.09</v>
      </c>
      <c r="T837">
        <v>0.18</v>
      </c>
      <c r="Y837">
        <v>2011</v>
      </c>
      <c r="Z837" s="1">
        <v>43629</v>
      </c>
      <c r="AA837">
        <v>148.19999999999999</v>
      </c>
      <c r="AB837">
        <v>7.8</v>
      </c>
      <c r="AC837">
        <v>7.8</v>
      </c>
      <c r="AD837">
        <v>2453375</v>
      </c>
      <c r="AE837">
        <v>225</v>
      </c>
      <c r="AF837">
        <v>225</v>
      </c>
      <c r="AU837" s="4"/>
      <c r="AV837" s="4" t="e">
        <f>O837*149597871*COS(U837*3.14159265359/180)/(CL837*695700)</f>
        <v>#DIV/0!</v>
      </c>
      <c r="AW837" s="4" t="e">
        <f t="shared" si="35"/>
        <v>#DIV/0!</v>
      </c>
      <c r="BO837" t="s">
        <v>99</v>
      </c>
      <c r="BP837" t="s">
        <v>100</v>
      </c>
      <c r="BU837" t="s">
        <v>2061</v>
      </c>
      <c r="BV837">
        <v>310.43333330000002</v>
      </c>
      <c r="BW837">
        <v>-75.350833300000005</v>
      </c>
      <c r="BX837">
        <v>6.02</v>
      </c>
      <c r="CC837">
        <v>44.3</v>
      </c>
      <c r="CD837">
        <v>4</v>
      </c>
      <c r="CE837">
        <v>4</v>
      </c>
      <c r="CO837" t="s">
        <v>315</v>
      </c>
    </row>
    <row r="838" spans="1:102" x14ac:dyDescent="0.25">
      <c r="A838" t="s">
        <v>2062</v>
      </c>
      <c r="B838" t="s">
        <v>98</v>
      </c>
      <c r="F838">
        <v>2.98</v>
      </c>
      <c r="G838">
        <v>0.05</v>
      </c>
      <c r="H838">
        <v>0.05</v>
      </c>
      <c r="L838">
        <v>1326</v>
      </c>
      <c r="M838">
        <v>3.7</v>
      </c>
      <c r="N838">
        <v>3.7</v>
      </c>
      <c r="O838">
        <v>2.6</v>
      </c>
      <c r="P838">
        <v>0.1</v>
      </c>
      <c r="Q838">
        <v>0.1</v>
      </c>
      <c r="R838">
        <v>0.48</v>
      </c>
      <c r="S838">
        <v>0.02</v>
      </c>
      <c r="T838">
        <v>0.02</v>
      </c>
      <c r="X838">
        <v>7.8787999999999997E-2</v>
      </c>
      <c r="Y838">
        <v>2007</v>
      </c>
      <c r="Z838" s="1">
        <v>41254</v>
      </c>
      <c r="AA838">
        <v>93.2</v>
      </c>
      <c r="AB838">
        <v>3</v>
      </c>
      <c r="AC838">
        <v>3</v>
      </c>
      <c r="AD838">
        <v>11902</v>
      </c>
      <c r="AE838">
        <v>11</v>
      </c>
      <c r="AF838">
        <v>11</v>
      </c>
      <c r="AU838" s="4"/>
      <c r="AV838" s="4">
        <f>O838*149597871*COS(U838*3.14159265359/180)/(CL838*695700)</f>
        <v>312.3372099802217</v>
      </c>
      <c r="AW838" s="4">
        <f t="shared" si="35"/>
        <v>999</v>
      </c>
      <c r="BO838" t="s">
        <v>99</v>
      </c>
      <c r="BP838" t="s">
        <v>100</v>
      </c>
      <c r="BU838" t="s">
        <v>2063</v>
      </c>
      <c r="BV838">
        <v>309.96249999999998</v>
      </c>
      <c r="BW838">
        <v>11.2494444</v>
      </c>
      <c r="BX838">
        <v>6.4</v>
      </c>
      <c r="CC838">
        <v>33</v>
      </c>
      <c r="CD838">
        <v>1</v>
      </c>
      <c r="CE838">
        <v>1</v>
      </c>
      <c r="CF838">
        <v>0.28999999999999998</v>
      </c>
      <c r="CG838">
        <v>0.05</v>
      </c>
      <c r="CH838">
        <v>0.05</v>
      </c>
      <c r="CI838">
        <v>1.33</v>
      </c>
      <c r="CL838">
        <v>1.79</v>
      </c>
      <c r="CM838">
        <v>0.17</v>
      </c>
      <c r="CN838">
        <v>0.17</v>
      </c>
      <c r="CO838" t="s">
        <v>570</v>
      </c>
      <c r="CP838">
        <v>2</v>
      </c>
      <c r="CQ838">
        <v>0.5</v>
      </c>
      <c r="CR838">
        <v>0.5</v>
      </c>
      <c r="CS838">
        <v>6340</v>
      </c>
      <c r="CT838">
        <v>39</v>
      </c>
      <c r="CU838">
        <v>39</v>
      </c>
    </row>
    <row r="839" spans="1:102" x14ac:dyDescent="0.25">
      <c r="A839" t="s">
        <v>2064</v>
      </c>
      <c r="B839" t="s">
        <v>98</v>
      </c>
      <c r="F839">
        <v>0.79</v>
      </c>
      <c r="G839">
        <v>0.05</v>
      </c>
      <c r="H839">
        <v>0.05</v>
      </c>
      <c r="L839">
        <v>1035.7</v>
      </c>
      <c r="M839">
        <v>13</v>
      </c>
      <c r="N839">
        <v>13</v>
      </c>
      <c r="O839">
        <v>2.0699999999999998</v>
      </c>
      <c r="P839">
        <v>0.05</v>
      </c>
      <c r="Q839">
        <v>0.05</v>
      </c>
      <c r="R839">
        <v>0.22</v>
      </c>
      <c r="S839">
        <v>7.0000000000000007E-2</v>
      </c>
      <c r="T839">
        <v>7.0000000000000007E-2</v>
      </c>
      <c r="X839">
        <v>6.2727000000000005E-2</v>
      </c>
      <c r="Y839">
        <v>2012</v>
      </c>
      <c r="Z839" s="1">
        <v>43812</v>
      </c>
      <c r="AA839">
        <v>298</v>
      </c>
      <c r="AB839">
        <v>26</v>
      </c>
      <c r="AC839">
        <v>26</v>
      </c>
      <c r="AD839">
        <v>2451353.1</v>
      </c>
      <c r="AE839">
        <v>86</v>
      </c>
      <c r="AF839">
        <v>86</v>
      </c>
      <c r="AU839" s="4"/>
      <c r="AV839" s="4" t="e">
        <f>O839*149597871*COS(U839*3.14159265359/180)/(CL839*695700)</f>
        <v>#DIV/0!</v>
      </c>
      <c r="AW839" s="4" t="e">
        <f t="shared" si="35"/>
        <v>#DIV/0!</v>
      </c>
      <c r="BO839" t="s">
        <v>99</v>
      </c>
      <c r="BP839" t="s">
        <v>100</v>
      </c>
      <c r="BS839" t="s">
        <v>2065</v>
      </c>
      <c r="BU839" t="s">
        <v>2066</v>
      </c>
      <c r="BV839">
        <v>309.88749999999999</v>
      </c>
      <c r="BW839">
        <v>42.248611099999998</v>
      </c>
      <c r="BX839">
        <v>6.81</v>
      </c>
      <c r="CC839">
        <v>33</v>
      </c>
      <c r="CF839">
        <v>-0.2</v>
      </c>
      <c r="CG839">
        <v>0.06</v>
      </c>
      <c r="CH839">
        <v>0.06</v>
      </c>
      <c r="CI839">
        <v>1.1100000000000001</v>
      </c>
      <c r="CO839" t="s">
        <v>511</v>
      </c>
      <c r="CP839">
        <v>1.9</v>
      </c>
      <c r="CS839">
        <v>6150</v>
      </c>
      <c r="CT839">
        <v>100</v>
      </c>
      <c r="CU839">
        <v>100</v>
      </c>
      <c r="CX839" t="s">
        <v>2067</v>
      </c>
    </row>
    <row r="840" spans="1:102" x14ac:dyDescent="0.25">
      <c r="A840" t="s">
        <v>2068</v>
      </c>
      <c r="B840" t="s">
        <v>98</v>
      </c>
      <c r="F840">
        <v>1.37</v>
      </c>
      <c r="G840">
        <v>0.12</v>
      </c>
      <c r="H840">
        <v>0.12</v>
      </c>
      <c r="L840">
        <v>466.2</v>
      </c>
      <c r="M840">
        <v>1.7</v>
      </c>
      <c r="N840">
        <v>1.7</v>
      </c>
      <c r="O840">
        <v>1.3049999999999999</v>
      </c>
      <c r="P840">
        <v>1.6E-2</v>
      </c>
      <c r="Q840">
        <v>1.6E-2</v>
      </c>
      <c r="R840">
        <v>6.3E-2</v>
      </c>
      <c r="S840">
        <v>6.2E-2</v>
      </c>
      <c r="T840">
        <v>6.2E-2</v>
      </c>
      <c r="X840">
        <v>6.3450000000000006E-2</v>
      </c>
      <c r="Y840">
        <v>2003</v>
      </c>
      <c r="Z840" s="1">
        <v>44299</v>
      </c>
      <c r="AA840">
        <v>346</v>
      </c>
      <c r="AB840">
        <v>55</v>
      </c>
      <c r="AC840">
        <v>55</v>
      </c>
      <c r="AD840">
        <v>2453757</v>
      </c>
      <c r="AE840">
        <v>72</v>
      </c>
      <c r="AF840">
        <v>72</v>
      </c>
      <c r="AU840" s="4"/>
      <c r="AV840" s="4">
        <f>O840*149597871*COS(U840*3.14159265359/180)/(CL840*695700)</f>
        <v>145.3973905247706</v>
      </c>
      <c r="AW840" s="4">
        <f t="shared" si="35"/>
        <v>999</v>
      </c>
      <c r="BC840">
        <v>29.3</v>
      </c>
      <c r="BD840">
        <v>2.1</v>
      </c>
      <c r="BE840">
        <v>2.1</v>
      </c>
      <c r="BO840" t="s">
        <v>99</v>
      </c>
      <c r="BP840" t="s">
        <v>100</v>
      </c>
      <c r="BS840" t="s">
        <v>2069</v>
      </c>
      <c r="BU840" t="s">
        <v>2070</v>
      </c>
      <c r="BV840">
        <v>48.191666699999999</v>
      </c>
      <c r="BW840">
        <v>-1.1958333000000001</v>
      </c>
      <c r="BX840">
        <v>5.07</v>
      </c>
      <c r="CC840">
        <v>22.38</v>
      </c>
      <c r="CF840">
        <v>0.25</v>
      </c>
      <c r="CI840">
        <v>1.34</v>
      </c>
      <c r="CL840">
        <v>1.93</v>
      </c>
      <c r="CM840">
        <v>6.7000000000000004E-2</v>
      </c>
      <c r="CN840">
        <v>6.7000000000000004E-2</v>
      </c>
      <c r="CO840" t="s">
        <v>1926</v>
      </c>
      <c r="CP840">
        <v>8.91</v>
      </c>
      <c r="CS840">
        <v>5984</v>
      </c>
      <c r="CV840" t="s">
        <v>322</v>
      </c>
      <c r="CX840" t="s">
        <v>2071</v>
      </c>
    </row>
    <row r="841" spans="1:102" x14ac:dyDescent="0.25">
      <c r="A841" t="s">
        <v>2072</v>
      </c>
      <c r="B841" t="s">
        <v>98</v>
      </c>
      <c r="F841">
        <v>3.78E-2</v>
      </c>
      <c r="G841">
        <v>3.0999999999999999E-3</v>
      </c>
      <c r="H841">
        <v>3.0999999999999999E-3</v>
      </c>
      <c r="L841">
        <v>11.849</v>
      </c>
      <c r="M841">
        <v>2.8E-3</v>
      </c>
      <c r="N841">
        <v>2.8E-3</v>
      </c>
      <c r="O841">
        <v>9.74E-2</v>
      </c>
      <c r="P841">
        <v>1.6000000000000001E-3</v>
      </c>
      <c r="Q841">
        <v>1.6000000000000001E-3</v>
      </c>
      <c r="R841">
        <v>0.4</v>
      </c>
      <c r="S841">
        <v>0.08</v>
      </c>
      <c r="T841">
        <v>0.08</v>
      </c>
      <c r="X841">
        <v>2.2239999999999998E-3</v>
      </c>
      <c r="Y841">
        <v>2011</v>
      </c>
      <c r="Z841" s="1">
        <v>40797</v>
      </c>
      <c r="AU841" s="4"/>
      <c r="AV841" s="4" t="e">
        <f>O841*149597871*COS(U841*3.14159265359/180)/(CL841*695700)</f>
        <v>#DIV/0!</v>
      </c>
      <c r="AW841" s="4" t="e">
        <f t="shared" si="35"/>
        <v>#DIV/0!</v>
      </c>
      <c r="BO841" t="s">
        <v>99</v>
      </c>
      <c r="BP841" t="s">
        <v>100</v>
      </c>
      <c r="BU841" t="s">
        <v>2073</v>
      </c>
      <c r="BV841">
        <v>46.908333300000002</v>
      </c>
      <c r="BW841">
        <v>-72.321944400000007</v>
      </c>
      <c r="BX841">
        <v>8.3699999999999992</v>
      </c>
      <c r="CC841">
        <v>43.8</v>
      </c>
      <c r="CD841">
        <v>1.5</v>
      </c>
      <c r="CE841">
        <v>1.5</v>
      </c>
      <c r="CO841" t="s">
        <v>1535</v>
      </c>
    </row>
    <row r="842" spans="1:102" x14ac:dyDescent="0.25">
      <c r="A842" t="s">
        <v>2074</v>
      </c>
      <c r="B842" t="s">
        <v>98</v>
      </c>
      <c r="F842">
        <v>4.2200000000000001E-2</v>
      </c>
      <c r="G842">
        <v>4.0000000000000001E-3</v>
      </c>
      <c r="H842">
        <v>4.0000000000000001E-3</v>
      </c>
      <c r="L842">
        <v>33.823</v>
      </c>
      <c r="M842">
        <v>6.54E-2</v>
      </c>
      <c r="N842">
        <v>6.54E-2</v>
      </c>
      <c r="O842">
        <v>0.1961</v>
      </c>
      <c r="P842">
        <v>3.2000000000000002E-3</v>
      </c>
      <c r="Q842">
        <v>3.2000000000000002E-3</v>
      </c>
      <c r="R842">
        <v>0.16</v>
      </c>
      <c r="S842">
        <v>0.09</v>
      </c>
      <c r="T842">
        <v>0.09</v>
      </c>
      <c r="X842">
        <v>4.4770000000000001E-3</v>
      </c>
      <c r="Y842">
        <v>2011</v>
      </c>
      <c r="Z842" s="1">
        <v>40797</v>
      </c>
      <c r="AU842" s="4"/>
      <c r="AV842" s="4" t="e">
        <f>O842*149597871*COS(U842*3.14159265359/180)/(CL842*695700)</f>
        <v>#DIV/0!</v>
      </c>
      <c r="AW842" s="4" t="e">
        <f t="shared" si="35"/>
        <v>#DIV/0!</v>
      </c>
      <c r="BO842" t="s">
        <v>99</v>
      </c>
      <c r="BP842" t="s">
        <v>100</v>
      </c>
      <c r="BU842" t="s">
        <v>2073</v>
      </c>
      <c r="BV842">
        <v>46.908333300000002</v>
      </c>
      <c r="BW842">
        <v>-72.321944400000007</v>
      </c>
      <c r="BX842">
        <v>8.3699999999999992</v>
      </c>
      <c r="CC842">
        <v>43.8</v>
      </c>
      <c r="CD842">
        <v>1.5</v>
      </c>
      <c r="CE842">
        <v>1.5</v>
      </c>
      <c r="CO842" t="s">
        <v>1535</v>
      </c>
    </row>
    <row r="843" spans="1:102" x14ac:dyDescent="0.25">
      <c r="A843" t="s">
        <v>2075</v>
      </c>
      <c r="B843" t="s">
        <v>98</v>
      </c>
      <c r="F843">
        <v>1.85</v>
      </c>
      <c r="G843">
        <v>0.08</v>
      </c>
      <c r="H843">
        <v>0.14000000000000001</v>
      </c>
      <c r="L843">
        <v>613.79999999999995</v>
      </c>
      <c r="M843">
        <v>1.4</v>
      </c>
      <c r="N843">
        <v>1.3</v>
      </c>
      <c r="O843">
        <v>1.601</v>
      </c>
      <c r="P843">
        <v>2E-3</v>
      </c>
      <c r="Q843">
        <v>2E-3</v>
      </c>
      <c r="R843">
        <v>0.04</v>
      </c>
      <c r="S843">
        <v>0.02</v>
      </c>
      <c r="T843">
        <v>0.04</v>
      </c>
      <c r="X843">
        <v>2.3406E-2</v>
      </c>
      <c r="Y843">
        <v>2010</v>
      </c>
      <c r="Z843" s="1">
        <v>41785</v>
      </c>
      <c r="AA843">
        <v>288</v>
      </c>
      <c r="AB843">
        <v>111.9</v>
      </c>
      <c r="AC843">
        <v>47</v>
      </c>
      <c r="AD843">
        <v>2454900</v>
      </c>
      <c r="AE843">
        <v>89.3</v>
      </c>
      <c r="AF843">
        <v>89.3</v>
      </c>
      <c r="AU843" s="4"/>
      <c r="AV843" s="4">
        <f>O843*149597871*COS(U843*3.14159265359/180)/(CL843*695700)</f>
        <v>80.061972539286174</v>
      </c>
      <c r="AW843" s="4">
        <f t="shared" si="35"/>
        <v>999</v>
      </c>
      <c r="BO843" t="s">
        <v>99</v>
      </c>
      <c r="BP843" t="s">
        <v>100</v>
      </c>
      <c r="BU843" t="s">
        <v>2076</v>
      </c>
      <c r="BV843">
        <v>316.66666670000001</v>
      </c>
      <c r="BW843">
        <v>3.8030556</v>
      </c>
      <c r="BX843">
        <v>6.64</v>
      </c>
      <c r="CC843">
        <v>68.400000000000006</v>
      </c>
      <c r="CD843">
        <v>4.8</v>
      </c>
      <c r="CE843">
        <v>4.8</v>
      </c>
      <c r="CF843">
        <v>-0.15</v>
      </c>
      <c r="CG843">
        <v>0.04</v>
      </c>
      <c r="CH843">
        <v>0.04</v>
      </c>
      <c r="CI843">
        <v>1.44</v>
      </c>
      <c r="CJ843">
        <v>0.09</v>
      </c>
      <c r="CK843">
        <v>0.09</v>
      </c>
      <c r="CL843">
        <v>4.3</v>
      </c>
      <c r="CM843">
        <v>0.09</v>
      </c>
      <c r="CN843">
        <v>0.09</v>
      </c>
      <c r="CO843" t="s">
        <v>423</v>
      </c>
      <c r="CP843">
        <v>3</v>
      </c>
      <c r="CQ843">
        <v>0.6</v>
      </c>
      <c r="CR843">
        <v>0.6</v>
      </c>
      <c r="CS843">
        <v>5164</v>
      </c>
      <c r="CT843">
        <v>44</v>
      </c>
      <c r="CU843">
        <v>44</v>
      </c>
    </row>
    <row r="844" spans="1:102" x14ac:dyDescent="0.25">
      <c r="A844" t="s">
        <v>2077</v>
      </c>
      <c r="B844" t="s">
        <v>98</v>
      </c>
      <c r="F844">
        <v>0.89500000000000002</v>
      </c>
      <c r="G844">
        <v>6.3E-2</v>
      </c>
      <c r="H844">
        <v>0.123</v>
      </c>
      <c r="L844">
        <v>825</v>
      </c>
      <c r="M844">
        <v>3.1</v>
      </c>
      <c r="N844">
        <v>5.0999999999999996</v>
      </c>
      <c r="O844">
        <v>1.95</v>
      </c>
      <c r="P844">
        <v>5.0000000000000001E-3</v>
      </c>
      <c r="Q844">
        <v>8.0000000000000002E-3</v>
      </c>
      <c r="R844">
        <v>0.18099999999999999</v>
      </c>
      <c r="S844">
        <v>1.7000000000000001E-2</v>
      </c>
      <c r="T844">
        <v>2.4E-2</v>
      </c>
      <c r="X844">
        <v>2.8509E-2</v>
      </c>
      <c r="Y844">
        <v>2010</v>
      </c>
      <c r="Z844" s="1">
        <v>41785</v>
      </c>
      <c r="AA844">
        <v>182.6</v>
      </c>
      <c r="AB844">
        <v>57.1</v>
      </c>
      <c r="AC844">
        <v>67.7</v>
      </c>
      <c r="AD844">
        <v>2455000</v>
      </c>
      <c r="AE844">
        <v>54.6</v>
      </c>
      <c r="AF844">
        <v>54.6</v>
      </c>
      <c r="AU844" s="4"/>
      <c r="AV844" s="4">
        <f>O844*149597871*COS(U844*3.14159265359/180)/(CL844*695700)</f>
        <v>97.51458241824362</v>
      </c>
      <c r="AW844" s="4">
        <f t="shared" si="35"/>
        <v>999</v>
      </c>
      <c r="BO844" t="s">
        <v>99</v>
      </c>
      <c r="BP844" t="s">
        <v>100</v>
      </c>
      <c r="BU844" t="s">
        <v>2076</v>
      </c>
      <c r="BV844">
        <v>316.66666670000001</v>
      </c>
      <c r="BW844">
        <v>3.8030556</v>
      </c>
      <c r="BX844">
        <v>6.64</v>
      </c>
      <c r="CC844">
        <v>68.400000000000006</v>
      </c>
      <c r="CD844">
        <v>4.8</v>
      </c>
      <c r="CE844">
        <v>4.8</v>
      </c>
      <c r="CF844">
        <v>-0.15</v>
      </c>
      <c r="CG844">
        <v>0.04</v>
      </c>
      <c r="CH844">
        <v>0.04</v>
      </c>
      <c r="CI844">
        <v>1.44</v>
      </c>
      <c r="CJ844">
        <v>0.09</v>
      </c>
      <c r="CK844">
        <v>0.09</v>
      </c>
      <c r="CL844">
        <v>4.3</v>
      </c>
      <c r="CM844">
        <v>0.09</v>
      </c>
      <c r="CN844">
        <v>0.09</v>
      </c>
      <c r="CO844" t="s">
        <v>423</v>
      </c>
      <c r="CP844">
        <v>3</v>
      </c>
      <c r="CQ844">
        <v>0.6</v>
      </c>
      <c r="CR844">
        <v>0.6</v>
      </c>
      <c r="CS844">
        <v>5164</v>
      </c>
      <c r="CT844">
        <v>44</v>
      </c>
      <c r="CU844">
        <v>44</v>
      </c>
    </row>
    <row r="845" spans="1:102" x14ac:dyDescent="0.25">
      <c r="A845" t="s">
        <v>2078</v>
      </c>
      <c r="B845" t="s">
        <v>98</v>
      </c>
      <c r="C845">
        <v>17.899999999999999</v>
      </c>
      <c r="D845">
        <v>1.8</v>
      </c>
      <c r="E845">
        <v>2.9</v>
      </c>
      <c r="L845">
        <v>1260</v>
      </c>
      <c r="M845">
        <v>11</v>
      </c>
      <c r="N845">
        <v>11</v>
      </c>
      <c r="O845">
        <v>2.41</v>
      </c>
      <c r="R845">
        <v>0.22</v>
      </c>
      <c r="S845">
        <v>0.03</v>
      </c>
      <c r="T845">
        <v>0.03</v>
      </c>
      <c r="U845">
        <v>7.7</v>
      </c>
      <c r="V845">
        <v>1.1000000000000001</v>
      </c>
      <c r="W845">
        <v>1.1000000000000001</v>
      </c>
      <c r="X845">
        <v>5.5028000000000001E-2</v>
      </c>
      <c r="Y845">
        <v>2004</v>
      </c>
      <c r="Z845" s="1">
        <v>43312</v>
      </c>
      <c r="AA845">
        <v>280</v>
      </c>
      <c r="AB845">
        <v>4</v>
      </c>
      <c r="AC845">
        <v>4</v>
      </c>
      <c r="AD845">
        <v>2453103</v>
      </c>
      <c r="AE845">
        <v>452</v>
      </c>
      <c r="AF845">
        <v>452</v>
      </c>
      <c r="AU845" s="4"/>
      <c r="AV845" s="4">
        <f>O845*149597871*COS(U845*3.14159265359/180)/(CL845*695700)</f>
        <v>503.48504153891867</v>
      </c>
      <c r="AW845" s="4">
        <f t="shared" si="35"/>
        <v>999</v>
      </c>
      <c r="BC845">
        <v>41</v>
      </c>
      <c r="BD845">
        <v>1</v>
      </c>
      <c r="BE845">
        <v>1</v>
      </c>
      <c r="BO845" t="s">
        <v>99</v>
      </c>
      <c r="BP845" t="s">
        <v>100</v>
      </c>
      <c r="BQ845" t="s">
        <v>116</v>
      </c>
      <c r="BU845" t="s">
        <v>2079</v>
      </c>
      <c r="BV845">
        <v>318.73750000000001</v>
      </c>
      <c r="BW845">
        <v>-20.789166699999999</v>
      </c>
      <c r="BX845">
        <v>8.08</v>
      </c>
      <c r="CC845">
        <v>45.54</v>
      </c>
      <c r="CD845">
        <v>0.25</v>
      </c>
      <c r="CE845">
        <v>0.25</v>
      </c>
      <c r="CF845">
        <v>0.37</v>
      </c>
      <c r="CG845">
        <v>7.0000000000000007E-2</v>
      </c>
      <c r="CH845">
        <v>7.0000000000000007E-2</v>
      </c>
      <c r="CI845">
        <v>1.1299999999999999</v>
      </c>
      <c r="CL845">
        <v>1.02</v>
      </c>
      <c r="CO845" t="s">
        <v>2080</v>
      </c>
      <c r="CP845">
        <v>2.04</v>
      </c>
      <c r="CS845">
        <v>5750</v>
      </c>
      <c r="CT845">
        <v>75</v>
      </c>
      <c r="CU845">
        <v>75</v>
      </c>
      <c r="CV845" t="s">
        <v>322</v>
      </c>
    </row>
    <row r="846" spans="1:102" x14ac:dyDescent="0.25">
      <c r="A846" t="s">
        <v>2081</v>
      </c>
      <c r="B846" t="s">
        <v>98</v>
      </c>
      <c r="F846">
        <v>1.9</v>
      </c>
      <c r="G846">
        <v>0.4</v>
      </c>
      <c r="H846">
        <v>0.4</v>
      </c>
      <c r="L846">
        <v>418.8</v>
      </c>
      <c r="M846">
        <v>2.9</v>
      </c>
      <c r="N846">
        <v>2.9</v>
      </c>
      <c r="O846">
        <v>1.2</v>
      </c>
      <c r="P846">
        <v>0.1</v>
      </c>
      <c r="Q846">
        <v>0.1</v>
      </c>
      <c r="R846">
        <v>0.21</v>
      </c>
      <c r="S846">
        <v>0.16</v>
      </c>
      <c r="T846">
        <v>0.16</v>
      </c>
      <c r="Y846">
        <v>2018</v>
      </c>
      <c r="Z846" s="1">
        <v>43327</v>
      </c>
      <c r="AA846">
        <v>61.24</v>
      </c>
      <c r="AB846">
        <v>21.76</v>
      </c>
      <c r="AC846">
        <v>21.76</v>
      </c>
      <c r="AD846">
        <v>2454908</v>
      </c>
      <c r="AE846">
        <v>26</v>
      </c>
      <c r="AF846">
        <v>26</v>
      </c>
      <c r="AU846" s="4"/>
      <c r="AV846" s="4">
        <f>O846*149597871*COS(U846*3.14159265359/180)/(CL846*695700)</f>
        <v>23.246719578569511</v>
      </c>
      <c r="AW846" s="4">
        <f t="shared" si="35"/>
        <v>999</v>
      </c>
      <c r="BC846">
        <v>43</v>
      </c>
      <c r="BD846">
        <v>3</v>
      </c>
      <c r="BE846">
        <v>3</v>
      </c>
      <c r="BO846" t="s">
        <v>99</v>
      </c>
      <c r="BP846" t="s">
        <v>100</v>
      </c>
      <c r="BQ846" t="s">
        <v>100</v>
      </c>
      <c r="BU846" t="s">
        <v>2082</v>
      </c>
      <c r="BV846">
        <v>317.91838923500001</v>
      </c>
      <c r="BW846">
        <v>70.441143339899995</v>
      </c>
      <c r="BX846">
        <v>7</v>
      </c>
      <c r="CC846">
        <v>161</v>
      </c>
      <c r="CD846">
        <v>6</v>
      </c>
      <c r="CE846">
        <v>6</v>
      </c>
      <c r="CF846">
        <v>0.16</v>
      </c>
      <c r="CG846">
        <v>0.1</v>
      </c>
      <c r="CH846">
        <v>0.1</v>
      </c>
      <c r="CI846">
        <v>1.2</v>
      </c>
      <c r="CJ846">
        <v>0.2</v>
      </c>
      <c r="CK846">
        <v>0.2</v>
      </c>
      <c r="CL846">
        <v>11.1</v>
      </c>
      <c r="CM846">
        <v>0.3</v>
      </c>
      <c r="CN846">
        <v>0.3</v>
      </c>
      <c r="CO846" t="s">
        <v>2083</v>
      </c>
      <c r="CP846">
        <v>6.1</v>
      </c>
      <c r="CQ846">
        <v>2.6</v>
      </c>
      <c r="CR846">
        <v>2.6</v>
      </c>
      <c r="CS846">
        <v>4549</v>
      </c>
      <c r="CT846">
        <v>30</v>
      </c>
      <c r="CU846">
        <v>30</v>
      </c>
    </row>
    <row r="847" spans="1:102" x14ac:dyDescent="0.25">
      <c r="A847" t="s">
        <v>2084</v>
      </c>
      <c r="B847" t="s">
        <v>98</v>
      </c>
      <c r="F847">
        <v>1.9910000000000001</v>
      </c>
      <c r="G847">
        <v>1.0999999999999999E-2</v>
      </c>
      <c r="H847">
        <v>0.17399999999999999</v>
      </c>
      <c r="L847">
        <v>528.20000000000005</v>
      </c>
      <c r="M847">
        <v>12.5</v>
      </c>
      <c r="N847">
        <v>1.8</v>
      </c>
      <c r="O847">
        <v>1.587</v>
      </c>
      <c r="P847">
        <v>2.5000000000000001E-2</v>
      </c>
      <c r="Q847">
        <v>4.0000000000000001E-3</v>
      </c>
      <c r="R847">
        <v>2.5999999999999999E-2</v>
      </c>
      <c r="S847">
        <v>6.0000000000000001E-3</v>
      </c>
      <c r="T847">
        <v>0.1</v>
      </c>
      <c r="Y847">
        <v>2018</v>
      </c>
      <c r="Z847" s="1">
        <v>43474</v>
      </c>
      <c r="AA847">
        <v>289.7</v>
      </c>
      <c r="AB847">
        <v>91.8</v>
      </c>
      <c r="AC847">
        <v>35.1</v>
      </c>
      <c r="AU847" s="4"/>
      <c r="AV847" s="4">
        <f>O847*149597871*COS(U847*3.14159265359/180)/(CL847*695700)</f>
        <v>56.781369672796302</v>
      </c>
      <c r="AW847" s="4">
        <f t="shared" si="35"/>
        <v>999</v>
      </c>
      <c r="BC847">
        <v>32.5</v>
      </c>
      <c r="BD847">
        <v>1.6</v>
      </c>
      <c r="BE847">
        <v>3.1</v>
      </c>
      <c r="BO847" t="s">
        <v>99</v>
      </c>
      <c r="BP847" t="s">
        <v>100</v>
      </c>
      <c r="BQ847" t="s">
        <v>100</v>
      </c>
      <c r="BU847" t="s">
        <v>2085</v>
      </c>
      <c r="BV847">
        <v>319.225000018</v>
      </c>
      <c r="BW847">
        <v>27.258055567</v>
      </c>
      <c r="BX847">
        <v>8.23</v>
      </c>
      <c r="CC847">
        <v>188.5</v>
      </c>
      <c r="CD847">
        <v>1.6</v>
      </c>
      <c r="CE847">
        <v>1.6</v>
      </c>
      <c r="CF847">
        <v>0.02</v>
      </c>
      <c r="CG847">
        <v>0.04</v>
      </c>
      <c r="CH847">
        <v>0.04</v>
      </c>
      <c r="CI847">
        <v>1.91</v>
      </c>
      <c r="CJ847">
        <v>0.14000000000000001</v>
      </c>
      <c r="CK847">
        <v>0.09</v>
      </c>
      <c r="CL847">
        <v>6.01</v>
      </c>
      <c r="CM847">
        <v>0.19</v>
      </c>
      <c r="CN847">
        <v>0.33</v>
      </c>
      <c r="CO847" t="s">
        <v>2086</v>
      </c>
      <c r="CP847">
        <v>1.32</v>
      </c>
      <c r="CQ847">
        <v>0.25</v>
      </c>
      <c r="CR847">
        <v>0.35</v>
      </c>
      <c r="CS847">
        <v>5040</v>
      </c>
      <c r="CT847">
        <v>85</v>
      </c>
      <c r="CU847">
        <v>71</v>
      </c>
    </row>
    <row r="848" spans="1:102" x14ac:dyDescent="0.25">
      <c r="A848" t="s">
        <v>2087</v>
      </c>
      <c r="B848" t="s">
        <v>98</v>
      </c>
      <c r="F848">
        <v>1.917</v>
      </c>
      <c r="G848">
        <v>0.21199999999999999</v>
      </c>
      <c r="H848">
        <v>0.11600000000000001</v>
      </c>
      <c r="L848">
        <v>958</v>
      </c>
      <c r="M848">
        <v>26.4</v>
      </c>
      <c r="N848">
        <v>2.2000000000000002</v>
      </c>
      <c r="O848">
        <v>2.36</v>
      </c>
      <c r="P848">
        <v>0.04</v>
      </c>
      <c r="Q848">
        <v>3.0000000000000001E-3</v>
      </c>
      <c r="R848">
        <v>0.26500000000000001</v>
      </c>
      <c r="S848">
        <v>0.23</v>
      </c>
      <c r="T848">
        <v>0.05</v>
      </c>
      <c r="Y848">
        <v>2018</v>
      </c>
      <c r="Z848" s="1">
        <v>43474</v>
      </c>
      <c r="AA848">
        <v>140</v>
      </c>
      <c r="AB848">
        <v>44.9</v>
      </c>
      <c r="AC848">
        <v>88.7</v>
      </c>
      <c r="AU848" s="4"/>
      <c r="AV848" s="4">
        <f>O848*149597871*COS(U848*3.14159265359/180)/(CL848*695700)</f>
        <v>84.438583760428031</v>
      </c>
      <c r="AW848" s="4">
        <f t="shared" si="35"/>
        <v>999</v>
      </c>
      <c r="BC848">
        <v>26.6</v>
      </c>
      <c r="BD848">
        <v>3.5</v>
      </c>
      <c r="BE848">
        <v>1.1000000000000001</v>
      </c>
      <c r="BO848" t="s">
        <v>99</v>
      </c>
      <c r="BP848" t="s">
        <v>100</v>
      </c>
      <c r="BQ848" t="s">
        <v>100</v>
      </c>
      <c r="BU848" t="s">
        <v>2085</v>
      </c>
      <c r="BV848">
        <v>319.225000018</v>
      </c>
      <c r="BW848">
        <v>27.258055567</v>
      </c>
      <c r="BX848">
        <v>8.23</v>
      </c>
      <c r="CC848">
        <v>188.5</v>
      </c>
      <c r="CD848">
        <v>1.6</v>
      </c>
      <c r="CE848">
        <v>1.6</v>
      </c>
      <c r="CF848">
        <v>0.02</v>
      </c>
      <c r="CG848">
        <v>0.04</v>
      </c>
      <c r="CH848">
        <v>0.04</v>
      </c>
      <c r="CI848">
        <v>1.91</v>
      </c>
      <c r="CJ848">
        <v>0.14000000000000001</v>
      </c>
      <c r="CK848">
        <v>0.09</v>
      </c>
      <c r="CL848">
        <v>6.01</v>
      </c>
      <c r="CM848">
        <v>0.19</v>
      </c>
      <c r="CN848">
        <v>0.33</v>
      </c>
      <c r="CO848" t="s">
        <v>2086</v>
      </c>
      <c r="CP848">
        <v>1.32</v>
      </c>
      <c r="CQ848">
        <v>0.25</v>
      </c>
      <c r="CR848">
        <v>0.35</v>
      </c>
      <c r="CS848">
        <v>5040</v>
      </c>
      <c r="CT848">
        <v>85</v>
      </c>
      <c r="CU848">
        <v>71</v>
      </c>
    </row>
    <row r="849" spans="1:102" x14ac:dyDescent="0.25">
      <c r="A849" t="s">
        <v>2088</v>
      </c>
      <c r="B849" t="s">
        <v>98</v>
      </c>
      <c r="C849">
        <v>1.008</v>
      </c>
      <c r="D849">
        <v>7.9000000000000001E-2</v>
      </c>
      <c r="E849">
        <v>7.3999999999999996E-2</v>
      </c>
      <c r="I849">
        <v>1.5620000000000001</v>
      </c>
      <c r="J849">
        <v>6.9000000000000006E-2</v>
      </c>
      <c r="K849">
        <v>5.2999999999999999E-2</v>
      </c>
      <c r="L849">
        <v>3.3089599999999999</v>
      </c>
      <c r="M849" s="2">
        <v>8.2000000000000001E-5</v>
      </c>
      <c r="N849" s="2">
        <v>8.2000000000000001E-5</v>
      </c>
      <c r="O849">
        <v>5.1900000000000002E-2</v>
      </c>
      <c r="P849">
        <v>1.1999999999999999E-3</v>
      </c>
      <c r="Q849">
        <v>7.5000000000000002E-4</v>
      </c>
      <c r="R849">
        <v>4.7E-2</v>
      </c>
      <c r="S849">
        <v>3.3000000000000002E-2</v>
      </c>
      <c r="T849">
        <v>0.05</v>
      </c>
      <c r="U849">
        <v>84.2</v>
      </c>
      <c r="V849">
        <v>0.86</v>
      </c>
      <c r="W849">
        <v>1.1000000000000001</v>
      </c>
      <c r="Y849">
        <v>2018</v>
      </c>
      <c r="Z849" s="1">
        <v>43378</v>
      </c>
      <c r="AA849">
        <v>88</v>
      </c>
      <c r="AB849">
        <v>120</v>
      </c>
      <c r="AC849">
        <v>34</v>
      </c>
      <c r="AG849">
        <v>2458328.68358</v>
      </c>
      <c r="AH849">
        <v>3.5E-4</v>
      </c>
      <c r="AI849">
        <v>3.5E-4</v>
      </c>
      <c r="AJ849">
        <v>2458330.33</v>
      </c>
      <c r="AK849">
        <v>5.0999999999999997E-2</v>
      </c>
      <c r="AL849">
        <v>4.2999999999999997E-2</v>
      </c>
      <c r="AS849" s="3">
        <v>0.41599999999999998</v>
      </c>
      <c r="AU849" s="4">
        <f t="shared" si="34"/>
        <v>0.41599999999999998</v>
      </c>
      <c r="AV849" s="4">
        <f>O849*149597871*COS(U849*3.14159265359/180)/(CL849*695700)</f>
        <v>0.43144810449087717</v>
      </c>
      <c r="AW849" s="4">
        <f t="shared" si="35"/>
        <v>0.43144810449087717</v>
      </c>
      <c r="AX849">
        <v>7.8E-2</v>
      </c>
      <c r="AY849">
        <v>5.5E-2</v>
      </c>
      <c r="BC849">
        <v>96.9</v>
      </c>
      <c r="BD849">
        <v>6</v>
      </c>
      <c r="BE849">
        <v>6.1</v>
      </c>
      <c r="BF849">
        <v>2132</v>
      </c>
      <c r="BG849">
        <v>33</v>
      </c>
      <c r="BH849">
        <v>37</v>
      </c>
      <c r="BO849" t="s">
        <v>99</v>
      </c>
      <c r="BP849" t="s">
        <v>146</v>
      </c>
      <c r="BQ849" t="s">
        <v>100</v>
      </c>
      <c r="BR849" t="s">
        <v>146</v>
      </c>
      <c r="BU849" t="s">
        <v>2089</v>
      </c>
      <c r="BV849">
        <v>319.70000001599999</v>
      </c>
      <c r="BW849">
        <v>-26.616388914000002</v>
      </c>
      <c r="BX849">
        <v>8.32</v>
      </c>
      <c r="CC849">
        <v>147.19999999999999</v>
      </c>
      <c r="CD849">
        <v>2.4</v>
      </c>
      <c r="CE849">
        <v>2.5</v>
      </c>
      <c r="CF849">
        <v>0.28999999999999998</v>
      </c>
      <c r="CG849">
        <v>0.24</v>
      </c>
      <c r="CH849">
        <v>0.13</v>
      </c>
      <c r="CI849">
        <v>1.7030000000000001</v>
      </c>
      <c r="CJ849">
        <v>0.12</v>
      </c>
      <c r="CK849">
        <v>7.4999999999999997E-2</v>
      </c>
      <c r="CL849">
        <v>2.6139999999999999</v>
      </c>
      <c r="CM849">
        <v>0.11</v>
      </c>
      <c r="CN849">
        <v>0.08</v>
      </c>
      <c r="CP849">
        <v>1.8</v>
      </c>
      <c r="CQ849">
        <v>0.3</v>
      </c>
      <c r="CR849">
        <v>0.43</v>
      </c>
      <c r="CS849">
        <v>6230</v>
      </c>
      <c r="CT849">
        <v>98</v>
      </c>
      <c r="CU849">
        <v>100</v>
      </c>
      <c r="CX849" t="s">
        <v>2090</v>
      </c>
    </row>
    <row r="850" spans="1:102" x14ac:dyDescent="0.25">
      <c r="A850" t="s">
        <v>2091</v>
      </c>
      <c r="B850" t="s">
        <v>98</v>
      </c>
      <c r="C850">
        <v>11</v>
      </c>
      <c r="D850">
        <v>4</v>
      </c>
      <c r="E850">
        <v>4</v>
      </c>
      <c r="O850">
        <v>487</v>
      </c>
      <c r="Y850">
        <v>2017</v>
      </c>
      <c r="Z850" s="1">
        <v>43704</v>
      </c>
      <c r="AU850" s="4"/>
      <c r="AV850" s="4" t="e">
        <f>O850*149597871*COS(U850*3.14159265359/180)/(CL850*695700)</f>
        <v>#DIV/0!</v>
      </c>
      <c r="AW850" s="4" t="e">
        <f t="shared" si="35"/>
        <v>#DIV/0!</v>
      </c>
      <c r="BI850">
        <v>1040</v>
      </c>
      <c r="BO850" t="s">
        <v>99</v>
      </c>
      <c r="BP850" t="s">
        <v>104</v>
      </c>
      <c r="BQ850" t="s">
        <v>164</v>
      </c>
      <c r="BS850" t="s">
        <v>2092</v>
      </c>
      <c r="BT850" t="s">
        <v>2093</v>
      </c>
      <c r="BU850" t="s">
        <v>2094</v>
      </c>
      <c r="BV850">
        <v>319.7416667</v>
      </c>
      <c r="BW850">
        <v>26.230555599999999</v>
      </c>
      <c r="BX850">
        <v>8.43</v>
      </c>
      <c r="CC850">
        <v>41</v>
      </c>
      <c r="CD850">
        <v>1.2</v>
      </c>
      <c r="CE850">
        <v>1.2</v>
      </c>
      <c r="CI850">
        <v>0.97</v>
      </c>
      <c r="CO850" t="s">
        <v>1535</v>
      </c>
      <c r="CP850">
        <v>0.25</v>
      </c>
      <c r="CQ850">
        <v>7.0000000000000007E-2</v>
      </c>
      <c r="CR850">
        <v>7.0000000000000007E-2</v>
      </c>
    </row>
    <row r="851" spans="1:102" x14ac:dyDescent="0.25">
      <c r="A851" t="s">
        <v>2095</v>
      </c>
      <c r="B851" t="s">
        <v>98</v>
      </c>
      <c r="F851">
        <v>7.84</v>
      </c>
      <c r="G851">
        <v>1.1499999999999999</v>
      </c>
      <c r="H851">
        <v>1.1499999999999999</v>
      </c>
      <c r="L851">
        <v>1552.9</v>
      </c>
      <c r="M851">
        <v>3.4</v>
      </c>
      <c r="N851">
        <v>3.4</v>
      </c>
      <c r="O851">
        <v>2.73</v>
      </c>
      <c r="P851">
        <v>0.17</v>
      </c>
      <c r="Q851">
        <v>0.17</v>
      </c>
      <c r="R851">
        <v>0.28899999999999998</v>
      </c>
      <c r="S851">
        <v>0.01</v>
      </c>
      <c r="T851">
        <v>0.01</v>
      </c>
      <c r="Y851">
        <v>2018</v>
      </c>
      <c r="Z851" s="1">
        <v>43361</v>
      </c>
      <c r="AA851">
        <v>18</v>
      </c>
      <c r="AB851">
        <v>1.1000000000000001</v>
      </c>
      <c r="AC851">
        <v>1.1000000000000001</v>
      </c>
      <c r="AD851">
        <v>2463333.6</v>
      </c>
      <c r="AE851">
        <v>9.1</v>
      </c>
      <c r="AF851">
        <v>9.1</v>
      </c>
      <c r="AU851" s="4"/>
      <c r="AV851" s="4">
        <f>O851*149597871*COS(U851*3.14159265359/180)/(CL851*695700)</f>
        <v>441.38179410362903</v>
      </c>
      <c r="AW851" s="4">
        <f t="shared" si="35"/>
        <v>999</v>
      </c>
      <c r="BC851">
        <v>133.6</v>
      </c>
      <c r="BD851">
        <v>2.4</v>
      </c>
      <c r="BE851">
        <v>2.4</v>
      </c>
      <c r="BO851" t="s">
        <v>99</v>
      </c>
      <c r="BP851" t="s">
        <v>100</v>
      </c>
      <c r="BQ851" t="s">
        <v>100</v>
      </c>
      <c r="BU851" t="s">
        <v>2096</v>
      </c>
      <c r="BV851">
        <v>320.57864208199999</v>
      </c>
      <c r="BW851">
        <v>5.0235879516999997</v>
      </c>
      <c r="BX851">
        <v>8.23</v>
      </c>
      <c r="CF851">
        <v>0.19</v>
      </c>
      <c r="CI851">
        <v>1.1200000000000001</v>
      </c>
      <c r="CJ851">
        <v>0.21</v>
      </c>
      <c r="CK851">
        <v>0.21</v>
      </c>
      <c r="CL851">
        <v>1.33</v>
      </c>
      <c r="CM851">
        <v>0.1</v>
      </c>
      <c r="CN851">
        <v>0.1</v>
      </c>
      <c r="CO851" t="s">
        <v>153</v>
      </c>
      <c r="CP851">
        <v>5.22</v>
      </c>
      <c r="CQ851">
        <v>0.98</v>
      </c>
      <c r="CR851">
        <v>0.98</v>
      </c>
      <c r="CS851">
        <v>5780</v>
      </c>
    </row>
    <row r="852" spans="1:102" x14ac:dyDescent="0.25">
      <c r="A852" t="s">
        <v>2097</v>
      </c>
      <c r="B852" t="s">
        <v>98</v>
      </c>
      <c r="F852">
        <v>1.07</v>
      </c>
      <c r="L852">
        <v>500</v>
      </c>
      <c r="M852">
        <v>6</v>
      </c>
      <c r="N852">
        <v>6</v>
      </c>
      <c r="O852">
        <v>1.25</v>
      </c>
      <c r="R852">
        <v>0.23</v>
      </c>
      <c r="S852">
        <v>0.1</v>
      </c>
      <c r="T852">
        <v>0.1</v>
      </c>
      <c r="X852">
        <v>4.6295999999999997E-2</v>
      </c>
      <c r="Y852">
        <v>2002</v>
      </c>
      <c r="Z852" s="1">
        <v>40527</v>
      </c>
      <c r="AA852">
        <v>83</v>
      </c>
      <c r="AB852">
        <v>26</v>
      </c>
      <c r="AC852">
        <v>26</v>
      </c>
      <c r="AU852" s="4"/>
      <c r="AV852" s="4">
        <f>O852*149597871*COS(U852*3.14159265359/180)/(CL852*695700)</f>
        <v>227.78830095526271</v>
      </c>
      <c r="AW852" s="4">
        <f t="shared" si="35"/>
        <v>999</v>
      </c>
      <c r="AZ852">
        <v>51786</v>
      </c>
      <c r="BA852">
        <v>32</v>
      </c>
      <c r="BB852">
        <v>32</v>
      </c>
      <c r="BO852" t="s">
        <v>99</v>
      </c>
      <c r="BP852" t="s">
        <v>100</v>
      </c>
      <c r="BU852" t="s">
        <v>2098</v>
      </c>
      <c r="BV852">
        <v>49.4166667</v>
      </c>
      <c r="BW852">
        <v>31.126944399999999</v>
      </c>
      <c r="BX852">
        <v>6.41</v>
      </c>
      <c r="CC852">
        <v>27</v>
      </c>
      <c r="CF852">
        <v>0.1</v>
      </c>
      <c r="CI852">
        <v>1.04</v>
      </c>
      <c r="CJ852">
        <v>0.06</v>
      </c>
      <c r="CK852">
        <v>0.06</v>
      </c>
      <c r="CL852">
        <v>1.18</v>
      </c>
      <c r="CM852">
        <v>0.32</v>
      </c>
      <c r="CN852">
        <v>0.32</v>
      </c>
      <c r="CO852" t="s">
        <v>433</v>
      </c>
      <c r="CP852">
        <v>0.87</v>
      </c>
      <c r="CS852">
        <v>6128</v>
      </c>
      <c r="CT852">
        <v>33</v>
      </c>
      <c r="CU852">
        <v>33</v>
      </c>
    </row>
    <row r="853" spans="1:102" x14ac:dyDescent="0.25">
      <c r="A853" t="s">
        <v>2099</v>
      </c>
      <c r="B853" t="s">
        <v>98</v>
      </c>
      <c r="F853">
        <v>6.11</v>
      </c>
      <c r="G853">
        <v>0.82</v>
      </c>
      <c r="H853">
        <v>0.82</v>
      </c>
      <c r="L853">
        <v>1120</v>
      </c>
      <c r="M853">
        <v>23</v>
      </c>
      <c r="N853">
        <v>23</v>
      </c>
      <c r="O853">
        <v>2.23</v>
      </c>
      <c r="P853">
        <v>0.13</v>
      </c>
      <c r="Q853">
        <v>0.13</v>
      </c>
      <c r="R853">
        <v>0.67</v>
      </c>
      <c r="S853">
        <v>0.1</v>
      </c>
      <c r="T853">
        <v>0.1</v>
      </c>
      <c r="X853">
        <v>2.4499E-2</v>
      </c>
      <c r="Y853">
        <v>2002</v>
      </c>
      <c r="Z853" s="1">
        <v>42388</v>
      </c>
      <c r="AA853">
        <v>344.1</v>
      </c>
      <c r="AB853">
        <v>3.6</v>
      </c>
      <c r="AC853">
        <v>3.6</v>
      </c>
      <c r="AD853">
        <v>2452041</v>
      </c>
      <c r="AE853">
        <v>13</v>
      </c>
      <c r="AF853">
        <v>13</v>
      </c>
      <c r="AU853" s="4"/>
      <c r="AV853" s="4">
        <f>O853*149597871*COS(U853*3.14159265359/180)/(CL853*695700)</f>
        <v>396.2989323197873</v>
      </c>
      <c r="AW853" s="4">
        <f t="shared" si="35"/>
        <v>999</v>
      </c>
      <c r="BO853" t="s">
        <v>99</v>
      </c>
      <c r="BP853" t="s">
        <v>100</v>
      </c>
      <c r="BU853" t="s">
        <v>2100</v>
      </c>
      <c r="BV853">
        <v>6.0833332999999996</v>
      </c>
      <c r="BW853">
        <v>-56.65</v>
      </c>
      <c r="BX853">
        <v>9.01</v>
      </c>
      <c r="CC853">
        <v>89.8</v>
      </c>
      <c r="CF853">
        <v>0.1</v>
      </c>
      <c r="CG853">
        <v>0.16</v>
      </c>
      <c r="CH853">
        <v>0.16</v>
      </c>
      <c r="CI853">
        <v>0.98</v>
      </c>
      <c r="CJ853">
        <v>0.05</v>
      </c>
      <c r="CK853">
        <v>0.05</v>
      </c>
      <c r="CL853">
        <v>1.21</v>
      </c>
      <c r="CO853" t="s">
        <v>2101</v>
      </c>
      <c r="CP853">
        <v>5.28</v>
      </c>
      <c r="CS853">
        <v>5947</v>
      </c>
      <c r="CT853">
        <v>39</v>
      </c>
      <c r="CU853">
        <v>39</v>
      </c>
    </row>
    <row r="854" spans="1:102" x14ac:dyDescent="0.25">
      <c r="A854" t="s">
        <v>2102</v>
      </c>
      <c r="B854" t="s">
        <v>98</v>
      </c>
      <c r="F854">
        <v>4.28</v>
      </c>
      <c r="G854">
        <v>0.3</v>
      </c>
      <c r="H854">
        <v>0.3</v>
      </c>
      <c r="L854">
        <v>2024.1</v>
      </c>
      <c r="M854">
        <v>3.1</v>
      </c>
      <c r="N854">
        <v>3.1</v>
      </c>
      <c r="O854">
        <v>3.1669999999999998</v>
      </c>
      <c r="P854">
        <v>0.12</v>
      </c>
      <c r="Q854">
        <v>0.12</v>
      </c>
      <c r="R854">
        <v>9.4600000000000004E-2</v>
      </c>
      <c r="S854">
        <v>3.2000000000000002E-3</v>
      </c>
      <c r="T854">
        <v>3.2000000000000002E-3</v>
      </c>
      <c r="X854">
        <v>6.4175999999999997E-2</v>
      </c>
      <c r="Y854">
        <v>2009</v>
      </c>
      <c r="Z854" s="1">
        <v>42303</v>
      </c>
      <c r="AA854">
        <v>292.5</v>
      </c>
      <c r="AB854">
        <v>2.7</v>
      </c>
      <c r="AC854">
        <v>2.7</v>
      </c>
      <c r="AD854">
        <v>2452111.6</v>
      </c>
      <c r="AE854">
        <v>28</v>
      </c>
      <c r="AF854">
        <v>28</v>
      </c>
      <c r="AU854" s="4"/>
      <c r="AV854" s="4" t="e">
        <f>O854*149597871*COS(U854*3.14159265359/180)/(CL854*695700)</f>
        <v>#DIV/0!</v>
      </c>
      <c r="AW854" s="4" t="e">
        <f t="shared" si="35"/>
        <v>#DIV/0!</v>
      </c>
      <c r="BC854">
        <v>68.45</v>
      </c>
      <c r="BD854">
        <v>0.3</v>
      </c>
      <c r="BE854">
        <v>0.3</v>
      </c>
      <c r="BO854" t="s">
        <v>99</v>
      </c>
      <c r="BP854" t="s">
        <v>100</v>
      </c>
      <c r="BQ854" t="s">
        <v>100</v>
      </c>
      <c r="BU854" t="s">
        <v>2103</v>
      </c>
      <c r="BV854">
        <v>322.05</v>
      </c>
      <c r="BW854">
        <v>-21.7263889</v>
      </c>
      <c r="BX854">
        <v>7.99</v>
      </c>
      <c r="CC854">
        <v>47.37</v>
      </c>
      <c r="CD854">
        <v>1.39</v>
      </c>
      <c r="CE854">
        <v>1.39</v>
      </c>
      <c r="CF854">
        <v>0.18</v>
      </c>
      <c r="CG854">
        <v>0.02</v>
      </c>
      <c r="CH854">
        <v>0.02</v>
      </c>
      <c r="CI854">
        <v>1.0449999999999999</v>
      </c>
      <c r="CJ854">
        <v>3.3000000000000002E-2</v>
      </c>
      <c r="CK854">
        <v>3.3000000000000002E-2</v>
      </c>
      <c r="CO854" t="s">
        <v>339</v>
      </c>
      <c r="CP854">
        <v>3.38</v>
      </c>
      <c r="CQ854">
        <v>2.58</v>
      </c>
      <c r="CR854">
        <v>2.58</v>
      </c>
      <c r="CS854">
        <v>5767</v>
      </c>
      <c r="CT854">
        <v>17</v>
      </c>
      <c r="CU854">
        <v>17</v>
      </c>
    </row>
    <row r="855" spans="1:102" x14ac:dyDescent="0.25">
      <c r="A855" t="s">
        <v>2104</v>
      </c>
      <c r="B855" t="s">
        <v>98</v>
      </c>
      <c r="F855">
        <v>5.5300000000000002E-2</v>
      </c>
      <c r="G855">
        <v>5.3E-3</v>
      </c>
      <c r="H855">
        <v>5.3E-3</v>
      </c>
      <c r="L855">
        <v>34.905000000000001</v>
      </c>
      <c r="M855">
        <v>1.2E-2</v>
      </c>
      <c r="N855">
        <v>1.2E-2</v>
      </c>
      <c r="O855">
        <v>0.2099</v>
      </c>
      <c r="P855">
        <v>7.1000000000000004E-3</v>
      </c>
      <c r="Q855">
        <v>7.1000000000000004E-3</v>
      </c>
      <c r="R855">
        <v>0.155</v>
      </c>
      <c r="S855">
        <v>7.0999999999999994E-2</v>
      </c>
      <c r="T855">
        <v>7.0999999999999994E-2</v>
      </c>
      <c r="X855">
        <v>4.4400000000000004E-3</v>
      </c>
      <c r="Y855">
        <v>2011</v>
      </c>
      <c r="Z855" s="1">
        <v>43629</v>
      </c>
      <c r="AA855">
        <v>238</v>
      </c>
      <c r="AB855">
        <v>22</v>
      </c>
      <c r="AC855">
        <v>22</v>
      </c>
      <c r="AU855" s="4"/>
      <c r="AV855" s="4" t="e">
        <f>O855*149597871*COS(U855*3.14159265359/180)/(CL855*695700)</f>
        <v>#DIV/0!</v>
      </c>
      <c r="AW855" s="4" t="e">
        <f t="shared" si="35"/>
        <v>#DIV/0!</v>
      </c>
      <c r="BC855">
        <v>3.42</v>
      </c>
      <c r="BD855">
        <v>0.22</v>
      </c>
      <c r="BE855">
        <v>0.22</v>
      </c>
      <c r="BO855" t="s">
        <v>99</v>
      </c>
      <c r="BP855" t="s">
        <v>100</v>
      </c>
      <c r="BQ855" t="s">
        <v>100</v>
      </c>
      <c r="BU855" t="s">
        <v>2103</v>
      </c>
      <c r="BV855">
        <v>322.05</v>
      </c>
      <c r="BW855">
        <v>-21.7263889</v>
      </c>
      <c r="BX855">
        <v>7.99</v>
      </c>
      <c r="CC855">
        <v>47.37</v>
      </c>
      <c r="CD855">
        <v>1.39</v>
      </c>
      <c r="CE855">
        <v>1.39</v>
      </c>
      <c r="CF855">
        <v>0.18</v>
      </c>
      <c r="CG855">
        <v>0.02</v>
      </c>
      <c r="CH855">
        <v>0.02</v>
      </c>
      <c r="CI855">
        <v>1.0449999999999999</v>
      </c>
      <c r="CJ855">
        <v>3.3000000000000002E-2</v>
      </c>
      <c r="CK855">
        <v>3.3000000000000002E-2</v>
      </c>
      <c r="CO855" t="s">
        <v>339</v>
      </c>
      <c r="CP855">
        <v>3.38</v>
      </c>
      <c r="CQ855">
        <v>2.58</v>
      </c>
      <c r="CR855">
        <v>2.58</v>
      </c>
      <c r="CS855">
        <v>5767</v>
      </c>
      <c r="CT855">
        <v>17</v>
      </c>
      <c r="CU855">
        <v>17</v>
      </c>
    </row>
    <row r="856" spans="1:102" x14ac:dyDescent="0.25">
      <c r="A856" t="s">
        <v>2105</v>
      </c>
      <c r="B856" t="s">
        <v>98</v>
      </c>
      <c r="F856">
        <v>1.68</v>
      </c>
      <c r="G856">
        <v>0.3</v>
      </c>
      <c r="H856">
        <v>0.3</v>
      </c>
      <c r="L856">
        <v>2831.6</v>
      </c>
      <c r="M856">
        <v>150</v>
      </c>
      <c r="N856">
        <v>150</v>
      </c>
      <c r="O856">
        <v>3.93</v>
      </c>
      <c r="P856">
        <v>0.14000000000000001</v>
      </c>
      <c r="Q856">
        <v>0.14000000000000001</v>
      </c>
      <c r="R856">
        <v>0.28000000000000003</v>
      </c>
      <c r="S856">
        <v>0.09</v>
      </c>
      <c r="T856">
        <v>0.09</v>
      </c>
      <c r="X856">
        <v>8.2963999999999996E-2</v>
      </c>
      <c r="Y856">
        <v>2012</v>
      </c>
      <c r="Z856" s="1">
        <v>41050</v>
      </c>
      <c r="AA856">
        <v>247</v>
      </c>
      <c r="AB856">
        <v>16</v>
      </c>
      <c r="AC856">
        <v>16</v>
      </c>
      <c r="AD856">
        <v>2456376.9</v>
      </c>
      <c r="AE856">
        <v>176</v>
      </c>
      <c r="AF856">
        <v>176</v>
      </c>
      <c r="AU856" s="4"/>
      <c r="AV856" s="4" t="e">
        <f>O856*149597871*COS(U856*3.14159265359/180)/(CL856*695700)</f>
        <v>#DIV/0!</v>
      </c>
      <c r="AW856" s="4" t="e">
        <f t="shared" si="35"/>
        <v>#DIV/0!</v>
      </c>
      <c r="BO856" t="s">
        <v>99</v>
      </c>
      <c r="BP856" t="s">
        <v>100</v>
      </c>
      <c r="BU856" t="s">
        <v>2103</v>
      </c>
      <c r="BV856">
        <v>322.05</v>
      </c>
      <c r="BW856">
        <v>-21.7263889</v>
      </c>
      <c r="BX856">
        <v>7.99</v>
      </c>
      <c r="CC856">
        <v>47.37</v>
      </c>
      <c r="CD856">
        <v>1.39</v>
      </c>
      <c r="CE856">
        <v>1.39</v>
      </c>
      <c r="CF856">
        <v>0.18</v>
      </c>
      <c r="CG856">
        <v>0.02</v>
      </c>
      <c r="CH856">
        <v>0.02</v>
      </c>
      <c r="CI856">
        <v>1.0449999999999999</v>
      </c>
      <c r="CJ856">
        <v>3.3000000000000002E-2</v>
      </c>
      <c r="CK856">
        <v>3.3000000000000002E-2</v>
      </c>
      <c r="CO856" t="s">
        <v>339</v>
      </c>
      <c r="CP856">
        <v>3.38</v>
      </c>
      <c r="CQ856">
        <v>2.58</v>
      </c>
      <c r="CR856">
        <v>2.58</v>
      </c>
      <c r="CS856">
        <v>5767</v>
      </c>
      <c r="CT856">
        <v>17</v>
      </c>
      <c r="CU856">
        <v>17</v>
      </c>
    </row>
    <row r="857" spans="1:102" x14ac:dyDescent="0.25">
      <c r="A857" t="s">
        <v>2106</v>
      </c>
      <c r="B857" t="s">
        <v>98</v>
      </c>
      <c r="F857">
        <v>0.26600000000000001</v>
      </c>
      <c r="G857">
        <v>3.2000000000000001E-2</v>
      </c>
      <c r="H857">
        <v>3.2000000000000001E-2</v>
      </c>
      <c r="L857">
        <v>1733</v>
      </c>
      <c r="M857">
        <v>74</v>
      </c>
      <c r="N857">
        <v>74</v>
      </c>
      <c r="O857">
        <v>2.56</v>
      </c>
      <c r="P857">
        <v>0.08</v>
      </c>
      <c r="Q857">
        <v>0.08</v>
      </c>
      <c r="R857">
        <v>0.37</v>
      </c>
      <c r="S857">
        <v>0.08</v>
      </c>
      <c r="T857">
        <v>0.08</v>
      </c>
      <c r="X857">
        <v>9.4814999999999997E-2</v>
      </c>
      <c r="Y857">
        <v>2011</v>
      </c>
      <c r="Z857" s="1">
        <v>40756</v>
      </c>
      <c r="AA857">
        <v>228</v>
      </c>
      <c r="AB857">
        <v>18</v>
      </c>
      <c r="AC857">
        <v>18</v>
      </c>
      <c r="AD857">
        <v>2456015</v>
      </c>
      <c r="AE857">
        <v>92</v>
      </c>
      <c r="AF857">
        <v>92</v>
      </c>
      <c r="AU857" s="4"/>
      <c r="AV857" s="4">
        <f>O857*149597871*COS(U857*3.14159265359/180)/(CL857*695700)</f>
        <v>764.55877725073071</v>
      </c>
      <c r="AW857" s="4">
        <f t="shared" si="35"/>
        <v>999</v>
      </c>
      <c r="BO857" t="s">
        <v>99</v>
      </c>
      <c r="BP857" t="s">
        <v>100</v>
      </c>
      <c r="BU857" t="s">
        <v>2107</v>
      </c>
      <c r="BV857">
        <v>323.10000000000002</v>
      </c>
      <c r="BW857">
        <v>-20.9575</v>
      </c>
      <c r="BX857">
        <v>8.4499999999999993</v>
      </c>
      <c r="CC857">
        <v>27</v>
      </c>
      <c r="CD857">
        <v>1</v>
      </c>
      <c r="CE857">
        <v>1</v>
      </c>
      <c r="CF857">
        <v>-0.19</v>
      </c>
      <c r="CG857">
        <v>0.03</v>
      </c>
      <c r="CH857">
        <v>0.03</v>
      </c>
      <c r="CI857">
        <v>0.74</v>
      </c>
      <c r="CL857">
        <v>0.72</v>
      </c>
      <c r="CP857">
        <v>6.67</v>
      </c>
      <c r="CQ857">
        <v>0.77</v>
      </c>
      <c r="CR857">
        <v>0.77</v>
      </c>
      <c r="CS857">
        <v>5056</v>
      </c>
      <c r="CT857">
        <v>52</v>
      </c>
      <c r="CU857">
        <v>52</v>
      </c>
    </row>
    <row r="858" spans="1:102" x14ac:dyDescent="0.25">
      <c r="A858" t="s">
        <v>2108</v>
      </c>
      <c r="B858" t="s">
        <v>98</v>
      </c>
      <c r="F858">
        <v>26.62</v>
      </c>
      <c r="G858">
        <v>1.64</v>
      </c>
      <c r="H858">
        <v>1.64</v>
      </c>
      <c r="L858">
        <v>2032.32</v>
      </c>
      <c r="M858">
        <v>2.42</v>
      </c>
      <c r="N858">
        <v>2.42</v>
      </c>
      <c r="O858">
        <v>3.26</v>
      </c>
      <c r="P858">
        <v>0.15</v>
      </c>
      <c r="Q858">
        <v>0.15</v>
      </c>
      <c r="R858">
        <v>0.17</v>
      </c>
      <c r="S858">
        <v>0.01</v>
      </c>
      <c r="T858">
        <v>0.01</v>
      </c>
      <c r="Y858">
        <v>2021</v>
      </c>
      <c r="Z858" s="1">
        <v>44337</v>
      </c>
      <c r="AA858">
        <v>220.21</v>
      </c>
      <c r="AB858">
        <v>3.05</v>
      </c>
      <c r="AC858">
        <v>3.05</v>
      </c>
      <c r="AD858">
        <v>2458468.6800000002</v>
      </c>
      <c r="AE858">
        <v>13.29</v>
      </c>
      <c r="AF858">
        <v>13.29</v>
      </c>
      <c r="AU858" s="4"/>
      <c r="AV858" s="4" t="e">
        <f>O858*149597871*COS(U858*3.14159265359/180)/(CL858*695700)</f>
        <v>#DIV/0!</v>
      </c>
      <c r="AW858" s="4" t="e">
        <f t="shared" si="35"/>
        <v>#DIV/0!</v>
      </c>
      <c r="BC858">
        <v>406.91</v>
      </c>
      <c r="BD858">
        <v>5.82</v>
      </c>
      <c r="BE858">
        <v>5.82</v>
      </c>
      <c r="BO858" t="s">
        <v>99</v>
      </c>
      <c r="BP858" t="s">
        <v>100</v>
      </c>
      <c r="BQ858" t="s">
        <v>100</v>
      </c>
      <c r="BU858" t="s">
        <v>2109</v>
      </c>
      <c r="BV858">
        <v>321.74583335300002</v>
      </c>
      <c r="BW858">
        <v>1.742500022</v>
      </c>
      <c r="BX858">
        <v>8</v>
      </c>
      <c r="CC858">
        <v>47.73</v>
      </c>
      <c r="CD858">
        <v>0.4</v>
      </c>
      <c r="CE858">
        <v>0.4</v>
      </c>
      <c r="CO858" t="s">
        <v>153</v>
      </c>
    </row>
    <row r="859" spans="1:102" x14ac:dyDescent="0.25">
      <c r="A859" t="s">
        <v>2110</v>
      </c>
      <c r="B859" t="s">
        <v>98</v>
      </c>
      <c r="F859">
        <v>1.37</v>
      </c>
      <c r="G859">
        <v>0.09</v>
      </c>
      <c r="H859">
        <v>7.0000000000000007E-2</v>
      </c>
      <c r="L859">
        <v>279.8</v>
      </c>
      <c r="M859">
        <v>0.1</v>
      </c>
      <c r="N859">
        <v>0.1</v>
      </c>
      <c r="O859">
        <v>0.89600000000000002</v>
      </c>
      <c r="P859">
        <v>1.4999999999999999E-2</v>
      </c>
      <c r="Q859">
        <v>1.4999999999999999E-2</v>
      </c>
      <c r="R859">
        <v>0.27</v>
      </c>
      <c r="S859">
        <v>7.0000000000000007E-2</v>
      </c>
      <c r="T859">
        <v>7.0000000000000007E-2</v>
      </c>
      <c r="X859">
        <v>9.9220000000000003E-3</v>
      </c>
      <c r="Y859">
        <v>2008</v>
      </c>
      <c r="Z859" s="1">
        <v>39698</v>
      </c>
      <c r="AA859">
        <v>301</v>
      </c>
      <c r="AB859">
        <v>8</v>
      </c>
      <c r="AC859">
        <v>8</v>
      </c>
      <c r="AD859">
        <v>3390.7</v>
      </c>
      <c r="AE859">
        <v>0.7</v>
      </c>
      <c r="AF859">
        <v>0.7</v>
      </c>
      <c r="AU859" s="4"/>
      <c r="AV859" s="4">
        <f>O859*149597871*COS(U859*3.14159265359/180)/(CL859*695700)</f>
        <v>144.86376832119109</v>
      </c>
      <c r="AW859" s="4">
        <f t="shared" si="35"/>
        <v>999</v>
      </c>
      <c r="BO859" t="s">
        <v>99</v>
      </c>
      <c r="BP859" t="s">
        <v>100</v>
      </c>
      <c r="BU859" t="s">
        <v>2111</v>
      </c>
      <c r="BV859">
        <v>324.53333329999998</v>
      </c>
      <c r="BW859">
        <v>-31.737500000000001</v>
      </c>
      <c r="BX859">
        <v>8.56</v>
      </c>
      <c r="BZ859">
        <v>7.59</v>
      </c>
      <c r="CA859">
        <v>7.35</v>
      </c>
      <c r="CB859">
        <v>7.23</v>
      </c>
      <c r="CC859">
        <v>90.3</v>
      </c>
      <c r="CF859">
        <v>0.19</v>
      </c>
      <c r="CG859">
        <v>0.04</v>
      </c>
      <c r="CH859">
        <v>0.04</v>
      </c>
      <c r="CI859">
        <v>1.22</v>
      </c>
      <c r="CJ859">
        <v>0.06</v>
      </c>
      <c r="CK859">
        <v>0.06</v>
      </c>
      <c r="CL859">
        <v>1.33</v>
      </c>
      <c r="CM859">
        <v>0.1</v>
      </c>
      <c r="CN859">
        <v>0.1</v>
      </c>
      <c r="CO859" t="s">
        <v>511</v>
      </c>
      <c r="CP859">
        <v>2.84</v>
      </c>
      <c r="CQ859">
        <v>0.92</v>
      </c>
      <c r="CR859">
        <v>0.92</v>
      </c>
      <c r="CS859">
        <v>6176</v>
      </c>
      <c r="CT859">
        <v>30</v>
      </c>
      <c r="CU859">
        <v>30</v>
      </c>
    </row>
    <row r="860" spans="1:102" x14ac:dyDescent="0.25">
      <c r="A860" t="s">
        <v>2112</v>
      </c>
      <c r="B860" t="s">
        <v>98</v>
      </c>
      <c r="F860">
        <v>0.1076</v>
      </c>
      <c r="G860">
        <v>2.23E-2</v>
      </c>
      <c r="H860">
        <v>2.23E-2</v>
      </c>
      <c r="L860">
        <v>96.045000000000002</v>
      </c>
      <c r="M860">
        <v>0.317</v>
      </c>
      <c r="N860">
        <v>0.317</v>
      </c>
      <c r="O860">
        <v>0.46100000000000002</v>
      </c>
      <c r="P860">
        <v>8.9999999999999993E-3</v>
      </c>
      <c r="Q860">
        <v>8.9999999999999993E-3</v>
      </c>
      <c r="R860">
        <v>0.23</v>
      </c>
      <c r="S860">
        <v>0.11</v>
      </c>
      <c r="T860">
        <v>0.11</v>
      </c>
      <c r="Y860">
        <v>2019</v>
      </c>
      <c r="Z860" s="1">
        <v>43574</v>
      </c>
      <c r="AA860">
        <v>86.92</v>
      </c>
      <c r="AB860">
        <v>44.9</v>
      </c>
      <c r="AC860">
        <v>44.9</v>
      </c>
      <c r="AU860" s="4"/>
      <c r="AV860" s="4" t="e">
        <f>O860*149597871*COS(U860*3.14159265359/180)/(CL860*695700)</f>
        <v>#DIV/0!</v>
      </c>
      <c r="AW860" s="4" t="e">
        <f t="shared" si="35"/>
        <v>#DIV/0!</v>
      </c>
      <c r="BC860">
        <v>3.92</v>
      </c>
      <c r="BD860">
        <v>0.8</v>
      </c>
      <c r="BE860">
        <v>0.8</v>
      </c>
      <c r="BO860" t="s">
        <v>99</v>
      </c>
      <c r="BP860" t="s">
        <v>100</v>
      </c>
      <c r="BQ860" t="s">
        <v>100</v>
      </c>
      <c r="BU860" t="s">
        <v>2113</v>
      </c>
      <c r="BV860">
        <v>325.58999999999997</v>
      </c>
      <c r="BW860">
        <v>-50.09</v>
      </c>
      <c r="CC860">
        <v>75.41</v>
      </c>
      <c r="CD860">
        <v>0.18</v>
      </c>
      <c r="CE860">
        <v>0.18</v>
      </c>
      <c r="CI860">
        <v>1.42</v>
      </c>
      <c r="CJ860">
        <v>0.08</v>
      </c>
      <c r="CK860">
        <v>0.08</v>
      </c>
      <c r="CO860" t="s">
        <v>2114</v>
      </c>
      <c r="CS860">
        <v>5635</v>
      </c>
      <c r="CT860">
        <v>99</v>
      </c>
      <c r="CU860">
        <v>82</v>
      </c>
    </row>
    <row r="861" spans="1:102" x14ac:dyDescent="0.25">
      <c r="A861" t="s">
        <v>2115</v>
      </c>
      <c r="B861" t="s">
        <v>98</v>
      </c>
      <c r="F861">
        <v>2.2000000000000002</v>
      </c>
      <c r="G861">
        <v>0.1</v>
      </c>
      <c r="H861">
        <v>0.1</v>
      </c>
      <c r="L861">
        <v>610</v>
      </c>
      <c r="M861">
        <v>13</v>
      </c>
      <c r="N861">
        <v>13</v>
      </c>
      <c r="O861">
        <v>1.68</v>
      </c>
      <c r="P861">
        <v>0.05</v>
      </c>
      <c r="Q861">
        <v>0.05</v>
      </c>
      <c r="R861">
        <v>0.22900000000000001</v>
      </c>
      <c r="S861">
        <v>5.8000000000000003E-2</v>
      </c>
      <c r="T861">
        <v>5.8000000000000003E-2</v>
      </c>
      <c r="X861">
        <v>8.6599999999999993E-3</v>
      </c>
      <c r="Y861">
        <v>2010</v>
      </c>
      <c r="Z861" s="1">
        <v>40255</v>
      </c>
      <c r="AA861">
        <v>296</v>
      </c>
      <c r="AB861">
        <v>10</v>
      </c>
      <c r="AC861">
        <v>10</v>
      </c>
      <c r="AD861">
        <v>2454677</v>
      </c>
      <c r="AE861">
        <v>20</v>
      </c>
      <c r="AF861">
        <v>20</v>
      </c>
      <c r="AU861" s="4"/>
      <c r="AV861" s="4">
        <f>O861*149597871*COS(U861*3.14159265359/180)/(CL861*695700)</f>
        <v>59.221970860814793</v>
      </c>
      <c r="AW861" s="4">
        <f t="shared" si="35"/>
        <v>999</v>
      </c>
      <c r="BO861" t="s">
        <v>120</v>
      </c>
      <c r="BP861" t="s">
        <v>100</v>
      </c>
      <c r="BU861" t="s">
        <v>2116</v>
      </c>
      <c r="BV861">
        <v>325.85416670000001</v>
      </c>
      <c r="BW861">
        <v>-7.4083332999999998</v>
      </c>
      <c r="BX861">
        <v>8.34</v>
      </c>
      <c r="CC861">
        <v>194</v>
      </c>
      <c r="CD861">
        <v>36</v>
      </c>
      <c r="CE861">
        <v>36</v>
      </c>
      <c r="CF861">
        <v>0.14000000000000001</v>
      </c>
      <c r="CG861">
        <v>0.03</v>
      </c>
      <c r="CH861">
        <v>0.03</v>
      </c>
      <c r="CI861">
        <v>1.56</v>
      </c>
      <c r="CJ861">
        <v>0.11</v>
      </c>
      <c r="CK861">
        <v>0.11</v>
      </c>
      <c r="CL861">
        <v>6.1</v>
      </c>
      <c r="CM861">
        <v>0.1</v>
      </c>
      <c r="CN861">
        <v>0.1</v>
      </c>
      <c r="CO861" t="s">
        <v>357</v>
      </c>
      <c r="CP861">
        <v>3</v>
      </c>
      <c r="CQ861">
        <v>1</v>
      </c>
      <c r="CR861">
        <v>1</v>
      </c>
      <c r="CS861">
        <v>4874</v>
      </c>
      <c r="CT861">
        <v>44</v>
      </c>
      <c r="CU861">
        <v>44</v>
      </c>
    </row>
    <row r="862" spans="1:102" x14ac:dyDescent="0.25">
      <c r="A862" t="s">
        <v>2117</v>
      </c>
      <c r="B862" t="s">
        <v>98</v>
      </c>
      <c r="C862">
        <v>17.5</v>
      </c>
      <c r="D862">
        <v>12.5</v>
      </c>
      <c r="E862">
        <v>12.5</v>
      </c>
      <c r="I862">
        <v>1.65</v>
      </c>
      <c r="J862">
        <v>0.65</v>
      </c>
      <c r="K862">
        <v>0.65</v>
      </c>
      <c r="L862">
        <v>9807</v>
      </c>
      <c r="M862">
        <v>2140</v>
      </c>
      <c r="N862">
        <v>2140</v>
      </c>
      <c r="O862">
        <v>9.85</v>
      </c>
      <c r="P862">
        <v>2.2000000000000002</v>
      </c>
      <c r="Q862">
        <v>2.2000000000000002</v>
      </c>
      <c r="R862">
        <v>0.21</v>
      </c>
      <c r="S862">
        <v>0.15</v>
      </c>
      <c r="T862">
        <v>0.15</v>
      </c>
      <c r="U862">
        <v>154</v>
      </c>
      <c r="V862">
        <v>9</v>
      </c>
      <c r="W862">
        <v>12</v>
      </c>
      <c r="Y862">
        <v>2016</v>
      </c>
      <c r="Z862" s="1">
        <v>44361</v>
      </c>
      <c r="AA862">
        <v>95</v>
      </c>
      <c r="AB862">
        <v>44</v>
      </c>
      <c r="AC862">
        <v>89</v>
      </c>
      <c r="AU862" s="4"/>
      <c r="AV862" s="4" t="e">
        <f>O862*149597871*COS(U862*3.14159265359/180)/(CL862*695700)</f>
        <v>#DIV/0!</v>
      </c>
      <c r="AW862" s="4" t="e">
        <f t="shared" si="35"/>
        <v>#DIV/0!</v>
      </c>
      <c r="BI862">
        <v>1150</v>
      </c>
      <c r="BO862" t="s">
        <v>99</v>
      </c>
      <c r="BP862" t="s">
        <v>104</v>
      </c>
      <c r="BQ862" t="s">
        <v>164</v>
      </c>
      <c r="BU862" t="s">
        <v>2118</v>
      </c>
      <c r="BV862">
        <v>326.34166667400001</v>
      </c>
      <c r="BW862">
        <v>-12.783333348999999</v>
      </c>
      <c r="BX862">
        <v>6.67</v>
      </c>
      <c r="CC862">
        <v>38.340000000000003</v>
      </c>
      <c r="CD862">
        <v>0.8</v>
      </c>
      <c r="CE862">
        <v>0.8</v>
      </c>
      <c r="CI862">
        <v>1.24</v>
      </c>
      <c r="CO862" t="s">
        <v>713</v>
      </c>
      <c r="CP862">
        <v>1.1000000000000001</v>
      </c>
      <c r="CQ862">
        <v>1</v>
      </c>
      <c r="CR862">
        <v>1</v>
      </c>
      <c r="CS862">
        <v>6486</v>
      </c>
    </row>
    <row r="863" spans="1:102" x14ac:dyDescent="0.25">
      <c r="A863" t="s">
        <v>2119</v>
      </c>
      <c r="B863" t="s">
        <v>98</v>
      </c>
      <c r="F863">
        <v>3.7900000000000003E-2</v>
      </c>
      <c r="G863">
        <v>3.5000000000000001E-3</v>
      </c>
      <c r="H863">
        <v>3.5000000000000001E-3</v>
      </c>
      <c r="L863">
        <v>29.15</v>
      </c>
      <c r="M863">
        <v>2.01E-2</v>
      </c>
      <c r="N863">
        <v>2.01E-2</v>
      </c>
      <c r="O863">
        <v>0.16900000000000001</v>
      </c>
      <c r="P863">
        <v>2.8E-3</v>
      </c>
      <c r="Q863">
        <v>2.8E-3</v>
      </c>
      <c r="R863">
        <v>0.11</v>
      </c>
      <c r="S863">
        <v>0.06</v>
      </c>
      <c r="T863">
        <v>0.06</v>
      </c>
      <c r="X863">
        <v>4.7739999999999996E-3</v>
      </c>
      <c r="Y863">
        <v>2011</v>
      </c>
      <c r="Z863" s="1">
        <v>41767</v>
      </c>
      <c r="AU863" s="4"/>
      <c r="AV863" s="4" t="e">
        <f>O863*149597871*COS(U863*3.14159265359/180)/(CL863*695700)</f>
        <v>#DIV/0!</v>
      </c>
      <c r="AW863" s="4" t="e">
        <f t="shared" si="35"/>
        <v>#DIV/0!</v>
      </c>
      <c r="BO863" t="s">
        <v>99</v>
      </c>
      <c r="BP863" t="s">
        <v>100</v>
      </c>
      <c r="BU863" t="s">
        <v>2120</v>
      </c>
      <c r="BV863">
        <v>50.012500000000003</v>
      </c>
      <c r="BW863">
        <v>-28.783888900000001</v>
      </c>
      <c r="BX863">
        <v>8.44</v>
      </c>
      <c r="CC863">
        <v>35.4</v>
      </c>
      <c r="CD863">
        <v>1</v>
      </c>
      <c r="CE863">
        <v>1</v>
      </c>
      <c r="CO863" t="s">
        <v>2121</v>
      </c>
    </row>
    <row r="864" spans="1:102" x14ac:dyDescent="0.25">
      <c r="A864" t="s">
        <v>2122</v>
      </c>
      <c r="B864" t="s">
        <v>98</v>
      </c>
      <c r="F864">
        <v>4.9599999999999998E-2</v>
      </c>
      <c r="G864">
        <v>3.8E-3</v>
      </c>
      <c r="H864">
        <v>3.8E-3</v>
      </c>
      <c r="L864">
        <v>85.131</v>
      </c>
      <c r="M864">
        <v>0.11609999999999999</v>
      </c>
      <c r="N864">
        <v>0.11609999999999999</v>
      </c>
      <c r="O864">
        <v>0.34560000000000002</v>
      </c>
      <c r="P864">
        <v>4.7000000000000002E-3</v>
      </c>
      <c r="Q864">
        <v>4.7000000000000002E-3</v>
      </c>
      <c r="R864">
        <v>0.28000000000000003</v>
      </c>
      <c r="S864">
        <v>0.09</v>
      </c>
      <c r="T864">
        <v>0.09</v>
      </c>
      <c r="X864">
        <v>9.7630000000000008E-3</v>
      </c>
      <c r="Y864">
        <v>2011</v>
      </c>
      <c r="Z864" s="1">
        <v>41767</v>
      </c>
      <c r="AU864" s="4"/>
      <c r="AV864" s="4" t="e">
        <f>O864*149597871*COS(U864*3.14159265359/180)/(CL864*695700)</f>
        <v>#DIV/0!</v>
      </c>
      <c r="AW864" s="4" t="e">
        <f t="shared" si="35"/>
        <v>#DIV/0!</v>
      </c>
      <c r="BO864" t="s">
        <v>99</v>
      </c>
      <c r="BP864" t="s">
        <v>100</v>
      </c>
      <c r="BU864" t="s">
        <v>2120</v>
      </c>
      <c r="BV864">
        <v>50.012500000000003</v>
      </c>
      <c r="BW864">
        <v>-28.783888900000001</v>
      </c>
      <c r="BX864">
        <v>8.44</v>
      </c>
      <c r="CC864">
        <v>35.4</v>
      </c>
      <c r="CD864">
        <v>1</v>
      </c>
      <c r="CE864">
        <v>1</v>
      </c>
      <c r="CO864" t="s">
        <v>2121</v>
      </c>
    </row>
    <row r="865" spans="1:102" x14ac:dyDescent="0.25">
      <c r="A865" t="s">
        <v>2123</v>
      </c>
      <c r="B865" t="s">
        <v>98</v>
      </c>
      <c r="F865">
        <v>3.3399999999999999E-2</v>
      </c>
      <c r="G865">
        <v>3.7000000000000002E-3</v>
      </c>
      <c r="H865">
        <v>3.8E-3</v>
      </c>
      <c r="L865">
        <v>29.158000000000001</v>
      </c>
      <c r="M865">
        <v>0.01</v>
      </c>
      <c r="N865">
        <v>1.0200000000000001E-2</v>
      </c>
      <c r="O865">
        <v>0.16470000000000001</v>
      </c>
      <c r="P865">
        <v>8.3000000000000001E-3</v>
      </c>
      <c r="Q865">
        <v>7.6E-3</v>
      </c>
      <c r="R865">
        <v>0.11</v>
      </c>
      <c r="S865">
        <v>0.06</v>
      </c>
      <c r="T865">
        <v>0.05</v>
      </c>
      <c r="Y865">
        <v>2019</v>
      </c>
      <c r="Z865" s="1">
        <v>44425</v>
      </c>
      <c r="AA865">
        <v>60.99</v>
      </c>
      <c r="AB865">
        <v>30.03</v>
      </c>
      <c r="AC865">
        <v>30.79</v>
      </c>
      <c r="AD865">
        <v>2455511.3258000002</v>
      </c>
      <c r="AE865">
        <v>2.4382000000000001</v>
      </c>
      <c r="AF865">
        <v>2.4394</v>
      </c>
      <c r="AU865" s="4"/>
      <c r="AV865" s="4" t="e">
        <f>O865*149597871*COS(U865*3.14159265359/180)/(CL865*695700)</f>
        <v>#DIV/0!</v>
      </c>
      <c r="AW865" s="4" t="e">
        <f t="shared" si="35"/>
        <v>#DIV/0!</v>
      </c>
      <c r="BC865">
        <v>2.82</v>
      </c>
      <c r="BD865">
        <v>0.16</v>
      </c>
      <c r="BE865">
        <v>0.17</v>
      </c>
      <c r="BO865" t="s">
        <v>99</v>
      </c>
      <c r="BP865" t="s">
        <v>100</v>
      </c>
      <c r="BS865" t="s">
        <v>2124</v>
      </c>
      <c r="BU865" t="s">
        <v>2120</v>
      </c>
      <c r="BV865">
        <v>50.012500000000003</v>
      </c>
      <c r="BW865">
        <v>-28.783888900000001</v>
      </c>
      <c r="BX865">
        <v>8.44</v>
      </c>
      <c r="CC865">
        <v>35.4</v>
      </c>
      <c r="CD865">
        <v>1</v>
      </c>
      <c r="CE865">
        <v>1</v>
      </c>
      <c r="CO865" t="s">
        <v>2121</v>
      </c>
    </row>
    <row r="866" spans="1:102" x14ac:dyDescent="0.25">
      <c r="A866" t="s">
        <v>2125</v>
      </c>
      <c r="B866" t="s">
        <v>98</v>
      </c>
      <c r="F866">
        <v>4.4200000000000003E-2</v>
      </c>
      <c r="G866">
        <v>4.8999999999999998E-3</v>
      </c>
      <c r="H866">
        <v>4.8999999999999998E-3</v>
      </c>
      <c r="L866">
        <v>85.507300000000001</v>
      </c>
      <c r="M866">
        <v>9.4700000000000006E-2</v>
      </c>
      <c r="N866">
        <v>9.8299999999999998E-2</v>
      </c>
      <c r="O866">
        <v>0.33739999999999998</v>
      </c>
      <c r="P866">
        <v>1.7000000000000001E-2</v>
      </c>
      <c r="Q866">
        <v>1.55E-2</v>
      </c>
      <c r="R866">
        <v>0.06</v>
      </c>
      <c r="S866">
        <v>0.04</v>
      </c>
      <c r="T866">
        <v>0.06</v>
      </c>
      <c r="Y866">
        <v>2019</v>
      </c>
      <c r="Z866" s="1">
        <v>44425</v>
      </c>
      <c r="AA866">
        <v>70.59</v>
      </c>
      <c r="AB866">
        <v>67.58</v>
      </c>
      <c r="AC866">
        <v>61.4</v>
      </c>
      <c r="AD866">
        <v>2455513.3912</v>
      </c>
      <c r="AE866">
        <v>16.009</v>
      </c>
      <c r="AF866">
        <v>14.362299999999999</v>
      </c>
      <c r="AU866" s="4"/>
      <c r="AV866" s="4" t="e">
        <f>O866*149597871*COS(U866*3.14159265359/180)/(CL866*695700)</f>
        <v>#DIV/0!</v>
      </c>
      <c r="AW866" s="4" t="e">
        <f t="shared" si="35"/>
        <v>#DIV/0!</v>
      </c>
      <c r="BC866">
        <v>2.6</v>
      </c>
      <c r="BD866">
        <v>0.14000000000000001</v>
      </c>
      <c r="BE866">
        <v>0.14000000000000001</v>
      </c>
      <c r="BO866" t="s">
        <v>99</v>
      </c>
      <c r="BP866" t="s">
        <v>100</v>
      </c>
      <c r="BS866" t="s">
        <v>2126</v>
      </c>
      <c r="BU866" t="s">
        <v>2120</v>
      </c>
      <c r="BV866">
        <v>50.012500000000003</v>
      </c>
      <c r="BW866">
        <v>-28.783888900000001</v>
      </c>
      <c r="BX866">
        <v>8.44</v>
      </c>
      <c r="CC866">
        <v>35.4</v>
      </c>
      <c r="CD866">
        <v>1</v>
      </c>
      <c r="CE866">
        <v>1</v>
      </c>
      <c r="CO866" t="s">
        <v>2121</v>
      </c>
    </row>
    <row r="867" spans="1:102" x14ac:dyDescent="0.25">
      <c r="A867" t="s">
        <v>2127</v>
      </c>
      <c r="B867" t="s">
        <v>98</v>
      </c>
      <c r="F867">
        <v>1.9</v>
      </c>
      <c r="G867">
        <v>0.5</v>
      </c>
      <c r="H867">
        <v>0.5</v>
      </c>
      <c r="L867">
        <v>591.9</v>
      </c>
      <c r="M867">
        <v>2.8</v>
      </c>
      <c r="N867">
        <v>2.8</v>
      </c>
      <c r="O867">
        <v>1.381</v>
      </c>
      <c r="P867">
        <v>5.0000000000000001E-3</v>
      </c>
      <c r="Q867">
        <v>5.0000000000000001E-3</v>
      </c>
      <c r="R867">
        <v>0.97</v>
      </c>
      <c r="S867">
        <v>0.01</v>
      </c>
      <c r="T867">
        <v>0.01</v>
      </c>
      <c r="X867">
        <v>3.8339999999999999E-2</v>
      </c>
      <c r="Y867">
        <v>2006</v>
      </c>
      <c r="Z867" s="1">
        <v>42388</v>
      </c>
      <c r="AA867">
        <v>147.69999999999999</v>
      </c>
      <c r="AB867">
        <v>6.5</v>
      </c>
      <c r="AC867">
        <v>6.5</v>
      </c>
      <c r="AD867">
        <v>2451175.9</v>
      </c>
      <c r="AE867">
        <v>8.4</v>
      </c>
      <c r="AF867">
        <v>8.4</v>
      </c>
      <c r="AU867" s="4"/>
      <c r="AV867" s="4" t="e">
        <f>O867*149597871*COS(U867*3.14159265359/180)/(CL867*695700)</f>
        <v>#DIV/0!</v>
      </c>
      <c r="AW867" s="4" t="e">
        <f t="shared" si="35"/>
        <v>#DIV/0!</v>
      </c>
      <c r="BO867" t="s">
        <v>99</v>
      </c>
      <c r="BP867" t="s">
        <v>100</v>
      </c>
      <c r="BU867" t="s">
        <v>2128</v>
      </c>
      <c r="BV867">
        <v>50.012500000000003</v>
      </c>
      <c r="BW867">
        <v>-28.853888900000001</v>
      </c>
      <c r="BX867">
        <v>7.38</v>
      </c>
      <c r="CC867">
        <v>36.020000000000003</v>
      </c>
      <c r="CD867">
        <v>1</v>
      </c>
      <c r="CE867">
        <v>1</v>
      </c>
      <c r="CF867">
        <v>-0.05</v>
      </c>
      <c r="CG867">
        <v>0.03</v>
      </c>
      <c r="CH867">
        <v>0.03</v>
      </c>
      <c r="CI867">
        <v>1</v>
      </c>
      <c r="CJ867">
        <v>0.03</v>
      </c>
      <c r="CK867">
        <v>0.03</v>
      </c>
      <c r="CO867" t="s">
        <v>1610</v>
      </c>
      <c r="CP867">
        <v>7.1</v>
      </c>
      <c r="CQ867">
        <v>4.3</v>
      </c>
      <c r="CR867">
        <v>4.3</v>
      </c>
      <c r="CS867">
        <v>5578</v>
      </c>
      <c r="CT867">
        <v>30</v>
      </c>
      <c r="CU867">
        <v>30</v>
      </c>
    </row>
    <row r="868" spans="1:102" x14ac:dyDescent="0.25">
      <c r="A868" t="s">
        <v>2129</v>
      </c>
      <c r="B868" t="s">
        <v>98</v>
      </c>
      <c r="F868">
        <v>0.56000000000000005</v>
      </c>
      <c r="G868">
        <v>0.03</v>
      </c>
      <c r="H868">
        <v>0.06</v>
      </c>
      <c r="L868">
        <v>161.97</v>
      </c>
      <c r="M868">
        <v>0.78</v>
      </c>
      <c r="N868">
        <v>0.97</v>
      </c>
      <c r="O868">
        <v>0.56999999999999995</v>
      </c>
      <c r="P868">
        <v>2E-3</v>
      </c>
      <c r="Q868">
        <v>2E-3</v>
      </c>
      <c r="R868">
        <v>0.13</v>
      </c>
      <c r="S868">
        <v>0.05</v>
      </c>
      <c r="T868">
        <v>0.18</v>
      </c>
      <c r="Y868">
        <v>2012</v>
      </c>
      <c r="Z868" s="1">
        <v>43812</v>
      </c>
      <c r="AA868">
        <v>130.80000000000001</v>
      </c>
      <c r="AB868">
        <v>83.4</v>
      </c>
      <c r="AC868">
        <v>23.9</v>
      </c>
      <c r="AU868" s="4"/>
      <c r="AV868" s="4">
        <f>O868*149597871*COS(U868*3.14159265359/180)/(CL868*695700)</f>
        <v>136.03588121865454</v>
      </c>
      <c r="AW868" s="4">
        <f t="shared" si="35"/>
        <v>999</v>
      </c>
      <c r="BO868" t="s">
        <v>99</v>
      </c>
      <c r="BP868" t="s">
        <v>100</v>
      </c>
      <c r="BS868" t="s">
        <v>2130</v>
      </c>
      <c r="BU868" t="s">
        <v>2131</v>
      </c>
      <c r="BV868">
        <v>328.15</v>
      </c>
      <c r="BW868">
        <v>-26.026700000000002</v>
      </c>
      <c r="BX868">
        <v>8.7986000000000004</v>
      </c>
      <c r="CC868">
        <v>54.4</v>
      </c>
      <c r="CD868">
        <v>2.7</v>
      </c>
      <c r="CE868">
        <v>2.7</v>
      </c>
      <c r="CF868">
        <v>0.06</v>
      </c>
      <c r="CI868">
        <v>0.94</v>
      </c>
      <c r="CJ868">
        <v>0.1</v>
      </c>
      <c r="CK868">
        <v>0.1</v>
      </c>
      <c r="CL868">
        <v>0.90100000000000002</v>
      </c>
      <c r="CM868">
        <v>5.6000000000000001E-2</v>
      </c>
      <c r="CN868">
        <v>5.6000000000000001E-2</v>
      </c>
      <c r="CO868" t="s">
        <v>339</v>
      </c>
      <c r="CP868">
        <v>4.5</v>
      </c>
      <c r="CQ868">
        <v>4.5</v>
      </c>
      <c r="CR868">
        <v>0</v>
      </c>
      <c r="CS868">
        <v>5710</v>
      </c>
      <c r="CT868">
        <v>81</v>
      </c>
      <c r="CU868">
        <v>81</v>
      </c>
      <c r="CX868" t="s">
        <v>2132</v>
      </c>
    </row>
    <row r="869" spans="1:102" x14ac:dyDescent="0.25">
      <c r="A869" t="s">
        <v>2133</v>
      </c>
      <c r="B869" t="s">
        <v>98</v>
      </c>
      <c r="F869">
        <v>0.73</v>
      </c>
      <c r="G869">
        <v>0.05</v>
      </c>
      <c r="H869">
        <v>0.18</v>
      </c>
      <c r="L869">
        <v>1155.7</v>
      </c>
      <c r="M869">
        <v>37</v>
      </c>
      <c r="N869">
        <v>71.900000000000006</v>
      </c>
      <c r="O869">
        <v>2.1120000000000001</v>
      </c>
      <c r="P869">
        <v>4.4999999999999998E-2</v>
      </c>
      <c r="Q869">
        <v>8.6999999999999994E-2</v>
      </c>
      <c r="R869">
        <v>0.27</v>
      </c>
      <c r="S869">
        <v>0.1</v>
      </c>
      <c r="T869">
        <v>0.22</v>
      </c>
      <c r="Y869">
        <v>2012</v>
      </c>
      <c r="Z869" s="1">
        <v>43812</v>
      </c>
      <c r="AA869">
        <v>121.6</v>
      </c>
      <c r="AB869">
        <v>76.5</v>
      </c>
      <c r="AC869">
        <v>32.4</v>
      </c>
      <c r="AU869" s="4"/>
      <c r="AV869" s="4">
        <f>O869*149597871*COS(U869*3.14159265359/180)/(CL869*695700)</f>
        <v>504.04873883122525</v>
      </c>
      <c r="AW869" s="4">
        <f t="shared" si="35"/>
        <v>999</v>
      </c>
      <c r="BO869" t="s">
        <v>99</v>
      </c>
      <c r="BP869" t="s">
        <v>100</v>
      </c>
      <c r="BS869" t="s">
        <v>2134</v>
      </c>
      <c r="BU869" t="s">
        <v>2131</v>
      </c>
      <c r="BV869">
        <v>328.15</v>
      </c>
      <c r="BW869">
        <v>-26.026700000000002</v>
      </c>
      <c r="BX869">
        <v>8.7986000000000004</v>
      </c>
      <c r="CC869">
        <v>54.4</v>
      </c>
      <c r="CD869">
        <v>2.7</v>
      </c>
      <c r="CE869">
        <v>2.7</v>
      </c>
      <c r="CF869">
        <v>0.06</v>
      </c>
      <c r="CI869">
        <v>0.94</v>
      </c>
      <c r="CJ869">
        <v>0.1</v>
      </c>
      <c r="CK869">
        <v>0.1</v>
      </c>
      <c r="CL869">
        <v>0.90100000000000002</v>
      </c>
      <c r="CM869">
        <v>5.6000000000000001E-2</v>
      </c>
      <c r="CN869">
        <v>5.6000000000000001E-2</v>
      </c>
      <c r="CO869" t="s">
        <v>339</v>
      </c>
      <c r="CP869">
        <v>4.5</v>
      </c>
      <c r="CQ869">
        <v>4.5</v>
      </c>
      <c r="CR869">
        <v>0</v>
      </c>
      <c r="CS869">
        <v>5710</v>
      </c>
      <c r="CT869">
        <v>81</v>
      </c>
      <c r="CU869">
        <v>81</v>
      </c>
      <c r="CX869" t="s">
        <v>2132</v>
      </c>
    </row>
    <row r="870" spans="1:102" x14ac:dyDescent="0.25">
      <c r="A870" t="s">
        <v>2135</v>
      </c>
      <c r="B870" t="s">
        <v>98</v>
      </c>
      <c r="C870">
        <v>0.05</v>
      </c>
      <c r="D870">
        <v>5.0000000000000001E-3</v>
      </c>
      <c r="E870">
        <v>5.0000000000000001E-3</v>
      </c>
      <c r="I870">
        <v>0.22348000000000001</v>
      </c>
      <c r="J870">
        <v>7.1000000000000004E-3</v>
      </c>
      <c r="K870">
        <v>7.1000000000000004E-3</v>
      </c>
      <c r="L870">
        <v>16.202157</v>
      </c>
      <c r="M870" s="2">
        <v>8.5000000000000006E-5</v>
      </c>
      <c r="N870" s="2">
        <v>8.5000000000000006E-5</v>
      </c>
      <c r="O870">
        <v>0.1164</v>
      </c>
      <c r="P870">
        <v>1.6999999999999999E-3</v>
      </c>
      <c r="Q870">
        <v>1.6999999999999999E-3</v>
      </c>
      <c r="R870">
        <v>4.7E-2</v>
      </c>
      <c r="S870">
        <v>3.3000000000000002E-2</v>
      </c>
      <c r="T870">
        <v>5.2999999999999999E-2</v>
      </c>
      <c r="U870">
        <v>88.754999999999995</v>
      </c>
      <c r="V870">
        <v>6.7000000000000002E-3</v>
      </c>
      <c r="W870">
        <v>6.7000000000000002E-3</v>
      </c>
      <c r="Y870">
        <v>2021</v>
      </c>
      <c r="Z870" s="1">
        <v>44488</v>
      </c>
      <c r="AA870">
        <v>235</v>
      </c>
      <c r="AB870">
        <v>95</v>
      </c>
      <c r="AC870">
        <v>68</v>
      </c>
      <c r="AS870" s="3">
        <v>0.71199999999999997</v>
      </c>
      <c r="AU870" s="4">
        <f t="shared" ref="AU866:AU929" si="36">AS870+AT870</f>
        <v>0.71199999999999997</v>
      </c>
      <c r="AV870" s="4">
        <f>O870*149597871*COS(U870*3.14159265359/180)/(CL870*695700)</f>
        <v>0.69812224124121069</v>
      </c>
      <c r="AW870" s="4">
        <f t="shared" si="35"/>
        <v>0.69812224124121069</v>
      </c>
      <c r="AX870">
        <v>0.04</v>
      </c>
      <c r="AY870">
        <v>0.04</v>
      </c>
      <c r="BC870">
        <v>4.6500000000000004</v>
      </c>
      <c r="BD870">
        <v>0.46</v>
      </c>
      <c r="BE870">
        <v>0.46</v>
      </c>
      <c r="BF870">
        <v>632.29999999999995</v>
      </c>
      <c r="BG870">
        <v>7</v>
      </c>
      <c r="BH870">
        <v>8.1999999999999993</v>
      </c>
      <c r="BO870" t="s">
        <v>99</v>
      </c>
      <c r="BP870" t="s">
        <v>146</v>
      </c>
      <c r="BQ870" t="s">
        <v>100</v>
      </c>
      <c r="BR870" t="s">
        <v>146</v>
      </c>
      <c r="BS870" t="s">
        <v>2136</v>
      </c>
      <c r="BU870" t="s">
        <v>2137</v>
      </c>
      <c r="BV870">
        <v>325.18750001500001</v>
      </c>
      <c r="BW870">
        <v>84.333611117999993</v>
      </c>
      <c r="BX870">
        <v>8.4</v>
      </c>
      <c r="CC870">
        <v>28.25</v>
      </c>
      <c r="CD870">
        <v>0.03</v>
      </c>
      <c r="CE870">
        <v>0.03</v>
      </c>
      <c r="CF870">
        <v>-0.04</v>
      </c>
      <c r="CG870">
        <v>0.04</v>
      </c>
      <c r="CH870">
        <v>0.04</v>
      </c>
      <c r="CI870">
        <v>0.80100000000000005</v>
      </c>
      <c r="CJ870">
        <v>3.1E-2</v>
      </c>
      <c r="CK870">
        <v>2.5999999999999999E-2</v>
      </c>
      <c r="CL870">
        <v>0.77900000000000003</v>
      </c>
      <c r="CM870">
        <v>1.9E-2</v>
      </c>
      <c r="CN870">
        <v>1.9E-2</v>
      </c>
      <c r="CO870" t="s">
        <v>577</v>
      </c>
      <c r="CP870">
        <v>7.1</v>
      </c>
      <c r="CQ870">
        <v>4.5</v>
      </c>
      <c r="CR870">
        <v>4.5</v>
      </c>
      <c r="CS870">
        <v>5071</v>
      </c>
      <c r="CT870">
        <v>59</v>
      </c>
      <c r="CU870">
        <v>59</v>
      </c>
      <c r="CX870" t="s">
        <v>2138</v>
      </c>
    </row>
    <row r="871" spans="1:102" x14ac:dyDescent="0.25">
      <c r="A871" t="s">
        <v>2139</v>
      </c>
      <c r="B871" t="s">
        <v>98</v>
      </c>
      <c r="F871">
        <v>8.8699999999999994E-3</v>
      </c>
      <c r="G871">
        <v>2.5000000000000001E-3</v>
      </c>
      <c r="H871">
        <v>3.1E-4</v>
      </c>
      <c r="L871">
        <v>18.32</v>
      </c>
      <c r="M871">
        <v>5.0000000000000001E-3</v>
      </c>
      <c r="N871">
        <v>5.0000000000000001E-3</v>
      </c>
      <c r="O871">
        <v>0.127</v>
      </c>
      <c r="P871">
        <v>1E-3</v>
      </c>
      <c r="Q871">
        <v>1E-3</v>
      </c>
      <c r="R871">
        <v>0.11</v>
      </c>
      <c r="S871">
        <v>0.1</v>
      </c>
      <c r="T871">
        <v>0.1</v>
      </c>
      <c r="X871">
        <v>1.9917000000000001E-2</v>
      </c>
      <c r="Y871">
        <v>2011</v>
      </c>
      <c r="Z871" s="1">
        <v>43508</v>
      </c>
      <c r="AA871">
        <v>26</v>
      </c>
      <c r="AB871">
        <v>5</v>
      </c>
      <c r="AC871">
        <v>27</v>
      </c>
      <c r="AU871" s="4"/>
      <c r="AV871" s="4">
        <f>O871*149597871*COS(U871*3.14159265359/180)/(CL871*695700)</f>
        <v>30.343426472138372</v>
      </c>
      <c r="AW871" s="4">
        <f t="shared" si="35"/>
        <v>999</v>
      </c>
      <c r="BC871">
        <v>0.71</v>
      </c>
      <c r="BD871">
        <v>7.0000000000000007E-2</v>
      </c>
      <c r="BE871">
        <v>7.0000000000000007E-2</v>
      </c>
      <c r="BO871" t="s">
        <v>99</v>
      </c>
      <c r="BP871" t="s">
        <v>100</v>
      </c>
      <c r="BQ871" t="s">
        <v>100</v>
      </c>
      <c r="BS871" t="s">
        <v>2140</v>
      </c>
      <c r="BU871" t="s">
        <v>2141</v>
      </c>
      <c r="BV871">
        <v>49.983333299999998</v>
      </c>
      <c r="BW871">
        <v>-43.069722200000001</v>
      </c>
      <c r="BX871">
        <v>4.26</v>
      </c>
      <c r="CC871">
        <v>6.06</v>
      </c>
      <c r="CF871">
        <v>-0.38</v>
      </c>
      <c r="CG871">
        <v>0.06</v>
      </c>
      <c r="CH871">
        <v>0.06</v>
      </c>
      <c r="CI871">
        <v>0.81299999999999994</v>
      </c>
      <c r="CJ871">
        <v>1.2E-2</v>
      </c>
      <c r="CK871">
        <v>1.7999999999999999E-2</v>
      </c>
      <c r="CL871">
        <v>0.9</v>
      </c>
      <c r="CM871">
        <v>0.03</v>
      </c>
      <c r="CN871">
        <v>0.03</v>
      </c>
      <c r="CO871" t="s">
        <v>1535</v>
      </c>
      <c r="CP871">
        <v>14</v>
      </c>
      <c r="CQ871">
        <v>5</v>
      </c>
      <c r="CR871">
        <v>6</v>
      </c>
      <c r="CS871">
        <v>5490</v>
      </c>
      <c r="CT871">
        <v>70</v>
      </c>
      <c r="CU871">
        <v>70</v>
      </c>
      <c r="CV871" t="s">
        <v>322</v>
      </c>
    </row>
    <row r="872" spans="1:102" x14ac:dyDescent="0.25">
      <c r="A872" t="s">
        <v>2142</v>
      </c>
      <c r="B872" t="s">
        <v>98</v>
      </c>
      <c r="F872">
        <v>1.11E-2</v>
      </c>
      <c r="G872">
        <v>3.1800000000000001E-3</v>
      </c>
      <c r="H872">
        <v>1.8E-3</v>
      </c>
      <c r="L872">
        <v>89.76</v>
      </c>
      <c r="M872">
        <v>0.12</v>
      </c>
      <c r="N872">
        <v>0.12</v>
      </c>
      <c r="O872">
        <v>0.36399999999999999</v>
      </c>
      <c r="P872">
        <v>4.0000000000000001E-3</v>
      </c>
      <c r="Q872">
        <v>4.0000000000000001E-3</v>
      </c>
      <c r="R872">
        <v>0.28999999999999998</v>
      </c>
      <c r="S872">
        <v>0.11</v>
      </c>
      <c r="T872">
        <v>0.11</v>
      </c>
      <c r="X872">
        <v>5.7738999999999999E-2</v>
      </c>
      <c r="Y872">
        <v>2011</v>
      </c>
      <c r="Z872" s="1">
        <v>43509</v>
      </c>
      <c r="AA872">
        <v>252</v>
      </c>
      <c r="AB872">
        <v>44</v>
      </c>
      <c r="AC872">
        <v>48</v>
      </c>
      <c r="AU872" s="4"/>
      <c r="AV872" s="4">
        <f>O872*149597871*COS(U872*3.14159265359/180)/(CL872*695700)</f>
        <v>86.968560912270618</v>
      </c>
      <c r="AW872" s="4">
        <f t="shared" si="35"/>
        <v>999</v>
      </c>
      <c r="BC872">
        <v>0.56999999999999995</v>
      </c>
      <c r="BD872">
        <v>7.0000000000000007E-2</v>
      </c>
      <c r="BE872">
        <v>7.0000000000000007E-2</v>
      </c>
      <c r="BO872" t="s">
        <v>99</v>
      </c>
      <c r="BP872" t="s">
        <v>100</v>
      </c>
      <c r="BQ872" t="s">
        <v>100</v>
      </c>
      <c r="BS872" t="s">
        <v>2143</v>
      </c>
      <c r="BU872" t="s">
        <v>2141</v>
      </c>
      <c r="BV872">
        <v>49.983333299999998</v>
      </c>
      <c r="BW872">
        <v>-43.069722200000001</v>
      </c>
      <c r="BX872">
        <v>4.26</v>
      </c>
      <c r="CC872">
        <v>6.06</v>
      </c>
      <c r="CF872">
        <v>-0.38</v>
      </c>
      <c r="CG872">
        <v>0.06</v>
      </c>
      <c r="CH872">
        <v>0.06</v>
      </c>
      <c r="CI872">
        <v>0.81299999999999994</v>
      </c>
      <c r="CJ872">
        <v>1.2E-2</v>
      </c>
      <c r="CK872">
        <v>1.7999999999999999E-2</v>
      </c>
      <c r="CL872">
        <v>0.9</v>
      </c>
      <c r="CM872">
        <v>0.03</v>
      </c>
      <c r="CN872">
        <v>0.03</v>
      </c>
      <c r="CO872" t="s">
        <v>1535</v>
      </c>
      <c r="CP872">
        <v>14</v>
      </c>
      <c r="CQ872">
        <v>5</v>
      </c>
      <c r="CR872">
        <v>6</v>
      </c>
      <c r="CS872">
        <v>5490</v>
      </c>
      <c r="CT872">
        <v>70</v>
      </c>
      <c r="CU872">
        <v>70</v>
      </c>
      <c r="CV872" t="s">
        <v>322</v>
      </c>
    </row>
    <row r="873" spans="1:102" x14ac:dyDescent="0.25">
      <c r="A873" t="s">
        <v>2144</v>
      </c>
      <c r="B873" t="s">
        <v>98</v>
      </c>
      <c r="F873">
        <v>1.4999999999999999E-2</v>
      </c>
      <c r="G873">
        <v>2.7000000000000001E-3</v>
      </c>
      <c r="H873">
        <v>3.0000000000000001E-3</v>
      </c>
      <c r="L873">
        <v>147.02000000000001</v>
      </c>
      <c r="M873">
        <v>0.91</v>
      </c>
      <c r="N873">
        <v>1.43</v>
      </c>
      <c r="O873">
        <v>0.50900000000000001</v>
      </c>
      <c r="P873">
        <v>6.0000000000000001E-3</v>
      </c>
      <c r="Q873">
        <v>6.0000000000000001E-3</v>
      </c>
      <c r="R873">
        <v>0.28999999999999998</v>
      </c>
      <c r="S873">
        <v>0.17</v>
      </c>
      <c r="T873">
        <v>0.14000000000000001</v>
      </c>
      <c r="Y873">
        <v>2017</v>
      </c>
      <c r="Z873" s="1">
        <v>42911</v>
      </c>
      <c r="AA873">
        <v>268</v>
      </c>
      <c r="AB873">
        <v>32</v>
      </c>
      <c r="AC873">
        <v>47</v>
      </c>
      <c r="AU873" s="4"/>
      <c r="AV873" s="4">
        <f>O873*149597871*COS(U873*3.14159265359/180)/(CL873*695700)</f>
        <v>121.61263050644435</v>
      </c>
      <c r="AW873" s="4">
        <f t="shared" si="35"/>
        <v>999</v>
      </c>
      <c r="BC873">
        <v>0.69</v>
      </c>
      <c r="BD873">
        <v>0.13</v>
      </c>
      <c r="BE873">
        <v>0.15</v>
      </c>
      <c r="BO873" t="s">
        <v>99</v>
      </c>
      <c r="BP873" t="s">
        <v>100</v>
      </c>
      <c r="BS873" t="s">
        <v>2145</v>
      </c>
      <c r="BU873" t="s">
        <v>2141</v>
      </c>
      <c r="BV873">
        <v>49.983333299999998</v>
      </c>
      <c r="BW873">
        <v>-43.069722200000001</v>
      </c>
      <c r="BX873">
        <v>4.26</v>
      </c>
      <c r="CC873">
        <v>6.06</v>
      </c>
      <c r="CF873">
        <v>-0.38</v>
      </c>
      <c r="CG873">
        <v>0.06</v>
      </c>
      <c r="CH873">
        <v>0.06</v>
      </c>
      <c r="CI873">
        <v>0.81299999999999994</v>
      </c>
      <c r="CJ873">
        <v>1.2E-2</v>
      </c>
      <c r="CK873">
        <v>1.7999999999999999E-2</v>
      </c>
      <c r="CL873">
        <v>0.9</v>
      </c>
      <c r="CM873">
        <v>0.03</v>
      </c>
      <c r="CN873">
        <v>0.03</v>
      </c>
      <c r="CO873" t="s">
        <v>1535</v>
      </c>
      <c r="CP873">
        <v>14</v>
      </c>
      <c r="CQ873">
        <v>5</v>
      </c>
      <c r="CR873">
        <v>6</v>
      </c>
      <c r="CS873">
        <v>5490</v>
      </c>
      <c r="CT873">
        <v>70</v>
      </c>
      <c r="CU873">
        <v>70</v>
      </c>
      <c r="CV873" t="s">
        <v>322</v>
      </c>
    </row>
    <row r="874" spans="1:102" x14ac:dyDescent="0.25">
      <c r="A874" t="s">
        <v>2146</v>
      </c>
      <c r="B874" t="s">
        <v>98</v>
      </c>
      <c r="F874">
        <v>0.41299999999999998</v>
      </c>
      <c r="G874">
        <v>0.05</v>
      </c>
      <c r="H874">
        <v>0.05</v>
      </c>
      <c r="L874">
        <v>129.80000000000001</v>
      </c>
      <c r="M874">
        <v>0.4</v>
      </c>
      <c r="N874">
        <v>0.4</v>
      </c>
      <c r="O874">
        <v>0.51</v>
      </c>
      <c r="P874">
        <v>0.02</v>
      </c>
      <c r="Q874">
        <v>0.02</v>
      </c>
      <c r="R874">
        <v>0.21</v>
      </c>
      <c r="S874">
        <v>0.09</v>
      </c>
      <c r="T874">
        <v>0.09</v>
      </c>
      <c r="X874">
        <v>1.1332999999999999E-2</v>
      </c>
      <c r="Y874">
        <v>2004</v>
      </c>
      <c r="Z874" s="1">
        <v>40535</v>
      </c>
      <c r="AA874">
        <v>123</v>
      </c>
      <c r="AB874">
        <v>40</v>
      </c>
      <c r="AC874">
        <v>40</v>
      </c>
      <c r="AD874">
        <v>51008</v>
      </c>
      <c r="AE874">
        <v>13</v>
      </c>
      <c r="AF874">
        <v>13</v>
      </c>
      <c r="AU874" s="4"/>
      <c r="AV874" s="4">
        <f>O874*149597871*COS(U874*3.14159265359/180)/(CL874*695700)</f>
        <v>95.362086619044959</v>
      </c>
      <c r="AW874" s="4">
        <f t="shared" si="35"/>
        <v>999</v>
      </c>
      <c r="BO874" t="s">
        <v>99</v>
      </c>
      <c r="BP874" t="s">
        <v>100</v>
      </c>
      <c r="BU874" t="s">
        <v>2147</v>
      </c>
      <c r="BV874">
        <v>329.32916669999997</v>
      </c>
      <c r="BW874">
        <v>-37.763611099999999</v>
      </c>
      <c r="BX874">
        <v>7.48</v>
      </c>
      <c r="CC874">
        <v>45</v>
      </c>
      <c r="CF874">
        <v>-0.06</v>
      </c>
      <c r="CG874">
        <v>0.05</v>
      </c>
      <c r="CH874">
        <v>0.05</v>
      </c>
      <c r="CI874">
        <v>1.3</v>
      </c>
      <c r="CL874">
        <v>1.1499999999999999</v>
      </c>
      <c r="CO874" t="s">
        <v>503</v>
      </c>
      <c r="CP874">
        <v>3.88</v>
      </c>
      <c r="CS874">
        <v>5929</v>
      </c>
    </row>
    <row r="875" spans="1:102" x14ac:dyDescent="0.25">
      <c r="A875" t="s">
        <v>2148</v>
      </c>
      <c r="B875" t="s">
        <v>98</v>
      </c>
      <c r="C875">
        <v>0.46</v>
      </c>
      <c r="D875">
        <v>0.1</v>
      </c>
      <c r="E875">
        <v>0.1</v>
      </c>
      <c r="L875">
        <v>908</v>
      </c>
      <c r="M875">
        <v>90</v>
      </c>
      <c r="N875">
        <v>90</v>
      </c>
      <c r="O875">
        <v>1.8</v>
      </c>
      <c r="P875">
        <v>0.1</v>
      </c>
      <c r="Q875">
        <v>0.1</v>
      </c>
      <c r="R875">
        <v>0.19</v>
      </c>
      <c r="S875">
        <v>0.1</v>
      </c>
      <c r="T875">
        <v>0.1</v>
      </c>
      <c r="X875">
        <v>0.04</v>
      </c>
      <c r="Y875">
        <v>2006</v>
      </c>
      <c r="Z875" s="1">
        <v>44473</v>
      </c>
      <c r="AA875">
        <v>227</v>
      </c>
      <c r="AB875">
        <v>50</v>
      </c>
      <c r="AC875">
        <v>50</v>
      </c>
      <c r="AD875">
        <v>10605</v>
      </c>
      <c r="AE875">
        <v>120</v>
      </c>
      <c r="AF875">
        <v>120</v>
      </c>
      <c r="AU875" s="4"/>
      <c r="AV875" s="4">
        <f>O875*149597871*COS(U875*3.14159265359/180)/(CL875*695700)</f>
        <v>336.5720704201587</v>
      </c>
      <c r="AW875" s="4">
        <f t="shared" si="35"/>
        <v>999</v>
      </c>
      <c r="BO875" t="s">
        <v>401</v>
      </c>
      <c r="BP875" t="s">
        <v>379</v>
      </c>
      <c r="BU875" t="s">
        <v>2147</v>
      </c>
      <c r="BV875">
        <v>329.32916669999997</v>
      </c>
      <c r="BW875">
        <v>-37.763611099999999</v>
      </c>
      <c r="BX875">
        <v>7.48</v>
      </c>
      <c r="CC875">
        <v>45</v>
      </c>
      <c r="CF875">
        <v>-0.06</v>
      </c>
      <c r="CG875">
        <v>0.05</v>
      </c>
      <c r="CH875">
        <v>0.05</v>
      </c>
      <c r="CI875">
        <v>1.3</v>
      </c>
      <c r="CL875">
        <v>1.1499999999999999</v>
      </c>
      <c r="CO875" t="s">
        <v>503</v>
      </c>
      <c r="CP875">
        <v>3.88</v>
      </c>
      <c r="CS875">
        <v>5929</v>
      </c>
    </row>
    <row r="876" spans="1:102" x14ac:dyDescent="0.25">
      <c r="A876" t="s">
        <v>2149</v>
      </c>
      <c r="B876" t="s">
        <v>98</v>
      </c>
      <c r="F876">
        <v>9.9</v>
      </c>
      <c r="G876">
        <v>1.7</v>
      </c>
      <c r="H876">
        <v>1.7</v>
      </c>
      <c r="L876">
        <v>875.5</v>
      </c>
      <c r="M876">
        <v>5.8</v>
      </c>
      <c r="N876">
        <v>5.8</v>
      </c>
      <c r="O876">
        <v>2.1</v>
      </c>
      <c r="P876">
        <v>0.2</v>
      </c>
      <c r="Q876">
        <v>0.2</v>
      </c>
      <c r="R876">
        <v>0.08</v>
      </c>
      <c r="S876">
        <v>0.04</v>
      </c>
      <c r="T876">
        <v>0.04</v>
      </c>
      <c r="Y876">
        <v>2012</v>
      </c>
      <c r="Z876" s="1">
        <v>41225</v>
      </c>
      <c r="AA876">
        <v>278</v>
      </c>
      <c r="AB876">
        <v>19.5</v>
      </c>
      <c r="AC876">
        <v>19.5</v>
      </c>
      <c r="AD876">
        <v>2450745.2999999998</v>
      </c>
      <c r="AE876">
        <v>45.7</v>
      </c>
      <c r="AF876">
        <v>45.7</v>
      </c>
      <c r="AU876" s="4"/>
      <c r="AV876" s="4">
        <f>O876*149597871*COS(U876*3.14159265359/180)/(CL876*695700)</f>
        <v>8.8369379219904669</v>
      </c>
      <c r="AW876" s="4">
        <f t="shared" si="35"/>
        <v>999</v>
      </c>
      <c r="BO876" t="s">
        <v>99</v>
      </c>
      <c r="BP876" t="s">
        <v>100</v>
      </c>
      <c r="BU876" t="s">
        <v>2150</v>
      </c>
      <c r="BV876">
        <v>329.1</v>
      </c>
      <c r="BW876">
        <v>21.24</v>
      </c>
      <c r="BX876">
        <v>6.4</v>
      </c>
      <c r="CC876">
        <v>320.2</v>
      </c>
      <c r="CD876">
        <v>61.1</v>
      </c>
      <c r="CE876">
        <v>61.1</v>
      </c>
      <c r="CF876">
        <v>-0.09</v>
      </c>
      <c r="CG876">
        <v>0.16</v>
      </c>
      <c r="CH876">
        <v>0.16</v>
      </c>
      <c r="CI876">
        <v>1.6</v>
      </c>
      <c r="CJ876">
        <v>0.4</v>
      </c>
      <c r="CK876">
        <v>0.4</v>
      </c>
      <c r="CL876">
        <v>51.1</v>
      </c>
      <c r="CM876">
        <v>8.3000000000000007</v>
      </c>
      <c r="CN876">
        <v>8.3000000000000007</v>
      </c>
      <c r="CO876" t="s">
        <v>2151</v>
      </c>
      <c r="CP876">
        <v>2</v>
      </c>
      <c r="CQ876">
        <v>1.3</v>
      </c>
      <c r="CR876">
        <v>1.3</v>
      </c>
      <c r="CS876">
        <v>4035</v>
      </c>
      <c r="CT876">
        <v>65</v>
      </c>
      <c r="CU876">
        <v>65</v>
      </c>
    </row>
    <row r="877" spans="1:102" x14ac:dyDescent="0.25">
      <c r="A877" t="s">
        <v>2152</v>
      </c>
      <c r="B877" t="s">
        <v>98</v>
      </c>
      <c r="F877">
        <v>1.99</v>
      </c>
      <c r="G877">
        <v>0.05</v>
      </c>
      <c r="H877">
        <v>0.05</v>
      </c>
      <c r="L877">
        <v>380.85</v>
      </c>
      <c r="M877">
        <v>0.09</v>
      </c>
      <c r="N877">
        <v>0.09</v>
      </c>
      <c r="O877">
        <v>0.94699999999999995</v>
      </c>
      <c r="P877">
        <v>1.2E-2</v>
      </c>
      <c r="Q877">
        <v>1.2E-2</v>
      </c>
      <c r="R877">
        <v>0.75</v>
      </c>
      <c r="S877">
        <v>2E-3</v>
      </c>
      <c r="T877">
        <v>2E-3</v>
      </c>
      <c r="X877">
        <v>1.9366000000000001E-2</v>
      </c>
      <c r="Y877">
        <v>2008</v>
      </c>
      <c r="Z877" s="1">
        <v>41878</v>
      </c>
      <c r="AA877">
        <v>356.2</v>
      </c>
      <c r="AB877">
        <v>0.4</v>
      </c>
      <c r="AC877">
        <v>0.4</v>
      </c>
      <c r="AD877">
        <v>2454451.52</v>
      </c>
      <c r="AE877">
        <v>0.1</v>
      </c>
      <c r="AF877">
        <v>0.1</v>
      </c>
      <c r="AU877" s="4"/>
      <c r="AV877" s="4">
        <f>O877*149597871*COS(U877*3.14159265359/180)/(CL877*695700)</f>
        <v>257.76639471946112</v>
      </c>
      <c r="AW877" s="4">
        <f t="shared" si="35"/>
        <v>999</v>
      </c>
      <c r="BO877" t="s">
        <v>99</v>
      </c>
      <c r="BP877" t="s">
        <v>100</v>
      </c>
      <c r="BU877" t="s">
        <v>2153</v>
      </c>
      <c r="BV877">
        <v>50.179166700000003</v>
      </c>
      <c r="BW877">
        <v>-33.729999999999997</v>
      </c>
      <c r="BX877">
        <v>9.92</v>
      </c>
      <c r="CC877">
        <v>48.9</v>
      </c>
      <c r="CD877">
        <v>3.5</v>
      </c>
      <c r="CE877">
        <v>3.5</v>
      </c>
      <c r="CF877">
        <v>0.04</v>
      </c>
      <c r="CG877">
        <v>0.1</v>
      </c>
      <c r="CH877">
        <v>0.1</v>
      </c>
      <c r="CI877">
        <v>0.78</v>
      </c>
      <c r="CJ877">
        <v>0.03</v>
      </c>
      <c r="CK877">
        <v>0.03</v>
      </c>
      <c r="CL877">
        <v>0.79</v>
      </c>
      <c r="CO877" t="s">
        <v>2154</v>
      </c>
      <c r="CP877">
        <v>4.5</v>
      </c>
      <c r="CQ877">
        <v>4</v>
      </c>
      <c r="CR877">
        <v>4</v>
      </c>
      <c r="CS877">
        <v>4795</v>
      </c>
      <c r="CT877">
        <v>12.4</v>
      </c>
      <c r="CU877">
        <v>12.4</v>
      </c>
    </row>
    <row r="878" spans="1:102" x14ac:dyDescent="0.25">
      <c r="A878" t="s">
        <v>2155</v>
      </c>
      <c r="B878" t="s">
        <v>98</v>
      </c>
      <c r="F878">
        <v>1.4</v>
      </c>
      <c r="G878">
        <v>0.08</v>
      </c>
      <c r="H878">
        <v>0.08</v>
      </c>
      <c r="L878">
        <v>352.7</v>
      </c>
      <c r="M878">
        <v>1.7</v>
      </c>
      <c r="N878">
        <v>1.7</v>
      </c>
      <c r="O878">
        <v>1.05</v>
      </c>
      <c r="P878">
        <v>0.03</v>
      </c>
      <c r="Q878">
        <v>0.03</v>
      </c>
      <c r="R878">
        <v>7.0000000000000007E-2</v>
      </c>
      <c r="S878">
        <v>0.06</v>
      </c>
      <c r="T878">
        <v>0.06</v>
      </c>
      <c r="Y878">
        <v>2017</v>
      </c>
      <c r="Z878" s="1">
        <v>42956</v>
      </c>
      <c r="AA878">
        <v>167</v>
      </c>
      <c r="AB878">
        <v>83</v>
      </c>
      <c r="AC878">
        <v>83</v>
      </c>
      <c r="AD878">
        <v>2455036</v>
      </c>
      <c r="AE878">
        <v>82</v>
      </c>
      <c r="AF878">
        <v>82</v>
      </c>
      <c r="AU878" s="4"/>
      <c r="AV878" s="4">
        <f>O878*149597871*COS(U878*3.14159265359/180)/(CL878*695700)</f>
        <v>45.338105202179996</v>
      </c>
      <c r="AW878" s="4">
        <f t="shared" si="35"/>
        <v>999</v>
      </c>
      <c r="BC878">
        <v>34.700000000000003</v>
      </c>
      <c r="BD878">
        <v>2.2000000000000002</v>
      </c>
      <c r="BE878">
        <v>2.2000000000000002</v>
      </c>
      <c r="BO878" t="s">
        <v>99</v>
      </c>
      <c r="BP878" t="s">
        <v>100</v>
      </c>
      <c r="BQ878" t="s">
        <v>100</v>
      </c>
      <c r="BU878" t="s">
        <v>2156</v>
      </c>
      <c r="BV878">
        <v>329.748714103</v>
      </c>
      <c r="BW878">
        <v>19.0203037532</v>
      </c>
      <c r="BX878">
        <v>6.51</v>
      </c>
      <c r="CC878">
        <v>64.680000000000007</v>
      </c>
      <c r="CF878">
        <v>0.21</v>
      </c>
      <c r="CG878">
        <v>0.15</v>
      </c>
      <c r="CH878">
        <v>0.15</v>
      </c>
      <c r="CI878">
        <v>1.25</v>
      </c>
      <c r="CJ878">
        <v>0.11</v>
      </c>
      <c r="CK878">
        <v>0.11</v>
      </c>
      <c r="CL878">
        <v>4.9800000000000004</v>
      </c>
      <c r="CM878">
        <v>0.2</v>
      </c>
      <c r="CN878">
        <v>0.2</v>
      </c>
      <c r="CO878" t="s">
        <v>357</v>
      </c>
      <c r="CS878">
        <v>4860</v>
      </c>
      <c r="CT878">
        <v>100</v>
      </c>
      <c r="CU878">
        <v>100</v>
      </c>
      <c r="CX878" t="s">
        <v>2157</v>
      </c>
    </row>
    <row r="879" spans="1:102" x14ac:dyDescent="0.25">
      <c r="A879" t="s">
        <v>2158</v>
      </c>
      <c r="B879" t="s">
        <v>98</v>
      </c>
      <c r="C879">
        <v>0.69</v>
      </c>
      <c r="D879">
        <v>1.7000000000000001E-2</v>
      </c>
      <c r="E879">
        <v>1.7000000000000001E-2</v>
      </c>
      <c r="G879">
        <v>1.7000000000000001E-2</v>
      </c>
      <c r="H879">
        <v>1.7000000000000001E-2</v>
      </c>
      <c r="I879">
        <v>1.38</v>
      </c>
      <c r="J879">
        <v>1.7999999999999999E-2</v>
      </c>
      <c r="K879">
        <v>1.7999999999999999E-2</v>
      </c>
      <c r="L879">
        <v>3.5247199999999999</v>
      </c>
      <c r="M879" s="2">
        <v>2.8200000000000001E-5</v>
      </c>
      <c r="N879" s="2">
        <v>2.8200000000000001E-5</v>
      </c>
      <c r="O879">
        <v>4.7469999999999998E-2</v>
      </c>
      <c r="P879">
        <v>5.5000000000000003E-4</v>
      </c>
      <c r="Q879">
        <v>5.5000000000000003E-4</v>
      </c>
      <c r="R879">
        <v>8.2000000000000007E-3</v>
      </c>
      <c r="S879">
        <v>8.2000000000000007E-3</v>
      </c>
      <c r="T879">
        <v>7.7999999999999996E-3</v>
      </c>
      <c r="U879">
        <v>86.59</v>
      </c>
      <c r="V879">
        <v>4.5999999999999999E-2</v>
      </c>
      <c r="W879">
        <v>4.5999999999999999E-2</v>
      </c>
      <c r="X879">
        <v>1.01E-3</v>
      </c>
      <c r="Y879">
        <v>1999</v>
      </c>
      <c r="Z879" s="1">
        <v>44554</v>
      </c>
      <c r="AA879">
        <v>43.8</v>
      </c>
      <c r="AB879">
        <v>68</v>
      </c>
      <c r="AC879">
        <v>68</v>
      </c>
      <c r="AD879">
        <v>2452968.3990000002</v>
      </c>
      <c r="AJ879">
        <v>2453344.7682400001</v>
      </c>
      <c r="AK879">
        <v>6.1700000000000004E-4</v>
      </c>
      <c r="AL879">
        <v>6.1700000000000004E-4</v>
      </c>
      <c r="AT879" s="4">
        <f>AV879</f>
        <v>0.50469888225727622</v>
      </c>
      <c r="AU879" s="4">
        <f t="shared" si="36"/>
        <v>0.50469888225727622</v>
      </c>
      <c r="AV879" s="4">
        <f>O879*149597871*COS(U879*3.14159265359/180)/(CL879*695700)</f>
        <v>0.50469888225727622</v>
      </c>
      <c r="AW879" s="4">
        <f t="shared" si="35"/>
        <v>0.50469888225727622</v>
      </c>
      <c r="BA879">
        <v>2.1000000000000001E-2</v>
      </c>
      <c r="BB879">
        <v>2.1000000000000001E-2</v>
      </c>
      <c r="BC879">
        <v>84.3</v>
      </c>
      <c r="BD879">
        <v>0.88</v>
      </c>
      <c r="BE879">
        <v>0.88</v>
      </c>
      <c r="BK879">
        <v>3.7999999999999999E-2</v>
      </c>
      <c r="BL879">
        <v>4.4999999999999998E-2</v>
      </c>
      <c r="BM879">
        <v>4.4999999999999998E-2</v>
      </c>
      <c r="BO879" t="s">
        <v>99</v>
      </c>
      <c r="BP879" t="s">
        <v>146</v>
      </c>
      <c r="BR879" t="s">
        <v>146</v>
      </c>
      <c r="BT879" t="s">
        <v>2159</v>
      </c>
      <c r="BU879" t="s">
        <v>2160</v>
      </c>
      <c r="BV879">
        <v>330.79166670000001</v>
      </c>
      <c r="BW879">
        <v>18.8844444</v>
      </c>
      <c r="BX879">
        <v>7.65</v>
      </c>
      <c r="CC879">
        <v>47</v>
      </c>
      <c r="CF879">
        <v>0.02</v>
      </c>
      <c r="CG879">
        <v>0.05</v>
      </c>
      <c r="CH879">
        <v>0.05</v>
      </c>
      <c r="CI879">
        <v>1.1479999999999999</v>
      </c>
      <c r="CJ879">
        <v>2.1999999999999999E-2</v>
      </c>
      <c r="CK879">
        <v>2.1999999999999999E-2</v>
      </c>
      <c r="CL879">
        <v>1.2030000000000001</v>
      </c>
      <c r="CM879">
        <v>6.0999999999999999E-2</v>
      </c>
      <c r="CN879">
        <v>6.0999999999999999E-2</v>
      </c>
      <c r="CO879" t="s">
        <v>1292</v>
      </c>
      <c r="CP879">
        <v>4</v>
      </c>
      <c r="CQ879">
        <v>2</v>
      </c>
      <c r="CR879">
        <v>2</v>
      </c>
      <c r="CS879">
        <v>6092</v>
      </c>
      <c r="CT879">
        <v>103</v>
      </c>
      <c r="CU879">
        <v>103</v>
      </c>
    </row>
    <row r="880" spans="1:102" x14ac:dyDescent="0.25">
      <c r="A880" t="s">
        <v>2161</v>
      </c>
      <c r="B880" t="s">
        <v>98</v>
      </c>
      <c r="F880">
        <v>0.48170000000000002</v>
      </c>
      <c r="G880">
        <v>7.3300000000000004E-2</v>
      </c>
      <c r="H880">
        <v>7.3300000000000004E-2</v>
      </c>
      <c r="L880">
        <v>649.91800000000001</v>
      </c>
      <c r="M880">
        <v>8.6</v>
      </c>
      <c r="N880">
        <v>8.6</v>
      </c>
      <c r="O880">
        <v>1.4870000000000001</v>
      </c>
      <c r="P880">
        <v>3.1E-2</v>
      </c>
      <c r="Q880">
        <v>3.1E-2</v>
      </c>
      <c r="R880">
        <v>0.24</v>
      </c>
      <c r="S880">
        <v>0.09</v>
      </c>
      <c r="T880">
        <v>0.09</v>
      </c>
      <c r="Y880">
        <v>2019</v>
      </c>
      <c r="Z880" s="1">
        <v>43581</v>
      </c>
      <c r="AA880">
        <v>168.84</v>
      </c>
      <c r="AB880">
        <v>28.7</v>
      </c>
      <c r="AC880">
        <v>28.7</v>
      </c>
      <c r="AU880" s="4"/>
      <c r="AV880" s="4" t="e">
        <f>O880*149597871*COS(U880*3.14159265359/180)/(CL880*695700)</f>
        <v>#DIV/0!</v>
      </c>
      <c r="AW880" s="4" t="e">
        <f t="shared" si="35"/>
        <v>#DIV/0!</v>
      </c>
      <c r="BC880">
        <v>11.4</v>
      </c>
      <c r="BD880">
        <v>1.56</v>
      </c>
      <c r="BE880">
        <v>1.56</v>
      </c>
      <c r="BO880" t="s">
        <v>99</v>
      </c>
      <c r="BP880" t="s">
        <v>100</v>
      </c>
      <c r="BQ880" t="s">
        <v>100</v>
      </c>
      <c r="BU880" t="s">
        <v>2162</v>
      </c>
      <c r="BV880">
        <v>332.4</v>
      </c>
      <c r="BW880">
        <v>-41.23</v>
      </c>
      <c r="CC880">
        <v>42.25</v>
      </c>
      <c r="CD880">
        <v>0.08</v>
      </c>
      <c r="CE880">
        <v>0.08</v>
      </c>
      <c r="CI880">
        <v>1.04</v>
      </c>
      <c r="CJ880">
        <v>0.06</v>
      </c>
      <c r="CK880">
        <v>0.06</v>
      </c>
      <c r="CO880" t="s">
        <v>557</v>
      </c>
      <c r="CS880">
        <v>5790</v>
      </c>
      <c r="CT880">
        <v>50</v>
      </c>
      <c r="CU880">
        <v>38</v>
      </c>
    </row>
    <row r="881" spans="1:102" x14ac:dyDescent="0.25">
      <c r="A881" t="s">
        <v>2163</v>
      </c>
      <c r="B881" t="s">
        <v>98</v>
      </c>
      <c r="F881">
        <v>1.23</v>
      </c>
      <c r="G881">
        <v>0.03</v>
      </c>
      <c r="H881">
        <v>0.03</v>
      </c>
      <c r="L881">
        <v>442.1</v>
      </c>
      <c r="M881">
        <v>0.4</v>
      </c>
      <c r="N881">
        <v>0.4</v>
      </c>
      <c r="O881">
        <v>1.1000000000000001</v>
      </c>
      <c r="P881">
        <v>0.02</v>
      </c>
      <c r="Q881">
        <v>0.02</v>
      </c>
      <c r="R881">
        <v>0.47199999999999998</v>
      </c>
      <c r="S881">
        <v>1.0999999999999999E-2</v>
      </c>
      <c r="T881">
        <v>1.0999999999999999E-2</v>
      </c>
      <c r="X881">
        <v>5.1666999999999998E-2</v>
      </c>
      <c r="Y881">
        <v>1998</v>
      </c>
      <c r="Z881" s="1">
        <v>38965</v>
      </c>
      <c r="AA881">
        <v>118.2</v>
      </c>
      <c r="AB881">
        <v>1.9</v>
      </c>
      <c r="AC881">
        <v>1.9</v>
      </c>
      <c r="AD881">
        <v>50988.2</v>
      </c>
      <c r="AE881">
        <v>1.6</v>
      </c>
      <c r="AF881">
        <v>1.6</v>
      </c>
      <c r="AU881" s="4"/>
      <c r="AV881" s="4">
        <f>O881*149597871*COS(U881*3.14159265359/180)/(CL881*695700)</f>
        <v>215.03215610176801</v>
      </c>
      <c r="AW881" s="4">
        <f t="shared" si="35"/>
        <v>999</v>
      </c>
      <c r="BO881" t="s">
        <v>99</v>
      </c>
      <c r="BP881" t="s">
        <v>100</v>
      </c>
      <c r="BU881" t="s">
        <v>2164</v>
      </c>
      <c r="BV881">
        <v>332.37083330000002</v>
      </c>
      <c r="BW881">
        <v>-7.5422222000000003</v>
      </c>
      <c r="BX881">
        <v>6.63</v>
      </c>
      <c r="CC881">
        <v>21.29</v>
      </c>
      <c r="CD881">
        <v>0.36</v>
      </c>
      <c r="CE881">
        <v>0.36</v>
      </c>
      <c r="CF881">
        <v>0.19</v>
      </c>
      <c r="CG881">
        <v>0.04</v>
      </c>
      <c r="CH881">
        <v>0.04</v>
      </c>
      <c r="CI881">
        <v>1.0900000000000001</v>
      </c>
      <c r="CL881">
        <v>1.1000000000000001</v>
      </c>
      <c r="CM881">
        <v>0.05</v>
      </c>
      <c r="CN881">
        <v>0.05</v>
      </c>
      <c r="CO881" t="s">
        <v>433</v>
      </c>
      <c r="CP881">
        <v>6.93</v>
      </c>
      <c r="CS881">
        <v>5532</v>
      </c>
      <c r="CT881">
        <v>14</v>
      </c>
      <c r="CU881">
        <v>14</v>
      </c>
      <c r="CV881" t="s">
        <v>322</v>
      </c>
    </row>
    <row r="882" spans="1:102" x14ac:dyDescent="0.25">
      <c r="A882" t="s">
        <v>2165</v>
      </c>
      <c r="B882" t="s">
        <v>98</v>
      </c>
      <c r="F882">
        <v>1.8080000000000001</v>
      </c>
      <c r="G882">
        <v>9.7000000000000003E-2</v>
      </c>
      <c r="H882">
        <v>9.7000000000000003E-2</v>
      </c>
      <c r="I882">
        <v>1.216</v>
      </c>
      <c r="L882">
        <v>354.1</v>
      </c>
      <c r="M882">
        <v>0.7</v>
      </c>
      <c r="N882">
        <v>0.7</v>
      </c>
      <c r="O882">
        <v>1.1479999999999999</v>
      </c>
      <c r="P882">
        <v>5.7000000000000002E-2</v>
      </c>
      <c r="Q882">
        <v>5.7000000000000002E-2</v>
      </c>
      <c r="R882">
        <v>2.8000000000000001E-2</v>
      </c>
      <c r="S882">
        <v>3.4000000000000002E-2</v>
      </c>
      <c r="T882">
        <v>3.4000000000000002E-2</v>
      </c>
      <c r="X882">
        <v>2.0892999999999998E-2</v>
      </c>
      <c r="Y882">
        <v>2007</v>
      </c>
      <c r="Z882" s="1">
        <v>43464</v>
      </c>
      <c r="AA882">
        <v>189</v>
      </c>
      <c r="AB882">
        <v>66</v>
      </c>
      <c r="AC882">
        <v>66</v>
      </c>
      <c r="AD882">
        <v>2454042</v>
      </c>
      <c r="AE882">
        <v>64</v>
      </c>
      <c r="AF882">
        <v>64</v>
      </c>
      <c r="AU882" s="4"/>
      <c r="AV882" s="4">
        <f>O882*149597871*COS(U882*3.14159265359/180)/(CL882*695700)</f>
        <v>50.174169757079198</v>
      </c>
      <c r="AW882" s="4">
        <f t="shared" si="35"/>
        <v>999</v>
      </c>
      <c r="BC882">
        <v>37.799999999999997</v>
      </c>
      <c r="BD882">
        <v>2</v>
      </c>
      <c r="BE882">
        <v>2</v>
      </c>
      <c r="BO882" t="s">
        <v>99</v>
      </c>
      <c r="BP882" t="s">
        <v>100</v>
      </c>
      <c r="BQ882" t="s">
        <v>100</v>
      </c>
      <c r="BR882" t="s">
        <v>132</v>
      </c>
      <c r="BU882" t="s">
        <v>2166</v>
      </c>
      <c r="BV882">
        <v>332.96249999999998</v>
      </c>
      <c r="BW882">
        <v>16.040555600000001</v>
      </c>
      <c r="BX882">
        <v>5.93</v>
      </c>
      <c r="CC882">
        <v>56</v>
      </c>
      <c r="CD882">
        <v>2.2999999999999998</v>
      </c>
      <c r="CE882">
        <v>2.2999999999999998</v>
      </c>
      <c r="CF882">
        <v>0.12</v>
      </c>
      <c r="CG882">
        <v>0.04</v>
      </c>
      <c r="CH882">
        <v>0.04</v>
      </c>
      <c r="CI882">
        <v>1.61</v>
      </c>
      <c r="CJ882">
        <v>0.18</v>
      </c>
      <c r="CK882">
        <v>0.18</v>
      </c>
      <c r="CL882">
        <v>4.92</v>
      </c>
      <c r="CM882">
        <v>0.4</v>
      </c>
      <c r="CN882">
        <v>0.3</v>
      </c>
      <c r="CO882" t="s">
        <v>2167</v>
      </c>
      <c r="CP882">
        <v>1.4</v>
      </c>
      <c r="CQ882">
        <v>1</v>
      </c>
      <c r="CR882">
        <v>1</v>
      </c>
      <c r="CS882">
        <v>4951</v>
      </c>
      <c r="CT882">
        <v>44</v>
      </c>
      <c r="CU882">
        <v>44</v>
      </c>
    </row>
    <row r="883" spans="1:102" x14ac:dyDescent="0.25">
      <c r="A883" t="s">
        <v>2168</v>
      </c>
      <c r="B883" t="s">
        <v>98</v>
      </c>
      <c r="F883">
        <v>5.54</v>
      </c>
      <c r="G883">
        <v>0.39</v>
      </c>
      <c r="H883">
        <v>0.39</v>
      </c>
      <c r="L883">
        <v>223.8</v>
      </c>
      <c r="M883">
        <v>0.41</v>
      </c>
      <c r="N883">
        <v>0.41</v>
      </c>
      <c r="O883">
        <v>0.76800000000000002</v>
      </c>
      <c r="P883">
        <v>1.2999999999999999E-2</v>
      </c>
      <c r="Q883">
        <v>1.2999999999999999E-2</v>
      </c>
      <c r="R883">
        <v>8.4000000000000005E-2</v>
      </c>
      <c r="S883">
        <v>4.3999999999999997E-2</v>
      </c>
      <c r="T883">
        <v>5.7000000000000002E-2</v>
      </c>
      <c r="Y883">
        <v>2021</v>
      </c>
      <c r="Z883" s="1">
        <v>44390</v>
      </c>
      <c r="AA883">
        <v>190</v>
      </c>
      <c r="AB883">
        <v>57</v>
      </c>
      <c r="AC883">
        <v>51</v>
      </c>
      <c r="AD883">
        <v>2455929</v>
      </c>
      <c r="AE883">
        <v>54</v>
      </c>
      <c r="AF883">
        <v>27</v>
      </c>
      <c r="AU883" s="4"/>
      <c r="AV883" s="4">
        <f>O883*149597871*COS(U883*3.14159265359/180)/(CL883*695700)</f>
        <v>136.93590040311597</v>
      </c>
      <c r="AW883" s="4">
        <f t="shared" si="35"/>
        <v>999</v>
      </c>
      <c r="BC883">
        <v>165.5</v>
      </c>
      <c r="BD883">
        <v>10</v>
      </c>
      <c r="BE883">
        <v>10</v>
      </c>
      <c r="BF883">
        <v>380</v>
      </c>
      <c r="BG883">
        <v>13</v>
      </c>
      <c r="BH883">
        <v>13</v>
      </c>
      <c r="BO883" t="s">
        <v>99</v>
      </c>
      <c r="BP883" t="s">
        <v>100</v>
      </c>
      <c r="BQ883" t="s">
        <v>100</v>
      </c>
      <c r="BU883" t="s">
        <v>2169</v>
      </c>
      <c r="BV883">
        <v>333.816666672</v>
      </c>
      <c r="BW883">
        <v>58.275555568000001</v>
      </c>
      <c r="BX883">
        <v>8.5</v>
      </c>
      <c r="CC883">
        <v>83.29</v>
      </c>
      <c r="CD883">
        <v>0.2</v>
      </c>
      <c r="CE883">
        <v>0.2</v>
      </c>
      <c r="CF883">
        <v>0.18</v>
      </c>
      <c r="CG883">
        <v>0.04</v>
      </c>
      <c r="CH883">
        <v>0.04</v>
      </c>
      <c r="CI883">
        <v>1.2</v>
      </c>
      <c r="CJ883">
        <v>0.06</v>
      </c>
      <c r="CK883">
        <v>0.06</v>
      </c>
      <c r="CL883">
        <v>1.206</v>
      </c>
      <c r="CM883">
        <v>0.08</v>
      </c>
      <c r="CN883">
        <v>0.08</v>
      </c>
      <c r="CO883" t="s">
        <v>511</v>
      </c>
      <c r="CS883">
        <v>6273</v>
      </c>
      <c r="CT883">
        <v>44</v>
      </c>
      <c r="CU883">
        <v>44</v>
      </c>
    </row>
    <row r="884" spans="1:102" x14ac:dyDescent="0.25">
      <c r="A884" t="s">
        <v>2170</v>
      </c>
      <c r="B884" t="s">
        <v>98</v>
      </c>
      <c r="F884">
        <v>0.67</v>
      </c>
      <c r="G884">
        <v>0.44</v>
      </c>
      <c r="H884">
        <v>0.44</v>
      </c>
      <c r="L884">
        <v>1558</v>
      </c>
      <c r="M884">
        <v>22</v>
      </c>
      <c r="N884">
        <v>22</v>
      </c>
      <c r="O884">
        <v>2.6560000000000001</v>
      </c>
      <c r="P884">
        <v>4.2999999999999997E-2</v>
      </c>
      <c r="Q884">
        <v>4.2999999999999997E-2</v>
      </c>
      <c r="R884">
        <v>0.68</v>
      </c>
      <c r="S884">
        <v>0.14000000000000001</v>
      </c>
      <c r="T884">
        <v>0.14000000000000001</v>
      </c>
      <c r="Y884">
        <v>2018</v>
      </c>
      <c r="Z884" s="1">
        <v>43361</v>
      </c>
      <c r="AA884">
        <v>98</v>
      </c>
      <c r="AB884">
        <v>14</v>
      </c>
      <c r="AC884">
        <v>14</v>
      </c>
      <c r="AD884">
        <v>2464763</v>
      </c>
      <c r="AE884">
        <v>86</v>
      </c>
      <c r="AF884">
        <v>86</v>
      </c>
      <c r="AU884" s="4"/>
      <c r="AV884" s="4">
        <f>O884*149597871*COS(U884*3.14159265359/180)/(CL884*695700)</f>
        <v>505.42071381088141</v>
      </c>
      <c r="AW884" s="4">
        <f t="shared" si="35"/>
        <v>999</v>
      </c>
      <c r="BC884">
        <v>15.6</v>
      </c>
      <c r="BD884">
        <v>7.2</v>
      </c>
      <c r="BE884">
        <v>7.2</v>
      </c>
      <c r="BO884" t="s">
        <v>99</v>
      </c>
      <c r="BP884" t="s">
        <v>100</v>
      </c>
      <c r="BQ884" t="s">
        <v>100</v>
      </c>
      <c r="BU884" t="s">
        <v>2171</v>
      </c>
      <c r="BV884">
        <v>334.52916666900001</v>
      </c>
      <c r="BW884">
        <v>61.134444448000004</v>
      </c>
      <c r="BX884">
        <v>8.59</v>
      </c>
      <c r="CC884">
        <v>61</v>
      </c>
      <c r="CF884">
        <v>0.17</v>
      </c>
      <c r="CI884">
        <v>1.03</v>
      </c>
      <c r="CJ884">
        <v>0.02</v>
      </c>
      <c r="CK884">
        <v>0.02</v>
      </c>
      <c r="CL884">
        <v>1.1299999999999999</v>
      </c>
      <c r="CM884">
        <v>1.1299999999999999</v>
      </c>
      <c r="CN884">
        <v>1.1299999999999999</v>
      </c>
      <c r="CO884" t="s">
        <v>153</v>
      </c>
      <c r="CS884">
        <v>5652</v>
      </c>
    </row>
    <row r="885" spans="1:102" x14ac:dyDescent="0.25">
      <c r="A885" t="s">
        <v>2172</v>
      </c>
      <c r="B885" t="s">
        <v>98</v>
      </c>
      <c r="F885">
        <v>19.2</v>
      </c>
      <c r="G885">
        <v>1.2</v>
      </c>
      <c r="H885">
        <v>1.2</v>
      </c>
      <c r="L885">
        <v>7930</v>
      </c>
      <c r="M885">
        <v>2000</v>
      </c>
      <c r="N885">
        <v>2500</v>
      </c>
      <c r="O885">
        <v>7.5</v>
      </c>
      <c r="P885">
        <v>1.4</v>
      </c>
      <c r="Q885">
        <v>1.6</v>
      </c>
      <c r="R885">
        <v>0.68500000000000005</v>
      </c>
      <c r="S885">
        <v>7.0000000000000007E-2</v>
      </c>
      <c r="T885">
        <v>7.0000000000000007E-2</v>
      </c>
      <c r="Y885">
        <v>2011</v>
      </c>
      <c r="Z885" s="1">
        <v>41808</v>
      </c>
      <c r="AA885">
        <v>159.19999999999999</v>
      </c>
      <c r="AB885">
        <v>2</v>
      </c>
      <c r="AC885">
        <v>2</v>
      </c>
      <c r="AU885" s="4"/>
      <c r="AV885" s="4" t="e">
        <f>O885*149597871*COS(U885*3.14159265359/180)/(CL885*695700)</f>
        <v>#DIV/0!</v>
      </c>
      <c r="AW885" s="4" t="e">
        <f t="shared" si="35"/>
        <v>#DIV/0!</v>
      </c>
      <c r="BO885" t="s">
        <v>99</v>
      </c>
      <c r="BP885" t="s">
        <v>100</v>
      </c>
      <c r="BU885" t="s">
        <v>2173</v>
      </c>
      <c r="BV885">
        <v>335.23333335199999</v>
      </c>
      <c r="BW885">
        <v>-41.430000018999998</v>
      </c>
      <c r="BX885">
        <v>8.7799999999999994</v>
      </c>
      <c r="CC885">
        <v>50.6</v>
      </c>
      <c r="CD885">
        <v>3.3</v>
      </c>
      <c r="CE885">
        <v>3.3</v>
      </c>
      <c r="CF885">
        <v>-0.08</v>
      </c>
      <c r="CG885">
        <v>0.06</v>
      </c>
      <c r="CH885">
        <v>0.06</v>
      </c>
      <c r="CI885">
        <v>0.94</v>
      </c>
      <c r="CJ885">
        <v>0.04</v>
      </c>
      <c r="CK885">
        <v>0.04</v>
      </c>
      <c r="CO885" t="s">
        <v>339</v>
      </c>
      <c r="CP885">
        <v>3</v>
      </c>
      <c r="CQ885">
        <v>2.9</v>
      </c>
      <c r="CR885">
        <v>2.9</v>
      </c>
      <c r="CS885">
        <v>5715</v>
      </c>
      <c r="CT885">
        <v>50</v>
      </c>
      <c r="CU885">
        <v>50</v>
      </c>
    </row>
    <row r="886" spans="1:102" x14ac:dyDescent="0.25">
      <c r="A886" t="s">
        <v>2174</v>
      </c>
      <c r="B886" t="s">
        <v>98</v>
      </c>
      <c r="F886">
        <v>4.0899999999999999E-2</v>
      </c>
      <c r="G886">
        <v>7.9000000000000008E-3</v>
      </c>
      <c r="H886">
        <v>7.9000000000000008E-3</v>
      </c>
      <c r="L886">
        <v>25.2</v>
      </c>
      <c r="M886">
        <v>2.5000000000000001E-2</v>
      </c>
      <c r="N886">
        <v>2.5000000000000001E-2</v>
      </c>
      <c r="O886">
        <v>0.14299999999999999</v>
      </c>
      <c r="P886">
        <v>3.0000000000000001E-3</v>
      </c>
      <c r="Q886">
        <v>3.0000000000000001E-3</v>
      </c>
      <c r="R886">
        <v>0.15</v>
      </c>
      <c r="S886">
        <v>0.1</v>
      </c>
      <c r="T886">
        <v>0.1</v>
      </c>
      <c r="Y886">
        <v>2019</v>
      </c>
      <c r="Z886" s="1">
        <v>43581</v>
      </c>
      <c r="AA886">
        <v>97.83</v>
      </c>
      <c r="AB886">
        <v>51.73</v>
      </c>
      <c r="AC886">
        <v>51.73</v>
      </c>
      <c r="AU886" s="4"/>
      <c r="AV886" s="4" t="e">
        <f>O886*149597871*COS(U886*3.14159265359/180)/(CL886*695700)</f>
        <v>#DIV/0!</v>
      </c>
      <c r="AW886" s="4" t="e">
        <f t="shared" si="35"/>
        <v>#DIV/0!</v>
      </c>
      <c r="BC886">
        <v>4.0199999999999996</v>
      </c>
      <c r="BD886">
        <v>0.74</v>
      </c>
      <c r="BE886">
        <v>0.74</v>
      </c>
      <c r="BO886" t="s">
        <v>99</v>
      </c>
      <c r="BP886" t="s">
        <v>100</v>
      </c>
      <c r="BQ886" t="s">
        <v>100</v>
      </c>
      <c r="BU886" t="s">
        <v>2175</v>
      </c>
      <c r="BV886">
        <v>335.57</v>
      </c>
      <c r="BW886">
        <v>-54.56</v>
      </c>
      <c r="CC886">
        <v>13.13</v>
      </c>
      <c r="CD886">
        <v>0.01</v>
      </c>
      <c r="CE886">
        <v>0.01</v>
      </c>
      <c r="CI886">
        <v>0.61</v>
      </c>
      <c r="CJ886">
        <v>0.04</v>
      </c>
      <c r="CK886">
        <v>0.04</v>
      </c>
      <c r="CO886" t="s">
        <v>139</v>
      </c>
      <c r="CS886">
        <v>4127</v>
      </c>
      <c r="CT886">
        <v>94</v>
      </c>
      <c r="CU886">
        <v>149</v>
      </c>
    </row>
    <row r="887" spans="1:102" x14ac:dyDescent="0.25">
      <c r="A887" t="s">
        <v>2176</v>
      </c>
      <c r="B887" t="s">
        <v>98</v>
      </c>
      <c r="F887">
        <v>0.4</v>
      </c>
      <c r="I887">
        <v>1.07</v>
      </c>
      <c r="L887">
        <v>2.2457150000000001</v>
      </c>
      <c r="M887" s="2">
        <v>2.8E-5</v>
      </c>
      <c r="N887" s="2">
        <v>2.8E-5</v>
      </c>
      <c r="O887">
        <v>3.5999999999999997E-2</v>
      </c>
      <c r="R887">
        <v>1.47E-2</v>
      </c>
      <c r="S887">
        <v>1.47E-2</v>
      </c>
      <c r="T887">
        <v>3.6499999999999998E-2</v>
      </c>
      <c r="X887">
        <v>6.8300000000000001E-4</v>
      </c>
      <c r="Y887">
        <v>2005</v>
      </c>
      <c r="Z887" s="1">
        <v>43812</v>
      </c>
      <c r="AA887">
        <v>172.8</v>
      </c>
      <c r="AB887">
        <v>85.6</v>
      </c>
      <c r="AC887">
        <v>85.6</v>
      </c>
      <c r="AD887">
        <v>2453388.9</v>
      </c>
      <c r="AU887" s="4"/>
      <c r="AV887" s="4" t="e">
        <f>O887*149597871*COS(U887*3.14159265359/180)/(CL887*695700)</f>
        <v>#DIV/0!</v>
      </c>
      <c r="AW887" s="4" t="e">
        <f t="shared" si="35"/>
        <v>#DIV/0!</v>
      </c>
      <c r="AZ887">
        <v>53549.195</v>
      </c>
      <c r="BA887">
        <v>4.0000000000000001E-3</v>
      </c>
      <c r="BB887">
        <v>4.0000000000000001E-3</v>
      </c>
      <c r="BC887">
        <v>59.5</v>
      </c>
      <c r="BD887">
        <v>0.7</v>
      </c>
      <c r="BE887">
        <v>0.7</v>
      </c>
      <c r="BO887" t="s">
        <v>99</v>
      </c>
      <c r="BP887" t="s">
        <v>100</v>
      </c>
      <c r="BR887" t="s">
        <v>132</v>
      </c>
      <c r="BS887" t="s">
        <v>2177</v>
      </c>
      <c r="BU887" t="s">
        <v>2178</v>
      </c>
      <c r="BV887">
        <v>336.875</v>
      </c>
      <c r="BW887">
        <v>-77.717777799999993</v>
      </c>
      <c r="BX887">
        <v>7.77</v>
      </c>
      <c r="CC887">
        <v>52.7</v>
      </c>
      <c r="CF887">
        <v>0.18</v>
      </c>
      <c r="CI887">
        <v>1.05</v>
      </c>
      <c r="CJ887">
        <v>0.06</v>
      </c>
      <c r="CK887">
        <v>0.06</v>
      </c>
      <c r="CO887" t="s">
        <v>1926</v>
      </c>
      <c r="CP887">
        <v>5.9</v>
      </c>
      <c r="CQ887">
        <v>2.4</v>
      </c>
      <c r="CR887">
        <v>2.4</v>
      </c>
      <c r="CS887">
        <v>5998</v>
      </c>
      <c r="CX887" t="s">
        <v>2179</v>
      </c>
    </row>
    <row r="888" spans="1:102" x14ac:dyDescent="0.25">
      <c r="A888" t="s">
        <v>2180</v>
      </c>
      <c r="B888" t="s">
        <v>98</v>
      </c>
      <c r="F888">
        <v>2.2999999999999998</v>
      </c>
      <c r="G888">
        <v>0.4</v>
      </c>
      <c r="H888">
        <v>0.4</v>
      </c>
      <c r="L888">
        <v>373.3</v>
      </c>
      <c r="M888">
        <v>3.4</v>
      </c>
      <c r="N888">
        <v>3.4</v>
      </c>
      <c r="O888">
        <v>1.22</v>
      </c>
      <c r="P888">
        <v>0.3</v>
      </c>
      <c r="Q888">
        <v>0.3</v>
      </c>
      <c r="R888">
        <v>0.111</v>
      </c>
      <c r="S888">
        <v>0.06</v>
      </c>
      <c r="T888">
        <v>0.06</v>
      </c>
      <c r="X888">
        <v>9.3130000000000001E-3</v>
      </c>
      <c r="Y888">
        <v>2010</v>
      </c>
      <c r="Z888" s="1">
        <v>40255</v>
      </c>
      <c r="AA888">
        <v>55</v>
      </c>
      <c r="AB888">
        <v>40</v>
      </c>
      <c r="AC888">
        <v>40</v>
      </c>
      <c r="AD888">
        <v>2454947</v>
      </c>
      <c r="AE888">
        <v>40</v>
      </c>
      <c r="AF888">
        <v>40</v>
      </c>
      <c r="AU888" s="4"/>
      <c r="AV888" s="4">
        <f>O888*149597871*COS(U888*3.14159265359/180)/(CL888*695700)</f>
        <v>52.467846088831394</v>
      </c>
      <c r="AW888" s="4">
        <f t="shared" si="35"/>
        <v>999</v>
      </c>
      <c r="BO888" t="s">
        <v>120</v>
      </c>
      <c r="BP888" t="s">
        <v>100</v>
      </c>
      <c r="BU888" t="s">
        <v>2181</v>
      </c>
      <c r="BV888">
        <v>336.76249999999999</v>
      </c>
      <c r="BW888">
        <v>-17.263611099999999</v>
      </c>
      <c r="BX888">
        <v>7.6</v>
      </c>
      <c r="CC888">
        <v>131</v>
      </c>
      <c r="CD888">
        <v>14</v>
      </c>
      <c r="CE888">
        <v>14</v>
      </c>
      <c r="CF888">
        <v>-0.21</v>
      </c>
      <c r="CG888">
        <v>0.03</v>
      </c>
      <c r="CH888">
        <v>0.03</v>
      </c>
      <c r="CI888">
        <v>1.1499999999999999</v>
      </c>
      <c r="CJ888">
        <v>0.08</v>
      </c>
      <c r="CK888">
        <v>0.08</v>
      </c>
      <c r="CL888">
        <v>5</v>
      </c>
      <c r="CM888">
        <v>0.1</v>
      </c>
      <c r="CN888">
        <v>0.1</v>
      </c>
      <c r="CO888" t="s">
        <v>173</v>
      </c>
      <c r="CP888">
        <v>6</v>
      </c>
      <c r="CQ888">
        <v>2</v>
      </c>
      <c r="CR888">
        <v>2</v>
      </c>
      <c r="CS888">
        <v>5121</v>
      </c>
      <c r="CT888">
        <v>44</v>
      </c>
      <c r="CU888">
        <v>44</v>
      </c>
    </row>
    <row r="889" spans="1:102" x14ac:dyDescent="0.25">
      <c r="A889" t="s">
        <v>2182</v>
      </c>
      <c r="B889" t="s">
        <v>98</v>
      </c>
      <c r="F889">
        <v>4.5</v>
      </c>
      <c r="L889">
        <v>951</v>
      </c>
      <c r="M889">
        <v>42</v>
      </c>
      <c r="N889">
        <v>42</v>
      </c>
      <c r="O889">
        <v>2.0299999999999998</v>
      </c>
      <c r="R889">
        <v>0.45</v>
      </c>
      <c r="S889">
        <v>0.04</v>
      </c>
      <c r="T889">
        <v>0.04</v>
      </c>
      <c r="X889">
        <v>4.9815999999999999E-2</v>
      </c>
      <c r="Y889">
        <v>2001</v>
      </c>
      <c r="Z889" s="1">
        <v>41177</v>
      </c>
      <c r="AA889">
        <v>214</v>
      </c>
      <c r="AB889">
        <v>7</v>
      </c>
      <c r="AC889">
        <v>7</v>
      </c>
      <c r="AD889">
        <v>51520</v>
      </c>
      <c r="AE889">
        <v>11</v>
      </c>
      <c r="AF889">
        <v>11</v>
      </c>
      <c r="AU889" s="4"/>
      <c r="AV889" s="4">
        <f>O889*149597871*COS(U889*3.14159265359/180)/(CL889*695700)</f>
        <v>291.01018459105939</v>
      </c>
      <c r="AW889" s="4">
        <f t="shared" si="35"/>
        <v>999</v>
      </c>
      <c r="BO889" t="s">
        <v>99</v>
      </c>
      <c r="BP889" t="s">
        <v>100</v>
      </c>
      <c r="BU889" t="s">
        <v>2183</v>
      </c>
      <c r="BV889">
        <v>337.75</v>
      </c>
      <c r="BW889">
        <v>-49.433055600000003</v>
      </c>
      <c r="BX889">
        <v>6.8</v>
      </c>
      <c r="CC889">
        <v>40.75</v>
      </c>
      <c r="CF889">
        <v>0.16</v>
      </c>
      <c r="CI889">
        <v>1.22</v>
      </c>
      <c r="CL889">
        <v>1.5</v>
      </c>
      <c r="CO889" t="s">
        <v>2184</v>
      </c>
      <c r="CP889">
        <v>5.1100000000000003</v>
      </c>
      <c r="CS889">
        <v>5975</v>
      </c>
    </row>
    <row r="890" spans="1:102" x14ac:dyDescent="0.25">
      <c r="A890" t="s">
        <v>2185</v>
      </c>
      <c r="B890" t="s">
        <v>98</v>
      </c>
      <c r="F890">
        <v>3.48</v>
      </c>
      <c r="G890">
        <v>0.59</v>
      </c>
      <c r="H890">
        <v>1.1000000000000001</v>
      </c>
      <c r="L890">
        <v>16700</v>
      </c>
      <c r="M890">
        <v>4800</v>
      </c>
      <c r="N890">
        <v>12000</v>
      </c>
      <c r="O890">
        <v>13</v>
      </c>
      <c r="P890">
        <v>2.6</v>
      </c>
      <c r="Q890">
        <v>5.7</v>
      </c>
      <c r="R890">
        <v>0.53</v>
      </c>
      <c r="S890">
        <v>8.5000000000000006E-2</v>
      </c>
      <c r="T890">
        <v>0.12</v>
      </c>
      <c r="Y890">
        <v>2021</v>
      </c>
      <c r="Z890" s="1">
        <v>44343</v>
      </c>
      <c r="AA890">
        <v>37</v>
      </c>
      <c r="AB890">
        <v>14</v>
      </c>
      <c r="AC890">
        <v>14</v>
      </c>
      <c r="AG890">
        <v>2459580</v>
      </c>
      <c r="AH890">
        <v>160</v>
      </c>
      <c r="AI890">
        <v>190</v>
      </c>
      <c r="AU890" s="4"/>
      <c r="AV890" s="4" t="e">
        <f>O890*149597871*COS(U890*3.14159265359/180)/(CL890*695700)</f>
        <v>#DIV/0!</v>
      </c>
      <c r="AW890" s="4" t="e">
        <f t="shared" si="35"/>
        <v>#DIV/0!</v>
      </c>
      <c r="BO890" t="s">
        <v>99</v>
      </c>
      <c r="BP890" t="s">
        <v>100</v>
      </c>
      <c r="BQ890" t="s">
        <v>100</v>
      </c>
      <c r="BU890" t="s">
        <v>2186</v>
      </c>
      <c r="BV890">
        <v>337.70833334999998</v>
      </c>
      <c r="BW890">
        <v>48.721944463</v>
      </c>
      <c r="CO890" t="s">
        <v>153</v>
      </c>
    </row>
    <row r="891" spans="1:102" x14ac:dyDescent="0.25">
      <c r="A891" t="s">
        <v>2187</v>
      </c>
      <c r="B891" t="s">
        <v>98</v>
      </c>
      <c r="C891">
        <v>2.7779999999999999E-2</v>
      </c>
      <c r="D891">
        <v>2.0799999999999998E-3</v>
      </c>
      <c r="E891">
        <v>2.0799999999999998E-3</v>
      </c>
      <c r="I891">
        <v>0.15568000000000001</v>
      </c>
      <c r="J891">
        <v>4.64E-3</v>
      </c>
      <c r="K891">
        <v>4.64E-3</v>
      </c>
      <c r="L891">
        <v>1.008035</v>
      </c>
      <c r="M891" s="2">
        <v>2.0999999999999999E-5</v>
      </c>
      <c r="N891" s="2">
        <v>2.0999999999999999E-5</v>
      </c>
      <c r="O891">
        <v>2.0119999999999999E-2</v>
      </c>
      <c r="P891">
        <v>1.2E-4</v>
      </c>
      <c r="Q891">
        <v>1.4999999999999999E-4</v>
      </c>
      <c r="R891">
        <v>0</v>
      </c>
      <c r="U891">
        <v>80.09</v>
      </c>
      <c r="V891">
        <v>0.5</v>
      </c>
      <c r="W891">
        <v>0.62</v>
      </c>
      <c r="Y891">
        <v>2019</v>
      </c>
      <c r="Z891" s="1">
        <v>43549</v>
      </c>
      <c r="AJ891">
        <v>2458379.9704300002</v>
      </c>
      <c r="AK891">
        <v>1.1999999999999999E-3</v>
      </c>
      <c r="AL891">
        <v>1.1999999999999999E-3</v>
      </c>
      <c r="AS891" s="3">
        <v>0.67500000000000004</v>
      </c>
      <c r="AU891" s="4">
        <f t="shared" si="36"/>
        <v>0.67500000000000004</v>
      </c>
      <c r="AV891" s="4">
        <f>O891*149597871*COS(U891*3.14159265359/180)/(CL891*695700)</f>
        <v>0.67628155210259921</v>
      </c>
      <c r="AW891" s="4">
        <f t="shared" si="35"/>
        <v>0.67628155210259921</v>
      </c>
      <c r="AX891">
        <v>4.1000000000000002E-2</v>
      </c>
      <c r="AY891">
        <v>3.3000000000000002E-2</v>
      </c>
      <c r="BC891">
        <v>5.3</v>
      </c>
      <c r="BD891">
        <v>0.39</v>
      </c>
      <c r="BE891">
        <v>0.39</v>
      </c>
      <c r="BF891">
        <v>2128</v>
      </c>
      <c r="BG891">
        <v>14</v>
      </c>
      <c r="BH891">
        <v>14</v>
      </c>
      <c r="BO891" t="s">
        <v>99</v>
      </c>
      <c r="BP891" t="s">
        <v>146</v>
      </c>
      <c r="BQ891" t="s">
        <v>100</v>
      </c>
      <c r="BR891" t="s">
        <v>146</v>
      </c>
      <c r="BS891" t="s">
        <v>2188</v>
      </c>
      <c r="BU891" t="s">
        <v>2189</v>
      </c>
      <c r="BV891">
        <v>338.98333335199999</v>
      </c>
      <c r="BW891">
        <v>-59.864722251000003</v>
      </c>
      <c r="BX891">
        <v>8</v>
      </c>
      <c r="CC891">
        <v>57.97</v>
      </c>
      <c r="CD891">
        <v>0.14000000000000001</v>
      </c>
      <c r="CE891">
        <v>0.14000000000000001</v>
      </c>
      <c r="CF891">
        <v>-0.04</v>
      </c>
      <c r="CG891">
        <v>0.03</v>
      </c>
      <c r="CH891">
        <v>0.03</v>
      </c>
      <c r="CI891">
        <v>1.0680000000000001</v>
      </c>
      <c r="CJ891">
        <v>0.02</v>
      </c>
      <c r="CK891">
        <v>0.02</v>
      </c>
      <c r="CL891">
        <v>1.101</v>
      </c>
      <c r="CM891">
        <v>7.4999999999999997E-3</v>
      </c>
      <c r="CN891">
        <v>8.0000000000000002E-3</v>
      </c>
      <c r="CO891" t="s">
        <v>406</v>
      </c>
      <c r="CP891">
        <v>3.8</v>
      </c>
      <c r="CQ891">
        <v>0.79</v>
      </c>
      <c r="CR891">
        <v>0.66</v>
      </c>
      <c r="CS891">
        <v>5978</v>
      </c>
      <c r="CT891">
        <v>50</v>
      </c>
      <c r="CU891">
        <v>50</v>
      </c>
      <c r="CX891" t="s">
        <v>2190</v>
      </c>
    </row>
    <row r="892" spans="1:102" x14ac:dyDescent="0.25">
      <c r="A892" t="s">
        <v>2191</v>
      </c>
      <c r="B892" t="s">
        <v>98</v>
      </c>
      <c r="F892">
        <v>6.2770000000000006E-2</v>
      </c>
      <c r="G892">
        <v>4.3400000000000001E-3</v>
      </c>
      <c r="H892">
        <v>4.3400000000000001E-3</v>
      </c>
      <c r="L892">
        <v>4.7850299999999999</v>
      </c>
      <c r="M892">
        <v>5.1000000000000004E-4</v>
      </c>
      <c r="N892">
        <v>5.5999999999999995E-4</v>
      </c>
      <c r="O892">
        <v>5.6798000000000001E-2</v>
      </c>
      <c r="P892">
        <v>3.2000000000000003E-4</v>
      </c>
      <c r="Q892">
        <v>4.4000000000000002E-4</v>
      </c>
      <c r="R892">
        <v>0</v>
      </c>
      <c r="Y892">
        <v>2019</v>
      </c>
      <c r="Z892" s="1">
        <v>43551</v>
      </c>
      <c r="AD892">
        <v>2458396.6349999998</v>
      </c>
      <c r="AE892">
        <v>5.3999999999999999E-2</v>
      </c>
      <c r="AF892">
        <v>5.3999999999999999E-2</v>
      </c>
      <c r="AU892" s="4"/>
      <c r="AV892" s="4">
        <f>O892*149597871*COS(U892*3.14159265359/180)/(CL892*695700)</f>
        <v>11.09300309016187</v>
      </c>
      <c r="AW892" s="4">
        <f t="shared" si="35"/>
        <v>999</v>
      </c>
      <c r="BC892">
        <v>7.26</v>
      </c>
      <c r="BD892">
        <v>0.48</v>
      </c>
      <c r="BE892">
        <v>0.48</v>
      </c>
      <c r="BO892" t="s">
        <v>99</v>
      </c>
      <c r="BP892" t="s">
        <v>100</v>
      </c>
      <c r="BQ892" t="s">
        <v>100</v>
      </c>
      <c r="BS892" t="s">
        <v>2192</v>
      </c>
      <c r="BU892" t="s">
        <v>2189</v>
      </c>
      <c r="BV892">
        <v>338.98333335199999</v>
      </c>
      <c r="BW892">
        <v>-59.864722251000003</v>
      </c>
      <c r="BX892">
        <v>8</v>
      </c>
      <c r="CC892">
        <v>57.97</v>
      </c>
      <c r="CD892">
        <v>0.14000000000000001</v>
      </c>
      <c r="CE892">
        <v>0.14000000000000001</v>
      </c>
      <c r="CF892">
        <v>-0.04</v>
      </c>
      <c r="CG892">
        <v>0.03</v>
      </c>
      <c r="CH892">
        <v>0.03</v>
      </c>
      <c r="CI892">
        <v>1.0680000000000001</v>
      </c>
      <c r="CJ892">
        <v>0.02</v>
      </c>
      <c r="CK892">
        <v>0.02</v>
      </c>
      <c r="CL892">
        <v>1.101</v>
      </c>
      <c r="CM892">
        <v>7.4999999999999997E-3</v>
      </c>
      <c r="CN892">
        <v>8.0000000000000002E-3</v>
      </c>
      <c r="CO892" t="s">
        <v>406</v>
      </c>
      <c r="CP892">
        <v>3.8</v>
      </c>
      <c r="CQ892">
        <v>0.79</v>
      </c>
      <c r="CR892">
        <v>0.66</v>
      </c>
      <c r="CS892">
        <v>5978</v>
      </c>
      <c r="CT892">
        <v>50</v>
      </c>
      <c r="CU892">
        <v>50</v>
      </c>
      <c r="CX892" t="s">
        <v>2190</v>
      </c>
    </row>
    <row r="893" spans="1:102" x14ac:dyDescent="0.25">
      <c r="A893" t="s">
        <v>2193</v>
      </c>
      <c r="B893" t="s">
        <v>98</v>
      </c>
      <c r="F893">
        <v>0.20730000000000001</v>
      </c>
      <c r="G893">
        <v>8.0500000000000002E-2</v>
      </c>
      <c r="H893">
        <v>8.0500000000000002E-2</v>
      </c>
      <c r="L893">
        <v>84.287999999999997</v>
      </c>
      <c r="M893">
        <v>0.127</v>
      </c>
      <c r="N893">
        <v>0.127</v>
      </c>
      <c r="O893">
        <v>0.36199999999999999</v>
      </c>
      <c r="P893">
        <v>7.0000000000000001E-3</v>
      </c>
      <c r="Q893">
        <v>7.0000000000000001E-3</v>
      </c>
      <c r="R893">
        <v>0.4</v>
      </c>
      <c r="S893">
        <v>0.15</v>
      </c>
      <c r="T893">
        <v>0.15</v>
      </c>
      <c r="Y893">
        <v>2019</v>
      </c>
      <c r="Z893" s="1">
        <v>43574</v>
      </c>
      <c r="AA893">
        <v>332.4</v>
      </c>
      <c r="AB893">
        <v>17.739999999999998</v>
      </c>
      <c r="AC893">
        <v>17.739999999999998</v>
      </c>
      <c r="AU893" s="4"/>
      <c r="AV893" s="4" t="e">
        <f>O893*149597871*COS(U893*3.14159265359/180)/(CL893*695700)</f>
        <v>#DIV/0!</v>
      </c>
      <c r="AW893" s="4" t="e">
        <f t="shared" si="35"/>
        <v>#DIV/0!</v>
      </c>
      <c r="BC893">
        <v>11.47</v>
      </c>
      <c r="BD893">
        <v>4.33</v>
      </c>
      <c r="BE893">
        <v>4.33</v>
      </c>
      <c r="BO893" t="s">
        <v>99</v>
      </c>
      <c r="BP893" t="s">
        <v>100</v>
      </c>
      <c r="BQ893" t="s">
        <v>100</v>
      </c>
      <c r="BU893" t="s">
        <v>2194</v>
      </c>
      <c r="BV893">
        <v>51.55</v>
      </c>
      <c r="BW893">
        <v>-30.62</v>
      </c>
      <c r="CC893">
        <v>29.15</v>
      </c>
      <c r="CD893">
        <v>0.03</v>
      </c>
      <c r="CE893">
        <v>0.03</v>
      </c>
      <c r="CI893">
        <v>0.89</v>
      </c>
      <c r="CJ893">
        <v>0.05</v>
      </c>
      <c r="CK893">
        <v>0.05</v>
      </c>
      <c r="CO893" t="s">
        <v>1535</v>
      </c>
      <c r="CS893">
        <v>5605</v>
      </c>
      <c r="CT893">
        <v>132</v>
      </c>
      <c r="CU893">
        <v>247</v>
      </c>
    </row>
    <row r="894" spans="1:102" x14ac:dyDescent="0.25">
      <c r="A894" t="s">
        <v>2195</v>
      </c>
      <c r="B894" t="s">
        <v>98</v>
      </c>
      <c r="F894">
        <v>20.56</v>
      </c>
      <c r="G894">
        <v>0.31</v>
      </c>
      <c r="H894">
        <v>0.31</v>
      </c>
      <c r="I894">
        <v>1.0820000000000001</v>
      </c>
      <c r="L894">
        <v>1853.9</v>
      </c>
      <c r="M894">
        <v>1.6</v>
      </c>
      <c r="N894">
        <v>1.6</v>
      </c>
      <c r="O894">
        <v>3.23</v>
      </c>
      <c r="P894">
        <v>0.19</v>
      </c>
      <c r="Q894">
        <v>0.19</v>
      </c>
      <c r="R894">
        <v>0.1633</v>
      </c>
      <c r="S894">
        <v>3.5999999999999999E-3</v>
      </c>
      <c r="T894">
        <v>3.5999999999999999E-3</v>
      </c>
      <c r="Y894">
        <v>2016</v>
      </c>
      <c r="Z894" s="1">
        <v>43464</v>
      </c>
      <c r="AA894">
        <v>122.9</v>
      </c>
      <c r="AB894">
        <v>1.7</v>
      </c>
      <c r="AC894">
        <v>1.7</v>
      </c>
      <c r="AD894">
        <v>2455642.1</v>
      </c>
      <c r="AE894">
        <v>8.6</v>
      </c>
      <c r="AF894">
        <v>8.6</v>
      </c>
      <c r="AU894" s="4"/>
      <c r="AV894" s="4">
        <f>O894*149597871*COS(U894*3.14159265359/180)/(CL894*695700)</f>
        <v>340.46758049446601</v>
      </c>
      <c r="AW894" s="4">
        <f t="shared" si="35"/>
        <v>999</v>
      </c>
      <c r="BC894">
        <v>285.2</v>
      </c>
      <c r="BD894">
        <v>1.3</v>
      </c>
      <c r="BE894">
        <v>1.3</v>
      </c>
      <c r="BO894" t="s">
        <v>99</v>
      </c>
      <c r="BP894" t="s">
        <v>100</v>
      </c>
      <c r="BQ894" t="s">
        <v>100</v>
      </c>
      <c r="BR894" t="s">
        <v>132</v>
      </c>
      <c r="BU894" t="s">
        <v>2196</v>
      </c>
      <c r="BV894">
        <v>340.082916673</v>
      </c>
      <c r="BW894">
        <v>31.787591685700001</v>
      </c>
      <c r="BX894">
        <v>8.0779999999999994</v>
      </c>
      <c r="CC894">
        <v>101.7</v>
      </c>
      <c r="CF894">
        <v>0.17</v>
      </c>
      <c r="CG894">
        <v>0.02</v>
      </c>
      <c r="CH894">
        <v>0.02</v>
      </c>
      <c r="CI894">
        <v>1.31</v>
      </c>
      <c r="CJ894">
        <v>0.13</v>
      </c>
      <c r="CK894">
        <v>0.13</v>
      </c>
      <c r="CL894">
        <v>2.04</v>
      </c>
      <c r="CO894" t="s">
        <v>315</v>
      </c>
      <c r="CP894">
        <v>2.7</v>
      </c>
      <c r="CQ894">
        <v>0.2</v>
      </c>
      <c r="CR894">
        <v>0.2</v>
      </c>
      <c r="CS894">
        <v>5933</v>
      </c>
      <c r="CT894">
        <v>30</v>
      </c>
      <c r="CU894">
        <v>30</v>
      </c>
    </row>
    <row r="895" spans="1:102" x14ac:dyDescent="0.25">
      <c r="A895" t="s">
        <v>2197</v>
      </c>
      <c r="B895" t="s">
        <v>98</v>
      </c>
      <c r="F895">
        <v>6.28E-3</v>
      </c>
      <c r="G895">
        <v>2.3500000000000001E-3</v>
      </c>
      <c r="H895">
        <v>1.2999999999999999E-3</v>
      </c>
      <c r="L895">
        <v>5.7594200000000004</v>
      </c>
      <c r="M895">
        <v>9.5E-4</v>
      </c>
      <c r="N895">
        <v>1.9E-3</v>
      </c>
      <c r="O895">
        <v>5.7634999999999999E-2</v>
      </c>
      <c r="P895">
        <v>7.5500000000000003E-4</v>
      </c>
      <c r="Q895">
        <v>7.4200000000000004E-4</v>
      </c>
      <c r="R895">
        <v>0.35699999999999998</v>
      </c>
      <c r="S895">
        <v>0.35099999999999998</v>
      </c>
      <c r="T895">
        <v>0.108</v>
      </c>
      <c r="Y895">
        <v>2018</v>
      </c>
      <c r="Z895" s="1">
        <v>43151</v>
      </c>
      <c r="AA895">
        <v>352.7</v>
      </c>
      <c r="AB895">
        <v>143.4</v>
      </c>
      <c r="AC895">
        <v>143.4</v>
      </c>
      <c r="AU895" s="4"/>
      <c r="AV895" s="4">
        <f>O895*149597871*COS(U895*3.14159265359/180)/(CL895*695700)</f>
        <v>16.977230571130683</v>
      </c>
      <c r="AW895" s="4">
        <f t="shared" si="35"/>
        <v>999</v>
      </c>
      <c r="BC895">
        <v>0.90700000000000003</v>
      </c>
      <c r="BD895">
        <v>0.36399999999999999</v>
      </c>
      <c r="BE895">
        <v>0.151</v>
      </c>
      <c r="BO895" t="s">
        <v>99</v>
      </c>
      <c r="BP895" t="s">
        <v>100</v>
      </c>
      <c r="BQ895" t="s">
        <v>100</v>
      </c>
      <c r="BU895" t="s">
        <v>2198</v>
      </c>
      <c r="BV895">
        <v>340.83749999999998</v>
      </c>
      <c r="BW895">
        <v>-6.4008333000000004</v>
      </c>
      <c r="BX895">
        <v>6.45</v>
      </c>
      <c r="CC895">
        <v>21.5</v>
      </c>
      <c r="CD895">
        <v>0.4</v>
      </c>
      <c r="CE895">
        <v>0.4</v>
      </c>
      <c r="CF895">
        <v>-0.1</v>
      </c>
      <c r="CG895">
        <v>0.04</v>
      </c>
      <c r="CH895">
        <v>0.04</v>
      </c>
      <c r="CI895">
        <v>0.77</v>
      </c>
      <c r="CJ895">
        <v>1.4999999999999999E-2</v>
      </c>
      <c r="CK895">
        <v>1.4999999999999999E-2</v>
      </c>
      <c r="CL895">
        <v>0.73</v>
      </c>
      <c r="CM895">
        <v>1.7999999999999999E-2</v>
      </c>
      <c r="CN895">
        <v>1.7999999999999999E-2</v>
      </c>
      <c r="CO895" t="s">
        <v>443</v>
      </c>
      <c r="CS895">
        <v>4935</v>
      </c>
      <c r="CT895">
        <v>76</v>
      </c>
      <c r="CU895">
        <v>76</v>
      </c>
      <c r="CV895" t="s">
        <v>322</v>
      </c>
    </row>
    <row r="896" spans="1:102" x14ac:dyDescent="0.25">
      <c r="A896" t="s">
        <v>2199</v>
      </c>
      <c r="B896" t="s">
        <v>98</v>
      </c>
      <c r="F896">
        <v>4.8009999999999997E-3</v>
      </c>
      <c r="G896">
        <v>1.7700000000000001E-3</v>
      </c>
      <c r="H896">
        <v>2.49E-3</v>
      </c>
      <c r="L896">
        <v>7.2834500000000002</v>
      </c>
      <c r="M896">
        <v>8.6899999999999998E-3</v>
      </c>
      <c r="N896">
        <v>3.4299999999999999E-3</v>
      </c>
      <c r="O896">
        <v>6.7399000000000001E-2</v>
      </c>
      <c r="P896">
        <v>8.9800000000000004E-4</v>
      </c>
      <c r="Q896">
        <v>8.5400000000000005E-4</v>
      </c>
      <c r="R896">
        <v>0.16300000000000001</v>
      </c>
      <c r="S896">
        <v>0.16</v>
      </c>
      <c r="T896">
        <v>0.223</v>
      </c>
      <c r="X896">
        <v>3.0330000000000001E-3</v>
      </c>
      <c r="Y896">
        <v>2011</v>
      </c>
      <c r="Z896" s="1">
        <v>43151</v>
      </c>
      <c r="AA896">
        <v>233.1</v>
      </c>
      <c r="AB896">
        <v>164.7</v>
      </c>
      <c r="AC896">
        <v>167.6</v>
      </c>
      <c r="AU896" s="4"/>
      <c r="AV896" s="4">
        <f>O896*149597871*COS(U896*3.14159265359/180)/(CL896*695700)</f>
        <v>19.853359300141182</v>
      </c>
      <c r="AW896" s="4">
        <f t="shared" si="35"/>
        <v>999</v>
      </c>
      <c r="BC896">
        <v>0.60799999999999998</v>
      </c>
      <c r="BD896">
        <v>0.221</v>
      </c>
      <c r="BE896">
        <v>0.315</v>
      </c>
      <c r="BO896" t="s">
        <v>99</v>
      </c>
      <c r="BP896" t="s">
        <v>100</v>
      </c>
      <c r="BQ896" t="s">
        <v>100</v>
      </c>
      <c r="BU896" t="s">
        <v>2198</v>
      </c>
      <c r="BV896">
        <v>340.83749999999998</v>
      </c>
      <c r="BW896">
        <v>-6.4008333000000004</v>
      </c>
      <c r="BX896">
        <v>6.45</v>
      </c>
      <c r="CC896">
        <v>21.5</v>
      </c>
      <c r="CD896">
        <v>0.4</v>
      </c>
      <c r="CE896">
        <v>0.4</v>
      </c>
      <c r="CF896">
        <v>-0.1</v>
      </c>
      <c r="CG896">
        <v>0.04</v>
      </c>
      <c r="CH896">
        <v>0.04</v>
      </c>
      <c r="CI896">
        <v>0.77</v>
      </c>
      <c r="CJ896">
        <v>1.4999999999999999E-2</v>
      </c>
      <c r="CK896">
        <v>1.4999999999999999E-2</v>
      </c>
      <c r="CL896">
        <v>0.73</v>
      </c>
      <c r="CM896">
        <v>1.7999999999999999E-2</v>
      </c>
      <c r="CN896">
        <v>1.7999999999999999E-2</v>
      </c>
      <c r="CO896" t="s">
        <v>443</v>
      </c>
      <c r="CS896">
        <v>4935</v>
      </c>
      <c r="CT896">
        <v>76</v>
      </c>
      <c r="CU896">
        <v>76</v>
      </c>
      <c r="CV896" t="s">
        <v>322</v>
      </c>
    </row>
    <row r="897" spans="1:102" x14ac:dyDescent="0.25">
      <c r="A897" t="s">
        <v>2200</v>
      </c>
      <c r="B897" t="s">
        <v>98</v>
      </c>
      <c r="F897">
        <v>8.5109999999999995E-3</v>
      </c>
      <c r="G897">
        <v>2.5899999999999999E-3</v>
      </c>
      <c r="H897">
        <v>2.8700000000000002E-3</v>
      </c>
      <c r="L897">
        <v>10.8642</v>
      </c>
      <c r="M897">
        <v>5.0000000000000001E-3</v>
      </c>
      <c r="N897">
        <v>6.1700000000000001E-3</v>
      </c>
      <c r="O897">
        <v>8.7989999999999999E-2</v>
      </c>
      <c r="P897">
        <v>1.15E-3</v>
      </c>
      <c r="Q897">
        <v>1.1299999999999999E-3</v>
      </c>
      <c r="R897">
        <v>0.33300000000000002</v>
      </c>
      <c r="S897">
        <v>0.32600000000000001</v>
      </c>
      <c r="T897">
        <v>0.182</v>
      </c>
      <c r="X897">
        <v>3.9630000000000004E-3</v>
      </c>
      <c r="Y897">
        <v>2011</v>
      </c>
      <c r="Z897" s="1">
        <v>43151</v>
      </c>
      <c r="AA897">
        <v>184.2</v>
      </c>
      <c r="AB897">
        <v>131.6</v>
      </c>
      <c r="AC897">
        <v>151.5</v>
      </c>
      <c r="AU897" s="4"/>
      <c r="AV897" s="4">
        <f>O897*149597871*COS(U897*3.14159265359/180)/(CL897*695700)</f>
        <v>25.918738925198038</v>
      </c>
      <c r="AW897" s="4">
        <f t="shared" si="35"/>
        <v>999</v>
      </c>
      <c r="BC897">
        <v>0.98599999999999999</v>
      </c>
      <c r="BD897">
        <v>0.317</v>
      </c>
      <c r="BE897">
        <v>0.3</v>
      </c>
      <c r="BO897" t="s">
        <v>99</v>
      </c>
      <c r="BP897" t="s">
        <v>100</v>
      </c>
      <c r="BU897" t="s">
        <v>2198</v>
      </c>
      <c r="BV897">
        <v>340.83749999999998</v>
      </c>
      <c r="BW897">
        <v>-6.4008333000000004</v>
      </c>
      <c r="BX897">
        <v>6.45</v>
      </c>
      <c r="CC897">
        <v>21.5</v>
      </c>
      <c r="CD897">
        <v>0.4</v>
      </c>
      <c r="CE897">
        <v>0.4</v>
      </c>
      <c r="CF897">
        <v>-0.1</v>
      </c>
      <c r="CG897">
        <v>0.04</v>
      </c>
      <c r="CH897">
        <v>0.04</v>
      </c>
      <c r="CI897">
        <v>0.77</v>
      </c>
      <c r="CJ897">
        <v>1.4999999999999999E-2</v>
      </c>
      <c r="CK897">
        <v>1.4999999999999999E-2</v>
      </c>
      <c r="CL897">
        <v>0.73</v>
      </c>
      <c r="CM897">
        <v>1.7999999999999999E-2</v>
      </c>
      <c r="CN897">
        <v>1.7999999999999999E-2</v>
      </c>
      <c r="CO897" t="s">
        <v>443</v>
      </c>
      <c r="CS897">
        <v>4935</v>
      </c>
      <c r="CT897">
        <v>76</v>
      </c>
      <c r="CU897">
        <v>76</v>
      </c>
      <c r="CV897" t="s">
        <v>322</v>
      </c>
    </row>
    <row r="898" spans="1:102" x14ac:dyDescent="0.25">
      <c r="A898" t="s">
        <v>2201</v>
      </c>
      <c r="B898" t="s">
        <v>98</v>
      </c>
      <c r="F898">
        <v>1.091E-2</v>
      </c>
      <c r="G898">
        <v>6.711E-3</v>
      </c>
      <c r="H898">
        <v>1.4499999999999999E-3</v>
      </c>
      <c r="L898">
        <v>25.1968</v>
      </c>
      <c r="M898">
        <v>5.2600000000000001E-2</v>
      </c>
      <c r="N898">
        <v>4.7800000000000002E-2</v>
      </c>
      <c r="O898">
        <v>0.15417</v>
      </c>
      <c r="P898">
        <v>2.0400000000000001E-3</v>
      </c>
      <c r="Q898">
        <v>1.99E-3</v>
      </c>
      <c r="R898">
        <v>0.17299999999999999</v>
      </c>
      <c r="S898">
        <v>0.16900000000000001</v>
      </c>
      <c r="T898">
        <v>0.28699999999999998</v>
      </c>
      <c r="Y898">
        <v>2018</v>
      </c>
      <c r="Z898" s="1">
        <v>43151</v>
      </c>
      <c r="AA898">
        <v>163.9</v>
      </c>
      <c r="AB898">
        <v>167.1</v>
      </c>
      <c r="AC898">
        <v>167.3</v>
      </c>
      <c r="AU898" s="4"/>
      <c r="AV898" s="4">
        <f>O898*149597871*COS(U898*3.14159265359/180)/(CL898*695700)</f>
        <v>45.413023981109006</v>
      </c>
      <c r="AW898" s="4">
        <f t="shared" si="35"/>
        <v>999</v>
      </c>
      <c r="BC898">
        <v>0.91400000000000003</v>
      </c>
      <c r="BD898">
        <v>0.55900000000000005</v>
      </c>
      <c r="BE898">
        <v>0.128</v>
      </c>
      <c r="BO898" t="s">
        <v>99</v>
      </c>
      <c r="BP898" t="s">
        <v>100</v>
      </c>
      <c r="BQ898" t="s">
        <v>100</v>
      </c>
      <c r="BU898" t="s">
        <v>2198</v>
      </c>
      <c r="BV898">
        <v>340.83749999999998</v>
      </c>
      <c r="BW898">
        <v>-6.4008333000000004</v>
      </c>
      <c r="BX898">
        <v>6.45</v>
      </c>
      <c r="CC898">
        <v>21.5</v>
      </c>
      <c r="CD898">
        <v>0.4</v>
      </c>
      <c r="CE898">
        <v>0.4</v>
      </c>
      <c r="CF898">
        <v>-0.1</v>
      </c>
      <c r="CG898">
        <v>0.04</v>
      </c>
      <c r="CH898">
        <v>0.04</v>
      </c>
      <c r="CI898">
        <v>0.77</v>
      </c>
      <c r="CJ898">
        <v>1.4999999999999999E-2</v>
      </c>
      <c r="CK898">
        <v>1.4999999999999999E-2</v>
      </c>
      <c r="CL898">
        <v>0.73</v>
      </c>
      <c r="CM898">
        <v>1.7999999999999999E-2</v>
      </c>
      <c r="CN898">
        <v>1.7999999999999999E-2</v>
      </c>
      <c r="CO898" t="s">
        <v>443</v>
      </c>
      <c r="CS898">
        <v>4935</v>
      </c>
      <c r="CT898">
        <v>76</v>
      </c>
      <c r="CU898">
        <v>76</v>
      </c>
      <c r="CV898" t="s">
        <v>322</v>
      </c>
    </row>
    <row r="899" spans="1:102" x14ac:dyDescent="0.25">
      <c r="A899" t="s">
        <v>2202</v>
      </c>
      <c r="B899" t="s">
        <v>98</v>
      </c>
      <c r="F899">
        <v>0.10100000000000001</v>
      </c>
      <c r="L899">
        <v>191.99</v>
      </c>
      <c r="O899">
        <v>0.65200000000000002</v>
      </c>
      <c r="R899">
        <v>0.15</v>
      </c>
      <c r="X899">
        <v>1.7158E-2</v>
      </c>
      <c r="Y899">
        <v>2011</v>
      </c>
      <c r="Z899" s="1">
        <v>40797</v>
      </c>
      <c r="AU899" s="4"/>
      <c r="AV899" s="4" t="e">
        <f>O899*149597871*COS(U899*3.14159265359/180)/(CL899*695700)</f>
        <v>#DIV/0!</v>
      </c>
      <c r="AW899" s="4" t="e">
        <f t="shared" ref="AW899:AW962" si="37">IF(ABS(AV899)&lt;1,AV899,999)</f>
        <v>#DIV/0!</v>
      </c>
      <c r="BO899" t="s">
        <v>120</v>
      </c>
      <c r="BP899" t="s">
        <v>100</v>
      </c>
      <c r="BU899" t="s">
        <v>2203</v>
      </c>
      <c r="BV899">
        <v>341.53333329999998</v>
      </c>
      <c r="BW899">
        <v>-48.9677778</v>
      </c>
      <c r="BX899">
        <v>6.63</v>
      </c>
      <c r="CC899">
        <v>38</v>
      </c>
      <c r="CD899">
        <v>0.7</v>
      </c>
      <c r="CE899">
        <v>0.7</v>
      </c>
      <c r="CO899" t="s">
        <v>2204</v>
      </c>
    </row>
    <row r="900" spans="1:102" x14ac:dyDescent="0.25">
      <c r="A900" t="s">
        <v>2205</v>
      </c>
      <c r="B900" t="s">
        <v>98</v>
      </c>
      <c r="F900">
        <v>0.246</v>
      </c>
      <c r="L900">
        <v>2277</v>
      </c>
      <c r="O900">
        <v>3.3940000000000001</v>
      </c>
      <c r="R900">
        <v>0.19</v>
      </c>
      <c r="X900">
        <v>8.9316000000000006E-2</v>
      </c>
      <c r="Y900">
        <v>2011</v>
      </c>
      <c r="Z900" s="1">
        <v>40797</v>
      </c>
      <c r="AU900" s="4"/>
      <c r="AV900" s="4" t="e">
        <f>O900*149597871*COS(U900*3.14159265359/180)/(CL900*695700)</f>
        <v>#DIV/0!</v>
      </c>
      <c r="AW900" s="4" t="e">
        <f t="shared" si="37"/>
        <v>#DIV/0!</v>
      </c>
      <c r="BO900" t="s">
        <v>120</v>
      </c>
      <c r="BP900" t="s">
        <v>100</v>
      </c>
      <c r="BU900" t="s">
        <v>2203</v>
      </c>
      <c r="BV900">
        <v>341.53333329999998</v>
      </c>
      <c r="BW900">
        <v>-48.9677778</v>
      </c>
      <c r="BX900">
        <v>6.63</v>
      </c>
      <c r="CC900">
        <v>38</v>
      </c>
      <c r="CD900">
        <v>0.7</v>
      </c>
      <c r="CE900">
        <v>0.7</v>
      </c>
      <c r="CO900" t="s">
        <v>2204</v>
      </c>
    </row>
    <row r="901" spans="1:102" x14ac:dyDescent="0.25">
      <c r="A901" t="s">
        <v>2206</v>
      </c>
      <c r="B901" t="s">
        <v>98</v>
      </c>
      <c r="F901">
        <v>0.02</v>
      </c>
      <c r="L901">
        <v>3.93404</v>
      </c>
      <c r="M901">
        <v>6.6E-4</v>
      </c>
      <c r="N901">
        <v>6.6E-4</v>
      </c>
      <c r="O901">
        <v>4.7E-2</v>
      </c>
      <c r="R901">
        <v>0.16</v>
      </c>
      <c r="S901">
        <v>8.9999999999999993E-3</v>
      </c>
      <c r="T901">
        <v>8.9999999999999993E-3</v>
      </c>
      <c r="X901">
        <v>1.0679999999999999E-3</v>
      </c>
      <c r="Y901">
        <v>2009</v>
      </c>
      <c r="Z901" s="1">
        <v>40517</v>
      </c>
      <c r="AA901">
        <v>96</v>
      </c>
      <c r="AB901">
        <v>34</v>
      </c>
      <c r="AC901">
        <v>34</v>
      </c>
      <c r="AD901">
        <v>54858.95</v>
      </c>
      <c r="AE901">
        <v>0.37</v>
      </c>
      <c r="AF901">
        <v>0.37</v>
      </c>
      <c r="AU901" s="4"/>
      <c r="AV901" s="4" t="e">
        <f>O901*149597871*COS(U901*3.14159265359/180)/(CL901*695700)</f>
        <v>#DIV/0!</v>
      </c>
      <c r="AW901" s="4" t="e">
        <f t="shared" si="37"/>
        <v>#DIV/0!</v>
      </c>
      <c r="BO901" t="s">
        <v>120</v>
      </c>
      <c r="BP901" t="s">
        <v>100</v>
      </c>
      <c r="BU901" t="s">
        <v>2207</v>
      </c>
      <c r="BV901">
        <v>341.65416670000002</v>
      </c>
      <c r="BW901">
        <v>-56.599444400000003</v>
      </c>
      <c r="BX901">
        <v>8.9700000000000006</v>
      </c>
      <c r="CC901">
        <v>44</v>
      </c>
      <c r="CD901">
        <v>2</v>
      </c>
      <c r="CE901">
        <v>2</v>
      </c>
      <c r="CF901">
        <v>0.23</v>
      </c>
      <c r="CG901">
        <v>7.0000000000000007E-2</v>
      </c>
      <c r="CH901">
        <v>7.0000000000000007E-2</v>
      </c>
      <c r="CI901">
        <v>0.87</v>
      </c>
      <c r="CJ901">
        <v>2.3E-2</v>
      </c>
      <c r="CK901">
        <v>2.3E-2</v>
      </c>
      <c r="CO901" t="s">
        <v>443</v>
      </c>
      <c r="CP901">
        <v>7</v>
      </c>
      <c r="CQ901" t="s">
        <v>454</v>
      </c>
      <c r="CR901" t="s">
        <v>497</v>
      </c>
      <c r="CS901">
        <v>5113</v>
      </c>
      <c r="CT901">
        <v>93</v>
      </c>
      <c r="CU901">
        <v>93</v>
      </c>
    </row>
    <row r="902" spans="1:102" x14ac:dyDescent="0.25">
      <c r="A902" t="s">
        <v>2208</v>
      </c>
      <c r="B902" t="s">
        <v>98</v>
      </c>
      <c r="F902">
        <v>0.33</v>
      </c>
      <c r="L902">
        <v>567.94000000000005</v>
      </c>
      <c r="M902">
        <v>2.7</v>
      </c>
      <c r="N902">
        <v>2.7</v>
      </c>
      <c r="O902">
        <v>1.282</v>
      </c>
      <c r="R902">
        <v>0.49</v>
      </c>
      <c r="S902">
        <v>0.04</v>
      </c>
      <c r="T902">
        <v>0.04</v>
      </c>
      <c r="X902">
        <v>2.9135999999999999E-2</v>
      </c>
      <c r="Y902">
        <v>2009</v>
      </c>
      <c r="Z902" s="1">
        <v>40517</v>
      </c>
      <c r="AA902">
        <v>45</v>
      </c>
      <c r="AB902">
        <v>4</v>
      </c>
      <c r="AC902">
        <v>4</v>
      </c>
      <c r="AD902">
        <v>55003.48</v>
      </c>
      <c r="AE902">
        <v>5.15</v>
      </c>
      <c r="AF902">
        <v>5.15</v>
      </c>
      <c r="AU902" s="4"/>
      <c r="AV902" s="4" t="e">
        <f>O902*149597871*COS(U902*3.14159265359/180)/(CL902*695700)</f>
        <v>#DIV/0!</v>
      </c>
      <c r="AW902" s="4" t="e">
        <f t="shared" si="37"/>
        <v>#DIV/0!</v>
      </c>
      <c r="BO902" t="s">
        <v>120</v>
      </c>
      <c r="BP902" t="s">
        <v>100</v>
      </c>
      <c r="BU902" t="s">
        <v>2207</v>
      </c>
      <c r="BV902">
        <v>341.65416670000002</v>
      </c>
      <c r="BW902">
        <v>-56.599444400000003</v>
      </c>
      <c r="BX902">
        <v>8.9700000000000006</v>
      </c>
      <c r="CC902">
        <v>44</v>
      </c>
      <c r="CD902">
        <v>2</v>
      </c>
      <c r="CE902">
        <v>2</v>
      </c>
      <c r="CF902">
        <v>0.23</v>
      </c>
      <c r="CG902">
        <v>7.0000000000000007E-2</v>
      </c>
      <c r="CH902">
        <v>7.0000000000000007E-2</v>
      </c>
      <c r="CI902">
        <v>0.87</v>
      </c>
      <c r="CJ902">
        <v>2.3E-2</v>
      </c>
      <c r="CK902">
        <v>2.3E-2</v>
      </c>
      <c r="CO902" t="s">
        <v>443</v>
      </c>
      <c r="CP902">
        <v>7</v>
      </c>
      <c r="CQ902" t="s">
        <v>454</v>
      </c>
      <c r="CR902" t="s">
        <v>497</v>
      </c>
      <c r="CS902">
        <v>5113</v>
      </c>
      <c r="CT902">
        <v>93</v>
      </c>
      <c r="CU902">
        <v>93</v>
      </c>
    </row>
    <row r="903" spans="1:102" x14ac:dyDescent="0.25">
      <c r="A903" t="s">
        <v>2209</v>
      </c>
      <c r="B903" t="s">
        <v>98</v>
      </c>
      <c r="F903">
        <v>1.26</v>
      </c>
      <c r="G903">
        <v>0.13</v>
      </c>
      <c r="H903">
        <v>0.13</v>
      </c>
      <c r="L903">
        <v>1311</v>
      </c>
      <c r="M903">
        <v>49</v>
      </c>
      <c r="N903">
        <v>49</v>
      </c>
      <c r="O903">
        <v>2.56</v>
      </c>
      <c r="P903">
        <v>0.17</v>
      </c>
      <c r="Q903">
        <v>0.17</v>
      </c>
      <c r="R903">
        <v>7.0000000000000007E-2</v>
      </c>
      <c r="S903">
        <v>7.8E-2</v>
      </c>
      <c r="T903">
        <v>7.8E-2</v>
      </c>
      <c r="X903">
        <v>7.6877000000000001E-2</v>
      </c>
      <c r="Y903">
        <v>2002</v>
      </c>
      <c r="Z903" s="1">
        <v>42384</v>
      </c>
      <c r="AA903">
        <v>100</v>
      </c>
      <c r="AD903">
        <v>2450870</v>
      </c>
      <c r="AE903">
        <v>210</v>
      </c>
      <c r="AF903">
        <v>210</v>
      </c>
      <c r="AU903" s="4"/>
      <c r="AV903" s="4">
        <f>O903*149597871*COS(U903*3.14159265359/180)/(CL903*695700)</f>
        <v>275.24115981026301</v>
      </c>
      <c r="AW903" s="4">
        <f t="shared" si="37"/>
        <v>999</v>
      </c>
      <c r="BO903" t="s">
        <v>99</v>
      </c>
      <c r="BP903" t="s">
        <v>100</v>
      </c>
      <c r="BU903" t="s">
        <v>2210</v>
      </c>
      <c r="BV903">
        <v>343.40416670000002</v>
      </c>
      <c r="BW903">
        <v>-48.598055600000002</v>
      </c>
      <c r="BX903">
        <v>6.03</v>
      </c>
      <c r="CC903">
        <v>33.299999999999997</v>
      </c>
      <c r="CF903">
        <v>0.24399999999999999</v>
      </c>
      <c r="CI903">
        <v>1.3</v>
      </c>
      <c r="CL903">
        <v>2</v>
      </c>
      <c r="CM903">
        <v>0.7</v>
      </c>
      <c r="CN903">
        <v>0.7</v>
      </c>
      <c r="CO903" t="s">
        <v>1292</v>
      </c>
      <c r="CP903">
        <v>5.27</v>
      </c>
      <c r="CS903">
        <v>5767</v>
      </c>
      <c r="CV903" t="s">
        <v>322</v>
      </c>
    </row>
    <row r="904" spans="1:102" x14ac:dyDescent="0.25">
      <c r="A904" t="s">
        <v>2211</v>
      </c>
      <c r="B904" t="s">
        <v>98</v>
      </c>
      <c r="F904">
        <v>1.82</v>
      </c>
      <c r="L904">
        <v>1256</v>
      </c>
      <c r="M904">
        <v>35</v>
      </c>
      <c r="N904">
        <v>35</v>
      </c>
      <c r="O904">
        <v>2.3199999999999998</v>
      </c>
      <c r="R904">
        <v>0.28999999999999998</v>
      </c>
      <c r="S904">
        <v>0.12</v>
      </c>
      <c r="T904">
        <v>0.12</v>
      </c>
      <c r="X904">
        <v>8.7547E-2</v>
      </c>
      <c r="Y904">
        <v>2002</v>
      </c>
      <c r="Z904" s="1">
        <v>40541</v>
      </c>
      <c r="AA904">
        <v>63</v>
      </c>
      <c r="AB904">
        <v>22</v>
      </c>
      <c r="AC904">
        <v>22</v>
      </c>
      <c r="AD904">
        <v>50693</v>
      </c>
      <c r="AE904">
        <v>130</v>
      </c>
      <c r="AF904">
        <v>130</v>
      </c>
      <c r="AU904" s="4"/>
      <c r="AV904" s="4">
        <f>O904*149597871*COS(U904*3.14159265359/180)/(CL904*695700)</f>
        <v>453.52236559645604</v>
      </c>
      <c r="AW904" s="4">
        <f t="shared" si="37"/>
        <v>999</v>
      </c>
      <c r="BO904" t="s">
        <v>99</v>
      </c>
      <c r="BP904" t="s">
        <v>100</v>
      </c>
      <c r="BU904" t="s">
        <v>2212</v>
      </c>
      <c r="BV904">
        <v>343.66250000000002</v>
      </c>
      <c r="BW904">
        <v>-70.073611099999994</v>
      </c>
      <c r="BX904">
        <v>6.06</v>
      </c>
      <c r="CC904">
        <v>26.5</v>
      </c>
      <c r="CF904">
        <v>0.25</v>
      </c>
      <c r="CI904">
        <v>1.06</v>
      </c>
      <c r="CL904">
        <v>1.1000000000000001</v>
      </c>
      <c r="CO904" t="s">
        <v>2213</v>
      </c>
      <c r="CP904">
        <v>12.96</v>
      </c>
      <c r="CS904">
        <v>5636</v>
      </c>
    </row>
    <row r="905" spans="1:102" x14ac:dyDescent="0.25">
      <c r="A905" t="s">
        <v>2214</v>
      </c>
      <c r="B905" t="s">
        <v>98</v>
      </c>
      <c r="F905">
        <v>3.2280000000000003E-2</v>
      </c>
      <c r="G905">
        <v>3.1099999999999999E-3</v>
      </c>
      <c r="H905">
        <v>3.1099999999999999E-3</v>
      </c>
      <c r="L905">
        <v>35.450000000000003</v>
      </c>
      <c r="M905">
        <v>1.0999999999999999E-2</v>
      </c>
      <c r="N905">
        <v>1.0999999999999999E-2</v>
      </c>
      <c r="O905">
        <v>0.19800000000000001</v>
      </c>
      <c r="P905">
        <v>4.0000000000000002E-4</v>
      </c>
      <c r="Q905">
        <v>4.0000000000000002E-4</v>
      </c>
      <c r="R905">
        <v>0.09</v>
      </c>
      <c r="S905">
        <v>0.06</v>
      </c>
      <c r="T905">
        <v>0.06</v>
      </c>
      <c r="Y905">
        <v>2020</v>
      </c>
      <c r="Z905" s="1">
        <v>44374</v>
      </c>
      <c r="AA905">
        <v>220.95</v>
      </c>
      <c r="AB905">
        <v>125.17</v>
      </c>
      <c r="AC905">
        <v>125.17</v>
      </c>
      <c r="AU905" s="4"/>
      <c r="AV905" s="4">
        <f>O905*149597871*COS(U905*3.14159265359/180)/(CL905*695700)</f>
        <v>56.021535405460611</v>
      </c>
      <c r="AW905" s="4">
        <f t="shared" si="37"/>
        <v>999</v>
      </c>
      <c r="BC905">
        <v>2.2799999999999998</v>
      </c>
      <c r="BD905">
        <v>0.2</v>
      </c>
      <c r="BE905">
        <v>0.2</v>
      </c>
      <c r="BO905" t="s">
        <v>99</v>
      </c>
      <c r="BP905" t="s">
        <v>100</v>
      </c>
      <c r="BQ905" t="s">
        <v>100</v>
      </c>
      <c r="BS905" t="s">
        <v>2215</v>
      </c>
      <c r="BU905" t="s">
        <v>2216</v>
      </c>
      <c r="BV905">
        <v>341.882812</v>
      </c>
      <c r="BW905">
        <v>83.697029000000001</v>
      </c>
      <c r="BZ905">
        <v>5.9509999999999996</v>
      </c>
      <c r="CA905">
        <v>5.524</v>
      </c>
      <c r="CC905">
        <v>19.559999999999999</v>
      </c>
      <c r="CD905">
        <v>0.01</v>
      </c>
      <c r="CE905">
        <v>0.01</v>
      </c>
      <c r="CF905">
        <v>-0.16</v>
      </c>
      <c r="CI905">
        <v>0.82</v>
      </c>
      <c r="CJ905">
        <v>0.04</v>
      </c>
      <c r="CK905">
        <v>0.04</v>
      </c>
      <c r="CL905">
        <v>0.76</v>
      </c>
      <c r="CM905">
        <v>0.01</v>
      </c>
      <c r="CN905">
        <v>0.01</v>
      </c>
      <c r="CO905" t="s">
        <v>118</v>
      </c>
      <c r="CP905">
        <v>6</v>
      </c>
      <c r="CQ905">
        <v>-3</v>
      </c>
      <c r="CR905">
        <v>3</v>
      </c>
      <c r="CS905">
        <v>5103</v>
      </c>
      <c r="CT905">
        <v>20</v>
      </c>
      <c r="CU905">
        <v>20</v>
      </c>
      <c r="CX905" t="s">
        <v>2217</v>
      </c>
    </row>
    <row r="906" spans="1:102" x14ac:dyDescent="0.25">
      <c r="A906" t="s">
        <v>2218</v>
      </c>
      <c r="B906" t="s">
        <v>98</v>
      </c>
      <c r="F906">
        <v>2.9700000000000001E-2</v>
      </c>
      <c r="G906">
        <v>5.13E-3</v>
      </c>
      <c r="H906">
        <v>5.13E-3</v>
      </c>
      <c r="L906">
        <v>154.43</v>
      </c>
      <c r="M906">
        <v>0.44</v>
      </c>
      <c r="N906">
        <v>0.44</v>
      </c>
      <c r="O906">
        <v>0.52800000000000002</v>
      </c>
      <c r="P906">
        <v>0.01</v>
      </c>
      <c r="Q906">
        <v>0.01</v>
      </c>
      <c r="R906">
        <v>0.12</v>
      </c>
      <c r="S906">
        <v>0.08</v>
      </c>
      <c r="T906">
        <v>0.08</v>
      </c>
      <c r="Y906">
        <v>2020</v>
      </c>
      <c r="Z906" s="1">
        <v>44374</v>
      </c>
      <c r="AA906">
        <v>198.12</v>
      </c>
      <c r="AB906">
        <v>96.34</v>
      </c>
      <c r="AC906">
        <v>96.34</v>
      </c>
      <c r="AU906" s="4"/>
      <c r="AV906" s="4">
        <f>O906*149597871*COS(U906*3.14159265359/180)/(CL906*695700)</f>
        <v>149.39076108122828</v>
      </c>
      <c r="AW906" s="4">
        <f t="shared" si="37"/>
        <v>999</v>
      </c>
      <c r="BC906">
        <v>1.29</v>
      </c>
      <c r="BD906">
        <v>0.22</v>
      </c>
      <c r="BE906">
        <v>0.22</v>
      </c>
      <c r="BO906" t="s">
        <v>99</v>
      </c>
      <c r="BP906" t="s">
        <v>100</v>
      </c>
      <c r="BQ906" t="s">
        <v>100</v>
      </c>
      <c r="BS906" t="s">
        <v>2219</v>
      </c>
      <c r="BU906" t="s">
        <v>2216</v>
      </c>
      <c r="BV906">
        <v>341.882812</v>
      </c>
      <c r="BW906">
        <v>83.697029000000001</v>
      </c>
      <c r="BZ906">
        <v>5.9509999999999996</v>
      </c>
      <c r="CA906">
        <v>5.524</v>
      </c>
      <c r="CC906">
        <v>19.559999999999999</v>
      </c>
      <c r="CD906">
        <v>0.01</v>
      </c>
      <c r="CE906">
        <v>0.01</v>
      </c>
      <c r="CF906">
        <v>-0.16</v>
      </c>
      <c r="CI906">
        <v>0.82</v>
      </c>
      <c r="CJ906">
        <v>0.04</v>
      </c>
      <c r="CK906">
        <v>0.04</v>
      </c>
      <c r="CL906">
        <v>0.76</v>
      </c>
      <c r="CM906">
        <v>0.01</v>
      </c>
      <c r="CN906">
        <v>0.01</v>
      </c>
      <c r="CO906" t="s">
        <v>118</v>
      </c>
      <c r="CP906">
        <v>6</v>
      </c>
      <c r="CQ906">
        <v>-3</v>
      </c>
      <c r="CR906">
        <v>3</v>
      </c>
      <c r="CS906">
        <v>5103</v>
      </c>
      <c r="CT906">
        <v>20</v>
      </c>
      <c r="CU906">
        <v>20</v>
      </c>
      <c r="CX906" t="s">
        <v>2217</v>
      </c>
    </row>
    <row r="907" spans="1:102" x14ac:dyDescent="0.25">
      <c r="A907" t="s">
        <v>2220</v>
      </c>
      <c r="B907" t="s">
        <v>98</v>
      </c>
      <c r="F907">
        <v>1.47</v>
      </c>
      <c r="G907">
        <v>0.12</v>
      </c>
      <c r="H907">
        <v>0.2</v>
      </c>
      <c r="L907">
        <v>148.6</v>
      </c>
      <c r="M907">
        <v>0.7</v>
      </c>
      <c r="N907">
        <v>0.7</v>
      </c>
      <c r="O907">
        <v>0.60899999999999999</v>
      </c>
      <c r="P907">
        <v>2E-3</v>
      </c>
      <c r="Q907">
        <v>2E-3</v>
      </c>
      <c r="R907">
        <v>0.38</v>
      </c>
      <c r="S907">
        <v>0.12</v>
      </c>
      <c r="T907">
        <v>0.12</v>
      </c>
      <c r="Y907">
        <v>2015</v>
      </c>
      <c r="Z907" s="1">
        <v>42379</v>
      </c>
      <c r="AA907">
        <v>270</v>
      </c>
      <c r="AB907">
        <v>21</v>
      </c>
      <c r="AC907">
        <v>21</v>
      </c>
      <c r="AD907">
        <v>2453587</v>
      </c>
      <c r="AE907">
        <v>11</v>
      </c>
      <c r="AF907">
        <v>11</v>
      </c>
      <c r="AU907" s="4"/>
      <c r="AV907" s="4">
        <f>O907*149597871*COS(U907*3.14159265359/180)/(CL907*695700)</f>
        <v>10.476366645278137</v>
      </c>
      <c r="AW907" s="4">
        <f t="shared" si="37"/>
        <v>999</v>
      </c>
      <c r="BC907">
        <v>50</v>
      </c>
      <c r="BD907">
        <v>4</v>
      </c>
      <c r="BE907">
        <v>8</v>
      </c>
      <c r="BO907" t="s">
        <v>99</v>
      </c>
      <c r="BP907" t="s">
        <v>100</v>
      </c>
      <c r="BQ907" t="s">
        <v>100</v>
      </c>
      <c r="BU907" t="s">
        <v>2221</v>
      </c>
      <c r="BV907">
        <v>338.95</v>
      </c>
      <c r="BW907">
        <v>44.477777795999998</v>
      </c>
      <c r="BX907">
        <v>9.23</v>
      </c>
      <c r="CF907">
        <v>-0.17</v>
      </c>
      <c r="CG907">
        <v>0.09</v>
      </c>
      <c r="CH907">
        <v>0.09</v>
      </c>
      <c r="CI907">
        <v>1.36</v>
      </c>
      <c r="CJ907">
        <v>0.38</v>
      </c>
      <c r="CK907">
        <v>0.38</v>
      </c>
      <c r="CL907">
        <v>12.5</v>
      </c>
      <c r="CM907">
        <v>4</v>
      </c>
      <c r="CN907">
        <v>4</v>
      </c>
      <c r="CO907" t="s">
        <v>357</v>
      </c>
      <c r="CP907">
        <v>3.8</v>
      </c>
      <c r="CQ907">
        <v>4.3</v>
      </c>
      <c r="CR907">
        <v>2</v>
      </c>
      <c r="CS907">
        <v>4639</v>
      </c>
      <c r="CT907">
        <v>45</v>
      </c>
      <c r="CU907">
        <v>45</v>
      </c>
    </row>
    <row r="908" spans="1:102" x14ac:dyDescent="0.25">
      <c r="A908" t="s">
        <v>2222</v>
      </c>
      <c r="B908" t="s">
        <v>98</v>
      </c>
      <c r="F908">
        <v>0.65</v>
      </c>
      <c r="L908">
        <v>118.45</v>
      </c>
      <c r="M908">
        <v>0.4</v>
      </c>
      <c r="N908">
        <v>0.4</v>
      </c>
      <c r="O908">
        <v>0.46</v>
      </c>
      <c r="R908">
        <v>0.37</v>
      </c>
      <c r="S908">
        <v>0.06</v>
      </c>
      <c r="T908">
        <v>0.06</v>
      </c>
      <c r="X908">
        <v>1.2104999999999999E-2</v>
      </c>
      <c r="Y908">
        <v>2003</v>
      </c>
      <c r="Z908" s="1">
        <v>40541</v>
      </c>
      <c r="AA908">
        <v>281</v>
      </c>
      <c r="AB908">
        <v>10</v>
      </c>
      <c r="AC908">
        <v>10</v>
      </c>
      <c r="AD908">
        <v>52672</v>
      </c>
      <c r="AE908">
        <v>3.5</v>
      </c>
      <c r="AF908">
        <v>3.5</v>
      </c>
      <c r="AU908" s="4"/>
      <c r="AV908" s="4">
        <f>O908*149597871*COS(U908*3.14159265359/180)/(CL908*695700)</f>
        <v>98.91479180681327</v>
      </c>
      <c r="AW908" s="4">
        <f t="shared" si="37"/>
        <v>999</v>
      </c>
      <c r="BO908" t="s">
        <v>99</v>
      </c>
      <c r="BP908" t="s">
        <v>100</v>
      </c>
      <c r="BU908" t="s">
        <v>2223</v>
      </c>
      <c r="BV908">
        <v>343.97083329999998</v>
      </c>
      <c r="BW908">
        <v>-26.658611100000002</v>
      </c>
      <c r="BX908">
        <v>8.1</v>
      </c>
      <c r="CC908">
        <v>38</v>
      </c>
      <c r="CF908">
        <v>0.23</v>
      </c>
      <c r="CI908">
        <v>0.9</v>
      </c>
      <c r="CL908">
        <v>1</v>
      </c>
      <c r="CO908" t="s">
        <v>1418</v>
      </c>
      <c r="CP908">
        <v>3.6</v>
      </c>
      <c r="CS908">
        <v>5248</v>
      </c>
    </row>
    <row r="909" spans="1:102" x14ac:dyDescent="0.25">
      <c r="A909" t="s">
        <v>2224</v>
      </c>
      <c r="B909" t="s">
        <v>98</v>
      </c>
      <c r="F909">
        <v>3.2199999999999999E-2</v>
      </c>
      <c r="G909">
        <v>4.5999999999999999E-3</v>
      </c>
      <c r="H909">
        <v>4.5999999999999999E-3</v>
      </c>
      <c r="L909">
        <v>22.655999999999999</v>
      </c>
      <c r="M909">
        <v>2.3599999999999999E-2</v>
      </c>
      <c r="N909">
        <v>2.3599999999999999E-2</v>
      </c>
      <c r="O909">
        <v>0.1484</v>
      </c>
      <c r="P909">
        <v>2.3999999999999998E-3</v>
      </c>
      <c r="Q909">
        <v>2.3999999999999998E-3</v>
      </c>
      <c r="R909">
        <v>0.26</v>
      </c>
      <c r="S909">
        <v>0.17</v>
      </c>
      <c r="T909">
        <v>0.17</v>
      </c>
      <c r="X909">
        <v>4.5799999999999999E-3</v>
      </c>
      <c r="Y909">
        <v>2011</v>
      </c>
      <c r="Z909" s="1">
        <v>40797</v>
      </c>
      <c r="AU909" s="4"/>
      <c r="AV909" s="4" t="e">
        <f>O909*149597871*COS(U909*3.14159265359/180)/(CL909*695700)</f>
        <v>#DIV/0!</v>
      </c>
      <c r="AW909" s="4" t="e">
        <f t="shared" si="37"/>
        <v>#DIV/0!</v>
      </c>
      <c r="BO909" t="s">
        <v>120</v>
      </c>
      <c r="BP909" t="s">
        <v>100</v>
      </c>
      <c r="BU909" t="s">
        <v>2225</v>
      </c>
      <c r="BV909">
        <v>51.8</v>
      </c>
      <c r="BW909">
        <v>-58.323611100000001</v>
      </c>
      <c r="BX909">
        <v>7.94</v>
      </c>
      <c r="CC909">
        <v>32.4</v>
      </c>
      <c r="CD909">
        <v>0.5</v>
      </c>
      <c r="CE909">
        <v>0.5</v>
      </c>
      <c r="CO909" t="s">
        <v>2226</v>
      </c>
    </row>
    <row r="910" spans="1:102" x14ac:dyDescent="0.25">
      <c r="A910" t="s">
        <v>2227</v>
      </c>
      <c r="B910" t="s">
        <v>98</v>
      </c>
      <c r="F910">
        <v>6.472E-2</v>
      </c>
      <c r="G910">
        <v>5.7000000000000002E-3</v>
      </c>
      <c r="H910">
        <v>5.7000000000000002E-3</v>
      </c>
      <c r="L910">
        <v>53.881</v>
      </c>
      <c r="M910">
        <v>7.0400000000000004E-2</v>
      </c>
      <c r="N910">
        <v>7.0400000000000004E-2</v>
      </c>
      <c r="O910">
        <v>0.26440000000000002</v>
      </c>
      <c r="P910">
        <v>4.4000000000000003E-3</v>
      </c>
      <c r="Q910">
        <v>4.4000000000000003E-3</v>
      </c>
      <c r="R910">
        <v>0.24</v>
      </c>
      <c r="S910">
        <v>0.09</v>
      </c>
      <c r="T910">
        <v>0.09</v>
      </c>
      <c r="X910">
        <v>8.1600000000000006E-3</v>
      </c>
      <c r="Y910">
        <v>2011</v>
      </c>
      <c r="Z910" s="1">
        <v>40797</v>
      </c>
      <c r="AU910" s="4"/>
      <c r="AV910" s="4" t="e">
        <f>O910*149597871*COS(U910*3.14159265359/180)/(CL910*695700)</f>
        <v>#DIV/0!</v>
      </c>
      <c r="AW910" s="4" t="e">
        <f t="shared" si="37"/>
        <v>#DIV/0!</v>
      </c>
      <c r="BO910" t="s">
        <v>99</v>
      </c>
      <c r="BP910" t="s">
        <v>100</v>
      </c>
      <c r="BU910" t="s">
        <v>2225</v>
      </c>
      <c r="BV910">
        <v>51.8</v>
      </c>
      <c r="BW910">
        <v>-58.323611100000001</v>
      </c>
      <c r="BX910">
        <v>7.94</v>
      </c>
      <c r="CC910">
        <v>32.4</v>
      </c>
      <c r="CD910">
        <v>0.5</v>
      </c>
      <c r="CE910">
        <v>0.5</v>
      </c>
      <c r="CO910" t="s">
        <v>2226</v>
      </c>
    </row>
    <row r="911" spans="1:102" x14ac:dyDescent="0.25">
      <c r="A911" t="s">
        <v>2228</v>
      </c>
      <c r="B911" t="s">
        <v>98</v>
      </c>
      <c r="F911">
        <v>1.3939999999999999</v>
      </c>
      <c r="G911">
        <v>0.06</v>
      </c>
      <c r="H911">
        <v>5.7000000000000002E-2</v>
      </c>
      <c r="L911">
        <v>7.1268529999999997</v>
      </c>
      <c r="M911" s="2">
        <v>1.2E-5</v>
      </c>
      <c r="N911" s="2">
        <v>1.2E-5</v>
      </c>
      <c r="O911">
        <v>7.46E-2</v>
      </c>
      <c r="P911">
        <v>1.6000000000000001E-3</v>
      </c>
      <c r="Q911">
        <v>1.6000000000000001E-3</v>
      </c>
      <c r="R911">
        <v>0.12720000000000001</v>
      </c>
      <c r="S911">
        <v>2.8E-3</v>
      </c>
      <c r="T911">
        <v>2.8E-3</v>
      </c>
      <c r="X911">
        <v>3.702E-3</v>
      </c>
      <c r="Y911">
        <v>1998</v>
      </c>
      <c r="Z911" s="1">
        <v>44102</v>
      </c>
      <c r="AA911">
        <v>23</v>
      </c>
      <c r="AB911">
        <v>1.3</v>
      </c>
      <c r="AC911">
        <v>1.3</v>
      </c>
      <c r="AD911">
        <v>244998.39999999999</v>
      </c>
      <c r="AE911">
        <v>0.04</v>
      </c>
      <c r="AF911">
        <v>0.04</v>
      </c>
      <c r="AU911" s="4"/>
      <c r="AV911" s="4">
        <f>O911*149597871*COS(U911*3.14159265359/180)/(CL911*695700)</f>
        <v>14.853147078881383</v>
      </c>
      <c r="AW911" s="4">
        <f t="shared" si="37"/>
        <v>999</v>
      </c>
      <c r="BC911">
        <v>140</v>
      </c>
      <c r="BD911">
        <v>0.42</v>
      </c>
      <c r="BE911">
        <v>0.42</v>
      </c>
      <c r="BO911" t="s">
        <v>99</v>
      </c>
      <c r="BP911" t="s">
        <v>100</v>
      </c>
      <c r="BQ911" t="s">
        <v>100</v>
      </c>
      <c r="BU911" t="s">
        <v>2229</v>
      </c>
      <c r="BV911">
        <v>344.5625</v>
      </c>
      <c r="BW911">
        <v>-2.395</v>
      </c>
      <c r="BX911">
        <v>6.16</v>
      </c>
      <c r="CC911">
        <v>19.72</v>
      </c>
      <c r="CD911">
        <v>0.3</v>
      </c>
      <c r="CE911">
        <v>0.3</v>
      </c>
      <c r="CF911">
        <v>0.37</v>
      </c>
      <c r="CG911">
        <v>0.05</v>
      </c>
      <c r="CH911">
        <v>0.05</v>
      </c>
      <c r="CI911">
        <v>1.02</v>
      </c>
      <c r="CL911">
        <v>1.08</v>
      </c>
      <c r="CO911" t="s">
        <v>2230</v>
      </c>
      <c r="CP911">
        <v>7.32</v>
      </c>
      <c r="CS911">
        <v>5666</v>
      </c>
      <c r="CT911">
        <v>40</v>
      </c>
      <c r="CU911">
        <v>40</v>
      </c>
    </row>
    <row r="912" spans="1:102" x14ac:dyDescent="0.25">
      <c r="A912" t="s">
        <v>2231</v>
      </c>
      <c r="B912" t="s">
        <v>98</v>
      </c>
      <c r="F912">
        <v>4.09</v>
      </c>
      <c r="G912">
        <v>0.23</v>
      </c>
      <c r="H912">
        <v>0.23</v>
      </c>
      <c r="L912">
        <v>5059.3</v>
      </c>
      <c r="M912">
        <v>49</v>
      </c>
      <c r="N912">
        <v>53</v>
      </c>
      <c r="O912">
        <v>5.94</v>
      </c>
      <c r="P912">
        <v>0.13</v>
      </c>
      <c r="Q912">
        <v>0.13</v>
      </c>
      <c r="R912">
        <v>0.4</v>
      </c>
      <c r="S912">
        <v>0.01</v>
      </c>
      <c r="T912">
        <v>0.01</v>
      </c>
      <c r="X912">
        <v>0.26724100000000001</v>
      </c>
      <c r="Y912">
        <v>1998</v>
      </c>
      <c r="Z912" s="1">
        <v>44102</v>
      </c>
      <c r="AA912">
        <v>204</v>
      </c>
      <c r="AB912">
        <v>18</v>
      </c>
      <c r="AC912">
        <v>18</v>
      </c>
      <c r="AD912">
        <v>2450921</v>
      </c>
      <c r="AE912">
        <v>84</v>
      </c>
      <c r="AF912">
        <v>84</v>
      </c>
      <c r="AU912" s="4"/>
      <c r="AV912" s="4">
        <f>O912*149597871*COS(U912*3.14159265359/180)/(CL912*695700)</f>
        <v>1182.676858559724</v>
      </c>
      <c r="AW912" s="4">
        <f t="shared" si="37"/>
        <v>999</v>
      </c>
      <c r="BC912">
        <v>49.85</v>
      </c>
      <c r="BD912">
        <v>1.4</v>
      </c>
      <c r="BE912">
        <v>1.5</v>
      </c>
      <c r="BO912" t="s">
        <v>99</v>
      </c>
      <c r="BP912" t="s">
        <v>100</v>
      </c>
      <c r="BQ912" t="s">
        <v>100</v>
      </c>
      <c r="BU912" t="s">
        <v>2229</v>
      </c>
      <c r="BV912">
        <v>344.5625</v>
      </c>
      <c r="BW912">
        <v>-2.395</v>
      </c>
      <c r="BX912">
        <v>6.16</v>
      </c>
      <c r="CC912">
        <v>19.72</v>
      </c>
      <c r="CD912">
        <v>0.3</v>
      </c>
      <c r="CE912">
        <v>0.3</v>
      </c>
      <c r="CF912">
        <v>0.37</v>
      </c>
      <c r="CG912">
        <v>0.05</v>
      </c>
      <c r="CH912">
        <v>0.05</v>
      </c>
      <c r="CI912">
        <v>1.02</v>
      </c>
      <c r="CL912">
        <v>1.08</v>
      </c>
      <c r="CO912" t="s">
        <v>2230</v>
      </c>
      <c r="CP912">
        <v>7.32</v>
      </c>
      <c r="CS912">
        <v>5666</v>
      </c>
      <c r="CT912">
        <v>40</v>
      </c>
      <c r="CU912">
        <v>40</v>
      </c>
    </row>
    <row r="913" spans="1:102" x14ac:dyDescent="0.25">
      <c r="A913" t="s">
        <v>2232</v>
      </c>
      <c r="B913" t="s">
        <v>98</v>
      </c>
      <c r="F913">
        <v>13</v>
      </c>
      <c r="G913">
        <v>0.8</v>
      </c>
      <c r="H913">
        <v>0.8</v>
      </c>
      <c r="L913">
        <v>1319</v>
      </c>
      <c r="M913">
        <v>4</v>
      </c>
      <c r="N913">
        <v>4</v>
      </c>
      <c r="O913">
        <v>2.38</v>
      </c>
      <c r="P913">
        <v>0.04</v>
      </c>
      <c r="Q913">
        <v>0.04</v>
      </c>
      <c r="R913">
        <v>0.4</v>
      </c>
      <c r="S913">
        <v>0.05</v>
      </c>
      <c r="T913">
        <v>0.05</v>
      </c>
      <c r="X913">
        <v>4.3430999999999997E-2</v>
      </c>
      <c r="Y913">
        <v>2010</v>
      </c>
      <c r="Z913" s="1">
        <v>43812</v>
      </c>
      <c r="AA913">
        <v>100</v>
      </c>
      <c r="AB913">
        <v>2</v>
      </c>
      <c r="AC913">
        <v>2</v>
      </c>
      <c r="AD913">
        <v>56053</v>
      </c>
      <c r="AE913">
        <v>7</v>
      </c>
      <c r="AF913">
        <v>7</v>
      </c>
      <c r="AU913" s="4"/>
      <c r="AV913" s="4">
        <f>O913*149597871*COS(U913*3.14159265359/180)/(CL913*695700)</f>
        <v>402.97364686788018</v>
      </c>
      <c r="AW913" s="4">
        <f t="shared" si="37"/>
        <v>999</v>
      </c>
      <c r="BO913" t="s">
        <v>99</v>
      </c>
      <c r="BP913" t="s">
        <v>100</v>
      </c>
      <c r="BS913" t="s">
        <v>2233</v>
      </c>
      <c r="BU913" t="s">
        <v>2234</v>
      </c>
      <c r="BV913">
        <v>345.78333329999998</v>
      </c>
      <c r="BW913">
        <v>0.4297222</v>
      </c>
      <c r="BX913">
        <v>7.8</v>
      </c>
      <c r="CC913">
        <v>54.8</v>
      </c>
      <c r="CD913">
        <v>2</v>
      </c>
      <c r="CE913">
        <v>2</v>
      </c>
      <c r="CF913">
        <v>-0.13500000000000001</v>
      </c>
      <c r="CG913">
        <v>4.2999999999999997E-2</v>
      </c>
      <c r="CH913">
        <v>4.2999999999999997E-2</v>
      </c>
      <c r="CI913">
        <v>1.02</v>
      </c>
      <c r="CJ913">
        <v>0.03</v>
      </c>
      <c r="CK913">
        <v>0.03</v>
      </c>
      <c r="CL913">
        <v>1.27</v>
      </c>
      <c r="CM913">
        <v>0.06</v>
      </c>
      <c r="CN913">
        <v>0.06</v>
      </c>
      <c r="CO913" t="s">
        <v>570</v>
      </c>
      <c r="CP913">
        <v>7.6</v>
      </c>
      <c r="CS913">
        <v>5966</v>
      </c>
      <c r="CT913">
        <v>65</v>
      </c>
      <c r="CU913">
        <v>65</v>
      </c>
      <c r="CX913" t="s">
        <v>2235</v>
      </c>
    </row>
    <row r="914" spans="1:102" x14ac:dyDescent="0.25">
      <c r="A914" t="s">
        <v>2236</v>
      </c>
      <c r="B914" t="s">
        <v>98</v>
      </c>
      <c r="F914">
        <v>22.16</v>
      </c>
      <c r="G914">
        <v>0.73</v>
      </c>
      <c r="H914">
        <v>0.73</v>
      </c>
      <c r="L914">
        <v>3508.1</v>
      </c>
      <c r="M914">
        <v>2.7</v>
      </c>
      <c r="N914">
        <v>2.7</v>
      </c>
      <c r="O914">
        <v>4.6559999999999997</v>
      </c>
      <c r="P914">
        <v>6.5000000000000002E-2</v>
      </c>
      <c r="Q914">
        <v>6.5000000000000002E-2</v>
      </c>
      <c r="R914">
        <v>0.75839999999999996</v>
      </c>
      <c r="S914">
        <v>1.6000000000000001E-3</v>
      </c>
      <c r="T914">
        <v>1.6000000000000001E-3</v>
      </c>
      <c r="Y914">
        <v>2018</v>
      </c>
      <c r="Z914" s="1">
        <v>43712</v>
      </c>
      <c r="AA914">
        <v>165.68</v>
      </c>
      <c r="AB914">
        <v>0.26</v>
      </c>
      <c r="AC914">
        <v>0.26</v>
      </c>
      <c r="AD914">
        <v>2457552</v>
      </c>
      <c r="AE914">
        <v>1.1000000000000001</v>
      </c>
      <c r="AF914">
        <v>1.1000000000000001</v>
      </c>
      <c r="AU914" s="4"/>
      <c r="AV914" s="4" t="e">
        <f>O914*149597871*COS(U914*3.14159265359/180)/(CL914*695700)</f>
        <v>#DIV/0!</v>
      </c>
      <c r="AW914" s="4" t="e">
        <f t="shared" si="37"/>
        <v>#DIV/0!</v>
      </c>
      <c r="BC914">
        <v>433.4</v>
      </c>
      <c r="BD914">
        <v>2.7</v>
      </c>
      <c r="BE914">
        <v>2.7</v>
      </c>
      <c r="BO914" t="s">
        <v>99</v>
      </c>
      <c r="BP914" t="s">
        <v>100</v>
      </c>
      <c r="BQ914" t="s">
        <v>100</v>
      </c>
      <c r="BU914" t="s">
        <v>2237</v>
      </c>
      <c r="BV914">
        <v>345.65416667900001</v>
      </c>
      <c r="BW914">
        <v>58.876111135999999</v>
      </c>
      <c r="BX914">
        <v>8.5</v>
      </c>
      <c r="CC914">
        <v>61</v>
      </c>
      <c r="CF914">
        <v>0.26</v>
      </c>
      <c r="CI914">
        <v>1.03</v>
      </c>
      <c r="CJ914">
        <v>0.16</v>
      </c>
      <c r="CK914">
        <v>0.16</v>
      </c>
      <c r="CO914" t="s">
        <v>1535</v>
      </c>
      <c r="CP914">
        <v>7.6</v>
      </c>
      <c r="CQ914">
        <v>1.3</v>
      </c>
      <c r="CR914">
        <v>1.3</v>
      </c>
    </row>
    <row r="915" spans="1:102" x14ac:dyDescent="0.25">
      <c r="A915" t="s">
        <v>2238</v>
      </c>
      <c r="B915" t="s">
        <v>98</v>
      </c>
      <c r="F915">
        <v>0.21</v>
      </c>
      <c r="G915">
        <v>0.02</v>
      </c>
      <c r="H915">
        <v>0.02</v>
      </c>
      <c r="L915">
        <v>225.7</v>
      </c>
      <c r="M915">
        <v>0.4</v>
      </c>
      <c r="N915">
        <v>0.4</v>
      </c>
      <c r="O915">
        <v>0.68730000000000002</v>
      </c>
      <c r="P915">
        <v>8.0000000000000004E-4</v>
      </c>
      <c r="Q915">
        <v>8.0000000000000004E-4</v>
      </c>
      <c r="R915">
        <v>0.3</v>
      </c>
      <c r="S915">
        <v>0.1</v>
      </c>
      <c r="T915">
        <v>0.1</v>
      </c>
      <c r="X915">
        <v>2.2956000000000001E-2</v>
      </c>
      <c r="Y915">
        <v>2010</v>
      </c>
      <c r="Z915" s="1">
        <v>40500</v>
      </c>
      <c r="AA915">
        <v>36</v>
      </c>
      <c r="AB915">
        <v>24</v>
      </c>
      <c r="AC915">
        <v>24</v>
      </c>
      <c r="AD915">
        <v>10360</v>
      </c>
      <c r="AE915">
        <v>154</v>
      </c>
      <c r="AF915">
        <v>154</v>
      </c>
      <c r="AU915" s="4"/>
      <c r="AV915" s="4">
        <f>O915*149597871*COS(U915*3.14159265359/180)/(CL915*695700)</f>
        <v>171.85069870784321</v>
      </c>
      <c r="AW915" s="4">
        <f t="shared" si="37"/>
        <v>999</v>
      </c>
      <c r="BO915" t="s">
        <v>99</v>
      </c>
      <c r="BP915" t="s">
        <v>100</v>
      </c>
      <c r="BU915" t="s">
        <v>2239</v>
      </c>
      <c r="BV915">
        <v>347.29583330000003</v>
      </c>
      <c r="BW915">
        <v>-2.2608332999999998</v>
      </c>
      <c r="BX915">
        <v>8.6300000000000008</v>
      </c>
      <c r="CC915">
        <v>29.94</v>
      </c>
      <c r="CD915">
        <v>1.1100000000000001</v>
      </c>
      <c r="CE915">
        <v>1.1100000000000001</v>
      </c>
      <c r="CF915">
        <v>0.38</v>
      </c>
      <c r="CI915">
        <v>0.85</v>
      </c>
      <c r="CJ915">
        <v>0.03</v>
      </c>
      <c r="CK915">
        <v>0.03</v>
      </c>
      <c r="CL915">
        <v>0.86</v>
      </c>
      <c r="CM915">
        <v>0.08</v>
      </c>
      <c r="CN915">
        <v>0.08</v>
      </c>
      <c r="CO915" t="s">
        <v>443</v>
      </c>
      <c r="CP915">
        <v>8.5</v>
      </c>
      <c r="CS915">
        <v>4820</v>
      </c>
    </row>
    <row r="916" spans="1:102" x14ac:dyDescent="0.25">
      <c r="A916" t="s">
        <v>2240</v>
      </c>
      <c r="B916" t="s">
        <v>98</v>
      </c>
      <c r="F916">
        <v>13.4</v>
      </c>
      <c r="G916">
        <v>0.78</v>
      </c>
      <c r="H916">
        <v>0.78</v>
      </c>
      <c r="L916">
        <v>5513</v>
      </c>
      <c r="M916">
        <v>45</v>
      </c>
      <c r="N916">
        <v>50</v>
      </c>
      <c r="O916">
        <v>7.03</v>
      </c>
      <c r="P916">
        <v>0.2</v>
      </c>
      <c r="Q916">
        <v>0.2</v>
      </c>
      <c r="R916">
        <v>0.76800000000000002</v>
      </c>
      <c r="S916">
        <v>4.0000000000000001E-3</v>
      </c>
      <c r="T916">
        <v>4.0000000000000001E-3</v>
      </c>
      <c r="Y916">
        <v>2012</v>
      </c>
      <c r="Z916" s="1">
        <v>43587</v>
      </c>
      <c r="AA916">
        <v>55.6</v>
      </c>
      <c r="AB916">
        <v>0.7</v>
      </c>
      <c r="AC916">
        <v>0.7</v>
      </c>
      <c r="AD916">
        <v>2450455.7999999998</v>
      </c>
      <c r="AE916">
        <v>1.4</v>
      </c>
      <c r="AF916">
        <v>1.4</v>
      </c>
      <c r="AU916" s="4"/>
      <c r="AV916" s="4" t="e">
        <f>O916*149597871*COS(U916*3.14159265359/180)/(CL916*695700)</f>
        <v>#DIV/0!</v>
      </c>
      <c r="AW916" s="4" t="e">
        <f t="shared" si="37"/>
        <v>#DIV/0!</v>
      </c>
      <c r="BC916">
        <v>181.9</v>
      </c>
      <c r="BD916">
        <v>1.7</v>
      </c>
      <c r="BE916">
        <v>1.7</v>
      </c>
      <c r="BO916" t="s">
        <v>99</v>
      </c>
      <c r="BP916" t="s">
        <v>100</v>
      </c>
      <c r="BQ916" t="s">
        <v>100</v>
      </c>
      <c r="BU916" t="s">
        <v>2241</v>
      </c>
      <c r="BV916">
        <v>348.5292</v>
      </c>
      <c r="BW916">
        <v>-62.7</v>
      </c>
      <c r="BX916">
        <v>6.12</v>
      </c>
      <c r="CC916">
        <v>29.35</v>
      </c>
      <c r="CD916">
        <v>0.3</v>
      </c>
      <c r="CE916">
        <v>0.3</v>
      </c>
      <c r="CF916">
        <v>-0.13</v>
      </c>
      <c r="CG916">
        <v>0.01</v>
      </c>
      <c r="CH916">
        <v>0.01</v>
      </c>
      <c r="CI916">
        <v>1.05</v>
      </c>
      <c r="CJ916">
        <v>0.02</v>
      </c>
      <c r="CK916">
        <v>0.02</v>
      </c>
      <c r="CO916" t="s">
        <v>1535</v>
      </c>
      <c r="CP916">
        <v>8.9</v>
      </c>
      <c r="CQ916">
        <v>0.3</v>
      </c>
      <c r="CR916">
        <v>0.3</v>
      </c>
      <c r="CS916">
        <v>5362</v>
      </c>
      <c r="CT916">
        <v>18</v>
      </c>
      <c r="CU916">
        <v>18</v>
      </c>
    </row>
    <row r="917" spans="1:102" x14ac:dyDescent="0.25">
      <c r="A917" t="s">
        <v>2242</v>
      </c>
      <c r="B917" t="s">
        <v>98</v>
      </c>
      <c r="C917">
        <v>1.3429999999999999E-2</v>
      </c>
      <c r="D917">
        <v>1.07E-3</v>
      </c>
      <c r="E917">
        <v>1.07E-3</v>
      </c>
      <c r="I917">
        <v>0.13400000000000001</v>
      </c>
      <c r="J917">
        <v>5.0899999999999999E-3</v>
      </c>
      <c r="K917">
        <v>5.0899999999999999E-3</v>
      </c>
      <c r="L917">
        <v>3.0932919999999999</v>
      </c>
      <c r="M917" s="2">
        <v>1.1E-5</v>
      </c>
      <c r="N917" s="2">
        <v>1.1E-5</v>
      </c>
      <c r="O917">
        <v>3.6999999999999998E-2</v>
      </c>
      <c r="R917">
        <v>0</v>
      </c>
      <c r="S917">
        <v>0</v>
      </c>
      <c r="T917">
        <v>0.13</v>
      </c>
      <c r="U917">
        <v>85.058000000000007</v>
      </c>
      <c r="V917">
        <v>0.08</v>
      </c>
      <c r="W917">
        <v>0.08</v>
      </c>
      <c r="Y917">
        <v>2015</v>
      </c>
      <c r="Z917" s="1">
        <v>44243</v>
      </c>
      <c r="AD917">
        <v>2449999.5</v>
      </c>
      <c r="AE917">
        <v>0.2</v>
      </c>
      <c r="AF917">
        <v>0.2</v>
      </c>
      <c r="AJ917">
        <v>2458765.9550100002</v>
      </c>
      <c r="AK917">
        <v>4.6999999999999999E-4</v>
      </c>
      <c r="AL917">
        <v>4.6999999999999999E-4</v>
      </c>
      <c r="AT917" s="4">
        <f>AV917</f>
        <v>0.88098193343878606</v>
      </c>
      <c r="AU917" s="4">
        <f t="shared" si="36"/>
        <v>0.88098193343878606</v>
      </c>
      <c r="AV917" s="4">
        <f>O917*149597871*COS(U917*3.14159265359/180)/(CL917*695700)</f>
        <v>0.88098193343878606</v>
      </c>
      <c r="AW917" s="4">
        <f t="shared" si="37"/>
        <v>0.88098193343878606</v>
      </c>
      <c r="BC917">
        <v>1.9</v>
      </c>
      <c r="BD917">
        <v>0.2</v>
      </c>
      <c r="BE917">
        <v>0.2</v>
      </c>
      <c r="BO917" t="s">
        <v>99</v>
      </c>
      <c r="BP917" t="s">
        <v>146</v>
      </c>
      <c r="BQ917" t="s">
        <v>132</v>
      </c>
      <c r="BR917" t="s">
        <v>146</v>
      </c>
      <c r="BU917" t="s">
        <v>2243</v>
      </c>
      <c r="BV917">
        <v>348.32083333899999</v>
      </c>
      <c r="BW917">
        <v>57.168333337999997</v>
      </c>
      <c r="BX917">
        <v>5.57</v>
      </c>
      <c r="CC917">
        <v>6.55</v>
      </c>
      <c r="CF917">
        <v>0.11</v>
      </c>
      <c r="CG917">
        <v>0.04</v>
      </c>
      <c r="CH917">
        <v>0.04</v>
      </c>
      <c r="CI917">
        <v>0.79400000000000004</v>
      </c>
      <c r="CL917">
        <v>0.77800000000000002</v>
      </c>
      <c r="CM917">
        <v>5.0000000000000001E-3</v>
      </c>
      <c r="CN917">
        <v>5.0000000000000001E-3</v>
      </c>
      <c r="CO917" t="s">
        <v>443</v>
      </c>
      <c r="CS917">
        <v>4699</v>
      </c>
      <c r="CT917">
        <v>16</v>
      </c>
      <c r="CU917">
        <v>16</v>
      </c>
    </row>
    <row r="918" spans="1:102" x14ac:dyDescent="0.25">
      <c r="A918" t="s">
        <v>2244</v>
      </c>
      <c r="B918" t="s">
        <v>98</v>
      </c>
      <c r="C918">
        <v>1.2460000000000001E-2</v>
      </c>
      <c r="D918">
        <v>1.07E-3</v>
      </c>
      <c r="E918">
        <v>1.07E-3</v>
      </c>
      <c r="F918">
        <v>4.7540000000000004E-3</v>
      </c>
      <c r="G918">
        <v>1.4799999999999999E-4</v>
      </c>
      <c r="H918">
        <v>1.4799999999999999E-4</v>
      </c>
      <c r="I918">
        <v>0.12623999999999999</v>
      </c>
      <c r="J918">
        <v>4.3699999999999998E-3</v>
      </c>
      <c r="K918">
        <v>4.3699999999999998E-3</v>
      </c>
      <c r="L918">
        <v>6.7651589999999997</v>
      </c>
      <c r="M918" s="2">
        <v>3.6000000000000001E-5</v>
      </c>
      <c r="N918" s="2">
        <v>3.3000000000000003E-5</v>
      </c>
      <c r="O918">
        <v>6.2E-2</v>
      </c>
      <c r="R918">
        <v>0</v>
      </c>
      <c r="S918">
        <v>0</v>
      </c>
      <c r="T918">
        <v>0.26</v>
      </c>
      <c r="Y918">
        <v>2015</v>
      </c>
      <c r="Z918" s="1">
        <v>44243</v>
      </c>
      <c r="AD918">
        <v>2449908.5</v>
      </c>
      <c r="AE918">
        <v>0.5</v>
      </c>
      <c r="AF918">
        <v>0.5</v>
      </c>
      <c r="AJ918">
        <v>2458766.16927</v>
      </c>
      <c r="AK918">
        <v>6.6E-4</v>
      </c>
      <c r="AL918">
        <v>6.8999999999999997E-4</v>
      </c>
      <c r="AU918" s="4"/>
      <c r="AV918" s="4">
        <f>O918*149597871*COS(U918*3.14159265359/180)/(CL918*695700)</f>
        <v>17.136238661066347</v>
      </c>
      <c r="AW918" s="4">
        <f t="shared" si="37"/>
        <v>999</v>
      </c>
      <c r="BC918">
        <v>1.4</v>
      </c>
      <c r="BD918">
        <v>0.2</v>
      </c>
      <c r="BE918">
        <v>0.2</v>
      </c>
      <c r="BO918" t="s">
        <v>99</v>
      </c>
      <c r="BP918" t="s">
        <v>100</v>
      </c>
      <c r="BQ918" t="s">
        <v>132</v>
      </c>
      <c r="BR918" t="s">
        <v>146</v>
      </c>
      <c r="BU918" t="s">
        <v>2243</v>
      </c>
      <c r="BV918">
        <v>348.32083333899999</v>
      </c>
      <c r="BW918">
        <v>57.168333337999997</v>
      </c>
      <c r="BX918">
        <v>5.57</v>
      </c>
      <c r="CC918">
        <v>6.55</v>
      </c>
      <c r="CF918">
        <v>0.11</v>
      </c>
      <c r="CG918">
        <v>0.04</v>
      </c>
      <c r="CH918">
        <v>0.04</v>
      </c>
      <c r="CI918">
        <v>0.79400000000000004</v>
      </c>
      <c r="CL918">
        <v>0.77800000000000002</v>
      </c>
      <c r="CM918">
        <v>5.0000000000000001E-3</v>
      </c>
      <c r="CN918">
        <v>5.0000000000000001E-3</v>
      </c>
      <c r="CO918" t="s">
        <v>443</v>
      </c>
      <c r="CS918">
        <v>4699</v>
      </c>
      <c r="CT918">
        <v>16</v>
      </c>
      <c r="CU918">
        <v>16</v>
      </c>
    </row>
    <row r="919" spans="1:102" x14ac:dyDescent="0.25">
      <c r="A919" t="s">
        <v>2245</v>
      </c>
      <c r="B919" t="s">
        <v>98</v>
      </c>
      <c r="C919">
        <v>5.2359999999999997E-2</v>
      </c>
      <c r="F919">
        <v>6.7000000000000004E-2</v>
      </c>
      <c r="G919">
        <v>4.0000000000000001E-3</v>
      </c>
      <c r="H919">
        <v>4.0000000000000001E-3</v>
      </c>
      <c r="L919">
        <v>46.71</v>
      </c>
      <c r="M919">
        <v>0.01</v>
      </c>
      <c r="N919">
        <v>0.01</v>
      </c>
      <c r="O919">
        <v>0.22500000000000001</v>
      </c>
      <c r="R919">
        <v>0</v>
      </c>
      <c r="Y919">
        <v>2015</v>
      </c>
      <c r="Z919" s="1">
        <v>43732</v>
      </c>
      <c r="AD919">
        <v>2449964</v>
      </c>
      <c r="AE919">
        <v>1</v>
      </c>
      <c r="AF919">
        <v>1</v>
      </c>
      <c r="AU919" s="4"/>
      <c r="AV919" s="4">
        <f>O919*149597871*COS(U919*3.14159265359/180)/(CL919*695700)</f>
        <v>62.187962882902063</v>
      </c>
      <c r="AW919" s="4">
        <f t="shared" si="37"/>
        <v>999</v>
      </c>
      <c r="BC919">
        <v>4.4000000000000004</v>
      </c>
      <c r="BD919">
        <v>0.2</v>
      </c>
      <c r="BE919">
        <v>0.2</v>
      </c>
      <c r="BO919" t="s">
        <v>99</v>
      </c>
      <c r="BP919" t="s">
        <v>100</v>
      </c>
      <c r="BQ919" t="s">
        <v>164</v>
      </c>
      <c r="BU919" t="s">
        <v>2243</v>
      </c>
      <c r="BV919">
        <v>348.32083333899999</v>
      </c>
      <c r="BW919">
        <v>57.168333337999997</v>
      </c>
      <c r="BX919">
        <v>5.57</v>
      </c>
      <c r="CC919">
        <v>6.55</v>
      </c>
      <c r="CF919">
        <v>0.11</v>
      </c>
      <c r="CG919">
        <v>0.04</v>
      </c>
      <c r="CH919">
        <v>0.04</v>
      </c>
      <c r="CI919">
        <v>0.79400000000000004</v>
      </c>
      <c r="CL919">
        <v>0.77800000000000002</v>
      </c>
      <c r="CM919">
        <v>5.0000000000000001E-3</v>
      </c>
      <c r="CN919">
        <v>5.0000000000000001E-3</v>
      </c>
      <c r="CO919" t="s">
        <v>443</v>
      </c>
      <c r="CS919">
        <v>4699</v>
      </c>
      <c r="CT919">
        <v>16</v>
      </c>
      <c r="CU919">
        <v>16</v>
      </c>
    </row>
    <row r="920" spans="1:102" x14ac:dyDescent="0.25">
      <c r="A920" t="s">
        <v>2246</v>
      </c>
      <c r="B920" t="s">
        <v>98</v>
      </c>
      <c r="F920">
        <v>0.223</v>
      </c>
      <c r="G920">
        <v>6.0000000000000001E-3</v>
      </c>
      <c r="H920">
        <v>0.189</v>
      </c>
      <c r="L920">
        <v>1842</v>
      </c>
      <c r="M920">
        <v>292</v>
      </c>
      <c r="N920">
        <v>4199</v>
      </c>
      <c r="O920">
        <v>2.56</v>
      </c>
      <c r="P920">
        <v>0.15</v>
      </c>
      <c r="Q920">
        <v>3.41</v>
      </c>
      <c r="R920">
        <v>0.34</v>
      </c>
      <c r="S920">
        <v>0.17</v>
      </c>
      <c r="T920">
        <v>0.17</v>
      </c>
      <c r="Y920">
        <v>2015</v>
      </c>
      <c r="Z920" s="1">
        <v>43432</v>
      </c>
      <c r="AA920">
        <v>345.42</v>
      </c>
      <c r="AB920">
        <v>36.83</v>
      </c>
      <c r="AC920">
        <v>16.38</v>
      </c>
      <c r="AU920" s="4"/>
      <c r="AV920" s="4">
        <f>O920*149597871*COS(U920*3.14159265359/180)/(CL920*695700)</f>
        <v>707.56082213435229</v>
      </c>
      <c r="AW920" s="4">
        <f t="shared" si="37"/>
        <v>999</v>
      </c>
      <c r="BC920">
        <v>5.05</v>
      </c>
      <c r="BD920">
        <v>1.57</v>
      </c>
      <c r="BE920">
        <v>1.57</v>
      </c>
      <c r="BO920" t="s">
        <v>99</v>
      </c>
      <c r="BP920" t="s">
        <v>100</v>
      </c>
      <c r="BQ920" t="s">
        <v>100</v>
      </c>
      <c r="BU920" t="s">
        <v>2243</v>
      </c>
      <c r="BV920">
        <v>348.32083333899999</v>
      </c>
      <c r="BW920">
        <v>57.168333337999997</v>
      </c>
      <c r="BX920">
        <v>5.57</v>
      </c>
      <c r="CC920">
        <v>6.55</v>
      </c>
      <c r="CF920">
        <v>0.11</v>
      </c>
      <c r="CG920">
        <v>0.04</v>
      </c>
      <c r="CH920">
        <v>0.04</v>
      </c>
      <c r="CI920">
        <v>0.79400000000000004</v>
      </c>
      <c r="CL920">
        <v>0.77800000000000002</v>
      </c>
      <c r="CM920">
        <v>5.0000000000000001E-3</v>
      </c>
      <c r="CN920">
        <v>5.0000000000000001E-3</v>
      </c>
      <c r="CO920" t="s">
        <v>443</v>
      </c>
      <c r="CS920">
        <v>4699</v>
      </c>
      <c r="CT920">
        <v>16</v>
      </c>
      <c r="CU920">
        <v>16</v>
      </c>
    </row>
    <row r="921" spans="1:102" x14ac:dyDescent="0.25">
      <c r="A921" t="s">
        <v>2247</v>
      </c>
      <c r="B921" t="s">
        <v>98</v>
      </c>
      <c r="C921">
        <v>2.0799999999999999E-2</v>
      </c>
      <c r="F921">
        <v>2.8000000000000001E-2</v>
      </c>
      <c r="G921">
        <v>3.0000000000000001E-3</v>
      </c>
      <c r="H921">
        <v>3.0000000000000001E-3</v>
      </c>
      <c r="L921">
        <v>22.805</v>
      </c>
      <c r="M921">
        <v>5.0000000000000001E-3</v>
      </c>
      <c r="N921">
        <v>5.0000000000000001E-3</v>
      </c>
      <c r="O921">
        <v>0.13900000000000001</v>
      </c>
      <c r="P921" s="2">
        <v>2.0000000000000002E-5</v>
      </c>
      <c r="Q921" s="2">
        <v>2.0000000000000002E-5</v>
      </c>
      <c r="R921">
        <v>0</v>
      </c>
      <c r="Y921">
        <v>2015</v>
      </c>
      <c r="Z921" s="1">
        <v>43732</v>
      </c>
      <c r="AD921">
        <v>2449983</v>
      </c>
      <c r="AE921">
        <v>1</v>
      </c>
      <c r="AF921">
        <v>1</v>
      </c>
      <c r="AU921" s="4"/>
      <c r="AV921" s="4">
        <f>O921*149597871*COS(U921*3.14159265359/180)/(CL921*695700)</f>
        <v>38.418341514326166</v>
      </c>
      <c r="AW921" s="4">
        <f t="shared" si="37"/>
        <v>999</v>
      </c>
      <c r="BC921">
        <v>2.2999999999999998</v>
      </c>
      <c r="BD921">
        <v>0.2</v>
      </c>
      <c r="BE921">
        <v>0.2</v>
      </c>
      <c r="BO921" t="s">
        <v>99</v>
      </c>
      <c r="BP921" t="s">
        <v>379</v>
      </c>
      <c r="BU921" t="s">
        <v>2243</v>
      </c>
      <c r="BV921">
        <v>348.32083333899999</v>
      </c>
      <c r="BW921">
        <v>57.168333337999997</v>
      </c>
      <c r="BX921">
        <v>5.57</v>
      </c>
      <c r="CC921">
        <v>6.55</v>
      </c>
      <c r="CF921">
        <v>0.11</v>
      </c>
      <c r="CG921">
        <v>0.04</v>
      </c>
      <c r="CH921">
        <v>0.04</v>
      </c>
      <c r="CI921">
        <v>0.79400000000000004</v>
      </c>
      <c r="CL921">
        <v>0.77800000000000002</v>
      </c>
      <c r="CM921">
        <v>5.0000000000000001E-3</v>
      </c>
      <c r="CN921">
        <v>5.0000000000000001E-3</v>
      </c>
      <c r="CO921" t="s">
        <v>443</v>
      </c>
      <c r="CS921">
        <v>4699</v>
      </c>
      <c r="CT921">
        <v>16</v>
      </c>
      <c r="CU921">
        <v>16</v>
      </c>
    </row>
    <row r="922" spans="1:102" x14ac:dyDescent="0.25">
      <c r="A922" t="s">
        <v>2248</v>
      </c>
      <c r="B922" t="s">
        <v>98</v>
      </c>
      <c r="F922">
        <v>3.4000000000000002E-2</v>
      </c>
      <c r="G922">
        <v>4.0000000000000001E-3</v>
      </c>
      <c r="H922">
        <v>4.0000000000000001E-3</v>
      </c>
      <c r="L922">
        <v>94.2</v>
      </c>
      <c r="M922">
        <v>0.2</v>
      </c>
      <c r="N922">
        <v>0.2</v>
      </c>
      <c r="O922">
        <v>0.37530000000000002</v>
      </c>
      <c r="P922">
        <v>4.0000000000000002E-4</v>
      </c>
      <c r="Q922">
        <v>4.0000000000000002E-4</v>
      </c>
      <c r="R922">
        <v>0</v>
      </c>
      <c r="Y922">
        <v>2015</v>
      </c>
      <c r="Z922" s="1">
        <v>42325</v>
      </c>
      <c r="AD922">
        <v>2449972</v>
      </c>
      <c r="AE922">
        <v>5</v>
      </c>
      <c r="AF922">
        <v>5</v>
      </c>
      <c r="AU922" s="4"/>
      <c r="AV922" s="4">
        <f>O922*149597871*COS(U922*3.14159265359/180)/(CL922*695700)</f>
        <v>103.72952208868065</v>
      </c>
      <c r="AW922" s="4">
        <f t="shared" si="37"/>
        <v>999</v>
      </c>
      <c r="BC922">
        <v>1.8</v>
      </c>
      <c r="BD922">
        <v>0.2</v>
      </c>
      <c r="BE922">
        <v>0.2</v>
      </c>
      <c r="BO922" t="s">
        <v>99</v>
      </c>
      <c r="BP922" t="s">
        <v>100</v>
      </c>
      <c r="BQ922" t="s">
        <v>100</v>
      </c>
      <c r="BU922" t="s">
        <v>2243</v>
      </c>
      <c r="BV922">
        <v>348.32083333899999</v>
      </c>
      <c r="BW922">
        <v>57.168333337999997</v>
      </c>
      <c r="BX922">
        <v>5.57</v>
      </c>
      <c r="CC922">
        <v>6.55</v>
      </c>
      <c r="CF922">
        <v>0.11</v>
      </c>
      <c r="CG922">
        <v>0.04</v>
      </c>
      <c r="CH922">
        <v>0.04</v>
      </c>
      <c r="CI922">
        <v>0.79400000000000004</v>
      </c>
      <c r="CL922">
        <v>0.77800000000000002</v>
      </c>
      <c r="CM922">
        <v>5.0000000000000001E-3</v>
      </c>
      <c r="CN922">
        <v>5.0000000000000001E-3</v>
      </c>
      <c r="CO922" t="s">
        <v>443</v>
      </c>
      <c r="CS922">
        <v>4699</v>
      </c>
      <c r="CT922">
        <v>16</v>
      </c>
      <c r="CU922">
        <v>16</v>
      </c>
    </row>
    <row r="923" spans="1:102" x14ac:dyDescent="0.25">
      <c r="A923" t="s">
        <v>2249</v>
      </c>
      <c r="B923" t="s">
        <v>98</v>
      </c>
      <c r="F923">
        <v>0.34</v>
      </c>
      <c r="G923">
        <v>0.02</v>
      </c>
      <c r="H923">
        <v>0.02</v>
      </c>
      <c r="L923">
        <v>2198</v>
      </c>
      <c r="M923">
        <v>51</v>
      </c>
      <c r="N923">
        <v>51</v>
      </c>
      <c r="O923">
        <v>3.0640000000000001</v>
      </c>
      <c r="P923">
        <v>4.8000000000000001E-2</v>
      </c>
      <c r="Q923">
        <v>4.8000000000000001E-2</v>
      </c>
      <c r="R923">
        <v>0.37</v>
      </c>
      <c r="S923">
        <v>0.18</v>
      </c>
      <c r="T923">
        <v>0.18</v>
      </c>
      <c r="Y923">
        <v>2015</v>
      </c>
      <c r="Z923" s="1">
        <v>43432</v>
      </c>
      <c r="AA923">
        <v>180</v>
      </c>
      <c r="AB923">
        <v>19</v>
      </c>
      <c r="AC923">
        <v>19</v>
      </c>
      <c r="AD923">
        <v>2448616.2910000002</v>
      </c>
      <c r="AU923" s="4"/>
      <c r="AV923" s="4">
        <f>O923*149597871*COS(U923*3.14159265359/180)/(CL923*695700)</f>
        <v>846.86185899205293</v>
      </c>
      <c r="AW923" s="4">
        <f t="shared" si="37"/>
        <v>999</v>
      </c>
      <c r="BC923">
        <v>5.5</v>
      </c>
      <c r="BD923">
        <v>1.3</v>
      </c>
      <c r="BE923">
        <v>1.3</v>
      </c>
      <c r="BO923" t="s">
        <v>99</v>
      </c>
      <c r="BP923" t="s">
        <v>100</v>
      </c>
      <c r="BQ923" t="s">
        <v>100</v>
      </c>
      <c r="BU923" t="s">
        <v>2243</v>
      </c>
      <c r="BV923">
        <v>348.32083333899999</v>
      </c>
      <c r="BW923">
        <v>57.168333337999997</v>
      </c>
      <c r="BX923">
        <v>5.57</v>
      </c>
      <c r="CC923">
        <v>6.55</v>
      </c>
      <c r="CF923">
        <v>0.11</v>
      </c>
      <c r="CG923">
        <v>0.04</v>
      </c>
      <c r="CH923">
        <v>0.04</v>
      </c>
      <c r="CI923">
        <v>0.79400000000000004</v>
      </c>
      <c r="CL923">
        <v>0.77800000000000002</v>
      </c>
      <c r="CM923">
        <v>5.0000000000000001E-3</v>
      </c>
      <c r="CN923">
        <v>5.0000000000000001E-3</v>
      </c>
      <c r="CO923" t="s">
        <v>443</v>
      </c>
      <c r="CS923">
        <v>4699</v>
      </c>
      <c r="CT923">
        <v>16</v>
      </c>
      <c r="CU923">
        <v>16</v>
      </c>
    </row>
    <row r="924" spans="1:102" x14ac:dyDescent="0.25">
      <c r="A924" t="s">
        <v>2250</v>
      </c>
      <c r="B924" t="s">
        <v>98</v>
      </c>
      <c r="F924">
        <v>0.78</v>
      </c>
      <c r="G924">
        <v>0.2</v>
      </c>
      <c r="H924">
        <v>0.05</v>
      </c>
      <c r="L924">
        <v>275.5</v>
      </c>
      <c r="M924">
        <v>1</v>
      </c>
      <c r="N924">
        <v>2.2999999999999998</v>
      </c>
      <c r="O924">
        <v>0.94</v>
      </c>
      <c r="P924">
        <v>7.0000000000000007E-2</v>
      </c>
      <c r="Q924">
        <v>7.0000000000000007E-2</v>
      </c>
      <c r="R924">
        <v>0.11</v>
      </c>
      <c r="S924">
        <v>0.08</v>
      </c>
      <c r="T924">
        <v>8.6999999999999994E-2</v>
      </c>
      <c r="Y924">
        <v>2021</v>
      </c>
      <c r="Z924" s="1">
        <v>44546</v>
      </c>
      <c r="AA924">
        <v>318</v>
      </c>
      <c r="AB924">
        <v>67</v>
      </c>
      <c r="AC924">
        <v>113</v>
      </c>
      <c r="AD924">
        <v>2455240.1</v>
      </c>
      <c r="AE924">
        <v>12</v>
      </c>
      <c r="AF924">
        <v>109</v>
      </c>
      <c r="AU924" s="4"/>
      <c r="AV924" s="4" t="e">
        <f>O924*149597871*COS(U924*3.14159265359/180)/(CL924*695700)</f>
        <v>#DIV/0!</v>
      </c>
      <c r="AW924" s="4" t="e">
        <f t="shared" si="37"/>
        <v>#DIV/0!</v>
      </c>
      <c r="BC924">
        <v>19.2</v>
      </c>
      <c r="BD924">
        <v>2.6</v>
      </c>
      <c r="BE924">
        <v>1.8</v>
      </c>
      <c r="BO924" t="s">
        <v>99</v>
      </c>
      <c r="BP924" t="s">
        <v>100</v>
      </c>
      <c r="BQ924" t="s">
        <v>100</v>
      </c>
      <c r="BU924" t="s">
        <v>2251</v>
      </c>
      <c r="BV924">
        <v>348.36250000899997</v>
      </c>
      <c r="BW924">
        <v>11.248333349999999</v>
      </c>
      <c r="CO924" t="s">
        <v>2252</v>
      </c>
    </row>
    <row r="925" spans="1:102" x14ac:dyDescent="0.25">
      <c r="A925" t="s">
        <v>2253</v>
      </c>
      <c r="B925" t="s">
        <v>98</v>
      </c>
      <c r="F925">
        <v>1</v>
      </c>
      <c r="L925">
        <v>2093.3000000000002</v>
      </c>
      <c r="M925">
        <v>32.700000000000003</v>
      </c>
      <c r="N925">
        <v>32.700000000000003</v>
      </c>
      <c r="O925">
        <v>3.2</v>
      </c>
      <c r="Y925">
        <v>2012</v>
      </c>
      <c r="Z925" s="1">
        <v>41291</v>
      </c>
      <c r="AD925">
        <v>2453460.9</v>
      </c>
      <c r="AE925">
        <v>57.7</v>
      </c>
      <c r="AF925">
        <v>57.7</v>
      </c>
      <c r="AU925" s="4"/>
      <c r="AV925" s="4">
        <f>O925*149597871*COS(U925*3.14159265359/180)/(CL925*695700)</f>
        <v>237.27686190539919</v>
      </c>
      <c r="AW925" s="4">
        <f t="shared" si="37"/>
        <v>999</v>
      </c>
      <c r="BO925" t="s">
        <v>99</v>
      </c>
      <c r="BP925" t="s">
        <v>100</v>
      </c>
      <c r="BU925" t="s">
        <v>2254</v>
      </c>
      <c r="BV925">
        <v>348.72500000000002</v>
      </c>
      <c r="BW925">
        <v>56.7303</v>
      </c>
      <c r="BX925">
        <v>8.94</v>
      </c>
      <c r="CF925">
        <v>-0.04</v>
      </c>
      <c r="CG925">
        <v>7.0000000000000007E-2</v>
      </c>
      <c r="CH925">
        <v>7.0000000000000007E-2</v>
      </c>
      <c r="CI925">
        <v>1</v>
      </c>
      <c r="CJ925">
        <v>0.1</v>
      </c>
      <c r="CK925">
        <v>0.1</v>
      </c>
      <c r="CL925">
        <v>2.9</v>
      </c>
      <c r="CM925">
        <v>0.4</v>
      </c>
      <c r="CN925">
        <v>0.4</v>
      </c>
      <c r="CO925" t="s">
        <v>114</v>
      </c>
      <c r="CS925">
        <v>4820</v>
      </c>
      <c r="CT925">
        <v>20</v>
      </c>
      <c r="CU925">
        <v>20</v>
      </c>
    </row>
    <row r="926" spans="1:102" x14ac:dyDescent="0.25">
      <c r="A926" t="s">
        <v>2255</v>
      </c>
      <c r="B926" t="s">
        <v>98</v>
      </c>
      <c r="C926">
        <v>5.2200000000000003E-2</v>
      </c>
      <c r="D926">
        <v>4.1000000000000003E-3</v>
      </c>
      <c r="E926">
        <v>4.1000000000000003E-3</v>
      </c>
      <c r="I926">
        <v>0.42020000000000002</v>
      </c>
      <c r="J926">
        <v>1.52E-2</v>
      </c>
      <c r="K926">
        <v>1.52E-2</v>
      </c>
      <c r="L926">
        <v>6.0360699999999996</v>
      </c>
      <c r="M926">
        <v>6.4000000000000005E-4</v>
      </c>
      <c r="N926">
        <v>6.4000000000000005E-4</v>
      </c>
      <c r="O926">
        <v>6.3560000000000005E-2</v>
      </c>
      <c r="P926">
        <v>2.65E-3</v>
      </c>
      <c r="Q926">
        <v>2.65E-3</v>
      </c>
      <c r="R926">
        <v>0</v>
      </c>
      <c r="U926">
        <v>86.38</v>
      </c>
      <c r="V926">
        <v>0.15</v>
      </c>
      <c r="W926">
        <v>0.15</v>
      </c>
      <c r="Y926">
        <v>2018</v>
      </c>
      <c r="Z926" s="1">
        <v>43452</v>
      </c>
      <c r="AJ926">
        <v>2458329.1995999999</v>
      </c>
      <c r="AK926">
        <v>1.1999999999999999E-3</v>
      </c>
      <c r="AL926">
        <v>1.1999999999999999E-3</v>
      </c>
      <c r="AS926" s="3">
        <v>0.83799999999999997</v>
      </c>
      <c r="AU926" s="4">
        <f t="shared" si="36"/>
        <v>0.83799999999999997</v>
      </c>
      <c r="AV926" s="4">
        <f>O926*149597871*COS(U926*3.14159265359/180)/(CL926*695700)</f>
        <v>0.83781288430388856</v>
      </c>
      <c r="AW926" s="4">
        <f t="shared" si="37"/>
        <v>0.83781288430388856</v>
      </c>
      <c r="AX926">
        <v>1.2999999999999999E-2</v>
      </c>
      <c r="AY926">
        <v>1.2999999999999999E-2</v>
      </c>
      <c r="BC926">
        <v>6.17</v>
      </c>
      <c r="BD926">
        <v>0.46</v>
      </c>
      <c r="BE926">
        <v>0.46</v>
      </c>
      <c r="BF926">
        <v>1073</v>
      </c>
      <c r="BG926">
        <v>20</v>
      </c>
      <c r="BH926">
        <v>20</v>
      </c>
      <c r="BO926" t="s">
        <v>99</v>
      </c>
      <c r="BP926" t="s">
        <v>146</v>
      </c>
      <c r="BQ926" t="s">
        <v>100</v>
      </c>
      <c r="BR926" t="s">
        <v>146</v>
      </c>
      <c r="BU926" t="s">
        <v>2256</v>
      </c>
      <c r="BV926">
        <v>349.55833333800001</v>
      </c>
      <c r="BW926">
        <v>-56.903888909999999</v>
      </c>
      <c r="CC926">
        <v>94.4</v>
      </c>
      <c r="CD926">
        <v>0.3</v>
      </c>
      <c r="CE926">
        <v>0.3</v>
      </c>
      <c r="CF926">
        <v>0.04</v>
      </c>
      <c r="CG926">
        <v>0.04</v>
      </c>
      <c r="CH926">
        <v>0.04</v>
      </c>
      <c r="CI926">
        <v>0.92</v>
      </c>
      <c r="CJ926">
        <v>0.03</v>
      </c>
      <c r="CK926">
        <v>0.03</v>
      </c>
      <c r="CL926">
        <v>1.03</v>
      </c>
      <c r="CM926">
        <v>0.03</v>
      </c>
      <c r="CN926">
        <v>0.03</v>
      </c>
      <c r="CP926">
        <v>10</v>
      </c>
      <c r="CQ926">
        <v>2</v>
      </c>
      <c r="CR926">
        <v>2</v>
      </c>
      <c r="CS926">
        <v>5527</v>
      </c>
      <c r="CT926">
        <v>65</v>
      </c>
      <c r="CU926">
        <v>65</v>
      </c>
    </row>
    <row r="927" spans="1:102" x14ac:dyDescent="0.25">
      <c r="A927" t="s">
        <v>2257</v>
      </c>
      <c r="B927" t="s">
        <v>98</v>
      </c>
      <c r="F927">
        <v>6.6100000000000006E-2</v>
      </c>
      <c r="G927">
        <v>4.4000000000000003E-3</v>
      </c>
      <c r="H927">
        <v>4.4000000000000003E-3</v>
      </c>
      <c r="L927">
        <v>3.8348870000000002</v>
      </c>
      <c r="M927" s="2">
        <v>9.6000000000000002E-5</v>
      </c>
      <c r="N927" s="2">
        <v>9.6000000000000002E-5</v>
      </c>
      <c r="O927">
        <v>4.4999999999999998E-2</v>
      </c>
      <c r="R927">
        <v>5.8999999999999997E-2</v>
      </c>
      <c r="S927">
        <v>3.5999999999999997E-2</v>
      </c>
      <c r="T927">
        <v>3.5999999999999997E-2</v>
      </c>
      <c r="X927">
        <v>6.4099999999999997E-4</v>
      </c>
      <c r="Y927">
        <v>2007</v>
      </c>
      <c r="Z927" s="1">
        <v>42514</v>
      </c>
      <c r="AA927">
        <v>255</v>
      </c>
      <c r="AB927">
        <v>38</v>
      </c>
      <c r="AC927">
        <v>38</v>
      </c>
      <c r="AD927">
        <v>2455998.7799999998</v>
      </c>
      <c r="AE927">
        <v>3.5999999999999997E-2</v>
      </c>
      <c r="AF927">
        <v>3.5999999999999997E-2</v>
      </c>
      <c r="AU927" s="4"/>
      <c r="AV927" s="4">
        <f>O927*149597871*COS(U927*3.14159265359/180)/(CL927*695700)</f>
        <v>5.6920276615173879</v>
      </c>
      <c r="AW927" s="4">
        <f t="shared" si="37"/>
        <v>999</v>
      </c>
      <c r="BC927">
        <v>7.53</v>
      </c>
      <c r="BD927">
        <v>0.28000000000000003</v>
      </c>
      <c r="BE927">
        <v>0.28000000000000003</v>
      </c>
      <c r="BO927" t="s">
        <v>99</v>
      </c>
      <c r="BP927" t="s">
        <v>100</v>
      </c>
      <c r="BQ927" t="s">
        <v>100</v>
      </c>
      <c r="BU927" t="s">
        <v>2258</v>
      </c>
      <c r="BV927">
        <v>349.6958333</v>
      </c>
      <c r="BW927">
        <v>18.6458333</v>
      </c>
      <c r="BX927">
        <v>8.0399999999999991</v>
      </c>
      <c r="CC927">
        <v>81.099999999999994</v>
      </c>
      <c r="CD927">
        <v>1</v>
      </c>
      <c r="CE927">
        <v>1</v>
      </c>
      <c r="CF927">
        <v>0.19</v>
      </c>
      <c r="CG927">
        <v>0.03</v>
      </c>
      <c r="CH927">
        <v>0.03</v>
      </c>
      <c r="CI927">
        <v>1.24</v>
      </c>
      <c r="CL927">
        <v>1.7</v>
      </c>
      <c r="CM927">
        <v>0.16</v>
      </c>
      <c r="CN927">
        <v>0.16</v>
      </c>
      <c r="CO927" t="s">
        <v>533</v>
      </c>
      <c r="CP927">
        <v>5.8</v>
      </c>
      <c r="CQ927">
        <v>1.2</v>
      </c>
      <c r="CR927">
        <v>1.2</v>
      </c>
      <c r="CS927">
        <v>5891</v>
      </c>
      <c r="CT927">
        <v>18</v>
      </c>
      <c r="CU927">
        <v>18</v>
      </c>
    </row>
    <row r="928" spans="1:102" x14ac:dyDescent="0.25">
      <c r="A928" t="s">
        <v>2259</v>
      </c>
      <c r="B928" t="s">
        <v>98</v>
      </c>
      <c r="F928">
        <v>15.1</v>
      </c>
      <c r="G928">
        <v>0.85</v>
      </c>
      <c r="H928">
        <v>0.85</v>
      </c>
      <c r="L928">
        <v>4791</v>
      </c>
      <c r="M928">
        <v>75</v>
      </c>
      <c r="N928">
        <v>75</v>
      </c>
      <c r="O928">
        <v>5.96</v>
      </c>
      <c r="R928">
        <v>0.81179999999999997</v>
      </c>
      <c r="S928">
        <v>3.2000000000000002E-3</v>
      </c>
      <c r="T928">
        <v>3.2000000000000002E-3</v>
      </c>
      <c r="Y928">
        <v>2016</v>
      </c>
      <c r="Z928" s="1">
        <v>42894</v>
      </c>
      <c r="AA928">
        <v>145.77000000000001</v>
      </c>
      <c r="AB928">
        <v>0.28000000000000003</v>
      </c>
      <c r="AC928">
        <v>0.28000000000000003</v>
      </c>
      <c r="AD928">
        <v>2454180.7000000002</v>
      </c>
      <c r="AE928">
        <v>1.2</v>
      </c>
      <c r="AF928">
        <v>1.2</v>
      </c>
      <c r="AU928" s="4"/>
      <c r="AV928" s="4">
        <f>O928*149597871*COS(U928*3.14159265359/180)/(CL928*695700)</f>
        <v>753.87744139208075</v>
      </c>
      <c r="AW928" s="4">
        <f t="shared" si="37"/>
        <v>999</v>
      </c>
      <c r="BC928">
        <v>269.39999999999998</v>
      </c>
      <c r="BD928">
        <v>4.7</v>
      </c>
      <c r="BE928">
        <v>4.7</v>
      </c>
      <c r="BO928" t="s">
        <v>99</v>
      </c>
      <c r="BP928" t="s">
        <v>100</v>
      </c>
      <c r="BQ928" t="s">
        <v>100</v>
      </c>
      <c r="BU928" t="s">
        <v>2258</v>
      </c>
      <c r="BV928">
        <v>349.6958333</v>
      </c>
      <c r="BW928">
        <v>18.6458333</v>
      </c>
      <c r="BX928">
        <v>8.0399999999999991</v>
      </c>
      <c r="CC928">
        <v>81.099999999999994</v>
      </c>
      <c r="CD928">
        <v>1</v>
      </c>
      <c r="CE928">
        <v>1</v>
      </c>
      <c r="CF928">
        <v>0.19</v>
      </c>
      <c r="CG928">
        <v>0.03</v>
      </c>
      <c r="CH928">
        <v>0.03</v>
      </c>
      <c r="CI928">
        <v>1.24</v>
      </c>
      <c r="CL928">
        <v>1.7</v>
      </c>
      <c r="CM928">
        <v>0.16</v>
      </c>
      <c r="CN928">
        <v>0.16</v>
      </c>
      <c r="CO928" t="s">
        <v>533</v>
      </c>
      <c r="CP928">
        <v>5.8</v>
      </c>
      <c r="CQ928">
        <v>1.2</v>
      </c>
      <c r="CR928">
        <v>1.2</v>
      </c>
      <c r="CS928">
        <v>5891</v>
      </c>
      <c r="CT928">
        <v>18</v>
      </c>
      <c r="CU928">
        <v>18</v>
      </c>
    </row>
    <row r="929" spans="1:102" x14ac:dyDescent="0.25">
      <c r="A929" t="s">
        <v>2260</v>
      </c>
      <c r="B929" t="s">
        <v>98</v>
      </c>
      <c r="F929">
        <v>11.1</v>
      </c>
      <c r="G929">
        <v>1.8</v>
      </c>
      <c r="H929">
        <v>1.8</v>
      </c>
      <c r="L929">
        <v>672.1</v>
      </c>
      <c r="M929">
        <v>3.7</v>
      </c>
      <c r="N929">
        <v>3.7</v>
      </c>
      <c r="O929">
        <v>1.6</v>
      </c>
      <c r="P929">
        <v>0.1</v>
      </c>
      <c r="Q929">
        <v>0.1</v>
      </c>
      <c r="R929">
        <v>0.14000000000000001</v>
      </c>
      <c r="S929">
        <v>0.05</v>
      </c>
      <c r="T929">
        <v>0.05</v>
      </c>
      <c r="Y929">
        <v>2012</v>
      </c>
      <c r="Z929" s="1">
        <v>41226</v>
      </c>
      <c r="AA929">
        <v>323</v>
      </c>
      <c r="AB929">
        <v>8.5</v>
      </c>
      <c r="AC929">
        <v>8.5</v>
      </c>
      <c r="AD929">
        <v>2451158.2000000002</v>
      </c>
      <c r="AE929">
        <v>31.7</v>
      </c>
      <c r="AF929">
        <v>31.7</v>
      </c>
      <c r="AU929" s="4"/>
      <c r="AV929" s="4">
        <f>O929*149597871*COS(U929*3.14159265359/180)/(CL929*695700)</f>
        <v>6.926745515659932</v>
      </c>
      <c r="AW929" s="4">
        <f t="shared" si="37"/>
        <v>999</v>
      </c>
      <c r="BO929" t="s">
        <v>99</v>
      </c>
      <c r="BP929" t="s">
        <v>100</v>
      </c>
      <c r="BU929" t="s">
        <v>2261</v>
      </c>
      <c r="BV929">
        <v>350.05829999999997</v>
      </c>
      <c r="BW929">
        <v>61.97</v>
      </c>
      <c r="BX929">
        <v>6.4</v>
      </c>
      <c r="CC929">
        <v>290.2</v>
      </c>
      <c r="CD929">
        <v>45.5</v>
      </c>
      <c r="CE929">
        <v>45.5</v>
      </c>
      <c r="CF929">
        <v>-0.25</v>
      </c>
      <c r="CG929">
        <v>0.25</v>
      </c>
      <c r="CH929">
        <v>0.25</v>
      </c>
      <c r="CI929">
        <v>1.2</v>
      </c>
      <c r="CJ929">
        <v>0.3</v>
      </c>
      <c r="CK929">
        <v>0.3</v>
      </c>
      <c r="CL929">
        <v>49.67</v>
      </c>
      <c r="CM929">
        <v>9.5</v>
      </c>
      <c r="CN929">
        <v>9.5</v>
      </c>
      <c r="CO929" t="s">
        <v>2262</v>
      </c>
      <c r="CP929">
        <v>4.5</v>
      </c>
      <c r="CQ929">
        <v>2.8</v>
      </c>
      <c r="CR929">
        <v>2.8</v>
      </c>
      <c r="CS929">
        <v>3935</v>
      </c>
      <c r="CT929">
        <v>110</v>
      </c>
      <c r="CU929">
        <v>110</v>
      </c>
    </row>
    <row r="930" spans="1:102" x14ac:dyDescent="0.25">
      <c r="A930" t="s">
        <v>2263</v>
      </c>
      <c r="B930" t="s">
        <v>98</v>
      </c>
      <c r="F930">
        <v>0.2</v>
      </c>
      <c r="G930">
        <v>0.04</v>
      </c>
      <c r="H930">
        <v>7.0000000000000007E-2</v>
      </c>
      <c r="L930">
        <v>1728</v>
      </c>
      <c r="M930">
        <v>80</v>
      </c>
      <c r="N930">
        <v>160</v>
      </c>
      <c r="O930">
        <v>2.7290000000000001</v>
      </c>
      <c r="P930">
        <v>8.5000000000000006E-2</v>
      </c>
      <c r="Q930">
        <v>0.16800000000000001</v>
      </c>
      <c r="R930">
        <v>0.187</v>
      </c>
      <c r="S930">
        <v>0.13200000000000001</v>
      </c>
      <c r="T930">
        <v>0.27900000000000003</v>
      </c>
      <c r="Y930">
        <v>2018</v>
      </c>
      <c r="Z930" s="1">
        <v>43899</v>
      </c>
      <c r="AA930">
        <v>159</v>
      </c>
      <c r="AB930">
        <v>81</v>
      </c>
      <c r="AC930">
        <v>55</v>
      </c>
      <c r="AD930">
        <v>2456636.2999999998</v>
      </c>
      <c r="AE930">
        <v>428</v>
      </c>
      <c r="AF930">
        <v>196</v>
      </c>
      <c r="AU930" s="4"/>
      <c r="AV930" s="4">
        <f>O930*149597871*COS(U930*3.14159265359/180)/(CL930*695700)</f>
        <v>598.79872857318867</v>
      </c>
      <c r="AW930" s="4">
        <f t="shared" si="37"/>
        <v>999</v>
      </c>
      <c r="BC930">
        <v>3.78</v>
      </c>
      <c r="BD930">
        <v>0.72</v>
      </c>
      <c r="BE930">
        <v>1.78</v>
      </c>
      <c r="BO930" t="s">
        <v>99</v>
      </c>
      <c r="BP930" t="s">
        <v>100</v>
      </c>
      <c r="BU930" t="s">
        <v>2264</v>
      </c>
      <c r="BV930">
        <v>350.49166668599997</v>
      </c>
      <c r="BW930">
        <v>16.632500024999999</v>
      </c>
      <c r="BX930">
        <v>9</v>
      </c>
      <c r="CC930">
        <v>64.5</v>
      </c>
      <c r="CD930">
        <v>0.2</v>
      </c>
      <c r="CE930">
        <v>0.2</v>
      </c>
      <c r="CF930">
        <v>-0.55000000000000004</v>
      </c>
      <c r="CG930">
        <v>0.02</v>
      </c>
      <c r="CH930">
        <v>0.02</v>
      </c>
      <c r="CI930">
        <v>0.91</v>
      </c>
      <c r="CJ930">
        <v>0.02</v>
      </c>
      <c r="CK930">
        <v>0.02</v>
      </c>
      <c r="CL930">
        <v>0.98</v>
      </c>
      <c r="CM930">
        <v>0.02</v>
      </c>
      <c r="CN930">
        <v>0.02</v>
      </c>
      <c r="CO930" t="s">
        <v>570</v>
      </c>
      <c r="CP930">
        <v>10.164999999999999</v>
      </c>
      <c r="CQ930">
        <v>1.37</v>
      </c>
      <c r="CR930">
        <v>1.37</v>
      </c>
      <c r="CS930">
        <v>5683</v>
      </c>
      <c r="CT930">
        <v>15</v>
      </c>
      <c r="CU930">
        <v>15</v>
      </c>
    </row>
    <row r="931" spans="1:102" x14ac:dyDescent="0.25">
      <c r="A931" t="s">
        <v>2265</v>
      </c>
      <c r="B931" t="s">
        <v>98</v>
      </c>
      <c r="F931">
        <v>1.06</v>
      </c>
      <c r="G931">
        <v>0.09</v>
      </c>
      <c r="H931">
        <v>0.09</v>
      </c>
      <c r="L931">
        <v>2209</v>
      </c>
      <c r="M931">
        <v>103</v>
      </c>
      <c r="N931">
        <v>81</v>
      </c>
      <c r="O931">
        <v>3.36</v>
      </c>
      <c r="P931">
        <v>0.09</v>
      </c>
      <c r="Q931">
        <v>0.09</v>
      </c>
      <c r="R931">
        <v>0.16</v>
      </c>
      <c r="S931">
        <v>7.0000000000000007E-2</v>
      </c>
      <c r="T931">
        <v>0.1</v>
      </c>
      <c r="Y931">
        <v>2011</v>
      </c>
      <c r="Z931" s="1">
        <v>43629</v>
      </c>
      <c r="AA931">
        <v>137</v>
      </c>
      <c r="AB931">
        <v>75</v>
      </c>
      <c r="AC931">
        <v>75</v>
      </c>
      <c r="AD931">
        <v>2455649</v>
      </c>
      <c r="AE931">
        <v>413</v>
      </c>
      <c r="AF931">
        <v>413</v>
      </c>
      <c r="AU931" s="4"/>
      <c r="AV931" s="4" t="e">
        <f>O931*149597871*COS(U931*3.14159265359/180)/(CL931*695700)</f>
        <v>#DIV/0!</v>
      </c>
      <c r="AW931" s="4" t="e">
        <f t="shared" si="37"/>
        <v>#DIV/0!</v>
      </c>
      <c r="BO931" t="s">
        <v>99</v>
      </c>
      <c r="BP931" t="s">
        <v>100</v>
      </c>
      <c r="BU931" t="s">
        <v>2266</v>
      </c>
      <c r="BV931">
        <v>351.47083329999998</v>
      </c>
      <c r="BW931">
        <v>-20.616111100000001</v>
      </c>
      <c r="BX931">
        <v>7.77</v>
      </c>
      <c r="CC931">
        <v>44.6</v>
      </c>
      <c r="CD931">
        <v>1.5</v>
      </c>
      <c r="CE931">
        <v>1.5</v>
      </c>
      <c r="CO931" t="s">
        <v>557</v>
      </c>
    </row>
    <row r="932" spans="1:102" x14ac:dyDescent="0.25">
      <c r="A932" t="s">
        <v>2267</v>
      </c>
      <c r="B932" t="s">
        <v>98</v>
      </c>
      <c r="F932">
        <v>1.45</v>
      </c>
      <c r="G932">
        <v>0.3</v>
      </c>
      <c r="H932">
        <v>0.3</v>
      </c>
      <c r="L932">
        <v>3724.7</v>
      </c>
      <c r="M932">
        <v>463</v>
      </c>
      <c r="N932">
        <v>463</v>
      </c>
      <c r="O932">
        <v>4.9400000000000004</v>
      </c>
      <c r="P932">
        <v>0.2</v>
      </c>
      <c r="Q932">
        <v>0.2</v>
      </c>
      <c r="R932">
        <v>0.51</v>
      </c>
      <c r="S932">
        <v>0.1</v>
      </c>
      <c r="T932">
        <v>0.1</v>
      </c>
      <c r="X932">
        <v>0.100816</v>
      </c>
      <c r="Y932">
        <v>2012</v>
      </c>
      <c r="Z932" s="1">
        <v>40942</v>
      </c>
      <c r="AA932">
        <v>226</v>
      </c>
      <c r="AB932">
        <v>13</v>
      </c>
      <c r="AC932">
        <v>13</v>
      </c>
      <c r="AD932">
        <v>2453866.4</v>
      </c>
      <c r="AE932">
        <v>95</v>
      </c>
      <c r="AF932">
        <v>95</v>
      </c>
      <c r="AU932" s="4"/>
      <c r="AV932" s="4" t="e">
        <f>O932*149597871*COS(U932*3.14159265359/180)/(CL932*695700)</f>
        <v>#DIV/0!</v>
      </c>
      <c r="AW932" s="4" t="e">
        <f t="shared" si="37"/>
        <v>#DIV/0!</v>
      </c>
      <c r="BO932" t="s">
        <v>99</v>
      </c>
      <c r="BP932" t="s">
        <v>100</v>
      </c>
      <c r="BU932" t="s">
        <v>2268</v>
      </c>
      <c r="BV932">
        <v>351.61250000000001</v>
      </c>
      <c r="BW932">
        <v>8.6438889000000003</v>
      </c>
      <c r="BX932">
        <v>7.09</v>
      </c>
      <c r="CC932">
        <v>49</v>
      </c>
      <c r="CF932">
        <v>0.09</v>
      </c>
      <c r="CG932">
        <v>0.06</v>
      </c>
      <c r="CH932">
        <v>0.06</v>
      </c>
      <c r="CI932">
        <v>1.1599999999999999</v>
      </c>
      <c r="CO932" t="s">
        <v>1448</v>
      </c>
      <c r="CP932">
        <v>4.4000000000000004</v>
      </c>
      <c r="CS932">
        <v>5940</v>
      </c>
      <c r="CT932">
        <v>100</v>
      </c>
      <c r="CU932">
        <v>100</v>
      </c>
    </row>
    <row r="933" spans="1:102" x14ac:dyDescent="0.25">
      <c r="A933" t="s">
        <v>2269</v>
      </c>
      <c r="B933" t="s">
        <v>98</v>
      </c>
      <c r="F933">
        <v>3.18</v>
      </c>
      <c r="G933">
        <v>0.15</v>
      </c>
      <c r="H933">
        <v>0.15</v>
      </c>
      <c r="L933">
        <v>218.47</v>
      </c>
      <c r="M933">
        <v>0.19</v>
      </c>
      <c r="N933">
        <v>0.19</v>
      </c>
      <c r="O933">
        <v>0.74</v>
      </c>
      <c r="P933">
        <v>1.7999999999999999E-2</v>
      </c>
      <c r="Q933">
        <v>1.7999999999999999E-2</v>
      </c>
      <c r="R933">
        <v>0.40400000000000003</v>
      </c>
      <c r="S933">
        <v>8.9999999999999993E-3</v>
      </c>
      <c r="T933">
        <v>8.9999999999999993E-3</v>
      </c>
      <c r="Y933">
        <v>2016</v>
      </c>
      <c r="Z933" s="1">
        <v>43811</v>
      </c>
      <c r="AA933">
        <v>225.1</v>
      </c>
      <c r="AB933">
        <v>1.7</v>
      </c>
      <c r="AC933">
        <v>1.7</v>
      </c>
      <c r="AD933">
        <v>2456624.7999999998</v>
      </c>
      <c r="AE933">
        <v>0.8</v>
      </c>
      <c r="AF933">
        <v>0.8</v>
      </c>
      <c r="AU933" s="4"/>
      <c r="AV933" s="4" t="e">
        <f>O933*149597871*COS(U933*3.14159265359/180)/(CL933*695700)</f>
        <v>#DIV/0!</v>
      </c>
      <c r="AW933" s="4" t="e">
        <f t="shared" si="37"/>
        <v>#DIV/0!</v>
      </c>
      <c r="BC933">
        <v>108.1</v>
      </c>
      <c r="BD933">
        <v>1.2</v>
      </c>
      <c r="BE933">
        <v>1.2</v>
      </c>
      <c r="BO933" t="s">
        <v>99</v>
      </c>
      <c r="BP933" t="s">
        <v>100</v>
      </c>
      <c r="BS933" t="s">
        <v>2270</v>
      </c>
      <c r="BU933" t="s">
        <v>2271</v>
      </c>
      <c r="BV933">
        <v>351.65416667900001</v>
      </c>
      <c r="BW933">
        <v>56.886666687000002</v>
      </c>
      <c r="BX933">
        <v>7.99</v>
      </c>
      <c r="CC933">
        <v>62.5</v>
      </c>
      <c r="CD933">
        <v>2.5</v>
      </c>
      <c r="CE933">
        <v>2.5</v>
      </c>
      <c r="CF933">
        <v>-0.17</v>
      </c>
      <c r="CG933">
        <v>0.02</v>
      </c>
      <c r="CH933">
        <v>0.02</v>
      </c>
      <c r="CI933">
        <v>1.1299999999999999</v>
      </c>
      <c r="CO933" t="s">
        <v>1064</v>
      </c>
      <c r="CS933">
        <v>5920</v>
      </c>
      <c r="CT933">
        <v>30</v>
      </c>
      <c r="CU933">
        <v>30</v>
      </c>
      <c r="CX933" t="s">
        <v>2272</v>
      </c>
    </row>
    <row r="934" spans="1:102" x14ac:dyDescent="0.25">
      <c r="A934" t="s">
        <v>2273</v>
      </c>
      <c r="B934" t="s">
        <v>98</v>
      </c>
      <c r="F934">
        <v>3.09</v>
      </c>
      <c r="G934">
        <v>0.79</v>
      </c>
      <c r="H934">
        <v>0.79</v>
      </c>
      <c r="L934">
        <v>456.1</v>
      </c>
      <c r="M934">
        <v>7.7</v>
      </c>
      <c r="N934">
        <v>7.7</v>
      </c>
      <c r="O934">
        <v>1.25</v>
      </c>
      <c r="P934">
        <v>0.04</v>
      </c>
      <c r="Q934">
        <v>0.04</v>
      </c>
      <c r="R934">
        <v>0.08</v>
      </c>
      <c r="S934">
        <v>0.17</v>
      </c>
      <c r="T934">
        <v>0.17</v>
      </c>
      <c r="X934">
        <v>2.3629000000000001E-2</v>
      </c>
      <c r="Y934">
        <v>2007</v>
      </c>
      <c r="Z934" s="1">
        <v>41881</v>
      </c>
      <c r="AA934">
        <v>98</v>
      </c>
      <c r="AB934">
        <v>92</v>
      </c>
      <c r="AC934">
        <v>92</v>
      </c>
      <c r="AD934">
        <v>2453263</v>
      </c>
      <c r="AE934">
        <v>52</v>
      </c>
      <c r="AF934">
        <v>99</v>
      </c>
      <c r="AU934" s="4"/>
      <c r="AV934" s="4" t="e">
        <f>O934*149597871*COS(U934*3.14159265359/180)/(CL934*695700)</f>
        <v>#DIV/0!</v>
      </c>
      <c r="AW934" s="4" t="e">
        <f t="shared" si="37"/>
        <v>#DIV/0!</v>
      </c>
      <c r="BO934" t="s">
        <v>99</v>
      </c>
      <c r="BP934" t="s">
        <v>100</v>
      </c>
      <c r="BU934" t="s">
        <v>2274</v>
      </c>
      <c r="BV934">
        <v>352.83333329999999</v>
      </c>
      <c r="BW934">
        <v>-58.209722200000002</v>
      </c>
      <c r="BX934">
        <v>7.82</v>
      </c>
      <c r="CC934">
        <v>52.9</v>
      </c>
      <c r="CD934">
        <v>2.4</v>
      </c>
      <c r="CE934">
        <v>2.4</v>
      </c>
      <c r="CF934">
        <v>0.03</v>
      </c>
      <c r="CG934">
        <v>0.05</v>
      </c>
      <c r="CH934">
        <v>0.05</v>
      </c>
      <c r="CI934">
        <v>1.25</v>
      </c>
      <c r="CJ934">
        <v>0.1</v>
      </c>
      <c r="CK934">
        <v>0.1</v>
      </c>
      <c r="CO934" t="s">
        <v>1909</v>
      </c>
      <c r="CP934">
        <v>1.3</v>
      </c>
      <c r="CS934">
        <v>6304</v>
      </c>
      <c r="CT934">
        <v>45</v>
      </c>
      <c r="CU934">
        <v>45</v>
      </c>
    </row>
    <row r="935" spans="1:102" x14ac:dyDescent="0.25">
      <c r="A935" t="s">
        <v>2275</v>
      </c>
      <c r="B935" t="s">
        <v>98</v>
      </c>
      <c r="C935">
        <v>0.19040000000000001</v>
      </c>
      <c r="D935">
        <v>1.7899999999999999E-2</v>
      </c>
      <c r="E935">
        <v>1.7899999999999999E-2</v>
      </c>
      <c r="I935">
        <v>0.83599999999999997</v>
      </c>
      <c r="J935">
        <v>2.8000000000000001E-2</v>
      </c>
      <c r="K935">
        <v>3.1E-2</v>
      </c>
      <c r="L935">
        <v>14.2767</v>
      </c>
      <c r="M935">
        <v>3.7000000000000002E-3</v>
      </c>
      <c r="N935">
        <v>3.7000000000000002E-3</v>
      </c>
      <c r="O935">
        <v>0.12280000000000001</v>
      </c>
      <c r="P935">
        <v>2.5999999999999999E-3</v>
      </c>
      <c r="Q935">
        <v>2.5000000000000001E-3</v>
      </c>
      <c r="R935">
        <v>0.115</v>
      </c>
      <c r="S935">
        <v>0.03</v>
      </c>
      <c r="T935">
        <v>3.4000000000000002E-2</v>
      </c>
      <c r="U935">
        <v>85.75</v>
      </c>
      <c r="V935">
        <v>0.35</v>
      </c>
      <c r="W935">
        <v>0.36</v>
      </c>
      <c r="Y935">
        <v>2019</v>
      </c>
      <c r="Z935" s="1">
        <v>43898</v>
      </c>
      <c r="AA935">
        <v>241.3</v>
      </c>
      <c r="AB935">
        <v>31.1</v>
      </c>
      <c r="AC935">
        <v>34.700000000000003</v>
      </c>
      <c r="AS935" s="3">
        <v>0.72799999999999998</v>
      </c>
      <c r="AU935" s="4">
        <f t="shared" ref="AU930:AU993" si="38">AS935+AT935</f>
        <v>0.72799999999999998</v>
      </c>
      <c r="AV935" s="4">
        <f>O935*149597871*COS(U935*3.14159265359/180)/(CL935*695700)</f>
        <v>0.66493543848694192</v>
      </c>
      <c r="AW935" s="4">
        <f t="shared" si="37"/>
        <v>0.66493543848694192</v>
      </c>
      <c r="AX935">
        <v>4.9000000000000002E-2</v>
      </c>
      <c r="AY935">
        <v>0.04</v>
      </c>
      <c r="BC935">
        <v>14.1</v>
      </c>
      <c r="BD935">
        <v>1.2</v>
      </c>
      <c r="BE935">
        <v>1.2</v>
      </c>
      <c r="BO935" t="s">
        <v>99</v>
      </c>
      <c r="BP935" t="s">
        <v>146</v>
      </c>
      <c r="BR935" t="s">
        <v>146</v>
      </c>
      <c r="BU935" t="s">
        <v>2276</v>
      </c>
      <c r="BV935">
        <v>353.033635027</v>
      </c>
      <c r="BW935">
        <v>-21.801421354399999</v>
      </c>
      <c r="BX935">
        <v>8.15</v>
      </c>
      <c r="CC935">
        <v>95.075000000000003</v>
      </c>
      <c r="CD935">
        <v>0.71699999999999997</v>
      </c>
      <c r="CE935">
        <v>0.71699999999999997</v>
      </c>
      <c r="CF935">
        <v>-0.08</v>
      </c>
      <c r="CG935">
        <v>0.08</v>
      </c>
      <c r="CH935">
        <v>0.08</v>
      </c>
      <c r="CI935">
        <v>1.212</v>
      </c>
      <c r="CJ935">
        <v>7.3999999999999996E-2</v>
      </c>
      <c r="CK935">
        <v>7.3999999999999996E-2</v>
      </c>
      <c r="CL935">
        <v>2.9430000000000001</v>
      </c>
      <c r="CM935">
        <v>6.4000000000000001E-2</v>
      </c>
      <c r="CN935">
        <v>6.4000000000000001E-2</v>
      </c>
      <c r="CO935" t="s">
        <v>2277</v>
      </c>
      <c r="CP935">
        <v>4.9000000000000004</v>
      </c>
      <c r="CQ935">
        <v>1.1000000000000001</v>
      </c>
      <c r="CR935">
        <v>1.1000000000000001</v>
      </c>
      <c r="CS935">
        <v>5080</v>
      </c>
      <c r="CT935">
        <v>90</v>
      </c>
      <c r="CU935">
        <v>90</v>
      </c>
      <c r="CX935" t="s">
        <v>2278</v>
      </c>
    </row>
    <row r="936" spans="1:102" x14ac:dyDescent="0.25">
      <c r="A936" t="s">
        <v>2279</v>
      </c>
      <c r="B936" t="s">
        <v>98</v>
      </c>
      <c r="F936">
        <v>9.6999999999999993</v>
      </c>
      <c r="G936">
        <v>1.1000000000000001</v>
      </c>
      <c r="H936">
        <v>1.1000000000000001</v>
      </c>
      <c r="L936">
        <v>22482</v>
      </c>
      <c r="M936">
        <v>4200</v>
      </c>
      <c r="N936">
        <v>4200</v>
      </c>
      <c r="R936">
        <v>0.42</v>
      </c>
      <c r="S936">
        <v>7.0000000000000007E-2</v>
      </c>
      <c r="T936">
        <v>7.0000000000000007E-2</v>
      </c>
      <c r="Y936">
        <v>2019</v>
      </c>
      <c r="Z936" s="1">
        <v>43587</v>
      </c>
      <c r="AA936">
        <v>164.4</v>
      </c>
      <c r="AB936">
        <v>6.3</v>
      </c>
      <c r="AC936">
        <v>6.9</v>
      </c>
      <c r="AU936" s="4"/>
      <c r="AV936" s="4" t="e">
        <f>O936*149597871*COS(U936*3.14159265359/180)/(CL936*695700)</f>
        <v>#DIV/0!</v>
      </c>
      <c r="AW936" s="4" t="e">
        <f t="shared" si="37"/>
        <v>#DIV/0!</v>
      </c>
      <c r="BC936">
        <v>54.7</v>
      </c>
      <c r="BD936">
        <v>3.6</v>
      </c>
      <c r="BE936">
        <v>4.2</v>
      </c>
      <c r="BO936" t="s">
        <v>99</v>
      </c>
      <c r="BP936" t="s">
        <v>100</v>
      </c>
      <c r="BQ936" t="s">
        <v>100</v>
      </c>
      <c r="BU936" t="s">
        <v>2280</v>
      </c>
      <c r="BV936">
        <v>353.33333334000002</v>
      </c>
      <c r="BW936">
        <v>-77.385277787000007</v>
      </c>
      <c r="BX936">
        <v>5.8</v>
      </c>
      <c r="CC936">
        <v>31.8</v>
      </c>
      <c r="CF936">
        <v>0.28999999999999998</v>
      </c>
      <c r="CI936">
        <v>1.67</v>
      </c>
      <c r="CJ936">
        <v>0.11</v>
      </c>
      <c r="CK936">
        <v>0.11</v>
      </c>
      <c r="CO936" t="s">
        <v>2281</v>
      </c>
      <c r="CS936">
        <v>5830</v>
      </c>
    </row>
    <row r="937" spans="1:102" x14ac:dyDescent="0.25">
      <c r="A937" t="s">
        <v>2282</v>
      </c>
      <c r="B937" t="s">
        <v>98</v>
      </c>
      <c r="F937">
        <v>1.61</v>
      </c>
      <c r="G937">
        <v>0.14000000000000001</v>
      </c>
      <c r="H937">
        <v>0.14000000000000001</v>
      </c>
      <c r="L937">
        <v>1173</v>
      </c>
      <c r="M937">
        <v>16</v>
      </c>
      <c r="N937">
        <v>16</v>
      </c>
      <c r="O937">
        <v>2.306</v>
      </c>
      <c r="P937">
        <v>8.1000000000000003E-2</v>
      </c>
      <c r="Q937">
        <v>8.1000000000000003E-2</v>
      </c>
      <c r="R937">
        <v>0.123</v>
      </c>
      <c r="S937">
        <v>6.9000000000000006E-2</v>
      </c>
      <c r="T937">
        <v>6.9000000000000006E-2</v>
      </c>
      <c r="Y937">
        <v>2016</v>
      </c>
      <c r="Z937" s="1">
        <v>42489</v>
      </c>
      <c r="AD937">
        <v>2455050</v>
      </c>
      <c r="AE937">
        <v>93</v>
      </c>
      <c r="AF937">
        <v>93</v>
      </c>
      <c r="AU937" s="4"/>
      <c r="AV937" s="4" t="e">
        <f>O937*149597871*COS(U937*3.14159265359/180)/(CL937*695700)</f>
        <v>#DIV/0!</v>
      </c>
      <c r="AW937" s="4" t="e">
        <f t="shared" si="37"/>
        <v>#DIV/0!</v>
      </c>
      <c r="BC937">
        <v>27.9</v>
      </c>
      <c r="BD937">
        <v>1.6</v>
      </c>
      <c r="BE937">
        <v>1.6</v>
      </c>
      <c r="BO937" t="s">
        <v>99</v>
      </c>
      <c r="BP937" t="s">
        <v>100</v>
      </c>
      <c r="BQ937" t="s">
        <v>100</v>
      </c>
      <c r="BU937" t="s">
        <v>2283</v>
      </c>
      <c r="BV937">
        <v>353.225000018</v>
      </c>
      <c r="BW937">
        <v>63.155480562900003</v>
      </c>
      <c r="BX937">
        <v>7.4740000000000002</v>
      </c>
      <c r="CF937">
        <v>0.28999999999999998</v>
      </c>
      <c r="CG937">
        <v>0.02</v>
      </c>
      <c r="CH937">
        <v>0.02</v>
      </c>
      <c r="CI937">
        <v>1.19</v>
      </c>
      <c r="CJ937">
        <v>0.12</v>
      </c>
      <c r="CK937">
        <v>0.12</v>
      </c>
      <c r="CO937" t="s">
        <v>173</v>
      </c>
      <c r="CP937">
        <v>6.2</v>
      </c>
      <c r="CQ937">
        <v>0.5</v>
      </c>
      <c r="CR937">
        <v>0.5</v>
      </c>
      <c r="CS937">
        <v>5620</v>
      </c>
      <c r="CT937">
        <v>27</v>
      </c>
      <c r="CU937">
        <v>27</v>
      </c>
    </row>
    <row r="938" spans="1:102" x14ac:dyDescent="0.25">
      <c r="A938" t="s">
        <v>2284</v>
      </c>
      <c r="B938" t="s">
        <v>98</v>
      </c>
      <c r="F938">
        <v>1.56</v>
      </c>
      <c r="G938">
        <v>0.11</v>
      </c>
      <c r="H938">
        <v>0.11</v>
      </c>
      <c r="L938">
        <v>871</v>
      </c>
      <c r="M938">
        <v>19</v>
      </c>
      <c r="N938">
        <v>19</v>
      </c>
      <c r="O938">
        <v>1.83</v>
      </c>
      <c r="P938">
        <v>0.03</v>
      </c>
      <c r="Q938">
        <v>0.03</v>
      </c>
      <c r="R938">
        <v>0.08</v>
      </c>
      <c r="S938">
        <v>0.05</v>
      </c>
      <c r="T938">
        <v>0.05</v>
      </c>
      <c r="Y938">
        <v>2016</v>
      </c>
      <c r="Z938" s="1">
        <v>42915</v>
      </c>
      <c r="AA938">
        <v>241</v>
      </c>
      <c r="AB938">
        <v>60</v>
      </c>
      <c r="AC938">
        <v>60</v>
      </c>
      <c r="AD938">
        <v>2454264</v>
      </c>
      <c r="AE938">
        <v>180</v>
      </c>
      <c r="AF938">
        <v>180</v>
      </c>
      <c r="AU938" s="4"/>
      <c r="AV938" s="4">
        <f>O938*149597871*COS(U938*3.14159265359/180)/(CL938*695700)</f>
        <v>95.050445813100353</v>
      </c>
      <c r="AW938" s="4">
        <f t="shared" si="37"/>
        <v>999</v>
      </c>
      <c r="BC938">
        <v>31.9</v>
      </c>
      <c r="BD938">
        <v>2.2999999999999998</v>
      </c>
      <c r="BE938">
        <v>2.2999999999999998</v>
      </c>
      <c r="BO938" t="s">
        <v>99</v>
      </c>
      <c r="BP938" t="s">
        <v>100</v>
      </c>
      <c r="BQ938" t="s">
        <v>100</v>
      </c>
      <c r="BU938" t="s">
        <v>2285</v>
      </c>
      <c r="BV938">
        <v>354.533333336</v>
      </c>
      <c r="BW938">
        <v>-70.903333353999997</v>
      </c>
      <c r="BX938">
        <v>7.48</v>
      </c>
      <c r="CC938">
        <v>83.5</v>
      </c>
      <c r="CD938">
        <v>4.3</v>
      </c>
      <c r="CE938">
        <v>4.3</v>
      </c>
      <c r="CF938">
        <v>0.05</v>
      </c>
      <c r="CG938">
        <v>0.1</v>
      </c>
      <c r="CH938">
        <v>0.1</v>
      </c>
      <c r="CI938">
        <v>1.07</v>
      </c>
      <c r="CJ938">
        <v>0.25</v>
      </c>
      <c r="CK938">
        <v>0.25</v>
      </c>
      <c r="CL938">
        <v>4.1399999999999997</v>
      </c>
      <c r="CM938">
        <v>0.6</v>
      </c>
      <c r="CN938">
        <v>0.6</v>
      </c>
      <c r="CS938">
        <v>4806</v>
      </c>
      <c r="CT938">
        <v>100</v>
      </c>
      <c r="CU938">
        <v>100</v>
      </c>
    </row>
    <row r="939" spans="1:102" x14ac:dyDescent="0.25">
      <c r="A939" t="s">
        <v>2286</v>
      </c>
      <c r="B939" t="s">
        <v>98</v>
      </c>
      <c r="F939">
        <v>1.9</v>
      </c>
      <c r="G939">
        <v>0.53</v>
      </c>
      <c r="H939">
        <v>0.67</v>
      </c>
      <c r="L939">
        <v>3999</v>
      </c>
      <c r="M939">
        <v>541</v>
      </c>
      <c r="N939">
        <v>541</v>
      </c>
      <c r="O939">
        <v>5.0999999999999996</v>
      </c>
      <c r="P939">
        <v>0.7</v>
      </c>
      <c r="Q939">
        <v>0.7</v>
      </c>
      <c r="R939">
        <v>0.16</v>
      </c>
      <c r="S939">
        <v>0.22</v>
      </c>
      <c r="T939">
        <v>0.22</v>
      </c>
      <c r="X939">
        <v>0.10387</v>
      </c>
      <c r="Y939">
        <v>2012</v>
      </c>
      <c r="Z939" s="1">
        <v>41053</v>
      </c>
      <c r="AA939">
        <v>137</v>
      </c>
      <c r="AB939">
        <v>52</v>
      </c>
      <c r="AC939">
        <v>52</v>
      </c>
      <c r="AD939">
        <v>2456319</v>
      </c>
      <c r="AE939">
        <v>498</v>
      </c>
      <c r="AF939">
        <v>498</v>
      </c>
      <c r="AU939" s="4"/>
      <c r="AV939" s="4">
        <f>O939*149597871*COS(U939*3.14159265359/180)/(CL939*695700)</f>
        <v>656.68502761617765</v>
      </c>
      <c r="AW939" s="4">
        <f t="shared" si="37"/>
        <v>999</v>
      </c>
      <c r="BO939" t="s">
        <v>99</v>
      </c>
      <c r="BP939" t="s">
        <v>100</v>
      </c>
      <c r="BU939" t="s">
        <v>2287</v>
      </c>
      <c r="BV939">
        <v>354.5</v>
      </c>
      <c r="BW939">
        <v>48.996388899999999</v>
      </c>
      <c r="BX939">
        <v>7.1</v>
      </c>
      <c r="CC939">
        <v>49.1</v>
      </c>
      <c r="CD939">
        <v>1.5</v>
      </c>
      <c r="CE939">
        <v>1.5</v>
      </c>
      <c r="CF939">
        <v>-0.11</v>
      </c>
      <c r="CG939">
        <v>0.05</v>
      </c>
      <c r="CH939">
        <v>0.05</v>
      </c>
      <c r="CI939">
        <v>1.1299999999999999</v>
      </c>
      <c r="CJ939">
        <v>0.11</v>
      </c>
      <c r="CK939">
        <v>0.11</v>
      </c>
      <c r="CL939">
        <v>1.67</v>
      </c>
      <c r="CM939">
        <v>0.7</v>
      </c>
      <c r="CN939">
        <v>0.7</v>
      </c>
      <c r="CO939" t="s">
        <v>503</v>
      </c>
      <c r="CP939">
        <v>8.1999999999999993</v>
      </c>
      <c r="CQ939">
        <v>0.7</v>
      </c>
      <c r="CR939">
        <v>0.7</v>
      </c>
      <c r="CS939">
        <v>5765</v>
      </c>
      <c r="CT939">
        <v>22</v>
      </c>
      <c r="CU939">
        <v>22</v>
      </c>
    </row>
    <row r="940" spans="1:102" x14ac:dyDescent="0.25">
      <c r="A940" t="s">
        <v>2288</v>
      </c>
      <c r="B940" t="s">
        <v>98</v>
      </c>
      <c r="F940">
        <v>7.75</v>
      </c>
      <c r="G940">
        <v>0.65</v>
      </c>
      <c r="H940">
        <v>0.65</v>
      </c>
      <c r="L940">
        <v>572.38</v>
      </c>
      <c r="M940">
        <v>0.61</v>
      </c>
      <c r="N940">
        <v>0.61</v>
      </c>
      <c r="O940">
        <v>1.35</v>
      </c>
      <c r="P940">
        <v>0.08</v>
      </c>
      <c r="Q940">
        <v>0.08</v>
      </c>
      <c r="R940">
        <v>0.72499999999999998</v>
      </c>
      <c r="S940">
        <v>1.2E-2</v>
      </c>
      <c r="T940">
        <v>1.2E-2</v>
      </c>
      <c r="X940">
        <v>3.2142999999999998E-2</v>
      </c>
      <c r="Y940">
        <v>1999</v>
      </c>
      <c r="Z940" s="1">
        <v>42384</v>
      </c>
      <c r="AA940">
        <v>319.01</v>
      </c>
      <c r="AB940">
        <v>0.87</v>
      </c>
      <c r="AC940">
        <v>0.87</v>
      </c>
      <c r="AD940">
        <v>2450706.7000000002</v>
      </c>
      <c r="AE940">
        <v>2.8</v>
      </c>
      <c r="AF940">
        <v>2.8</v>
      </c>
      <c r="AU940" s="4"/>
      <c r="AV940" s="4">
        <f>O940*149597871*COS(U940*3.14159265359/180)/(CL940*695700)</f>
        <v>252.42905281511904</v>
      </c>
      <c r="AW940" s="4">
        <f t="shared" si="37"/>
        <v>999</v>
      </c>
      <c r="BO940" t="s">
        <v>99</v>
      </c>
      <c r="BP940" t="s">
        <v>100</v>
      </c>
      <c r="BU940" t="s">
        <v>2289</v>
      </c>
      <c r="BV940">
        <v>355.46249999999998</v>
      </c>
      <c r="BW940">
        <v>-5.9855555999999996</v>
      </c>
      <c r="BX940">
        <v>7.7</v>
      </c>
      <c r="CC940">
        <v>42</v>
      </c>
      <c r="CF940">
        <v>-2.29E-2</v>
      </c>
      <c r="CI940">
        <v>0.99</v>
      </c>
      <c r="CL940">
        <v>1.1499999999999999</v>
      </c>
      <c r="CO940" t="s">
        <v>153</v>
      </c>
      <c r="CP940">
        <v>6.16</v>
      </c>
      <c r="CS940">
        <v>5662</v>
      </c>
    </row>
    <row r="941" spans="1:102" x14ac:dyDescent="0.25">
      <c r="A941" t="s">
        <v>2290</v>
      </c>
      <c r="B941" t="s">
        <v>98</v>
      </c>
      <c r="F941">
        <v>5.97</v>
      </c>
      <c r="G941">
        <v>0.42</v>
      </c>
      <c r="H941">
        <v>0.42</v>
      </c>
      <c r="L941">
        <v>1189.0999999999999</v>
      </c>
      <c r="M941">
        <v>5.0999999999999996</v>
      </c>
      <c r="N941">
        <v>5.0999999999999996</v>
      </c>
      <c r="O941">
        <v>2.2799999999999998</v>
      </c>
      <c r="P941">
        <v>0.08</v>
      </c>
      <c r="Q941">
        <v>0.08</v>
      </c>
      <c r="R941">
        <v>0.46400000000000002</v>
      </c>
      <c r="S941">
        <v>2.1999999999999999E-2</v>
      </c>
      <c r="T941">
        <v>2.1999999999999999E-2</v>
      </c>
      <c r="Y941">
        <v>2016</v>
      </c>
      <c r="Z941" s="1">
        <v>42462</v>
      </c>
      <c r="AA941">
        <v>24</v>
      </c>
      <c r="AB941">
        <v>2</v>
      </c>
      <c r="AC941">
        <v>2</v>
      </c>
      <c r="AU941" s="4"/>
      <c r="AV941" s="4">
        <f>O941*149597871*COS(U941*3.14159265359/180)/(CL941*695700)</f>
        <v>365.8756088895754</v>
      </c>
      <c r="AW941" s="4">
        <f t="shared" si="37"/>
        <v>999</v>
      </c>
      <c r="BC941">
        <v>107</v>
      </c>
      <c r="BD941">
        <v>2.4</v>
      </c>
      <c r="BE941">
        <v>2.4</v>
      </c>
      <c r="BO941" t="s">
        <v>99</v>
      </c>
      <c r="BP941" t="s">
        <v>100</v>
      </c>
      <c r="BQ941" t="s">
        <v>100</v>
      </c>
      <c r="BU941" t="s">
        <v>2291</v>
      </c>
      <c r="BV941">
        <v>359.71666668400002</v>
      </c>
      <c r="BW941">
        <v>-61.586666680999997</v>
      </c>
      <c r="BX941">
        <v>8.06</v>
      </c>
      <c r="CC941">
        <v>77.760000000000005</v>
      </c>
      <c r="CD941">
        <v>4.41</v>
      </c>
      <c r="CE941">
        <v>4.41</v>
      </c>
      <c r="CF941">
        <v>0.27</v>
      </c>
      <c r="CG941">
        <v>0.1</v>
      </c>
      <c r="CH941">
        <v>0.1</v>
      </c>
      <c r="CI941">
        <v>1.54</v>
      </c>
      <c r="CJ941">
        <v>0.06</v>
      </c>
      <c r="CK941">
        <v>0.06</v>
      </c>
      <c r="CL941">
        <v>1.34</v>
      </c>
      <c r="CM941">
        <v>0.05</v>
      </c>
      <c r="CN941">
        <v>0.05</v>
      </c>
      <c r="CO941" t="s">
        <v>2292</v>
      </c>
      <c r="CP941">
        <v>2</v>
      </c>
      <c r="CQ941">
        <v>2</v>
      </c>
      <c r="CR941">
        <v>3</v>
      </c>
      <c r="CS941">
        <v>6097</v>
      </c>
      <c r="CT941">
        <v>100</v>
      </c>
      <c r="CU941">
        <v>100</v>
      </c>
    </row>
    <row r="942" spans="1:102" x14ac:dyDescent="0.25">
      <c r="A942" t="s">
        <v>2293</v>
      </c>
      <c r="B942" t="s">
        <v>98</v>
      </c>
      <c r="F942">
        <v>0.71</v>
      </c>
      <c r="L942">
        <v>26.73</v>
      </c>
      <c r="M942">
        <v>0.02</v>
      </c>
      <c r="N942">
        <v>0.02</v>
      </c>
      <c r="O942">
        <v>0.23300000000000001</v>
      </c>
      <c r="R942">
        <v>0.05</v>
      </c>
      <c r="S942">
        <v>0.03</v>
      </c>
      <c r="T942">
        <v>0.03</v>
      </c>
      <c r="X942">
        <v>2.4789999999999999E-3</v>
      </c>
      <c r="Y942">
        <v>2006</v>
      </c>
      <c r="Z942" s="1">
        <v>38824</v>
      </c>
      <c r="AA942">
        <v>6</v>
      </c>
      <c r="AB942">
        <v>200</v>
      </c>
      <c r="AC942">
        <v>200</v>
      </c>
      <c r="AD942">
        <v>2453193.9</v>
      </c>
      <c r="AE942">
        <v>3</v>
      </c>
      <c r="AF942">
        <v>3</v>
      </c>
      <c r="AU942" s="4"/>
      <c r="AV942" s="4">
        <f>O942*149597871*COS(U942*3.14159265359/180)/(CL942*695700)</f>
        <v>29.472054336301149</v>
      </c>
      <c r="AW942" s="4">
        <f t="shared" si="37"/>
        <v>999</v>
      </c>
      <c r="BO942" t="s">
        <v>99</v>
      </c>
      <c r="BP942" t="s">
        <v>100</v>
      </c>
      <c r="BU942" t="s">
        <v>2294</v>
      </c>
      <c r="BV942">
        <v>359.97500000000002</v>
      </c>
      <c r="BW942">
        <v>-22.4280556</v>
      </c>
      <c r="BX942">
        <v>8.23</v>
      </c>
      <c r="CC942">
        <v>94</v>
      </c>
      <c r="CF942">
        <v>0.34300000000000003</v>
      </c>
      <c r="CG942">
        <v>0.03</v>
      </c>
      <c r="CH942">
        <v>0.03</v>
      </c>
      <c r="CI942">
        <v>1.33</v>
      </c>
      <c r="CJ942">
        <v>0.1</v>
      </c>
      <c r="CK942">
        <v>0.1</v>
      </c>
      <c r="CL942">
        <v>1.7</v>
      </c>
      <c r="CM942">
        <v>0.3</v>
      </c>
      <c r="CN942">
        <v>0.3</v>
      </c>
      <c r="CO942" t="s">
        <v>560</v>
      </c>
      <c r="CP942">
        <v>2</v>
      </c>
      <c r="CQ942">
        <v>0.5</v>
      </c>
      <c r="CR942">
        <v>0.5</v>
      </c>
      <c r="CS942">
        <v>6037</v>
      </c>
      <c r="CT942">
        <v>44</v>
      </c>
      <c r="CU942">
        <v>44</v>
      </c>
    </row>
    <row r="943" spans="1:102" x14ac:dyDescent="0.25">
      <c r="A943" t="s">
        <v>2295</v>
      </c>
      <c r="B943" t="s">
        <v>98</v>
      </c>
      <c r="F943">
        <v>1.753E-2</v>
      </c>
      <c r="G943">
        <v>2.14E-3</v>
      </c>
      <c r="H943">
        <v>2.3E-3</v>
      </c>
      <c r="L943">
        <v>5.0907099999999996</v>
      </c>
      <c r="M943">
        <v>2.5999999999999998E-4</v>
      </c>
      <c r="N943">
        <v>2.5999999999999998E-4</v>
      </c>
      <c r="O943">
        <v>5.0999999999999997E-2</v>
      </c>
      <c r="P943">
        <v>2.5999999999999999E-3</v>
      </c>
      <c r="Q943">
        <v>2.5999999999999999E-3</v>
      </c>
      <c r="Y943">
        <v>2021</v>
      </c>
      <c r="Z943" s="1">
        <v>44442</v>
      </c>
      <c r="AU943" s="4"/>
      <c r="AV943" s="4">
        <f>O943*149597871*COS(U943*3.14159265359/180)/(CL943*695700)</f>
        <v>16.270979170905292</v>
      </c>
      <c r="AW943" s="4">
        <f t="shared" si="37"/>
        <v>999</v>
      </c>
      <c r="BC943">
        <v>2.62</v>
      </c>
      <c r="BD943">
        <v>0.23</v>
      </c>
      <c r="BE943">
        <v>0.23</v>
      </c>
      <c r="BF943">
        <v>573</v>
      </c>
      <c r="BG943">
        <v>69</v>
      </c>
      <c r="BH943">
        <v>69</v>
      </c>
      <c r="BO943" t="s">
        <v>99</v>
      </c>
      <c r="BP943" t="s">
        <v>100</v>
      </c>
      <c r="BQ943" t="s">
        <v>100</v>
      </c>
      <c r="BS943" t="s">
        <v>2296</v>
      </c>
      <c r="BU943" t="s">
        <v>2297</v>
      </c>
      <c r="BV943">
        <v>53.758333334</v>
      </c>
      <c r="BW943">
        <v>-48.417222230999997</v>
      </c>
      <c r="BX943">
        <v>8</v>
      </c>
      <c r="CC943">
        <v>13.602</v>
      </c>
      <c r="CD943">
        <v>3.0000000000000001E-3</v>
      </c>
      <c r="CE943">
        <v>3.0000000000000001E-3</v>
      </c>
      <c r="CF943">
        <v>-0.08</v>
      </c>
      <c r="CG943">
        <v>0.02</v>
      </c>
      <c r="CH943">
        <v>0.02</v>
      </c>
      <c r="CI943">
        <v>0.68400000000000005</v>
      </c>
      <c r="CJ943">
        <v>1.2999999999999999E-2</v>
      </c>
      <c r="CK943">
        <v>1.2999999999999999E-2</v>
      </c>
      <c r="CL943">
        <v>0.67400000000000004</v>
      </c>
      <c r="CM943">
        <v>0.02</v>
      </c>
      <c r="CN943">
        <v>0.02</v>
      </c>
      <c r="CO943" t="s">
        <v>376</v>
      </c>
      <c r="CS943">
        <v>4385</v>
      </c>
      <c r="CT943">
        <v>21</v>
      </c>
      <c r="CU943">
        <v>21</v>
      </c>
      <c r="CX943" t="s">
        <v>2296</v>
      </c>
    </row>
    <row r="944" spans="1:102" x14ac:dyDescent="0.25">
      <c r="A944" t="s">
        <v>2298</v>
      </c>
      <c r="B944" t="s">
        <v>98</v>
      </c>
      <c r="F944">
        <v>2.12</v>
      </c>
      <c r="G944">
        <v>0.09</v>
      </c>
      <c r="H944">
        <v>0.09</v>
      </c>
      <c r="L944">
        <v>872.6</v>
      </c>
      <c r="M944">
        <v>2.8</v>
      </c>
      <c r="N944">
        <v>2.8</v>
      </c>
      <c r="O944">
        <v>1.9</v>
      </c>
      <c r="P944">
        <v>4.0000000000000001E-3</v>
      </c>
      <c r="Q944">
        <v>4.0000000000000001E-3</v>
      </c>
      <c r="R944">
        <v>3.0000000000000001E-3</v>
      </c>
      <c r="S944">
        <v>3.0000000000000001E-3</v>
      </c>
      <c r="T944">
        <v>3.0000000000000001E-3</v>
      </c>
      <c r="Y944">
        <v>2022</v>
      </c>
      <c r="Z944" s="1">
        <v>44567</v>
      </c>
      <c r="AA944">
        <v>169.1</v>
      </c>
      <c r="AB944">
        <v>89</v>
      </c>
      <c r="AC944">
        <v>89</v>
      </c>
      <c r="AD944">
        <v>2455575</v>
      </c>
      <c r="AE944">
        <v>221</v>
      </c>
      <c r="AF944">
        <v>221</v>
      </c>
      <c r="AU944" s="4"/>
      <c r="AV944" s="4">
        <f>O944*149597871*COS(U944*3.14159265359/180)/(CL944*695700)</f>
        <v>71.803356167549936</v>
      </c>
      <c r="AW944" s="4">
        <f t="shared" si="37"/>
        <v>999</v>
      </c>
      <c r="BC944">
        <v>40</v>
      </c>
      <c r="BD944">
        <v>1.6</v>
      </c>
      <c r="BE944">
        <v>1.6</v>
      </c>
      <c r="BO944" t="s">
        <v>99</v>
      </c>
      <c r="BP944" t="s">
        <v>100</v>
      </c>
      <c r="BQ944" t="s">
        <v>100</v>
      </c>
      <c r="BU944" t="s">
        <v>2299</v>
      </c>
      <c r="BV944">
        <v>53.816666671999997</v>
      </c>
      <c r="BW944">
        <v>-49.417500009000001</v>
      </c>
      <c r="BX944">
        <v>7.8</v>
      </c>
      <c r="CC944">
        <v>161.19999999999999</v>
      </c>
      <c r="CD944">
        <v>7.0000000000000007E-2</v>
      </c>
      <c r="CE944">
        <v>7.0000000000000007E-2</v>
      </c>
      <c r="CF944">
        <v>-0.19</v>
      </c>
      <c r="CG944">
        <v>0.02</v>
      </c>
      <c r="CH944">
        <v>0.02</v>
      </c>
      <c r="CI944">
        <v>1.57</v>
      </c>
      <c r="CJ944">
        <v>7.0000000000000007E-2</v>
      </c>
      <c r="CK944">
        <v>7.0000000000000007E-2</v>
      </c>
      <c r="CL944">
        <v>5.69</v>
      </c>
      <c r="CM944">
        <v>7.0000000000000007E-2</v>
      </c>
      <c r="CN944">
        <v>7.0000000000000007E-2</v>
      </c>
      <c r="CO944" t="s">
        <v>1095</v>
      </c>
      <c r="CS944">
        <v>5067</v>
      </c>
      <c r="CT944">
        <v>22</v>
      </c>
      <c r="CU944">
        <v>59</v>
      </c>
    </row>
    <row r="945" spans="1:102" x14ac:dyDescent="0.25">
      <c r="A945" t="s">
        <v>2300</v>
      </c>
      <c r="B945" t="s">
        <v>98</v>
      </c>
      <c r="F945">
        <v>13.65</v>
      </c>
      <c r="G945">
        <v>0.97</v>
      </c>
      <c r="H945">
        <v>0.97</v>
      </c>
      <c r="L945">
        <v>528.07000000000005</v>
      </c>
      <c r="M945">
        <v>0.14000000000000001</v>
      </c>
      <c r="N945">
        <v>0.14000000000000001</v>
      </c>
      <c r="O945">
        <v>1.167</v>
      </c>
      <c r="P945">
        <v>3.9E-2</v>
      </c>
      <c r="Q945">
        <v>3.9E-2</v>
      </c>
      <c r="R945">
        <v>0.81910000000000005</v>
      </c>
      <c r="S945">
        <v>2.3E-3</v>
      </c>
      <c r="T945">
        <v>2.3E-3</v>
      </c>
      <c r="X945">
        <v>3.671E-2</v>
      </c>
      <c r="Y945">
        <v>2011</v>
      </c>
      <c r="Z945" s="1">
        <v>40850</v>
      </c>
      <c r="AA945">
        <v>315.92</v>
      </c>
      <c r="AB945">
        <v>0.56000000000000005</v>
      </c>
      <c r="AC945">
        <v>0.56000000000000005</v>
      </c>
      <c r="AD945">
        <v>2454881.4</v>
      </c>
      <c r="AE945">
        <v>0.12</v>
      </c>
      <c r="AF945">
        <v>0.12</v>
      </c>
      <c r="AU945" s="4"/>
      <c r="AV945" s="4" t="e">
        <f>O945*149597871*COS(U945*3.14159265359/180)/(CL945*695700)</f>
        <v>#DIV/0!</v>
      </c>
      <c r="AW945" s="4" t="e">
        <f t="shared" si="37"/>
        <v>#DIV/0!</v>
      </c>
      <c r="BO945" t="s">
        <v>99</v>
      </c>
      <c r="BP945" t="s">
        <v>100</v>
      </c>
      <c r="BU945" t="s">
        <v>2301</v>
      </c>
      <c r="BV945">
        <v>55.2083333</v>
      </c>
      <c r="BW945">
        <v>31.826388900000001</v>
      </c>
      <c r="BX945">
        <v>8.77</v>
      </c>
      <c r="CC945">
        <v>31.79</v>
      </c>
      <c r="CF945">
        <v>-0.37</v>
      </c>
      <c r="CG945">
        <v>0.12</v>
      </c>
      <c r="CH945">
        <v>0.12</v>
      </c>
      <c r="CI945">
        <v>0.75</v>
      </c>
      <c r="CJ945">
        <v>0.03</v>
      </c>
      <c r="CK945">
        <v>0.03</v>
      </c>
      <c r="CO945" t="s">
        <v>577</v>
      </c>
      <c r="CP945">
        <v>4.75</v>
      </c>
      <c r="CQ945">
        <v>4.1500000000000004</v>
      </c>
      <c r="CR945">
        <v>4.1500000000000004</v>
      </c>
      <c r="CS945">
        <v>5027</v>
      </c>
      <c r="CT945">
        <v>50</v>
      </c>
      <c r="CU945">
        <v>50</v>
      </c>
    </row>
    <row r="946" spans="1:102" x14ac:dyDescent="0.25">
      <c r="A946" t="s">
        <v>2302</v>
      </c>
      <c r="B946" t="s">
        <v>98</v>
      </c>
      <c r="F946">
        <v>2.4500000000000002</v>
      </c>
      <c r="G946">
        <v>0.21</v>
      </c>
      <c r="H946">
        <v>0.21</v>
      </c>
      <c r="L946">
        <v>730.6</v>
      </c>
      <c r="M946">
        <v>5.7</v>
      </c>
      <c r="N946">
        <v>5.7</v>
      </c>
      <c r="O946">
        <v>1.5960000000000001</v>
      </c>
      <c r="P946">
        <v>9.2999999999999999E-2</v>
      </c>
      <c r="Q946">
        <v>9.2999999999999999E-2</v>
      </c>
      <c r="R946">
        <v>0.10199999999999999</v>
      </c>
      <c r="S946">
        <v>3.1E-2</v>
      </c>
      <c r="T946">
        <v>3.1E-2</v>
      </c>
      <c r="X946">
        <v>4.3103000000000002E-2</v>
      </c>
      <c r="Y946">
        <v>2001</v>
      </c>
      <c r="Z946" s="1">
        <v>42390</v>
      </c>
      <c r="AA946">
        <v>55</v>
      </c>
      <c r="AB946">
        <v>17</v>
      </c>
      <c r="AC946">
        <v>17</v>
      </c>
      <c r="AD946">
        <v>2450492</v>
      </c>
      <c r="AE946">
        <v>37</v>
      </c>
      <c r="AF946">
        <v>37</v>
      </c>
      <c r="AU946" s="4"/>
      <c r="AV946" s="4">
        <f>O946*149597871*COS(U946*3.14159265359/180)/(CL946*695700)</f>
        <v>303.70913375081579</v>
      </c>
      <c r="AW946" s="4">
        <f t="shared" si="37"/>
        <v>999</v>
      </c>
      <c r="BO946" t="s">
        <v>99</v>
      </c>
      <c r="BP946" t="s">
        <v>100</v>
      </c>
      <c r="BU946" t="s">
        <v>2303</v>
      </c>
      <c r="BV946">
        <v>54.929166700000003</v>
      </c>
      <c r="BW946">
        <v>-52.915833300000003</v>
      </c>
      <c r="BX946">
        <v>7.1</v>
      </c>
      <c r="CC946">
        <v>34.799999999999997</v>
      </c>
      <c r="CF946">
        <v>-0.24</v>
      </c>
      <c r="CI946">
        <v>1.1000000000000001</v>
      </c>
      <c r="CJ946">
        <v>0.15</v>
      </c>
      <c r="CK946">
        <v>0.15</v>
      </c>
      <c r="CL946">
        <v>1.1299999999999999</v>
      </c>
      <c r="CO946" t="s">
        <v>1494</v>
      </c>
      <c r="CP946">
        <v>6.53</v>
      </c>
      <c r="CS946">
        <v>5848</v>
      </c>
    </row>
    <row r="947" spans="1:102" x14ac:dyDescent="0.25">
      <c r="A947" t="s">
        <v>2304</v>
      </c>
      <c r="B947" t="s">
        <v>98</v>
      </c>
      <c r="F947">
        <v>1.5</v>
      </c>
      <c r="G947">
        <v>0.2</v>
      </c>
      <c r="H947">
        <v>0.2</v>
      </c>
      <c r="L947">
        <v>1214</v>
      </c>
      <c r="M947">
        <v>9</v>
      </c>
      <c r="N947">
        <v>9</v>
      </c>
      <c r="O947">
        <v>2.4</v>
      </c>
      <c r="P947">
        <v>0.3</v>
      </c>
      <c r="Q947">
        <v>0.3</v>
      </c>
      <c r="R947">
        <v>0.44</v>
      </c>
      <c r="S947">
        <v>7.0000000000000007E-2</v>
      </c>
      <c r="T947">
        <v>7.0000000000000007E-2</v>
      </c>
      <c r="X947">
        <v>2.6936000000000002E-2</v>
      </c>
      <c r="Y947">
        <v>2007</v>
      </c>
      <c r="Z947" s="1">
        <v>42383</v>
      </c>
      <c r="AA947">
        <v>190</v>
      </c>
      <c r="AB947">
        <v>6</v>
      </c>
      <c r="AC947">
        <v>6</v>
      </c>
      <c r="AD947">
        <v>2450229</v>
      </c>
      <c r="AE947">
        <v>19</v>
      </c>
      <c r="AF947">
        <v>19</v>
      </c>
      <c r="AU947" s="4"/>
      <c r="AV947" s="4" t="e">
        <f>O947*149597871*COS(U947*3.14159265359/180)/(CL947*695700)</f>
        <v>#DIV/0!</v>
      </c>
      <c r="AW947" s="4" t="e">
        <f t="shared" si="37"/>
        <v>#DIV/0!</v>
      </c>
      <c r="BO947" t="s">
        <v>99</v>
      </c>
      <c r="BP947" t="s">
        <v>100</v>
      </c>
      <c r="BU947" t="s">
        <v>2305</v>
      </c>
      <c r="BV947">
        <v>54.85</v>
      </c>
      <c r="BW947">
        <v>-60.0777778</v>
      </c>
      <c r="BX947">
        <v>8.58</v>
      </c>
      <c r="CC947">
        <v>89.1</v>
      </c>
      <c r="CF947">
        <v>0.34</v>
      </c>
      <c r="CI947">
        <v>1.1299999999999999</v>
      </c>
      <c r="CO947" t="s">
        <v>503</v>
      </c>
      <c r="CP947">
        <v>7.1</v>
      </c>
      <c r="CS947">
        <v>5927</v>
      </c>
    </row>
    <row r="948" spans="1:102" x14ac:dyDescent="0.25">
      <c r="A948" t="s">
        <v>2306</v>
      </c>
      <c r="B948" t="s">
        <v>98</v>
      </c>
      <c r="F948">
        <v>1.08</v>
      </c>
      <c r="L948">
        <v>141.88999999999999</v>
      </c>
      <c r="M948">
        <v>0.15</v>
      </c>
      <c r="N948">
        <v>0.15</v>
      </c>
      <c r="O948">
        <v>0.53</v>
      </c>
      <c r="R948">
        <v>9.6000000000000002E-2</v>
      </c>
      <c r="S948">
        <v>6.9000000000000006E-2</v>
      </c>
      <c r="T948">
        <v>6.9000000000000006E-2</v>
      </c>
      <c r="X948">
        <v>4.8890000000000001E-3</v>
      </c>
      <c r="Y948">
        <v>2007</v>
      </c>
      <c r="Z948" s="1">
        <v>43629</v>
      </c>
      <c r="AA948">
        <v>54.4</v>
      </c>
      <c r="AB948">
        <v>3.69</v>
      </c>
      <c r="AC948">
        <v>3.69</v>
      </c>
      <c r="AD948">
        <v>2454885.1409999998</v>
      </c>
      <c r="AE948">
        <v>1.4219999999999999</v>
      </c>
      <c r="AF948">
        <v>1.4219999999999999</v>
      </c>
      <c r="AU948" s="4"/>
      <c r="AV948" s="4">
        <f>O948*149597871*COS(U948*3.14159265359/180)/(CL948*695700)</f>
        <v>84.420031654768181</v>
      </c>
      <c r="AW948" s="4">
        <f t="shared" si="37"/>
        <v>999</v>
      </c>
      <c r="BC948">
        <v>39.06</v>
      </c>
      <c r="BD948">
        <v>2.64</v>
      </c>
      <c r="BE948">
        <v>2.64</v>
      </c>
      <c r="BO948" t="s">
        <v>99</v>
      </c>
      <c r="BP948" t="s">
        <v>100</v>
      </c>
      <c r="BU948" t="s">
        <v>2307</v>
      </c>
      <c r="BV948">
        <v>293.01666669999997</v>
      </c>
      <c r="BW948">
        <v>16.474166700000001</v>
      </c>
      <c r="BX948">
        <v>8.9700000000000006</v>
      </c>
      <c r="CC948">
        <v>108.4</v>
      </c>
      <c r="CF948">
        <v>7.0000000000000007E-2</v>
      </c>
      <c r="CG948">
        <v>0.03</v>
      </c>
      <c r="CH948">
        <v>0.03</v>
      </c>
      <c r="CI948">
        <v>1.1399999999999999</v>
      </c>
      <c r="CJ948">
        <v>0.08</v>
      </c>
      <c r="CK948">
        <v>0.08</v>
      </c>
      <c r="CL948">
        <v>1.35</v>
      </c>
      <c r="CM948">
        <v>0.2</v>
      </c>
      <c r="CN948">
        <v>0.2</v>
      </c>
      <c r="CO948" t="s">
        <v>570</v>
      </c>
      <c r="CP948">
        <v>4.9000000000000004</v>
      </c>
      <c r="CQ948">
        <v>1.3</v>
      </c>
      <c r="CR948">
        <v>1.3</v>
      </c>
      <c r="CS948">
        <v>6208</v>
      </c>
      <c r="CT948">
        <v>44</v>
      </c>
      <c r="CU948">
        <v>44</v>
      </c>
    </row>
    <row r="949" spans="1:102" x14ac:dyDescent="0.25">
      <c r="A949" t="s">
        <v>2308</v>
      </c>
      <c r="B949" t="s">
        <v>98</v>
      </c>
      <c r="F949">
        <v>6.5750000000000002</v>
      </c>
      <c r="L949">
        <v>192</v>
      </c>
      <c r="M949">
        <v>0.22</v>
      </c>
      <c r="N949">
        <v>0.22</v>
      </c>
      <c r="O949">
        <v>0.747</v>
      </c>
      <c r="R949">
        <v>0.05</v>
      </c>
      <c r="S949">
        <v>0.03</v>
      </c>
      <c r="T949">
        <v>0.03</v>
      </c>
      <c r="Y949">
        <v>2013</v>
      </c>
      <c r="Z949" s="1">
        <v>41394</v>
      </c>
      <c r="AA949">
        <v>281</v>
      </c>
      <c r="AB949">
        <v>83</v>
      </c>
      <c r="AC949">
        <v>83</v>
      </c>
      <c r="AD949">
        <v>2453022</v>
      </c>
      <c r="AE949">
        <v>77</v>
      </c>
      <c r="AF949">
        <v>77</v>
      </c>
      <c r="AU949" s="4"/>
      <c r="AV949" s="4">
        <f>O949*149597871*COS(U949*3.14159265359/180)/(CL949*695700)</f>
        <v>14.736607395231257</v>
      </c>
      <c r="AW949" s="4">
        <f t="shared" si="37"/>
        <v>999</v>
      </c>
      <c r="BO949" t="s">
        <v>99</v>
      </c>
      <c r="BP949" t="s">
        <v>100</v>
      </c>
      <c r="BU949" t="s">
        <v>2309</v>
      </c>
      <c r="BV949">
        <v>137.45419999999999</v>
      </c>
      <c r="BW949">
        <v>53.568100000000001</v>
      </c>
      <c r="BX949">
        <v>10.41</v>
      </c>
      <c r="CF949">
        <v>-0.36</v>
      </c>
      <c r="CG949">
        <v>0.04</v>
      </c>
      <c r="CH949">
        <v>0.04</v>
      </c>
      <c r="CI949">
        <v>1.5</v>
      </c>
      <c r="CJ949">
        <v>0.3</v>
      </c>
      <c r="CK949">
        <v>0.3</v>
      </c>
      <c r="CL949">
        <v>10.9</v>
      </c>
      <c r="CM949">
        <v>0.6</v>
      </c>
      <c r="CN949">
        <v>0.6</v>
      </c>
      <c r="CO949" t="s">
        <v>376</v>
      </c>
      <c r="CP949">
        <v>2.4</v>
      </c>
      <c r="CQ949">
        <v>1.8</v>
      </c>
      <c r="CR949">
        <v>1.8</v>
      </c>
      <c r="CS949">
        <v>4791</v>
      </c>
      <c r="CT949">
        <v>45</v>
      </c>
      <c r="CU949">
        <v>45</v>
      </c>
    </row>
    <row r="950" spans="1:102" x14ac:dyDescent="0.25">
      <c r="A950" t="s">
        <v>2310</v>
      </c>
      <c r="B950" t="s">
        <v>98</v>
      </c>
      <c r="F950">
        <v>2.72</v>
      </c>
      <c r="G950">
        <v>0.23</v>
      </c>
      <c r="H950">
        <v>0.23</v>
      </c>
      <c r="L950">
        <v>4047</v>
      </c>
      <c r="M950">
        <v>117</v>
      </c>
      <c r="N950">
        <v>91</v>
      </c>
      <c r="O950">
        <v>4.4379999999999997</v>
      </c>
      <c r="P950">
        <v>0.09</v>
      </c>
      <c r="Q950">
        <v>7.0000000000000007E-2</v>
      </c>
      <c r="R950">
        <v>0.38100000000000001</v>
      </c>
      <c r="S950">
        <v>2.9000000000000001E-2</v>
      </c>
      <c r="T950">
        <v>2.9000000000000001E-2</v>
      </c>
      <c r="Y950">
        <v>2018</v>
      </c>
      <c r="Z950" s="1">
        <v>43899</v>
      </c>
      <c r="AA950">
        <v>321.36500000000001</v>
      </c>
      <c r="AB950">
        <v>8</v>
      </c>
      <c r="AC950">
        <v>6</v>
      </c>
      <c r="AD950">
        <v>2456874.9</v>
      </c>
      <c r="AE950">
        <v>90</v>
      </c>
      <c r="AF950">
        <v>75.400000000000006</v>
      </c>
      <c r="AU950" s="4"/>
      <c r="AV950" s="4">
        <f>O950*149597871*COS(U950*3.14159265359/180)/(CL950*695700)</f>
        <v>1403.4010423230091</v>
      </c>
      <c r="AW950" s="4">
        <f t="shared" si="37"/>
        <v>999</v>
      </c>
      <c r="BC950">
        <v>47.18</v>
      </c>
      <c r="BD950">
        <v>3.2</v>
      </c>
      <c r="BE950">
        <v>3.5</v>
      </c>
      <c r="BO950" t="s">
        <v>99</v>
      </c>
      <c r="BP950" t="s">
        <v>100</v>
      </c>
      <c r="BU950" t="s">
        <v>2311</v>
      </c>
      <c r="BV950">
        <v>171.52083333499999</v>
      </c>
      <c r="BW950">
        <v>50.375555570000003</v>
      </c>
      <c r="BX950">
        <v>10</v>
      </c>
      <c r="CC950">
        <v>58.8</v>
      </c>
      <c r="CD950">
        <v>0.3</v>
      </c>
      <c r="CE950">
        <v>0.3</v>
      </c>
      <c r="CF950">
        <v>-0.66</v>
      </c>
      <c r="CG950">
        <v>0.03</v>
      </c>
      <c r="CH950">
        <v>0.03</v>
      </c>
      <c r="CI950">
        <v>0.71</v>
      </c>
      <c r="CJ950">
        <v>0.02</v>
      </c>
      <c r="CK950">
        <v>0.02</v>
      </c>
      <c r="CL950">
        <v>0.68</v>
      </c>
      <c r="CM950">
        <v>0.03</v>
      </c>
      <c r="CN950">
        <v>0.03</v>
      </c>
      <c r="CO950" t="s">
        <v>577</v>
      </c>
      <c r="CP950">
        <v>5.4169999999999998</v>
      </c>
      <c r="CQ950">
        <v>4.2</v>
      </c>
      <c r="CR950">
        <v>4.2</v>
      </c>
      <c r="CS950">
        <v>4981</v>
      </c>
      <c r="CT950">
        <v>31</v>
      </c>
      <c r="CU950">
        <v>31</v>
      </c>
    </row>
    <row r="951" spans="1:102" x14ac:dyDescent="0.25">
      <c r="A951" t="s">
        <v>2312</v>
      </c>
      <c r="B951" t="s">
        <v>98</v>
      </c>
      <c r="C951">
        <v>5.638E-2</v>
      </c>
      <c r="D951">
        <v>4.3999999999999997E-2</v>
      </c>
      <c r="E951">
        <v>4.4400000000000004E-3</v>
      </c>
      <c r="I951">
        <v>0.16700999999999999</v>
      </c>
      <c r="J951">
        <v>0.11785</v>
      </c>
      <c r="K951">
        <v>0.11785</v>
      </c>
      <c r="L951">
        <v>17.667000000000002</v>
      </c>
      <c r="M951">
        <v>9.5000000000000001E-2</v>
      </c>
      <c r="N951">
        <v>0.14199999999999999</v>
      </c>
      <c r="O951">
        <v>0.121</v>
      </c>
      <c r="P951">
        <v>1E-3</v>
      </c>
      <c r="Q951">
        <v>1E-3</v>
      </c>
      <c r="R951">
        <v>0</v>
      </c>
      <c r="Y951">
        <v>2018</v>
      </c>
      <c r="Z951" s="1">
        <v>43447</v>
      </c>
      <c r="AU951" s="4"/>
      <c r="AV951" s="4">
        <f>O951*149597871*COS(U951*3.14159265359/180)/(CL951*695700)</f>
        <v>35.642316285361545</v>
      </c>
      <c r="AW951" s="4">
        <f t="shared" si="37"/>
        <v>999</v>
      </c>
      <c r="BC951">
        <v>5.33</v>
      </c>
      <c r="BD951">
        <v>4.2</v>
      </c>
      <c r="BE951">
        <v>0.67</v>
      </c>
      <c r="BO951" t="s">
        <v>99</v>
      </c>
      <c r="BP951" t="s">
        <v>146</v>
      </c>
      <c r="BQ951" t="s">
        <v>100</v>
      </c>
      <c r="BR951" t="s">
        <v>146</v>
      </c>
      <c r="BU951" t="s">
        <v>2313</v>
      </c>
      <c r="BV951">
        <v>55.458333349999997</v>
      </c>
      <c r="BW951">
        <v>-62.766944459999998</v>
      </c>
      <c r="BX951">
        <v>9.6999999999999993</v>
      </c>
      <c r="CC951">
        <v>39.1</v>
      </c>
      <c r="CD951">
        <v>0.04</v>
      </c>
      <c r="CE951">
        <v>0.04</v>
      </c>
      <c r="CI951">
        <v>0.75</v>
      </c>
      <c r="CJ951">
        <v>0.03</v>
      </c>
      <c r="CK951">
        <v>0.04</v>
      </c>
      <c r="CL951">
        <v>0.73</v>
      </c>
      <c r="CM951">
        <v>0.01</v>
      </c>
      <c r="CN951">
        <v>0.01</v>
      </c>
      <c r="CO951" t="s">
        <v>1899</v>
      </c>
      <c r="CX951" t="s">
        <v>2314</v>
      </c>
    </row>
    <row r="952" spans="1:102" x14ac:dyDescent="0.25">
      <c r="A952" t="s">
        <v>2315</v>
      </c>
      <c r="B952" t="s">
        <v>98</v>
      </c>
      <c r="C952">
        <v>5.4050000000000001E-2</v>
      </c>
      <c r="D952">
        <v>4.333E-2</v>
      </c>
      <c r="E952">
        <v>3.3700000000000002E-3</v>
      </c>
      <c r="I952">
        <v>0.19172</v>
      </c>
      <c r="J952">
        <v>3.0779999999999998E-2</v>
      </c>
      <c r="K952">
        <v>3.0779999999999998E-2</v>
      </c>
      <c r="L952">
        <v>29.625</v>
      </c>
      <c r="M952">
        <v>0.17100000000000001</v>
      </c>
      <c r="N952">
        <v>0.224</v>
      </c>
      <c r="O952">
        <v>0.17</v>
      </c>
      <c r="P952">
        <v>1E-3</v>
      </c>
      <c r="Q952">
        <v>1E-3</v>
      </c>
      <c r="R952">
        <v>0</v>
      </c>
      <c r="Y952">
        <v>2018</v>
      </c>
      <c r="Z952" s="1">
        <v>43447</v>
      </c>
      <c r="AU952" s="4"/>
      <c r="AV952" s="4">
        <f>O952*149597871*COS(U952*3.14159265359/180)/(CL952*695700)</f>
        <v>50.075981557945973</v>
      </c>
      <c r="AW952" s="4">
        <f t="shared" si="37"/>
        <v>999</v>
      </c>
      <c r="BC952">
        <v>4.29</v>
      </c>
      <c r="BD952">
        <v>3.44</v>
      </c>
      <c r="BE952">
        <v>0.26</v>
      </c>
      <c r="BO952" t="s">
        <v>99</v>
      </c>
      <c r="BP952" t="s">
        <v>146</v>
      </c>
      <c r="BQ952" t="s">
        <v>100</v>
      </c>
      <c r="BR952" t="s">
        <v>146</v>
      </c>
      <c r="BU952" t="s">
        <v>2313</v>
      </c>
      <c r="BV952">
        <v>55.458333349999997</v>
      </c>
      <c r="BW952">
        <v>-62.766944459999998</v>
      </c>
      <c r="BX952">
        <v>9.6999999999999993</v>
      </c>
      <c r="CC952">
        <v>39.1</v>
      </c>
      <c r="CD952">
        <v>0.04</v>
      </c>
      <c r="CE952">
        <v>0.04</v>
      </c>
      <c r="CI952">
        <v>0.75</v>
      </c>
      <c r="CJ952">
        <v>0.03</v>
      </c>
      <c r="CK952">
        <v>0.04</v>
      </c>
      <c r="CL952">
        <v>0.73</v>
      </c>
      <c r="CM952">
        <v>0.01</v>
      </c>
      <c r="CN952">
        <v>0.01</v>
      </c>
      <c r="CO952" t="s">
        <v>1899</v>
      </c>
      <c r="CX952" t="s">
        <v>2314</v>
      </c>
    </row>
    <row r="953" spans="1:102" x14ac:dyDescent="0.25">
      <c r="A953" t="s">
        <v>2316</v>
      </c>
      <c r="B953" t="s">
        <v>98</v>
      </c>
      <c r="F953">
        <v>8.1</v>
      </c>
      <c r="L953">
        <v>1565</v>
      </c>
      <c r="M953">
        <v>21</v>
      </c>
      <c r="N953">
        <v>21</v>
      </c>
      <c r="O953">
        <v>2.88</v>
      </c>
      <c r="R953">
        <v>0.29199999999999998</v>
      </c>
      <c r="S953">
        <v>2.3E-2</v>
      </c>
      <c r="T953">
        <v>2.3E-2</v>
      </c>
      <c r="X953">
        <v>5.5384999999999997E-2</v>
      </c>
      <c r="Y953">
        <v>2002</v>
      </c>
      <c r="Z953" s="1">
        <v>40541</v>
      </c>
      <c r="AA953">
        <v>274.10000000000002</v>
      </c>
      <c r="AB953">
        <v>3.9</v>
      </c>
      <c r="AC953">
        <v>3.9</v>
      </c>
      <c r="AD953">
        <v>2451604</v>
      </c>
      <c r="AE953">
        <v>15</v>
      </c>
      <c r="AF953">
        <v>15</v>
      </c>
      <c r="AU953" s="4"/>
      <c r="AV953" s="4">
        <f>O953*149597871*COS(U953*3.14159265359/180)/(CL953*695700)</f>
        <v>296.31225338425446</v>
      </c>
      <c r="AW953" s="4">
        <f t="shared" si="37"/>
        <v>999</v>
      </c>
      <c r="BO953" t="s">
        <v>99</v>
      </c>
      <c r="BP953" t="s">
        <v>100</v>
      </c>
      <c r="BU953" t="s">
        <v>2317</v>
      </c>
      <c r="BV953">
        <v>57</v>
      </c>
      <c r="BW953">
        <v>40.5305556</v>
      </c>
      <c r="BX953">
        <v>7.24</v>
      </c>
      <c r="CC953">
        <v>52</v>
      </c>
      <c r="CF953">
        <v>0.32</v>
      </c>
      <c r="CI953">
        <v>1.27</v>
      </c>
      <c r="CJ953">
        <v>0.04</v>
      </c>
      <c r="CK953">
        <v>0.04</v>
      </c>
      <c r="CL953">
        <v>2.09</v>
      </c>
      <c r="CM953">
        <v>0.24</v>
      </c>
      <c r="CN953">
        <v>0.24</v>
      </c>
      <c r="CO953" t="s">
        <v>1064</v>
      </c>
      <c r="CP953">
        <v>6.89</v>
      </c>
      <c r="CS953">
        <v>5888</v>
      </c>
    </row>
    <row r="954" spans="1:102" x14ac:dyDescent="0.25">
      <c r="A954" t="s">
        <v>2318</v>
      </c>
      <c r="B954" t="s">
        <v>98</v>
      </c>
      <c r="F954">
        <v>2.1680000000000001E-2</v>
      </c>
      <c r="G954">
        <v>2.99E-3</v>
      </c>
      <c r="H954">
        <v>2.99E-3</v>
      </c>
      <c r="L954">
        <v>13.670999999999999</v>
      </c>
      <c r="M954">
        <v>1.0999999999999999E-2</v>
      </c>
      <c r="N954">
        <v>1.0999999999999999E-2</v>
      </c>
      <c r="O954">
        <v>9.3200000000000005E-2</v>
      </c>
      <c r="P954">
        <v>1.1000000000000001E-3</v>
      </c>
      <c r="Q954">
        <v>1.1000000000000001E-3</v>
      </c>
      <c r="R954">
        <v>0.3</v>
      </c>
      <c r="S954">
        <v>0.17</v>
      </c>
      <c r="T954">
        <v>0.17</v>
      </c>
      <c r="Y954">
        <v>2020</v>
      </c>
      <c r="Z954" s="1">
        <v>44106</v>
      </c>
      <c r="AA954">
        <v>119.3</v>
      </c>
      <c r="AB954">
        <v>25</v>
      </c>
      <c r="AC954">
        <v>23</v>
      </c>
      <c r="AD954">
        <v>2458630.09</v>
      </c>
      <c r="AE954">
        <v>0.55000000000000004</v>
      </c>
      <c r="AF954">
        <v>0.55000000000000004</v>
      </c>
      <c r="AU954" s="4"/>
      <c r="AV954" s="4">
        <f>O954*149597871*COS(U954*3.14159265359/180)/(CL954*695700)</f>
        <v>35.159643769622427</v>
      </c>
      <c r="AW954" s="4">
        <f t="shared" si="37"/>
        <v>999</v>
      </c>
      <c r="BC954">
        <v>2.85</v>
      </c>
      <c r="BD954">
        <v>0.39</v>
      </c>
      <c r="BE954">
        <v>0.39</v>
      </c>
      <c r="BF954">
        <v>469.6</v>
      </c>
      <c r="BG954">
        <v>2.6</v>
      </c>
      <c r="BH954">
        <v>2.6</v>
      </c>
      <c r="BO954" t="s">
        <v>99</v>
      </c>
      <c r="BP954" t="s">
        <v>100</v>
      </c>
      <c r="BQ954" t="s">
        <v>100</v>
      </c>
      <c r="BS954" t="s">
        <v>2319</v>
      </c>
      <c r="BU954" t="s">
        <v>2320</v>
      </c>
      <c r="BV954">
        <v>185.33750000699999</v>
      </c>
      <c r="BW954">
        <v>54.486111123000001</v>
      </c>
      <c r="BX954">
        <v>10</v>
      </c>
      <c r="CC954">
        <v>14.24</v>
      </c>
      <c r="CD954">
        <v>0.01</v>
      </c>
      <c r="CE954">
        <v>0.01</v>
      </c>
      <c r="CF954">
        <v>-0.03</v>
      </c>
      <c r="CG954">
        <v>0.16</v>
      </c>
      <c r="CH954">
        <v>0.16</v>
      </c>
      <c r="CI954">
        <v>0.57799999999999996</v>
      </c>
      <c r="CJ954">
        <v>2.1000000000000001E-2</v>
      </c>
      <c r="CK954">
        <v>2.1000000000000001E-2</v>
      </c>
      <c r="CL954">
        <v>0.56999999999999995</v>
      </c>
      <c r="CM954">
        <v>1.6E-2</v>
      </c>
      <c r="CN954">
        <v>1.6E-2</v>
      </c>
      <c r="CO954" t="s">
        <v>778</v>
      </c>
      <c r="CS954">
        <v>3933</v>
      </c>
      <c r="CT954">
        <v>51</v>
      </c>
      <c r="CU954">
        <v>51</v>
      </c>
      <c r="CX954" t="s">
        <v>2321</v>
      </c>
    </row>
    <row r="955" spans="1:102" x14ac:dyDescent="0.25">
      <c r="A955" t="s">
        <v>2322</v>
      </c>
      <c r="B955" t="s">
        <v>98</v>
      </c>
      <c r="F955">
        <v>6</v>
      </c>
      <c r="G955">
        <v>2.7</v>
      </c>
      <c r="H955">
        <v>2.7</v>
      </c>
      <c r="L955">
        <v>4100</v>
      </c>
      <c r="M955">
        <v>240</v>
      </c>
      <c r="N955">
        <v>210</v>
      </c>
      <c r="O955">
        <v>5.7</v>
      </c>
      <c r="P955">
        <v>0.9</v>
      </c>
      <c r="Q955">
        <v>0.9</v>
      </c>
      <c r="R955">
        <v>0.56000000000000005</v>
      </c>
      <c r="S955">
        <v>0.05</v>
      </c>
      <c r="T955">
        <v>7.0000000000000007E-2</v>
      </c>
      <c r="Y955">
        <v>2018</v>
      </c>
      <c r="Z955" s="1">
        <v>43898</v>
      </c>
      <c r="AA955">
        <v>318</v>
      </c>
      <c r="AB955">
        <v>8</v>
      </c>
      <c r="AC955">
        <v>8</v>
      </c>
      <c r="AD955">
        <v>2460540</v>
      </c>
      <c r="AE955">
        <v>250</v>
      </c>
      <c r="AF955">
        <v>230</v>
      </c>
      <c r="AU955" s="4"/>
      <c r="AV955" s="4">
        <f>O955*149597871*COS(U955*3.14159265359/180)/(CL955*695700)</f>
        <v>96.283054970940896</v>
      </c>
      <c r="AW955" s="4">
        <f t="shared" si="37"/>
        <v>999</v>
      </c>
      <c r="BC955">
        <v>71</v>
      </c>
      <c r="BD955">
        <v>11</v>
      </c>
      <c r="BE955">
        <v>7</v>
      </c>
      <c r="BO955" t="s">
        <v>99</v>
      </c>
      <c r="BP955" t="s">
        <v>100</v>
      </c>
      <c r="BU955" t="s">
        <v>2323</v>
      </c>
      <c r="BV955">
        <v>279.58333334000002</v>
      </c>
      <c r="BW955">
        <v>59.253888897000003</v>
      </c>
      <c r="BX955">
        <v>12</v>
      </c>
      <c r="CC955">
        <v>590</v>
      </c>
      <c r="CD955">
        <v>90</v>
      </c>
      <c r="CE955">
        <v>90</v>
      </c>
      <c r="CF955">
        <v>-0.25</v>
      </c>
      <c r="CG955">
        <v>0.09</v>
      </c>
      <c r="CH955">
        <v>0.09</v>
      </c>
      <c r="CI955">
        <v>1.47</v>
      </c>
      <c r="CJ955">
        <v>0.47</v>
      </c>
      <c r="CK955">
        <v>0.47</v>
      </c>
      <c r="CL955">
        <v>12.73</v>
      </c>
      <c r="CM955">
        <v>3.89</v>
      </c>
      <c r="CN955">
        <v>3.89</v>
      </c>
      <c r="CO955" t="s">
        <v>185</v>
      </c>
      <c r="CS955">
        <v>4769</v>
      </c>
      <c r="CT955">
        <v>15</v>
      </c>
      <c r="CU955">
        <v>15</v>
      </c>
    </row>
    <row r="956" spans="1:102" x14ac:dyDescent="0.25">
      <c r="A956" t="s">
        <v>2324</v>
      </c>
      <c r="B956" t="s">
        <v>98</v>
      </c>
      <c r="F956">
        <v>6.9</v>
      </c>
      <c r="L956">
        <v>501.75</v>
      </c>
      <c r="M956">
        <v>2.33</v>
      </c>
      <c r="N956">
        <v>2.33</v>
      </c>
      <c r="O956">
        <v>1.33</v>
      </c>
      <c r="R956">
        <v>0.15</v>
      </c>
      <c r="S956">
        <v>0.02</v>
      </c>
      <c r="T956">
        <v>0.02</v>
      </c>
      <c r="X956">
        <v>9.3010000000000002E-3</v>
      </c>
      <c r="Y956">
        <v>2009</v>
      </c>
      <c r="Z956" s="1">
        <v>41878</v>
      </c>
      <c r="AA956">
        <v>277.49</v>
      </c>
      <c r="AB956">
        <v>7.77</v>
      </c>
      <c r="AC956">
        <v>7.77</v>
      </c>
      <c r="AD956">
        <v>2454487.38</v>
      </c>
      <c r="AE956">
        <v>10.93</v>
      </c>
      <c r="AF956">
        <v>10.93</v>
      </c>
      <c r="AU956" s="4"/>
      <c r="AV956" s="4" t="e">
        <f>O956*149597871*COS(U956*3.14159265359/180)/(CL956*695700)</f>
        <v>#DIV/0!</v>
      </c>
      <c r="AW956" s="4" t="e">
        <f t="shared" si="37"/>
        <v>#DIV/0!</v>
      </c>
      <c r="BO956" t="s">
        <v>99</v>
      </c>
      <c r="BP956" t="s">
        <v>100</v>
      </c>
      <c r="BU956" t="s">
        <v>2325</v>
      </c>
      <c r="BV956">
        <v>347.62083330000002</v>
      </c>
      <c r="BW956">
        <v>57.029444400000003</v>
      </c>
      <c r="BX956">
        <v>8.33</v>
      </c>
      <c r="CC956">
        <v>143</v>
      </c>
      <c r="CD956">
        <v>53</v>
      </c>
      <c r="CE956">
        <v>53</v>
      </c>
      <c r="CF956">
        <v>-0.18</v>
      </c>
      <c r="CG956">
        <v>0.12</v>
      </c>
      <c r="CH956">
        <v>0.12</v>
      </c>
      <c r="CI956">
        <v>1.25</v>
      </c>
      <c r="CJ956">
        <v>0.25</v>
      </c>
      <c r="CK956">
        <v>0.25</v>
      </c>
      <c r="CO956" t="s">
        <v>2326</v>
      </c>
      <c r="CS956">
        <v>4290</v>
      </c>
      <c r="CT956">
        <v>13</v>
      </c>
      <c r="CU956">
        <v>13</v>
      </c>
    </row>
    <row r="957" spans="1:102" x14ac:dyDescent="0.25">
      <c r="A957" t="s">
        <v>2327</v>
      </c>
      <c r="B957" t="s">
        <v>98</v>
      </c>
      <c r="F957">
        <v>5.3</v>
      </c>
      <c r="L957">
        <v>745.7</v>
      </c>
      <c r="M957">
        <v>13.8</v>
      </c>
      <c r="N957">
        <v>13.8</v>
      </c>
      <c r="O957">
        <v>1.9</v>
      </c>
      <c r="R957">
        <v>0.4</v>
      </c>
      <c r="S957">
        <v>0.1</v>
      </c>
      <c r="T957">
        <v>0.1</v>
      </c>
      <c r="X957">
        <v>1.2669999999999999E-3</v>
      </c>
      <c r="Y957">
        <v>2010</v>
      </c>
      <c r="Z957" s="1">
        <v>40826</v>
      </c>
      <c r="AA957">
        <v>108.1</v>
      </c>
      <c r="AB957">
        <v>21.8</v>
      </c>
      <c r="AC957">
        <v>21.8</v>
      </c>
      <c r="AD957">
        <v>44292</v>
      </c>
      <c r="AE957">
        <v>28.3</v>
      </c>
      <c r="AF957">
        <v>28.3</v>
      </c>
      <c r="AU957" s="4"/>
      <c r="AV957" s="4">
        <f>O957*149597871*COS(U957*3.14159265359/180)/(CL957*695700)</f>
        <v>12.767534268542475</v>
      </c>
      <c r="AW957" s="4">
        <f t="shared" si="37"/>
        <v>999</v>
      </c>
      <c r="BO957" t="s">
        <v>120</v>
      </c>
      <c r="BP957" t="s">
        <v>100</v>
      </c>
      <c r="BU957" t="s">
        <v>2328</v>
      </c>
      <c r="BV957">
        <v>348.92500000000001</v>
      </c>
      <c r="BW957">
        <v>58.0433333</v>
      </c>
      <c r="BX957">
        <v>8.19</v>
      </c>
      <c r="CC957">
        <v>1500</v>
      </c>
      <c r="CF957">
        <v>-0.26</v>
      </c>
      <c r="CG957">
        <v>7.0000000000000007E-2</v>
      </c>
      <c r="CH957">
        <v>7.0000000000000007E-2</v>
      </c>
      <c r="CI957">
        <v>1.69</v>
      </c>
      <c r="CJ957">
        <v>0.42</v>
      </c>
      <c r="CK957">
        <v>0.42</v>
      </c>
      <c r="CL957">
        <v>32</v>
      </c>
      <c r="CM957">
        <v>1</v>
      </c>
      <c r="CN957">
        <v>1</v>
      </c>
      <c r="CO957" t="s">
        <v>1525</v>
      </c>
      <c r="CS957">
        <v>4361</v>
      </c>
      <c r="CT957">
        <v>10</v>
      </c>
      <c r="CU957">
        <v>10</v>
      </c>
    </row>
    <row r="958" spans="1:102" x14ac:dyDescent="0.25">
      <c r="A958" t="s">
        <v>2329</v>
      </c>
      <c r="B958" t="s">
        <v>98</v>
      </c>
      <c r="F958">
        <v>4.01</v>
      </c>
      <c r="G958">
        <v>0.49</v>
      </c>
      <c r="H958">
        <v>0.49</v>
      </c>
      <c r="L958">
        <v>3668</v>
      </c>
      <c r="M958">
        <v>170</v>
      </c>
      <c r="N958">
        <v>170</v>
      </c>
      <c r="O958">
        <v>4.92</v>
      </c>
      <c r="P958">
        <v>0.38</v>
      </c>
      <c r="Q958">
        <v>0.38</v>
      </c>
      <c r="R958">
        <v>0.04</v>
      </c>
      <c r="S958">
        <v>0.06</v>
      </c>
      <c r="T958">
        <v>0.06</v>
      </c>
      <c r="X958">
        <v>0.105784</v>
      </c>
      <c r="Y958">
        <v>2006</v>
      </c>
      <c r="Z958" s="1">
        <v>41053</v>
      </c>
      <c r="AA958">
        <v>154</v>
      </c>
      <c r="AB958">
        <v>54</v>
      </c>
      <c r="AC958">
        <v>54</v>
      </c>
      <c r="AD958">
        <v>2454308</v>
      </c>
      <c r="AE958">
        <v>839</v>
      </c>
      <c r="AF958">
        <v>839</v>
      </c>
      <c r="AU958" s="4"/>
      <c r="AV958" s="4" t="e">
        <f>O958*149597871*COS(U958*3.14159265359/180)/(CL958*695700)</f>
        <v>#DIV/0!</v>
      </c>
      <c r="AW958" s="4" t="e">
        <f t="shared" si="37"/>
        <v>#DIV/0!</v>
      </c>
      <c r="BO958" t="s">
        <v>120</v>
      </c>
      <c r="BP958" t="s">
        <v>100</v>
      </c>
      <c r="BU958" t="s">
        <v>2330</v>
      </c>
      <c r="BV958">
        <v>57.595833300000002</v>
      </c>
      <c r="BW958">
        <v>17.4763889</v>
      </c>
      <c r="BX958">
        <v>7.52</v>
      </c>
      <c r="CC958">
        <v>46.51</v>
      </c>
      <c r="CD958">
        <v>2.2999999999999998</v>
      </c>
      <c r="CE958">
        <v>2.2999999999999998</v>
      </c>
      <c r="CF958">
        <v>0.20599999999999999</v>
      </c>
      <c r="CG958">
        <v>0.03</v>
      </c>
      <c r="CH958">
        <v>0.03</v>
      </c>
      <c r="CI958">
        <v>1.18</v>
      </c>
      <c r="CO958" t="s">
        <v>433</v>
      </c>
      <c r="CP958">
        <v>6.68</v>
      </c>
      <c r="CQ958">
        <v>1.52</v>
      </c>
      <c r="CR958">
        <v>1.52</v>
      </c>
      <c r="CS958">
        <v>5853</v>
      </c>
      <c r="CT958">
        <v>44</v>
      </c>
      <c r="CU958">
        <v>44</v>
      </c>
    </row>
    <row r="959" spans="1:102" x14ac:dyDescent="0.25">
      <c r="A959" t="s">
        <v>2331</v>
      </c>
      <c r="B959" t="s">
        <v>98</v>
      </c>
      <c r="F959">
        <v>0.20100000000000001</v>
      </c>
      <c r="G959">
        <v>2.7E-2</v>
      </c>
      <c r="H959">
        <v>2.7E-2</v>
      </c>
      <c r="L959">
        <v>515.4</v>
      </c>
      <c r="M959">
        <v>2.5</v>
      </c>
      <c r="N959">
        <v>2.2000000000000002</v>
      </c>
      <c r="O959">
        <v>1.3</v>
      </c>
      <c r="P959">
        <v>2.1000000000000001E-2</v>
      </c>
      <c r="Q959">
        <v>2.1000000000000001E-2</v>
      </c>
      <c r="R959">
        <v>0.11</v>
      </c>
      <c r="S959">
        <v>7.9000000000000001E-2</v>
      </c>
      <c r="T959">
        <v>0.12</v>
      </c>
      <c r="Y959">
        <v>2021</v>
      </c>
      <c r="Z959" s="1">
        <v>44343</v>
      </c>
      <c r="AA959">
        <v>343</v>
      </c>
      <c r="AB959">
        <v>50</v>
      </c>
      <c r="AC959">
        <v>74</v>
      </c>
      <c r="AG959">
        <v>2454984</v>
      </c>
      <c r="AH959">
        <v>19</v>
      </c>
      <c r="AI959">
        <v>19</v>
      </c>
      <c r="AU959" s="4"/>
      <c r="AV959" s="4" t="e">
        <f>O959*149597871*COS(U959*3.14159265359/180)/(CL959*695700)</f>
        <v>#DIV/0!</v>
      </c>
      <c r="AW959" s="4" t="e">
        <f t="shared" si="37"/>
        <v>#DIV/0!</v>
      </c>
      <c r="BO959" t="s">
        <v>99</v>
      </c>
      <c r="BP959" t="s">
        <v>100</v>
      </c>
      <c r="BQ959" t="s">
        <v>100</v>
      </c>
      <c r="BU959" t="s">
        <v>2330</v>
      </c>
      <c r="BV959">
        <v>57.595833300000002</v>
      </c>
      <c r="BW959">
        <v>17.4763889</v>
      </c>
      <c r="BX959">
        <v>7.52</v>
      </c>
      <c r="CC959">
        <v>46.51</v>
      </c>
      <c r="CD959">
        <v>2.2999999999999998</v>
      </c>
      <c r="CE959">
        <v>2.2999999999999998</v>
      </c>
      <c r="CF959">
        <v>0.20599999999999999</v>
      </c>
      <c r="CG959">
        <v>0.03</v>
      </c>
      <c r="CH959">
        <v>0.03</v>
      </c>
      <c r="CI959">
        <v>1.18</v>
      </c>
      <c r="CO959" t="s">
        <v>433</v>
      </c>
      <c r="CP959">
        <v>6.68</v>
      </c>
      <c r="CQ959">
        <v>1.52</v>
      </c>
      <c r="CR959">
        <v>1.52</v>
      </c>
      <c r="CS959">
        <v>5853</v>
      </c>
      <c r="CT959">
        <v>44</v>
      </c>
      <c r="CU959">
        <v>44</v>
      </c>
    </row>
    <row r="960" spans="1:102" x14ac:dyDescent="0.25">
      <c r="A960" t="s">
        <v>2332</v>
      </c>
      <c r="B960" t="s">
        <v>98</v>
      </c>
      <c r="F960">
        <v>9.4</v>
      </c>
      <c r="G960">
        <v>1.3</v>
      </c>
      <c r="H960">
        <v>1.3</v>
      </c>
      <c r="L960">
        <v>555.6</v>
      </c>
      <c r="M960">
        <v>3</v>
      </c>
      <c r="N960">
        <v>3</v>
      </c>
      <c r="O960">
        <v>1.29</v>
      </c>
      <c r="P960">
        <v>0.05</v>
      </c>
      <c r="Q960">
        <v>0.05</v>
      </c>
      <c r="R960">
        <v>0.35</v>
      </c>
      <c r="S960">
        <v>0.08</v>
      </c>
      <c r="T960">
        <v>0.08</v>
      </c>
      <c r="Y960">
        <v>2015</v>
      </c>
      <c r="Z960" s="1">
        <v>42278</v>
      </c>
      <c r="AA960">
        <v>250.8</v>
      </c>
      <c r="AB960">
        <v>6.3</v>
      </c>
      <c r="AC960">
        <v>6.3</v>
      </c>
      <c r="AD960">
        <v>2455278.2999999998</v>
      </c>
      <c r="AE960">
        <v>11.8</v>
      </c>
      <c r="AF960">
        <v>11.8</v>
      </c>
      <c r="AU960" s="4"/>
      <c r="AV960" s="4">
        <f>O960*149597871*COS(U960*3.14159265359/180)/(CL960*695700)</f>
        <v>7.2997758255600189</v>
      </c>
      <c r="AW960" s="4">
        <f t="shared" si="37"/>
        <v>999</v>
      </c>
      <c r="BC960">
        <v>251</v>
      </c>
      <c r="BD960">
        <v>9.3000000000000007</v>
      </c>
      <c r="BE960">
        <v>9.3000000000000007</v>
      </c>
      <c r="BO960" t="s">
        <v>99</v>
      </c>
      <c r="BP960" t="s">
        <v>100</v>
      </c>
      <c r="BQ960" t="s">
        <v>100</v>
      </c>
      <c r="BU960" t="s">
        <v>2333</v>
      </c>
      <c r="BV960">
        <v>59.150000012</v>
      </c>
      <c r="BW960">
        <v>74.080000011999999</v>
      </c>
      <c r="BX960">
        <v>6.75</v>
      </c>
      <c r="CC960">
        <v>264.39999999999998</v>
      </c>
      <c r="CD960">
        <v>31.2</v>
      </c>
      <c r="CE960">
        <v>31.2</v>
      </c>
      <c r="CF960">
        <v>-0.49</v>
      </c>
      <c r="CG960">
        <v>0.06</v>
      </c>
      <c r="CH960">
        <v>0.06</v>
      </c>
      <c r="CI960">
        <v>1</v>
      </c>
      <c r="CJ960">
        <v>0.1</v>
      </c>
      <c r="CK960">
        <v>0.1</v>
      </c>
      <c r="CL960">
        <v>38</v>
      </c>
      <c r="CM960">
        <v>2.9</v>
      </c>
      <c r="CN960">
        <v>2.9</v>
      </c>
      <c r="CO960" t="s">
        <v>357</v>
      </c>
      <c r="CP960">
        <v>9</v>
      </c>
      <c r="CQ960">
        <v>2.1</v>
      </c>
      <c r="CR960">
        <v>2.1</v>
      </c>
      <c r="CS960">
        <v>4052.5</v>
      </c>
      <c r="CT960">
        <v>22.5</v>
      </c>
      <c r="CU960">
        <v>22.5</v>
      </c>
    </row>
    <row r="961" spans="1:102" x14ac:dyDescent="0.25">
      <c r="A961" t="s">
        <v>2334</v>
      </c>
      <c r="B961" t="s">
        <v>98</v>
      </c>
      <c r="F961">
        <v>3.7100000000000001E-2</v>
      </c>
      <c r="G961">
        <v>9.7999999999999997E-3</v>
      </c>
      <c r="H961">
        <v>9.7999999999999997E-3</v>
      </c>
      <c r="L961">
        <v>2.0455000000000001</v>
      </c>
      <c r="M961">
        <v>2.0000000000000001E-4</v>
      </c>
      <c r="N961">
        <v>2.0000000000000001E-4</v>
      </c>
      <c r="O961">
        <v>3.4000000000000002E-2</v>
      </c>
      <c r="P961">
        <v>1E-3</v>
      </c>
      <c r="Q961">
        <v>1E-3</v>
      </c>
      <c r="R961">
        <v>0.22</v>
      </c>
      <c r="S961">
        <v>0.12</v>
      </c>
      <c r="T961">
        <v>0.12</v>
      </c>
      <c r="Y961">
        <v>2019</v>
      </c>
      <c r="Z961" s="1">
        <v>43574</v>
      </c>
      <c r="AA961">
        <v>8.92</v>
      </c>
      <c r="AB961">
        <v>54.83</v>
      </c>
      <c r="AC961">
        <v>54.83</v>
      </c>
      <c r="AU961" s="4"/>
      <c r="AV961" s="4" t="e">
        <f>O961*149597871*COS(U961*3.14159265359/180)/(CL961*695700)</f>
        <v>#DIV/0!</v>
      </c>
      <c r="AW961" s="4" t="e">
        <f t="shared" si="37"/>
        <v>#DIV/0!</v>
      </c>
      <c r="BC961">
        <v>5.4</v>
      </c>
      <c r="BD961">
        <v>1.37</v>
      </c>
      <c r="BE961">
        <v>1.37</v>
      </c>
      <c r="BO961" t="s">
        <v>99</v>
      </c>
      <c r="BP961" t="s">
        <v>100</v>
      </c>
      <c r="BQ961" t="s">
        <v>100</v>
      </c>
      <c r="BU961" t="s">
        <v>2335</v>
      </c>
      <c r="BV961">
        <v>56.26</v>
      </c>
      <c r="BW961">
        <v>-70.02</v>
      </c>
      <c r="CC961">
        <v>54.97</v>
      </c>
      <c r="CD961">
        <v>0.06</v>
      </c>
      <c r="CE961">
        <v>0.06</v>
      </c>
      <c r="CI961">
        <v>1.22</v>
      </c>
      <c r="CJ961">
        <v>7.0000000000000007E-2</v>
      </c>
      <c r="CK961">
        <v>7.0000000000000007E-2</v>
      </c>
      <c r="CO961" t="s">
        <v>315</v>
      </c>
      <c r="CS961">
        <v>6034</v>
      </c>
      <c r="CT961">
        <v>53</v>
      </c>
      <c r="CU961">
        <v>32</v>
      </c>
    </row>
    <row r="962" spans="1:102" x14ac:dyDescent="0.25">
      <c r="A962" t="s">
        <v>2336</v>
      </c>
      <c r="B962" t="s">
        <v>98</v>
      </c>
      <c r="F962">
        <v>4.4800000000000004</v>
      </c>
      <c r="G962">
        <v>0.3</v>
      </c>
      <c r="H962">
        <v>0.3</v>
      </c>
      <c r="L962">
        <v>6019</v>
      </c>
      <c r="M962">
        <v>263</v>
      </c>
      <c r="N962">
        <v>680</v>
      </c>
      <c r="O962">
        <v>6.19</v>
      </c>
      <c r="P962">
        <v>0.23</v>
      </c>
      <c r="Q962">
        <v>0.45</v>
      </c>
      <c r="R962">
        <v>0.39</v>
      </c>
      <c r="S962">
        <v>7.0000000000000007E-2</v>
      </c>
      <c r="T962">
        <v>0.09</v>
      </c>
      <c r="Y962">
        <v>2019</v>
      </c>
      <c r="Z962" s="1">
        <v>43558</v>
      </c>
      <c r="AA962">
        <v>77.7</v>
      </c>
      <c r="AB962">
        <v>8.6</v>
      </c>
      <c r="AC962">
        <v>9.8000000000000007</v>
      </c>
      <c r="AD962">
        <v>2455852</v>
      </c>
      <c r="AE962">
        <v>140</v>
      </c>
      <c r="AF962">
        <v>160</v>
      </c>
      <c r="AU962" s="4"/>
      <c r="AV962" s="4">
        <f>O962*149597871*COS(U962*3.14159265359/180)/(CL962*695700)</f>
        <v>1603.673549722824</v>
      </c>
      <c r="AW962" s="4">
        <f t="shared" si="37"/>
        <v>999</v>
      </c>
      <c r="BC962">
        <v>60.1</v>
      </c>
      <c r="BD962">
        <v>3.2</v>
      </c>
      <c r="BE962">
        <v>3.2</v>
      </c>
      <c r="BO962" t="s">
        <v>99</v>
      </c>
      <c r="BP962" t="s">
        <v>100</v>
      </c>
      <c r="BQ962" t="s">
        <v>100</v>
      </c>
      <c r="BU962" t="s">
        <v>2337</v>
      </c>
      <c r="BV962">
        <v>59.433333347999998</v>
      </c>
      <c r="BW962">
        <v>-20.267777784</v>
      </c>
      <c r="BX962">
        <v>8.9</v>
      </c>
      <c r="CC962">
        <v>37.450000000000003</v>
      </c>
      <c r="CD962">
        <v>7.0000000000000007E-2</v>
      </c>
      <c r="CE962">
        <v>7.0000000000000007E-2</v>
      </c>
      <c r="CF962">
        <v>0.04</v>
      </c>
      <c r="CG962">
        <v>0.04</v>
      </c>
      <c r="CH962">
        <v>0.04</v>
      </c>
      <c r="CI962">
        <v>0.86</v>
      </c>
      <c r="CJ962">
        <v>0.05</v>
      </c>
      <c r="CK962">
        <v>0.05</v>
      </c>
      <c r="CL962">
        <v>0.83</v>
      </c>
      <c r="CM962">
        <v>0.04</v>
      </c>
      <c r="CN962">
        <v>0.04</v>
      </c>
      <c r="CO962" t="s">
        <v>391</v>
      </c>
      <c r="CP962">
        <v>4</v>
      </c>
      <c r="CQ962">
        <v>3.41</v>
      </c>
      <c r="CR962">
        <v>3.41</v>
      </c>
      <c r="CS962">
        <v>5160</v>
      </c>
      <c r="CT962">
        <v>63</v>
      </c>
      <c r="CU962">
        <v>63</v>
      </c>
    </row>
    <row r="963" spans="1:102" x14ac:dyDescent="0.25">
      <c r="A963" t="s">
        <v>2338</v>
      </c>
      <c r="B963" t="s">
        <v>98</v>
      </c>
      <c r="F963">
        <v>0.95</v>
      </c>
      <c r="G963">
        <v>0.1</v>
      </c>
      <c r="H963">
        <v>0.1</v>
      </c>
      <c r="L963">
        <v>1845</v>
      </c>
      <c r="M963">
        <v>15</v>
      </c>
      <c r="N963">
        <v>15</v>
      </c>
      <c r="O963">
        <v>3.02</v>
      </c>
      <c r="P963">
        <v>0.16</v>
      </c>
      <c r="Q963">
        <v>0.16</v>
      </c>
      <c r="R963">
        <v>0.08</v>
      </c>
      <c r="S963">
        <v>0.06</v>
      </c>
      <c r="T963">
        <v>0.06</v>
      </c>
      <c r="X963">
        <v>5.4908999999999999E-2</v>
      </c>
      <c r="Y963">
        <v>2010</v>
      </c>
      <c r="Z963" s="1">
        <v>40531</v>
      </c>
      <c r="AA963">
        <v>96</v>
      </c>
      <c r="AB963">
        <v>89</v>
      </c>
      <c r="AC963">
        <v>89</v>
      </c>
      <c r="AD963">
        <v>55301</v>
      </c>
      <c r="AE963">
        <v>449</v>
      </c>
      <c r="AF963">
        <v>449</v>
      </c>
      <c r="AU963" s="4"/>
      <c r="AV963" s="4">
        <f>O963*149597871*COS(U963*3.14159265359/180)/(CL963*695700)</f>
        <v>550.33653510791476</v>
      </c>
      <c r="AW963" s="4">
        <f t="shared" ref="AW963:AW1026" si="39">IF(ABS(AV963)&lt;1,AV963,999)</f>
        <v>999</v>
      </c>
      <c r="BO963" t="s">
        <v>99</v>
      </c>
      <c r="BP963" t="s">
        <v>100</v>
      </c>
      <c r="BU963" t="s">
        <v>2339</v>
      </c>
      <c r="BV963">
        <v>58.954166700000002</v>
      </c>
      <c r="BW963">
        <v>-65.186666700000004</v>
      </c>
      <c r="BX963">
        <v>7.79</v>
      </c>
      <c r="CC963">
        <v>55</v>
      </c>
      <c r="CD963">
        <v>1.5</v>
      </c>
      <c r="CE963">
        <v>1.5</v>
      </c>
      <c r="CF963">
        <v>-0.11</v>
      </c>
      <c r="CG963">
        <v>4.3999999999999997E-2</v>
      </c>
      <c r="CH963">
        <v>4.3999999999999997E-2</v>
      </c>
      <c r="CI963">
        <v>1.0900000000000001</v>
      </c>
      <c r="CJ963">
        <v>0.3</v>
      </c>
      <c r="CK963">
        <v>0.3</v>
      </c>
      <c r="CL963">
        <v>1.18</v>
      </c>
      <c r="CM963">
        <v>0.04</v>
      </c>
      <c r="CN963">
        <v>0.04</v>
      </c>
      <c r="CO963" t="s">
        <v>570</v>
      </c>
      <c r="CP963">
        <v>2</v>
      </c>
      <c r="CQ963">
        <v>1.6</v>
      </c>
      <c r="CR963">
        <v>1.6</v>
      </c>
      <c r="CS963">
        <v>6160</v>
      </c>
      <c r="CT963">
        <v>65</v>
      </c>
      <c r="CU963">
        <v>65</v>
      </c>
    </row>
    <row r="964" spans="1:102" x14ac:dyDescent="0.25">
      <c r="A964" t="s">
        <v>2340</v>
      </c>
      <c r="B964" t="s">
        <v>98</v>
      </c>
      <c r="F964">
        <v>2.5099999999999998</v>
      </c>
      <c r="L964">
        <v>456.78</v>
      </c>
      <c r="O964">
        <v>1.49</v>
      </c>
      <c r="R964">
        <v>0.05</v>
      </c>
      <c r="Y964">
        <v>2020</v>
      </c>
      <c r="Z964" s="1">
        <v>44130</v>
      </c>
      <c r="AA964">
        <v>89.48</v>
      </c>
      <c r="AU964" s="4"/>
      <c r="AV964" s="4">
        <f>O964*149597871*COS(U964*3.14159265359/180)/(CL964*695700)</f>
        <v>23.284732019740865</v>
      </c>
      <c r="AW964" s="4">
        <f t="shared" si="39"/>
        <v>999</v>
      </c>
      <c r="BC964">
        <v>40.090000000000003</v>
      </c>
      <c r="BO964" t="s">
        <v>99</v>
      </c>
      <c r="BP964" t="s">
        <v>100</v>
      </c>
      <c r="BQ964" t="s">
        <v>100</v>
      </c>
      <c r="BU964" t="s">
        <v>2341</v>
      </c>
      <c r="BV964">
        <v>61.095833341000002</v>
      </c>
      <c r="BW964">
        <v>-12.795000025</v>
      </c>
      <c r="BX964">
        <v>5.6</v>
      </c>
      <c r="CC964">
        <v>117.9</v>
      </c>
      <c r="CD964">
        <v>4.93</v>
      </c>
      <c r="CE964">
        <v>5.58</v>
      </c>
      <c r="CF964">
        <v>-0.03</v>
      </c>
      <c r="CG964">
        <v>0.1</v>
      </c>
      <c r="CH964">
        <v>0.1</v>
      </c>
      <c r="CI964">
        <v>2.12</v>
      </c>
      <c r="CJ964">
        <v>0.55000000000000004</v>
      </c>
      <c r="CK964">
        <v>0.41</v>
      </c>
      <c r="CL964">
        <v>13.76</v>
      </c>
      <c r="CM964">
        <v>0.56000000000000005</v>
      </c>
      <c r="CN964">
        <v>0.56000000000000005</v>
      </c>
      <c r="CO964" t="s">
        <v>345</v>
      </c>
      <c r="CP964">
        <v>0.95</v>
      </c>
      <c r="CQ964">
        <v>0.25</v>
      </c>
      <c r="CR964">
        <v>0.59</v>
      </c>
      <c r="CS964">
        <v>4766</v>
      </c>
      <c r="CT964">
        <v>38</v>
      </c>
      <c r="CU964">
        <v>49</v>
      </c>
    </row>
    <row r="965" spans="1:102" x14ac:dyDescent="0.25">
      <c r="A965" t="s">
        <v>2342</v>
      </c>
      <c r="B965" t="s">
        <v>98</v>
      </c>
      <c r="F965">
        <v>1.33</v>
      </c>
      <c r="L965">
        <v>2369.84</v>
      </c>
      <c r="O965">
        <v>4.3499999999999996</v>
      </c>
      <c r="R965">
        <v>0.22</v>
      </c>
      <c r="Y965">
        <v>2020</v>
      </c>
      <c r="Z965" s="1">
        <v>44130</v>
      </c>
      <c r="AA965">
        <v>210.58</v>
      </c>
      <c r="AU965" s="4"/>
      <c r="AV965" s="4">
        <f>O965*149597871*COS(U965*3.14159265359/180)/(CL965*695700)</f>
        <v>67.978915628102527</v>
      </c>
      <c r="AW965" s="4">
        <f t="shared" si="39"/>
        <v>999</v>
      </c>
      <c r="BC965">
        <v>13.59</v>
      </c>
      <c r="BO965" t="s">
        <v>99</v>
      </c>
      <c r="BP965" t="s">
        <v>100</v>
      </c>
      <c r="BQ965" t="s">
        <v>100</v>
      </c>
      <c r="BU965" t="s">
        <v>2341</v>
      </c>
      <c r="BV965">
        <v>61.095833341000002</v>
      </c>
      <c r="BW965">
        <v>-12.795000025</v>
      </c>
      <c r="BX965">
        <v>5.6</v>
      </c>
      <c r="CC965">
        <v>117.9</v>
      </c>
      <c r="CD965">
        <v>4.93</v>
      </c>
      <c r="CE965">
        <v>5.58</v>
      </c>
      <c r="CF965">
        <v>-0.03</v>
      </c>
      <c r="CG965">
        <v>0.1</v>
      </c>
      <c r="CH965">
        <v>0.1</v>
      </c>
      <c r="CI965">
        <v>2.12</v>
      </c>
      <c r="CJ965">
        <v>0.55000000000000004</v>
      </c>
      <c r="CK965">
        <v>0.41</v>
      </c>
      <c r="CL965">
        <v>13.76</v>
      </c>
      <c r="CM965">
        <v>0.56000000000000005</v>
      </c>
      <c r="CN965">
        <v>0.56000000000000005</v>
      </c>
      <c r="CO965" t="s">
        <v>345</v>
      </c>
      <c r="CP965">
        <v>0.95</v>
      </c>
      <c r="CQ965">
        <v>0.25</v>
      </c>
      <c r="CR965">
        <v>0.59</v>
      </c>
      <c r="CS965">
        <v>4766</v>
      </c>
      <c r="CT965">
        <v>38</v>
      </c>
      <c r="CU965">
        <v>49</v>
      </c>
    </row>
    <row r="966" spans="1:102" x14ac:dyDescent="0.25">
      <c r="A966" t="s">
        <v>2343</v>
      </c>
      <c r="B966" t="s">
        <v>98</v>
      </c>
      <c r="F966">
        <v>4.2500000000000003E-2</v>
      </c>
      <c r="G966">
        <v>1.1599999999999999E-2</v>
      </c>
      <c r="H966">
        <v>2.6700000000000002E-2</v>
      </c>
      <c r="L966">
        <v>32000</v>
      </c>
      <c r="M966">
        <v>10000</v>
      </c>
      <c r="N966">
        <v>21000</v>
      </c>
      <c r="O966">
        <v>20.399999999999999</v>
      </c>
      <c r="P966">
        <v>4.9000000000000004</v>
      </c>
      <c r="Q966">
        <v>7.9</v>
      </c>
      <c r="R966">
        <v>0.82</v>
      </c>
      <c r="S966">
        <v>0.05</v>
      </c>
      <c r="T966">
        <v>0.06</v>
      </c>
      <c r="Y966">
        <v>2021</v>
      </c>
      <c r="Z966" s="1">
        <v>44343</v>
      </c>
      <c r="AA966">
        <v>356</v>
      </c>
      <c r="AB966">
        <v>7.4</v>
      </c>
      <c r="AC966">
        <v>7.4</v>
      </c>
      <c r="AG966">
        <v>2440540</v>
      </c>
      <c r="AH966">
        <v>280</v>
      </c>
      <c r="AI966">
        <v>450</v>
      </c>
      <c r="AU966" s="4"/>
      <c r="AV966" s="4" t="e">
        <f>O966*149597871*COS(U966*3.14159265359/180)/(CL966*695700)</f>
        <v>#DIV/0!</v>
      </c>
      <c r="AW966" s="4" t="e">
        <f t="shared" si="39"/>
        <v>#DIV/0!</v>
      </c>
      <c r="BO966" t="s">
        <v>99</v>
      </c>
      <c r="BP966" t="s">
        <v>100</v>
      </c>
      <c r="BQ966" t="s">
        <v>100</v>
      </c>
      <c r="BU966" t="s">
        <v>2344</v>
      </c>
      <c r="BV966">
        <v>62.408333345999999</v>
      </c>
      <c r="BW966">
        <v>31.652222237</v>
      </c>
      <c r="CO966" t="s">
        <v>433</v>
      </c>
    </row>
    <row r="967" spans="1:102" x14ac:dyDescent="0.25">
      <c r="A967" t="s">
        <v>2345</v>
      </c>
      <c r="B967" t="s">
        <v>98</v>
      </c>
      <c r="F967">
        <v>0.48</v>
      </c>
      <c r="I967">
        <v>1.04</v>
      </c>
      <c r="L967">
        <v>3.444</v>
      </c>
      <c r="M967">
        <v>8.2389999999999998E-3</v>
      </c>
      <c r="N967">
        <v>8.2389999999999998E-3</v>
      </c>
      <c r="O967">
        <v>4.3999999999999997E-2</v>
      </c>
      <c r="R967">
        <v>0</v>
      </c>
      <c r="X967">
        <v>8.1899999999999996E-4</v>
      </c>
      <c r="Y967">
        <v>2005</v>
      </c>
      <c r="Z967" s="1">
        <v>44532</v>
      </c>
      <c r="AA967">
        <v>126.9</v>
      </c>
      <c r="AD967">
        <v>2453323.2820000001</v>
      </c>
      <c r="AU967" s="4"/>
      <c r="AV967" s="4" t="e">
        <f>O967*149597871*COS(U967*3.14159265359/180)/(CL967*695700)</f>
        <v>#DIV/0!</v>
      </c>
      <c r="AW967" s="4" t="e">
        <f t="shared" si="39"/>
        <v>#DIV/0!</v>
      </c>
      <c r="AZ967">
        <v>53323.205999999998</v>
      </c>
      <c r="BA967">
        <v>2E-3</v>
      </c>
      <c r="BB967">
        <v>2E-3</v>
      </c>
      <c r="BC967">
        <v>67.400000000000006</v>
      </c>
      <c r="BO967" t="s">
        <v>99</v>
      </c>
      <c r="BP967" t="s">
        <v>100</v>
      </c>
      <c r="BQ967" t="s">
        <v>100</v>
      </c>
      <c r="BR967" t="s">
        <v>132</v>
      </c>
      <c r="BS967" t="s">
        <v>2346</v>
      </c>
      <c r="BU967" t="s">
        <v>2347</v>
      </c>
      <c r="BV967">
        <v>7.4958333000000001</v>
      </c>
      <c r="BW967">
        <v>-5.7638889000000004</v>
      </c>
      <c r="BX967">
        <v>9.44</v>
      </c>
      <c r="CC967">
        <v>53.71</v>
      </c>
      <c r="CF967">
        <v>0.16</v>
      </c>
      <c r="CG967">
        <v>0.05</v>
      </c>
      <c r="CH967">
        <v>0.05</v>
      </c>
      <c r="CI967">
        <v>0.93</v>
      </c>
      <c r="CO967" t="s">
        <v>153</v>
      </c>
      <c r="CP967">
        <v>3</v>
      </c>
      <c r="CS967">
        <v>5192</v>
      </c>
      <c r="CT967">
        <v>38</v>
      </c>
      <c r="CU967">
        <v>38</v>
      </c>
    </row>
    <row r="968" spans="1:102" x14ac:dyDescent="0.25">
      <c r="A968" t="s">
        <v>2348</v>
      </c>
      <c r="B968" t="s">
        <v>98</v>
      </c>
      <c r="C968">
        <v>1.18</v>
      </c>
      <c r="D968">
        <v>0.09</v>
      </c>
      <c r="E968">
        <v>0.09</v>
      </c>
      <c r="I968">
        <v>1.44</v>
      </c>
      <c r="J968">
        <v>0.01</v>
      </c>
      <c r="K968">
        <v>0.01</v>
      </c>
      <c r="L968">
        <v>4.1269200000000001</v>
      </c>
      <c r="M968" s="2">
        <v>4.0000000000000003E-5</v>
      </c>
      <c r="N968" s="2">
        <v>4.0000000000000003E-5</v>
      </c>
      <c r="O968">
        <v>5.6800000000000003E-2</v>
      </c>
      <c r="P968">
        <v>2.0000000000000001E-4</v>
      </c>
      <c r="Q968">
        <v>2.9999999999999997E-4</v>
      </c>
      <c r="R968">
        <v>0</v>
      </c>
      <c r="U968">
        <v>89.4</v>
      </c>
      <c r="V968">
        <v>0.33</v>
      </c>
      <c r="W968">
        <v>0.33</v>
      </c>
      <c r="Y968">
        <v>2018</v>
      </c>
      <c r="Z968" s="1">
        <v>43434</v>
      </c>
      <c r="AJ968">
        <v>2458325.7829</v>
      </c>
      <c r="AK968">
        <v>1.7000000000000001E-4</v>
      </c>
      <c r="AL968">
        <v>1.7000000000000001E-4</v>
      </c>
      <c r="AU968" s="4"/>
      <c r="AV968" s="4">
        <f>O968*149597871*COS(U968*3.14159265359/180)/(CL968*695700)</f>
        <v>8.1465321012780062E-2</v>
      </c>
      <c r="AW968" s="4">
        <f t="shared" si="39"/>
        <v>8.1465321012780062E-2</v>
      </c>
      <c r="BC968">
        <v>117.6</v>
      </c>
      <c r="BD968">
        <v>8.6999999999999993</v>
      </c>
      <c r="BE968">
        <v>9.9</v>
      </c>
      <c r="BF968">
        <v>2061</v>
      </c>
      <c r="BG968">
        <v>21</v>
      </c>
      <c r="BH968">
        <v>21</v>
      </c>
      <c r="BO968" t="s">
        <v>99</v>
      </c>
      <c r="BP968" t="s">
        <v>146</v>
      </c>
      <c r="BQ968" t="s">
        <v>100</v>
      </c>
      <c r="BR968" t="s">
        <v>146</v>
      </c>
      <c r="BU968" t="s">
        <v>2349</v>
      </c>
      <c r="BV968">
        <v>7.3291666729999996</v>
      </c>
      <c r="BW968">
        <v>-76.304166675999994</v>
      </c>
      <c r="BX968">
        <v>9.59</v>
      </c>
      <c r="CC968">
        <v>197.98</v>
      </c>
      <c r="CD968">
        <v>0.7</v>
      </c>
      <c r="CE968">
        <v>0.85</v>
      </c>
      <c r="CF968">
        <v>0.02</v>
      </c>
      <c r="CG968">
        <v>0.03</v>
      </c>
      <c r="CH968">
        <v>0.03</v>
      </c>
      <c r="CI968">
        <v>1.44</v>
      </c>
      <c r="CJ968">
        <v>0.02</v>
      </c>
      <c r="CK968">
        <v>0.02</v>
      </c>
      <c r="CL968">
        <v>1.57</v>
      </c>
      <c r="CM968">
        <v>0.01</v>
      </c>
      <c r="CN968">
        <v>0.01</v>
      </c>
      <c r="CP968">
        <v>1.3</v>
      </c>
      <c r="CQ968">
        <v>0.1</v>
      </c>
      <c r="CR968">
        <v>0.1</v>
      </c>
      <c r="CS968">
        <v>6801</v>
      </c>
      <c r="CT968">
        <v>56</v>
      </c>
      <c r="CU968">
        <v>56</v>
      </c>
    </row>
    <row r="969" spans="1:102" x14ac:dyDescent="0.25">
      <c r="A969" t="s">
        <v>2350</v>
      </c>
      <c r="B969" t="s">
        <v>98</v>
      </c>
      <c r="F969">
        <v>2.665E-2</v>
      </c>
      <c r="G969">
        <v>1.48E-3</v>
      </c>
      <c r="H969">
        <v>1.48E-3</v>
      </c>
      <c r="L969">
        <v>42.378</v>
      </c>
      <c r="M969">
        <v>0.01</v>
      </c>
      <c r="N969">
        <v>0.01</v>
      </c>
      <c r="O969">
        <v>0.215</v>
      </c>
      <c r="P969">
        <v>8.0000000000000002E-3</v>
      </c>
      <c r="Q969">
        <v>8.0000000000000002E-3</v>
      </c>
      <c r="R969">
        <v>0.04</v>
      </c>
      <c r="S969">
        <v>0.03</v>
      </c>
      <c r="T969">
        <v>0.05</v>
      </c>
      <c r="Y969">
        <v>2018</v>
      </c>
      <c r="Z969" s="1">
        <v>44327</v>
      </c>
      <c r="AU969" s="4"/>
      <c r="AV969" s="4">
        <f>O969*149597871*COS(U969*3.14159265359/180)/(CL969*695700)</f>
        <v>56.935854140246455</v>
      </c>
      <c r="AW969" s="4">
        <f t="shared" si="39"/>
        <v>999</v>
      </c>
      <c r="BO969" t="s">
        <v>99</v>
      </c>
      <c r="BP969" t="s">
        <v>100</v>
      </c>
      <c r="BQ969" t="s">
        <v>100</v>
      </c>
      <c r="BS969" t="s">
        <v>2351</v>
      </c>
      <c r="BU969" t="s">
        <v>2352</v>
      </c>
      <c r="BV969">
        <v>63.817998463800002</v>
      </c>
      <c r="BW969">
        <v>-7.6528723486299999</v>
      </c>
      <c r="BX969">
        <v>4.4000000000000004</v>
      </c>
      <c r="CC969">
        <v>4.9800000000000004</v>
      </c>
      <c r="CD969">
        <v>0.01</v>
      </c>
      <c r="CE969">
        <v>0.01</v>
      </c>
      <c r="CF969">
        <v>-0.42</v>
      </c>
      <c r="CG969">
        <v>0.04</v>
      </c>
      <c r="CH969">
        <v>0.04</v>
      </c>
      <c r="CI969">
        <v>0.78</v>
      </c>
      <c r="CJ969">
        <v>0.08</v>
      </c>
      <c r="CK969">
        <v>0.08</v>
      </c>
      <c r="CL969">
        <v>0.81200000000000006</v>
      </c>
      <c r="CM969">
        <v>1.7000000000000001E-2</v>
      </c>
      <c r="CN969">
        <v>1.7000000000000001E-2</v>
      </c>
      <c r="CO969" t="s">
        <v>2353</v>
      </c>
      <c r="CP969">
        <v>6.9</v>
      </c>
      <c r="CQ969">
        <v>4.7</v>
      </c>
      <c r="CR969">
        <v>4.7</v>
      </c>
      <c r="CS969">
        <v>5072</v>
      </c>
      <c r="CT969">
        <v>53</v>
      </c>
      <c r="CU969">
        <v>53</v>
      </c>
      <c r="CX969" t="s">
        <v>2354</v>
      </c>
    </row>
    <row r="970" spans="1:102" x14ac:dyDescent="0.25">
      <c r="A970" t="s">
        <v>2355</v>
      </c>
      <c r="B970" t="s">
        <v>98</v>
      </c>
      <c r="F970">
        <v>1.35</v>
      </c>
      <c r="G970">
        <v>0.11</v>
      </c>
      <c r="H970">
        <v>0.11</v>
      </c>
      <c r="L970">
        <v>415.2</v>
      </c>
      <c r="M970">
        <v>0.5</v>
      </c>
      <c r="N970">
        <v>0.5</v>
      </c>
      <c r="O970">
        <v>1.1599999999999999</v>
      </c>
      <c r="P970">
        <v>0.11</v>
      </c>
      <c r="Q970">
        <v>0.11</v>
      </c>
      <c r="R970">
        <v>5.8000000000000003E-2</v>
      </c>
      <c r="S970">
        <v>0.05</v>
      </c>
      <c r="T970">
        <v>0.05</v>
      </c>
      <c r="X970">
        <v>6.4088000000000006E-2</v>
      </c>
      <c r="Y970">
        <v>2000</v>
      </c>
      <c r="Z970" s="1">
        <v>40640</v>
      </c>
      <c r="AA970">
        <v>347</v>
      </c>
      <c r="AB970">
        <v>20</v>
      </c>
      <c r="AC970">
        <v>20</v>
      </c>
      <c r="AD970">
        <v>2451849.2999999998</v>
      </c>
      <c r="AE970">
        <v>0.4</v>
      </c>
      <c r="AF970">
        <v>0.4</v>
      </c>
      <c r="AU970" s="4"/>
      <c r="AV970" s="4">
        <f>O970*149597871*COS(U970*3.14159265359/180)/(CL970*695700)</f>
        <v>37.793530466371344</v>
      </c>
      <c r="AW970" s="4">
        <f t="shared" si="39"/>
        <v>999</v>
      </c>
      <c r="BO970" t="s">
        <v>99</v>
      </c>
      <c r="BP970" t="s">
        <v>100</v>
      </c>
      <c r="BU970" t="s">
        <v>2356</v>
      </c>
      <c r="BV970">
        <v>64.120833300000001</v>
      </c>
      <c r="BW970">
        <v>-59.301944399999996</v>
      </c>
      <c r="BX970">
        <v>4.4400000000000004</v>
      </c>
      <c r="CC970">
        <v>18.100000000000001</v>
      </c>
      <c r="CF970">
        <v>0.22</v>
      </c>
      <c r="CI970">
        <v>1.2</v>
      </c>
      <c r="CJ970">
        <v>0.1</v>
      </c>
      <c r="CK970">
        <v>0.1</v>
      </c>
      <c r="CL970">
        <v>6.6</v>
      </c>
      <c r="CO970" t="s">
        <v>2357</v>
      </c>
      <c r="CP970">
        <v>7.15</v>
      </c>
      <c r="CS970">
        <v>4749</v>
      </c>
      <c r="CT970">
        <v>50</v>
      </c>
      <c r="CU970">
        <v>50</v>
      </c>
    </row>
    <row r="971" spans="1:102" x14ac:dyDescent="0.25">
      <c r="A971" t="s">
        <v>2358</v>
      </c>
      <c r="B971" t="s">
        <v>98</v>
      </c>
      <c r="F971">
        <v>1.45</v>
      </c>
      <c r="G971">
        <v>0.14000000000000001</v>
      </c>
      <c r="H971">
        <v>0.14000000000000001</v>
      </c>
      <c r="L971">
        <v>2208</v>
      </c>
      <c r="M971">
        <v>66</v>
      </c>
      <c r="N971">
        <v>66</v>
      </c>
      <c r="O971">
        <v>3.25</v>
      </c>
      <c r="P971">
        <v>7.0000000000000007E-2</v>
      </c>
      <c r="Q971">
        <v>7.0000000000000007E-2</v>
      </c>
      <c r="R971">
        <v>0.12</v>
      </c>
      <c r="S971">
        <v>0.06</v>
      </c>
      <c r="T971">
        <v>0.06</v>
      </c>
      <c r="Y971">
        <v>2011</v>
      </c>
      <c r="Z971" s="1">
        <v>41242</v>
      </c>
      <c r="AA971">
        <v>134</v>
      </c>
      <c r="AB971">
        <v>44</v>
      </c>
      <c r="AC971">
        <v>44</v>
      </c>
      <c r="AD971">
        <v>2453867</v>
      </c>
      <c r="AE971">
        <v>224</v>
      </c>
      <c r="AF971">
        <v>224</v>
      </c>
      <c r="AU971" s="4"/>
      <c r="AV971" s="4" t="e">
        <f>O971*149597871*COS(U971*3.14159265359/180)/(CL971*695700)</f>
        <v>#DIV/0!</v>
      </c>
      <c r="AW971" s="4" t="e">
        <f t="shared" si="39"/>
        <v>#DIV/0!</v>
      </c>
      <c r="BO971" t="s">
        <v>120</v>
      </c>
      <c r="BP971" t="s">
        <v>100</v>
      </c>
      <c r="BU971" t="s">
        <v>2359</v>
      </c>
      <c r="BV971">
        <v>64.9375</v>
      </c>
      <c r="BW971">
        <v>-41.9602778</v>
      </c>
      <c r="BX971">
        <v>8.25</v>
      </c>
      <c r="CC971">
        <v>45.5</v>
      </c>
      <c r="CD971">
        <v>1.5</v>
      </c>
      <c r="CE971">
        <v>1.5</v>
      </c>
      <c r="CO971" t="s">
        <v>150</v>
      </c>
    </row>
    <row r="972" spans="1:102" x14ac:dyDescent="0.25">
      <c r="A972" t="s">
        <v>2360</v>
      </c>
      <c r="B972" t="s">
        <v>98</v>
      </c>
      <c r="F972">
        <v>0.66500000000000004</v>
      </c>
      <c r="G972">
        <v>7.0000000000000001E-3</v>
      </c>
      <c r="H972">
        <v>8.9999999999999993E-3</v>
      </c>
      <c r="L972">
        <v>18.02</v>
      </c>
      <c r="M972">
        <v>0.02</v>
      </c>
      <c r="N972">
        <v>0.01</v>
      </c>
      <c r="O972">
        <v>0.125</v>
      </c>
      <c r="P972">
        <v>1E-4</v>
      </c>
      <c r="Q972">
        <v>1E-4</v>
      </c>
      <c r="R972">
        <v>4.7E-2</v>
      </c>
      <c r="S972">
        <v>8.0000000000000002E-3</v>
      </c>
      <c r="T972">
        <v>1.2E-2</v>
      </c>
      <c r="X972">
        <v>2.879E-3</v>
      </c>
      <c r="Y972">
        <v>2005</v>
      </c>
      <c r="Z972" s="1">
        <v>42911</v>
      </c>
      <c r="AA972">
        <v>132.19999999999999</v>
      </c>
      <c r="AB972">
        <v>15.2</v>
      </c>
      <c r="AC972">
        <v>2.8</v>
      </c>
      <c r="AD972">
        <v>53275.46</v>
      </c>
      <c r="AE972">
        <v>0.48</v>
      </c>
      <c r="AF972">
        <v>0.48</v>
      </c>
      <c r="AU972" s="4"/>
      <c r="AV972" s="4" t="e">
        <f>O972*149597871*COS(U972*3.14159265359/180)/(CL972*695700)</f>
        <v>#DIV/0!</v>
      </c>
      <c r="AW972" s="4" t="e">
        <f t="shared" si="39"/>
        <v>#DIV/0!</v>
      </c>
      <c r="BC972">
        <v>59.8</v>
      </c>
      <c r="BD972">
        <v>0.59</v>
      </c>
      <c r="BE972">
        <v>0.8</v>
      </c>
      <c r="BO972" t="s">
        <v>99</v>
      </c>
      <c r="BP972" t="s">
        <v>100</v>
      </c>
      <c r="BU972" t="s">
        <v>2361</v>
      </c>
      <c r="BV972">
        <v>65.195833300000004</v>
      </c>
      <c r="BW972">
        <v>-59.4108333</v>
      </c>
      <c r="BX972">
        <v>9.36</v>
      </c>
      <c r="CC972">
        <v>42.37</v>
      </c>
      <c r="CF972">
        <v>0.3</v>
      </c>
      <c r="CG972">
        <v>7.0000000000000007E-2</v>
      </c>
      <c r="CH972">
        <v>7.0000000000000007E-2</v>
      </c>
      <c r="CI972">
        <v>0.8</v>
      </c>
      <c r="CO972" t="s">
        <v>369</v>
      </c>
      <c r="CP972">
        <v>3.9</v>
      </c>
      <c r="CS972">
        <v>4875</v>
      </c>
      <c r="CT972">
        <v>81</v>
      </c>
      <c r="CU972">
        <v>81</v>
      </c>
    </row>
    <row r="973" spans="1:102" x14ac:dyDescent="0.25">
      <c r="A973" t="s">
        <v>2362</v>
      </c>
      <c r="B973" t="s">
        <v>98</v>
      </c>
      <c r="F973">
        <v>0.16200000000000001</v>
      </c>
      <c r="G973">
        <v>0.04</v>
      </c>
      <c r="H973">
        <v>1.0999999999999999E-2</v>
      </c>
      <c r="L973">
        <v>36.07</v>
      </c>
      <c r="M973">
        <v>0.09</v>
      </c>
      <c r="N973">
        <v>0.26</v>
      </c>
      <c r="O973">
        <v>0.19800000000000001</v>
      </c>
      <c r="P973">
        <v>1E-3</v>
      </c>
      <c r="Q973">
        <v>1E-3</v>
      </c>
      <c r="R973">
        <v>1.4999999999999999E-2</v>
      </c>
      <c r="S973">
        <v>2E-3</v>
      </c>
      <c r="T973">
        <v>0.02</v>
      </c>
      <c r="Y973">
        <v>2017</v>
      </c>
      <c r="Z973" s="1">
        <v>42911</v>
      </c>
      <c r="AA973">
        <v>44.2</v>
      </c>
      <c r="AB973">
        <v>7.5</v>
      </c>
      <c r="AC973">
        <v>11</v>
      </c>
      <c r="AU973" s="4"/>
      <c r="AV973" s="4" t="e">
        <f>O973*149597871*COS(U973*3.14159265359/180)/(CL973*695700)</f>
        <v>#DIV/0!</v>
      </c>
      <c r="AW973" s="4" t="e">
        <f t="shared" si="39"/>
        <v>#DIV/0!</v>
      </c>
      <c r="BC973">
        <v>11.57</v>
      </c>
      <c r="BD973">
        <v>2.89</v>
      </c>
      <c r="BE973">
        <v>2.79</v>
      </c>
      <c r="BO973" t="s">
        <v>99</v>
      </c>
      <c r="BP973" t="s">
        <v>100</v>
      </c>
      <c r="BU973" t="s">
        <v>2361</v>
      </c>
      <c r="BV973">
        <v>65.195833300000004</v>
      </c>
      <c r="BW973">
        <v>-59.4108333</v>
      </c>
      <c r="BX973">
        <v>9.36</v>
      </c>
      <c r="CC973">
        <v>42.37</v>
      </c>
      <c r="CF973">
        <v>0.3</v>
      </c>
      <c r="CG973">
        <v>7.0000000000000007E-2</v>
      </c>
      <c r="CH973">
        <v>7.0000000000000007E-2</v>
      </c>
      <c r="CI973">
        <v>0.8</v>
      </c>
      <c r="CO973" t="s">
        <v>369</v>
      </c>
      <c r="CP973">
        <v>3.9</v>
      </c>
      <c r="CS973">
        <v>4875</v>
      </c>
      <c r="CT973">
        <v>81</v>
      </c>
      <c r="CU973">
        <v>81</v>
      </c>
    </row>
    <row r="974" spans="1:102" x14ac:dyDescent="0.25">
      <c r="A974" t="s">
        <v>2363</v>
      </c>
      <c r="B974" t="s">
        <v>98</v>
      </c>
      <c r="F974">
        <v>5.415</v>
      </c>
      <c r="G974">
        <v>1.214</v>
      </c>
      <c r="H974">
        <v>0.23899999999999999</v>
      </c>
      <c r="L974">
        <v>5174</v>
      </c>
      <c r="M974">
        <v>82</v>
      </c>
      <c r="N974">
        <v>171</v>
      </c>
      <c r="O974">
        <v>5.4480000000000004</v>
      </c>
      <c r="P974">
        <v>5.8000000000000003E-2</v>
      </c>
      <c r="Q974">
        <v>0.11899999999999999</v>
      </c>
      <c r="R974">
        <v>0.38900000000000001</v>
      </c>
      <c r="S974">
        <v>0.03</v>
      </c>
      <c r="T974">
        <v>8.6999999999999994E-2</v>
      </c>
      <c r="Y974">
        <v>2017</v>
      </c>
      <c r="Z974" s="1">
        <v>42911</v>
      </c>
      <c r="AA974">
        <v>353.9</v>
      </c>
      <c r="AB974">
        <v>3.1</v>
      </c>
      <c r="AC974">
        <v>12.3</v>
      </c>
      <c r="AU974" s="4"/>
      <c r="AV974" s="4" t="e">
        <f>O974*149597871*COS(U974*3.14159265359/180)/(CL974*695700)</f>
        <v>#DIV/0!</v>
      </c>
      <c r="AW974" s="4" t="e">
        <f t="shared" si="39"/>
        <v>#DIV/0!</v>
      </c>
      <c r="BC974">
        <v>79.760000000000005</v>
      </c>
      <c r="BD974">
        <v>15.03</v>
      </c>
      <c r="BE974">
        <v>2.62</v>
      </c>
      <c r="BO974" t="s">
        <v>99</v>
      </c>
      <c r="BP974" t="s">
        <v>100</v>
      </c>
      <c r="BQ974" t="s">
        <v>100</v>
      </c>
      <c r="BU974" t="s">
        <v>2361</v>
      </c>
      <c r="BV974">
        <v>65.195833300000004</v>
      </c>
      <c r="BW974">
        <v>-59.4108333</v>
      </c>
      <c r="BX974">
        <v>9.36</v>
      </c>
      <c r="CC974">
        <v>42.37</v>
      </c>
      <c r="CF974">
        <v>0.3</v>
      </c>
      <c r="CG974">
        <v>7.0000000000000007E-2</v>
      </c>
      <c r="CH974">
        <v>7.0000000000000007E-2</v>
      </c>
      <c r="CI974">
        <v>0.8</v>
      </c>
      <c r="CO974" t="s">
        <v>369</v>
      </c>
      <c r="CP974">
        <v>3.9</v>
      </c>
      <c r="CS974">
        <v>4875</v>
      </c>
      <c r="CT974">
        <v>81</v>
      </c>
      <c r="CU974">
        <v>81</v>
      </c>
    </row>
    <row r="975" spans="1:102" x14ac:dyDescent="0.25">
      <c r="A975" t="s">
        <v>2364</v>
      </c>
      <c r="B975" t="s">
        <v>98</v>
      </c>
      <c r="F975">
        <v>4.8</v>
      </c>
      <c r="G975">
        <v>0.24</v>
      </c>
      <c r="H975">
        <v>0.24</v>
      </c>
      <c r="L975">
        <v>654.5</v>
      </c>
      <c r="M975">
        <v>5.8</v>
      </c>
      <c r="N975">
        <v>5.8</v>
      </c>
      <c r="O975">
        <v>1.552</v>
      </c>
      <c r="P975">
        <v>3.3000000000000002E-2</v>
      </c>
      <c r="Q975">
        <v>3.3000000000000002E-2</v>
      </c>
      <c r="R975">
        <v>0.182</v>
      </c>
      <c r="S975">
        <v>1.9E-2</v>
      </c>
      <c r="T975">
        <v>1.9E-2</v>
      </c>
      <c r="Y975">
        <v>2021</v>
      </c>
      <c r="Z975" s="1">
        <v>44391</v>
      </c>
      <c r="AA975">
        <v>106.6</v>
      </c>
      <c r="AB975">
        <v>7.7</v>
      </c>
      <c r="AC975">
        <v>7.7</v>
      </c>
      <c r="AD975">
        <v>2457020.7999999998</v>
      </c>
      <c r="AE975">
        <v>7.3</v>
      </c>
      <c r="AF975">
        <v>7.3</v>
      </c>
      <c r="AU975" s="4"/>
      <c r="AV975" s="4">
        <f>O975*149597871*COS(U975*3.14159265359/180)/(CL975*695700)</f>
        <v>262.77945375586137</v>
      </c>
      <c r="AW975" s="4">
        <f t="shared" si="39"/>
        <v>999</v>
      </c>
      <c r="BC975">
        <v>103.6</v>
      </c>
      <c r="BD975">
        <v>2.8</v>
      </c>
      <c r="BE975">
        <v>2.8</v>
      </c>
      <c r="BF975">
        <v>261</v>
      </c>
      <c r="BG975">
        <v>11</v>
      </c>
      <c r="BH975">
        <v>11</v>
      </c>
      <c r="BO975" t="s">
        <v>99</v>
      </c>
      <c r="BP975" t="s">
        <v>100</v>
      </c>
      <c r="BQ975" t="s">
        <v>100</v>
      </c>
      <c r="BU975" t="s">
        <v>2365</v>
      </c>
      <c r="BV975">
        <v>66.708333350000004</v>
      </c>
      <c r="BW975">
        <v>42.908611135999998</v>
      </c>
      <c r="BX975">
        <v>7.65</v>
      </c>
      <c r="CC975">
        <v>68.06</v>
      </c>
      <c r="CD975">
        <v>0.04</v>
      </c>
      <c r="CE975">
        <v>0.04</v>
      </c>
      <c r="CF975">
        <v>0.18</v>
      </c>
      <c r="CG975">
        <v>0.02</v>
      </c>
      <c r="CH975">
        <v>0.02</v>
      </c>
      <c r="CI975">
        <v>1.1599999999999999</v>
      </c>
      <c r="CJ975">
        <v>7.0000000000000007E-2</v>
      </c>
      <c r="CK975">
        <v>7.0000000000000007E-2</v>
      </c>
      <c r="CL975">
        <v>1.27</v>
      </c>
      <c r="CM975">
        <v>0.1</v>
      </c>
      <c r="CN975">
        <v>0.1</v>
      </c>
      <c r="CO975" t="s">
        <v>918</v>
      </c>
      <c r="CS975">
        <v>5966</v>
      </c>
      <c r="CT975">
        <v>21</v>
      </c>
      <c r="CU975">
        <v>21</v>
      </c>
    </row>
    <row r="976" spans="1:102" x14ac:dyDescent="0.25">
      <c r="A976" t="s">
        <v>2366</v>
      </c>
      <c r="B976" t="s">
        <v>98</v>
      </c>
      <c r="F976">
        <v>5.7</v>
      </c>
      <c r="L976">
        <v>383</v>
      </c>
      <c r="M976">
        <v>2</v>
      </c>
      <c r="N976">
        <v>2</v>
      </c>
      <c r="O976">
        <v>1.03</v>
      </c>
      <c r="R976">
        <v>7.0000000000000007E-2</v>
      </c>
      <c r="S976">
        <v>0.04</v>
      </c>
      <c r="T976">
        <v>0.04</v>
      </c>
      <c r="X976">
        <v>2.6141999999999999E-2</v>
      </c>
      <c r="Y976">
        <v>2001</v>
      </c>
      <c r="Z976" s="1">
        <v>40531</v>
      </c>
      <c r="AA976">
        <v>351</v>
      </c>
      <c r="AB976">
        <v>25</v>
      </c>
      <c r="AC976">
        <v>25</v>
      </c>
      <c r="AD976">
        <v>51853</v>
      </c>
      <c r="AE976">
        <v>25</v>
      </c>
      <c r="AF976">
        <v>25</v>
      </c>
      <c r="AU976" s="4"/>
      <c r="AV976" s="4">
        <f>O976*149597871*COS(U976*3.14159265359/180)/(CL976*695700)</f>
        <v>215.03215610176801</v>
      </c>
      <c r="AW976" s="4">
        <f t="shared" si="39"/>
        <v>999</v>
      </c>
      <c r="BO976" t="s">
        <v>99</v>
      </c>
      <c r="BP976" t="s">
        <v>100</v>
      </c>
      <c r="BU976" t="s">
        <v>2367</v>
      </c>
      <c r="BV976">
        <v>66.608333299999998</v>
      </c>
      <c r="BW976">
        <v>-10.550555599999999</v>
      </c>
      <c r="BX976">
        <v>7.81</v>
      </c>
      <c r="CC976">
        <v>39.4</v>
      </c>
      <c r="CF976">
        <v>0.24</v>
      </c>
      <c r="CI976">
        <v>1.24</v>
      </c>
      <c r="CL976">
        <v>1.03</v>
      </c>
      <c r="CO976" t="s">
        <v>153</v>
      </c>
      <c r="CP976">
        <v>5.36</v>
      </c>
      <c r="CS976">
        <v>5482</v>
      </c>
    </row>
    <row r="977" spans="1:102" x14ac:dyDescent="0.25">
      <c r="A977" t="s">
        <v>2368</v>
      </c>
      <c r="B977" t="s">
        <v>98</v>
      </c>
      <c r="F977">
        <v>1.1599999999999999</v>
      </c>
      <c r="G977">
        <v>0.06</v>
      </c>
      <c r="H977">
        <v>0.1</v>
      </c>
      <c r="L977">
        <v>1116</v>
      </c>
      <c r="M977">
        <v>26</v>
      </c>
      <c r="N977">
        <v>26</v>
      </c>
      <c r="O977">
        <v>2.15</v>
      </c>
      <c r="P977">
        <v>0.05</v>
      </c>
      <c r="Q977">
        <v>0.05</v>
      </c>
      <c r="R977">
        <v>0.81</v>
      </c>
      <c r="S977">
        <v>0.02</v>
      </c>
      <c r="T977">
        <v>0.02</v>
      </c>
      <c r="X977">
        <v>3.8255999999999998E-2</v>
      </c>
      <c r="Y977">
        <v>2009</v>
      </c>
      <c r="Z977" s="1">
        <v>43811</v>
      </c>
      <c r="AA977">
        <v>301</v>
      </c>
      <c r="AB977">
        <v>4</v>
      </c>
      <c r="AC977">
        <v>4</v>
      </c>
      <c r="AD977">
        <v>4049</v>
      </c>
      <c r="AE977">
        <v>55</v>
      </c>
      <c r="AF977">
        <v>55</v>
      </c>
      <c r="AU977" s="4"/>
      <c r="AV977" s="4">
        <f>O977*149597871*COS(U977*3.14159265359/180)/(CL977*695700)</f>
        <v>312.37779433702781</v>
      </c>
      <c r="AW977" s="4">
        <f t="shared" si="39"/>
        <v>999</v>
      </c>
      <c r="BO977" t="s">
        <v>120</v>
      </c>
      <c r="BP977" t="s">
        <v>100</v>
      </c>
      <c r="BS977" t="s">
        <v>2369</v>
      </c>
      <c r="BU977" t="s">
        <v>2370</v>
      </c>
      <c r="BV977">
        <v>66.212500000000006</v>
      </c>
      <c r="BW977">
        <v>-50.622222200000003</v>
      </c>
      <c r="BX977">
        <v>7.71</v>
      </c>
      <c r="CC977">
        <v>56.2</v>
      </c>
      <c r="CD977">
        <v>2</v>
      </c>
      <c r="CE977">
        <v>2</v>
      </c>
      <c r="CF977">
        <v>0.36</v>
      </c>
      <c r="CG977">
        <v>0.03</v>
      </c>
      <c r="CH977">
        <v>0.03</v>
      </c>
      <c r="CI977">
        <v>1.06</v>
      </c>
      <c r="CL977">
        <v>1.48</v>
      </c>
      <c r="CM977">
        <v>0.06</v>
      </c>
      <c r="CN977">
        <v>0.06</v>
      </c>
      <c r="CO977" t="s">
        <v>2371</v>
      </c>
      <c r="CS977">
        <v>5664</v>
      </c>
      <c r="CT977">
        <v>35</v>
      </c>
      <c r="CU977">
        <v>35</v>
      </c>
      <c r="CX977" t="s">
        <v>2372</v>
      </c>
    </row>
    <row r="978" spans="1:102" x14ac:dyDescent="0.25">
      <c r="A978" t="s">
        <v>2373</v>
      </c>
      <c r="B978" t="s">
        <v>98</v>
      </c>
      <c r="F978">
        <v>53.4</v>
      </c>
      <c r="G978">
        <v>4</v>
      </c>
      <c r="H978">
        <v>4</v>
      </c>
      <c r="L978">
        <v>2558</v>
      </c>
      <c r="M978">
        <v>8</v>
      </c>
      <c r="N978">
        <v>8</v>
      </c>
      <c r="O978">
        <v>3.3</v>
      </c>
      <c r="P978">
        <v>0.11</v>
      </c>
      <c r="Q978">
        <v>0.11</v>
      </c>
      <c r="R978">
        <v>0.57699999999999996</v>
      </c>
      <c r="S978">
        <v>1.0999999999999999E-2</v>
      </c>
      <c r="T978">
        <v>1.0999999999999999E-2</v>
      </c>
      <c r="Y978">
        <v>2016</v>
      </c>
      <c r="Z978" s="1">
        <v>42410</v>
      </c>
      <c r="AA978">
        <v>265.39999999999998</v>
      </c>
      <c r="AB978">
        <v>1.2</v>
      </c>
      <c r="AC978">
        <v>1.2</v>
      </c>
      <c r="AD978">
        <v>2457401</v>
      </c>
      <c r="AE978">
        <v>9</v>
      </c>
      <c r="AF978">
        <v>9</v>
      </c>
      <c r="AU978" s="4"/>
      <c r="AV978" s="4" t="e">
        <f>O978*149597871*COS(U978*3.14159265359/180)/(CL978*695700)</f>
        <v>#DIV/0!</v>
      </c>
      <c r="AW978" s="4" t="e">
        <f t="shared" si="39"/>
        <v>#DIV/0!</v>
      </c>
      <c r="BC978">
        <v>1243</v>
      </c>
      <c r="BD978">
        <v>25</v>
      </c>
      <c r="BE978">
        <v>25</v>
      </c>
      <c r="BO978" t="s">
        <v>99</v>
      </c>
      <c r="BP978" t="s">
        <v>100</v>
      </c>
      <c r="BQ978" t="s">
        <v>100</v>
      </c>
      <c r="BU978" t="s">
        <v>2374</v>
      </c>
      <c r="BV978">
        <v>66.970833350999996</v>
      </c>
      <c r="BW978">
        <v>24.444722240000001</v>
      </c>
      <c r="BX978">
        <v>9.44</v>
      </c>
      <c r="CC978">
        <v>42.3</v>
      </c>
      <c r="CF978">
        <v>-0.75</v>
      </c>
      <c r="CG978">
        <v>0.12</v>
      </c>
      <c r="CH978">
        <v>0.12</v>
      </c>
      <c r="CI978">
        <v>0.68</v>
      </c>
      <c r="CJ978">
        <v>0.06</v>
      </c>
      <c r="CK978">
        <v>0.06</v>
      </c>
      <c r="CS978">
        <v>4845</v>
      </c>
      <c r="CT978">
        <v>66</v>
      </c>
      <c r="CU978">
        <v>66</v>
      </c>
    </row>
    <row r="979" spans="1:102" x14ac:dyDescent="0.25">
      <c r="A979" t="s">
        <v>2375</v>
      </c>
      <c r="B979" t="s">
        <v>98</v>
      </c>
      <c r="I979">
        <v>0.1749</v>
      </c>
      <c r="J979">
        <v>1.1599999999999999E-2</v>
      </c>
      <c r="K979">
        <v>1.1599999999999999E-2</v>
      </c>
      <c r="L979">
        <v>106</v>
      </c>
      <c r="M979">
        <v>25</v>
      </c>
      <c r="N979">
        <v>74</v>
      </c>
      <c r="O979">
        <v>0.4</v>
      </c>
      <c r="U979">
        <v>89.744</v>
      </c>
      <c r="V979">
        <v>8.5000000000000006E-2</v>
      </c>
      <c r="W979">
        <v>0.13100000000000001</v>
      </c>
      <c r="Y979">
        <v>2018</v>
      </c>
      <c r="Z979" s="1">
        <v>43325</v>
      </c>
      <c r="AJ979">
        <v>2457828.3868999998</v>
      </c>
      <c r="AK979">
        <v>1.1000000000000001E-3</v>
      </c>
      <c r="AL979">
        <v>1.1000000000000001E-3</v>
      </c>
      <c r="AS979" s="3">
        <v>0.64</v>
      </c>
      <c r="AU979" s="4">
        <f t="shared" si="38"/>
        <v>0.64</v>
      </c>
      <c r="AV979" s="4">
        <f>O979*149597871*COS(U979*3.14159265359/180)/(CL979*695700)</f>
        <v>0.58228466569916215</v>
      </c>
      <c r="AW979" s="4">
        <f t="shared" si="39"/>
        <v>0.58228466569916215</v>
      </c>
      <c r="AX979">
        <v>0.31</v>
      </c>
      <c r="AY979">
        <v>0.13</v>
      </c>
      <c r="BF979">
        <v>255</v>
      </c>
      <c r="BO979" t="s">
        <v>99</v>
      </c>
      <c r="BP979" t="s">
        <v>146</v>
      </c>
      <c r="BR979" t="s">
        <v>146</v>
      </c>
      <c r="BU979" t="s">
        <v>2376</v>
      </c>
      <c r="BV979">
        <v>71.925000014000005</v>
      </c>
      <c r="BW979">
        <v>26.150000002999999</v>
      </c>
      <c r="BX979">
        <v>10.6</v>
      </c>
      <c r="CC979">
        <v>47.51</v>
      </c>
      <c r="CD979">
        <v>0.65</v>
      </c>
      <c r="CE979">
        <v>0.65</v>
      </c>
      <c r="CF979">
        <v>0.15</v>
      </c>
      <c r="CG979">
        <v>0.03</v>
      </c>
      <c r="CH979">
        <v>0.03</v>
      </c>
      <c r="CI979">
        <v>0.74</v>
      </c>
      <c r="CJ979">
        <v>0.03</v>
      </c>
      <c r="CK979">
        <v>0.03</v>
      </c>
      <c r="CL979">
        <v>0.66</v>
      </c>
      <c r="CM979">
        <v>0.03</v>
      </c>
      <c r="CN979">
        <v>0.03</v>
      </c>
      <c r="CS979">
        <v>4655</v>
      </c>
      <c r="CT979">
        <v>55</v>
      </c>
      <c r="CU979">
        <v>55</v>
      </c>
      <c r="CX979" t="s">
        <v>2377</v>
      </c>
    </row>
    <row r="980" spans="1:102" x14ac:dyDescent="0.25">
      <c r="A980" t="s">
        <v>2378</v>
      </c>
      <c r="B980" t="s">
        <v>98</v>
      </c>
      <c r="C980">
        <v>32</v>
      </c>
      <c r="D980">
        <v>18</v>
      </c>
      <c r="E980">
        <v>14</v>
      </c>
      <c r="O980">
        <v>400</v>
      </c>
      <c r="Y980">
        <v>2014</v>
      </c>
      <c r="Z980" s="1">
        <v>41851</v>
      </c>
      <c r="AU980" s="4"/>
      <c r="AV980" s="4" t="e">
        <f>O980*149597871*COS(U980*3.14159265359/180)/(CL980*695700)</f>
        <v>#DIV/0!</v>
      </c>
      <c r="AW980" s="4" t="e">
        <f t="shared" si="39"/>
        <v>#DIV/0!</v>
      </c>
      <c r="BI980">
        <v>2537</v>
      </c>
      <c r="BO980" t="s">
        <v>99</v>
      </c>
      <c r="BP980" t="s">
        <v>104</v>
      </c>
      <c r="BU980" t="s">
        <v>2379</v>
      </c>
      <c r="BV980">
        <v>61.662500012999999</v>
      </c>
      <c r="BW980">
        <v>20.303055564000001</v>
      </c>
      <c r="BX980">
        <v>9.6300000000000008</v>
      </c>
      <c r="CC980">
        <v>108.2</v>
      </c>
      <c r="CD980">
        <v>18.5</v>
      </c>
      <c r="CE980">
        <v>18.5</v>
      </c>
      <c r="CI980">
        <v>1.1399999999999999</v>
      </c>
      <c r="CJ980">
        <v>0.05</v>
      </c>
      <c r="CK980">
        <v>0.05</v>
      </c>
      <c r="CO980" t="s">
        <v>1064</v>
      </c>
      <c r="CP980">
        <v>2.5000000000000001E-2</v>
      </c>
      <c r="CQ980">
        <v>2.5000000000000001E-2</v>
      </c>
      <c r="CR980">
        <v>0.01</v>
      </c>
      <c r="CS980">
        <v>6040</v>
      </c>
      <c r="CT980">
        <v>60</v>
      </c>
      <c r="CU980">
        <v>60</v>
      </c>
    </row>
    <row r="981" spans="1:102" x14ac:dyDescent="0.25">
      <c r="A981" t="s">
        <v>2380</v>
      </c>
      <c r="B981" t="s">
        <v>98</v>
      </c>
      <c r="F981">
        <v>0.91700000000000004</v>
      </c>
      <c r="G981">
        <v>3.3000000000000002E-2</v>
      </c>
      <c r="H981">
        <v>3.3000000000000002E-2</v>
      </c>
      <c r="L981">
        <v>6.0961999999999996</v>
      </c>
      <c r="M981">
        <v>2.0000000000000001E-4</v>
      </c>
      <c r="N981">
        <v>2.0000000000000001E-4</v>
      </c>
      <c r="O981">
        <v>7.2900000000000006E-2</v>
      </c>
      <c r="P981">
        <v>3.0000000000000001E-3</v>
      </c>
      <c r="Q981">
        <v>3.0000000000000001E-3</v>
      </c>
      <c r="R981">
        <v>2.3E-2</v>
      </c>
      <c r="S981">
        <v>1.4999999999999999E-2</v>
      </c>
      <c r="T981">
        <v>2.4E-2</v>
      </c>
      <c r="Y981">
        <v>2013</v>
      </c>
      <c r="Z981" s="1">
        <v>43887</v>
      </c>
      <c r="AA981">
        <v>206</v>
      </c>
      <c r="AB981">
        <v>75</v>
      </c>
      <c r="AC981">
        <v>75</v>
      </c>
      <c r="AD981">
        <v>2456263.1209999998</v>
      </c>
      <c r="AE981">
        <v>2.9000000000000001E-2</v>
      </c>
      <c r="AF981">
        <v>2.9000000000000001E-2</v>
      </c>
      <c r="AU981" s="4"/>
      <c r="AV981" s="4">
        <f>O981*149597871*COS(U981*3.14159265359/180)/(CL981*695700)</f>
        <v>23.896103932650743</v>
      </c>
      <c r="AW981" s="4">
        <f t="shared" si="39"/>
        <v>999</v>
      </c>
      <c r="BC981">
        <v>131.30000000000001</v>
      </c>
      <c r="BD981">
        <v>3.5</v>
      </c>
      <c r="BE981">
        <v>3.5</v>
      </c>
      <c r="BO981" t="s">
        <v>99</v>
      </c>
      <c r="BP981" t="s">
        <v>100</v>
      </c>
      <c r="BQ981" t="s">
        <v>164</v>
      </c>
      <c r="BU981" t="s">
        <v>2381</v>
      </c>
      <c r="BV981">
        <v>61.754166667</v>
      </c>
      <c r="BW981">
        <v>15.335000008</v>
      </c>
      <c r="BX981">
        <v>10.5</v>
      </c>
      <c r="CC981">
        <v>41.3</v>
      </c>
      <c r="CD981">
        <v>3</v>
      </c>
      <c r="CE981">
        <v>3</v>
      </c>
      <c r="CF981">
        <v>0.13</v>
      </c>
      <c r="CG981">
        <v>0.01</v>
      </c>
      <c r="CH981">
        <v>0.01</v>
      </c>
      <c r="CI981">
        <v>0.73399999999999999</v>
      </c>
      <c r="CJ981">
        <v>3.4000000000000002E-2</v>
      </c>
      <c r="CK981">
        <v>3.4000000000000002E-2</v>
      </c>
      <c r="CL981">
        <v>0.65600000000000003</v>
      </c>
      <c r="CM981">
        <v>3.4000000000000002E-2</v>
      </c>
      <c r="CN981">
        <v>3.4000000000000002E-2</v>
      </c>
      <c r="CO981" t="s">
        <v>376</v>
      </c>
      <c r="CP981">
        <v>0.625</v>
      </c>
      <c r="CQ981">
        <v>0.05</v>
      </c>
      <c r="CR981">
        <v>0.05</v>
      </c>
      <c r="CS981">
        <v>4503</v>
      </c>
      <c r="CT981">
        <v>85</v>
      </c>
      <c r="CU981">
        <v>61</v>
      </c>
    </row>
    <row r="982" spans="1:102" x14ac:dyDescent="0.25">
      <c r="A982" t="s">
        <v>2382</v>
      </c>
      <c r="B982" t="s">
        <v>98</v>
      </c>
      <c r="F982">
        <v>1.7</v>
      </c>
      <c r="G982">
        <v>0.1</v>
      </c>
      <c r="H982">
        <v>0.1</v>
      </c>
      <c r="L982">
        <v>387.1</v>
      </c>
      <c r="M982">
        <v>4.2</v>
      </c>
      <c r="N982">
        <v>4.2</v>
      </c>
      <c r="O982">
        <v>1.24</v>
      </c>
      <c r="P982">
        <v>0.03</v>
      </c>
      <c r="Q982">
        <v>0.03</v>
      </c>
      <c r="R982">
        <v>0.16800000000000001</v>
      </c>
      <c r="S982">
        <v>6.8000000000000005E-2</v>
      </c>
      <c r="T982">
        <v>6.8000000000000005E-2</v>
      </c>
      <c r="X982">
        <v>5.463E-3</v>
      </c>
      <c r="Y982">
        <v>2011</v>
      </c>
      <c r="Z982" s="1">
        <v>40787</v>
      </c>
      <c r="AA982">
        <v>131</v>
      </c>
      <c r="AB982">
        <v>30</v>
      </c>
      <c r="AC982">
        <v>30</v>
      </c>
      <c r="AD982">
        <v>2455517</v>
      </c>
      <c r="AE982">
        <v>30</v>
      </c>
      <c r="AF982">
        <v>30</v>
      </c>
      <c r="AU982" s="4"/>
      <c r="AV982" s="4">
        <f>O982*149597871*COS(U982*3.14159265359/180)/(CL982*695700)</f>
        <v>43.006431220353598</v>
      </c>
      <c r="AW982" s="4">
        <f t="shared" si="39"/>
        <v>999</v>
      </c>
      <c r="BO982" t="s">
        <v>99</v>
      </c>
      <c r="BP982" t="s">
        <v>100</v>
      </c>
      <c r="BU982" t="s">
        <v>2383</v>
      </c>
      <c r="BV982">
        <v>67.854166699999993</v>
      </c>
      <c r="BW982">
        <v>4.5752778000000003</v>
      </c>
      <c r="BX982">
        <v>8.5399999999999991</v>
      </c>
      <c r="CC982">
        <v>227</v>
      </c>
      <c r="CD982">
        <v>48</v>
      </c>
      <c r="CE982">
        <v>48</v>
      </c>
      <c r="CF982">
        <v>-0.11</v>
      </c>
      <c r="CG982">
        <v>0.03</v>
      </c>
      <c r="CH982">
        <v>0.03</v>
      </c>
      <c r="CI982">
        <v>1.74</v>
      </c>
      <c r="CJ982">
        <v>0.12</v>
      </c>
      <c r="CK982">
        <v>0.12</v>
      </c>
      <c r="CL982">
        <v>6.2</v>
      </c>
      <c r="CM982">
        <v>0.1</v>
      </c>
      <c r="CN982">
        <v>0.1</v>
      </c>
      <c r="CO982" t="s">
        <v>1798</v>
      </c>
      <c r="CP982">
        <v>1.8</v>
      </c>
      <c r="CQ982">
        <v>0.7</v>
      </c>
      <c r="CR982">
        <v>0.7</v>
      </c>
      <c r="CS982">
        <v>5076</v>
      </c>
      <c r="CT982">
        <v>44</v>
      </c>
      <c r="CU982">
        <v>44</v>
      </c>
    </row>
    <row r="983" spans="1:102" x14ac:dyDescent="0.25">
      <c r="A983" t="s">
        <v>2384</v>
      </c>
      <c r="B983" t="s">
        <v>98</v>
      </c>
      <c r="F983">
        <v>2.4</v>
      </c>
      <c r="G983">
        <v>0.2</v>
      </c>
      <c r="H983">
        <v>0.2</v>
      </c>
      <c r="L983">
        <v>1362.3</v>
      </c>
      <c r="M983">
        <v>4</v>
      </c>
      <c r="N983">
        <v>4.5999999999999996</v>
      </c>
      <c r="O983">
        <v>2.2799999999999998</v>
      </c>
      <c r="P983">
        <v>0.08</v>
      </c>
      <c r="Q983">
        <v>7.0000000000000007E-2</v>
      </c>
      <c r="R983">
        <v>0.45900000000000002</v>
      </c>
      <c r="S983">
        <v>8.0000000000000002E-3</v>
      </c>
      <c r="T983">
        <v>8.0000000000000002E-3</v>
      </c>
      <c r="Y983">
        <v>2017</v>
      </c>
      <c r="Z983" s="1">
        <v>42915</v>
      </c>
      <c r="AD983">
        <v>2455823.9</v>
      </c>
      <c r="AE983">
        <v>5.7</v>
      </c>
      <c r="AF983">
        <v>6.1</v>
      </c>
      <c r="AU983" s="4"/>
      <c r="AV983" s="4">
        <f>O983*149597871*COS(U983*3.14159265359/180)/(CL983*695700)</f>
        <v>576.7921363670954</v>
      </c>
      <c r="AW983" s="4">
        <f t="shared" si="39"/>
        <v>999</v>
      </c>
      <c r="BC983">
        <v>56.4</v>
      </c>
      <c r="BD983">
        <v>0.9</v>
      </c>
      <c r="BE983">
        <v>0.9</v>
      </c>
      <c r="BO983" t="s">
        <v>99</v>
      </c>
      <c r="BP983" t="s">
        <v>100</v>
      </c>
      <c r="BQ983" t="s">
        <v>100</v>
      </c>
      <c r="BU983" t="s">
        <v>2385</v>
      </c>
      <c r="BV983">
        <v>69.467500017399999</v>
      </c>
      <c r="BW983">
        <v>60.676194465400002</v>
      </c>
      <c r="BX983">
        <v>7.76</v>
      </c>
      <c r="CC983">
        <v>30.6</v>
      </c>
      <c r="CD983">
        <v>0.4</v>
      </c>
      <c r="CE983">
        <v>0.4</v>
      </c>
      <c r="CF983">
        <v>-0.24</v>
      </c>
      <c r="CG983">
        <v>0.02</v>
      </c>
      <c r="CH983">
        <v>0.02</v>
      </c>
      <c r="CI983">
        <v>0.85</v>
      </c>
      <c r="CJ983">
        <v>0.08</v>
      </c>
      <c r="CK983">
        <v>0.08</v>
      </c>
      <c r="CL983">
        <v>0.85</v>
      </c>
      <c r="CM983">
        <v>0.09</v>
      </c>
      <c r="CN983">
        <v>0.09</v>
      </c>
      <c r="CO983" t="s">
        <v>153</v>
      </c>
      <c r="CP983">
        <v>7.4</v>
      </c>
      <c r="CQ983">
        <v>3.1</v>
      </c>
      <c r="CR983">
        <v>3.1</v>
      </c>
      <c r="CS983">
        <v>5560</v>
      </c>
      <c r="CT983">
        <v>45</v>
      </c>
      <c r="CU983">
        <v>45</v>
      </c>
      <c r="CX983" t="s">
        <v>2386</v>
      </c>
    </row>
    <row r="984" spans="1:102" x14ac:dyDescent="0.25">
      <c r="A984" t="s">
        <v>2387</v>
      </c>
      <c r="B984" t="s">
        <v>98</v>
      </c>
      <c r="F984">
        <v>2.54</v>
      </c>
      <c r="G984">
        <v>0.14000000000000001</v>
      </c>
      <c r="H984">
        <v>0.17</v>
      </c>
      <c r="L984">
        <v>2443</v>
      </c>
      <c r="M984">
        <v>117</v>
      </c>
      <c r="N984">
        <v>117</v>
      </c>
      <c r="O984">
        <v>3.43</v>
      </c>
      <c r="P984">
        <v>0.12</v>
      </c>
      <c r="Q984">
        <v>0.12</v>
      </c>
      <c r="R984">
        <v>0.08</v>
      </c>
      <c r="S984">
        <v>0.03</v>
      </c>
      <c r="T984">
        <v>0.03</v>
      </c>
      <c r="X984">
        <v>6.2476999999999998E-2</v>
      </c>
      <c r="Y984">
        <v>2009</v>
      </c>
      <c r="Z984" s="1">
        <v>40428</v>
      </c>
      <c r="AA984">
        <v>268</v>
      </c>
      <c r="AB984">
        <v>19</v>
      </c>
      <c r="AC984">
        <v>19</v>
      </c>
      <c r="AD984">
        <v>5326</v>
      </c>
      <c r="AE984">
        <v>412</v>
      </c>
      <c r="AF984">
        <v>412</v>
      </c>
      <c r="AU984" s="4"/>
      <c r="AV984" s="4">
        <f>O984*149597871*COS(U984*3.14159265359/180)/(CL984*695700)</f>
        <v>737.56029542906424</v>
      </c>
      <c r="AW984" s="4">
        <f t="shared" si="39"/>
        <v>999</v>
      </c>
      <c r="BO984" t="s">
        <v>120</v>
      </c>
      <c r="BP984" t="s">
        <v>100</v>
      </c>
      <c r="BU984" t="s">
        <v>2388</v>
      </c>
      <c r="BV984">
        <v>80.841666700000005</v>
      </c>
      <c r="BW984">
        <v>-2.2774999999999999</v>
      </c>
      <c r="BX984">
        <v>8.9600000000000009</v>
      </c>
      <c r="CC984">
        <v>54.9</v>
      </c>
      <c r="CD984">
        <v>4.3</v>
      </c>
      <c r="CE984">
        <v>4.3</v>
      </c>
      <c r="CF984">
        <v>-0.11</v>
      </c>
      <c r="CG984">
        <v>0.02</v>
      </c>
      <c r="CH984">
        <v>0.02</v>
      </c>
      <c r="CI984">
        <v>0.9</v>
      </c>
      <c r="CL984">
        <v>1</v>
      </c>
      <c r="CM984">
        <v>0.01</v>
      </c>
      <c r="CN984">
        <v>0.01</v>
      </c>
      <c r="CO984" t="s">
        <v>1535</v>
      </c>
      <c r="CS984">
        <v>5552</v>
      </c>
      <c r="CT984">
        <v>21</v>
      </c>
      <c r="CU984">
        <v>21</v>
      </c>
    </row>
    <row r="985" spans="1:102" x14ac:dyDescent="0.25">
      <c r="A985" t="s">
        <v>2389</v>
      </c>
      <c r="B985" t="s">
        <v>98</v>
      </c>
      <c r="F985">
        <v>1.57</v>
      </c>
      <c r="G985">
        <v>0.11</v>
      </c>
      <c r="H985">
        <v>0.11</v>
      </c>
      <c r="L985">
        <v>892.7</v>
      </c>
      <c r="M985">
        <v>5.9</v>
      </c>
      <c r="N985">
        <v>5.9</v>
      </c>
      <c r="O985">
        <v>1.913</v>
      </c>
      <c r="P985">
        <v>8.0000000000000002E-3</v>
      </c>
      <c r="Q985">
        <v>8.0000000000000002E-3</v>
      </c>
      <c r="R985">
        <v>0.05</v>
      </c>
      <c r="S985">
        <v>0.05</v>
      </c>
      <c r="T985">
        <v>0.05</v>
      </c>
      <c r="Y985">
        <v>2021</v>
      </c>
      <c r="Z985" s="1">
        <v>44308</v>
      </c>
      <c r="AA985">
        <v>346.9</v>
      </c>
      <c r="AB985">
        <v>85.1</v>
      </c>
      <c r="AC985">
        <v>85.1</v>
      </c>
      <c r="AD985">
        <v>2455965</v>
      </c>
      <c r="AE985">
        <v>210</v>
      </c>
      <c r="AF985">
        <v>210</v>
      </c>
      <c r="AU985" s="4"/>
      <c r="AV985" s="4">
        <f>O985*149597871*COS(U985*3.14159265359/180)/(CL985*695700)</f>
        <v>92.026065911114586</v>
      </c>
      <c r="AW985" s="4">
        <f t="shared" si="39"/>
        <v>999</v>
      </c>
      <c r="BC985">
        <v>29.9</v>
      </c>
      <c r="BD985">
        <v>2.2000000000000002</v>
      </c>
      <c r="BE985">
        <v>2.2000000000000002</v>
      </c>
      <c r="BO985" t="s">
        <v>99</v>
      </c>
      <c r="BP985" t="s">
        <v>100</v>
      </c>
      <c r="BQ985" t="s">
        <v>100</v>
      </c>
      <c r="BU985" t="s">
        <v>2390</v>
      </c>
      <c r="BV985">
        <v>68.391666678000007</v>
      </c>
      <c r="BW985">
        <v>-62.823611133</v>
      </c>
      <c r="CC985">
        <v>44.2</v>
      </c>
      <c r="CD985">
        <v>0.1</v>
      </c>
      <c r="CE985">
        <v>0.1</v>
      </c>
      <c r="CF985">
        <v>0.14000000000000001</v>
      </c>
      <c r="CG985">
        <v>0.03</v>
      </c>
      <c r="CH985">
        <v>0.03</v>
      </c>
      <c r="CI985">
        <v>1.1499999999999999</v>
      </c>
      <c r="CJ985">
        <v>0.04</v>
      </c>
      <c r="CK985">
        <v>0.04</v>
      </c>
      <c r="CL985">
        <v>4.47</v>
      </c>
      <c r="CM985">
        <v>0.02</v>
      </c>
      <c r="CN985">
        <v>0.02</v>
      </c>
      <c r="CO985" t="s">
        <v>307</v>
      </c>
      <c r="CP985">
        <v>6.2</v>
      </c>
      <c r="CQ985">
        <v>0.5</v>
      </c>
      <c r="CR985">
        <v>0.5</v>
      </c>
      <c r="CS985">
        <v>4803</v>
      </c>
      <c r="CT985">
        <v>66</v>
      </c>
      <c r="CU985">
        <v>66</v>
      </c>
    </row>
    <row r="986" spans="1:102" x14ac:dyDescent="0.25">
      <c r="A986" t="s">
        <v>2391</v>
      </c>
      <c r="B986" t="s">
        <v>98</v>
      </c>
      <c r="F986">
        <v>1.6</v>
      </c>
      <c r="L986">
        <v>311.60000000000002</v>
      </c>
      <c r="M986">
        <v>1.9</v>
      </c>
      <c r="N986">
        <v>1.7</v>
      </c>
      <c r="O986">
        <v>1.2</v>
      </c>
      <c r="R986">
        <v>0.129</v>
      </c>
      <c r="S986">
        <v>8.5000000000000006E-2</v>
      </c>
      <c r="T986">
        <v>9.9000000000000005E-2</v>
      </c>
      <c r="Y986">
        <v>2013</v>
      </c>
      <c r="Z986" s="1">
        <v>41784</v>
      </c>
      <c r="AA986">
        <v>64</v>
      </c>
      <c r="AB986">
        <v>48</v>
      </c>
      <c r="AC986">
        <v>56</v>
      </c>
      <c r="AD986">
        <v>2450112</v>
      </c>
      <c r="AE986">
        <v>54</v>
      </c>
      <c r="AF986">
        <v>64</v>
      </c>
      <c r="AU986" s="4"/>
      <c r="AV986" s="4">
        <f>O986*149597871*COS(U986*3.14159265359/180)/(CL986*695700)</f>
        <v>21.467436549261365</v>
      </c>
      <c r="AW986" s="4">
        <f t="shared" si="39"/>
        <v>999</v>
      </c>
      <c r="BO986" t="s">
        <v>99</v>
      </c>
      <c r="BP986" t="s">
        <v>100</v>
      </c>
      <c r="BU986" t="s">
        <v>2392</v>
      </c>
      <c r="BV986">
        <v>8.2917000000000005</v>
      </c>
      <c r="BW986">
        <v>54.895000000000003</v>
      </c>
      <c r="BX986">
        <v>5.93</v>
      </c>
      <c r="CC986">
        <v>115.2</v>
      </c>
      <c r="CD986">
        <v>9</v>
      </c>
      <c r="CE986">
        <v>9</v>
      </c>
      <c r="CF986">
        <v>0</v>
      </c>
      <c r="CG986">
        <v>0.04</v>
      </c>
      <c r="CH986">
        <v>0.04</v>
      </c>
      <c r="CI986">
        <v>2.54</v>
      </c>
      <c r="CJ986">
        <v>0.09</v>
      </c>
      <c r="CK986">
        <v>0.12</v>
      </c>
      <c r="CL986">
        <v>12.02</v>
      </c>
      <c r="CM986">
        <v>1.06</v>
      </c>
      <c r="CN986">
        <v>1.1599999999999999</v>
      </c>
      <c r="CO986" t="s">
        <v>114</v>
      </c>
      <c r="CS986">
        <v>4844</v>
      </c>
      <c r="CT986">
        <v>20</v>
      </c>
      <c r="CU986">
        <v>20</v>
      </c>
    </row>
    <row r="987" spans="1:102" x14ac:dyDescent="0.25">
      <c r="A987" t="s">
        <v>2393</v>
      </c>
      <c r="B987" t="s">
        <v>98</v>
      </c>
      <c r="F987">
        <v>8.07</v>
      </c>
      <c r="G987">
        <v>0.12</v>
      </c>
      <c r="H987">
        <v>0.12</v>
      </c>
      <c r="L987">
        <v>2532.5</v>
      </c>
      <c r="M987">
        <v>10.6</v>
      </c>
      <c r="N987">
        <v>10.6</v>
      </c>
      <c r="O987">
        <v>3.58</v>
      </c>
      <c r="P987">
        <v>0.01</v>
      </c>
      <c r="Q987">
        <v>0.01</v>
      </c>
      <c r="R987">
        <v>0.18</v>
      </c>
      <c r="S987">
        <v>1.4E-2</v>
      </c>
      <c r="T987">
        <v>1.4E-2</v>
      </c>
      <c r="Y987">
        <v>2002</v>
      </c>
      <c r="Z987" s="1">
        <v>42712</v>
      </c>
      <c r="AA987">
        <v>32</v>
      </c>
      <c r="AB987">
        <v>4</v>
      </c>
      <c r="AC987">
        <v>4</v>
      </c>
      <c r="AD987">
        <v>2451428</v>
      </c>
      <c r="AE987">
        <v>26</v>
      </c>
      <c r="AF987">
        <v>26</v>
      </c>
      <c r="AU987" s="4"/>
      <c r="AV987" s="4">
        <f>O987*149597871*COS(U987*3.14159265359/180)/(CL987*695700)</f>
        <v>687.33492753957978</v>
      </c>
      <c r="AW987" s="4">
        <f t="shared" si="39"/>
        <v>999</v>
      </c>
      <c r="BC987">
        <v>126.1</v>
      </c>
      <c r="BD987">
        <v>1.9</v>
      </c>
      <c r="BE987">
        <v>1.9</v>
      </c>
      <c r="BO987" t="s">
        <v>99</v>
      </c>
      <c r="BP987" t="s">
        <v>100</v>
      </c>
      <c r="BQ987" t="s">
        <v>100</v>
      </c>
      <c r="BU987" t="s">
        <v>2394</v>
      </c>
      <c r="BV987">
        <v>70.474999999999994</v>
      </c>
      <c r="BW987">
        <v>-58.020555600000002</v>
      </c>
      <c r="BX987">
        <v>8.41</v>
      </c>
      <c r="CC987">
        <v>54.7</v>
      </c>
      <c r="CD987">
        <v>2.2999999999999998</v>
      </c>
      <c r="CE987">
        <v>2.2999999999999998</v>
      </c>
      <c r="CF987">
        <v>0.33</v>
      </c>
      <c r="CG987">
        <v>0.05</v>
      </c>
      <c r="CH987">
        <v>0.05</v>
      </c>
      <c r="CI987">
        <v>1.05</v>
      </c>
      <c r="CJ987">
        <v>0.08</v>
      </c>
      <c r="CK987">
        <v>0.08</v>
      </c>
      <c r="CL987">
        <v>1.1200000000000001</v>
      </c>
      <c r="CO987" t="s">
        <v>2080</v>
      </c>
      <c r="CP987">
        <v>11.6</v>
      </c>
      <c r="CQ987">
        <v>2.2000000000000002</v>
      </c>
      <c r="CR987">
        <v>1.8</v>
      </c>
      <c r="CS987">
        <v>5580</v>
      </c>
      <c r="CT987">
        <v>12</v>
      </c>
      <c r="CU987">
        <v>12</v>
      </c>
    </row>
    <row r="988" spans="1:102" x14ac:dyDescent="0.25">
      <c r="A988" t="s">
        <v>2395</v>
      </c>
      <c r="B988" t="s">
        <v>98</v>
      </c>
      <c r="F988">
        <v>3</v>
      </c>
      <c r="G988">
        <v>0.3</v>
      </c>
      <c r="H988">
        <v>0.3</v>
      </c>
      <c r="L988">
        <v>6921</v>
      </c>
      <c r="M988">
        <v>621</v>
      </c>
      <c r="N988">
        <v>621</v>
      </c>
      <c r="O988">
        <v>6.99</v>
      </c>
      <c r="P988">
        <v>0.42</v>
      </c>
      <c r="Q988">
        <v>0.42</v>
      </c>
      <c r="R988">
        <v>0.35</v>
      </c>
      <c r="S988">
        <v>0.1</v>
      </c>
      <c r="T988">
        <v>0.1</v>
      </c>
      <c r="Y988">
        <v>2016</v>
      </c>
      <c r="Z988" s="1">
        <v>43579</v>
      </c>
      <c r="AA988">
        <v>11</v>
      </c>
      <c r="AB988">
        <v>13</v>
      </c>
      <c r="AC988">
        <v>13</v>
      </c>
      <c r="AD988">
        <v>2451661</v>
      </c>
      <c r="AE988">
        <v>573</v>
      </c>
      <c r="AF988">
        <v>573</v>
      </c>
      <c r="AU988" s="4"/>
      <c r="AV988" s="4">
        <f>O988*149597871*COS(U988*3.14159265359/180)/(CL988*695700)</f>
        <v>1342.0310456708555</v>
      </c>
      <c r="AW988" s="4">
        <f t="shared" si="39"/>
        <v>999</v>
      </c>
      <c r="BC988">
        <v>35.799999999999997</v>
      </c>
      <c r="BD988">
        <v>3.4</v>
      </c>
      <c r="BE988">
        <v>3.4</v>
      </c>
      <c r="BO988" t="s">
        <v>99</v>
      </c>
      <c r="BP988" t="s">
        <v>100</v>
      </c>
      <c r="BQ988" t="s">
        <v>100</v>
      </c>
      <c r="BU988" t="s">
        <v>2394</v>
      </c>
      <c r="BV988">
        <v>70.474999999999994</v>
      </c>
      <c r="BW988">
        <v>-58.020555600000002</v>
      </c>
      <c r="BX988">
        <v>8.41</v>
      </c>
      <c r="CC988">
        <v>54.7</v>
      </c>
      <c r="CD988">
        <v>2.2999999999999998</v>
      </c>
      <c r="CE988">
        <v>2.2999999999999998</v>
      </c>
      <c r="CF988">
        <v>0.33</v>
      </c>
      <c r="CG988">
        <v>0.05</v>
      </c>
      <c r="CH988">
        <v>0.05</v>
      </c>
      <c r="CI988">
        <v>1.05</v>
      </c>
      <c r="CJ988">
        <v>0.08</v>
      </c>
      <c r="CK988">
        <v>0.08</v>
      </c>
      <c r="CL988">
        <v>1.1200000000000001</v>
      </c>
      <c r="CO988" t="s">
        <v>2080</v>
      </c>
      <c r="CP988">
        <v>11.6</v>
      </c>
      <c r="CQ988">
        <v>2.2000000000000002</v>
      </c>
      <c r="CR988">
        <v>1.8</v>
      </c>
      <c r="CS988">
        <v>5580</v>
      </c>
      <c r="CT988">
        <v>12</v>
      </c>
      <c r="CU988">
        <v>12</v>
      </c>
    </row>
    <row r="989" spans="1:102" x14ac:dyDescent="0.25">
      <c r="A989" t="s">
        <v>2396</v>
      </c>
      <c r="B989" t="s">
        <v>98</v>
      </c>
      <c r="F989">
        <v>1.29</v>
      </c>
      <c r="G989">
        <v>0.08</v>
      </c>
      <c r="H989">
        <v>0.08</v>
      </c>
      <c r="L989">
        <v>1157</v>
      </c>
      <c r="M989">
        <v>27</v>
      </c>
      <c r="N989">
        <v>27</v>
      </c>
      <c r="O989">
        <v>2.2999999999999998</v>
      </c>
      <c r="P989">
        <v>0.02</v>
      </c>
      <c r="Q989">
        <v>0.02</v>
      </c>
      <c r="R989">
        <v>0.76</v>
      </c>
      <c r="S989">
        <v>0.05</v>
      </c>
      <c r="T989">
        <v>0.05</v>
      </c>
      <c r="X989">
        <v>8.6791999999999994E-2</v>
      </c>
      <c r="Y989">
        <v>2009</v>
      </c>
      <c r="Z989" s="1">
        <v>40080</v>
      </c>
      <c r="AA989">
        <v>81</v>
      </c>
      <c r="AB989">
        <v>10</v>
      </c>
      <c r="AC989">
        <v>10</v>
      </c>
      <c r="AD989">
        <v>10131.5</v>
      </c>
      <c r="AE989">
        <v>14</v>
      </c>
      <c r="AF989">
        <v>14</v>
      </c>
      <c r="AU989" s="4"/>
      <c r="AV989" s="4">
        <f>O989*149597871*COS(U989*3.14159265359/180)/(CL989*695700)</f>
        <v>302.12214968482982</v>
      </c>
      <c r="AW989" s="4">
        <f t="shared" si="39"/>
        <v>999</v>
      </c>
      <c r="BO989" t="s">
        <v>99</v>
      </c>
      <c r="BP989" t="s">
        <v>100</v>
      </c>
      <c r="BU989" t="s">
        <v>2397</v>
      </c>
      <c r="BV989">
        <v>72.150000000000006</v>
      </c>
      <c r="BW989">
        <v>-5.6741666999999998</v>
      </c>
      <c r="BX989">
        <v>5.77</v>
      </c>
      <c r="CC989">
        <v>26.5</v>
      </c>
      <c r="CF989">
        <v>0.24299999999999999</v>
      </c>
      <c r="CG989">
        <v>0.04</v>
      </c>
      <c r="CH989">
        <v>0.04</v>
      </c>
      <c r="CI989">
        <v>1.2190000000000001</v>
      </c>
      <c r="CJ989">
        <v>0.04</v>
      </c>
      <c r="CK989">
        <v>0.04</v>
      </c>
      <c r="CL989">
        <v>1.637</v>
      </c>
      <c r="CM989">
        <v>0.06</v>
      </c>
      <c r="CN989">
        <v>0.06</v>
      </c>
      <c r="CO989" t="s">
        <v>570</v>
      </c>
      <c r="CP989">
        <v>4</v>
      </c>
      <c r="CS989">
        <v>5861</v>
      </c>
      <c r="CT989">
        <v>44</v>
      </c>
      <c r="CU989">
        <v>44</v>
      </c>
    </row>
    <row r="990" spans="1:102" x14ac:dyDescent="0.25">
      <c r="A990" t="s">
        <v>2398</v>
      </c>
      <c r="B990" t="s">
        <v>98</v>
      </c>
      <c r="F990">
        <v>0.47</v>
      </c>
      <c r="G990">
        <v>0.06</v>
      </c>
      <c r="H990">
        <v>0.06</v>
      </c>
      <c r="L990">
        <v>1684</v>
      </c>
      <c r="M990">
        <v>61</v>
      </c>
      <c r="N990">
        <v>61</v>
      </c>
      <c r="O990">
        <v>2.69</v>
      </c>
      <c r="P990">
        <v>0.08</v>
      </c>
      <c r="Q990">
        <v>0.08</v>
      </c>
      <c r="R990">
        <v>0.18</v>
      </c>
      <c r="S990">
        <v>0.15</v>
      </c>
      <c r="T990">
        <v>0.15</v>
      </c>
      <c r="Y990">
        <v>2014</v>
      </c>
      <c r="Z990" s="1">
        <v>42169</v>
      </c>
      <c r="AA990">
        <v>82</v>
      </c>
      <c r="AB990">
        <v>43</v>
      </c>
      <c r="AC990">
        <v>36</v>
      </c>
      <c r="AD990">
        <v>2457181</v>
      </c>
      <c r="AE990">
        <v>101</v>
      </c>
      <c r="AF990">
        <v>1385</v>
      </c>
      <c r="AU990" s="4"/>
      <c r="AV990" s="4">
        <f>O990*149597871*COS(U990*3.14159265359/180)/(CL990*695700)</f>
        <v>635.64450539973177</v>
      </c>
      <c r="AW990" s="4">
        <f t="shared" si="39"/>
        <v>999</v>
      </c>
      <c r="BC990">
        <v>8.6</v>
      </c>
      <c r="BD990">
        <v>1.1000000000000001</v>
      </c>
      <c r="BE990">
        <v>1.1000000000000001</v>
      </c>
      <c r="BO990" t="s">
        <v>99</v>
      </c>
      <c r="BP990" t="s">
        <v>100</v>
      </c>
      <c r="BQ990" t="s">
        <v>100</v>
      </c>
      <c r="BU990" t="s">
        <v>2399</v>
      </c>
      <c r="BV990">
        <v>72.120833343000001</v>
      </c>
      <c r="BW990">
        <v>-28.419166677</v>
      </c>
      <c r="BX990">
        <v>9.11</v>
      </c>
      <c r="CC990">
        <v>57</v>
      </c>
      <c r="CD990">
        <v>3.9</v>
      </c>
      <c r="CE990">
        <v>3.9</v>
      </c>
      <c r="CF990">
        <v>0.13</v>
      </c>
      <c r="CG990">
        <v>0.06</v>
      </c>
      <c r="CH990">
        <v>0.06</v>
      </c>
      <c r="CI990">
        <v>0.92</v>
      </c>
      <c r="CJ990">
        <v>0.03</v>
      </c>
      <c r="CK990">
        <v>0.03</v>
      </c>
      <c r="CL990">
        <v>0.91</v>
      </c>
      <c r="CM990">
        <v>0.04</v>
      </c>
      <c r="CN990">
        <v>0.04</v>
      </c>
      <c r="CO990" t="s">
        <v>519</v>
      </c>
      <c r="CP990">
        <v>4.8</v>
      </c>
      <c r="CQ990">
        <v>4</v>
      </c>
      <c r="CR990">
        <v>4</v>
      </c>
      <c r="CS990">
        <v>5400</v>
      </c>
      <c r="CT990">
        <v>74</v>
      </c>
      <c r="CU990">
        <v>74</v>
      </c>
    </row>
    <row r="991" spans="1:102" x14ac:dyDescent="0.25">
      <c r="A991" t="s">
        <v>2400</v>
      </c>
      <c r="B991" t="s">
        <v>98</v>
      </c>
      <c r="F991">
        <v>1.8</v>
      </c>
      <c r="G991">
        <v>0.2</v>
      </c>
      <c r="H991">
        <v>0.2</v>
      </c>
      <c r="L991">
        <v>912</v>
      </c>
      <c r="M991">
        <v>41</v>
      </c>
      <c r="N991">
        <v>41</v>
      </c>
      <c r="O991">
        <v>2</v>
      </c>
      <c r="P991">
        <v>0.08</v>
      </c>
      <c r="Q991">
        <v>0.08</v>
      </c>
      <c r="R991">
        <v>0.24</v>
      </c>
      <c r="X991">
        <v>1.6934999999999999E-2</v>
      </c>
      <c r="Y991">
        <v>2011</v>
      </c>
      <c r="Z991" s="1">
        <v>43812</v>
      </c>
      <c r="AA991">
        <v>180</v>
      </c>
      <c r="AB991">
        <v>60</v>
      </c>
      <c r="AC991">
        <v>60</v>
      </c>
      <c r="AD991">
        <v>2455260</v>
      </c>
      <c r="AE991">
        <v>150</v>
      </c>
      <c r="AF991">
        <v>150</v>
      </c>
      <c r="AU991" s="4"/>
      <c r="AV991" s="4">
        <f>O991*149597871*COS(U991*3.14159265359/180)/(CL991*695700)</f>
        <v>102.39626481036572</v>
      </c>
      <c r="AW991" s="4">
        <f t="shared" si="39"/>
        <v>999</v>
      </c>
      <c r="BO991" t="s">
        <v>99</v>
      </c>
      <c r="BP991" t="s">
        <v>100</v>
      </c>
      <c r="BS991" t="s">
        <v>2401</v>
      </c>
      <c r="BU991" t="s">
        <v>2402</v>
      </c>
      <c r="BV991">
        <v>72.575000000000003</v>
      </c>
      <c r="BW991">
        <v>-24.368888900000002</v>
      </c>
      <c r="BX991">
        <v>8.07</v>
      </c>
      <c r="CC991">
        <v>118.1</v>
      </c>
      <c r="CD991">
        <v>9.9</v>
      </c>
      <c r="CE991">
        <v>9.9</v>
      </c>
      <c r="CF991">
        <v>-0.06</v>
      </c>
      <c r="CG991">
        <v>0.03</v>
      </c>
      <c r="CH991">
        <v>0.03</v>
      </c>
      <c r="CI991">
        <v>1.35</v>
      </c>
      <c r="CJ991">
        <v>9.4E-2</v>
      </c>
      <c r="CK991">
        <v>9.4E-2</v>
      </c>
      <c r="CL991">
        <v>4.2</v>
      </c>
      <c r="CM991">
        <v>0.1</v>
      </c>
      <c r="CN991">
        <v>0.1</v>
      </c>
      <c r="CO991" t="s">
        <v>114</v>
      </c>
      <c r="CP991">
        <v>3.8</v>
      </c>
      <c r="CQ991">
        <v>1</v>
      </c>
      <c r="CR991">
        <v>1</v>
      </c>
      <c r="CS991">
        <v>4982</v>
      </c>
      <c r="CT991">
        <v>44</v>
      </c>
      <c r="CU991">
        <v>44</v>
      </c>
      <c r="CX991" t="s">
        <v>2403</v>
      </c>
    </row>
    <row r="992" spans="1:102" x14ac:dyDescent="0.25">
      <c r="A992" t="s">
        <v>2404</v>
      </c>
      <c r="B992" t="s">
        <v>98</v>
      </c>
      <c r="F992">
        <v>0.5</v>
      </c>
      <c r="G992">
        <v>7.0000000000000007E-2</v>
      </c>
      <c r="H992">
        <v>7.0000000000000007E-2</v>
      </c>
      <c r="L992">
        <v>466</v>
      </c>
      <c r="M992">
        <v>3</v>
      </c>
      <c r="N992">
        <v>3</v>
      </c>
      <c r="O992">
        <v>1.26</v>
      </c>
      <c r="P992">
        <v>6.0000000000000001E-3</v>
      </c>
      <c r="Q992">
        <v>6.0000000000000001E-3</v>
      </c>
      <c r="R992">
        <v>0.3</v>
      </c>
      <c r="S992">
        <v>0.2</v>
      </c>
      <c r="T992">
        <v>0.2</v>
      </c>
      <c r="X992">
        <v>2.3411000000000001E-2</v>
      </c>
      <c r="Y992">
        <v>2010</v>
      </c>
      <c r="Z992" s="1">
        <v>40500</v>
      </c>
      <c r="AA992">
        <v>244</v>
      </c>
      <c r="AB992">
        <v>23</v>
      </c>
      <c r="AC992">
        <v>23</v>
      </c>
      <c r="AD992">
        <v>10660</v>
      </c>
      <c r="AU992" s="4"/>
      <c r="AV992" s="4">
        <f>O992*149597871*COS(U992*3.14159265359/180)/(CL992*695700)</f>
        <v>158.44474660130274</v>
      </c>
      <c r="AW992" s="4">
        <f t="shared" si="39"/>
        <v>999</v>
      </c>
      <c r="BO992" t="s">
        <v>99</v>
      </c>
      <c r="BP992" t="s">
        <v>100</v>
      </c>
      <c r="BU992" t="s">
        <v>2405</v>
      </c>
      <c r="BV992">
        <v>73.683333300000001</v>
      </c>
      <c r="BW992">
        <v>12.3522222</v>
      </c>
      <c r="BX992">
        <v>7.13</v>
      </c>
      <c r="CC992">
        <v>53.82</v>
      </c>
      <c r="CD992">
        <v>3.45</v>
      </c>
      <c r="CE992">
        <v>3.45</v>
      </c>
      <c r="CF992">
        <v>0.16</v>
      </c>
      <c r="CI992">
        <v>1.23</v>
      </c>
      <c r="CJ992">
        <v>0.05</v>
      </c>
      <c r="CK992">
        <v>0.05</v>
      </c>
      <c r="CL992">
        <v>1.71</v>
      </c>
      <c r="CO992" t="s">
        <v>1064</v>
      </c>
      <c r="CP992">
        <v>3</v>
      </c>
      <c r="CS992">
        <v>5960</v>
      </c>
    </row>
    <row r="993" spans="1:102" x14ac:dyDescent="0.25">
      <c r="A993" t="s">
        <v>2406</v>
      </c>
      <c r="B993" t="s">
        <v>98</v>
      </c>
      <c r="F993">
        <v>3.6299999999999999E-2</v>
      </c>
      <c r="G993">
        <v>2.5000000000000001E-3</v>
      </c>
      <c r="H993">
        <v>2.5000000000000001E-3</v>
      </c>
      <c r="L993">
        <v>16.556999999999999</v>
      </c>
      <c r="M993">
        <v>3.0000000000000001E-3</v>
      </c>
      <c r="N993">
        <v>3.0000000000000001E-3</v>
      </c>
      <c r="O993">
        <v>0.12529999999999999</v>
      </c>
      <c r="P993">
        <v>2E-3</v>
      </c>
      <c r="Q993">
        <v>2E-3</v>
      </c>
      <c r="R993">
        <v>0.16</v>
      </c>
      <c r="S993">
        <v>0.05</v>
      </c>
      <c r="T993">
        <v>0.05</v>
      </c>
      <c r="X993">
        <v>3.2460000000000002E-3</v>
      </c>
      <c r="Y993">
        <v>2011</v>
      </c>
      <c r="Z993" s="1">
        <v>43508</v>
      </c>
      <c r="AU993" s="4"/>
      <c r="AV993" s="4" t="e">
        <f>O993*149597871*COS(U993*3.14159265359/180)/(CL993*695700)</f>
        <v>#DIV/0!</v>
      </c>
      <c r="AW993" s="4" t="e">
        <f t="shared" si="39"/>
        <v>#DIV/0!</v>
      </c>
      <c r="BC993">
        <v>2.84</v>
      </c>
      <c r="BD993">
        <v>0.13</v>
      </c>
      <c r="BE993">
        <v>0.13</v>
      </c>
      <c r="BO993" t="s">
        <v>120</v>
      </c>
      <c r="BP993" t="s">
        <v>100</v>
      </c>
      <c r="BQ993" t="s">
        <v>100</v>
      </c>
      <c r="BU993" t="s">
        <v>2407</v>
      </c>
      <c r="BV993">
        <v>73.908333299999995</v>
      </c>
      <c r="BW993">
        <v>-23.241944400000001</v>
      </c>
      <c r="BX993">
        <v>7.48</v>
      </c>
      <c r="CC993">
        <v>38.6</v>
      </c>
      <c r="CD993">
        <v>0.9</v>
      </c>
      <c r="CE993">
        <v>0.9</v>
      </c>
      <c r="CO993" t="s">
        <v>315</v>
      </c>
    </row>
    <row r="994" spans="1:102" x14ac:dyDescent="0.25">
      <c r="A994" t="s">
        <v>2408</v>
      </c>
      <c r="B994" t="s">
        <v>98</v>
      </c>
      <c r="F994">
        <v>4.9799999999999997E-2</v>
      </c>
      <c r="G994">
        <v>3.4499999999999999E-3</v>
      </c>
      <c r="H994">
        <v>3.4499999999999999E-3</v>
      </c>
      <c r="L994">
        <v>51.2</v>
      </c>
      <c r="M994">
        <v>0.03</v>
      </c>
      <c r="N994">
        <v>0.03</v>
      </c>
      <c r="O994">
        <v>0.26650000000000001</v>
      </c>
      <c r="P994">
        <v>4.4000000000000003E-3</v>
      </c>
      <c r="Q994">
        <v>4.4000000000000003E-3</v>
      </c>
      <c r="R994">
        <v>0.08</v>
      </c>
      <c r="S994">
        <v>0.05</v>
      </c>
      <c r="T994">
        <v>0.05</v>
      </c>
      <c r="X994">
        <v>6.9040000000000004E-3</v>
      </c>
      <c r="Y994">
        <v>2011</v>
      </c>
      <c r="Z994" s="1">
        <v>43508</v>
      </c>
      <c r="AU994" s="4"/>
      <c r="AV994" s="4" t="e">
        <f>O994*149597871*COS(U994*3.14159265359/180)/(CL994*695700)</f>
        <v>#DIV/0!</v>
      </c>
      <c r="AW994" s="4" t="e">
        <f t="shared" si="39"/>
        <v>#DIV/0!</v>
      </c>
      <c r="BC994">
        <v>2.7</v>
      </c>
      <c r="BD994">
        <v>0.14000000000000001</v>
      </c>
      <c r="BE994">
        <v>0.14000000000000001</v>
      </c>
      <c r="BO994" t="s">
        <v>120</v>
      </c>
      <c r="BP994" t="s">
        <v>100</v>
      </c>
      <c r="BQ994" t="s">
        <v>100</v>
      </c>
      <c r="BU994" t="s">
        <v>2407</v>
      </c>
      <c r="BV994">
        <v>73.908333299999995</v>
      </c>
      <c r="BW994">
        <v>-23.241944400000001</v>
      </c>
      <c r="BX994">
        <v>7.48</v>
      </c>
      <c r="CC994">
        <v>38.6</v>
      </c>
      <c r="CD994">
        <v>0.9</v>
      </c>
      <c r="CE994">
        <v>0.9</v>
      </c>
      <c r="CO994" t="s">
        <v>315</v>
      </c>
    </row>
    <row r="995" spans="1:102" x14ac:dyDescent="0.25">
      <c r="A995" t="s">
        <v>2409</v>
      </c>
      <c r="B995" t="s">
        <v>98</v>
      </c>
      <c r="F995">
        <v>5.1900000000000002E-2</v>
      </c>
      <c r="G995">
        <v>2.5700000000000001E-2</v>
      </c>
      <c r="H995">
        <v>2.5700000000000001E-2</v>
      </c>
      <c r="L995">
        <v>274.2</v>
      </c>
      <c r="M995">
        <v>1</v>
      </c>
      <c r="N995">
        <v>1</v>
      </c>
      <c r="O995">
        <v>0.81810000000000005</v>
      </c>
      <c r="P995">
        <v>2.0299999999999999E-2</v>
      </c>
      <c r="Q995">
        <v>2.0299999999999999E-2</v>
      </c>
      <c r="R995">
        <v>0.67</v>
      </c>
      <c r="S995">
        <v>0.08</v>
      </c>
      <c r="T995">
        <v>0.08</v>
      </c>
      <c r="X995">
        <v>2.1194000000000001E-2</v>
      </c>
      <c r="Y995">
        <v>2011</v>
      </c>
      <c r="Z995" s="1">
        <v>43508</v>
      </c>
      <c r="AU995" s="4"/>
      <c r="AV995" s="4" t="e">
        <f>O995*149597871*COS(U995*3.14159265359/180)/(CL995*695700)</f>
        <v>#DIV/0!</v>
      </c>
      <c r="AW995" s="4" t="e">
        <f t="shared" si="39"/>
        <v>#DIV/0!</v>
      </c>
      <c r="BC995">
        <v>1.77</v>
      </c>
      <c r="BD995">
        <v>0.36</v>
      </c>
      <c r="BE995">
        <v>0.36</v>
      </c>
      <c r="BO995" t="s">
        <v>120</v>
      </c>
      <c r="BP995" t="s">
        <v>100</v>
      </c>
      <c r="BQ995" t="s">
        <v>100</v>
      </c>
      <c r="BU995" t="s">
        <v>2407</v>
      </c>
      <c r="BV995">
        <v>73.908333299999995</v>
      </c>
      <c r="BW995">
        <v>-23.241944400000001</v>
      </c>
      <c r="BX995">
        <v>7.48</v>
      </c>
      <c r="CC995">
        <v>38.6</v>
      </c>
      <c r="CD995">
        <v>0.9</v>
      </c>
      <c r="CE995">
        <v>0.9</v>
      </c>
      <c r="CO995" t="s">
        <v>315</v>
      </c>
    </row>
    <row r="996" spans="1:102" x14ac:dyDescent="0.25">
      <c r="A996" t="s">
        <v>2410</v>
      </c>
      <c r="B996" t="s">
        <v>98</v>
      </c>
      <c r="C996">
        <v>1.5800000000000002E-2</v>
      </c>
      <c r="D996">
        <v>1.1999999999999999E-3</v>
      </c>
      <c r="E996">
        <v>1.1999999999999999E-3</v>
      </c>
      <c r="I996">
        <v>0.152</v>
      </c>
      <c r="J996">
        <v>1.2999999999999999E-2</v>
      </c>
      <c r="K996">
        <v>1.6E-2</v>
      </c>
      <c r="L996">
        <v>0.95962400000000003</v>
      </c>
      <c r="M996" s="2">
        <v>2.8E-5</v>
      </c>
      <c r="N996" s="2">
        <v>2.8E-5</v>
      </c>
      <c r="O996">
        <v>1.8599999999999998E-2</v>
      </c>
      <c r="P996">
        <v>2.9999999999999997E-4</v>
      </c>
      <c r="Q996">
        <v>2.9999999999999997E-4</v>
      </c>
      <c r="U996">
        <v>83.4</v>
      </c>
      <c r="V996">
        <v>7.7</v>
      </c>
      <c r="W996">
        <v>4.5999999999999996</v>
      </c>
      <c r="Y996">
        <v>2016</v>
      </c>
      <c r="Z996" s="1">
        <v>44629</v>
      </c>
      <c r="AG996">
        <v>2457393.4153900002</v>
      </c>
      <c r="AH996">
        <v>1.3500000000000001E-3</v>
      </c>
      <c r="AI996">
        <v>1.2999999999999999E-3</v>
      </c>
      <c r="AJ996">
        <v>2457394.3745400002</v>
      </c>
      <c r="AK996">
        <v>4.2999999999999999E-4</v>
      </c>
      <c r="AL996">
        <v>4.2999999999999999E-4</v>
      </c>
      <c r="AP996">
        <v>6.6</v>
      </c>
      <c r="AQ996">
        <v>6.6</v>
      </c>
      <c r="AR996">
        <v>7.9</v>
      </c>
      <c r="AS996" s="3">
        <v>0.39</v>
      </c>
      <c r="AU996" s="4">
        <f t="shared" ref="AU994:AU1057" si="40">AS996+AT996</f>
        <v>0.39</v>
      </c>
      <c r="AV996" s="4">
        <f>O996*149597871*COS(U996*3.14159265359/180)/(CL996*695700)</f>
        <v>0.52839357371467277</v>
      </c>
      <c r="AW996" s="4">
        <f t="shared" si="39"/>
        <v>0.52839357371467277</v>
      </c>
      <c r="AX996">
        <v>0.27</v>
      </c>
      <c r="AY996">
        <v>0.28000000000000003</v>
      </c>
      <c r="BC996">
        <v>3.58</v>
      </c>
      <c r="BD996">
        <v>0.26</v>
      </c>
      <c r="BE996">
        <v>0.25</v>
      </c>
      <c r="BF996">
        <v>1669</v>
      </c>
      <c r="BG996">
        <v>52</v>
      </c>
      <c r="BH996">
        <v>52</v>
      </c>
      <c r="BO996" t="s">
        <v>99</v>
      </c>
      <c r="BP996" t="s">
        <v>146</v>
      </c>
      <c r="BQ996" t="s">
        <v>100</v>
      </c>
      <c r="BR996" t="s">
        <v>146</v>
      </c>
      <c r="BS996" t="s">
        <v>2411</v>
      </c>
      <c r="BU996" t="s">
        <v>2412</v>
      </c>
      <c r="BV996">
        <v>8.7396840000000005</v>
      </c>
      <c r="BW996">
        <v>4.3814690000000001</v>
      </c>
      <c r="BX996">
        <v>8.94</v>
      </c>
      <c r="BZ996">
        <v>7.548</v>
      </c>
      <c r="CA996">
        <v>7.2030000000000003</v>
      </c>
      <c r="CC996">
        <v>47.36</v>
      </c>
      <c r="CD996">
        <v>0.15</v>
      </c>
      <c r="CE996">
        <v>0.15</v>
      </c>
      <c r="CF996">
        <v>-0.02</v>
      </c>
      <c r="CG996">
        <v>0.17</v>
      </c>
      <c r="CH996">
        <v>0.17</v>
      </c>
      <c r="CI996">
        <v>0.94</v>
      </c>
      <c r="CJ996">
        <v>0.04</v>
      </c>
      <c r="CK996">
        <v>0.04</v>
      </c>
      <c r="CL996">
        <v>0.87</v>
      </c>
      <c r="CM996">
        <v>0.01</v>
      </c>
      <c r="CN996">
        <v>0.01</v>
      </c>
      <c r="CO996" t="s">
        <v>118</v>
      </c>
      <c r="CP996">
        <v>5</v>
      </c>
      <c r="CQ996">
        <v>4</v>
      </c>
      <c r="CR996">
        <v>4</v>
      </c>
      <c r="CS996">
        <v>5528</v>
      </c>
      <c r="CT996">
        <v>162</v>
      </c>
      <c r="CU996">
        <v>162</v>
      </c>
      <c r="CX996" t="s">
        <v>2413</v>
      </c>
    </row>
    <row r="997" spans="1:102" x14ac:dyDescent="0.25">
      <c r="A997" t="s">
        <v>2414</v>
      </c>
      <c r="B997" t="s">
        <v>98</v>
      </c>
      <c r="C997">
        <v>3.0800000000000001E-2</v>
      </c>
      <c r="D997">
        <v>3.8999999999999998E-3</v>
      </c>
      <c r="E997">
        <v>4.0899999999999999E-3</v>
      </c>
      <c r="I997">
        <v>0.255</v>
      </c>
      <c r="J997">
        <v>0.02</v>
      </c>
      <c r="K997">
        <v>0.02</v>
      </c>
      <c r="L997">
        <v>29.83832</v>
      </c>
      <c r="M997">
        <v>3.199E-3</v>
      </c>
      <c r="N997">
        <v>2.905E-3</v>
      </c>
      <c r="O997">
        <v>0.18410000000000001</v>
      </c>
      <c r="P997">
        <v>2.8E-3</v>
      </c>
      <c r="Q997">
        <v>2.7000000000000001E-3</v>
      </c>
      <c r="R997">
        <v>0.26700000000000002</v>
      </c>
      <c r="S997">
        <v>0.26700000000000002</v>
      </c>
      <c r="T997">
        <v>0</v>
      </c>
      <c r="U997">
        <v>89.5</v>
      </c>
      <c r="V997">
        <v>1.1000000000000001</v>
      </c>
      <c r="W997">
        <v>0.3</v>
      </c>
      <c r="Y997">
        <v>2016</v>
      </c>
      <c r="Z997" s="1">
        <v>44629</v>
      </c>
      <c r="AA997">
        <v>180</v>
      </c>
      <c r="AB997">
        <v>110</v>
      </c>
      <c r="AC997">
        <v>110</v>
      </c>
      <c r="AG997">
        <v>2457394.9898399999</v>
      </c>
      <c r="AH997">
        <v>3.2599999999999999E-3</v>
      </c>
      <c r="AI997">
        <v>3.6700000000000001E-3</v>
      </c>
      <c r="AJ997">
        <v>2457394.9788000002</v>
      </c>
      <c r="AK997">
        <v>1.1999999999999999E-3</v>
      </c>
      <c r="AL997">
        <v>1.1999999999999999E-3</v>
      </c>
      <c r="AP997">
        <v>108.9</v>
      </c>
      <c r="AQ997">
        <v>5.4</v>
      </c>
      <c r="AR997">
        <v>5.5</v>
      </c>
      <c r="AS997" s="3">
        <v>0.46</v>
      </c>
      <c r="AU997" s="4">
        <f t="shared" si="40"/>
        <v>0.46</v>
      </c>
      <c r="AV997" s="4">
        <f>O997*149597871*COS(U997*3.14159265359/180)/(CL997*695700)</f>
        <v>0.39708163836418481</v>
      </c>
      <c r="AW997" s="4">
        <f t="shared" si="39"/>
        <v>0.39708163836418481</v>
      </c>
      <c r="AX997">
        <v>0.32</v>
      </c>
      <c r="AY997">
        <v>0.36</v>
      </c>
      <c r="BC997">
        <v>2.23</v>
      </c>
      <c r="BD997">
        <v>0.28999999999999998</v>
      </c>
      <c r="BE997">
        <v>0.28999999999999998</v>
      </c>
      <c r="BF997">
        <v>531</v>
      </c>
      <c r="BG997">
        <v>17</v>
      </c>
      <c r="BH997">
        <v>17</v>
      </c>
      <c r="BO997" t="s">
        <v>99</v>
      </c>
      <c r="BP997" t="s">
        <v>146</v>
      </c>
      <c r="BQ997" t="s">
        <v>100</v>
      </c>
      <c r="BR997" t="s">
        <v>146</v>
      </c>
      <c r="BS997" t="s">
        <v>2415</v>
      </c>
      <c r="BU997" t="s">
        <v>2412</v>
      </c>
      <c r="BV997">
        <v>8.7396840000000005</v>
      </c>
      <c r="BW997">
        <v>4.3814690000000001</v>
      </c>
      <c r="BX997">
        <v>8.94</v>
      </c>
      <c r="BZ997">
        <v>7.548</v>
      </c>
      <c r="CA997">
        <v>7.2030000000000003</v>
      </c>
      <c r="CC997">
        <v>47.36</v>
      </c>
      <c r="CD997">
        <v>0.15</v>
      </c>
      <c r="CE997">
        <v>0.15</v>
      </c>
      <c r="CF997">
        <v>-0.02</v>
      </c>
      <c r="CG997">
        <v>0.17</v>
      </c>
      <c r="CH997">
        <v>0.17</v>
      </c>
      <c r="CI997">
        <v>0.94</v>
      </c>
      <c r="CJ997">
        <v>0.04</v>
      </c>
      <c r="CK997">
        <v>0.04</v>
      </c>
      <c r="CL997">
        <v>0.87</v>
      </c>
      <c r="CM997">
        <v>0.01</v>
      </c>
      <c r="CN997">
        <v>0.01</v>
      </c>
      <c r="CO997" t="s">
        <v>118</v>
      </c>
      <c r="CP997">
        <v>5</v>
      </c>
      <c r="CQ997">
        <v>4</v>
      </c>
      <c r="CR997">
        <v>4</v>
      </c>
      <c r="CS997">
        <v>5528</v>
      </c>
      <c r="CT997">
        <v>162</v>
      </c>
      <c r="CU997">
        <v>162</v>
      </c>
      <c r="CX997" t="s">
        <v>2413</v>
      </c>
    </row>
    <row r="998" spans="1:102" x14ac:dyDescent="0.25">
      <c r="A998" t="s">
        <v>2416</v>
      </c>
      <c r="B998" t="s">
        <v>98</v>
      </c>
      <c r="F998">
        <v>2.1700000000000001E-2</v>
      </c>
      <c r="G998">
        <v>2.2000000000000001E-3</v>
      </c>
      <c r="H998">
        <v>2.2000000000000001E-3</v>
      </c>
      <c r="L998">
        <v>8.4920000000000009</v>
      </c>
      <c r="M998">
        <v>2.4E-2</v>
      </c>
      <c r="N998">
        <v>2.3E-2</v>
      </c>
      <c r="O998">
        <v>7.757E-2</v>
      </c>
      <c r="P998">
        <v>2.7E-4</v>
      </c>
      <c r="Q998">
        <v>2.7E-4</v>
      </c>
      <c r="R998">
        <v>0.36</v>
      </c>
      <c r="S998">
        <v>0.36</v>
      </c>
      <c r="T998">
        <v>0</v>
      </c>
      <c r="Y998">
        <v>2017</v>
      </c>
      <c r="Z998" s="1">
        <v>42914</v>
      </c>
      <c r="AA998">
        <v>176</v>
      </c>
      <c r="AB998">
        <v>80</v>
      </c>
      <c r="AC998">
        <v>80</v>
      </c>
      <c r="AG998">
        <v>2457806.1</v>
      </c>
      <c r="AH998">
        <v>0.5</v>
      </c>
      <c r="AI998">
        <v>0.5</v>
      </c>
      <c r="AU998" s="4"/>
      <c r="AV998" s="4">
        <f>O998*149597871*COS(U998*3.14159265359/180)/(CL998*695700)</f>
        <v>19.17246476875189</v>
      </c>
      <c r="AW998" s="4">
        <f t="shared" si="39"/>
        <v>999</v>
      </c>
      <c r="BC998">
        <v>2.39</v>
      </c>
      <c r="BD998">
        <v>0.24</v>
      </c>
      <c r="BE998">
        <v>0.24</v>
      </c>
      <c r="BO998" t="s">
        <v>99</v>
      </c>
      <c r="BP998" t="s">
        <v>100</v>
      </c>
      <c r="BQ998" t="s">
        <v>100</v>
      </c>
      <c r="BU998" t="s">
        <v>2412</v>
      </c>
      <c r="BV998">
        <v>8.7396840000000005</v>
      </c>
      <c r="BW998">
        <v>4.3814690000000001</v>
      </c>
      <c r="BX998">
        <v>8.94</v>
      </c>
      <c r="BZ998">
        <v>7.548</v>
      </c>
      <c r="CA998">
        <v>7.2030000000000003</v>
      </c>
      <c r="CC998">
        <v>47.36</v>
      </c>
      <c r="CD998">
        <v>0.15</v>
      </c>
      <c r="CE998">
        <v>0.15</v>
      </c>
      <c r="CF998">
        <v>-0.02</v>
      </c>
      <c r="CG998">
        <v>0.17</v>
      </c>
      <c r="CH998">
        <v>0.17</v>
      </c>
      <c r="CI998">
        <v>0.94</v>
      </c>
      <c r="CJ998">
        <v>0.04</v>
      </c>
      <c r="CK998">
        <v>0.04</v>
      </c>
      <c r="CL998">
        <v>0.87</v>
      </c>
      <c r="CM998">
        <v>0.01</v>
      </c>
      <c r="CN998">
        <v>0.01</v>
      </c>
      <c r="CO998" t="s">
        <v>118</v>
      </c>
      <c r="CP998">
        <v>5</v>
      </c>
      <c r="CQ998">
        <v>4</v>
      </c>
      <c r="CR998">
        <v>4</v>
      </c>
      <c r="CS998">
        <v>5528</v>
      </c>
      <c r="CT998">
        <v>162</v>
      </c>
      <c r="CU998">
        <v>162</v>
      </c>
      <c r="CX998" t="s">
        <v>2413</v>
      </c>
    </row>
    <row r="999" spans="1:102" x14ac:dyDescent="0.25">
      <c r="A999" t="s">
        <v>2417</v>
      </c>
      <c r="B999" t="s">
        <v>98</v>
      </c>
      <c r="F999">
        <v>3.04</v>
      </c>
      <c r="G999">
        <v>0.69</v>
      </c>
      <c r="H999">
        <v>0.69</v>
      </c>
      <c r="L999">
        <v>157.54</v>
      </c>
      <c r="M999">
        <v>0.38</v>
      </c>
      <c r="N999">
        <v>0.38</v>
      </c>
      <c r="O999">
        <v>0.59</v>
      </c>
      <c r="P999">
        <v>0.03</v>
      </c>
      <c r="Q999">
        <v>0.03</v>
      </c>
      <c r="R999">
        <v>0.01</v>
      </c>
      <c r="S999">
        <v>0.03</v>
      </c>
      <c r="T999">
        <v>0.03</v>
      </c>
      <c r="X999">
        <v>5.0260000000000001E-3</v>
      </c>
      <c r="Y999">
        <v>2009</v>
      </c>
      <c r="Z999" s="1">
        <v>40037</v>
      </c>
      <c r="AA999">
        <v>306.11</v>
      </c>
      <c r="AB999">
        <v>126.71</v>
      </c>
      <c r="AC999">
        <v>126.71</v>
      </c>
      <c r="AD999">
        <v>2452950.29</v>
      </c>
      <c r="AE999">
        <v>13.66</v>
      </c>
      <c r="AF999">
        <v>13.66</v>
      </c>
      <c r="AU999" s="4"/>
      <c r="AV999" s="4">
        <f>O999*149597871*COS(U999*3.14159265359/180)/(CL999*695700)</f>
        <v>12.413793747558035</v>
      </c>
      <c r="AW999" s="4">
        <f t="shared" si="39"/>
        <v>999</v>
      </c>
      <c r="BO999" t="s">
        <v>99</v>
      </c>
      <c r="BP999" t="s">
        <v>100</v>
      </c>
      <c r="BU999" t="s">
        <v>2418</v>
      </c>
      <c r="BV999">
        <v>77.404166700000005</v>
      </c>
      <c r="BW999">
        <v>69.639444400000002</v>
      </c>
      <c r="BX999">
        <v>6.44</v>
      </c>
      <c r="CC999">
        <v>117.4</v>
      </c>
      <c r="CD999">
        <v>10.7</v>
      </c>
      <c r="CE999">
        <v>10.7</v>
      </c>
      <c r="CF999">
        <v>-0.15</v>
      </c>
      <c r="CG999">
        <v>0.04</v>
      </c>
      <c r="CH999">
        <v>0.04</v>
      </c>
      <c r="CI999">
        <v>1.1299999999999999</v>
      </c>
      <c r="CJ999">
        <v>0.18</v>
      </c>
      <c r="CK999">
        <v>0.18</v>
      </c>
      <c r="CL999">
        <v>10.220000000000001</v>
      </c>
      <c r="CM999">
        <v>0.87</v>
      </c>
      <c r="CN999">
        <v>0.87</v>
      </c>
      <c r="CO999" t="s">
        <v>307</v>
      </c>
      <c r="CP999">
        <v>5.83</v>
      </c>
      <c r="CQ999">
        <v>2.58</v>
      </c>
      <c r="CR999">
        <v>2.58</v>
      </c>
      <c r="CS999">
        <v>4580</v>
      </c>
      <c r="CT999">
        <v>70</v>
      </c>
      <c r="CU999">
        <v>70</v>
      </c>
    </row>
    <row r="1000" spans="1:102" x14ac:dyDescent="0.25">
      <c r="A1000" t="s">
        <v>2419</v>
      </c>
      <c r="B1000" t="s">
        <v>98</v>
      </c>
      <c r="F1000">
        <v>0.7</v>
      </c>
      <c r="G1000">
        <v>0.03</v>
      </c>
      <c r="H1000">
        <v>0.03</v>
      </c>
      <c r="L1000">
        <v>2372</v>
      </c>
      <c r="M1000">
        <v>26</v>
      </c>
      <c r="N1000">
        <v>26</v>
      </c>
      <c r="O1000">
        <v>3.41</v>
      </c>
      <c r="P1000">
        <v>0.02</v>
      </c>
      <c r="Q1000">
        <v>0.02</v>
      </c>
      <c r="R1000">
        <v>7.0000000000000007E-2</v>
      </c>
      <c r="S1000">
        <v>0.04</v>
      </c>
      <c r="T1000">
        <v>0.04</v>
      </c>
      <c r="Y1000">
        <v>2015</v>
      </c>
      <c r="Z1000" s="1">
        <v>42340</v>
      </c>
      <c r="AA1000">
        <v>107</v>
      </c>
      <c r="AB1000">
        <v>35</v>
      </c>
      <c r="AC1000">
        <v>35</v>
      </c>
      <c r="AD1000">
        <v>2450532</v>
      </c>
      <c r="AE1000">
        <v>324</v>
      </c>
      <c r="AF1000">
        <v>324</v>
      </c>
      <c r="AU1000" s="4"/>
      <c r="AV1000" s="4" t="e">
        <f>O1000*149597871*COS(U1000*3.14159265359/180)/(CL1000*695700)</f>
        <v>#DIV/0!</v>
      </c>
      <c r="AW1000" s="4" t="e">
        <f t="shared" si="39"/>
        <v>#DIV/0!</v>
      </c>
      <c r="BC1000">
        <v>11.1</v>
      </c>
      <c r="BD1000">
        <v>0.4</v>
      </c>
      <c r="BE1000">
        <v>0.4</v>
      </c>
      <c r="BO1000" t="s">
        <v>99</v>
      </c>
      <c r="BP1000" t="s">
        <v>100</v>
      </c>
      <c r="BQ1000" t="s">
        <v>100</v>
      </c>
      <c r="BU1000" t="s">
        <v>2420</v>
      </c>
      <c r="BV1000">
        <v>76.983333352000002</v>
      </c>
      <c r="BW1000">
        <v>26.328055571</v>
      </c>
      <c r="BX1000">
        <v>7.6</v>
      </c>
      <c r="CF1000">
        <v>0.11</v>
      </c>
      <c r="CG1000">
        <v>0.05</v>
      </c>
      <c r="CH1000">
        <v>0.05</v>
      </c>
      <c r="CI1000">
        <v>0.94</v>
      </c>
      <c r="CO1000" t="s">
        <v>1886</v>
      </c>
      <c r="CP1000">
        <v>4.99</v>
      </c>
      <c r="CQ1000">
        <v>3.6</v>
      </c>
      <c r="CR1000">
        <v>6.7</v>
      </c>
      <c r="CS1000">
        <v>5727</v>
      </c>
      <c r="CT1000">
        <v>32</v>
      </c>
      <c r="CU1000">
        <v>32</v>
      </c>
    </row>
    <row r="1001" spans="1:102" x14ac:dyDescent="0.25">
      <c r="A1001" t="s">
        <v>2421</v>
      </c>
      <c r="B1001" t="s">
        <v>98</v>
      </c>
      <c r="F1001">
        <v>0.62</v>
      </c>
      <c r="I1001">
        <v>1.06</v>
      </c>
      <c r="L1001">
        <v>3.6413000000000002</v>
      </c>
      <c r="M1001">
        <v>1.8699999999999999E-3</v>
      </c>
      <c r="N1001">
        <v>1.8699999999999999E-3</v>
      </c>
      <c r="O1001">
        <v>3.9E-2</v>
      </c>
      <c r="R1001">
        <v>1.8700000000000001E-2</v>
      </c>
      <c r="S1001">
        <v>6.8400000000000002E-2</v>
      </c>
      <c r="T1001">
        <v>1.8700000000000001E-2</v>
      </c>
      <c r="X1001">
        <v>7.7700000000000002E-4</v>
      </c>
      <c r="Y1001">
        <v>2004</v>
      </c>
      <c r="Z1001" s="1">
        <v>42060</v>
      </c>
      <c r="AA1001">
        <v>38.200000000000003</v>
      </c>
      <c r="AB1001">
        <v>91.2</v>
      </c>
      <c r="AC1001">
        <v>91.2</v>
      </c>
      <c r="AD1001">
        <v>2452968.3990000002</v>
      </c>
      <c r="AU1001" s="4"/>
      <c r="AV1001" s="4" t="e">
        <f>O1001*149597871*COS(U1001*3.14159265359/180)/(CL1001*695700)</f>
        <v>#DIV/0!</v>
      </c>
      <c r="AW1001" s="4" t="e">
        <f t="shared" si="39"/>
        <v>#DIV/0!</v>
      </c>
      <c r="AZ1001">
        <v>2452878.8149999999</v>
      </c>
      <c r="BA1001">
        <v>3.0000000000000001E-3</v>
      </c>
      <c r="BB1001">
        <v>3.0000000000000001E-3</v>
      </c>
      <c r="BC1001">
        <v>97.84</v>
      </c>
      <c r="BD1001">
        <v>8.7899999999999991</v>
      </c>
      <c r="BE1001">
        <v>8.7899999999999991</v>
      </c>
      <c r="BO1001" t="s">
        <v>99</v>
      </c>
      <c r="BP1001" t="s">
        <v>100</v>
      </c>
      <c r="BQ1001" t="s">
        <v>100</v>
      </c>
      <c r="BR1001" t="s">
        <v>132</v>
      </c>
      <c r="BU1001" t="s">
        <v>2422</v>
      </c>
      <c r="BV1001">
        <v>237.40416669999999</v>
      </c>
      <c r="BW1001">
        <v>-49.963333300000002</v>
      </c>
      <c r="BX1001">
        <v>9.36</v>
      </c>
      <c r="CC1001">
        <v>50.2</v>
      </c>
      <c r="CF1001">
        <v>0.03</v>
      </c>
      <c r="CI1001">
        <v>0.95</v>
      </c>
      <c r="CO1001" t="s">
        <v>153</v>
      </c>
      <c r="CP1001">
        <v>6.21</v>
      </c>
      <c r="CS1001">
        <v>6295</v>
      </c>
    </row>
    <row r="1002" spans="1:102" x14ac:dyDescent="0.25">
      <c r="A1002" t="s">
        <v>2423</v>
      </c>
      <c r="B1002" t="s">
        <v>98</v>
      </c>
      <c r="F1002">
        <v>1.5</v>
      </c>
      <c r="G1002">
        <v>0.11</v>
      </c>
      <c r="H1002">
        <v>0.11</v>
      </c>
      <c r="L1002">
        <v>621.62</v>
      </c>
      <c r="M1002">
        <v>16.11</v>
      </c>
      <c r="N1002">
        <v>16.11</v>
      </c>
      <c r="O1002">
        <v>1.44</v>
      </c>
      <c r="P1002">
        <v>7.0000000000000007E-2</v>
      </c>
      <c r="Q1002">
        <v>7.0000000000000007E-2</v>
      </c>
      <c r="R1002">
        <v>0.59</v>
      </c>
      <c r="S1002">
        <v>0.03</v>
      </c>
      <c r="T1002">
        <v>0.03</v>
      </c>
      <c r="Y1002">
        <v>2021</v>
      </c>
      <c r="Z1002" s="1">
        <v>44337</v>
      </c>
      <c r="AA1002">
        <v>165.77</v>
      </c>
      <c r="AB1002">
        <v>27.06</v>
      </c>
      <c r="AC1002">
        <v>27.06</v>
      </c>
      <c r="AD1002">
        <v>2459022.81</v>
      </c>
      <c r="AE1002">
        <v>17.72</v>
      </c>
      <c r="AF1002">
        <v>17.72</v>
      </c>
      <c r="AU1002" s="4"/>
      <c r="AV1002" s="4" t="e">
        <f>O1002*149597871*COS(U1002*3.14159265359/180)/(CL1002*695700)</f>
        <v>#DIV/0!</v>
      </c>
      <c r="AW1002" s="4" t="e">
        <f t="shared" si="39"/>
        <v>#DIV/0!</v>
      </c>
      <c r="BC1002">
        <v>43.65</v>
      </c>
      <c r="BD1002">
        <v>2.2000000000000002</v>
      </c>
      <c r="BE1002">
        <v>2.2000000000000002</v>
      </c>
      <c r="BO1002" t="s">
        <v>99</v>
      </c>
      <c r="BP1002" t="s">
        <v>100</v>
      </c>
      <c r="BQ1002" t="s">
        <v>100</v>
      </c>
      <c r="BU1002" t="s">
        <v>2424</v>
      </c>
      <c r="BV1002">
        <v>295.62083334300002</v>
      </c>
      <c r="BW1002">
        <v>31.740277798000001</v>
      </c>
      <c r="BX1002">
        <v>8</v>
      </c>
      <c r="CC1002">
        <v>50.265000000000001</v>
      </c>
      <c r="CD1002">
        <v>0.2</v>
      </c>
      <c r="CE1002">
        <v>0.2</v>
      </c>
      <c r="CO1002" t="s">
        <v>357</v>
      </c>
    </row>
    <row r="1003" spans="1:102" x14ac:dyDescent="0.25">
      <c r="A1003" t="s">
        <v>2425</v>
      </c>
      <c r="B1003" t="s">
        <v>98</v>
      </c>
      <c r="F1003">
        <v>1.385</v>
      </c>
      <c r="G1003">
        <v>6.4000000000000001E-2</v>
      </c>
      <c r="H1003">
        <v>6.4000000000000001E-2</v>
      </c>
      <c r="I1003">
        <v>1.2350000000000001</v>
      </c>
      <c r="L1003">
        <v>326</v>
      </c>
      <c r="M1003">
        <v>1.2</v>
      </c>
      <c r="N1003">
        <v>1.2</v>
      </c>
      <c r="O1003">
        <v>1.07</v>
      </c>
      <c r="P1003">
        <v>0.09</v>
      </c>
      <c r="Q1003">
        <v>0.09</v>
      </c>
      <c r="R1003">
        <v>6.6000000000000003E-2</v>
      </c>
      <c r="S1003">
        <v>41</v>
      </c>
      <c r="T1003">
        <v>41</v>
      </c>
      <c r="X1003">
        <v>8.4130000000000003E-3</v>
      </c>
      <c r="Y1003">
        <v>2011</v>
      </c>
      <c r="Z1003" s="1">
        <v>44285</v>
      </c>
      <c r="AA1003">
        <v>146</v>
      </c>
      <c r="AB1003">
        <v>49</v>
      </c>
      <c r="AC1003">
        <v>49</v>
      </c>
      <c r="AD1003">
        <v>2455329</v>
      </c>
      <c r="AE1003">
        <v>42</v>
      </c>
      <c r="AF1003">
        <v>42</v>
      </c>
      <c r="AU1003" s="4"/>
      <c r="AV1003" s="4">
        <f>O1003*149597871*COS(U1003*3.14159265359/180)/(CL1003*695700)</f>
        <v>52.771652988277928</v>
      </c>
      <c r="AW1003" s="4">
        <f t="shared" si="39"/>
        <v>999</v>
      </c>
      <c r="BC1003">
        <v>30.7</v>
      </c>
      <c r="BD1003">
        <v>1.4</v>
      </c>
      <c r="BE1003">
        <v>1.4</v>
      </c>
      <c r="BO1003" t="s">
        <v>99</v>
      </c>
      <c r="BP1003" t="s">
        <v>100</v>
      </c>
      <c r="BQ1003" t="s">
        <v>100</v>
      </c>
      <c r="BR1003" t="s">
        <v>132</v>
      </c>
      <c r="BU1003" t="s">
        <v>2426</v>
      </c>
      <c r="BV1003">
        <v>76.898089999999996</v>
      </c>
      <c r="BW1003">
        <v>-13.98648</v>
      </c>
      <c r="BX1003">
        <v>7.96</v>
      </c>
      <c r="CC1003">
        <v>126</v>
      </c>
      <c r="CD1003">
        <v>11</v>
      </c>
      <c r="CE1003">
        <v>11</v>
      </c>
      <c r="CF1003">
        <v>0.05</v>
      </c>
      <c r="CG1003">
        <v>0.03</v>
      </c>
      <c r="CH1003">
        <v>0.03</v>
      </c>
      <c r="CI1003">
        <v>1.54</v>
      </c>
      <c r="CJ1003">
        <v>0.1</v>
      </c>
      <c r="CK1003">
        <v>0.1</v>
      </c>
      <c r="CL1003">
        <v>4.3600000000000003</v>
      </c>
      <c r="CM1003">
        <v>0.1</v>
      </c>
      <c r="CN1003">
        <v>0.1</v>
      </c>
      <c r="CO1003" t="s">
        <v>114</v>
      </c>
      <c r="CP1003">
        <v>3</v>
      </c>
      <c r="CQ1003">
        <v>0.4</v>
      </c>
      <c r="CR1003">
        <v>0.4</v>
      </c>
      <c r="CS1003">
        <v>4978</v>
      </c>
      <c r="CT1003">
        <v>44</v>
      </c>
      <c r="CU1003">
        <v>44</v>
      </c>
    </row>
    <row r="1004" spans="1:102" x14ac:dyDescent="0.25">
      <c r="A1004" t="s">
        <v>2427</v>
      </c>
      <c r="B1004" t="s">
        <v>98</v>
      </c>
      <c r="F1004">
        <v>0.62</v>
      </c>
      <c r="G1004">
        <v>0.11</v>
      </c>
      <c r="H1004">
        <v>0.11</v>
      </c>
      <c r="I1004">
        <v>1.2769999999999999</v>
      </c>
      <c r="L1004">
        <v>809</v>
      </c>
      <c r="M1004">
        <v>26</v>
      </c>
      <c r="N1004">
        <v>26</v>
      </c>
      <c r="O1004">
        <v>1.96</v>
      </c>
      <c r="P1004">
        <v>0.17</v>
      </c>
      <c r="Q1004">
        <v>0.17</v>
      </c>
      <c r="R1004">
        <v>0.16</v>
      </c>
      <c r="S1004">
        <v>0.15</v>
      </c>
      <c r="T1004">
        <v>0.15</v>
      </c>
      <c r="Y1004">
        <v>2010</v>
      </c>
      <c r="Z1004" s="1">
        <v>44285</v>
      </c>
      <c r="AA1004">
        <v>126</v>
      </c>
      <c r="AB1004">
        <v>60</v>
      </c>
      <c r="AC1004">
        <v>60</v>
      </c>
      <c r="AD1004">
        <v>2439850</v>
      </c>
      <c r="AE1004">
        <v>500</v>
      </c>
      <c r="AF1004">
        <v>500</v>
      </c>
      <c r="AU1004" s="4"/>
      <c r="AV1004" s="4">
        <f>O1004*149597871*COS(U1004*3.14159265359/180)/(CL1004*695700)</f>
        <v>96.665831642079183</v>
      </c>
      <c r="AW1004" s="4">
        <f t="shared" si="39"/>
        <v>999</v>
      </c>
      <c r="BC1004">
        <v>10.3</v>
      </c>
      <c r="BD1004">
        <v>1.8</v>
      </c>
      <c r="BE1004">
        <v>1.8</v>
      </c>
      <c r="BO1004" t="s">
        <v>99</v>
      </c>
      <c r="BP1004" t="s">
        <v>100</v>
      </c>
      <c r="BQ1004" t="s">
        <v>100</v>
      </c>
      <c r="BR1004" t="s">
        <v>132</v>
      </c>
      <c r="BU1004" t="s">
        <v>2426</v>
      </c>
      <c r="BV1004">
        <v>76.898089999999996</v>
      </c>
      <c r="BW1004">
        <v>-13.98648</v>
      </c>
      <c r="BX1004">
        <v>7.96</v>
      </c>
      <c r="CC1004">
        <v>126</v>
      </c>
      <c r="CD1004">
        <v>11</v>
      </c>
      <c r="CE1004">
        <v>11</v>
      </c>
      <c r="CF1004">
        <v>0.05</v>
      </c>
      <c r="CG1004">
        <v>0.03</v>
      </c>
      <c r="CH1004">
        <v>0.03</v>
      </c>
      <c r="CI1004">
        <v>1.54</v>
      </c>
      <c r="CJ1004">
        <v>0.1</v>
      </c>
      <c r="CK1004">
        <v>0.1</v>
      </c>
      <c r="CL1004">
        <v>4.3600000000000003</v>
      </c>
      <c r="CM1004">
        <v>0.1</v>
      </c>
      <c r="CN1004">
        <v>0.1</v>
      </c>
      <c r="CO1004" t="s">
        <v>114</v>
      </c>
      <c r="CP1004">
        <v>3</v>
      </c>
      <c r="CQ1004">
        <v>0.4</v>
      </c>
      <c r="CR1004">
        <v>0.4</v>
      </c>
      <c r="CS1004">
        <v>4978</v>
      </c>
      <c r="CT1004">
        <v>44</v>
      </c>
      <c r="CU1004">
        <v>44</v>
      </c>
    </row>
    <row r="1005" spans="1:102" x14ac:dyDescent="0.25">
      <c r="A1005" t="s">
        <v>2428</v>
      </c>
      <c r="B1005" t="s">
        <v>98</v>
      </c>
      <c r="C1005">
        <v>0.24399999999999999</v>
      </c>
      <c r="D1005">
        <v>2.1000000000000001E-2</v>
      </c>
      <c r="E1005">
        <v>2.1000000000000001E-2</v>
      </c>
      <c r="I1005">
        <v>0.86699999999999999</v>
      </c>
      <c r="J1005">
        <v>2.5000000000000001E-2</v>
      </c>
      <c r="K1005">
        <v>2.7E-2</v>
      </c>
      <c r="L1005">
        <v>18.712039999999998</v>
      </c>
      <c r="M1005">
        <v>4.2999999999999999E-4</v>
      </c>
      <c r="N1005">
        <v>4.2999999999999999E-4</v>
      </c>
      <c r="O1005">
        <v>0.14360000000000001</v>
      </c>
      <c r="P1005">
        <v>3.3E-3</v>
      </c>
      <c r="Q1005">
        <v>3.2000000000000002E-3</v>
      </c>
      <c r="R1005">
        <v>3.2000000000000001E-2</v>
      </c>
      <c r="S1005">
        <v>2.1999999999999999E-2</v>
      </c>
      <c r="T1005">
        <v>0.03</v>
      </c>
      <c r="U1005">
        <v>89.68</v>
      </c>
      <c r="V1005">
        <v>0.28000000000000003</v>
      </c>
      <c r="W1005">
        <v>0.22</v>
      </c>
      <c r="Y1005">
        <v>2020</v>
      </c>
      <c r="Z1005" s="1">
        <v>44613</v>
      </c>
      <c r="AA1005">
        <v>47</v>
      </c>
      <c r="AB1005">
        <v>74</v>
      </c>
      <c r="AC1005">
        <v>69</v>
      </c>
      <c r="AJ1005">
        <v>2458729.6798700001</v>
      </c>
      <c r="AK1005">
        <v>3.8000000000000002E-4</v>
      </c>
      <c r="AL1005">
        <v>3.8000000000000002E-4</v>
      </c>
      <c r="AS1005" s="3">
        <v>0.13300000000000001</v>
      </c>
      <c r="AU1005" s="4">
        <f t="shared" si="40"/>
        <v>0.13300000000000001</v>
      </c>
      <c r="AV1005" s="4">
        <f>O1005*149597871*COS(U1005*3.14159265359/180)/(CL1005*695700)</f>
        <v>0.1350492075932469</v>
      </c>
      <c r="AW1005" s="4">
        <f t="shared" si="39"/>
        <v>0.1350492075932469</v>
      </c>
      <c r="AX1005">
        <v>9.1999999999999998E-2</v>
      </c>
      <c r="AY1005">
        <v>0.12</v>
      </c>
      <c r="BC1005">
        <v>17.3</v>
      </c>
      <c r="BD1005">
        <v>1.2</v>
      </c>
      <c r="BE1005">
        <v>1.2</v>
      </c>
      <c r="BO1005" t="s">
        <v>120</v>
      </c>
      <c r="BP1005" t="s">
        <v>146</v>
      </c>
      <c r="BQ1005" t="s">
        <v>100</v>
      </c>
      <c r="BR1005" t="s">
        <v>146</v>
      </c>
      <c r="BS1005" t="s">
        <v>2429</v>
      </c>
      <c r="BU1005" t="s">
        <v>2430</v>
      </c>
      <c r="BV1005">
        <v>306.74132496049998</v>
      </c>
      <c r="BW1005">
        <v>33.744451325612701</v>
      </c>
      <c r="BX1005">
        <v>8.56</v>
      </c>
      <c r="CC1005">
        <v>8.56</v>
      </c>
      <c r="CF1005">
        <v>3.5999999999999997E-2</v>
      </c>
      <c r="CG1005">
        <v>5.8000000000000003E-2</v>
      </c>
      <c r="CH1005">
        <v>5.8999999999999997E-2</v>
      </c>
      <c r="CI1005">
        <v>1.127</v>
      </c>
      <c r="CJ1005">
        <v>7.6999999999999999E-2</v>
      </c>
      <c r="CK1005">
        <v>7.6999999999999999E-2</v>
      </c>
      <c r="CL1005">
        <v>1.2769999999999999</v>
      </c>
      <c r="CM1005">
        <v>3.5999999999999997E-2</v>
      </c>
      <c r="CN1005">
        <v>3.9E-2</v>
      </c>
      <c r="CO1005" t="s">
        <v>1064</v>
      </c>
      <c r="CP1005">
        <v>4.3</v>
      </c>
      <c r="CQ1005">
        <v>1.9</v>
      </c>
      <c r="CR1005">
        <v>2.5</v>
      </c>
      <c r="CS1005">
        <v>6089</v>
      </c>
      <c r="CT1005">
        <v>96</v>
      </c>
      <c r="CU1005">
        <v>97</v>
      </c>
      <c r="CX1005" t="s">
        <v>2431</v>
      </c>
    </row>
    <row r="1006" spans="1:102" x14ac:dyDescent="0.25">
      <c r="A1006" t="s">
        <v>2432</v>
      </c>
      <c r="B1006" t="s">
        <v>98</v>
      </c>
      <c r="F1006">
        <v>0.33</v>
      </c>
      <c r="I1006">
        <v>0.99</v>
      </c>
      <c r="L1006">
        <v>18.180099999999999</v>
      </c>
      <c r="M1006">
        <v>8.0000000000000002E-3</v>
      </c>
      <c r="N1006">
        <v>8.0000000000000002E-3</v>
      </c>
      <c r="O1006">
        <v>0.16800000000000001</v>
      </c>
      <c r="R1006">
        <v>0.45800000000000002</v>
      </c>
      <c r="S1006">
        <v>6.5600000000000006E-2</v>
      </c>
      <c r="T1006">
        <v>5.6899999999999999E-2</v>
      </c>
      <c r="X1006">
        <v>1.9530000000000001E-3</v>
      </c>
      <c r="Y1006">
        <v>2006</v>
      </c>
      <c r="Z1006" s="1">
        <v>42051</v>
      </c>
      <c r="AA1006">
        <v>156</v>
      </c>
      <c r="AB1006">
        <v>9.6</v>
      </c>
      <c r="AC1006">
        <v>9.6</v>
      </c>
      <c r="AD1006">
        <v>2453560</v>
      </c>
      <c r="AE1006">
        <v>0.3</v>
      </c>
      <c r="AF1006">
        <v>0.3</v>
      </c>
      <c r="AU1006" s="4"/>
      <c r="AV1006" s="4">
        <f>O1006*149597871*COS(U1006*3.14159265359/180)/(CL1006*695700)</f>
        <v>30.104501854247523</v>
      </c>
      <c r="AW1006" s="4">
        <f t="shared" si="39"/>
        <v>999</v>
      </c>
      <c r="BC1006">
        <v>24.48</v>
      </c>
      <c r="BD1006">
        <v>2.41</v>
      </c>
      <c r="BE1006">
        <v>2.41</v>
      </c>
      <c r="BO1006" t="s">
        <v>99</v>
      </c>
      <c r="BP1006" t="s">
        <v>100</v>
      </c>
      <c r="BQ1006" t="s">
        <v>100</v>
      </c>
      <c r="BR1006" t="s">
        <v>132</v>
      </c>
      <c r="BU1006" t="s">
        <v>2433</v>
      </c>
      <c r="BV1006">
        <v>77.004166699999999</v>
      </c>
      <c r="BW1006">
        <v>-26.7972222</v>
      </c>
      <c r="BX1006">
        <v>8.0500000000000007</v>
      </c>
      <c r="CC1006">
        <v>86</v>
      </c>
      <c r="CF1006">
        <v>0.36599999999999999</v>
      </c>
      <c r="CG1006">
        <v>0.05</v>
      </c>
      <c r="CH1006">
        <v>0.05</v>
      </c>
      <c r="CI1006">
        <v>1.24</v>
      </c>
      <c r="CJ1006">
        <v>0.1</v>
      </c>
      <c r="CK1006">
        <v>0.1</v>
      </c>
      <c r="CL1006">
        <v>1.2</v>
      </c>
      <c r="CM1006">
        <v>0.1</v>
      </c>
      <c r="CN1006">
        <v>0.1</v>
      </c>
      <c r="CO1006" t="s">
        <v>557</v>
      </c>
      <c r="CP1006">
        <v>3.2</v>
      </c>
      <c r="CQ1006">
        <v>2.2999999999999998</v>
      </c>
      <c r="CR1006">
        <v>2.2999999999999998</v>
      </c>
      <c r="CS1006">
        <v>5995</v>
      </c>
      <c r="CT1006">
        <v>50</v>
      </c>
      <c r="CU1006">
        <v>50</v>
      </c>
    </row>
    <row r="1007" spans="1:102" x14ac:dyDescent="0.25">
      <c r="A1007" t="s">
        <v>2434</v>
      </c>
      <c r="B1007" t="s">
        <v>98</v>
      </c>
      <c r="F1007">
        <v>9.1</v>
      </c>
      <c r="L1007">
        <v>388</v>
      </c>
      <c r="M1007">
        <v>3</v>
      </c>
      <c r="N1007">
        <v>3</v>
      </c>
      <c r="O1007">
        <v>1.1000000000000001</v>
      </c>
      <c r="R1007">
        <v>0.34</v>
      </c>
      <c r="S1007">
        <v>0.02</v>
      </c>
      <c r="T1007">
        <v>0.02</v>
      </c>
      <c r="X1007">
        <v>5.2430999999999998E-2</v>
      </c>
      <c r="Y1007">
        <v>2005</v>
      </c>
      <c r="Z1007" s="1">
        <v>40534</v>
      </c>
      <c r="AA1007">
        <v>205</v>
      </c>
      <c r="AB1007">
        <v>4</v>
      </c>
      <c r="AC1007">
        <v>4</v>
      </c>
      <c r="AD1007">
        <v>52603</v>
      </c>
      <c r="AE1007">
        <v>8</v>
      </c>
      <c r="AF1007">
        <v>8</v>
      </c>
      <c r="AU1007" s="4"/>
      <c r="AV1007" s="4">
        <f>O1007*149597871*COS(U1007*3.14159265359/180)/(CL1007*695700)</f>
        <v>215.03215610176801</v>
      </c>
      <c r="AW1007" s="4">
        <f t="shared" si="39"/>
        <v>999</v>
      </c>
      <c r="BO1007" t="s">
        <v>99</v>
      </c>
      <c r="BP1007" t="s">
        <v>100</v>
      </c>
      <c r="BU1007" t="s">
        <v>2435</v>
      </c>
      <c r="BV1007">
        <v>80.637500000000003</v>
      </c>
      <c r="BW1007">
        <v>79.231111100000007</v>
      </c>
      <c r="BX1007">
        <v>5.08</v>
      </c>
      <c r="CC1007">
        <v>20.98</v>
      </c>
      <c r="CD1007">
        <v>0.2</v>
      </c>
      <c r="CE1007">
        <v>0.2</v>
      </c>
      <c r="CF1007">
        <v>-0.12</v>
      </c>
      <c r="CI1007">
        <v>1.25</v>
      </c>
      <c r="CJ1007">
        <v>0.04</v>
      </c>
      <c r="CK1007">
        <v>0.04</v>
      </c>
      <c r="CL1007">
        <v>1.1000000000000001</v>
      </c>
      <c r="CO1007" t="s">
        <v>303</v>
      </c>
      <c r="CP1007">
        <v>3</v>
      </c>
      <c r="CQ1007">
        <v>0.3</v>
      </c>
      <c r="CR1007">
        <v>0.3</v>
      </c>
      <c r="CS1007">
        <v>6250</v>
      </c>
    </row>
    <row r="1008" spans="1:102" x14ac:dyDescent="0.25">
      <c r="A1008" t="s">
        <v>2436</v>
      </c>
      <c r="B1008" t="s">
        <v>98</v>
      </c>
      <c r="C1008">
        <v>50</v>
      </c>
      <c r="D1008">
        <v>5</v>
      </c>
      <c r="E1008">
        <v>5.6</v>
      </c>
      <c r="L1008">
        <v>39082</v>
      </c>
      <c r="M1008">
        <v>10230</v>
      </c>
      <c r="N1008">
        <v>7670</v>
      </c>
      <c r="O1008">
        <v>23.6</v>
      </c>
      <c r="P1008">
        <v>4.5</v>
      </c>
      <c r="Q1008">
        <v>3.2</v>
      </c>
      <c r="R1008">
        <v>0.12</v>
      </c>
      <c r="S1008">
        <v>0.09</v>
      </c>
      <c r="T1008">
        <v>0.18</v>
      </c>
      <c r="U1008">
        <v>44.8</v>
      </c>
      <c r="V1008">
        <v>10</v>
      </c>
      <c r="W1008">
        <v>4.8</v>
      </c>
      <c r="Y1008">
        <v>2020</v>
      </c>
      <c r="Z1008" s="1">
        <v>44521</v>
      </c>
      <c r="AA1008">
        <v>360</v>
      </c>
      <c r="AB1008">
        <v>140</v>
      </c>
      <c r="AC1008">
        <v>86</v>
      </c>
      <c r="AU1008" s="4"/>
      <c r="AV1008" s="4" t="e">
        <f>O1008*149597871*COS(U1008*3.14159265359/180)/(CL1008*695700)</f>
        <v>#DIV/0!</v>
      </c>
      <c r="AW1008" s="4" t="e">
        <f t="shared" si="39"/>
        <v>#DIV/0!</v>
      </c>
      <c r="BO1008" t="s">
        <v>99</v>
      </c>
      <c r="BP1008" t="s">
        <v>104</v>
      </c>
      <c r="BQ1008" t="s">
        <v>116</v>
      </c>
      <c r="BU1008" t="s">
        <v>2437</v>
      </c>
      <c r="BV1008">
        <v>78.320833339000004</v>
      </c>
      <c r="BW1008">
        <v>37.280833350000002</v>
      </c>
      <c r="CC1008">
        <v>26.56</v>
      </c>
      <c r="CD1008">
        <v>0.04</v>
      </c>
      <c r="CE1008">
        <v>0.04</v>
      </c>
      <c r="CI1008">
        <v>1.03</v>
      </c>
      <c r="CJ1008">
        <v>0.04</v>
      </c>
      <c r="CK1008">
        <v>0.04</v>
      </c>
      <c r="CO1008" t="s">
        <v>570</v>
      </c>
      <c r="CP1008">
        <v>1.7</v>
      </c>
      <c r="CQ1008">
        <v>0.6</v>
      </c>
      <c r="CR1008">
        <v>0.6</v>
      </c>
    </row>
    <row r="1009" spans="1:102" x14ac:dyDescent="0.25">
      <c r="A1009" t="s">
        <v>2438</v>
      </c>
      <c r="B1009" t="s">
        <v>98</v>
      </c>
      <c r="F1009">
        <v>1.96</v>
      </c>
      <c r="G1009">
        <v>0.12</v>
      </c>
      <c r="H1009">
        <v>0.12</v>
      </c>
      <c r="L1009">
        <v>551.4</v>
      </c>
      <c r="M1009">
        <v>7.8</v>
      </c>
      <c r="N1009">
        <v>7.8</v>
      </c>
      <c r="O1009">
        <v>1.6</v>
      </c>
      <c r="P1009">
        <v>0.02</v>
      </c>
      <c r="Q1009">
        <v>0.02</v>
      </c>
      <c r="R1009">
        <v>0.15</v>
      </c>
      <c r="S1009">
        <v>7.0000000000000007E-2</v>
      </c>
      <c r="T1009">
        <v>7.0000000000000007E-2</v>
      </c>
      <c r="Y1009">
        <v>2013</v>
      </c>
      <c r="Z1009" s="1">
        <v>42362</v>
      </c>
      <c r="AA1009">
        <v>211</v>
      </c>
      <c r="AB1009">
        <v>28</v>
      </c>
      <c r="AC1009">
        <v>28</v>
      </c>
      <c r="AU1009" s="4"/>
      <c r="AV1009" s="4" t="e">
        <f>O1009*149597871*COS(U1009*3.14159265359/180)/(CL1009*695700)</f>
        <v>#DIV/0!</v>
      </c>
      <c r="AW1009" s="4" t="e">
        <f t="shared" si="39"/>
        <v>#DIV/0!</v>
      </c>
      <c r="BC1009">
        <v>33.5</v>
      </c>
      <c r="BD1009">
        <v>2</v>
      </c>
      <c r="BE1009">
        <v>2</v>
      </c>
      <c r="BO1009" t="s">
        <v>99</v>
      </c>
      <c r="BP1009" t="s">
        <v>100</v>
      </c>
      <c r="BQ1009" t="s">
        <v>100</v>
      </c>
      <c r="BU1009" t="s">
        <v>2439</v>
      </c>
      <c r="BV1009">
        <v>78.150418604199999</v>
      </c>
      <c r="BW1009">
        <v>-14.951111278400001</v>
      </c>
      <c r="CC1009">
        <v>100.9</v>
      </c>
      <c r="CI1009">
        <v>1.75</v>
      </c>
      <c r="CO1009" t="s">
        <v>363</v>
      </c>
      <c r="CP1009">
        <v>2.1</v>
      </c>
      <c r="CQ1009">
        <v>0.3</v>
      </c>
      <c r="CR1009">
        <v>0.3</v>
      </c>
      <c r="CS1009">
        <v>4827</v>
      </c>
    </row>
    <row r="1010" spans="1:102" x14ac:dyDescent="0.25">
      <c r="A1010" t="s">
        <v>2440</v>
      </c>
      <c r="B1010" t="s">
        <v>98</v>
      </c>
      <c r="F1010">
        <v>1.75</v>
      </c>
      <c r="G1010">
        <v>0.18</v>
      </c>
      <c r="H1010">
        <v>0.18</v>
      </c>
      <c r="L1010">
        <v>916</v>
      </c>
      <c r="M1010">
        <v>29.5</v>
      </c>
      <c r="N1010">
        <v>29.5</v>
      </c>
      <c r="O1010">
        <v>2.2400000000000002</v>
      </c>
      <c r="P1010">
        <v>0.05</v>
      </c>
      <c r="Q1010">
        <v>0.05</v>
      </c>
      <c r="R1010">
        <v>0.13</v>
      </c>
      <c r="S1010">
        <v>0.1</v>
      </c>
      <c r="T1010">
        <v>0.1</v>
      </c>
      <c r="Y1010">
        <v>2015</v>
      </c>
      <c r="Z1010" s="1">
        <v>42362</v>
      </c>
      <c r="AA1010">
        <v>71</v>
      </c>
      <c r="AB1010">
        <v>67</v>
      </c>
      <c r="AC1010">
        <v>67</v>
      </c>
      <c r="AU1010" s="4"/>
      <c r="AV1010" s="4" t="e">
        <f>O1010*149597871*COS(U1010*3.14159265359/180)/(CL1010*695700)</f>
        <v>#DIV/0!</v>
      </c>
      <c r="AW1010" s="4" t="e">
        <f t="shared" si="39"/>
        <v>#DIV/0!</v>
      </c>
      <c r="BC1010">
        <v>25.4</v>
      </c>
      <c r="BD1010">
        <v>2.9</v>
      </c>
      <c r="BE1010">
        <v>2.9</v>
      </c>
      <c r="BO1010" t="s">
        <v>99</v>
      </c>
      <c r="BP1010" t="s">
        <v>100</v>
      </c>
      <c r="BQ1010" t="s">
        <v>100</v>
      </c>
      <c r="BU1010" t="s">
        <v>2439</v>
      </c>
      <c r="BV1010">
        <v>78.150418604199999</v>
      </c>
      <c r="BW1010">
        <v>-14.951111278400001</v>
      </c>
      <c r="CC1010">
        <v>100.9</v>
      </c>
      <c r="CI1010">
        <v>1.75</v>
      </c>
      <c r="CO1010" t="s">
        <v>363</v>
      </c>
      <c r="CP1010">
        <v>2.1</v>
      </c>
      <c r="CQ1010">
        <v>0.3</v>
      </c>
      <c r="CR1010">
        <v>0.3</v>
      </c>
      <c r="CS1010">
        <v>4827</v>
      </c>
    </row>
    <row r="1011" spans="1:102" x14ac:dyDescent="0.25">
      <c r="A1011" t="s">
        <v>2441</v>
      </c>
      <c r="B1011" t="s">
        <v>98</v>
      </c>
      <c r="F1011">
        <v>0.629</v>
      </c>
      <c r="G1011">
        <v>2.8000000000000001E-2</v>
      </c>
      <c r="H1011">
        <v>2.8000000000000001E-2</v>
      </c>
      <c r="L1011">
        <v>1056.7</v>
      </c>
      <c r="M1011">
        <v>4.7</v>
      </c>
      <c r="N1011">
        <v>4.7</v>
      </c>
      <c r="O1011">
        <v>2.0750000000000002</v>
      </c>
      <c r="P1011">
        <v>1.6E-2</v>
      </c>
      <c r="Q1011">
        <v>1.6E-2</v>
      </c>
      <c r="R1011">
        <v>1.4E-2</v>
      </c>
      <c r="S1011">
        <v>3.5000000000000003E-2</v>
      </c>
      <c r="T1011">
        <v>3.5000000000000003E-2</v>
      </c>
      <c r="X1011">
        <v>4.4516E-2</v>
      </c>
      <c r="Y1011">
        <v>2004</v>
      </c>
      <c r="Z1011" s="1">
        <v>43045</v>
      </c>
      <c r="AA1011">
        <v>115</v>
      </c>
      <c r="AB1011">
        <v>92</v>
      </c>
      <c r="AC1011">
        <v>92</v>
      </c>
      <c r="AD1011">
        <v>2453781</v>
      </c>
      <c r="AE1011">
        <v>48</v>
      </c>
      <c r="AF1011">
        <v>48</v>
      </c>
      <c r="AU1011" s="4"/>
      <c r="AV1011" s="4">
        <f>O1011*149597871*COS(U1011*3.14159265359/180)/(CL1011*695700)</f>
        <v>323.32733616751358</v>
      </c>
      <c r="AW1011" s="4">
        <f t="shared" si="39"/>
        <v>999</v>
      </c>
      <c r="BC1011">
        <v>12.01</v>
      </c>
      <c r="BD1011">
        <v>0.52</v>
      </c>
      <c r="BE1011">
        <v>0.52</v>
      </c>
      <c r="BO1011" t="s">
        <v>120</v>
      </c>
      <c r="BP1011" t="s">
        <v>100</v>
      </c>
      <c r="BQ1011" t="s">
        <v>100</v>
      </c>
      <c r="BU1011" t="s">
        <v>2442</v>
      </c>
      <c r="BV1011">
        <v>79.420833299999998</v>
      </c>
      <c r="BW1011">
        <v>7.3533333000000001</v>
      </c>
      <c r="BX1011">
        <v>7.31</v>
      </c>
      <c r="CC1011">
        <v>46.5</v>
      </c>
      <c r="CD1011">
        <v>1.5</v>
      </c>
      <c r="CE1011">
        <v>1.5</v>
      </c>
      <c r="CF1011">
        <v>0.14000000000000001</v>
      </c>
      <c r="CG1011">
        <v>0.04</v>
      </c>
      <c r="CH1011">
        <v>0.04</v>
      </c>
      <c r="CI1011">
        <v>1.07</v>
      </c>
      <c r="CJ1011">
        <v>0.02</v>
      </c>
      <c r="CK1011">
        <v>0.02</v>
      </c>
      <c r="CL1011">
        <v>1.38</v>
      </c>
      <c r="CM1011">
        <v>0.08</v>
      </c>
      <c r="CN1011">
        <v>0.08</v>
      </c>
      <c r="CO1011" t="s">
        <v>315</v>
      </c>
      <c r="CP1011">
        <v>8.5</v>
      </c>
      <c r="CQ1011">
        <v>2</v>
      </c>
      <c r="CR1011">
        <v>2</v>
      </c>
      <c r="CS1011">
        <v>5836</v>
      </c>
      <c r="CT1011">
        <v>44</v>
      </c>
      <c r="CU1011">
        <v>44</v>
      </c>
    </row>
    <row r="1012" spans="1:102" x14ac:dyDescent="0.25">
      <c r="A1012" t="s">
        <v>2443</v>
      </c>
      <c r="B1012" t="s">
        <v>98</v>
      </c>
      <c r="F1012">
        <v>0.16800000000000001</v>
      </c>
      <c r="G1012">
        <v>1.6E-2</v>
      </c>
      <c r="H1012">
        <v>1.6E-2</v>
      </c>
      <c r="L1012">
        <v>214.67</v>
      </c>
      <c r="M1012">
        <v>0.45</v>
      </c>
      <c r="N1012">
        <v>0.45</v>
      </c>
      <c r="O1012">
        <v>0.71809999999999996</v>
      </c>
      <c r="P1012">
        <v>4.8999999999999998E-3</v>
      </c>
      <c r="Q1012">
        <v>4.8999999999999998E-3</v>
      </c>
      <c r="R1012">
        <v>3.5999999999999997E-2</v>
      </c>
      <c r="S1012">
        <v>7.0999999999999994E-2</v>
      </c>
      <c r="T1012">
        <v>7.0999999999999994E-2</v>
      </c>
      <c r="Y1012">
        <v>2017</v>
      </c>
      <c r="Z1012" s="1">
        <v>43045</v>
      </c>
      <c r="AA1012">
        <v>149</v>
      </c>
      <c r="AB1012">
        <v>75</v>
      </c>
      <c r="AC1012">
        <v>75</v>
      </c>
      <c r="AU1012" s="4"/>
      <c r="AV1012" s="4">
        <f>O1012*149597871*COS(U1012*3.14159265359/180)/(CL1012*695700)</f>
        <v>111.89463137440552</v>
      </c>
      <c r="AW1012" s="4">
        <f t="shared" si="39"/>
        <v>999</v>
      </c>
      <c r="BC1012">
        <v>5.45</v>
      </c>
      <c r="BD1012">
        <v>0.5</v>
      </c>
      <c r="BE1012">
        <v>0.5</v>
      </c>
      <c r="BO1012" t="s">
        <v>99</v>
      </c>
      <c r="BP1012" t="s">
        <v>100</v>
      </c>
      <c r="BU1012" t="s">
        <v>2442</v>
      </c>
      <c r="BV1012">
        <v>79.420833299999998</v>
      </c>
      <c r="BW1012">
        <v>7.3533333000000001</v>
      </c>
      <c r="BX1012">
        <v>7.31</v>
      </c>
      <c r="CC1012">
        <v>46.5</v>
      </c>
      <c r="CD1012">
        <v>1.5</v>
      </c>
      <c r="CE1012">
        <v>1.5</v>
      </c>
      <c r="CF1012">
        <v>0.14000000000000001</v>
      </c>
      <c r="CG1012">
        <v>0.04</v>
      </c>
      <c r="CH1012">
        <v>0.04</v>
      </c>
      <c r="CI1012">
        <v>1.07</v>
      </c>
      <c r="CJ1012">
        <v>0.02</v>
      </c>
      <c r="CK1012">
        <v>0.02</v>
      </c>
      <c r="CL1012">
        <v>1.38</v>
      </c>
      <c r="CM1012">
        <v>0.08</v>
      </c>
      <c r="CN1012">
        <v>0.08</v>
      </c>
      <c r="CO1012" t="s">
        <v>315</v>
      </c>
      <c r="CP1012">
        <v>8.5</v>
      </c>
      <c r="CQ1012">
        <v>2</v>
      </c>
      <c r="CR1012">
        <v>2</v>
      </c>
      <c r="CS1012">
        <v>5836</v>
      </c>
      <c r="CT1012">
        <v>44</v>
      </c>
      <c r="CU1012">
        <v>44</v>
      </c>
    </row>
    <row r="1013" spans="1:102" x14ac:dyDescent="0.25">
      <c r="A1013" t="s">
        <v>2444</v>
      </c>
      <c r="B1013" t="s">
        <v>98</v>
      </c>
      <c r="F1013">
        <v>9.7000000000000003E-2</v>
      </c>
      <c r="G1013">
        <v>3.6999999999999998E-2</v>
      </c>
      <c r="H1013">
        <v>0.13</v>
      </c>
      <c r="L1013">
        <v>117.87</v>
      </c>
      <c r="M1013">
        <v>0.18</v>
      </c>
      <c r="N1013">
        <v>0.18</v>
      </c>
      <c r="O1013">
        <v>0.48170000000000002</v>
      </c>
      <c r="P1013">
        <v>3.3E-3</v>
      </c>
      <c r="Q1013">
        <v>3.3E-3</v>
      </c>
      <c r="R1013">
        <v>2.7E-2</v>
      </c>
      <c r="S1013">
        <v>5.0999999999999997E-2</v>
      </c>
      <c r="T1013">
        <v>5.0999999999999997E-2</v>
      </c>
      <c r="Y1013">
        <v>2017</v>
      </c>
      <c r="Z1013" s="1">
        <v>43045</v>
      </c>
      <c r="AA1013">
        <v>246</v>
      </c>
      <c r="AB1013">
        <v>97</v>
      </c>
      <c r="AC1013">
        <v>97</v>
      </c>
      <c r="AU1013" s="4"/>
      <c r="AV1013" s="4">
        <f>O1013*149597871*COS(U1013*3.14159265359/180)/(CL1013*695700)</f>
        <v>75.058688111754833</v>
      </c>
      <c r="AW1013" s="4">
        <f t="shared" si="39"/>
        <v>999</v>
      </c>
      <c r="BC1013">
        <v>3.81</v>
      </c>
      <c r="BD1013">
        <v>0.48</v>
      </c>
      <c r="BE1013">
        <v>0.48</v>
      </c>
      <c r="BO1013" t="s">
        <v>99</v>
      </c>
      <c r="BP1013" t="s">
        <v>100</v>
      </c>
      <c r="BQ1013" t="s">
        <v>100</v>
      </c>
      <c r="BU1013" t="s">
        <v>2442</v>
      </c>
      <c r="BV1013">
        <v>79.420833299999998</v>
      </c>
      <c r="BW1013">
        <v>7.3533333000000001</v>
      </c>
      <c r="BX1013">
        <v>7.31</v>
      </c>
      <c r="CC1013">
        <v>46.5</v>
      </c>
      <c r="CD1013">
        <v>1.5</v>
      </c>
      <c r="CE1013">
        <v>1.5</v>
      </c>
      <c r="CF1013">
        <v>0.14000000000000001</v>
      </c>
      <c r="CG1013">
        <v>0.04</v>
      </c>
      <c r="CH1013">
        <v>0.04</v>
      </c>
      <c r="CI1013">
        <v>1.07</v>
      </c>
      <c r="CJ1013">
        <v>0.02</v>
      </c>
      <c r="CK1013">
        <v>0.02</v>
      </c>
      <c r="CL1013">
        <v>1.38</v>
      </c>
      <c r="CM1013">
        <v>0.08</v>
      </c>
      <c r="CN1013">
        <v>0.08</v>
      </c>
      <c r="CO1013" t="s">
        <v>315</v>
      </c>
      <c r="CP1013">
        <v>8.5</v>
      </c>
      <c r="CQ1013">
        <v>2</v>
      </c>
      <c r="CR1013">
        <v>2</v>
      </c>
      <c r="CS1013">
        <v>5836</v>
      </c>
      <c r="CT1013">
        <v>44</v>
      </c>
      <c r="CU1013">
        <v>44</v>
      </c>
    </row>
    <row r="1014" spans="1:102" x14ac:dyDescent="0.25">
      <c r="A1014" t="s">
        <v>2445</v>
      </c>
      <c r="B1014" t="s">
        <v>98</v>
      </c>
      <c r="F1014">
        <v>5.2900000000000003E-2</v>
      </c>
      <c r="G1014">
        <v>8.8999999999999999E-3</v>
      </c>
      <c r="H1014">
        <v>8.8999999999999999E-3</v>
      </c>
      <c r="L1014">
        <v>49.174999999999997</v>
      </c>
      <c r="M1014">
        <v>4.4999999999999998E-2</v>
      </c>
      <c r="N1014">
        <v>4.4999999999999998E-2</v>
      </c>
      <c r="O1014">
        <v>0.26869999999999999</v>
      </c>
      <c r="P1014">
        <v>1.9E-3</v>
      </c>
      <c r="Q1014">
        <v>1.9E-3</v>
      </c>
      <c r="R1014">
        <v>0.09</v>
      </c>
      <c r="S1014">
        <v>6.2E-2</v>
      </c>
      <c r="T1014">
        <v>6.2E-2</v>
      </c>
      <c r="Y1014">
        <v>2017</v>
      </c>
      <c r="Z1014" s="1">
        <v>43045</v>
      </c>
      <c r="AA1014">
        <v>304</v>
      </c>
      <c r="AB1014">
        <v>120</v>
      </c>
      <c r="AC1014">
        <v>120</v>
      </c>
      <c r="AU1014" s="4"/>
      <c r="AV1014" s="4">
        <f>O1014*149597871*COS(U1014*3.14159265359/180)/(CL1014*695700)</f>
        <v>41.868942278655844</v>
      </c>
      <c r="AW1014" s="4">
        <f t="shared" si="39"/>
        <v>999</v>
      </c>
      <c r="BC1014">
        <v>2.75</v>
      </c>
      <c r="BD1014">
        <v>0.47</v>
      </c>
      <c r="BE1014">
        <v>0.47</v>
      </c>
      <c r="BO1014" t="s">
        <v>99</v>
      </c>
      <c r="BP1014" t="s">
        <v>100</v>
      </c>
      <c r="BU1014" t="s">
        <v>2442</v>
      </c>
      <c r="BV1014">
        <v>79.420833299999998</v>
      </c>
      <c r="BW1014">
        <v>7.3533333000000001</v>
      </c>
      <c r="BX1014">
        <v>7.31</v>
      </c>
      <c r="CC1014">
        <v>46.5</v>
      </c>
      <c r="CD1014">
        <v>1.5</v>
      </c>
      <c r="CE1014">
        <v>1.5</v>
      </c>
      <c r="CF1014">
        <v>0.14000000000000001</v>
      </c>
      <c r="CG1014">
        <v>0.04</v>
      </c>
      <c r="CH1014">
        <v>0.04</v>
      </c>
      <c r="CI1014">
        <v>1.07</v>
      </c>
      <c r="CJ1014">
        <v>0.02</v>
      </c>
      <c r="CK1014">
        <v>0.02</v>
      </c>
      <c r="CL1014">
        <v>1.38</v>
      </c>
      <c r="CM1014">
        <v>0.08</v>
      </c>
      <c r="CN1014">
        <v>0.08</v>
      </c>
      <c r="CO1014" t="s">
        <v>315</v>
      </c>
      <c r="CP1014">
        <v>8.5</v>
      </c>
      <c r="CQ1014">
        <v>2</v>
      </c>
      <c r="CR1014">
        <v>2</v>
      </c>
      <c r="CS1014">
        <v>5836</v>
      </c>
      <c r="CT1014">
        <v>44</v>
      </c>
      <c r="CU1014">
        <v>44</v>
      </c>
    </row>
    <row r="1015" spans="1:102" x14ac:dyDescent="0.25">
      <c r="A1015" t="s">
        <v>2446</v>
      </c>
      <c r="B1015" t="s">
        <v>98</v>
      </c>
      <c r="F1015">
        <v>0.11899999999999999</v>
      </c>
      <c r="G1015">
        <v>2.1000000000000001E-2</v>
      </c>
      <c r="H1015">
        <v>2.1000000000000001E-2</v>
      </c>
      <c r="L1015">
        <v>676.8</v>
      </c>
      <c r="M1015">
        <v>7.9</v>
      </c>
      <c r="N1015">
        <v>7.9</v>
      </c>
      <c r="O1015">
        <v>1.5429999999999999</v>
      </c>
      <c r="P1015">
        <v>1.6E-2</v>
      </c>
      <c r="Q1015">
        <v>1.6E-2</v>
      </c>
      <c r="R1015">
        <v>3.1E-2</v>
      </c>
      <c r="S1015">
        <v>3.1E-2</v>
      </c>
      <c r="T1015">
        <v>5.7000000000000002E-2</v>
      </c>
      <c r="Y1015">
        <v>2017</v>
      </c>
      <c r="Z1015" s="1">
        <v>43045</v>
      </c>
      <c r="AA1015">
        <v>212</v>
      </c>
      <c r="AB1015">
        <v>86</v>
      </c>
      <c r="AC1015">
        <v>86</v>
      </c>
      <c r="AU1015" s="4"/>
      <c r="AV1015" s="4">
        <f>O1015*149597871*COS(U1015*3.14159265359/180)/(CL1015*695700)</f>
        <v>240.4308817862522</v>
      </c>
      <c r="AW1015" s="4">
        <f t="shared" si="39"/>
        <v>999</v>
      </c>
      <c r="BC1015">
        <v>2.74</v>
      </c>
      <c r="BD1015">
        <v>0.46</v>
      </c>
      <c r="BE1015">
        <v>0.46</v>
      </c>
      <c r="BO1015" t="s">
        <v>99</v>
      </c>
      <c r="BP1015" t="s">
        <v>100</v>
      </c>
      <c r="BQ1015" t="s">
        <v>100</v>
      </c>
      <c r="BU1015" t="s">
        <v>2442</v>
      </c>
      <c r="BV1015">
        <v>79.420833299999998</v>
      </c>
      <c r="BW1015">
        <v>7.3533333000000001</v>
      </c>
      <c r="BX1015">
        <v>7.31</v>
      </c>
      <c r="CC1015">
        <v>46.5</v>
      </c>
      <c r="CD1015">
        <v>1.5</v>
      </c>
      <c r="CE1015">
        <v>1.5</v>
      </c>
      <c r="CF1015">
        <v>0.14000000000000001</v>
      </c>
      <c r="CG1015">
        <v>0.04</v>
      </c>
      <c r="CH1015">
        <v>0.04</v>
      </c>
      <c r="CI1015">
        <v>1.07</v>
      </c>
      <c r="CJ1015">
        <v>0.02</v>
      </c>
      <c r="CK1015">
        <v>0.02</v>
      </c>
      <c r="CL1015">
        <v>1.38</v>
      </c>
      <c r="CM1015">
        <v>0.08</v>
      </c>
      <c r="CN1015">
        <v>0.08</v>
      </c>
      <c r="CO1015" t="s">
        <v>315</v>
      </c>
      <c r="CP1015">
        <v>8.5</v>
      </c>
      <c r="CQ1015">
        <v>2</v>
      </c>
      <c r="CR1015">
        <v>2</v>
      </c>
      <c r="CS1015">
        <v>5836</v>
      </c>
      <c r="CT1015">
        <v>44</v>
      </c>
      <c r="CU1015">
        <v>44</v>
      </c>
    </row>
    <row r="1016" spans="1:102" x14ac:dyDescent="0.25">
      <c r="A1016" t="s">
        <v>2447</v>
      </c>
      <c r="B1016" t="s">
        <v>98</v>
      </c>
      <c r="F1016">
        <v>0.38</v>
      </c>
      <c r="G1016">
        <v>0.13</v>
      </c>
      <c r="H1016">
        <v>0.13</v>
      </c>
      <c r="L1016">
        <v>5700</v>
      </c>
      <c r="M1016">
        <v>1500</v>
      </c>
      <c r="N1016">
        <v>1500</v>
      </c>
      <c r="O1016">
        <v>6.36</v>
      </c>
      <c r="P1016">
        <v>1.02</v>
      </c>
      <c r="Q1016">
        <v>1.02</v>
      </c>
      <c r="R1016">
        <v>3.2000000000000001E-2</v>
      </c>
      <c r="S1016">
        <v>0.08</v>
      </c>
      <c r="T1016">
        <v>0.08</v>
      </c>
      <c r="Y1016">
        <v>2017</v>
      </c>
      <c r="Z1016" s="1">
        <v>43045</v>
      </c>
      <c r="AA1016">
        <v>235</v>
      </c>
      <c r="AB1016">
        <v>92</v>
      </c>
      <c r="AC1016">
        <v>92</v>
      </c>
      <c r="AU1016" s="4"/>
      <c r="AV1016" s="4">
        <f>O1016*149597871*COS(U1016*3.14159265359/180)/(CL1016*695700)</f>
        <v>991.01776290380053</v>
      </c>
      <c r="AW1016" s="4">
        <f t="shared" si="39"/>
        <v>999</v>
      </c>
      <c r="BC1016">
        <v>4.08</v>
      </c>
      <c r="BD1016">
        <v>0.98</v>
      </c>
      <c r="BE1016">
        <v>0.98</v>
      </c>
      <c r="BO1016" t="s">
        <v>99</v>
      </c>
      <c r="BP1016" t="s">
        <v>100</v>
      </c>
      <c r="BQ1016" t="s">
        <v>100</v>
      </c>
      <c r="BU1016" t="s">
        <v>2442</v>
      </c>
      <c r="BV1016">
        <v>79.420833299999998</v>
      </c>
      <c r="BW1016">
        <v>7.3533333000000001</v>
      </c>
      <c r="BX1016">
        <v>7.31</v>
      </c>
      <c r="CC1016">
        <v>46.5</v>
      </c>
      <c r="CD1016">
        <v>1.5</v>
      </c>
      <c r="CE1016">
        <v>1.5</v>
      </c>
      <c r="CF1016">
        <v>0.14000000000000001</v>
      </c>
      <c r="CG1016">
        <v>0.04</v>
      </c>
      <c r="CH1016">
        <v>0.04</v>
      </c>
      <c r="CI1016">
        <v>1.07</v>
      </c>
      <c r="CJ1016">
        <v>0.02</v>
      </c>
      <c r="CK1016">
        <v>0.02</v>
      </c>
      <c r="CL1016">
        <v>1.38</v>
      </c>
      <c r="CM1016">
        <v>0.08</v>
      </c>
      <c r="CN1016">
        <v>0.08</v>
      </c>
      <c r="CO1016" t="s">
        <v>315</v>
      </c>
      <c r="CP1016">
        <v>8.5</v>
      </c>
      <c r="CQ1016">
        <v>2</v>
      </c>
      <c r="CR1016">
        <v>2</v>
      </c>
      <c r="CS1016">
        <v>5836</v>
      </c>
      <c r="CT1016">
        <v>44</v>
      </c>
      <c r="CU1016">
        <v>44</v>
      </c>
    </row>
    <row r="1017" spans="1:102" x14ac:dyDescent="0.25">
      <c r="A1017" t="s">
        <v>2448</v>
      </c>
      <c r="B1017" t="s">
        <v>98</v>
      </c>
      <c r="F1017">
        <v>3.76</v>
      </c>
      <c r="G1017">
        <v>0.17</v>
      </c>
      <c r="H1017">
        <v>0.17</v>
      </c>
      <c r="L1017">
        <v>82.466999999999999</v>
      </c>
      <c r="M1017">
        <v>1.9E-2</v>
      </c>
      <c r="N1017">
        <v>1.9E-2</v>
      </c>
      <c r="O1017">
        <v>0.38900000000000001</v>
      </c>
      <c r="P1017">
        <v>0.09</v>
      </c>
      <c r="Q1017">
        <v>0.09</v>
      </c>
      <c r="R1017">
        <v>0.38900000000000001</v>
      </c>
      <c r="S1017">
        <v>6.0000000000000001E-3</v>
      </c>
      <c r="T1017">
        <v>6.0000000000000001E-3</v>
      </c>
      <c r="Y1017">
        <v>2016</v>
      </c>
      <c r="Z1017" s="1">
        <v>42417</v>
      </c>
      <c r="AA1017">
        <v>256</v>
      </c>
      <c r="AB1017">
        <v>1.3</v>
      </c>
      <c r="AC1017">
        <v>1.3</v>
      </c>
      <c r="AD1017">
        <v>2456469.7200000002</v>
      </c>
      <c r="AE1017">
        <v>0.24</v>
      </c>
      <c r="AF1017">
        <v>0.24</v>
      </c>
      <c r="AU1017" s="4"/>
      <c r="AV1017" s="4" t="e">
        <f>O1017*149597871*COS(U1017*3.14159265359/180)/(CL1017*695700)</f>
        <v>#DIV/0!</v>
      </c>
      <c r="AW1017" s="4" t="e">
        <f t="shared" si="39"/>
        <v>#DIV/0!</v>
      </c>
      <c r="BC1017">
        <v>173.9</v>
      </c>
      <c r="BD1017">
        <v>1.3</v>
      </c>
      <c r="BE1017">
        <v>1.3</v>
      </c>
      <c r="BO1017" t="s">
        <v>99</v>
      </c>
      <c r="BP1017" t="s">
        <v>100</v>
      </c>
      <c r="BQ1017" t="s">
        <v>100</v>
      </c>
      <c r="BU1017" t="s">
        <v>2449</v>
      </c>
      <c r="BV1017">
        <v>82.887500011</v>
      </c>
      <c r="BW1017">
        <v>64.282777796000005</v>
      </c>
      <c r="BX1017">
        <v>7.74</v>
      </c>
      <c r="CC1017">
        <v>72.5</v>
      </c>
      <c r="CD1017">
        <v>4</v>
      </c>
      <c r="CE1017">
        <v>4</v>
      </c>
      <c r="CF1017">
        <v>0.04</v>
      </c>
      <c r="CG1017">
        <v>0.02</v>
      </c>
      <c r="CH1017">
        <v>0.02</v>
      </c>
      <c r="CI1017">
        <v>1.1499999999999999</v>
      </c>
      <c r="CJ1017">
        <v>0.08</v>
      </c>
      <c r="CK1017">
        <v>0.08</v>
      </c>
      <c r="CO1017" t="s">
        <v>433</v>
      </c>
      <c r="CS1017">
        <v>6060</v>
      </c>
      <c r="CT1017">
        <v>30</v>
      </c>
      <c r="CU1017">
        <v>30</v>
      </c>
    </row>
    <row r="1018" spans="1:102" x14ac:dyDescent="0.25">
      <c r="A1018" t="s">
        <v>2450</v>
      </c>
      <c r="B1018" t="s">
        <v>98</v>
      </c>
      <c r="F1018">
        <v>0.75</v>
      </c>
      <c r="G1018">
        <v>0.15</v>
      </c>
      <c r="H1018">
        <v>0.15</v>
      </c>
      <c r="L1018">
        <v>273.10000000000002</v>
      </c>
      <c r="M1018">
        <v>0.8</v>
      </c>
      <c r="N1018">
        <v>1.6</v>
      </c>
      <c r="O1018">
        <v>0.98</v>
      </c>
      <c r="P1018">
        <v>0.03</v>
      </c>
      <c r="Q1018">
        <v>0.11</v>
      </c>
      <c r="R1018">
        <v>0.14000000000000001</v>
      </c>
      <c r="S1018">
        <v>0.1</v>
      </c>
      <c r="T1018">
        <v>0.1</v>
      </c>
      <c r="Y1018">
        <v>2021</v>
      </c>
      <c r="Z1018" s="1">
        <v>44545</v>
      </c>
      <c r="AA1018">
        <v>133</v>
      </c>
      <c r="AB1018">
        <v>63</v>
      </c>
      <c r="AC1018">
        <v>119</v>
      </c>
      <c r="AD1018">
        <v>2455184.5</v>
      </c>
      <c r="AE1018">
        <v>93</v>
      </c>
      <c r="AF1018">
        <v>45</v>
      </c>
      <c r="AU1018" s="4"/>
      <c r="AV1018" s="4" t="e">
        <f>O1018*149597871*COS(U1018*3.14159265359/180)/(CL1018*695700)</f>
        <v>#DIV/0!</v>
      </c>
      <c r="AW1018" s="4" t="e">
        <f t="shared" si="39"/>
        <v>#DIV/0!</v>
      </c>
      <c r="BC1018">
        <v>16.8</v>
      </c>
      <c r="BD1018">
        <v>2.6</v>
      </c>
      <c r="BE1018">
        <v>1.8</v>
      </c>
      <c r="BO1018" t="s">
        <v>99</v>
      </c>
      <c r="BP1018" t="s">
        <v>100</v>
      </c>
      <c r="BQ1018" t="s">
        <v>100</v>
      </c>
      <c r="BU1018" t="s">
        <v>2451</v>
      </c>
      <c r="BV1018">
        <v>2.0750000059999998</v>
      </c>
      <c r="BW1018">
        <v>-8.8241666890000001</v>
      </c>
      <c r="CO1018" t="s">
        <v>102</v>
      </c>
    </row>
    <row r="1019" spans="1:102" x14ac:dyDescent="0.25">
      <c r="A1019" t="s">
        <v>2452</v>
      </c>
      <c r="B1019" t="s">
        <v>98</v>
      </c>
      <c r="C1019">
        <v>0.23</v>
      </c>
      <c r="D1019">
        <v>1.2999999999999999E-2</v>
      </c>
      <c r="E1019">
        <v>0.29699999999999999</v>
      </c>
      <c r="F1019">
        <v>0.22800000000000001</v>
      </c>
      <c r="G1019">
        <v>1.0999999999999999E-2</v>
      </c>
      <c r="H1019">
        <v>1.0999999999999999E-2</v>
      </c>
      <c r="L1019">
        <v>62.25</v>
      </c>
      <c r="M1019">
        <v>4.0000000000000001E-3</v>
      </c>
      <c r="N1019">
        <v>4.0000000000000001E-3</v>
      </c>
      <c r="O1019">
        <v>0.29499999999999998</v>
      </c>
      <c r="P1019">
        <v>2.9000000000000001E-2</v>
      </c>
      <c r="Q1019">
        <v>2.9000000000000001E-2</v>
      </c>
      <c r="R1019">
        <v>0.64500000000000002</v>
      </c>
      <c r="S1019">
        <v>2E-3</v>
      </c>
      <c r="T1019">
        <v>2E-3</v>
      </c>
      <c r="U1019">
        <v>83</v>
      </c>
      <c r="V1019">
        <v>56</v>
      </c>
      <c r="W1019">
        <v>56</v>
      </c>
      <c r="X1019">
        <v>2.5818000000000001E-2</v>
      </c>
      <c r="Y1019">
        <v>2003</v>
      </c>
      <c r="Z1019" s="1">
        <v>43528</v>
      </c>
      <c r="AA1019">
        <v>243</v>
      </c>
      <c r="AB1019">
        <v>3</v>
      </c>
      <c r="AC1019">
        <v>3</v>
      </c>
      <c r="AD1019">
        <v>2453932.6</v>
      </c>
      <c r="AE1019">
        <v>0.6</v>
      </c>
      <c r="AF1019">
        <v>0.6</v>
      </c>
      <c r="AU1019" s="4"/>
      <c r="AV1019" s="4">
        <f>O1019*149597871*COS(U1019*3.14159265359/180)/(CL1019*695700)</f>
        <v>8.1633782092429819</v>
      </c>
      <c r="AW1019" s="4">
        <f t="shared" si="39"/>
        <v>999</v>
      </c>
      <c r="BC1019">
        <v>16.600000000000001</v>
      </c>
      <c r="BD1019">
        <v>0.6</v>
      </c>
      <c r="BE1019">
        <v>0.6</v>
      </c>
      <c r="BO1019" t="s">
        <v>99</v>
      </c>
      <c r="BP1019" t="s">
        <v>100</v>
      </c>
      <c r="BS1019" t="s">
        <v>2453</v>
      </c>
      <c r="BU1019" t="s">
        <v>2454</v>
      </c>
      <c r="BV1019">
        <v>9.8375000000000004</v>
      </c>
      <c r="BW1019">
        <v>21.250277799999999</v>
      </c>
      <c r="BX1019">
        <v>5.8</v>
      </c>
      <c r="CC1019">
        <v>11</v>
      </c>
      <c r="CF1019">
        <v>0.05</v>
      </c>
      <c r="CG1019">
        <v>0.05</v>
      </c>
      <c r="CH1019">
        <v>0.05</v>
      </c>
      <c r="CI1019">
        <v>0.79</v>
      </c>
      <c r="CL1019">
        <v>0.94699999999999995</v>
      </c>
      <c r="CM1019">
        <v>3.2000000000000001E-2</v>
      </c>
      <c r="CN1019">
        <v>3.2000000000000001E-2</v>
      </c>
      <c r="CO1019" t="s">
        <v>118</v>
      </c>
      <c r="CP1019">
        <v>5.13</v>
      </c>
      <c r="CS1019">
        <v>5173</v>
      </c>
      <c r="CV1019" t="s">
        <v>322</v>
      </c>
      <c r="CX1019" t="s">
        <v>2455</v>
      </c>
    </row>
    <row r="1020" spans="1:102" x14ac:dyDescent="0.25">
      <c r="A1020" t="s">
        <v>2456</v>
      </c>
      <c r="B1020" t="s">
        <v>98</v>
      </c>
      <c r="C1020">
        <v>53</v>
      </c>
      <c r="D1020">
        <v>15</v>
      </c>
      <c r="E1020">
        <v>15</v>
      </c>
      <c r="I1020">
        <v>0.8</v>
      </c>
      <c r="J1020">
        <v>0.06</v>
      </c>
      <c r="K1020">
        <v>0.06</v>
      </c>
      <c r="O1020">
        <v>476</v>
      </c>
      <c r="P1020">
        <v>6</v>
      </c>
      <c r="Q1020">
        <v>6</v>
      </c>
      <c r="Y1020">
        <v>2006</v>
      </c>
      <c r="Z1020" s="1">
        <v>43529</v>
      </c>
      <c r="AU1020" s="4"/>
      <c r="AV1020" s="4">
        <f>O1020*149597871*COS(U1020*3.14159265359/180)/(CL1020*695700)</f>
        <v>108083.74477765741</v>
      </c>
      <c r="AW1020" s="4">
        <f t="shared" si="39"/>
        <v>999</v>
      </c>
      <c r="BI1020">
        <v>850</v>
      </c>
      <c r="BO1020" t="s">
        <v>99</v>
      </c>
      <c r="BP1020" t="s">
        <v>104</v>
      </c>
      <c r="BQ1020" t="s">
        <v>132</v>
      </c>
      <c r="BS1020" t="s">
        <v>2457</v>
      </c>
      <c r="BU1020" t="s">
        <v>2454</v>
      </c>
      <c r="BV1020">
        <v>9.8375000000000004</v>
      </c>
      <c r="BW1020">
        <v>21.250277799999999</v>
      </c>
      <c r="BX1020">
        <v>5.8</v>
      </c>
      <c r="CC1020">
        <v>11</v>
      </c>
      <c r="CF1020">
        <v>0.05</v>
      </c>
      <c r="CG1020">
        <v>0.05</v>
      </c>
      <c r="CH1020">
        <v>0.05</v>
      </c>
      <c r="CI1020">
        <v>0.79</v>
      </c>
      <c r="CL1020">
        <v>0.94699999999999995</v>
      </c>
      <c r="CM1020">
        <v>3.2000000000000001E-2</v>
      </c>
      <c r="CN1020">
        <v>3.2000000000000001E-2</v>
      </c>
      <c r="CO1020" t="s">
        <v>118</v>
      </c>
      <c r="CP1020">
        <v>5.13</v>
      </c>
      <c r="CS1020">
        <v>5173</v>
      </c>
      <c r="CV1020" t="s">
        <v>322</v>
      </c>
      <c r="CX1020" t="s">
        <v>2455</v>
      </c>
    </row>
    <row r="1021" spans="1:102" x14ac:dyDescent="0.25">
      <c r="A1021" t="s">
        <v>2458</v>
      </c>
      <c r="B1021" t="s">
        <v>98</v>
      </c>
      <c r="F1021">
        <v>0.67500000000000004</v>
      </c>
      <c r="G1021">
        <v>1.7000000000000001E-2</v>
      </c>
      <c r="H1021">
        <v>1.7000000000000001E-2</v>
      </c>
      <c r="L1021">
        <v>154.37799999999999</v>
      </c>
      <c r="M1021">
        <v>2.8000000000000001E-2</v>
      </c>
      <c r="N1021">
        <v>2.8000000000000001E-2</v>
      </c>
      <c r="O1021">
        <v>0.53364</v>
      </c>
      <c r="P1021">
        <v>2.0000000000000001E-4</v>
      </c>
      <c r="Q1021">
        <v>2.0000000000000001E-4</v>
      </c>
      <c r="R1021">
        <v>5.3999999999999999E-2</v>
      </c>
      <c r="S1021">
        <v>0.03</v>
      </c>
      <c r="T1021">
        <v>0.03</v>
      </c>
      <c r="X1021">
        <v>1.6171000000000001E-2</v>
      </c>
      <c r="Y1021">
        <v>1999</v>
      </c>
      <c r="Z1021" s="1">
        <v>41414</v>
      </c>
      <c r="AA1021">
        <v>130</v>
      </c>
      <c r="AD1021">
        <v>2450305</v>
      </c>
      <c r="AE1021">
        <v>11</v>
      </c>
      <c r="AF1021">
        <v>11</v>
      </c>
      <c r="AU1021" s="4"/>
      <c r="AV1021" s="4">
        <f>O1021*149597871*COS(U1021*3.14159265359/180)/(CL1021*695700)</f>
        <v>139.93873144164326</v>
      </c>
      <c r="AW1021" s="4">
        <f t="shared" si="39"/>
        <v>999</v>
      </c>
      <c r="BO1021" t="s">
        <v>99</v>
      </c>
      <c r="BP1021" t="s">
        <v>100</v>
      </c>
      <c r="BU1021" t="s">
        <v>2459</v>
      </c>
      <c r="BV1021">
        <v>84.258333300000004</v>
      </c>
      <c r="BW1021">
        <v>20.730555599999999</v>
      </c>
      <c r="BX1021">
        <v>7.68</v>
      </c>
      <c r="CC1021">
        <v>33</v>
      </c>
      <c r="CF1021">
        <v>-0.442</v>
      </c>
      <c r="CI1021">
        <v>0.83</v>
      </c>
      <c r="CL1021">
        <v>0.82</v>
      </c>
      <c r="CO1021" t="s">
        <v>350</v>
      </c>
      <c r="CP1021">
        <v>3.33</v>
      </c>
      <c r="CS1021">
        <v>5610</v>
      </c>
      <c r="CT1021">
        <v>70</v>
      </c>
      <c r="CU1021">
        <v>70</v>
      </c>
    </row>
    <row r="1022" spans="1:102" x14ac:dyDescent="0.25">
      <c r="A1022" t="s">
        <v>2460</v>
      </c>
      <c r="B1022" t="s">
        <v>98</v>
      </c>
      <c r="F1022">
        <v>0.65200000000000002</v>
      </c>
      <c r="G1022">
        <v>5.1999999999999998E-2</v>
      </c>
      <c r="H1022">
        <v>5.1999999999999998E-2</v>
      </c>
      <c r="L1022">
        <v>885.5</v>
      </c>
      <c r="M1022">
        <v>5.0999999999999996</v>
      </c>
      <c r="N1022">
        <v>5.0999999999999996</v>
      </c>
      <c r="O1022">
        <v>1.71</v>
      </c>
      <c r="P1022">
        <v>6.4999999999999997E-3</v>
      </c>
      <c r="Q1022">
        <v>6.4999999999999997E-3</v>
      </c>
      <c r="R1022">
        <v>0.125</v>
      </c>
      <c r="S1022">
        <v>5.5E-2</v>
      </c>
      <c r="T1022">
        <v>5.5E-2</v>
      </c>
      <c r="X1022">
        <v>5.1818000000000003E-2</v>
      </c>
      <c r="Y1022">
        <v>2005</v>
      </c>
      <c r="Z1022" s="1">
        <v>41414</v>
      </c>
      <c r="AA1022">
        <v>53</v>
      </c>
      <c r="AB1022">
        <v>17</v>
      </c>
      <c r="AC1022">
        <v>17</v>
      </c>
      <c r="AD1022">
        <v>2449534</v>
      </c>
      <c r="AE1022">
        <v>11</v>
      </c>
      <c r="AF1022">
        <v>11</v>
      </c>
      <c r="AU1022" s="4"/>
      <c r="AV1022" s="4">
        <f>O1022*149597871*COS(U1022*3.14159265359/180)/(CL1022*695700)</f>
        <v>448.42071577319911</v>
      </c>
      <c r="AW1022" s="4">
        <f t="shared" si="39"/>
        <v>999</v>
      </c>
      <c r="BO1022" t="s">
        <v>99</v>
      </c>
      <c r="BP1022" t="s">
        <v>100</v>
      </c>
      <c r="BU1022" t="s">
        <v>2459</v>
      </c>
      <c r="BV1022">
        <v>84.258333300000004</v>
      </c>
      <c r="BW1022">
        <v>20.730555599999999</v>
      </c>
      <c r="BX1022">
        <v>7.68</v>
      </c>
      <c r="CC1022">
        <v>33</v>
      </c>
      <c r="CF1022">
        <v>-0.442</v>
      </c>
      <c r="CI1022">
        <v>0.83</v>
      </c>
      <c r="CL1022">
        <v>0.82</v>
      </c>
      <c r="CO1022" t="s">
        <v>350</v>
      </c>
      <c r="CP1022">
        <v>3.33</v>
      </c>
      <c r="CS1022">
        <v>5610</v>
      </c>
      <c r="CT1022">
        <v>70</v>
      </c>
      <c r="CU1022">
        <v>70</v>
      </c>
    </row>
    <row r="1023" spans="1:102" x14ac:dyDescent="0.25">
      <c r="A1023" t="s">
        <v>2461</v>
      </c>
      <c r="B1023" t="s">
        <v>98</v>
      </c>
      <c r="F1023">
        <v>0.69599999999999995</v>
      </c>
      <c r="G1023">
        <v>5.8999999999999997E-2</v>
      </c>
      <c r="H1023">
        <v>5.8999999999999997E-2</v>
      </c>
      <c r="L1023">
        <v>1862</v>
      </c>
      <c r="M1023">
        <v>38</v>
      </c>
      <c r="N1023">
        <v>38</v>
      </c>
      <c r="O1023">
        <v>2.8069999999999999</v>
      </c>
      <c r="P1023">
        <v>3.7999999999999999E-2</v>
      </c>
      <c r="Q1023">
        <v>3.7999999999999999E-2</v>
      </c>
      <c r="R1023">
        <v>0.16</v>
      </c>
      <c r="S1023">
        <v>0.14000000000000001</v>
      </c>
      <c r="T1023">
        <v>0.14000000000000001</v>
      </c>
      <c r="X1023">
        <v>8.5060999999999998E-2</v>
      </c>
      <c r="Y1023">
        <v>2003</v>
      </c>
      <c r="Z1023" s="1">
        <v>41414</v>
      </c>
      <c r="AA1023">
        <v>360</v>
      </c>
      <c r="AD1023">
        <v>2448558</v>
      </c>
      <c r="AE1023">
        <v>11</v>
      </c>
      <c r="AF1023">
        <v>11</v>
      </c>
      <c r="AU1023" s="4"/>
      <c r="AV1023" s="4">
        <f>O1023*149597871*COS(U1023*3.14159265359/180)/(CL1023*695700)</f>
        <v>736.09178314349128</v>
      </c>
      <c r="AW1023" s="4">
        <f t="shared" si="39"/>
        <v>999</v>
      </c>
      <c r="BO1023" t="s">
        <v>99</v>
      </c>
      <c r="BP1023" t="s">
        <v>100</v>
      </c>
      <c r="BU1023" t="s">
        <v>2459</v>
      </c>
      <c r="BV1023">
        <v>84.258333300000004</v>
      </c>
      <c r="BW1023">
        <v>20.730555599999999</v>
      </c>
      <c r="BX1023">
        <v>7.68</v>
      </c>
      <c r="CC1023">
        <v>33</v>
      </c>
      <c r="CF1023">
        <v>-0.442</v>
      </c>
      <c r="CI1023">
        <v>0.83</v>
      </c>
      <c r="CL1023">
        <v>0.82</v>
      </c>
      <c r="CO1023" t="s">
        <v>350</v>
      </c>
      <c r="CP1023">
        <v>3.33</v>
      </c>
      <c r="CS1023">
        <v>5610</v>
      </c>
      <c r="CT1023">
        <v>70</v>
      </c>
      <c r="CU1023">
        <v>70</v>
      </c>
    </row>
    <row r="1024" spans="1:102" x14ac:dyDescent="0.25">
      <c r="A1024" t="s">
        <v>2462</v>
      </c>
      <c r="B1024" t="s">
        <v>98</v>
      </c>
      <c r="F1024">
        <v>2.8130000000000002</v>
      </c>
      <c r="G1024">
        <v>3.2000000000000001E-2</v>
      </c>
      <c r="H1024">
        <v>3.2000000000000001E-2</v>
      </c>
      <c r="L1024">
        <v>55.013069999999999</v>
      </c>
      <c r="M1024">
        <v>6.3000000000000003E-4</v>
      </c>
      <c r="N1024">
        <v>6.3000000000000003E-4</v>
      </c>
      <c r="O1024">
        <v>0.28370000000000001</v>
      </c>
      <c r="P1024">
        <v>1.6000000000000001E-3</v>
      </c>
      <c r="Q1024">
        <v>1.6000000000000001E-3</v>
      </c>
      <c r="R1024">
        <v>0.67669999999999997</v>
      </c>
      <c r="S1024">
        <v>1.9E-3</v>
      </c>
      <c r="T1024">
        <v>1.9E-3</v>
      </c>
      <c r="X1024">
        <v>6.613E-3</v>
      </c>
      <c r="Y1024">
        <v>2004</v>
      </c>
      <c r="Z1024" s="1">
        <v>41211</v>
      </c>
      <c r="AA1024">
        <v>220.86</v>
      </c>
      <c r="AB1024">
        <v>0.27</v>
      </c>
      <c r="AC1024">
        <v>0.27</v>
      </c>
      <c r="AD1024">
        <v>2453378.2409999999</v>
      </c>
      <c r="AE1024">
        <v>0.02</v>
      </c>
      <c r="AF1024">
        <v>0.02</v>
      </c>
      <c r="AU1024" s="4"/>
      <c r="AV1024" s="4">
        <f>O1024*149597871*COS(U1024*3.14159265359/180)/(CL1024*695700)</f>
        <v>67.782914095635093</v>
      </c>
      <c r="AW1024" s="4">
        <f t="shared" si="39"/>
        <v>999</v>
      </c>
      <c r="BO1024" t="s">
        <v>99</v>
      </c>
      <c r="BP1024" t="s">
        <v>100</v>
      </c>
      <c r="BU1024" t="s">
        <v>2463</v>
      </c>
      <c r="BV1024">
        <v>85.004166699999999</v>
      </c>
      <c r="BW1024">
        <v>6.0605555999999998</v>
      </c>
      <c r="BX1024">
        <v>8.66</v>
      </c>
      <c r="CC1024">
        <v>44</v>
      </c>
      <c r="CD1024">
        <v>2.1</v>
      </c>
      <c r="CE1024">
        <v>2.1</v>
      </c>
      <c r="CF1024">
        <v>0.34</v>
      </c>
      <c r="CG1024">
        <v>0.03</v>
      </c>
      <c r="CH1024">
        <v>0.03</v>
      </c>
      <c r="CI1024">
        <v>1</v>
      </c>
      <c r="CJ1024">
        <v>0.05</v>
      </c>
      <c r="CK1024">
        <v>0.05</v>
      </c>
      <c r="CL1024">
        <v>0.9</v>
      </c>
      <c r="CM1024">
        <v>4.4999999999999998E-2</v>
      </c>
      <c r="CN1024">
        <v>4.4999999999999998E-2</v>
      </c>
      <c r="CO1024" t="s">
        <v>577</v>
      </c>
      <c r="CP1024">
        <v>7</v>
      </c>
      <c r="CS1024">
        <v>5448</v>
      </c>
      <c r="CT1024">
        <v>44</v>
      </c>
      <c r="CU1024">
        <v>44</v>
      </c>
    </row>
    <row r="1025" spans="1:100" x14ac:dyDescent="0.25">
      <c r="A1025" t="s">
        <v>2464</v>
      </c>
      <c r="B1025" t="s">
        <v>98</v>
      </c>
      <c r="F1025">
        <v>3.3660000000000001</v>
      </c>
      <c r="G1025">
        <v>7.1999999999999995E-2</v>
      </c>
      <c r="H1025">
        <v>7.1999999999999995E-2</v>
      </c>
      <c r="L1025">
        <v>2720</v>
      </c>
      <c r="M1025">
        <v>57</v>
      </c>
      <c r="N1025">
        <v>57</v>
      </c>
      <c r="O1025">
        <v>3.8140000000000001</v>
      </c>
      <c r="P1025">
        <v>5.8000000000000003E-2</v>
      </c>
      <c r="Q1025">
        <v>5.8000000000000003E-2</v>
      </c>
      <c r="R1025">
        <v>1.2999999999999999E-2</v>
      </c>
      <c r="S1025">
        <v>1.4999999999999999E-2</v>
      </c>
      <c r="T1025">
        <v>1.4999999999999999E-2</v>
      </c>
      <c r="Y1025">
        <v>2012</v>
      </c>
      <c r="Z1025" s="1">
        <v>41211</v>
      </c>
      <c r="AA1025">
        <v>221</v>
      </c>
      <c r="AB1025">
        <v>78</v>
      </c>
      <c r="AC1025">
        <v>78</v>
      </c>
      <c r="AD1025">
        <v>2454838</v>
      </c>
      <c r="AE1025">
        <v>581</v>
      </c>
      <c r="AF1025">
        <v>581</v>
      </c>
      <c r="AU1025" s="4"/>
      <c r="AV1025" s="4">
        <f>O1025*149597871*COS(U1025*3.14159265359/180)/(CL1025*695700)</f>
        <v>911.25849263571456</v>
      </c>
      <c r="AW1025" s="4">
        <f t="shared" si="39"/>
        <v>999</v>
      </c>
      <c r="BO1025" t="s">
        <v>99</v>
      </c>
      <c r="BP1025" t="s">
        <v>100</v>
      </c>
      <c r="BU1025" t="s">
        <v>2463</v>
      </c>
      <c r="BV1025">
        <v>85.004166699999999</v>
      </c>
      <c r="BW1025">
        <v>6.0605555999999998</v>
      </c>
      <c r="BX1025">
        <v>8.66</v>
      </c>
      <c r="CC1025">
        <v>44</v>
      </c>
      <c r="CD1025">
        <v>2.1</v>
      </c>
      <c r="CE1025">
        <v>2.1</v>
      </c>
      <c r="CF1025">
        <v>0.34</v>
      </c>
      <c r="CG1025">
        <v>0.03</v>
      </c>
      <c r="CH1025">
        <v>0.03</v>
      </c>
      <c r="CI1025">
        <v>1</v>
      </c>
      <c r="CJ1025">
        <v>0.05</v>
      </c>
      <c r="CK1025">
        <v>0.05</v>
      </c>
      <c r="CL1025">
        <v>0.9</v>
      </c>
      <c r="CM1025">
        <v>4.4999999999999998E-2</v>
      </c>
      <c r="CN1025">
        <v>4.4999999999999998E-2</v>
      </c>
      <c r="CO1025" t="s">
        <v>577</v>
      </c>
      <c r="CP1025">
        <v>7</v>
      </c>
      <c r="CS1025">
        <v>5448</v>
      </c>
      <c r="CT1025">
        <v>44</v>
      </c>
      <c r="CU1025">
        <v>44</v>
      </c>
    </row>
    <row r="1026" spans="1:100" x14ac:dyDescent="0.25">
      <c r="A1026" t="s">
        <v>2465</v>
      </c>
      <c r="B1026" t="s">
        <v>98</v>
      </c>
      <c r="F1026">
        <v>0.34</v>
      </c>
      <c r="G1026">
        <v>0.02</v>
      </c>
      <c r="H1026">
        <v>0.02</v>
      </c>
      <c r="L1026">
        <v>363.2</v>
      </c>
      <c r="M1026">
        <v>1.6</v>
      </c>
      <c r="N1026">
        <v>1.6</v>
      </c>
      <c r="O1026">
        <v>1.02</v>
      </c>
      <c r="P1026">
        <v>7.0000000000000007E-2</v>
      </c>
      <c r="Q1026">
        <v>7.0000000000000007E-2</v>
      </c>
      <c r="R1026">
        <v>0.41</v>
      </c>
      <c r="S1026">
        <v>0.16</v>
      </c>
      <c r="T1026">
        <v>0.16</v>
      </c>
      <c r="X1026">
        <v>2.7056E-2</v>
      </c>
      <c r="Y1026">
        <v>2011</v>
      </c>
      <c r="Z1026" s="1">
        <v>40645</v>
      </c>
      <c r="AD1026">
        <v>2450802.6</v>
      </c>
      <c r="AE1026">
        <v>12</v>
      </c>
      <c r="AF1026">
        <v>12</v>
      </c>
      <c r="AU1026" s="4"/>
      <c r="AV1026" s="4" t="e">
        <f>O1026*149597871*COS(U1026*3.14159265359/180)/(CL1026*695700)</f>
        <v>#DIV/0!</v>
      </c>
      <c r="AW1026" s="4" t="e">
        <f t="shared" si="39"/>
        <v>#DIV/0!</v>
      </c>
      <c r="BO1026" t="s">
        <v>99</v>
      </c>
      <c r="BP1026" t="s">
        <v>100</v>
      </c>
      <c r="BU1026" t="s">
        <v>2466</v>
      </c>
      <c r="BV1026">
        <v>84.258333300000004</v>
      </c>
      <c r="BW1026">
        <v>-73.699444400000004</v>
      </c>
      <c r="BX1026">
        <v>6.7</v>
      </c>
      <c r="CC1026">
        <v>37.700000000000003</v>
      </c>
      <c r="CD1026">
        <v>0.9</v>
      </c>
      <c r="CE1026">
        <v>0.9</v>
      </c>
      <c r="CF1026">
        <v>-0.24</v>
      </c>
      <c r="CG1026">
        <v>7.0000000000000007E-2</v>
      </c>
      <c r="CH1026">
        <v>7.0000000000000007E-2</v>
      </c>
      <c r="CI1026">
        <v>1.085</v>
      </c>
      <c r="CJ1026">
        <v>0.02</v>
      </c>
      <c r="CK1026">
        <v>0.02</v>
      </c>
      <c r="CO1026" t="s">
        <v>2467</v>
      </c>
      <c r="CP1026">
        <v>5.4</v>
      </c>
      <c r="CQ1026">
        <v>1.5</v>
      </c>
      <c r="CR1026">
        <v>1.5</v>
      </c>
      <c r="CS1026">
        <v>5945</v>
      </c>
      <c r="CT1026">
        <v>100</v>
      </c>
      <c r="CU1026">
        <v>100</v>
      </c>
    </row>
    <row r="1027" spans="1:100" x14ac:dyDescent="0.25">
      <c r="A1027" t="s">
        <v>2468</v>
      </c>
      <c r="B1027" t="s">
        <v>98</v>
      </c>
      <c r="C1027">
        <v>0.93</v>
      </c>
      <c r="D1027">
        <v>0.11</v>
      </c>
      <c r="E1027">
        <v>0.21</v>
      </c>
      <c r="F1027">
        <v>0.78</v>
      </c>
      <c r="L1027">
        <v>14.3104</v>
      </c>
      <c r="M1027">
        <v>2.0000000000000001E-4</v>
      </c>
      <c r="N1027">
        <v>2.0000000000000001E-4</v>
      </c>
      <c r="O1027">
        <v>0.13100000000000001</v>
      </c>
      <c r="P1027">
        <v>1.5E-3</v>
      </c>
      <c r="Q1027">
        <v>1.5E-3</v>
      </c>
      <c r="R1027">
        <v>0.248</v>
      </c>
      <c r="S1027">
        <v>7.0000000000000001E-3</v>
      </c>
      <c r="T1027">
        <v>7.0000000000000001E-3</v>
      </c>
      <c r="U1027">
        <v>57</v>
      </c>
      <c r="V1027">
        <v>14</v>
      </c>
      <c r="W1027">
        <v>14</v>
      </c>
      <c r="X1027">
        <v>3.3349999999999999E-3</v>
      </c>
      <c r="Y1027">
        <v>2000</v>
      </c>
      <c r="Z1027" s="1">
        <v>40673</v>
      </c>
      <c r="AA1027">
        <v>95.9</v>
      </c>
      <c r="AB1027">
        <v>1.7</v>
      </c>
      <c r="AC1027">
        <v>1.7</v>
      </c>
      <c r="AD1027">
        <v>50020.19</v>
      </c>
      <c r="AE1027">
        <v>0.08</v>
      </c>
      <c r="AF1027">
        <v>0.08</v>
      </c>
      <c r="AU1027" s="4"/>
      <c r="AV1027" s="4">
        <f>O1027*149597871*COS(U1027*3.14159265359/180)/(CL1027*695700)</f>
        <v>6.2877265104654549</v>
      </c>
      <c r="AW1027" s="4">
        <f t="shared" ref="AW1027:AW1090" si="41">IF(ABS(AV1027)&lt;1,AV1027,999)</f>
        <v>999</v>
      </c>
      <c r="BO1027" t="s">
        <v>99</v>
      </c>
      <c r="BP1027" t="s">
        <v>100</v>
      </c>
      <c r="BU1027" t="s">
        <v>2469</v>
      </c>
      <c r="BV1027">
        <v>86.641666700000002</v>
      </c>
      <c r="BW1027">
        <v>1.1680556</v>
      </c>
      <c r="BX1027">
        <v>5.94</v>
      </c>
      <c r="CC1027">
        <v>39.28</v>
      </c>
      <c r="CD1027">
        <v>0.4</v>
      </c>
      <c r="CE1027">
        <v>0.4</v>
      </c>
      <c r="CF1027">
        <v>0.27</v>
      </c>
      <c r="CG1027">
        <v>0.05</v>
      </c>
      <c r="CH1027">
        <v>0.05</v>
      </c>
      <c r="CI1027">
        <v>1.48</v>
      </c>
      <c r="CJ1027">
        <v>0.05</v>
      </c>
      <c r="CK1027">
        <v>0.05</v>
      </c>
      <c r="CL1027">
        <v>2.44</v>
      </c>
      <c r="CM1027">
        <v>0.22</v>
      </c>
      <c r="CN1027">
        <v>0.22</v>
      </c>
      <c r="CO1027" t="s">
        <v>2184</v>
      </c>
      <c r="CP1027">
        <v>3.28</v>
      </c>
      <c r="CQ1027">
        <v>0.3</v>
      </c>
      <c r="CR1027">
        <v>0.3</v>
      </c>
      <c r="CS1027">
        <v>5697</v>
      </c>
      <c r="CV1027" t="s">
        <v>322</v>
      </c>
    </row>
    <row r="1028" spans="1:100" x14ac:dyDescent="0.25">
      <c r="A1028" t="s">
        <v>2470</v>
      </c>
      <c r="B1028" t="s">
        <v>98</v>
      </c>
      <c r="C1028">
        <v>23.7</v>
      </c>
      <c r="D1028">
        <v>3.1</v>
      </c>
      <c r="E1028">
        <v>4.0999999999999996</v>
      </c>
      <c r="F1028">
        <v>17.7</v>
      </c>
      <c r="G1028">
        <v>1.4</v>
      </c>
      <c r="H1028">
        <v>1.7</v>
      </c>
      <c r="L1028">
        <v>2134.7600000000002</v>
      </c>
      <c r="M1028">
        <v>0.4</v>
      </c>
      <c r="N1028">
        <v>0.4</v>
      </c>
      <c r="O1028">
        <v>3.6949999999999998</v>
      </c>
      <c r="P1028">
        <v>4.2999999999999997E-2</v>
      </c>
      <c r="Q1028">
        <v>4.2999999999999997E-2</v>
      </c>
      <c r="R1028">
        <v>0.36</v>
      </c>
      <c r="S1028">
        <v>3.0000000000000001E-3</v>
      </c>
      <c r="T1028">
        <v>3.0000000000000001E-3</v>
      </c>
      <c r="U1028">
        <v>48.3</v>
      </c>
      <c r="V1028">
        <v>4</v>
      </c>
      <c r="W1028">
        <v>4</v>
      </c>
      <c r="X1028">
        <v>9.4067999999999999E-2</v>
      </c>
      <c r="Y1028">
        <v>2002</v>
      </c>
      <c r="Z1028" s="1">
        <v>41785</v>
      </c>
      <c r="AA1028">
        <v>22.52</v>
      </c>
      <c r="AB1028">
        <v>0.7</v>
      </c>
      <c r="AC1028">
        <v>0.7</v>
      </c>
      <c r="AD1028">
        <v>48002</v>
      </c>
      <c r="AE1028">
        <v>6.2</v>
      </c>
      <c r="AF1028">
        <v>6.2</v>
      </c>
      <c r="AU1028" s="4"/>
      <c r="AV1028" s="4">
        <f>O1028*149597871*COS(U1028*3.14159265359/180)/(CL1028*695700)</f>
        <v>216.62076435886129</v>
      </c>
      <c r="AW1028" s="4">
        <f t="shared" si="41"/>
        <v>999</v>
      </c>
      <c r="BO1028" t="s">
        <v>99</v>
      </c>
      <c r="BP1028" t="s">
        <v>100</v>
      </c>
      <c r="BU1028" t="s">
        <v>2469</v>
      </c>
      <c r="BV1028">
        <v>86.641666700000002</v>
      </c>
      <c r="BW1028">
        <v>1.1680556</v>
      </c>
      <c r="BX1028">
        <v>5.94</v>
      </c>
      <c r="CC1028">
        <v>39.28</v>
      </c>
      <c r="CD1028">
        <v>0.4</v>
      </c>
      <c r="CE1028">
        <v>0.4</v>
      </c>
      <c r="CF1028">
        <v>0.27</v>
      </c>
      <c r="CG1028">
        <v>0.05</v>
      </c>
      <c r="CH1028">
        <v>0.05</v>
      </c>
      <c r="CI1028">
        <v>1.48</v>
      </c>
      <c r="CJ1028">
        <v>0.05</v>
      </c>
      <c r="CK1028">
        <v>0.05</v>
      </c>
      <c r="CL1028">
        <v>2.44</v>
      </c>
      <c r="CM1028">
        <v>0.22</v>
      </c>
      <c r="CN1028">
        <v>0.22</v>
      </c>
      <c r="CO1028" t="s">
        <v>2184</v>
      </c>
      <c r="CP1028">
        <v>3.28</v>
      </c>
      <c r="CQ1028">
        <v>0.3</v>
      </c>
      <c r="CR1028">
        <v>0.3</v>
      </c>
      <c r="CS1028">
        <v>5697</v>
      </c>
      <c r="CV1028" t="s">
        <v>322</v>
      </c>
    </row>
    <row r="1029" spans="1:100" x14ac:dyDescent="0.25">
      <c r="A1029" t="s">
        <v>2471</v>
      </c>
      <c r="B1029" t="s">
        <v>98</v>
      </c>
      <c r="F1029">
        <v>7.6359999999999997E-2</v>
      </c>
      <c r="G1029">
        <v>5.0000000000000001E-3</v>
      </c>
      <c r="H1029">
        <v>5.0000000000000001E-3</v>
      </c>
      <c r="L1029">
        <v>18.57</v>
      </c>
      <c r="M1029">
        <v>0.01</v>
      </c>
      <c r="N1029">
        <v>0.01</v>
      </c>
      <c r="O1029">
        <v>0.1462</v>
      </c>
      <c r="P1029">
        <v>1.1999999999999999E-3</v>
      </c>
      <c r="Q1029">
        <v>1.1999999999999999E-3</v>
      </c>
      <c r="R1029">
        <v>8.3000000000000004E-2</v>
      </c>
      <c r="S1029">
        <v>8.3000000000000004E-2</v>
      </c>
      <c r="T1029">
        <v>0</v>
      </c>
      <c r="Y1029">
        <v>2019</v>
      </c>
      <c r="Z1029" s="1">
        <v>43825</v>
      </c>
      <c r="AD1029">
        <v>2457375.5898099998</v>
      </c>
      <c r="AU1029" s="4"/>
      <c r="AV1029" s="4">
        <f>O1029*149597871*COS(U1029*3.14159265359/180)/(CL1029*695700)</f>
        <v>24.95055652545911</v>
      </c>
      <c r="AW1029" s="4">
        <f t="shared" si="41"/>
        <v>999</v>
      </c>
      <c r="BC1029">
        <v>5.1619999999999999</v>
      </c>
      <c r="BD1029">
        <v>0.31</v>
      </c>
      <c r="BE1029">
        <v>0.31</v>
      </c>
      <c r="BF1029">
        <v>877</v>
      </c>
      <c r="BO1029" t="s">
        <v>99</v>
      </c>
      <c r="BP1029" t="s">
        <v>100</v>
      </c>
      <c r="BQ1029" t="s">
        <v>164</v>
      </c>
      <c r="BS1029" t="s">
        <v>2472</v>
      </c>
      <c r="BU1029" t="s">
        <v>2473</v>
      </c>
      <c r="BV1029">
        <v>86.775000001999999</v>
      </c>
      <c r="BW1029">
        <v>-10.630277801</v>
      </c>
      <c r="BX1029">
        <v>8</v>
      </c>
      <c r="CC1029">
        <v>62</v>
      </c>
      <c r="CD1029">
        <v>1</v>
      </c>
      <c r="CE1029">
        <v>1</v>
      </c>
      <c r="CI1029">
        <v>1.21</v>
      </c>
      <c r="CJ1029">
        <v>0.03</v>
      </c>
      <c r="CK1029">
        <v>0.03</v>
      </c>
      <c r="CL1029">
        <v>1.26</v>
      </c>
      <c r="CM1029">
        <v>0.02</v>
      </c>
      <c r="CN1029">
        <v>0.02</v>
      </c>
      <c r="CO1029" t="s">
        <v>570</v>
      </c>
      <c r="CP1029">
        <v>2.0099999999999998</v>
      </c>
      <c r="CQ1029">
        <v>0.54</v>
      </c>
      <c r="CR1029">
        <v>0.54</v>
      </c>
      <c r="CS1029">
        <v>6196</v>
      </c>
      <c r="CT1029">
        <v>29</v>
      </c>
      <c r="CU1029">
        <v>29</v>
      </c>
    </row>
    <row r="1030" spans="1:100" x14ac:dyDescent="0.25">
      <c r="A1030" t="s">
        <v>2474</v>
      </c>
      <c r="B1030" t="s">
        <v>98</v>
      </c>
      <c r="F1030">
        <v>3.0200000000000001E-2</v>
      </c>
      <c r="G1030">
        <v>4.9699999999999996E-3</v>
      </c>
      <c r="H1030">
        <v>4.9699999999999996E-3</v>
      </c>
      <c r="I1030">
        <v>0.16184000000000001</v>
      </c>
      <c r="L1030">
        <v>6.5839999999999996</v>
      </c>
      <c r="M1030">
        <v>2E-3</v>
      </c>
      <c r="N1030">
        <v>2E-3</v>
      </c>
      <c r="O1030">
        <v>7.3300000000000004E-2</v>
      </c>
      <c r="P1030">
        <v>6.9999999999999999E-4</v>
      </c>
      <c r="Q1030">
        <v>6.9999999999999999E-4</v>
      </c>
      <c r="R1030">
        <v>5.7000000000000002E-2</v>
      </c>
      <c r="S1030">
        <v>5.7000000000000002E-2</v>
      </c>
      <c r="T1030">
        <v>0</v>
      </c>
      <c r="Y1030">
        <v>2019</v>
      </c>
      <c r="Z1030" s="1">
        <v>43966</v>
      </c>
      <c r="AD1030">
        <v>2457375.5898099998</v>
      </c>
      <c r="AU1030" s="4"/>
      <c r="AV1030" s="4">
        <f>O1030*149597871*COS(U1030*3.14159265359/180)/(CL1030*695700)</f>
        <v>12.50941035099968</v>
      </c>
      <c r="AW1030" s="4">
        <f t="shared" si="41"/>
        <v>999</v>
      </c>
      <c r="BC1030">
        <v>2.8839999999999999</v>
      </c>
      <c r="BD1030">
        <v>0.47</v>
      </c>
      <c r="BE1030">
        <v>0.47</v>
      </c>
      <c r="BF1030">
        <v>1239</v>
      </c>
      <c r="BO1030" t="s">
        <v>99</v>
      </c>
      <c r="BP1030" t="s">
        <v>100</v>
      </c>
      <c r="BQ1030" t="s">
        <v>164</v>
      </c>
      <c r="BS1030" t="s">
        <v>2475</v>
      </c>
      <c r="BU1030" t="s">
        <v>2473</v>
      </c>
      <c r="BV1030">
        <v>86.775000001999999</v>
      </c>
      <c r="BW1030">
        <v>-10.630277801</v>
      </c>
      <c r="BX1030">
        <v>8</v>
      </c>
      <c r="CC1030">
        <v>62</v>
      </c>
      <c r="CD1030">
        <v>1</v>
      </c>
      <c r="CE1030">
        <v>1</v>
      </c>
      <c r="CI1030">
        <v>1.21</v>
      </c>
      <c r="CJ1030">
        <v>0.03</v>
      </c>
      <c r="CK1030">
        <v>0.03</v>
      </c>
      <c r="CL1030">
        <v>1.26</v>
      </c>
      <c r="CM1030">
        <v>0.02</v>
      </c>
      <c r="CN1030">
        <v>0.02</v>
      </c>
      <c r="CO1030" t="s">
        <v>570</v>
      </c>
      <c r="CP1030">
        <v>2.0099999999999998</v>
      </c>
      <c r="CQ1030">
        <v>0.54</v>
      </c>
      <c r="CR1030">
        <v>0.54</v>
      </c>
      <c r="CS1030">
        <v>6196</v>
      </c>
      <c r="CT1030">
        <v>29</v>
      </c>
      <c r="CU1030">
        <v>29</v>
      </c>
    </row>
    <row r="1031" spans="1:100" x14ac:dyDescent="0.25">
      <c r="A1031" t="s">
        <v>2476</v>
      </c>
      <c r="B1031" t="s">
        <v>98</v>
      </c>
      <c r="F1031">
        <v>1.0540000000000001E-2</v>
      </c>
      <c r="G1031">
        <v>1.1000000000000001E-3</v>
      </c>
      <c r="H1031">
        <v>1.1000000000000001E-3</v>
      </c>
      <c r="I1031">
        <v>1.393</v>
      </c>
      <c r="L1031">
        <v>2.8820000000000001</v>
      </c>
      <c r="M1031">
        <v>1E-3</v>
      </c>
      <c r="N1031">
        <v>1E-3</v>
      </c>
      <c r="O1031">
        <v>4.2200000000000001E-2</v>
      </c>
      <c r="P1031">
        <v>2.9999999999999997E-4</v>
      </c>
      <c r="Q1031">
        <v>2.9999999999999997E-4</v>
      </c>
      <c r="R1031">
        <v>7.0000000000000007E-2</v>
      </c>
      <c r="S1031">
        <v>7.0000000000000007E-2</v>
      </c>
      <c r="T1031">
        <v>0</v>
      </c>
      <c r="Y1031">
        <v>2020</v>
      </c>
      <c r="Z1031" s="1">
        <v>43966</v>
      </c>
      <c r="AD1031">
        <v>2457375.5898099998</v>
      </c>
      <c r="AU1031" s="4"/>
      <c r="AV1031" s="4">
        <f>O1031*149597871*COS(U1031*3.14159265359/180)/(CL1031*695700)</f>
        <v>7.2018706249957223</v>
      </c>
      <c r="AW1031" s="4">
        <f t="shared" si="41"/>
        <v>999</v>
      </c>
      <c r="BC1031">
        <v>1.3260000000000001</v>
      </c>
      <c r="BD1031">
        <v>0.13</v>
      </c>
      <c r="BE1031">
        <v>0.13</v>
      </c>
      <c r="BF1031">
        <v>1632</v>
      </c>
      <c r="BO1031" t="s">
        <v>99</v>
      </c>
      <c r="BP1031" t="s">
        <v>100</v>
      </c>
      <c r="BQ1031" t="s">
        <v>164</v>
      </c>
      <c r="BS1031" t="s">
        <v>2477</v>
      </c>
      <c r="BU1031" t="s">
        <v>2473</v>
      </c>
      <c r="BV1031">
        <v>86.775000001999999</v>
      </c>
      <c r="BW1031">
        <v>-10.630277801</v>
      </c>
      <c r="BX1031">
        <v>8</v>
      </c>
      <c r="CC1031">
        <v>62</v>
      </c>
      <c r="CD1031">
        <v>1</v>
      </c>
      <c r="CE1031">
        <v>1</v>
      </c>
      <c r="CI1031">
        <v>1.21</v>
      </c>
      <c r="CJ1031">
        <v>0.03</v>
      </c>
      <c r="CK1031">
        <v>0.03</v>
      </c>
      <c r="CL1031">
        <v>1.26</v>
      </c>
      <c r="CM1031">
        <v>0.02</v>
      </c>
      <c r="CN1031">
        <v>0.02</v>
      </c>
      <c r="CO1031" t="s">
        <v>570</v>
      </c>
      <c r="CP1031">
        <v>2.0099999999999998</v>
      </c>
      <c r="CQ1031">
        <v>0.54</v>
      </c>
      <c r="CR1031">
        <v>0.54</v>
      </c>
      <c r="CS1031">
        <v>6196</v>
      </c>
      <c r="CT1031">
        <v>29</v>
      </c>
      <c r="CU1031">
        <v>29</v>
      </c>
    </row>
    <row r="1032" spans="1:100" x14ac:dyDescent="0.25">
      <c r="A1032" t="s">
        <v>2478</v>
      </c>
      <c r="B1032" t="s">
        <v>98</v>
      </c>
      <c r="F1032">
        <v>1.299E-2</v>
      </c>
      <c r="G1032">
        <v>3.5899999999999999E-3</v>
      </c>
      <c r="H1032">
        <v>3.5899999999999999E-3</v>
      </c>
      <c r="I1032">
        <v>1.4710000000000001</v>
      </c>
      <c r="L1032">
        <v>5.516</v>
      </c>
      <c r="M1032">
        <v>4.0000000000000001E-3</v>
      </c>
      <c r="N1032">
        <v>4.0000000000000001E-3</v>
      </c>
      <c r="O1032">
        <v>6.5100000000000005E-2</v>
      </c>
      <c r="P1032">
        <v>5.0000000000000001E-4</v>
      </c>
      <c r="Q1032">
        <v>5.0000000000000001E-4</v>
      </c>
      <c r="R1032">
        <v>7.0000000000000007E-2</v>
      </c>
      <c r="S1032">
        <v>7.0000000000000007E-2</v>
      </c>
      <c r="T1032">
        <v>0</v>
      </c>
      <c r="Y1032">
        <v>2019</v>
      </c>
      <c r="Z1032" s="1">
        <v>43966</v>
      </c>
      <c r="AD1032">
        <v>2457375.5898099998</v>
      </c>
      <c r="AU1032" s="4"/>
      <c r="AV1032" s="4">
        <f>O1032*149597871*COS(U1032*3.14159265359/180)/(CL1032*695700)</f>
        <v>11.109994731924681</v>
      </c>
      <c r="AW1032" s="4">
        <f t="shared" si="41"/>
        <v>999</v>
      </c>
      <c r="BC1032">
        <v>1.3160000000000001</v>
      </c>
      <c r="BD1032">
        <v>0.36</v>
      </c>
      <c r="BE1032">
        <v>0.36</v>
      </c>
      <c r="BF1032">
        <v>1314</v>
      </c>
      <c r="BO1032" t="s">
        <v>99</v>
      </c>
      <c r="BP1032" t="s">
        <v>100</v>
      </c>
      <c r="BQ1032" t="s">
        <v>164</v>
      </c>
      <c r="BS1032" t="s">
        <v>2479</v>
      </c>
      <c r="BU1032" t="s">
        <v>2473</v>
      </c>
      <c r="BV1032">
        <v>86.775000001999999</v>
      </c>
      <c r="BW1032">
        <v>-10.630277801</v>
      </c>
      <c r="BX1032">
        <v>8</v>
      </c>
      <c r="CC1032">
        <v>62</v>
      </c>
      <c r="CD1032">
        <v>1</v>
      </c>
      <c r="CE1032">
        <v>1</v>
      </c>
      <c r="CI1032">
        <v>1.21</v>
      </c>
      <c r="CJ1032">
        <v>0.03</v>
      </c>
      <c r="CK1032">
        <v>0.03</v>
      </c>
      <c r="CL1032">
        <v>1.26</v>
      </c>
      <c r="CM1032">
        <v>0.02</v>
      </c>
      <c r="CN1032">
        <v>0.02</v>
      </c>
      <c r="CO1032" t="s">
        <v>570</v>
      </c>
      <c r="CP1032">
        <v>2.0099999999999998</v>
      </c>
      <c r="CQ1032">
        <v>0.54</v>
      </c>
      <c r="CR1032">
        <v>0.54</v>
      </c>
      <c r="CS1032">
        <v>6196</v>
      </c>
      <c r="CT1032">
        <v>29</v>
      </c>
      <c r="CU1032">
        <v>29</v>
      </c>
    </row>
    <row r="1033" spans="1:100" x14ac:dyDescent="0.25">
      <c r="A1033" t="s">
        <v>2480</v>
      </c>
      <c r="B1033" t="s">
        <v>98</v>
      </c>
      <c r="F1033">
        <v>10.130000000000001</v>
      </c>
      <c r="G1033">
        <v>0.23</v>
      </c>
      <c r="H1033">
        <v>0.23</v>
      </c>
      <c r="I1033">
        <v>1.1339999999999999</v>
      </c>
      <c r="L1033">
        <v>686.8</v>
      </c>
      <c r="M1033">
        <v>1.4</v>
      </c>
      <c r="N1033">
        <v>1.4</v>
      </c>
      <c r="O1033">
        <v>1.66</v>
      </c>
      <c r="P1033">
        <v>0.11</v>
      </c>
      <c r="Q1033">
        <v>0.11</v>
      </c>
      <c r="R1033">
        <v>5.8999999999999997E-2</v>
      </c>
      <c r="S1033">
        <v>2.5999999999999999E-2</v>
      </c>
      <c r="T1033">
        <v>2.5999999999999999E-2</v>
      </c>
      <c r="X1033">
        <v>1.7103E-2</v>
      </c>
      <c r="Y1033">
        <v>2010</v>
      </c>
      <c r="Z1033" s="1">
        <v>43464</v>
      </c>
      <c r="AA1033">
        <v>296</v>
      </c>
      <c r="AB1033">
        <v>14</v>
      </c>
      <c r="AC1033">
        <v>14</v>
      </c>
      <c r="AD1033">
        <v>2453849</v>
      </c>
      <c r="AE1033">
        <v>27</v>
      </c>
      <c r="AF1033">
        <v>27</v>
      </c>
      <c r="AU1033" s="4"/>
      <c r="AV1033" s="4">
        <f>O1033*149597871*COS(U1033*3.14159265359/180)/(CL1033*695700)</f>
        <v>148.1134353232095</v>
      </c>
      <c r="AW1033" s="4">
        <f t="shared" si="41"/>
        <v>999</v>
      </c>
      <c r="BC1033">
        <v>196.3</v>
      </c>
      <c r="BD1033">
        <v>3.8</v>
      </c>
      <c r="BE1033">
        <v>3.8</v>
      </c>
      <c r="BO1033" t="s">
        <v>99</v>
      </c>
      <c r="BP1033" t="s">
        <v>100</v>
      </c>
      <c r="BQ1033" t="s">
        <v>100</v>
      </c>
      <c r="BR1033" t="s">
        <v>132</v>
      </c>
      <c r="BU1033" t="s">
        <v>2481</v>
      </c>
      <c r="BV1033">
        <v>86.996570000000006</v>
      </c>
      <c r="BW1033">
        <v>-8.3277000000000001</v>
      </c>
      <c r="BX1033">
        <v>8.26</v>
      </c>
      <c r="CC1033">
        <v>99.4</v>
      </c>
      <c r="CF1033">
        <v>0.26</v>
      </c>
      <c r="CG1033">
        <v>0.03</v>
      </c>
      <c r="CH1033">
        <v>0.03</v>
      </c>
      <c r="CI1033">
        <v>1.26</v>
      </c>
      <c r="CJ1033">
        <v>0.09</v>
      </c>
      <c r="CK1033">
        <v>0.09</v>
      </c>
      <c r="CL1033">
        <v>2.41</v>
      </c>
      <c r="CM1033">
        <v>0.13</v>
      </c>
      <c r="CN1033">
        <v>0.13</v>
      </c>
      <c r="CO1033" t="s">
        <v>336</v>
      </c>
      <c r="CP1033">
        <v>4.67</v>
      </c>
      <c r="CQ1033">
        <v>2.56</v>
      </c>
      <c r="CR1033">
        <v>2.56</v>
      </c>
      <c r="CS1033">
        <v>5207</v>
      </c>
      <c r="CT1033">
        <v>44</v>
      </c>
      <c r="CU1033">
        <v>44</v>
      </c>
    </row>
    <row r="1034" spans="1:100" x14ac:dyDescent="0.25">
      <c r="A1034" t="s">
        <v>2482</v>
      </c>
      <c r="B1034" t="s">
        <v>98</v>
      </c>
      <c r="F1034">
        <v>9.6100000000000005E-2</v>
      </c>
      <c r="G1034">
        <v>1.2E-2</v>
      </c>
      <c r="H1034">
        <v>1.2E-2</v>
      </c>
      <c r="L1034">
        <v>407.15</v>
      </c>
      <c r="M1034">
        <v>4.2857000000000003</v>
      </c>
      <c r="N1034">
        <v>4.2857000000000003</v>
      </c>
      <c r="O1034">
        <v>1.0376000000000001</v>
      </c>
      <c r="P1034">
        <v>1.89E-2</v>
      </c>
      <c r="Q1034">
        <v>1.89E-2</v>
      </c>
      <c r="R1034">
        <v>0.27</v>
      </c>
      <c r="S1034">
        <v>0.17</v>
      </c>
      <c r="T1034">
        <v>0.17</v>
      </c>
      <c r="X1034">
        <v>6.8263000000000004E-2</v>
      </c>
      <c r="Y1034">
        <v>2011</v>
      </c>
      <c r="Z1034" s="1">
        <v>40797</v>
      </c>
      <c r="AU1034" s="4"/>
      <c r="AV1034" s="4" t="e">
        <f>O1034*149597871*COS(U1034*3.14159265359/180)/(CL1034*695700)</f>
        <v>#DIV/0!</v>
      </c>
      <c r="AW1034" s="4" t="e">
        <f t="shared" si="41"/>
        <v>#DIV/0!</v>
      </c>
      <c r="BO1034" t="s">
        <v>120</v>
      </c>
      <c r="BP1034" t="s">
        <v>100</v>
      </c>
      <c r="BU1034" t="s">
        <v>2483</v>
      </c>
      <c r="BV1034">
        <v>87.145833300000007</v>
      </c>
      <c r="BW1034">
        <v>-4.0947221999999996</v>
      </c>
      <c r="BX1034">
        <v>5.97</v>
      </c>
      <c r="CC1034">
        <v>15.2</v>
      </c>
      <c r="CD1034">
        <v>0.09</v>
      </c>
      <c r="CE1034">
        <v>0.09</v>
      </c>
      <c r="CO1034" t="s">
        <v>1252</v>
      </c>
      <c r="CV1034" t="s">
        <v>322</v>
      </c>
    </row>
    <row r="1035" spans="1:100" x14ac:dyDescent="0.25">
      <c r="A1035" t="s">
        <v>2484</v>
      </c>
      <c r="B1035" t="s">
        <v>98</v>
      </c>
      <c r="F1035">
        <v>1.2999999999999999E-2</v>
      </c>
      <c r="G1035">
        <v>8.9999999999999998E-4</v>
      </c>
      <c r="H1035">
        <v>8.9999999999999998E-4</v>
      </c>
      <c r="L1035">
        <v>5.6368</v>
      </c>
      <c r="M1035">
        <v>4.0000000000000002E-4</v>
      </c>
      <c r="N1035">
        <v>4.0000000000000002E-4</v>
      </c>
      <c r="O1035">
        <v>5.6000000000000001E-2</v>
      </c>
      <c r="P1035">
        <v>1E-3</v>
      </c>
      <c r="Q1035">
        <v>1E-3</v>
      </c>
      <c r="R1035">
        <v>0.20699999999999999</v>
      </c>
      <c r="S1035">
        <v>0.20699999999999999</v>
      </c>
      <c r="T1035">
        <v>0</v>
      </c>
      <c r="X1035">
        <v>2.0040000000000001E-3</v>
      </c>
      <c r="Y1035">
        <v>2011</v>
      </c>
      <c r="Z1035" s="1">
        <v>44432</v>
      </c>
      <c r="AD1035">
        <v>2455503.7999999998</v>
      </c>
      <c r="AE1035">
        <v>1.4</v>
      </c>
      <c r="AF1035">
        <v>1.4</v>
      </c>
      <c r="AU1035" s="4"/>
      <c r="AV1035" s="4" t="e">
        <f>O1035*149597871*COS(U1035*3.14159265359/180)/(CL1035*695700)</f>
        <v>#DIV/0!</v>
      </c>
      <c r="AW1035" s="4" t="e">
        <f t="shared" si="41"/>
        <v>#DIV/0!</v>
      </c>
      <c r="BC1035">
        <v>1.86</v>
      </c>
      <c r="BD1035">
        <v>0.13</v>
      </c>
      <c r="BE1035">
        <v>0.13</v>
      </c>
      <c r="BO1035" t="s">
        <v>99</v>
      </c>
      <c r="BP1035" t="s">
        <v>100</v>
      </c>
      <c r="BQ1035" t="s">
        <v>100</v>
      </c>
      <c r="BU1035" t="s">
        <v>2485</v>
      </c>
      <c r="BV1035">
        <v>86.133333300000004</v>
      </c>
      <c r="BW1035">
        <v>-70.143611100000001</v>
      </c>
      <c r="BX1035">
        <v>8.08</v>
      </c>
      <c r="CC1035">
        <v>25.9</v>
      </c>
      <c r="CD1035">
        <v>0.4</v>
      </c>
      <c r="CE1035">
        <v>0.4</v>
      </c>
      <c r="CO1035" t="s">
        <v>577</v>
      </c>
    </row>
    <row r="1036" spans="1:100" x14ac:dyDescent="0.25">
      <c r="A1036" t="s">
        <v>2486</v>
      </c>
      <c r="B1036" t="s">
        <v>98</v>
      </c>
      <c r="F1036">
        <v>1.9800000000000002E-2</v>
      </c>
      <c r="G1036">
        <v>1.6000000000000001E-3</v>
      </c>
      <c r="H1036">
        <v>1.6000000000000001E-3</v>
      </c>
      <c r="L1036">
        <v>14.03</v>
      </c>
      <c r="M1036">
        <v>3.0000000000000001E-3</v>
      </c>
      <c r="N1036">
        <v>3.0000000000000001E-3</v>
      </c>
      <c r="O1036">
        <v>0.10299999999999999</v>
      </c>
      <c r="P1036">
        <v>2E-3</v>
      </c>
      <c r="Q1036">
        <v>2E-3</v>
      </c>
      <c r="R1036">
        <v>0.154</v>
      </c>
      <c r="S1036">
        <v>0.154</v>
      </c>
      <c r="T1036">
        <v>0</v>
      </c>
      <c r="X1036">
        <v>3.6830000000000001E-3</v>
      </c>
      <c r="Y1036">
        <v>2011</v>
      </c>
      <c r="Z1036" s="1">
        <v>44432</v>
      </c>
      <c r="AD1036">
        <v>2455499</v>
      </c>
      <c r="AE1036">
        <v>3</v>
      </c>
      <c r="AF1036">
        <v>3</v>
      </c>
      <c r="AU1036" s="4"/>
      <c r="AV1036" s="4" t="e">
        <f>O1036*149597871*COS(U1036*3.14159265359/180)/(CL1036*695700)</f>
        <v>#DIV/0!</v>
      </c>
      <c r="AW1036" s="4" t="e">
        <f t="shared" si="41"/>
        <v>#DIV/0!</v>
      </c>
      <c r="BC1036">
        <v>2.19</v>
      </c>
      <c r="BD1036">
        <v>0.14000000000000001</v>
      </c>
      <c r="BE1036">
        <v>0.14000000000000001</v>
      </c>
      <c r="BO1036" t="s">
        <v>99</v>
      </c>
      <c r="BP1036" t="s">
        <v>100</v>
      </c>
      <c r="BQ1036" t="s">
        <v>100</v>
      </c>
      <c r="BU1036" t="s">
        <v>2485</v>
      </c>
      <c r="BV1036">
        <v>86.133333300000004</v>
      </c>
      <c r="BW1036">
        <v>-70.143611100000001</v>
      </c>
      <c r="BX1036">
        <v>8.08</v>
      </c>
      <c r="CC1036">
        <v>25.9</v>
      </c>
      <c r="CD1036">
        <v>0.4</v>
      </c>
      <c r="CE1036">
        <v>0.4</v>
      </c>
      <c r="CO1036" t="s">
        <v>577</v>
      </c>
    </row>
    <row r="1037" spans="1:100" x14ac:dyDescent="0.25">
      <c r="A1037" t="s">
        <v>2487</v>
      </c>
      <c r="B1037" t="s">
        <v>98</v>
      </c>
      <c r="F1037">
        <v>1.2999999999999999E-2</v>
      </c>
      <c r="G1037">
        <v>1.9E-3</v>
      </c>
      <c r="H1037">
        <v>1.9E-3</v>
      </c>
      <c r="L1037">
        <v>33.909999999999997</v>
      </c>
      <c r="M1037">
        <v>0.03</v>
      </c>
      <c r="N1037">
        <v>0.03</v>
      </c>
      <c r="O1037">
        <v>0.185</v>
      </c>
      <c r="P1037">
        <v>3.3E-3</v>
      </c>
      <c r="Q1037">
        <v>3.3E-3</v>
      </c>
      <c r="R1037">
        <v>0.33300000000000002</v>
      </c>
      <c r="S1037">
        <v>0.33300000000000002</v>
      </c>
      <c r="T1037">
        <v>0</v>
      </c>
      <c r="X1037">
        <v>6.6410000000000002E-3</v>
      </c>
      <c r="Y1037">
        <v>2011</v>
      </c>
      <c r="Z1037" s="1">
        <v>44432</v>
      </c>
      <c r="AD1037">
        <v>2455516</v>
      </c>
      <c r="AE1037">
        <v>7</v>
      </c>
      <c r="AF1037">
        <v>7</v>
      </c>
      <c r="AU1037" s="4"/>
      <c r="AV1037" s="4" t="e">
        <f>O1037*149597871*COS(U1037*3.14159265359/180)/(CL1037*695700)</f>
        <v>#DIV/0!</v>
      </c>
      <c r="AW1037" s="4" t="e">
        <f t="shared" si="41"/>
        <v>#DIV/0!</v>
      </c>
      <c r="BC1037">
        <v>1.04</v>
      </c>
      <c r="BD1037">
        <v>0.14000000000000001</v>
      </c>
      <c r="BE1037">
        <v>0.14000000000000001</v>
      </c>
      <c r="BO1037" t="s">
        <v>99</v>
      </c>
      <c r="BP1037" t="s">
        <v>100</v>
      </c>
      <c r="BQ1037" t="s">
        <v>100</v>
      </c>
      <c r="BU1037" t="s">
        <v>2485</v>
      </c>
      <c r="BV1037">
        <v>86.133333300000004</v>
      </c>
      <c r="BW1037">
        <v>-70.143611100000001</v>
      </c>
      <c r="BX1037">
        <v>8.08</v>
      </c>
      <c r="CC1037">
        <v>25.9</v>
      </c>
      <c r="CD1037">
        <v>0.4</v>
      </c>
      <c r="CE1037">
        <v>0.4</v>
      </c>
      <c r="CO1037" t="s">
        <v>577</v>
      </c>
    </row>
    <row r="1038" spans="1:100" x14ac:dyDescent="0.25">
      <c r="A1038" t="s">
        <v>2488</v>
      </c>
      <c r="B1038" t="s">
        <v>98</v>
      </c>
      <c r="F1038">
        <v>13.2</v>
      </c>
      <c r="G1038">
        <v>0.8</v>
      </c>
      <c r="H1038">
        <v>0.8</v>
      </c>
      <c r="L1038">
        <v>394.3</v>
      </c>
      <c r="M1038">
        <v>1.4</v>
      </c>
      <c r="N1038">
        <v>1.4</v>
      </c>
      <c r="O1038">
        <v>1.08</v>
      </c>
      <c r="P1038">
        <v>0.03</v>
      </c>
      <c r="Q1038">
        <v>0.03</v>
      </c>
      <c r="R1038">
        <v>0.39400000000000002</v>
      </c>
      <c r="S1038">
        <v>8.0000000000000002E-3</v>
      </c>
      <c r="T1038">
        <v>8.0000000000000002E-3</v>
      </c>
      <c r="Y1038">
        <v>2016</v>
      </c>
      <c r="Z1038" s="1">
        <v>42410</v>
      </c>
      <c r="AA1038">
        <v>328.1</v>
      </c>
      <c r="AB1038">
        <v>1.3</v>
      </c>
      <c r="AC1038">
        <v>1.3</v>
      </c>
      <c r="AD1038">
        <v>2456322</v>
      </c>
      <c r="AE1038">
        <v>1</v>
      </c>
      <c r="AF1038">
        <v>1</v>
      </c>
      <c r="AU1038" s="4"/>
      <c r="AV1038" s="4" t="e">
        <f>O1038*149597871*COS(U1038*3.14159265359/180)/(CL1038*695700)</f>
        <v>#DIV/0!</v>
      </c>
      <c r="AW1038" s="4" t="e">
        <f t="shared" si="41"/>
        <v>#DIV/0!</v>
      </c>
      <c r="BC1038">
        <v>374.2</v>
      </c>
      <c r="BD1038">
        <v>2.4</v>
      </c>
      <c r="BE1038">
        <v>2.4</v>
      </c>
      <c r="BO1038" t="s">
        <v>99</v>
      </c>
      <c r="BP1038" t="s">
        <v>100</v>
      </c>
      <c r="BQ1038" t="s">
        <v>100</v>
      </c>
      <c r="BU1038" t="s">
        <v>2489</v>
      </c>
      <c r="BV1038">
        <v>88.329166673000003</v>
      </c>
      <c r="BW1038">
        <v>22.072222228000001</v>
      </c>
      <c r="BX1038">
        <v>8.3800000000000008</v>
      </c>
      <c r="CC1038">
        <v>94.2</v>
      </c>
      <c r="CF1038">
        <v>0.32</v>
      </c>
      <c r="CG1038">
        <v>0.03</v>
      </c>
      <c r="CH1038">
        <v>0.03</v>
      </c>
      <c r="CI1038">
        <v>1.08</v>
      </c>
      <c r="CJ1038">
        <v>0.08</v>
      </c>
      <c r="CK1038">
        <v>0.08</v>
      </c>
      <c r="CO1038" t="s">
        <v>1064</v>
      </c>
      <c r="CS1038">
        <v>5951</v>
      </c>
      <c r="CT1038">
        <v>25</v>
      </c>
      <c r="CU1038">
        <v>25</v>
      </c>
    </row>
    <row r="1039" spans="1:100" x14ac:dyDescent="0.25">
      <c r="A1039" t="s">
        <v>2490</v>
      </c>
      <c r="B1039" t="s">
        <v>98</v>
      </c>
      <c r="F1039">
        <v>2.6700000000000002E-2</v>
      </c>
      <c r="G1039">
        <v>4.7000000000000002E-3</v>
      </c>
      <c r="H1039">
        <v>4.7000000000000002E-3</v>
      </c>
      <c r="L1039">
        <v>3.2498</v>
      </c>
      <c r="M1039">
        <v>4.0000000000000002E-4</v>
      </c>
      <c r="N1039">
        <v>4.0000000000000002E-4</v>
      </c>
      <c r="O1039">
        <v>4.1000000000000002E-2</v>
      </c>
      <c r="P1039">
        <v>1E-3</v>
      </c>
      <c r="Q1039">
        <v>1E-3</v>
      </c>
      <c r="R1039">
        <v>0.14000000000000001</v>
      </c>
      <c r="S1039">
        <v>0.11</v>
      </c>
      <c r="T1039">
        <v>0.11</v>
      </c>
      <c r="Y1039">
        <v>2019</v>
      </c>
      <c r="Z1039" s="1">
        <v>43581</v>
      </c>
      <c r="AA1039">
        <v>102.97</v>
      </c>
      <c r="AB1039">
        <v>79.77</v>
      </c>
      <c r="AC1039">
        <v>79.77</v>
      </c>
      <c r="AU1039" s="4"/>
      <c r="AV1039" s="4" t="e">
        <f>O1039*149597871*COS(U1039*3.14159265359/180)/(CL1039*695700)</f>
        <v>#DIV/0!</v>
      </c>
      <c r="AW1039" s="4" t="e">
        <f t="shared" si="41"/>
        <v>#DIV/0!</v>
      </c>
      <c r="BC1039">
        <v>4.08</v>
      </c>
      <c r="BD1039">
        <v>0.71</v>
      </c>
      <c r="BE1039">
        <v>0.71</v>
      </c>
      <c r="BO1039" t="s">
        <v>99</v>
      </c>
      <c r="BP1039" t="s">
        <v>100</v>
      </c>
      <c r="BQ1039" t="s">
        <v>100</v>
      </c>
      <c r="BU1039" t="s">
        <v>2491</v>
      </c>
      <c r="BV1039">
        <v>88.63</v>
      </c>
      <c r="BW1039">
        <v>-19.7</v>
      </c>
      <c r="CC1039">
        <v>23.28</v>
      </c>
      <c r="CD1039">
        <v>0.02</v>
      </c>
      <c r="CE1039">
        <v>0.02</v>
      </c>
      <c r="CI1039">
        <v>0.87</v>
      </c>
      <c r="CJ1039">
        <v>0.05</v>
      </c>
      <c r="CK1039">
        <v>0.05</v>
      </c>
      <c r="CO1039" t="s">
        <v>1535</v>
      </c>
      <c r="CS1039">
        <v>5576</v>
      </c>
      <c r="CT1039">
        <v>46</v>
      </c>
      <c r="CU1039">
        <v>50</v>
      </c>
    </row>
    <row r="1040" spans="1:100" x14ac:dyDescent="0.25">
      <c r="A1040" t="s">
        <v>2492</v>
      </c>
      <c r="B1040" t="s">
        <v>98</v>
      </c>
      <c r="F1040">
        <v>1.2E-2</v>
      </c>
      <c r="G1040">
        <v>9.3999999999999997E-4</v>
      </c>
      <c r="H1040">
        <v>9.3999999999999997E-4</v>
      </c>
      <c r="L1040">
        <v>4.3113999999999999</v>
      </c>
      <c r="M1040">
        <v>2.0000000000000001E-4</v>
      </c>
      <c r="N1040">
        <v>2.0000000000000001E-4</v>
      </c>
      <c r="O1040">
        <v>4.7500000000000001E-2</v>
      </c>
      <c r="P1040">
        <v>1.1000000000000001E-3</v>
      </c>
      <c r="Q1040">
        <v>1.1000000000000001E-3</v>
      </c>
      <c r="R1040">
        <v>0.12</v>
      </c>
      <c r="S1040">
        <v>7.0000000000000007E-2</v>
      </c>
      <c r="T1040">
        <v>7.0000000000000007E-2</v>
      </c>
      <c r="X1040">
        <v>3.6719999999999999E-3</v>
      </c>
      <c r="Y1040">
        <v>2008</v>
      </c>
      <c r="Z1040" s="1">
        <v>43508</v>
      </c>
      <c r="AA1040">
        <v>194</v>
      </c>
      <c r="AB1040">
        <v>60</v>
      </c>
      <c r="AC1040">
        <v>60</v>
      </c>
      <c r="AU1040" s="4"/>
      <c r="AV1040" s="4" t="e">
        <f>O1040*149597871*COS(U1040*3.14159265359/180)/(CL1040*695700)</f>
        <v>#DIV/0!</v>
      </c>
      <c r="AW1040" s="4" t="e">
        <f t="shared" si="41"/>
        <v>#DIV/0!</v>
      </c>
      <c r="AZ1040">
        <v>54562.77</v>
      </c>
      <c r="BA1040">
        <v>0.08</v>
      </c>
      <c r="BB1040">
        <v>0.08</v>
      </c>
      <c r="BC1040">
        <v>1.84</v>
      </c>
      <c r="BD1040">
        <v>0.14000000000000001</v>
      </c>
      <c r="BE1040">
        <v>0.14000000000000001</v>
      </c>
      <c r="BO1040" t="s">
        <v>99</v>
      </c>
      <c r="BP1040" t="s">
        <v>100</v>
      </c>
      <c r="BQ1040" t="s">
        <v>100</v>
      </c>
      <c r="BU1040" t="s">
        <v>2493</v>
      </c>
      <c r="BV1040">
        <v>88.516666700000002</v>
      </c>
      <c r="BW1040">
        <v>-60.023333299999997</v>
      </c>
      <c r="BX1040">
        <v>7.17</v>
      </c>
      <c r="BZ1040">
        <v>5.41</v>
      </c>
      <c r="CA1040">
        <v>4.97</v>
      </c>
      <c r="CB1040">
        <v>4.79</v>
      </c>
      <c r="CC1040">
        <v>12.8</v>
      </c>
      <c r="CD1040">
        <v>1</v>
      </c>
      <c r="CE1040">
        <v>1</v>
      </c>
      <c r="CF1040">
        <v>-0.31</v>
      </c>
      <c r="CG1040">
        <v>0.03</v>
      </c>
      <c r="CH1040">
        <v>0.03</v>
      </c>
      <c r="CI1040">
        <v>0.77</v>
      </c>
      <c r="CJ1040">
        <v>0.05</v>
      </c>
      <c r="CK1040">
        <v>0.05</v>
      </c>
      <c r="CO1040" t="s">
        <v>1956</v>
      </c>
      <c r="CS1040">
        <v>4977</v>
      </c>
      <c r="CT1040">
        <v>59</v>
      </c>
      <c r="CU1040">
        <v>59</v>
      </c>
      <c r="CV1040" t="s">
        <v>322</v>
      </c>
    </row>
    <row r="1041" spans="1:102" x14ac:dyDescent="0.25">
      <c r="A1041" t="s">
        <v>2494</v>
      </c>
      <c r="B1041" t="s">
        <v>98</v>
      </c>
      <c r="F1041">
        <v>2.0199999999999999E-2</v>
      </c>
      <c r="G1041">
        <v>1.4E-3</v>
      </c>
      <c r="H1041">
        <v>1.4E-3</v>
      </c>
      <c r="L1041">
        <v>9.6210000000000004</v>
      </c>
      <c r="M1041">
        <v>8.0000000000000004E-4</v>
      </c>
      <c r="N1041">
        <v>8.0000000000000004E-4</v>
      </c>
      <c r="O1041">
        <v>8.1199999999999994E-2</v>
      </c>
      <c r="P1041">
        <v>1.8E-3</v>
      </c>
      <c r="Q1041">
        <v>1.8E-3</v>
      </c>
      <c r="R1041">
        <v>0.05</v>
      </c>
      <c r="S1041">
        <v>0.06</v>
      </c>
      <c r="T1041">
        <v>0.06</v>
      </c>
      <c r="X1041">
        <v>6.3280000000000003E-3</v>
      </c>
      <c r="Y1041">
        <v>2008</v>
      </c>
      <c r="Z1041" s="1">
        <v>43508</v>
      </c>
      <c r="AA1041">
        <v>234</v>
      </c>
      <c r="AU1041" s="4"/>
      <c r="AV1041" s="4" t="e">
        <f>O1041*149597871*COS(U1041*3.14159265359/180)/(CL1041*695700)</f>
        <v>#DIV/0!</v>
      </c>
      <c r="AW1041" s="4" t="e">
        <f t="shared" si="41"/>
        <v>#DIV/0!</v>
      </c>
      <c r="AZ1041">
        <v>54551.53</v>
      </c>
      <c r="BA1041">
        <v>0.15</v>
      </c>
      <c r="BB1041">
        <v>0.15</v>
      </c>
      <c r="BC1041">
        <v>2.29</v>
      </c>
      <c r="BD1041">
        <v>0.13</v>
      </c>
      <c r="BE1041">
        <v>0.13</v>
      </c>
      <c r="BO1041" t="s">
        <v>99</v>
      </c>
      <c r="BP1041" t="s">
        <v>100</v>
      </c>
      <c r="BQ1041" t="s">
        <v>100</v>
      </c>
      <c r="BU1041" t="s">
        <v>2493</v>
      </c>
      <c r="BV1041">
        <v>88.516666700000002</v>
      </c>
      <c r="BW1041">
        <v>-60.023333299999997</v>
      </c>
      <c r="BX1041">
        <v>7.17</v>
      </c>
      <c r="BZ1041">
        <v>5.41</v>
      </c>
      <c r="CA1041">
        <v>4.97</v>
      </c>
      <c r="CB1041">
        <v>4.79</v>
      </c>
      <c r="CC1041">
        <v>12.8</v>
      </c>
      <c r="CD1041">
        <v>1</v>
      </c>
      <c r="CE1041">
        <v>1</v>
      </c>
      <c r="CF1041">
        <v>-0.31</v>
      </c>
      <c r="CG1041">
        <v>0.03</v>
      </c>
      <c r="CH1041">
        <v>0.03</v>
      </c>
      <c r="CI1041">
        <v>0.77</v>
      </c>
      <c r="CJ1041">
        <v>0.05</v>
      </c>
      <c r="CK1041">
        <v>0.05</v>
      </c>
      <c r="CO1041" t="s">
        <v>1956</v>
      </c>
      <c r="CS1041">
        <v>4977</v>
      </c>
      <c r="CT1041">
        <v>59</v>
      </c>
      <c r="CU1041">
        <v>59</v>
      </c>
      <c r="CV1041" t="s">
        <v>322</v>
      </c>
    </row>
    <row r="1042" spans="1:102" x14ac:dyDescent="0.25">
      <c r="A1042" t="s">
        <v>2495</v>
      </c>
      <c r="B1042" t="s">
        <v>98</v>
      </c>
      <c r="F1042">
        <v>2.75E-2</v>
      </c>
      <c r="G1042">
        <v>1.8E-3</v>
      </c>
      <c r="H1042">
        <v>1.8E-3</v>
      </c>
      <c r="L1042">
        <v>20.411999999999999</v>
      </c>
      <c r="M1042">
        <v>4.0000000000000001E-3</v>
      </c>
      <c r="N1042">
        <v>4.0000000000000001E-3</v>
      </c>
      <c r="O1042">
        <v>0.13400000000000001</v>
      </c>
      <c r="P1042">
        <v>2.8999999999999998E-3</v>
      </c>
      <c r="Q1042">
        <v>2.8999999999999998E-3</v>
      </c>
      <c r="R1042">
        <v>7.0000000000000007E-2</v>
      </c>
      <c r="S1042">
        <v>0.05</v>
      </c>
      <c r="T1042">
        <v>0.05</v>
      </c>
      <c r="X1042">
        <v>1.0468999999999999E-2</v>
      </c>
      <c r="Y1042">
        <v>2008</v>
      </c>
      <c r="Z1042" s="1">
        <v>43509</v>
      </c>
      <c r="AA1042">
        <v>17</v>
      </c>
      <c r="AU1042" s="4"/>
      <c r="AV1042" s="4" t="e">
        <f>O1042*149597871*COS(U1042*3.14159265359/180)/(CL1042*695700)</f>
        <v>#DIV/0!</v>
      </c>
      <c r="AW1042" s="4" t="e">
        <f t="shared" si="41"/>
        <v>#DIV/0!</v>
      </c>
      <c r="AZ1042">
        <v>54532.42</v>
      </c>
      <c r="BA1042">
        <v>0.2</v>
      </c>
      <c r="BB1042">
        <v>0.2</v>
      </c>
      <c r="BC1042">
        <v>2.31</v>
      </c>
      <c r="BD1042">
        <v>0.14000000000000001</v>
      </c>
      <c r="BE1042">
        <v>0.14000000000000001</v>
      </c>
      <c r="BO1042" t="s">
        <v>99</v>
      </c>
      <c r="BP1042" t="s">
        <v>100</v>
      </c>
      <c r="BQ1042" t="s">
        <v>100</v>
      </c>
      <c r="BU1042" t="s">
        <v>2493</v>
      </c>
      <c r="BV1042">
        <v>88.516666700000002</v>
      </c>
      <c r="BW1042">
        <v>-60.023333299999997</v>
      </c>
      <c r="BX1042">
        <v>7.17</v>
      </c>
      <c r="BZ1042">
        <v>5.41</v>
      </c>
      <c r="CA1042">
        <v>4.97</v>
      </c>
      <c r="CB1042">
        <v>4.79</v>
      </c>
      <c r="CC1042">
        <v>12.8</v>
      </c>
      <c r="CD1042">
        <v>1</v>
      </c>
      <c r="CE1042">
        <v>1</v>
      </c>
      <c r="CF1042">
        <v>-0.31</v>
      </c>
      <c r="CG1042">
        <v>0.03</v>
      </c>
      <c r="CH1042">
        <v>0.03</v>
      </c>
      <c r="CI1042">
        <v>0.77</v>
      </c>
      <c r="CJ1042">
        <v>0.05</v>
      </c>
      <c r="CK1042">
        <v>0.05</v>
      </c>
      <c r="CO1042" t="s">
        <v>1956</v>
      </c>
      <c r="CS1042">
        <v>4977</v>
      </c>
      <c r="CT1042">
        <v>59</v>
      </c>
      <c r="CU1042">
        <v>59</v>
      </c>
      <c r="CV1042" t="s">
        <v>322</v>
      </c>
    </row>
    <row r="1043" spans="1:102" x14ac:dyDescent="0.25">
      <c r="A1043" t="s">
        <v>2496</v>
      </c>
      <c r="B1043" t="s">
        <v>98</v>
      </c>
      <c r="F1043">
        <v>1.0999999999999999E-2</v>
      </c>
      <c r="G1043">
        <v>4.4000000000000003E-3</v>
      </c>
      <c r="H1043">
        <v>4.4000000000000003E-3</v>
      </c>
      <c r="L1043">
        <v>34.619999999999997</v>
      </c>
      <c r="M1043">
        <v>0.21</v>
      </c>
      <c r="N1043">
        <v>0.21</v>
      </c>
      <c r="O1043">
        <v>0.18859999999999999</v>
      </c>
      <c r="P1043">
        <v>1.04E-2</v>
      </c>
      <c r="Q1043">
        <v>8.3000000000000001E-3</v>
      </c>
      <c r="R1043">
        <v>0.15</v>
      </c>
      <c r="S1043">
        <v>0.15</v>
      </c>
      <c r="T1043">
        <v>0.13</v>
      </c>
      <c r="Y1043">
        <v>2012</v>
      </c>
      <c r="Z1043" s="1">
        <v>41780</v>
      </c>
      <c r="AA1043">
        <v>302</v>
      </c>
      <c r="AU1043" s="4"/>
      <c r="AV1043" s="4" t="e">
        <f>O1043*149597871*COS(U1043*3.14159265359/180)/(CL1043*695700)</f>
        <v>#DIV/0!</v>
      </c>
      <c r="AW1043" s="4" t="e">
        <f t="shared" si="41"/>
        <v>#DIV/0!</v>
      </c>
      <c r="BO1043" t="s">
        <v>99</v>
      </c>
      <c r="BP1043" t="s">
        <v>100</v>
      </c>
      <c r="BU1043" t="s">
        <v>2493</v>
      </c>
      <c r="BV1043">
        <v>88.516666700000002</v>
      </c>
      <c r="BW1043">
        <v>-60.023333299999997</v>
      </c>
      <c r="BX1043">
        <v>7.17</v>
      </c>
      <c r="BZ1043">
        <v>5.41</v>
      </c>
      <c r="CA1043">
        <v>4.97</v>
      </c>
      <c r="CB1043">
        <v>4.79</v>
      </c>
      <c r="CC1043">
        <v>12.8</v>
      </c>
      <c r="CD1043">
        <v>1</v>
      </c>
      <c r="CE1043">
        <v>1</v>
      </c>
      <c r="CF1043">
        <v>-0.31</v>
      </c>
      <c r="CG1043">
        <v>0.03</v>
      </c>
      <c r="CH1043">
        <v>0.03</v>
      </c>
      <c r="CI1043">
        <v>0.77</v>
      </c>
      <c r="CJ1043">
        <v>0.05</v>
      </c>
      <c r="CK1043">
        <v>0.05</v>
      </c>
      <c r="CO1043" t="s">
        <v>1956</v>
      </c>
      <c r="CS1043">
        <v>4977</v>
      </c>
      <c r="CT1043">
        <v>59</v>
      </c>
      <c r="CU1043">
        <v>59</v>
      </c>
      <c r="CV1043" t="s">
        <v>322</v>
      </c>
    </row>
    <row r="1044" spans="1:102" x14ac:dyDescent="0.25">
      <c r="A1044" t="s">
        <v>2497</v>
      </c>
      <c r="B1044" t="s">
        <v>98</v>
      </c>
      <c r="F1044">
        <v>1.14E-2</v>
      </c>
      <c r="G1044">
        <v>1.9E-3</v>
      </c>
      <c r="H1044">
        <v>1.9E-3</v>
      </c>
      <c r="L1044">
        <v>51.68</v>
      </c>
      <c r="M1044">
        <v>7.0000000000000007E-2</v>
      </c>
      <c r="N1044">
        <v>7.0000000000000007E-2</v>
      </c>
      <c r="O1044">
        <v>0.2485</v>
      </c>
      <c r="P1044">
        <v>5.4000000000000003E-3</v>
      </c>
      <c r="Q1044">
        <v>5.4000000000000003E-3</v>
      </c>
      <c r="R1044">
        <v>0.19</v>
      </c>
      <c r="S1044">
        <v>0.16</v>
      </c>
      <c r="T1044">
        <v>0.16</v>
      </c>
      <c r="Y1044">
        <v>2012</v>
      </c>
      <c r="Z1044" s="1">
        <v>43508</v>
      </c>
      <c r="AA1044">
        <v>354</v>
      </c>
      <c r="AU1044" s="4"/>
      <c r="AV1044" s="4" t="e">
        <f>O1044*149597871*COS(U1044*3.14159265359/180)/(CL1044*695700)</f>
        <v>#DIV/0!</v>
      </c>
      <c r="AW1044" s="4" t="e">
        <f t="shared" si="41"/>
        <v>#DIV/0!</v>
      </c>
      <c r="BC1044">
        <v>0.78</v>
      </c>
      <c r="BD1044">
        <v>0.13</v>
      </c>
      <c r="BE1044">
        <v>0.13</v>
      </c>
      <c r="BO1044" t="s">
        <v>99</v>
      </c>
      <c r="BP1044" t="s">
        <v>100</v>
      </c>
      <c r="BQ1044" t="s">
        <v>100</v>
      </c>
      <c r="BU1044" t="s">
        <v>2493</v>
      </c>
      <c r="BV1044">
        <v>88.516666700000002</v>
      </c>
      <c r="BW1044">
        <v>-60.023333299999997</v>
      </c>
      <c r="BX1044">
        <v>7.17</v>
      </c>
      <c r="BZ1044">
        <v>5.41</v>
      </c>
      <c r="CA1044">
        <v>4.97</v>
      </c>
      <c r="CB1044">
        <v>4.79</v>
      </c>
      <c r="CC1044">
        <v>12.8</v>
      </c>
      <c r="CD1044">
        <v>1</v>
      </c>
      <c r="CE1044">
        <v>1</v>
      </c>
      <c r="CF1044">
        <v>-0.31</v>
      </c>
      <c r="CG1044">
        <v>0.03</v>
      </c>
      <c r="CH1044">
        <v>0.03</v>
      </c>
      <c r="CI1044">
        <v>0.77</v>
      </c>
      <c r="CJ1044">
        <v>0.05</v>
      </c>
      <c r="CK1044">
        <v>0.05</v>
      </c>
      <c r="CO1044" t="s">
        <v>1956</v>
      </c>
      <c r="CS1044">
        <v>4977</v>
      </c>
      <c r="CT1044">
        <v>59</v>
      </c>
      <c r="CU1044">
        <v>59</v>
      </c>
      <c r="CV1044" t="s">
        <v>322</v>
      </c>
    </row>
    <row r="1045" spans="1:102" x14ac:dyDescent="0.25">
      <c r="A1045" t="s">
        <v>2498</v>
      </c>
      <c r="B1045" t="s">
        <v>98</v>
      </c>
      <c r="F1045">
        <v>2.23E-2</v>
      </c>
      <c r="G1045">
        <v>8.2000000000000007E-3</v>
      </c>
      <c r="H1045">
        <v>8.2000000000000007E-3</v>
      </c>
      <c r="L1045">
        <v>197.8</v>
      </c>
      <c r="M1045">
        <v>5.7</v>
      </c>
      <c r="N1045">
        <v>9</v>
      </c>
      <c r="O1045">
        <v>0.6</v>
      </c>
      <c r="P1045">
        <v>3.4000000000000002E-2</v>
      </c>
      <c r="Q1045">
        <v>3.4000000000000002E-2</v>
      </c>
      <c r="R1045">
        <v>0.28999999999999998</v>
      </c>
      <c r="S1045">
        <v>0.28999999999999998</v>
      </c>
      <c r="T1045">
        <v>0.31</v>
      </c>
      <c r="Y1045">
        <v>2012</v>
      </c>
      <c r="Z1045" s="1">
        <v>41780</v>
      </c>
      <c r="AA1045">
        <v>91.2</v>
      </c>
      <c r="AU1045" s="4"/>
      <c r="AV1045" s="4" t="e">
        <f>O1045*149597871*COS(U1045*3.14159265359/180)/(CL1045*695700)</f>
        <v>#DIV/0!</v>
      </c>
      <c r="AW1045" s="4" t="e">
        <f t="shared" si="41"/>
        <v>#DIV/0!</v>
      </c>
      <c r="BO1045" t="s">
        <v>99</v>
      </c>
      <c r="BP1045" t="s">
        <v>100</v>
      </c>
      <c r="BU1045" t="s">
        <v>2493</v>
      </c>
      <c r="BV1045">
        <v>88.516666700000002</v>
      </c>
      <c r="BW1045">
        <v>-60.023333299999997</v>
      </c>
      <c r="BX1045">
        <v>7.17</v>
      </c>
      <c r="BZ1045">
        <v>5.41</v>
      </c>
      <c r="CA1045">
        <v>4.97</v>
      </c>
      <c r="CB1045">
        <v>4.79</v>
      </c>
      <c r="CC1045">
        <v>12.8</v>
      </c>
      <c r="CD1045">
        <v>1</v>
      </c>
      <c r="CE1045">
        <v>1</v>
      </c>
      <c r="CF1045">
        <v>-0.31</v>
      </c>
      <c r="CG1045">
        <v>0.03</v>
      </c>
      <c r="CH1045">
        <v>0.03</v>
      </c>
      <c r="CI1045">
        <v>0.77</v>
      </c>
      <c r="CJ1045">
        <v>0.05</v>
      </c>
      <c r="CK1045">
        <v>0.05</v>
      </c>
      <c r="CO1045" t="s">
        <v>1956</v>
      </c>
      <c r="CS1045">
        <v>4977</v>
      </c>
      <c r="CT1045">
        <v>59</v>
      </c>
      <c r="CU1045">
        <v>59</v>
      </c>
      <c r="CV1045" t="s">
        <v>322</v>
      </c>
    </row>
    <row r="1046" spans="1:102" x14ac:dyDescent="0.25">
      <c r="A1046" t="s">
        <v>2499</v>
      </c>
      <c r="B1046" t="s">
        <v>98</v>
      </c>
      <c r="F1046">
        <v>2.7</v>
      </c>
      <c r="G1046">
        <v>0.6</v>
      </c>
      <c r="H1046">
        <v>0.6</v>
      </c>
      <c r="L1046">
        <v>578.6</v>
      </c>
      <c r="M1046">
        <v>3.3</v>
      </c>
      <c r="N1046">
        <v>3.3</v>
      </c>
      <c r="O1046">
        <v>1.4</v>
      </c>
      <c r="P1046">
        <v>0.1</v>
      </c>
      <c r="Q1046">
        <v>0.1</v>
      </c>
      <c r="R1046">
        <v>0.24</v>
      </c>
      <c r="S1046">
        <v>0.05</v>
      </c>
      <c r="T1046">
        <v>0.05</v>
      </c>
      <c r="Y1046">
        <v>2017</v>
      </c>
      <c r="Z1046" s="1">
        <v>43056</v>
      </c>
      <c r="AA1046">
        <v>338.62</v>
      </c>
      <c r="AB1046">
        <v>7.7</v>
      </c>
      <c r="AC1046">
        <v>7.7</v>
      </c>
      <c r="AD1046">
        <v>2455341.88</v>
      </c>
      <c r="AE1046">
        <v>11</v>
      </c>
      <c r="AF1046">
        <v>11</v>
      </c>
      <c r="AU1046" s="4"/>
      <c r="AV1046" s="4">
        <f>O1046*149597871*COS(U1046*3.14159265359/180)/(CL1046*695700)</f>
        <v>35.168810577391959</v>
      </c>
      <c r="AW1046" s="4">
        <f t="shared" si="41"/>
        <v>999</v>
      </c>
      <c r="BC1046">
        <v>68</v>
      </c>
      <c r="BD1046">
        <v>2</v>
      </c>
      <c r="BE1046">
        <v>2</v>
      </c>
      <c r="BO1046" t="s">
        <v>99</v>
      </c>
      <c r="BP1046" t="s">
        <v>100</v>
      </c>
      <c r="BQ1046" t="s">
        <v>100</v>
      </c>
      <c r="BU1046" t="s">
        <v>2500</v>
      </c>
      <c r="BV1046">
        <v>91.662500012999999</v>
      </c>
      <c r="BW1046">
        <v>63.453888900999999</v>
      </c>
      <c r="BX1046">
        <v>6.6</v>
      </c>
      <c r="CC1046">
        <v>118</v>
      </c>
      <c r="CD1046">
        <v>8</v>
      </c>
      <c r="CE1046">
        <v>8</v>
      </c>
      <c r="CF1046">
        <v>0.14000000000000001</v>
      </c>
      <c r="CG1046">
        <v>0.05</v>
      </c>
      <c r="CH1046">
        <v>0.05</v>
      </c>
      <c r="CI1046">
        <v>2</v>
      </c>
      <c r="CJ1046">
        <v>1.94</v>
      </c>
      <c r="CK1046">
        <v>1.94</v>
      </c>
      <c r="CL1046">
        <v>8.56</v>
      </c>
      <c r="CM1046">
        <v>0.33</v>
      </c>
      <c r="CN1046">
        <v>0.33</v>
      </c>
      <c r="CO1046" t="s">
        <v>357</v>
      </c>
      <c r="CP1046">
        <v>1.35</v>
      </c>
      <c r="CQ1046">
        <v>0.18</v>
      </c>
      <c r="CR1046">
        <v>0.18</v>
      </c>
      <c r="CS1046">
        <v>4869</v>
      </c>
      <c r="CT1046">
        <v>28</v>
      </c>
      <c r="CU1046">
        <v>28</v>
      </c>
    </row>
    <row r="1047" spans="1:102" x14ac:dyDescent="0.25">
      <c r="A1047" t="s">
        <v>2501</v>
      </c>
      <c r="B1047" t="s">
        <v>98</v>
      </c>
      <c r="F1047">
        <v>4.01</v>
      </c>
      <c r="G1047">
        <v>0.13</v>
      </c>
      <c r="H1047">
        <v>0.13</v>
      </c>
      <c r="L1047">
        <v>264.10000000000002</v>
      </c>
      <c r="M1047">
        <v>0.23</v>
      </c>
      <c r="N1047">
        <v>0.23</v>
      </c>
      <c r="O1047">
        <v>0.84599999999999997</v>
      </c>
      <c r="P1047">
        <v>7.0000000000000001E-3</v>
      </c>
      <c r="Q1047">
        <v>7.0000000000000001E-3</v>
      </c>
      <c r="R1047">
        <v>0.252</v>
      </c>
      <c r="S1047">
        <v>1.4E-2</v>
      </c>
      <c r="T1047">
        <v>1.4E-2</v>
      </c>
      <c r="X1047">
        <v>2.4924999999999999E-2</v>
      </c>
      <c r="Y1047">
        <v>2002</v>
      </c>
      <c r="Z1047" s="1">
        <v>42401</v>
      </c>
      <c r="AA1047">
        <v>323.39999999999998</v>
      </c>
      <c r="AB1047">
        <v>4.0999999999999996</v>
      </c>
      <c r="AC1047">
        <v>4.0999999999999996</v>
      </c>
      <c r="AD1047">
        <v>2453919</v>
      </c>
      <c r="AE1047">
        <v>2.7</v>
      </c>
      <c r="AF1047">
        <v>2.7</v>
      </c>
      <c r="AU1047" s="4"/>
      <c r="AV1047" s="4">
        <f>O1047*149597871*COS(U1047*3.14159265359/180)/(CL1047*695700)</f>
        <v>150.34479674553367</v>
      </c>
      <c r="AW1047" s="4">
        <f t="shared" si="41"/>
        <v>999</v>
      </c>
      <c r="BO1047" t="s">
        <v>99</v>
      </c>
      <c r="BP1047" t="s">
        <v>100</v>
      </c>
      <c r="BU1047" t="s">
        <v>2502</v>
      </c>
      <c r="BV1047">
        <v>91.120833300000001</v>
      </c>
      <c r="BW1047">
        <v>44.260277799999997</v>
      </c>
      <c r="BX1047">
        <v>6.74</v>
      </c>
      <c r="CC1047">
        <v>33.299999999999997</v>
      </c>
      <c r="CF1047">
        <v>0.19400000000000001</v>
      </c>
      <c r="CI1047">
        <v>1.1000000000000001</v>
      </c>
      <c r="CL1047">
        <v>1.21</v>
      </c>
      <c r="CO1047" t="s">
        <v>1926</v>
      </c>
      <c r="CP1047">
        <v>1.48</v>
      </c>
      <c r="CS1047">
        <v>6205</v>
      </c>
      <c r="CT1047">
        <v>50</v>
      </c>
      <c r="CU1047">
        <v>50</v>
      </c>
      <c r="CV1047" t="s">
        <v>322</v>
      </c>
    </row>
    <row r="1048" spans="1:102" x14ac:dyDescent="0.25">
      <c r="A1048" t="s">
        <v>2503</v>
      </c>
      <c r="B1048" t="s">
        <v>98</v>
      </c>
      <c r="F1048">
        <v>2.54</v>
      </c>
      <c r="G1048">
        <v>0.74</v>
      </c>
      <c r="H1048">
        <v>0.74</v>
      </c>
      <c r="L1048">
        <v>963</v>
      </c>
      <c r="M1048">
        <v>38</v>
      </c>
      <c r="N1048">
        <v>38</v>
      </c>
      <c r="O1048">
        <v>1.64</v>
      </c>
      <c r="R1048">
        <v>0.39</v>
      </c>
      <c r="S1048">
        <v>0.17</v>
      </c>
      <c r="T1048">
        <v>0.17</v>
      </c>
      <c r="X1048">
        <v>3.8587999999999997E-2</v>
      </c>
      <c r="Y1048">
        <v>2004</v>
      </c>
      <c r="Z1048" s="1">
        <v>41234</v>
      </c>
      <c r="AA1048">
        <v>97</v>
      </c>
      <c r="AB1048">
        <v>31</v>
      </c>
      <c r="AC1048">
        <v>31</v>
      </c>
      <c r="AD1048">
        <v>2452425</v>
      </c>
      <c r="AE1048">
        <v>0.74</v>
      </c>
      <c r="AF1048">
        <v>0.74</v>
      </c>
      <c r="AU1048" s="4"/>
      <c r="AV1048" s="4" t="e">
        <f>O1048*149597871*COS(U1048*3.14159265359/180)/(CL1048*695700)</f>
        <v>#DIV/0!</v>
      </c>
      <c r="AW1048" s="4" t="e">
        <f t="shared" si="41"/>
        <v>#DIV/0!</v>
      </c>
      <c r="BO1048" t="s">
        <v>99</v>
      </c>
      <c r="BP1048" t="s">
        <v>100</v>
      </c>
      <c r="BU1048" t="s">
        <v>2504</v>
      </c>
      <c r="BV1048">
        <v>89.954166700000002</v>
      </c>
      <c r="BW1048">
        <v>-48.239444399999996</v>
      </c>
      <c r="BX1048">
        <v>8.65</v>
      </c>
      <c r="CC1048">
        <v>42.5</v>
      </c>
      <c r="CF1048">
        <v>-0.09</v>
      </c>
      <c r="CG1048">
        <v>0.1</v>
      </c>
      <c r="CH1048">
        <v>0.1</v>
      </c>
      <c r="CI1048">
        <v>0.7</v>
      </c>
      <c r="CO1048" t="s">
        <v>1418</v>
      </c>
      <c r="CP1048">
        <v>1.64</v>
      </c>
      <c r="CS1048">
        <v>5035</v>
      </c>
    </row>
    <row r="1049" spans="1:102" x14ac:dyDescent="0.25">
      <c r="A1049" t="s">
        <v>2505</v>
      </c>
      <c r="B1049" t="s">
        <v>98</v>
      </c>
      <c r="F1049">
        <v>18.399999999999999</v>
      </c>
      <c r="G1049">
        <v>0.22</v>
      </c>
      <c r="H1049">
        <v>0.22</v>
      </c>
      <c r="I1049">
        <v>1.06</v>
      </c>
      <c r="L1049">
        <v>1.3236300000000001</v>
      </c>
      <c r="M1049" s="2">
        <v>8.8999999999999995E-5</v>
      </c>
      <c r="N1049" s="2">
        <v>8.8999999999999995E-5</v>
      </c>
      <c r="O1049">
        <v>1.77E-2</v>
      </c>
      <c r="R1049">
        <v>5.8000000000000003E-2</v>
      </c>
      <c r="S1049">
        <v>5.11E-2</v>
      </c>
      <c r="T1049">
        <v>5.8000000000000003E-2</v>
      </c>
      <c r="X1049">
        <v>4.1100000000000002E-4</v>
      </c>
      <c r="Y1049">
        <v>2004</v>
      </c>
      <c r="Z1049" s="1">
        <v>42051</v>
      </c>
      <c r="AA1049">
        <v>149</v>
      </c>
      <c r="AB1049">
        <v>72.2</v>
      </c>
      <c r="AC1049">
        <v>72.2</v>
      </c>
      <c r="AD1049">
        <v>2452532.699</v>
      </c>
      <c r="AE1049">
        <v>2.8999999999999998E-3</v>
      </c>
      <c r="AF1049">
        <v>2.8999999999999998E-3</v>
      </c>
      <c r="AU1049" s="4"/>
      <c r="AV1049" s="4" t="e">
        <f>O1049*149597871*COS(U1049*3.14159265359/180)/(CL1049*695700)</f>
        <v>#DIV/0!</v>
      </c>
      <c r="AW1049" s="4" t="e">
        <f t="shared" si="41"/>
        <v>#DIV/0!</v>
      </c>
      <c r="BC1049">
        <v>4599.21</v>
      </c>
      <c r="BD1049">
        <v>338</v>
      </c>
      <c r="BE1049">
        <v>338</v>
      </c>
      <c r="BO1049" t="s">
        <v>99</v>
      </c>
      <c r="BP1049" t="s">
        <v>100</v>
      </c>
      <c r="BQ1049" t="s">
        <v>100</v>
      </c>
      <c r="BR1049" t="s">
        <v>132</v>
      </c>
      <c r="BU1049" t="s">
        <v>2506</v>
      </c>
      <c r="BV1049">
        <v>89.958333300000007</v>
      </c>
      <c r="BW1049">
        <v>-48.239722200000003</v>
      </c>
      <c r="BX1049">
        <v>12.33</v>
      </c>
      <c r="CC1049">
        <v>43.03</v>
      </c>
      <c r="CF1049">
        <v>-0.01</v>
      </c>
      <c r="CI1049">
        <v>0.4</v>
      </c>
      <c r="CO1049" t="s">
        <v>188</v>
      </c>
      <c r="CP1049">
        <v>1.56</v>
      </c>
      <c r="CQ1049">
        <v>0.8</v>
      </c>
      <c r="CR1049">
        <v>0.8</v>
      </c>
      <c r="CS1049">
        <v>5035</v>
      </c>
    </row>
    <row r="1050" spans="1:102" x14ac:dyDescent="0.25">
      <c r="A1050" t="s">
        <v>2507</v>
      </c>
      <c r="B1050" t="s">
        <v>98</v>
      </c>
      <c r="F1050">
        <v>1.56</v>
      </c>
      <c r="G1050">
        <v>0.04</v>
      </c>
      <c r="H1050">
        <v>0.04</v>
      </c>
      <c r="L1050">
        <v>526.62</v>
      </c>
      <c r="M1050">
        <v>0.3</v>
      </c>
      <c r="N1050">
        <v>0.3</v>
      </c>
      <c r="O1050">
        <v>1.28</v>
      </c>
      <c r="R1050">
        <v>0.90300000000000002</v>
      </c>
      <c r="S1050">
        <v>5.0000000000000001E-3</v>
      </c>
      <c r="T1050">
        <v>5.0000000000000001E-3</v>
      </c>
      <c r="X1050">
        <v>2.9090999999999999E-2</v>
      </c>
      <c r="Y1050">
        <v>2007</v>
      </c>
      <c r="Z1050" s="1">
        <v>43812</v>
      </c>
      <c r="AA1050">
        <v>317.7</v>
      </c>
      <c r="AB1050">
        <v>1.9</v>
      </c>
      <c r="AC1050">
        <v>1.9</v>
      </c>
      <c r="AD1050">
        <v>3778</v>
      </c>
      <c r="AE1050">
        <v>0.2</v>
      </c>
      <c r="AF1050">
        <v>0.2</v>
      </c>
      <c r="AU1050" s="4"/>
      <c r="AV1050" s="4" t="e">
        <f>O1050*149597871*COS(U1050*3.14159265359/180)/(CL1050*695700)</f>
        <v>#DIV/0!</v>
      </c>
      <c r="AW1050" s="4" t="e">
        <f t="shared" si="41"/>
        <v>#DIV/0!</v>
      </c>
      <c r="BO1050" t="s">
        <v>99</v>
      </c>
      <c r="BP1050" t="s">
        <v>100</v>
      </c>
      <c r="BS1050" t="s">
        <v>2508</v>
      </c>
      <c r="BU1050" t="s">
        <v>2509</v>
      </c>
      <c r="BV1050">
        <v>10.8041667</v>
      </c>
      <c r="BW1050">
        <v>-37.982500000000002</v>
      </c>
      <c r="BX1050">
        <v>7.88</v>
      </c>
      <c r="CC1050">
        <v>44</v>
      </c>
      <c r="CD1050">
        <v>1</v>
      </c>
      <c r="CE1050">
        <v>1</v>
      </c>
      <c r="CF1050">
        <v>0.2</v>
      </c>
      <c r="CG1050">
        <v>0.04</v>
      </c>
      <c r="CH1050">
        <v>0.04</v>
      </c>
      <c r="CI1050">
        <v>0.99</v>
      </c>
      <c r="CO1050" t="s">
        <v>339</v>
      </c>
      <c r="CP1050">
        <v>4.8</v>
      </c>
      <c r="CQ1050">
        <v>0</v>
      </c>
      <c r="CR1050">
        <v>0</v>
      </c>
      <c r="CS1050">
        <v>5688</v>
      </c>
      <c r="CT1050">
        <v>26</v>
      </c>
      <c r="CU1050">
        <v>26</v>
      </c>
      <c r="CX1050" t="s">
        <v>2510</v>
      </c>
    </row>
    <row r="1051" spans="1:102" x14ac:dyDescent="0.25">
      <c r="A1051" t="s">
        <v>2511</v>
      </c>
      <c r="B1051" t="s">
        <v>98</v>
      </c>
      <c r="F1051">
        <v>1.6</v>
      </c>
      <c r="G1051">
        <v>0.1</v>
      </c>
      <c r="H1051">
        <v>0.1</v>
      </c>
      <c r="L1051">
        <v>857.5</v>
      </c>
      <c r="M1051">
        <v>6.3</v>
      </c>
      <c r="N1051">
        <v>6.2</v>
      </c>
      <c r="O1051">
        <v>1.67</v>
      </c>
      <c r="P1051">
        <v>0.06</v>
      </c>
      <c r="Q1051">
        <v>0.05</v>
      </c>
      <c r="R1051">
        <v>0</v>
      </c>
      <c r="S1051">
        <v>0</v>
      </c>
      <c r="T1051">
        <v>0.2</v>
      </c>
      <c r="Y1051">
        <v>2017</v>
      </c>
      <c r="Z1051" s="1">
        <v>42915</v>
      </c>
      <c r="AD1051">
        <v>2455386.2000000002</v>
      </c>
      <c r="AE1051">
        <v>10</v>
      </c>
      <c r="AF1051">
        <v>10</v>
      </c>
      <c r="AU1051" s="4"/>
      <c r="AV1051" s="4">
        <f>O1051*149597871*COS(U1051*3.14159265359/180)/(CL1051*695700)</f>
        <v>437.93134230482019</v>
      </c>
      <c r="AW1051" s="4">
        <f t="shared" si="41"/>
        <v>999</v>
      </c>
      <c r="BC1051">
        <v>39</v>
      </c>
      <c r="BD1051">
        <v>0.9</v>
      </c>
      <c r="BE1051">
        <v>0.9</v>
      </c>
      <c r="BO1051" t="s">
        <v>99</v>
      </c>
      <c r="BP1051" t="s">
        <v>100</v>
      </c>
      <c r="BQ1051" t="s">
        <v>100</v>
      </c>
      <c r="BU1051" t="s">
        <v>2512</v>
      </c>
      <c r="BV1051">
        <v>92.485416685499999</v>
      </c>
      <c r="BW1051">
        <v>34.135305559800003</v>
      </c>
      <c r="BX1051">
        <v>8.44</v>
      </c>
      <c r="CC1051">
        <v>37.1</v>
      </c>
      <c r="CD1051">
        <v>1.2</v>
      </c>
      <c r="CE1051">
        <v>1.2</v>
      </c>
      <c r="CF1051">
        <v>-0.09</v>
      </c>
      <c r="CG1051">
        <v>0.08</v>
      </c>
      <c r="CH1051">
        <v>0.08</v>
      </c>
      <c r="CI1051">
        <v>0.83</v>
      </c>
      <c r="CJ1051">
        <v>0.08</v>
      </c>
      <c r="CK1051">
        <v>0.08</v>
      </c>
      <c r="CL1051">
        <v>0.82</v>
      </c>
      <c r="CM1051">
        <v>0.08</v>
      </c>
      <c r="CN1051">
        <v>0.08</v>
      </c>
      <c r="CO1051" t="s">
        <v>357</v>
      </c>
      <c r="CP1051">
        <v>4.0999999999999996</v>
      </c>
      <c r="CQ1051">
        <v>3.6</v>
      </c>
      <c r="CR1051">
        <v>3.6</v>
      </c>
      <c r="CS1051">
        <v>5405</v>
      </c>
      <c r="CT1051">
        <v>45</v>
      </c>
      <c r="CU1051">
        <v>45</v>
      </c>
      <c r="CX1051" t="s">
        <v>2513</v>
      </c>
    </row>
    <row r="1052" spans="1:102" x14ac:dyDescent="0.25">
      <c r="A1052" t="s">
        <v>2514</v>
      </c>
      <c r="B1052" t="s">
        <v>98</v>
      </c>
      <c r="F1052">
        <v>1.82</v>
      </c>
      <c r="G1052">
        <v>0.05</v>
      </c>
      <c r="H1052">
        <v>0.05</v>
      </c>
      <c r="L1052">
        <v>437.05</v>
      </c>
      <c r="M1052">
        <v>0.27</v>
      </c>
      <c r="N1052">
        <v>0.27</v>
      </c>
      <c r="O1052">
        <v>1.1639999999999999</v>
      </c>
      <c r="P1052">
        <v>6.7000000000000004E-2</v>
      </c>
      <c r="Q1052">
        <v>6.7000000000000004E-2</v>
      </c>
      <c r="R1052">
        <v>0.52</v>
      </c>
      <c r="S1052">
        <v>0.02</v>
      </c>
      <c r="T1052">
        <v>0.02</v>
      </c>
      <c r="X1052">
        <v>1.5018999999999999E-2</v>
      </c>
      <c r="Y1052">
        <v>2001</v>
      </c>
      <c r="Z1052" s="1">
        <v>41650</v>
      </c>
      <c r="AA1052">
        <v>328.03</v>
      </c>
      <c r="AB1052">
        <v>2.9</v>
      </c>
      <c r="AC1052">
        <v>2.9</v>
      </c>
      <c r="AD1052">
        <v>2451911.52</v>
      </c>
      <c r="AE1052">
        <v>2.38</v>
      </c>
      <c r="AF1052">
        <v>2.38</v>
      </c>
      <c r="AU1052" s="4"/>
      <c r="AV1052" s="4">
        <f>O1052*149597871*COS(U1052*3.14159265359/180)/(CL1052*695700)</f>
        <v>188.19355616726159</v>
      </c>
      <c r="AW1052" s="4">
        <f t="shared" si="41"/>
        <v>999</v>
      </c>
      <c r="BO1052" t="s">
        <v>99</v>
      </c>
      <c r="BP1052" t="s">
        <v>100</v>
      </c>
      <c r="BU1052" t="s">
        <v>2515</v>
      </c>
      <c r="BV1052">
        <v>11.1708333</v>
      </c>
      <c r="BW1052">
        <v>20.4488889</v>
      </c>
      <c r="BX1052">
        <v>8.68</v>
      </c>
      <c r="CC1052">
        <v>77.5</v>
      </c>
      <c r="CF1052">
        <v>0.45300000000000001</v>
      </c>
      <c r="CI1052">
        <v>1.1299999999999999</v>
      </c>
      <c r="CL1052">
        <v>1.33</v>
      </c>
      <c r="CO1052" t="s">
        <v>153</v>
      </c>
      <c r="CP1052">
        <v>9.41</v>
      </c>
      <c r="CS1052">
        <v>5701</v>
      </c>
    </row>
    <row r="1053" spans="1:102" x14ac:dyDescent="0.25">
      <c r="A1053" t="s">
        <v>2516</v>
      </c>
      <c r="B1053" t="s">
        <v>98</v>
      </c>
      <c r="F1053">
        <v>2.17</v>
      </c>
      <c r="G1053">
        <v>0.52</v>
      </c>
      <c r="H1053">
        <v>0.52</v>
      </c>
      <c r="L1053">
        <v>6700</v>
      </c>
      <c r="M1053">
        <v>4500</v>
      </c>
      <c r="N1053">
        <v>4500</v>
      </c>
      <c r="R1053">
        <v>0.24</v>
      </c>
      <c r="S1053">
        <v>0.13</v>
      </c>
      <c r="T1053">
        <v>0.13</v>
      </c>
      <c r="Y1053">
        <v>2014</v>
      </c>
      <c r="Z1053" s="1">
        <v>41650</v>
      </c>
      <c r="AA1053">
        <v>224</v>
      </c>
      <c r="AB1053">
        <v>49</v>
      </c>
      <c r="AC1053">
        <v>49</v>
      </c>
      <c r="AD1053">
        <v>2456000</v>
      </c>
      <c r="AE1053">
        <v>9600</v>
      </c>
      <c r="AF1053">
        <v>9600</v>
      </c>
      <c r="AU1053" s="4"/>
      <c r="AV1053" s="4">
        <f>O1053*149597871*COS(U1053*3.14159265359/180)/(CL1053*695700)</f>
        <v>0</v>
      </c>
      <c r="AW1053" s="4">
        <f t="shared" si="41"/>
        <v>0</v>
      </c>
      <c r="BO1053" t="s">
        <v>99</v>
      </c>
      <c r="BP1053" t="s">
        <v>100</v>
      </c>
      <c r="BU1053" t="s">
        <v>2515</v>
      </c>
      <c r="BV1053">
        <v>11.1708333</v>
      </c>
      <c r="BW1053">
        <v>20.4488889</v>
      </c>
      <c r="BX1053">
        <v>8.68</v>
      </c>
      <c r="CC1053">
        <v>77.5</v>
      </c>
      <c r="CF1053">
        <v>0.45300000000000001</v>
      </c>
      <c r="CI1053">
        <v>1.1299999999999999</v>
      </c>
      <c r="CL1053">
        <v>1.33</v>
      </c>
      <c r="CO1053" t="s">
        <v>153</v>
      </c>
      <c r="CP1053">
        <v>9.41</v>
      </c>
      <c r="CS1053">
        <v>5701</v>
      </c>
    </row>
    <row r="1054" spans="1:102" x14ac:dyDescent="0.25">
      <c r="A1054" t="s">
        <v>2517</v>
      </c>
      <c r="B1054" t="s">
        <v>98</v>
      </c>
      <c r="F1054">
        <v>0.80400000000000005</v>
      </c>
      <c r="G1054">
        <v>7.2999999999999995E-2</v>
      </c>
      <c r="H1054">
        <v>7.2999999999999995E-2</v>
      </c>
      <c r="L1054">
        <v>828</v>
      </c>
      <c r="M1054">
        <v>8.1</v>
      </c>
      <c r="N1054">
        <v>8.1</v>
      </c>
      <c r="O1054">
        <v>1.65</v>
      </c>
      <c r="P1054">
        <v>9.6000000000000002E-2</v>
      </c>
      <c r="Q1054">
        <v>9.6000000000000002E-2</v>
      </c>
      <c r="R1054">
        <v>5.1999999999999998E-2</v>
      </c>
      <c r="S1054">
        <v>0.04</v>
      </c>
      <c r="T1054">
        <v>0.04</v>
      </c>
      <c r="X1054">
        <v>5.0146999999999997E-2</v>
      </c>
      <c r="Y1054">
        <v>2001</v>
      </c>
      <c r="Z1054" s="1">
        <v>42390</v>
      </c>
      <c r="AA1054">
        <v>345</v>
      </c>
      <c r="AD1054">
        <v>2451040</v>
      </c>
      <c r="AE1054">
        <v>120</v>
      </c>
      <c r="AF1054">
        <v>120</v>
      </c>
      <c r="AU1054" s="4"/>
      <c r="AV1054" s="4">
        <f>O1054*149597871*COS(U1054*3.14159265359/180)/(CL1054*695700)</f>
        <v>417.41536184460841</v>
      </c>
      <c r="AW1054" s="4">
        <f t="shared" si="41"/>
        <v>999</v>
      </c>
      <c r="BO1054" t="s">
        <v>99</v>
      </c>
      <c r="BP1054" t="s">
        <v>100</v>
      </c>
      <c r="BU1054" t="s">
        <v>2518</v>
      </c>
      <c r="BV1054">
        <v>11.1083333</v>
      </c>
      <c r="BW1054">
        <v>-26.515555599999999</v>
      </c>
      <c r="BX1054">
        <v>7.79</v>
      </c>
      <c r="CC1054">
        <v>33.9</v>
      </c>
      <c r="CF1054">
        <v>-0.28399999999999997</v>
      </c>
      <c r="CI1054">
        <v>0.87</v>
      </c>
      <c r="CL1054">
        <v>0.85</v>
      </c>
      <c r="CO1054" t="s">
        <v>1682</v>
      </c>
      <c r="CP1054">
        <v>4.47</v>
      </c>
      <c r="CS1054">
        <v>5571</v>
      </c>
    </row>
    <row r="1055" spans="1:102" x14ac:dyDescent="0.25">
      <c r="A1055" t="s">
        <v>2519</v>
      </c>
      <c r="B1055" t="s">
        <v>98</v>
      </c>
      <c r="F1055">
        <v>4.53E-2</v>
      </c>
      <c r="G1055">
        <v>7.9000000000000008E-3</v>
      </c>
      <c r="H1055">
        <v>7.9000000000000008E-3</v>
      </c>
      <c r="L1055">
        <v>149.61000000000001</v>
      </c>
      <c r="M1055">
        <v>0.34</v>
      </c>
      <c r="N1055">
        <v>0.37</v>
      </c>
      <c r="O1055">
        <v>0.55400000000000005</v>
      </c>
      <c r="P1055">
        <v>1.0999999999999999E-2</v>
      </c>
      <c r="Q1055">
        <v>1.0999999999999999E-2</v>
      </c>
      <c r="R1055">
        <v>0.19</v>
      </c>
      <c r="S1055">
        <v>0.12</v>
      </c>
      <c r="T1055">
        <v>0.15</v>
      </c>
      <c r="Y1055">
        <v>2016</v>
      </c>
      <c r="Z1055" s="1">
        <v>42562</v>
      </c>
      <c r="AA1055">
        <v>101</v>
      </c>
      <c r="AB1055">
        <v>39</v>
      </c>
      <c r="AC1055">
        <v>69</v>
      </c>
      <c r="AU1055" s="4"/>
      <c r="AV1055" s="4">
        <f>O1055*149597871*COS(U1055*3.14159265359/180)/(CL1055*695700)</f>
        <v>119.2470615419214</v>
      </c>
      <c r="AW1055" s="4">
        <f t="shared" si="41"/>
        <v>999</v>
      </c>
      <c r="BF1055">
        <v>337</v>
      </c>
      <c r="BO1055" t="s">
        <v>99</v>
      </c>
      <c r="BP1055" t="s">
        <v>100</v>
      </c>
      <c r="BQ1055" t="s">
        <v>100</v>
      </c>
      <c r="BU1055" t="s">
        <v>2520</v>
      </c>
      <c r="BV1055">
        <v>93.004166667000007</v>
      </c>
      <c r="BW1055">
        <v>6.7830555840000004</v>
      </c>
      <c r="BX1055">
        <v>6.84</v>
      </c>
      <c r="CC1055">
        <v>23.5</v>
      </c>
      <c r="CD1055">
        <v>0.3</v>
      </c>
      <c r="CE1055">
        <v>0.3</v>
      </c>
      <c r="CF1055">
        <v>-0.09</v>
      </c>
      <c r="CG1055">
        <v>0.04</v>
      </c>
      <c r="CH1055">
        <v>0.04</v>
      </c>
      <c r="CI1055">
        <v>1.0149999999999999</v>
      </c>
      <c r="CJ1055">
        <v>6.0999999999999999E-2</v>
      </c>
      <c r="CK1055">
        <v>6.0999999999999999E-2</v>
      </c>
      <c r="CL1055">
        <v>0.999</v>
      </c>
      <c r="CM1055">
        <v>8.6999999999999994E-2</v>
      </c>
      <c r="CN1055">
        <v>8.6999999999999994E-2</v>
      </c>
      <c r="CO1055" t="s">
        <v>1252</v>
      </c>
      <c r="CS1055">
        <v>5727</v>
      </c>
      <c r="CT1055">
        <v>60</v>
      </c>
      <c r="CU1055">
        <v>60</v>
      </c>
    </row>
    <row r="1056" spans="1:102" x14ac:dyDescent="0.25">
      <c r="A1056" t="s">
        <v>2521</v>
      </c>
      <c r="B1056" t="s">
        <v>98</v>
      </c>
      <c r="F1056">
        <v>8.1200000000000005E-3</v>
      </c>
      <c r="G1056">
        <v>1.82E-3</v>
      </c>
      <c r="H1056">
        <v>1.82E-3</v>
      </c>
      <c r="L1056">
        <v>6.6731999999999996</v>
      </c>
      <c r="M1056">
        <v>2.9999999999999997E-4</v>
      </c>
      <c r="N1056">
        <v>2.9999999999999997E-4</v>
      </c>
      <c r="O1056">
        <v>6.6199999999999995E-2</v>
      </c>
      <c r="P1056">
        <v>1.2999999999999999E-3</v>
      </c>
      <c r="Q1056">
        <v>1.2999999999999999E-3</v>
      </c>
      <c r="R1056">
        <v>0.14000000000000001</v>
      </c>
      <c r="S1056">
        <v>0.05</v>
      </c>
      <c r="T1056">
        <v>0.09</v>
      </c>
      <c r="Y1056">
        <v>2019</v>
      </c>
      <c r="Z1056" s="1">
        <v>43825</v>
      </c>
      <c r="AA1056">
        <v>80.569999999999993</v>
      </c>
      <c r="AB1056">
        <v>62</v>
      </c>
      <c r="AC1056">
        <v>73</v>
      </c>
      <c r="AD1056">
        <v>2454579.5646899999</v>
      </c>
      <c r="AU1056" s="4"/>
      <c r="AV1056" s="4">
        <f>O1056*149597871*COS(U1056*3.14159265359/180)/(CL1056*695700)</f>
        <v>15.642998608722021</v>
      </c>
      <c r="AW1056" s="4">
        <f t="shared" si="41"/>
        <v>999</v>
      </c>
      <c r="BC1056">
        <v>0.97</v>
      </c>
      <c r="BD1056">
        <v>0.2</v>
      </c>
      <c r="BE1056">
        <v>0.2</v>
      </c>
      <c r="BO1056" t="s">
        <v>99</v>
      </c>
      <c r="BP1056" t="s">
        <v>100</v>
      </c>
      <c r="BQ1056" t="s">
        <v>164</v>
      </c>
      <c r="BS1056" t="s">
        <v>2522</v>
      </c>
      <c r="BU1056" t="s">
        <v>2523</v>
      </c>
      <c r="BV1056">
        <v>91.625000009999994</v>
      </c>
      <c r="BW1056">
        <v>-72.512777798000002</v>
      </c>
      <c r="BX1056">
        <v>9.1</v>
      </c>
      <c r="CC1056">
        <v>48.9</v>
      </c>
      <c r="CD1056">
        <v>0.6</v>
      </c>
      <c r="CE1056">
        <v>0.6</v>
      </c>
      <c r="CF1056">
        <v>0.18</v>
      </c>
      <c r="CG1056">
        <v>0.09</v>
      </c>
      <c r="CH1056">
        <v>0.09</v>
      </c>
      <c r="CI1056">
        <v>0.87</v>
      </c>
      <c r="CJ1056">
        <v>0.05</v>
      </c>
      <c r="CK1056">
        <v>0.05</v>
      </c>
      <c r="CL1056">
        <v>0.91</v>
      </c>
      <c r="CM1056">
        <v>0.02</v>
      </c>
      <c r="CN1056">
        <v>0.02</v>
      </c>
      <c r="CO1056" t="s">
        <v>2524</v>
      </c>
      <c r="CP1056">
        <v>10.9</v>
      </c>
      <c r="CQ1056">
        <v>4.7</v>
      </c>
      <c r="CR1056">
        <v>4.7</v>
      </c>
      <c r="CS1056">
        <v>5138</v>
      </c>
      <c r="CT1056">
        <v>99</v>
      </c>
      <c r="CU1056">
        <v>99</v>
      </c>
    </row>
    <row r="1057" spans="1:102" x14ac:dyDescent="0.25">
      <c r="A1057" t="s">
        <v>2525</v>
      </c>
      <c r="B1057" t="s">
        <v>98</v>
      </c>
      <c r="F1057">
        <v>4.0500000000000001E-2</v>
      </c>
      <c r="G1057">
        <v>5.0000000000000001E-3</v>
      </c>
      <c r="H1057">
        <v>5.0000000000000001E-3</v>
      </c>
      <c r="L1057">
        <v>15.609</v>
      </c>
      <c r="M1057">
        <v>7.0000000000000001E-3</v>
      </c>
      <c r="N1057">
        <v>7.0000000000000001E-3</v>
      </c>
      <c r="O1057">
        <v>0.11799999999999999</v>
      </c>
      <c r="P1057">
        <v>8.9999999999999993E-3</v>
      </c>
      <c r="Q1057">
        <v>8.9999999999999993E-3</v>
      </c>
      <c r="R1057">
        <v>0.27</v>
      </c>
      <c r="S1057">
        <v>0.12</v>
      </c>
      <c r="T1057">
        <v>0.12</v>
      </c>
      <c r="X1057">
        <v>5.3880000000000004E-3</v>
      </c>
      <c r="Y1057">
        <v>2005</v>
      </c>
      <c r="Z1057" s="1">
        <v>43629</v>
      </c>
      <c r="AA1057">
        <v>210</v>
      </c>
      <c r="AB1057">
        <v>21</v>
      </c>
      <c r="AC1057">
        <v>21</v>
      </c>
      <c r="AD1057">
        <v>2450108.5</v>
      </c>
      <c r="AE1057">
        <v>1.9</v>
      </c>
      <c r="AF1057">
        <v>1.9</v>
      </c>
      <c r="AU1057" s="4"/>
      <c r="AV1057" s="4">
        <f>O1057*149597871*COS(U1057*3.14159265359/180)/(CL1057*695700)</f>
        <v>27.580211326096332</v>
      </c>
      <c r="AW1057" s="4">
        <f t="shared" si="41"/>
        <v>999</v>
      </c>
      <c r="BO1057" t="s">
        <v>99</v>
      </c>
      <c r="BP1057" t="s">
        <v>100</v>
      </c>
      <c r="BU1057" t="s">
        <v>2526</v>
      </c>
      <c r="BV1057">
        <v>11.1625</v>
      </c>
      <c r="BW1057">
        <v>-65.649444399999993</v>
      </c>
      <c r="BX1057">
        <v>6.54</v>
      </c>
      <c r="CC1057">
        <v>21.9</v>
      </c>
      <c r="CF1057">
        <v>-0.34</v>
      </c>
      <c r="CI1057">
        <v>0.85</v>
      </c>
      <c r="CL1057">
        <v>0.92</v>
      </c>
      <c r="CO1057" t="s">
        <v>1682</v>
      </c>
      <c r="CP1057">
        <v>7.1</v>
      </c>
      <c r="CQ1057">
        <v>3</v>
      </c>
      <c r="CR1057">
        <v>3</v>
      </c>
      <c r="CS1057">
        <v>5597</v>
      </c>
    </row>
    <row r="1058" spans="1:102" x14ac:dyDescent="0.25">
      <c r="A1058" t="s">
        <v>2527</v>
      </c>
      <c r="B1058" t="s">
        <v>98</v>
      </c>
      <c r="F1058">
        <v>2.2999999999999998</v>
      </c>
      <c r="G1058">
        <v>0.2</v>
      </c>
      <c r="H1058">
        <v>0.2</v>
      </c>
      <c r="L1058">
        <v>356</v>
      </c>
      <c r="M1058">
        <v>2.6</v>
      </c>
      <c r="N1058">
        <v>2.6</v>
      </c>
      <c r="O1058">
        <v>1.19</v>
      </c>
      <c r="P1058">
        <v>0.03</v>
      </c>
      <c r="Q1058">
        <v>0.03</v>
      </c>
      <c r="R1058">
        <v>4.1000000000000002E-2</v>
      </c>
      <c r="S1058">
        <v>3.6999999999999998E-2</v>
      </c>
      <c r="T1058">
        <v>3.6999999999999998E-2</v>
      </c>
      <c r="X1058">
        <v>8.6859999999999993E-3</v>
      </c>
      <c r="Y1058">
        <v>2010</v>
      </c>
      <c r="Z1058" s="1">
        <v>40255</v>
      </c>
      <c r="AA1058">
        <v>76</v>
      </c>
      <c r="AB1058">
        <v>80</v>
      </c>
      <c r="AC1058">
        <v>80</v>
      </c>
      <c r="AD1058">
        <v>2454804</v>
      </c>
      <c r="AE1058">
        <v>80</v>
      </c>
      <c r="AF1058">
        <v>80</v>
      </c>
      <c r="AU1058" s="4"/>
      <c r="AV1058" s="4">
        <f>O1058*149597871*COS(U1058*3.14159265359/180)/(CL1058*695700)</f>
        <v>52.222095053286502</v>
      </c>
      <c r="AW1058" s="4">
        <f t="shared" si="41"/>
        <v>999</v>
      </c>
      <c r="BO1058" t="s">
        <v>120</v>
      </c>
      <c r="BP1058" t="s">
        <v>100</v>
      </c>
      <c r="BU1058" t="s">
        <v>2528</v>
      </c>
      <c r="BV1058">
        <v>11.4166667</v>
      </c>
      <c r="BW1058">
        <v>7.8449999999999998</v>
      </c>
      <c r="BX1058">
        <v>7.83</v>
      </c>
      <c r="CC1058">
        <v>137</v>
      </c>
      <c r="CD1058">
        <v>14</v>
      </c>
      <c r="CE1058">
        <v>14</v>
      </c>
      <c r="CF1058">
        <v>0.14000000000000001</v>
      </c>
      <c r="CG1058">
        <v>0.03</v>
      </c>
      <c r="CH1058">
        <v>0.03</v>
      </c>
      <c r="CI1058">
        <v>1.72</v>
      </c>
      <c r="CJ1058">
        <v>0.12</v>
      </c>
      <c r="CK1058">
        <v>0.12</v>
      </c>
      <c r="CL1058">
        <v>4.9000000000000004</v>
      </c>
      <c r="CM1058">
        <v>0.1</v>
      </c>
      <c r="CN1058">
        <v>0.1</v>
      </c>
      <c r="CO1058" t="s">
        <v>2529</v>
      </c>
      <c r="CP1058">
        <v>2</v>
      </c>
      <c r="CQ1058">
        <v>0.5</v>
      </c>
      <c r="CR1058">
        <v>0.5</v>
      </c>
      <c r="CS1058">
        <v>5035</v>
      </c>
      <c r="CT1058">
        <v>44</v>
      </c>
      <c r="CU1058">
        <v>44</v>
      </c>
    </row>
    <row r="1059" spans="1:102" x14ac:dyDescent="0.25">
      <c r="A1059" t="s">
        <v>2530</v>
      </c>
      <c r="B1059" t="s">
        <v>98</v>
      </c>
      <c r="F1059">
        <v>0.6</v>
      </c>
      <c r="G1059">
        <v>0.04</v>
      </c>
      <c r="H1059">
        <v>0.12</v>
      </c>
      <c r="L1059">
        <v>327.8</v>
      </c>
      <c r="M1059">
        <v>1.2</v>
      </c>
      <c r="N1059">
        <v>1.2</v>
      </c>
      <c r="O1059">
        <v>0.92</v>
      </c>
      <c r="P1059">
        <v>0.02</v>
      </c>
      <c r="Q1059">
        <v>0.02</v>
      </c>
      <c r="R1059">
        <v>0.83</v>
      </c>
      <c r="S1059">
        <v>0.01</v>
      </c>
      <c r="T1059">
        <v>0.01</v>
      </c>
      <c r="X1059">
        <v>1.6757999999999999E-2</v>
      </c>
      <c r="Y1059">
        <v>2009</v>
      </c>
      <c r="Z1059" s="1">
        <v>40428</v>
      </c>
      <c r="AA1059">
        <v>251</v>
      </c>
      <c r="AB1059">
        <v>12</v>
      </c>
      <c r="AC1059">
        <v>12</v>
      </c>
      <c r="AD1059">
        <v>4713.8</v>
      </c>
      <c r="AE1059">
        <v>1.7</v>
      </c>
      <c r="AF1059">
        <v>1.7</v>
      </c>
      <c r="AU1059" s="4"/>
      <c r="AV1059" s="4">
        <f>O1059*149597871*COS(U1059*3.14159265359/180)/(CL1059*695700)</f>
        <v>197.82958361362654</v>
      </c>
      <c r="AW1059" s="4">
        <f t="shared" si="41"/>
        <v>999</v>
      </c>
      <c r="BO1059" t="s">
        <v>120</v>
      </c>
      <c r="BP1059" t="s">
        <v>100</v>
      </c>
      <c r="BU1059" t="s">
        <v>2531</v>
      </c>
      <c r="BV1059">
        <v>93.4</v>
      </c>
      <c r="BW1059">
        <v>-29.897222200000002</v>
      </c>
      <c r="BX1059">
        <v>8.9499999999999993</v>
      </c>
      <c r="CC1059">
        <v>54.9</v>
      </c>
      <c r="CD1059">
        <v>6.3</v>
      </c>
      <c r="CE1059">
        <v>6.3</v>
      </c>
      <c r="CF1059">
        <v>0.4</v>
      </c>
      <c r="CG1059">
        <v>0.04</v>
      </c>
      <c r="CH1059">
        <v>0.04</v>
      </c>
      <c r="CI1059">
        <v>0.96</v>
      </c>
      <c r="CL1059">
        <v>1</v>
      </c>
      <c r="CM1059">
        <v>1E-3</v>
      </c>
      <c r="CN1059">
        <v>1E-3</v>
      </c>
      <c r="CO1059" t="s">
        <v>1535</v>
      </c>
      <c r="CS1059">
        <v>5508</v>
      </c>
      <c r="CT1059">
        <v>46</v>
      </c>
      <c r="CU1059">
        <v>46</v>
      </c>
    </row>
    <row r="1060" spans="1:102" x14ac:dyDescent="0.25">
      <c r="A1060" t="s">
        <v>2532</v>
      </c>
      <c r="B1060" t="s">
        <v>98</v>
      </c>
      <c r="F1060">
        <v>2.57</v>
      </c>
      <c r="G1060">
        <v>0.34</v>
      </c>
      <c r="H1060">
        <v>0.3</v>
      </c>
      <c r="L1060">
        <v>36.999130000000001</v>
      </c>
      <c r="M1060">
        <v>9.2000000000000003E-4</v>
      </c>
      <c r="N1060">
        <v>9.5E-4</v>
      </c>
      <c r="O1060">
        <v>0.23799999999999999</v>
      </c>
      <c r="P1060">
        <v>1.6E-2</v>
      </c>
      <c r="Q1060">
        <v>1.4E-2</v>
      </c>
      <c r="R1060">
        <v>8.5000000000000006E-2</v>
      </c>
      <c r="S1060">
        <v>1.2E-2</v>
      </c>
      <c r="T1060">
        <v>1.2E-2</v>
      </c>
      <c r="X1060">
        <v>2.575E-3</v>
      </c>
      <c r="Y1060">
        <v>2007</v>
      </c>
      <c r="Z1060" s="1">
        <v>43896</v>
      </c>
      <c r="AA1060">
        <v>281.2</v>
      </c>
      <c r="AB1060">
        <v>7</v>
      </c>
      <c r="AC1060">
        <v>7</v>
      </c>
      <c r="AD1060">
        <v>54046.6</v>
      </c>
      <c r="AU1060" s="4"/>
      <c r="AV1060" s="4" t="e">
        <f>O1060*149597871*COS(U1060*3.14159265359/180)/(CL1060*695700)</f>
        <v>#DIV/0!</v>
      </c>
      <c r="AW1060" s="4" t="e">
        <f t="shared" si="41"/>
        <v>#DIV/0!</v>
      </c>
      <c r="BC1060">
        <v>130.4</v>
      </c>
      <c r="BD1060">
        <v>1.4</v>
      </c>
      <c r="BE1060">
        <v>1.4</v>
      </c>
      <c r="BO1060" t="s">
        <v>99</v>
      </c>
      <c r="BP1060" t="s">
        <v>100</v>
      </c>
      <c r="BS1060" t="s">
        <v>2533</v>
      </c>
      <c r="BU1060" t="s">
        <v>2534</v>
      </c>
      <c r="BV1060">
        <v>94.895833300000007</v>
      </c>
      <c r="BW1060">
        <v>41.092222200000002</v>
      </c>
      <c r="BX1060">
        <v>8.0299999999999994</v>
      </c>
      <c r="CC1060">
        <v>93.2</v>
      </c>
      <c r="CD1060">
        <v>9</v>
      </c>
      <c r="CE1060">
        <v>9</v>
      </c>
      <c r="CF1060">
        <v>0.28000000000000003</v>
      </c>
      <c r="CG1060">
        <v>0.05</v>
      </c>
      <c r="CH1060">
        <v>0.05</v>
      </c>
      <c r="CI1060">
        <v>1.38</v>
      </c>
      <c r="CJ1060">
        <v>0.05</v>
      </c>
      <c r="CK1060">
        <v>0.05</v>
      </c>
      <c r="CO1060" t="s">
        <v>533</v>
      </c>
      <c r="CP1060">
        <v>2.8</v>
      </c>
      <c r="CQ1060">
        <v>0.8</v>
      </c>
      <c r="CR1060">
        <v>0.8</v>
      </c>
      <c r="CS1060">
        <v>6200</v>
      </c>
      <c r="CT1060">
        <v>40</v>
      </c>
      <c r="CU1060">
        <v>40</v>
      </c>
      <c r="CX1060" t="s">
        <v>2535</v>
      </c>
    </row>
    <row r="1061" spans="1:102" x14ac:dyDescent="0.25">
      <c r="A1061" t="s">
        <v>2536</v>
      </c>
      <c r="B1061" t="s">
        <v>98</v>
      </c>
      <c r="F1061">
        <v>0.57999999999999996</v>
      </c>
      <c r="G1061">
        <v>0.04</v>
      </c>
      <c r="H1061">
        <v>0.06</v>
      </c>
      <c r="L1061">
        <v>472.3</v>
      </c>
      <c r="M1061">
        <v>5</v>
      </c>
      <c r="N1061">
        <v>5</v>
      </c>
      <c r="O1061">
        <v>1.19</v>
      </c>
      <c r="P1061">
        <v>0.02</v>
      </c>
      <c r="Q1061">
        <v>0.02</v>
      </c>
      <c r="R1061">
        <v>0.61</v>
      </c>
      <c r="S1061">
        <v>0.09</v>
      </c>
      <c r="T1061">
        <v>0.09</v>
      </c>
      <c r="X1061">
        <v>2.3597E-2</v>
      </c>
      <c r="Y1061">
        <v>2009</v>
      </c>
      <c r="Z1061" s="1">
        <v>40428</v>
      </c>
      <c r="AA1061">
        <v>147.4</v>
      </c>
      <c r="AB1061">
        <v>3.2</v>
      </c>
      <c r="AC1061">
        <v>3.2</v>
      </c>
      <c r="AD1061">
        <v>4585.6000000000004</v>
      </c>
      <c r="AE1061">
        <v>3.1</v>
      </c>
      <c r="AF1061">
        <v>3.1</v>
      </c>
      <c r="AU1061" s="4"/>
      <c r="AV1061" s="4">
        <f>O1061*149597871*COS(U1061*3.14159265359/180)/(CL1061*695700)</f>
        <v>193.85474678871506</v>
      </c>
      <c r="AW1061" s="4">
        <f t="shared" si="41"/>
        <v>999</v>
      </c>
      <c r="BO1061" t="s">
        <v>120</v>
      </c>
      <c r="BP1061" t="s">
        <v>100</v>
      </c>
      <c r="BU1061" t="s">
        <v>2537</v>
      </c>
      <c r="BV1061">
        <v>95.058333300000001</v>
      </c>
      <c r="BW1061">
        <v>-10.725</v>
      </c>
      <c r="BX1061">
        <v>7.69</v>
      </c>
      <c r="CC1061">
        <v>50.43</v>
      </c>
      <c r="CD1061">
        <v>2.6</v>
      </c>
      <c r="CE1061">
        <v>2.6</v>
      </c>
      <c r="CF1061">
        <v>0.03</v>
      </c>
      <c r="CG1061">
        <v>0.01</v>
      </c>
      <c r="CH1061">
        <v>0.01</v>
      </c>
      <c r="CI1061">
        <v>1</v>
      </c>
      <c r="CL1061">
        <v>1.32</v>
      </c>
      <c r="CM1061">
        <v>7.0000000000000007E-2</v>
      </c>
      <c r="CN1061">
        <v>7.0000000000000007E-2</v>
      </c>
      <c r="CO1061" t="s">
        <v>503</v>
      </c>
      <c r="CS1061">
        <v>5752</v>
      </c>
      <c r="CT1061">
        <v>16</v>
      </c>
      <c r="CU1061">
        <v>16</v>
      </c>
    </row>
    <row r="1062" spans="1:102" x14ac:dyDescent="0.25">
      <c r="A1062" t="s">
        <v>2538</v>
      </c>
      <c r="B1062" t="s">
        <v>98</v>
      </c>
      <c r="F1062">
        <v>5.9</v>
      </c>
      <c r="G1062">
        <v>1.1000000000000001</v>
      </c>
      <c r="H1062">
        <v>1.1000000000000001</v>
      </c>
      <c r="L1062">
        <v>473.5</v>
      </c>
      <c r="M1062">
        <v>4.9000000000000004</v>
      </c>
      <c r="N1062">
        <v>4.9000000000000004</v>
      </c>
      <c r="O1062">
        <v>1.4</v>
      </c>
      <c r="P1062">
        <v>0.1</v>
      </c>
      <c r="Q1062">
        <v>0.1</v>
      </c>
      <c r="R1062">
        <v>0.2</v>
      </c>
      <c r="S1062">
        <v>0.2</v>
      </c>
      <c r="T1062">
        <v>0.2</v>
      </c>
      <c r="Y1062">
        <v>2018</v>
      </c>
      <c r="Z1062" s="1">
        <v>43327</v>
      </c>
      <c r="AA1062">
        <v>292.18</v>
      </c>
      <c r="AB1062">
        <v>28.11</v>
      </c>
      <c r="AC1062">
        <v>28.11</v>
      </c>
      <c r="AD1062">
        <v>2455121</v>
      </c>
      <c r="AE1062">
        <v>37</v>
      </c>
      <c r="AF1062">
        <v>37</v>
      </c>
      <c r="AU1062" s="4"/>
      <c r="AV1062" s="4">
        <f>O1062*149597871*COS(U1062*3.14159265359/180)/(CL1062*695700)</f>
        <v>16.540935084751382</v>
      </c>
      <c r="AW1062" s="4">
        <f t="shared" si="41"/>
        <v>999</v>
      </c>
      <c r="BC1062">
        <v>104</v>
      </c>
      <c r="BD1062">
        <v>10</v>
      </c>
      <c r="BE1062">
        <v>10</v>
      </c>
      <c r="BO1062" t="s">
        <v>99</v>
      </c>
      <c r="BP1062" t="s">
        <v>100</v>
      </c>
      <c r="BQ1062" t="s">
        <v>100</v>
      </c>
      <c r="BU1062" t="s">
        <v>2539</v>
      </c>
      <c r="BV1062">
        <v>98.2666555327</v>
      </c>
      <c r="BW1062">
        <v>78.979526729499995</v>
      </c>
      <c r="BX1062">
        <v>6.6</v>
      </c>
      <c r="CC1062">
        <v>214</v>
      </c>
      <c r="CD1062">
        <v>14</v>
      </c>
      <c r="CE1062">
        <v>14</v>
      </c>
      <c r="CF1062">
        <v>0.1</v>
      </c>
      <c r="CG1062">
        <v>7.0000000000000007E-2</v>
      </c>
      <c r="CH1062">
        <v>7.0000000000000007E-2</v>
      </c>
      <c r="CI1062">
        <v>1.8</v>
      </c>
      <c r="CJ1062">
        <v>0.2</v>
      </c>
      <c r="CK1062">
        <v>0.2</v>
      </c>
      <c r="CL1062">
        <v>18.2</v>
      </c>
      <c r="CM1062">
        <v>1.2</v>
      </c>
      <c r="CN1062">
        <v>1.2</v>
      </c>
      <c r="CO1062" t="s">
        <v>1798</v>
      </c>
      <c r="CP1062">
        <v>1.8</v>
      </c>
      <c r="CQ1062">
        <v>0.4</v>
      </c>
      <c r="CR1062">
        <v>0.4</v>
      </c>
      <c r="CS1062">
        <v>4400</v>
      </c>
      <c r="CT1062">
        <v>28</v>
      </c>
      <c r="CU1062">
        <v>28</v>
      </c>
    </row>
    <row r="1063" spans="1:102" x14ac:dyDescent="0.25">
      <c r="A1063" t="s">
        <v>2540</v>
      </c>
      <c r="B1063" t="s">
        <v>98</v>
      </c>
      <c r="F1063">
        <v>0.04</v>
      </c>
      <c r="L1063">
        <v>5.8872</v>
      </c>
      <c r="O1063">
        <v>6.3799999999999996E-2</v>
      </c>
      <c r="R1063">
        <v>0.3</v>
      </c>
      <c r="X1063">
        <v>2.9129999999999998E-3</v>
      </c>
      <c r="Y1063">
        <v>2011</v>
      </c>
      <c r="Z1063" s="1">
        <v>40797</v>
      </c>
      <c r="AU1063" s="4"/>
      <c r="AV1063" s="4" t="e">
        <f>O1063*149597871*COS(U1063*3.14159265359/180)/(CL1063*695700)</f>
        <v>#DIV/0!</v>
      </c>
      <c r="AW1063" s="4" t="e">
        <f t="shared" si="41"/>
        <v>#DIV/0!</v>
      </c>
      <c r="BO1063" t="s">
        <v>120</v>
      </c>
      <c r="BP1063" t="s">
        <v>100</v>
      </c>
      <c r="BU1063" t="s">
        <v>2541</v>
      </c>
      <c r="BV1063">
        <v>96.183333300000001</v>
      </c>
      <c r="BW1063">
        <v>-28.78</v>
      </c>
      <c r="BX1063">
        <v>6.37</v>
      </c>
      <c r="CC1063">
        <v>21.9</v>
      </c>
      <c r="CD1063">
        <v>0.2</v>
      </c>
      <c r="CE1063">
        <v>0.2</v>
      </c>
      <c r="CO1063" t="s">
        <v>2542</v>
      </c>
      <c r="CV1063" t="s">
        <v>322</v>
      </c>
    </row>
    <row r="1064" spans="1:102" x14ac:dyDescent="0.25">
      <c r="A1064" t="s">
        <v>2543</v>
      </c>
      <c r="B1064" t="s">
        <v>98</v>
      </c>
      <c r="F1064">
        <v>2.7699999999999999E-2</v>
      </c>
      <c r="G1064">
        <v>3.2000000000000002E-3</v>
      </c>
      <c r="H1064">
        <v>3.3999999999999998E-3</v>
      </c>
      <c r="L1064">
        <v>13.135400000000001</v>
      </c>
      <c r="M1064">
        <v>2.5000000000000001E-3</v>
      </c>
      <c r="N1064">
        <v>2.5999999999999999E-3</v>
      </c>
      <c r="O1064">
        <v>0.11</v>
      </c>
      <c r="P1064">
        <v>3.5999999999999999E-3</v>
      </c>
      <c r="Q1064">
        <v>3.3999999999999998E-3</v>
      </c>
      <c r="R1064">
        <v>7.0000000000000007E-2</v>
      </c>
      <c r="S1064">
        <v>0.05</v>
      </c>
      <c r="T1064">
        <v>7.0000000000000007E-2</v>
      </c>
      <c r="Y1064">
        <v>2019</v>
      </c>
      <c r="Z1064" s="1">
        <v>44425</v>
      </c>
      <c r="AA1064">
        <v>162</v>
      </c>
      <c r="AB1064">
        <v>80.87</v>
      </c>
      <c r="AC1064">
        <v>119.85</v>
      </c>
      <c r="AD1064">
        <v>2455497.4411999998</v>
      </c>
      <c r="AE1064">
        <v>2.9188000000000001</v>
      </c>
      <c r="AF1064">
        <v>4.4542999999999999</v>
      </c>
      <c r="AU1064" s="4"/>
      <c r="AV1064" s="4" t="e">
        <f>O1064*149597871*COS(U1064*3.14159265359/180)/(CL1064*695700)</f>
        <v>#DIV/0!</v>
      </c>
      <c r="AW1064" s="4" t="e">
        <f t="shared" si="41"/>
        <v>#DIV/0!</v>
      </c>
      <c r="BC1064">
        <v>2.36</v>
      </c>
      <c r="BD1064">
        <v>0.23</v>
      </c>
      <c r="BE1064">
        <v>0.23</v>
      </c>
      <c r="BO1064" t="s">
        <v>99</v>
      </c>
      <c r="BP1064" t="s">
        <v>100</v>
      </c>
      <c r="BS1064" t="s">
        <v>2544</v>
      </c>
      <c r="BU1064" t="s">
        <v>2541</v>
      </c>
      <c r="BV1064">
        <v>96.183333300000001</v>
      </c>
      <c r="BW1064">
        <v>-28.78</v>
      </c>
      <c r="BX1064">
        <v>6.37</v>
      </c>
      <c r="CC1064">
        <v>21.9</v>
      </c>
      <c r="CD1064">
        <v>0.2</v>
      </c>
      <c r="CE1064">
        <v>0.2</v>
      </c>
      <c r="CO1064" t="s">
        <v>2542</v>
      </c>
      <c r="CV1064" t="s">
        <v>322</v>
      </c>
    </row>
    <row r="1065" spans="1:102" x14ac:dyDescent="0.25">
      <c r="A1065" t="s">
        <v>2545</v>
      </c>
      <c r="B1065" t="s">
        <v>98</v>
      </c>
      <c r="F1065">
        <v>1.79</v>
      </c>
      <c r="G1065">
        <v>0.14000000000000001</v>
      </c>
      <c r="H1065">
        <v>0.14000000000000001</v>
      </c>
      <c r="L1065">
        <v>890.76</v>
      </c>
      <c r="M1065">
        <v>37.42</v>
      </c>
      <c r="N1065">
        <v>37.42</v>
      </c>
      <c r="O1065">
        <v>1.92</v>
      </c>
      <c r="P1065">
        <v>6.7000000000000004E-2</v>
      </c>
      <c r="Q1065">
        <v>6.7000000000000004E-2</v>
      </c>
      <c r="R1065">
        <v>0.77800000000000002</v>
      </c>
      <c r="S1065">
        <v>8.9999999999999993E-3</v>
      </c>
      <c r="T1065">
        <v>8.9999999999999993E-3</v>
      </c>
      <c r="X1065">
        <v>3.9183999999999997E-2</v>
      </c>
      <c r="Y1065">
        <v>2004</v>
      </c>
      <c r="Z1065" s="1">
        <v>40533</v>
      </c>
      <c r="AA1065">
        <v>343.4</v>
      </c>
      <c r="AB1065">
        <v>2.2999999999999998</v>
      </c>
      <c r="AC1065">
        <v>2.2999999999999998</v>
      </c>
      <c r="AD1065">
        <v>2451825.2999999998</v>
      </c>
      <c r="AE1065">
        <v>7.1</v>
      </c>
      <c r="AF1065">
        <v>7.1</v>
      </c>
      <c r="AU1065" s="4"/>
      <c r="AV1065" s="4">
        <f>O1065*149597871*COS(U1065*3.14159265359/180)/(CL1065*695700)</f>
        <v>325.08798402786971</v>
      </c>
      <c r="AW1065" s="4">
        <f t="shared" si="41"/>
        <v>999</v>
      </c>
      <c r="BO1065" t="s">
        <v>99</v>
      </c>
      <c r="BP1065" t="s">
        <v>100</v>
      </c>
      <c r="BU1065" t="s">
        <v>2546</v>
      </c>
      <c r="BV1065">
        <v>97.1875</v>
      </c>
      <c r="BW1065">
        <v>38.962777799999998</v>
      </c>
      <c r="BX1065">
        <v>7.88</v>
      </c>
      <c r="CC1065">
        <v>49</v>
      </c>
      <c r="CF1065">
        <v>0.28999999999999998</v>
      </c>
      <c r="CI1065">
        <v>1.02</v>
      </c>
      <c r="CL1065">
        <v>1.27</v>
      </c>
      <c r="CO1065" t="s">
        <v>1487</v>
      </c>
      <c r="CP1065">
        <v>5.59</v>
      </c>
      <c r="CS1065">
        <v>5754</v>
      </c>
    </row>
    <row r="1066" spans="1:102" x14ac:dyDescent="0.25">
      <c r="A1066" t="s">
        <v>2547</v>
      </c>
      <c r="B1066" t="s">
        <v>98</v>
      </c>
      <c r="F1066">
        <v>0.18720000000000001</v>
      </c>
      <c r="L1066">
        <v>226.93</v>
      </c>
      <c r="M1066">
        <v>0.37</v>
      </c>
      <c r="N1066">
        <v>0.37</v>
      </c>
      <c r="O1066">
        <v>0.68130000000000002</v>
      </c>
      <c r="R1066">
        <v>0.16839999999999999</v>
      </c>
      <c r="S1066">
        <v>1.9E-2</v>
      </c>
      <c r="T1066">
        <v>1.9E-2</v>
      </c>
      <c r="X1066">
        <v>2.0899000000000001E-2</v>
      </c>
      <c r="Y1066">
        <v>2009</v>
      </c>
      <c r="Z1066" s="1">
        <v>40938</v>
      </c>
      <c r="AA1066">
        <v>162.58000000000001</v>
      </c>
      <c r="AB1066">
        <v>6.34</v>
      </c>
      <c r="AC1066">
        <v>6.34</v>
      </c>
      <c r="AD1066">
        <v>53500</v>
      </c>
      <c r="AU1066" s="4"/>
      <c r="AV1066" s="4" t="e">
        <f>O1066*149597871*COS(U1066*3.14159265359/180)/(CL1066*695700)</f>
        <v>#DIV/0!</v>
      </c>
      <c r="AW1066" s="4" t="e">
        <f t="shared" si="41"/>
        <v>#DIV/0!</v>
      </c>
      <c r="BO1066" t="s">
        <v>120</v>
      </c>
      <c r="BP1066" t="s">
        <v>100</v>
      </c>
      <c r="BU1066" t="s">
        <v>2548</v>
      </c>
      <c r="BV1066">
        <v>96.408333299999995</v>
      </c>
      <c r="BW1066">
        <v>-31.4808333</v>
      </c>
      <c r="BX1066">
        <v>8.08</v>
      </c>
      <c r="CC1066">
        <v>32.6</v>
      </c>
      <c r="CD1066">
        <v>1</v>
      </c>
      <c r="CE1066">
        <v>1</v>
      </c>
      <c r="CF1066">
        <v>-0.17</v>
      </c>
      <c r="CG1066">
        <v>0.01</v>
      </c>
      <c r="CH1066">
        <v>0.01</v>
      </c>
      <c r="CI1066">
        <v>0.82</v>
      </c>
      <c r="CJ1066">
        <v>0.05</v>
      </c>
      <c r="CK1066">
        <v>0.05</v>
      </c>
      <c r="CO1066" t="s">
        <v>577</v>
      </c>
      <c r="CS1066">
        <v>5434</v>
      </c>
      <c r="CT1066">
        <v>20</v>
      </c>
      <c r="CU1066">
        <v>20</v>
      </c>
    </row>
    <row r="1067" spans="1:102" x14ac:dyDescent="0.25">
      <c r="A1067" t="s">
        <v>2549</v>
      </c>
      <c r="B1067" t="s">
        <v>98</v>
      </c>
      <c r="F1067">
        <v>0.65790000000000004</v>
      </c>
      <c r="L1067">
        <v>342.85</v>
      </c>
      <c r="M1067">
        <v>0.28000000000000003</v>
      </c>
      <c r="N1067">
        <v>0.28000000000000003</v>
      </c>
      <c r="O1067">
        <v>0.8972</v>
      </c>
      <c r="R1067">
        <v>9.74E-2</v>
      </c>
      <c r="S1067">
        <v>1.2E-2</v>
      </c>
      <c r="T1067">
        <v>1.2E-2</v>
      </c>
      <c r="X1067">
        <v>2.7521E-2</v>
      </c>
      <c r="Y1067">
        <v>2009</v>
      </c>
      <c r="Z1067" s="1">
        <v>40938</v>
      </c>
      <c r="AA1067">
        <v>7.41</v>
      </c>
      <c r="AB1067">
        <v>4.3</v>
      </c>
      <c r="AC1067">
        <v>4.3</v>
      </c>
      <c r="AD1067">
        <v>53500</v>
      </c>
      <c r="AU1067" s="4"/>
      <c r="AV1067" s="4" t="e">
        <f>O1067*149597871*COS(U1067*3.14159265359/180)/(CL1067*695700)</f>
        <v>#DIV/0!</v>
      </c>
      <c r="AW1067" s="4" t="e">
        <f t="shared" si="41"/>
        <v>#DIV/0!</v>
      </c>
      <c r="BO1067" t="s">
        <v>120</v>
      </c>
      <c r="BP1067" t="s">
        <v>100</v>
      </c>
      <c r="BU1067" t="s">
        <v>2548</v>
      </c>
      <c r="BV1067">
        <v>96.408333299999995</v>
      </c>
      <c r="BW1067">
        <v>-31.4808333</v>
      </c>
      <c r="BX1067">
        <v>8.08</v>
      </c>
      <c r="CC1067">
        <v>32.6</v>
      </c>
      <c r="CD1067">
        <v>1</v>
      </c>
      <c r="CE1067">
        <v>1</v>
      </c>
      <c r="CF1067">
        <v>-0.17</v>
      </c>
      <c r="CG1067">
        <v>0.01</v>
      </c>
      <c r="CH1067">
        <v>0.01</v>
      </c>
      <c r="CI1067">
        <v>0.82</v>
      </c>
      <c r="CJ1067">
        <v>0.05</v>
      </c>
      <c r="CK1067">
        <v>0.05</v>
      </c>
      <c r="CO1067" t="s">
        <v>577</v>
      </c>
      <c r="CS1067">
        <v>5434</v>
      </c>
      <c r="CT1067">
        <v>20</v>
      </c>
      <c r="CU1067">
        <v>20</v>
      </c>
    </row>
    <row r="1068" spans="1:102" x14ac:dyDescent="0.25">
      <c r="A1068" t="s">
        <v>2550</v>
      </c>
      <c r="B1068" t="s">
        <v>98</v>
      </c>
      <c r="F1068">
        <v>0.47</v>
      </c>
      <c r="L1068">
        <v>43.6</v>
      </c>
      <c r="M1068">
        <v>0.2</v>
      </c>
      <c r="N1068">
        <v>0.2</v>
      </c>
      <c r="O1068">
        <v>0.23</v>
      </c>
      <c r="R1068">
        <v>0.38</v>
      </c>
      <c r="S1068">
        <v>0.06</v>
      </c>
      <c r="T1068">
        <v>0.06</v>
      </c>
      <c r="X1068">
        <v>6.3889999999999997E-3</v>
      </c>
      <c r="Y1068">
        <v>2008</v>
      </c>
      <c r="Z1068" s="1">
        <v>39734</v>
      </c>
      <c r="AA1068">
        <v>273</v>
      </c>
      <c r="AB1068">
        <v>12</v>
      </c>
      <c r="AC1068">
        <v>12</v>
      </c>
      <c r="AD1068">
        <v>2454120.2999999998</v>
      </c>
      <c r="AE1068">
        <v>1.2</v>
      </c>
      <c r="AF1068">
        <v>1.2</v>
      </c>
      <c r="AU1068" s="4"/>
      <c r="AV1068" s="4" t="e">
        <f>O1068*149597871*COS(U1068*3.14159265359/180)/(CL1068*695700)</f>
        <v>#DIV/0!</v>
      </c>
      <c r="AW1068" s="4" t="e">
        <f t="shared" si="41"/>
        <v>#DIV/0!</v>
      </c>
      <c r="BO1068" t="s">
        <v>99</v>
      </c>
      <c r="BP1068" t="s">
        <v>100</v>
      </c>
      <c r="BU1068" t="s">
        <v>2551</v>
      </c>
      <c r="BV1068">
        <v>97.304166699999996</v>
      </c>
      <c r="BW1068">
        <v>10.933888899999999</v>
      </c>
      <c r="BX1068">
        <v>8.1</v>
      </c>
      <c r="CC1068">
        <v>36</v>
      </c>
      <c r="CD1068">
        <v>2</v>
      </c>
      <c r="CE1068">
        <v>2</v>
      </c>
      <c r="CF1068">
        <v>0.28999999999999998</v>
      </c>
      <c r="CG1068">
        <v>7.0000000000000007E-2</v>
      </c>
      <c r="CH1068">
        <v>7.0000000000000007E-2</v>
      </c>
      <c r="CI1068">
        <v>0.83</v>
      </c>
      <c r="CJ1068">
        <v>0.05</v>
      </c>
      <c r="CK1068">
        <v>0.05</v>
      </c>
      <c r="CO1068" t="s">
        <v>2552</v>
      </c>
      <c r="CS1068">
        <v>5312</v>
      </c>
      <c r="CT1068">
        <v>68</v>
      </c>
      <c r="CU1068">
        <v>68</v>
      </c>
    </row>
    <row r="1069" spans="1:102" x14ac:dyDescent="0.25">
      <c r="A1069" t="s">
        <v>2553</v>
      </c>
      <c r="B1069" t="s">
        <v>98</v>
      </c>
      <c r="F1069">
        <v>0.23</v>
      </c>
      <c r="I1069">
        <v>1.02</v>
      </c>
      <c r="L1069">
        <v>3.0235799999999999</v>
      </c>
      <c r="M1069" s="2">
        <v>6.4490200000000001E-5</v>
      </c>
      <c r="N1069" s="2">
        <v>6.4490200000000001E-5</v>
      </c>
      <c r="O1069">
        <v>4.1000000000000002E-2</v>
      </c>
      <c r="R1069">
        <v>5.2400000000000002E-2</v>
      </c>
      <c r="S1069">
        <v>3.2000000000000001E-2</v>
      </c>
      <c r="T1069">
        <v>2.29E-2</v>
      </c>
      <c r="X1069">
        <v>1.2279999999999999E-3</v>
      </c>
      <c r="Y1069">
        <v>2000</v>
      </c>
      <c r="Z1069" s="1">
        <v>43811</v>
      </c>
      <c r="AA1069">
        <v>113.7</v>
      </c>
      <c r="AB1069">
        <v>34.299999999999997</v>
      </c>
      <c r="AC1069">
        <v>34.299999999999997</v>
      </c>
      <c r="AD1069">
        <v>2451920.7000000002</v>
      </c>
      <c r="AU1069" s="4"/>
      <c r="AV1069" s="4">
        <f>O1069*149597871*COS(U1069*3.14159265359/180)/(CL1069*695700)</f>
        <v>8.8163184001724879</v>
      </c>
      <c r="AW1069" s="4">
        <f t="shared" si="41"/>
        <v>999</v>
      </c>
      <c r="BC1069">
        <v>33.67</v>
      </c>
      <c r="BD1069">
        <v>0.81</v>
      </c>
      <c r="BE1069">
        <v>0.81</v>
      </c>
      <c r="BO1069" t="s">
        <v>99</v>
      </c>
      <c r="BP1069" t="s">
        <v>100</v>
      </c>
      <c r="BR1069" t="s">
        <v>132</v>
      </c>
      <c r="BS1069" t="s">
        <v>2554</v>
      </c>
      <c r="BU1069" t="s">
        <v>2555</v>
      </c>
      <c r="BV1069">
        <v>98.3</v>
      </c>
      <c r="BW1069">
        <v>5.4627777999999996</v>
      </c>
      <c r="BX1069">
        <v>7.94</v>
      </c>
      <c r="CC1069">
        <v>33.4</v>
      </c>
      <c r="CF1069">
        <v>0.24</v>
      </c>
      <c r="CI1069">
        <v>0.91</v>
      </c>
      <c r="CL1069">
        <v>1</v>
      </c>
      <c r="CO1069" t="s">
        <v>1863</v>
      </c>
      <c r="CP1069">
        <v>4.96</v>
      </c>
      <c r="CS1069">
        <v>5199</v>
      </c>
      <c r="CV1069" t="s">
        <v>322</v>
      </c>
      <c r="CX1069" t="s">
        <v>2556</v>
      </c>
    </row>
    <row r="1070" spans="1:102" x14ac:dyDescent="0.25">
      <c r="A1070" t="s">
        <v>2557</v>
      </c>
      <c r="B1070" t="s">
        <v>98</v>
      </c>
      <c r="F1070">
        <v>7.1669999999999998E-2</v>
      </c>
      <c r="L1070">
        <v>4.0845000000000002</v>
      </c>
      <c r="M1070">
        <v>2.0000000000000001E-4</v>
      </c>
      <c r="N1070">
        <v>2.0000000000000001E-4</v>
      </c>
      <c r="O1070">
        <v>0.05</v>
      </c>
      <c r="R1070">
        <v>3.7999999999999999E-2</v>
      </c>
      <c r="S1070">
        <v>0.02</v>
      </c>
      <c r="T1070">
        <v>0.02</v>
      </c>
      <c r="X1070">
        <v>1.3209999999999999E-3</v>
      </c>
      <c r="Y1070">
        <v>2008</v>
      </c>
      <c r="Z1070" s="1">
        <v>41414</v>
      </c>
      <c r="AA1070">
        <v>59</v>
      </c>
      <c r="AB1070">
        <v>32</v>
      </c>
      <c r="AC1070">
        <v>32</v>
      </c>
      <c r="AD1070">
        <v>54566.95</v>
      </c>
      <c r="AE1070">
        <v>0.36</v>
      </c>
      <c r="AF1070">
        <v>0.36</v>
      </c>
      <c r="AU1070" s="4"/>
      <c r="AV1070" s="4" t="e">
        <f>O1070*149597871*COS(U1070*3.14159265359/180)/(CL1070*695700)</f>
        <v>#DIV/0!</v>
      </c>
      <c r="AW1070" s="4" t="e">
        <f t="shared" si="41"/>
        <v>#DIV/0!</v>
      </c>
      <c r="BO1070" t="s">
        <v>401</v>
      </c>
      <c r="BP1070" t="s">
        <v>100</v>
      </c>
      <c r="BU1070" t="s">
        <v>2558</v>
      </c>
      <c r="BV1070">
        <v>99.037499999999994</v>
      </c>
      <c r="BW1070">
        <v>-27.6222222</v>
      </c>
      <c r="BX1070">
        <v>7.8</v>
      </c>
      <c r="BZ1070">
        <v>6.42</v>
      </c>
      <c r="CA1070">
        <v>6.1</v>
      </c>
      <c r="CB1070">
        <v>6.01</v>
      </c>
      <c r="CC1070">
        <v>37.840000000000003</v>
      </c>
      <c r="CD1070">
        <v>1.5</v>
      </c>
      <c r="CE1070">
        <v>1.5</v>
      </c>
      <c r="CF1070">
        <v>0.23</v>
      </c>
      <c r="CG1070">
        <v>0.02</v>
      </c>
      <c r="CH1070">
        <v>0.02</v>
      </c>
      <c r="CI1070">
        <v>0.99</v>
      </c>
      <c r="CO1070" t="s">
        <v>339</v>
      </c>
      <c r="CS1070">
        <v>5675</v>
      </c>
      <c r="CT1070">
        <v>21</v>
      </c>
      <c r="CU1070">
        <v>21</v>
      </c>
    </row>
    <row r="1071" spans="1:102" x14ac:dyDescent="0.25">
      <c r="A1071" t="s">
        <v>2559</v>
      </c>
      <c r="B1071" t="s">
        <v>98</v>
      </c>
      <c r="F1071">
        <v>0.35060999999999998</v>
      </c>
      <c r="L1071">
        <v>1353.6</v>
      </c>
      <c r="M1071">
        <v>57.1</v>
      </c>
      <c r="N1071">
        <v>57.1</v>
      </c>
      <c r="O1071">
        <v>2.395</v>
      </c>
      <c r="R1071">
        <v>0.249</v>
      </c>
      <c r="S1071">
        <v>7.2999999999999995E-2</v>
      </c>
      <c r="T1071">
        <v>7.2999999999999995E-2</v>
      </c>
      <c r="X1071">
        <v>6.3293000000000002E-2</v>
      </c>
      <c r="Y1071">
        <v>2008</v>
      </c>
      <c r="Z1071" s="1">
        <v>41414</v>
      </c>
      <c r="AA1071">
        <v>26</v>
      </c>
      <c r="AB1071">
        <v>23</v>
      </c>
      <c r="AC1071">
        <v>23</v>
      </c>
      <c r="AD1071">
        <v>52010</v>
      </c>
      <c r="AE1071">
        <v>180</v>
      </c>
      <c r="AF1071">
        <v>180</v>
      </c>
      <c r="AU1071" s="4"/>
      <c r="AV1071" s="4" t="e">
        <f>O1071*149597871*COS(U1071*3.14159265359/180)/(CL1071*695700)</f>
        <v>#DIV/0!</v>
      </c>
      <c r="AW1071" s="4" t="e">
        <f t="shared" si="41"/>
        <v>#DIV/0!</v>
      </c>
      <c r="BO1071" t="s">
        <v>401</v>
      </c>
      <c r="BP1071" t="s">
        <v>100</v>
      </c>
      <c r="BU1071" t="s">
        <v>2558</v>
      </c>
      <c r="BV1071">
        <v>99.037499999999994</v>
      </c>
      <c r="BW1071">
        <v>-27.6222222</v>
      </c>
      <c r="BX1071">
        <v>7.8</v>
      </c>
      <c r="BZ1071">
        <v>6.42</v>
      </c>
      <c r="CA1071">
        <v>6.1</v>
      </c>
      <c r="CB1071">
        <v>6.01</v>
      </c>
      <c r="CC1071">
        <v>37.840000000000003</v>
      </c>
      <c r="CD1071">
        <v>1.5</v>
      </c>
      <c r="CE1071">
        <v>1.5</v>
      </c>
      <c r="CF1071">
        <v>0.23</v>
      </c>
      <c r="CG1071">
        <v>0.02</v>
      </c>
      <c r="CH1071">
        <v>0.02</v>
      </c>
      <c r="CI1071">
        <v>0.99</v>
      </c>
      <c r="CO1071" t="s">
        <v>339</v>
      </c>
      <c r="CS1071">
        <v>5675</v>
      </c>
      <c r="CT1071">
        <v>21</v>
      </c>
      <c r="CU1071">
        <v>21</v>
      </c>
    </row>
    <row r="1072" spans="1:102" x14ac:dyDescent="0.25">
      <c r="A1072" t="s">
        <v>2560</v>
      </c>
      <c r="B1072" t="s">
        <v>98</v>
      </c>
      <c r="F1072">
        <v>2.37</v>
      </c>
      <c r="G1072">
        <v>0.34</v>
      </c>
      <c r="H1072">
        <v>0.34</v>
      </c>
      <c r="L1072">
        <v>360.2</v>
      </c>
      <c r="M1072">
        <v>1.4</v>
      </c>
      <c r="N1072">
        <v>1.4</v>
      </c>
      <c r="O1072">
        <v>1.19</v>
      </c>
      <c r="P1072">
        <v>0.05</v>
      </c>
      <c r="Q1072">
        <v>0.05</v>
      </c>
      <c r="R1072">
        <v>0.13</v>
      </c>
      <c r="S1072">
        <v>0.06</v>
      </c>
      <c r="T1072">
        <v>0.06</v>
      </c>
      <c r="Y1072">
        <v>2013</v>
      </c>
      <c r="Z1072" s="1">
        <v>43801</v>
      </c>
      <c r="AA1072">
        <v>85</v>
      </c>
      <c r="AB1072">
        <v>16</v>
      </c>
      <c r="AC1072">
        <v>16</v>
      </c>
      <c r="AD1072">
        <v>2454967</v>
      </c>
      <c r="AE1072">
        <v>18</v>
      </c>
      <c r="AF1072">
        <v>18</v>
      </c>
      <c r="AU1072" s="4"/>
      <c r="AV1072" s="4">
        <f>O1072*149597871*COS(U1072*3.14159265359/180)/(CL1072*695700)</f>
        <v>47.386715881685902</v>
      </c>
      <c r="AW1072" s="4">
        <f t="shared" si="41"/>
        <v>999</v>
      </c>
      <c r="BC1072">
        <v>47.3</v>
      </c>
      <c r="BD1072">
        <v>3.5</v>
      </c>
      <c r="BE1072">
        <v>3.5</v>
      </c>
      <c r="BO1072" t="s">
        <v>99</v>
      </c>
      <c r="BP1072" t="s">
        <v>100</v>
      </c>
      <c r="BS1072" t="s">
        <v>2561</v>
      </c>
      <c r="BU1072" t="s">
        <v>2562</v>
      </c>
      <c r="BV1072">
        <v>12.308119254599999</v>
      </c>
      <c r="BW1072">
        <v>-24.1366728942</v>
      </c>
      <c r="BX1072">
        <v>5.9</v>
      </c>
      <c r="CC1072">
        <v>56.5</v>
      </c>
      <c r="CD1072">
        <v>3.2</v>
      </c>
      <c r="CE1072">
        <v>3.2</v>
      </c>
      <c r="CF1072">
        <v>0.01</v>
      </c>
      <c r="CG1072">
        <v>0.04</v>
      </c>
      <c r="CH1072">
        <v>0.04</v>
      </c>
      <c r="CI1072">
        <v>1.74</v>
      </c>
      <c r="CJ1072">
        <v>0.14000000000000001</v>
      </c>
      <c r="CK1072">
        <v>0.2</v>
      </c>
      <c r="CL1072">
        <v>5.4</v>
      </c>
      <c r="CM1072">
        <v>0.4</v>
      </c>
      <c r="CN1072">
        <v>0.4</v>
      </c>
      <c r="CO1072" t="s">
        <v>2563</v>
      </c>
      <c r="CS1072">
        <v>4959</v>
      </c>
      <c r="CT1072">
        <v>25</v>
      </c>
      <c r="CU1072">
        <v>25</v>
      </c>
      <c r="CX1072" t="s">
        <v>2564</v>
      </c>
    </row>
    <row r="1073" spans="1:102" x14ac:dyDescent="0.25">
      <c r="A1073" t="s">
        <v>2565</v>
      </c>
      <c r="B1073" t="s">
        <v>98</v>
      </c>
      <c r="F1073">
        <v>2.37</v>
      </c>
      <c r="G1073">
        <v>0.38</v>
      </c>
      <c r="H1073">
        <v>0.38</v>
      </c>
      <c r="L1073">
        <v>2732</v>
      </c>
      <c r="M1073">
        <v>81</v>
      </c>
      <c r="N1073">
        <v>81</v>
      </c>
      <c r="O1073">
        <v>4.5999999999999996</v>
      </c>
      <c r="P1073">
        <v>0.23</v>
      </c>
      <c r="Q1073">
        <v>0.23</v>
      </c>
      <c r="R1073">
        <v>0.23</v>
      </c>
      <c r="S1073">
        <v>7.0000000000000007E-2</v>
      </c>
      <c r="T1073">
        <v>7.0000000000000007E-2</v>
      </c>
      <c r="Y1073">
        <v>2013</v>
      </c>
      <c r="Z1073" s="1">
        <v>43801</v>
      </c>
      <c r="AA1073">
        <v>118</v>
      </c>
      <c r="AB1073">
        <v>15</v>
      </c>
      <c r="AC1073">
        <v>15</v>
      </c>
      <c r="AD1073">
        <v>2456093</v>
      </c>
      <c r="AE1073">
        <v>103</v>
      </c>
      <c r="AF1073">
        <v>103</v>
      </c>
      <c r="AU1073" s="4"/>
      <c r="AV1073" s="4">
        <f>O1073*149597871*COS(U1073*3.14159265359/180)/(CL1073*695700)</f>
        <v>183.17554038298752</v>
      </c>
      <c r="AW1073" s="4">
        <f t="shared" si="41"/>
        <v>999</v>
      </c>
      <c r="BC1073">
        <v>24.4</v>
      </c>
      <c r="BD1073">
        <v>2.2000000000000002</v>
      </c>
      <c r="BE1073">
        <v>2.2000000000000002</v>
      </c>
      <c r="BO1073" t="s">
        <v>99</v>
      </c>
      <c r="BP1073" t="s">
        <v>100</v>
      </c>
      <c r="BS1073" t="s">
        <v>2566</v>
      </c>
      <c r="BU1073" t="s">
        <v>2562</v>
      </c>
      <c r="BV1073">
        <v>12.308119254599999</v>
      </c>
      <c r="BW1073">
        <v>-24.1366728942</v>
      </c>
      <c r="BX1073">
        <v>5.9</v>
      </c>
      <c r="CC1073">
        <v>56.5</v>
      </c>
      <c r="CD1073">
        <v>3.2</v>
      </c>
      <c r="CE1073">
        <v>3.2</v>
      </c>
      <c r="CF1073">
        <v>0.01</v>
      </c>
      <c r="CG1073">
        <v>0.04</v>
      </c>
      <c r="CH1073">
        <v>0.04</v>
      </c>
      <c r="CI1073">
        <v>1.74</v>
      </c>
      <c r="CJ1073">
        <v>0.14000000000000001</v>
      </c>
      <c r="CK1073">
        <v>0.2</v>
      </c>
      <c r="CL1073">
        <v>5.4</v>
      </c>
      <c r="CM1073">
        <v>0.4</v>
      </c>
      <c r="CN1073">
        <v>0.4</v>
      </c>
      <c r="CO1073" t="s">
        <v>2563</v>
      </c>
      <c r="CS1073">
        <v>4959</v>
      </c>
      <c r="CT1073">
        <v>25</v>
      </c>
      <c r="CU1073">
        <v>25</v>
      </c>
      <c r="CX1073" t="s">
        <v>2564</v>
      </c>
    </row>
    <row r="1074" spans="1:102" x14ac:dyDescent="0.25">
      <c r="A1074" t="s">
        <v>2567</v>
      </c>
      <c r="B1074" t="s">
        <v>98</v>
      </c>
      <c r="F1074">
        <v>1.75</v>
      </c>
      <c r="G1074">
        <v>0.2</v>
      </c>
      <c r="H1074">
        <v>0.2</v>
      </c>
      <c r="L1074">
        <v>363.3</v>
      </c>
      <c r="M1074">
        <v>2.5</v>
      </c>
      <c r="N1074">
        <v>2.5</v>
      </c>
      <c r="O1074">
        <v>1.214</v>
      </c>
      <c r="P1074">
        <v>0.03</v>
      </c>
      <c r="Q1074">
        <v>0.03</v>
      </c>
      <c r="R1074">
        <v>8.8999999999999996E-2</v>
      </c>
      <c r="S1074">
        <v>0.06</v>
      </c>
      <c r="T1074">
        <v>7.9000000000000001E-2</v>
      </c>
      <c r="Y1074">
        <v>2016</v>
      </c>
      <c r="Z1074" s="1">
        <v>42388</v>
      </c>
      <c r="AA1074">
        <v>100</v>
      </c>
      <c r="AB1074">
        <v>71</v>
      </c>
      <c r="AC1074">
        <v>100</v>
      </c>
      <c r="AD1074">
        <v>2450122</v>
      </c>
      <c r="AE1074">
        <v>55</v>
      </c>
      <c r="AF1074">
        <v>71</v>
      </c>
      <c r="AU1074" s="4"/>
      <c r="AV1074" s="4">
        <f>O1074*149597871*COS(U1074*3.14159265359/180)/(CL1074*695700)</f>
        <v>35.760142124321419</v>
      </c>
      <c r="AW1074" s="4">
        <f t="shared" si="41"/>
        <v>999</v>
      </c>
      <c r="BC1074">
        <v>33.6</v>
      </c>
      <c r="BD1074">
        <v>2.8</v>
      </c>
      <c r="BE1074">
        <v>3.6</v>
      </c>
      <c r="BO1074" t="s">
        <v>99</v>
      </c>
      <c r="BP1074" t="s">
        <v>100</v>
      </c>
      <c r="BQ1074" t="s">
        <v>100</v>
      </c>
      <c r="BU1074" t="s">
        <v>2568</v>
      </c>
      <c r="BV1074">
        <v>99.420833346999999</v>
      </c>
      <c r="BW1074">
        <v>-12.985000020999999</v>
      </c>
      <c r="BX1074">
        <v>6.11</v>
      </c>
      <c r="CC1074">
        <v>80</v>
      </c>
      <c r="CD1074">
        <v>2.7</v>
      </c>
      <c r="CE1074">
        <v>2.7</v>
      </c>
      <c r="CF1074">
        <v>-0.02</v>
      </c>
      <c r="CG1074">
        <v>0.09</v>
      </c>
      <c r="CH1074">
        <v>0.09</v>
      </c>
      <c r="CI1074">
        <v>1.81</v>
      </c>
      <c r="CJ1074">
        <v>0.13</v>
      </c>
      <c r="CK1074">
        <v>0.13</v>
      </c>
      <c r="CL1074">
        <v>7.3</v>
      </c>
      <c r="CM1074">
        <v>0.33</v>
      </c>
      <c r="CN1074">
        <v>0.33</v>
      </c>
      <c r="CO1074" t="s">
        <v>307</v>
      </c>
      <c r="CP1074">
        <v>1.61</v>
      </c>
      <c r="CQ1074">
        <v>0.53</v>
      </c>
      <c r="CR1074">
        <v>0.53</v>
      </c>
      <c r="CS1074">
        <v>4866</v>
      </c>
      <c r="CT1074">
        <v>100</v>
      </c>
      <c r="CU1074">
        <v>100</v>
      </c>
    </row>
    <row r="1075" spans="1:102" x14ac:dyDescent="0.25">
      <c r="A1075" t="s">
        <v>2569</v>
      </c>
      <c r="B1075" t="s">
        <v>98</v>
      </c>
      <c r="F1075">
        <v>1.86</v>
      </c>
      <c r="G1075">
        <v>0.16</v>
      </c>
      <c r="H1075">
        <v>0.16</v>
      </c>
      <c r="L1075">
        <v>684.7</v>
      </c>
      <c r="M1075">
        <v>5</v>
      </c>
      <c r="N1075">
        <v>5</v>
      </c>
      <c r="O1075">
        <v>1.853</v>
      </c>
      <c r="P1075">
        <v>4.4999999999999998E-2</v>
      </c>
      <c r="Q1075">
        <v>4.4999999999999998E-2</v>
      </c>
      <c r="R1075">
        <v>0.27800000000000002</v>
      </c>
      <c r="S1075">
        <v>6.4000000000000001E-2</v>
      </c>
      <c r="T1075">
        <v>6.7000000000000004E-2</v>
      </c>
      <c r="Y1075">
        <v>2016</v>
      </c>
      <c r="Z1075" s="1">
        <v>42388</v>
      </c>
      <c r="AA1075">
        <v>132</v>
      </c>
      <c r="AB1075">
        <v>20</v>
      </c>
      <c r="AC1075">
        <v>17</v>
      </c>
      <c r="AD1075">
        <v>2450445</v>
      </c>
      <c r="AE1075">
        <v>62</v>
      </c>
      <c r="AF1075">
        <v>55</v>
      </c>
      <c r="AU1075" s="4"/>
      <c r="AV1075" s="4">
        <f>O1075*149597871*COS(U1075*3.14159265359/180)/(CL1075*695700)</f>
        <v>54.582819898161112</v>
      </c>
      <c r="AW1075" s="4">
        <f t="shared" si="41"/>
        <v>999</v>
      </c>
      <c r="BC1075">
        <v>30.1</v>
      </c>
      <c r="BD1075">
        <v>2.1</v>
      </c>
      <c r="BE1075">
        <v>2.1</v>
      </c>
      <c r="BO1075" t="s">
        <v>99</v>
      </c>
      <c r="BP1075" t="s">
        <v>100</v>
      </c>
      <c r="BQ1075" t="s">
        <v>100</v>
      </c>
      <c r="BU1075" t="s">
        <v>2568</v>
      </c>
      <c r="BV1075">
        <v>99.420833346999999</v>
      </c>
      <c r="BW1075">
        <v>-12.985000020999999</v>
      </c>
      <c r="BX1075">
        <v>6.11</v>
      </c>
      <c r="CC1075">
        <v>80</v>
      </c>
      <c r="CD1075">
        <v>2.7</v>
      </c>
      <c r="CE1075">
        <v>2.7</v>
      </c>
      <c r="CF1075">
        <v>-0.02</v>
      </c>
      <c r="CG1075">
        <v>0.09</v>
      </c>
      <c r="CH1075">
        <v>0.09</v>
      </c>
      <c r="CI1075">
        <v>1.81</v>
      </c>
      <c r="CJ1075">
        <v>0.13</v>
      </c>
      <c r="CK1075">
        <v>0.13</v>
      </c>
      <c r="CL1075">
        <v>7.3</v>
      </c>
      <c r="CM1075">
        <v>0.33</v>
      </c>
      <c r="CN1075">
        <v>0.33</v>
      </c>
      <c r="CO1075" t="s">
        <v>307</v>
      </c>
      <c r="CP1075">
        <v>1.61</v>
      </c>
      <c r="CQ1075">
        <v>0.53</v>
      </c>
      <c r="CR1075">
        <v>0.53</v>
      </c>
      <c r="CS1075">
        <v>4866</v>
      </c>
      <c r="CT1075">
        <v>100</v>
      </c>
      <c r="CU1075">
        <v>100</v>
      </c>
    </row>
    <row r="1076" spans="1:102" x14ac:dyDescent="0.25">
      <c r="A1076" t="s">
        <v>2570</v>
      </c>
      <c r="B1076" t="s">
        <v>98</v>
      </c>
      <c r="C1076">
        <v>66.599999999999994</v>
      </c>
      <c r="D1076">
        <v>3.5</v>
      </c>
      <c r="E1076">
        <v>3.5</v>
      </c>
      <c r="L1076">
        <v>12090</v>
      </c>
      <c r="M1076">
        <v>256</v>
      </c>
      <c r="N1076">
        <v>256</v>
      </c>
      <c r="O1076">
        <v>16.399999999999999</v>
      </c>
      <c r="P1076">
        <v>3.3</v>
      </c>
      <c r="Q1076">
        <v>3.9</v>
      </c>
      <c r="R1076">
        <v>0.73399999999999999</v>
      </c>
      <c r="S1076">
        <v>3.0000000000000001E-3</v>
      </c>
      <c r="T1076">
        <v>3.0000000000000001E-3</v>
      </c>
      <c r="U1076">
        <v>50</v>
      </c>
      <c r="V1076">
        <v>3.5</v>
      </c>
      <c r="W1076">
        <v>3.5</v>
      </c>
      <c r="Y1076">
        <v>2016</v>
      </c>
      <c r="Z1076" s="1">
        <v>44019</v>
      </c>
      <c r="AA1076">
        <v>87.7</v>
      </c>
      <c r="AB1076">
        <v>0.5</v>
      </c>
      <c r="AC1076">
        <v>0.5</v>
      </c>
      <c r="AU1076" s="4"/>
      <c r="AV1076" s="4">
        <f>O1076*149597871*COS(U1076*3.14159265359/180)/(CL1076*695700)</f>
        <v>2869.3773319908551</v>
      </c>
      <c r="AW1076" s="4">
        <f t="shared" si="41"/>
        <v>999</v>
      </c>
      <c r="BC1076">
        <v>755.3</v>
      </c>
      <c r="BD1076">
        <v>11.6</v>
      </c>
      <c r="BE1076">
        <v>12.4</v>
      </c>
      <c r="BO1076" t="s">
        <v>99</v>
      </c>
      <c r="BP1076" t="s">
        <v>100</v>
      </c>
      <c r="BQ1076" t="s">
        <v>100</v>
      </c>
      <c r="BU1076" t="s">
        <v>2571</v>
      </c>
      <c r="BV1076">
        <v>12.361522383900001</v>
      </c>
      <c r="BW1076">
        <v>-23.212482208400001</v>
      </c>
      <c r="BX1076">
        <v>7.15</v>
      </c>
      <c r="CC1076">
        <v>18.690000000000001</v>
      </c>
      <c r="CD1076">
        <v>0.19</v>
      </c>
      <c r="CE1076">
        <v>0.19</v>
      </c>
      <c r="CF1076">
        <v>-0.22</v>
      </c>
      <c r="CG1076">
        <v>0.04</v>
      </c>
      <c r="CH1076">
        <v>0.04</v>
      </c>
      <c r="CI1076">
        <v>0.82</v>
      </c>
      <c r="CJ1076">
        <v>0.04</v>
      </c>
      <c r="CK1076">
        <v>0.04</v>
      </c>
      <c r="CL1076">
        <v>0.79</v>
      </c>
      <c r="CM1076">
        <v>0.03</v>
      </c>
      <c r="CN1076">
        <v>0.03</v>
      </c>
      <c r="CO1076" t="s">
        <v>519</v>
      </c>
      <c r="CP1076">
        <v>3.3</v>
      </c>
      <c r="CQ1076">
        <v>1.9</v>
      </c>
      <c r="CR1076">
        <v>2.2999999999999998</v>
      </c>
      <c r="CS1076">
        <v>5340</v>
      </c>
      <c r="CT1076">
        <v>40</v>
      </c>
      <c r="CU1076">
        <v>40</v>
      </c>
    </row>
    <row r="1077" spans="1:102" x14ac:dyDescent="0.25">
      <c r="A1077" t="s">
        <v>2572</v>
      </c>
      <c r="B1077" t="s">
        <v>98</v>
      </c>
      <c r="F1077">
        <v>5</v>
      </c>
      <c r="L1077">
        <v>430</v>
      </c>
      <c r="O1077">
        <v>1.61</v>
      </c>
      <c r="R1077">
        <v>0.2</v>
      </c>
      <c r="S1077">
        <v>0.08</v>
      </c>
      <c r="T1077">
        <v>0.08</v>
      </c>
      <c r="X1077">
        <v>1.3266E-2</v>
      </c>
      <c r="Y1077">
        <v>2003</v>
      </c>
      <c r="Z1077" s="1">
        <v>41131</v>
      </c>
      <c r="AA1077">
        <v>260.8</v>
      </c>
      <c r="AB1077">
        <v>23.7</v>
      </c>
      <c r="AC1077">
        <v>23.7</v>
      </c>
      <c r="AD1077">
        <v>2451599.3599999999</v>
      </c>
      <c r="AE1077">
        <v>21.5</v>
      </c>
      <c r="AF1077">
        <v>21.5</v>
      </c>
      <c r="AU1077" s="4"/>
      <c r="AV1077" s="4">
        <f>O1077*149597871*COS(U1077*3.14159265359/180)/(CL1077*695700)</f>
        <v>14.75082110455247</v>
      </c>
      <c r="AW1077" s="4">
        <f t="shared" si="41"/>
        <v>999</v>
      </c>
      <c r="BO1077" t="s">
        <v>99</v>
      </c>
      <c r="BP1077" t="s">
        <v>100</v>
      </c>
      <c r="BU1077" t="s">
        <v>2573</v>
      </c>
      <c r="BV1077">
        <v>99.445833300000004</v>
      </c>
      <c r="BW1077">
        <v>-32.339722199999997</v>
      </c>
      <c r="BX1077">
        <v>5.25</v>
      </c>
      <c r="CC1077">
        <v>121.36</v>
      </c>
      <c r="CD1077">
        <v>8.25</v>
      </c>
      <c r="CE1077">
        <v>8.25</v>
      </c>
      <c r="CF1077">
        <v>-0.68</v>
      </c>
      <c r="CI1077">
        <v>0.94</v>
      </c>
      <c r="CJ1077">
        <v>0.06</v>
      </c>
      <c r="CK1077">
        <v>0.06</v>
      </c>
      <c r="CL1077">
        <v>23.47</v>
      </c>
      <c r="CM1077">
        <v>1.97</v>
      </c>
      <c r="CN1077">
        <v>1.97</v>
      </c>
      <c r="CO1077" t="s">
        <v>345</v>
      </c>
      <c r="CP1077">
        <v>9.33</v>
      </c>
      <c r="CQ1077">
        <v>1.88</v>
      </c>
      <c r="CR1077">
        <v>1.88</v>
      </c>
      <c r="CS1077">
        <v>4380</v>
      </c>
    </row>
    <row r="1078" spans="1:102" x14ac:dyDescent="0.25">
      <c r="A1078" t="s">
        <v>2574</v>
      </c>
      <c r="B1078" t="s">
        <v>98</v>
      </c>
      <c r="F1078">
        <v>13.9</v>
      </c>
      <c r="G1078">
        <v>2.4</v>
      </c>
      <c r="H1078">
        <v>2.4</v>
      </c>
      <c r="L1078">
        <v>434</v>
      </c>
      <c r="M1078">
        <v>3</v>
      </c>
      <c r="N1078">
        <v>3</v>
      </c>
      <c r="O1078">
        <v>1.1399999999999999</v>
      </c>
      <c r="P1078">
        <v>0.08</v>
      </c>
      <c r="Q1078">
        <v>0.08</v>
      </c>
      <c r="R1078">
        <v>0.23</v>
      </c>
      <c r="S1078">
        <v>0.06</v>
      </c>
      <c r="T1078">
        <v>0.09</v>
      </c>
      <c r="Y1078">
        <v>2021</v>
      </c>
      <c r="Z1078" s="1">
        <v>44488</v>
      </c>
      <c r="AA1078">
        <v>265</v>
      </c>
      <c r="AB1078">
        <v>16</v>
      </c>
      <c r="AC1078">
        <v>13</v>
      </c>
      <c r="AD1078">
        <v>2453955</v>
      </c>
      <c r="AE1078">
        <v>27</v>
      </c>
      <c r="AF1078">
        <v>23</v>
      </c>
      <c r="AU1078" s="4"/>
      <c r="AV1078" s="4">
        <f>O1078*149597871*COS(U1078*3.14159265359/180)/(CL1078*695700)</f>
        <v>5.7815249517928189</v>
      </c>
      <c r="AW1078" s="4">
        <f t="shared" si="41"/>
        <v>999</v>
      </c>
      <c r="BC1078">
        <v>370</v>
      </c>
      <c r="BD1078">
        <v>9</v>
      </c>
      <c r="BE1078">
        <v>12</v>
      </c>
      <c r="BO1078" t="s">
        <v>99</v>
      </c>
      <c r="BP1078" t="s">
        <v>100</v>
      </c>
      <c r="BU1078" t="s">
        <v>2575</v>
      </c>
      <c r="BV1078">
        <v>12.4162576229</v>
      </c>
      <c r="BW1078">
        <v>6.4071419089099999</v>
      </c>
      <c r="BX1078">
        <v>7.49</v>
      </c>
      <c r="CF1078">
        <v>-0.91</v>
      </c>
      <c r="CG1078">
        <v>0.09</v>
      </c>
      <c r="CH1078">
        <v>0.09</v>
      </c>
      <c r="CI1078">
        <v>1.05</v>
      </c>
      <c r="CJ1078">
        <v>0.19</v>
      </c>
      <c r="CK1078">
        <v>0.19</v>
      </c>
      <c r="CL1078">
        <v>42.4</v>
      </c>
      <c r="CM1078">
        <v>9.1999999999999993</v>
      </c>
      <c r="CN1078">
        <v>9.1999999999999993</v>
      </c>
      <c r="CO1078" t="s">
        <v>1374</v>
      </c>
      <c r="CS1078">
        <v>4076</v>
      </c>
      <c r="CT1078">
        <v>15</v>
      </c>
      <c r="CU1078">
        <v>15</v>
      </c>
    </row>
    <row r="1079" spans="1:102" x14ac:dyDescent="0.25">
      <c r="A1079" t="s">
        <v>2576</v>
      </c>
      <c r="B1079" t="s">
        <v>98</v>
      </c>
      <c r="F1079">
        <v>1.1599999999999999</v>
      </c>
      <c r="G1079">
        <v>0.38</v>
      </c>
      <c r="H1079">
        <v>0.38</v>
      </c>
      <c r="L1079">
        <v>700</v>
      </c>
      <c r="M1079">
        <v>8</v>
      </c>
      <c r="N1079">
        <v>8</v>
      </c>
      <c r="O1079">
        <v>1.51</v>
      </c>
      <c r="R1079">
        <v>0.18</v>
      </c>
      <c r="S1079">
        <v>0.13</v>
      </c>
      <c r="T1079">
        <v>0.13</v>
      </c>
      <c r="X1079">
        <v>1.7277000000000001E-2</v>
      </c>
      <c r="Y1079">
        <v>2008</v>
      </c>
      <c r="Z1079" s="1">
        <v>39952</v>
      </c>
      <c r="AA1079">
        <v>309</v>
      </c>
      <c r="AB1079">
        <v>27</v>
      </c>
      <c r="AC1079">
        <v>27</v>
      </c>
      <c r="AD1079">
        <v>4486</v>
      </c>
      <c r="AE1079">
        <v>50</v>
      </c>
      <c r="AF1079">
        <v>50</v>
      </c>
      <c r="AU1079" s="4"/>
      <c r="AV1079" s="4" t="e">
        <f>O1079*149597871*COS(U1079*3.14159265359/180)/(CL1079*695700)</f>
        <v>#DIV/0!</v>
      </c>
      <c r="AW1079" s="4" t="e">
        <f t="shared" si="41"/>
        <v>#DIV/0!</v>
      </c>
      <c r="BO1079" t="s">
        <v>99</v>
      </c>
      <c r="BP1079" t="s">
        <v>100</v>
      </c>
      <c r="BU1079" t="s">
        <v>2577</v>
      </c>
      <c r="BV1079">
        <v>100.0083333</v>
      </c>
      <c r="BW1079">
        <v>-48.541944399999998</v>
      </c>
      <c r="BX1079">
        <v>8.07</v>
      </c>
      <c r="CC1079">
        <v>87.4</v>
      </c>
      <c r="CF1079">
        <v>0.17</v>
      </c>
      <c r="CI1079">
        <v>0.93</v>
      </c>
      <c r="CO1079" t="s">
        <v>339</v>
      </c>
    </row>
    <row r="1080" spans="1:102" x14ac:dyDescent="0.25">
      <c r="A1080" t="s">
        <v>2578</v>
      </c>
      <c r="B1080" t="s">
        <v>98</v>
      </c>
      <c r="F1080">
        <v>1.615</v>
      </c>
      <c r="G1080">
        <v>0.09</v>
      </c>
      <c r="H1080">
        <v>0.09</v>
      </c>
      <c r="I1080">
        <v>1.224</v>
      </c>
      <c r="L1080">
        <v>400.5</v>
      </c>
      <c r="M1080">
        <v>1.7</v>
      </c>
      <c r="N1080">
        <v>1.7</v>
      </c>
      <c r="Y1080">
        <v>2013</v>
      </c>
      <c r="Z1080" s="1">
        <v>43454</v>
      </c>
      <c r="AU1080" s="4"/>
      <c r="AV1080" s="4">
        <f>O1080*149597871*COS(U1080*3.14159265359/180)/(CL1080*695700)</f>
        <v>0</v>
      </c>
      <c r="AW1080" s="4">
        <f t="shared" si="41"/>
        <v>0</v>
      </c>
      <c r="BO1080" t="s">
        <v>99</v>
      </c>
      <c r="BP1080" t="s">
        <v>100</v>
      </c>
      <c r="BQ1080" t="s">
        <v>100</v>
      </c>
      <c r="BR1080" t="s">
        <v>132</v>
      </c>
      <c r="BU1080" t="s">
        <v>2579</v>
      </c>
      <c r="BV1080">
        <v>12.7761562585</v>
      </c>
      <c r="BW1080">
        <v>-12.927602934399999</v>
      </c>
      <c r="BX1080">
        <v>8.0399999999999991</v>
      </c>
      <c r="CC1080">
        <v>134.4</v>
      </c>
      <c r="CI1080">
        <v>1.32</v>
      </c>
      <c r="CL1080">
        <v>5.01</v>
      </c>
      <c r="CO1080" t="s">
        <v>2580</v>
      </c>
      <c r="CP1080">
        <v>2.4</v>
      </c>
      <c r="CQ1080">
        <v>0.5</v>
      </c>
      <c r="CR1080">
        <v>0.5</v>
      </c>
      <c r="CS1080">
        <v>4802</v>
      </c>
    </row>
    <row r="1081" spans="1:102" x14ac:dyDescent="0.25">
      <c r="A1081" t="s">
        <v>2581</v>
      </c>
      <c r="B1081" t="s">
        <v>98</v>
      </c>
      <c r="F1081">
        <v>0.1</v>
      </c>
      <c r="I1081">
        <v>0.98</v>
      </c>
      <c r="L1081">
        <v>4.9473900000000004</v>
      </c>
      <c r="M1081">
        <v>9.7492499999999997E-4</v>
      </c>
      <c r="N1081">
        <v>9.7492499999999997E-4</v>
      </c>
      <c r="O1081">
        <v>5.8000000000000003E-2</v>
      </c>
      <c r="P1081">
        <v>3.3E-3</v>
      </c>
      <c r="Q1081">
        <v>3.3E-3</v>
      </c>
      <c r="R1081">
        <v>4.9500000000000002E-2</v>
      </c>
      <c r="S1081">
        <v>6.9099999999999995E-2</v>
      </c>
      <c r="T1081">
        <v>4.9500000000000002E-2</v>
      </c>
      <c r="X1081">
        <v>1.4250000000000001E-3</v>
      </c>
      <c r="Y1081">
        <v>2002</v>
      </c>
      <c r="Z1081" s="1">
        <v>42062</v>
      </c>
      <c r="AA1081">
        <v>263.89999999999998</v>
      </c>
      <c r="AB1081">
        <v>79.3</v>
      </c>
      <c r="AC1081">
        <v>79.3</v>
      </c>
      <c r="AD1081">
        <v>2452308.9</v>
      </c>
      <c r="AU1081" s="4"/>
      <c r="AV1081" s="4">
        <f>O1081*149597871*COS(U1081*3.14159265359/180)/(CL1081*695700)</f>
        <v>13.267941546704836</v>
      </c>
      <c r="AW1081" s="4">
        <f t="shared" si="41"/>
        <v>999</v>
      </c>
      <c r="BC1081">
        <v>11.78</v>
      </c>
      <c r="BD1081">
        <v>1.18</v>
      </c>
      <c r="BE1081">
        <v>1.18</v>
      </c>
      <c r="BO1081" t="s">
        <v>99</v>
      </c>
      <c r="BP1081" t="s">
        <v>100</v>
      </c>
      <c r="BQ1081" t="s">
        <v>100</v>
      </c>
      <c r="BR1081" t="s">
        <v>132</v>
      </c>
      <c r="BU1081" t="s">
        <v>2582</v>
      </c>
      <c r="BV1081">
        <v>102.875</v>
      </c>
      <c r="BW1081">
        <v>40.8675</v>
      </c>
      <c r="BX1081">
        <v>8.1</v>
      </c>
      <c r="CC1081">
        <v>40.700000000000003</v>
      </c>
      <c r="CF1081">
        <v>0.25</v>
      </c>
      <c r="CI1081">
        <v>1.07</v>
      </c>
      <c r="CL1081">
        <v>0.94</v>
      </c>
      <c r="CO1081" t="s">
        <v>1682</v>
      </c>
      <c r="CP1081">
        <v>2.38</v>
      </c>
      <c r="CS1081">
        <v>5482</v>
      </c>
    </row>
    <row r="1082" spans="1:102" x14ac:dyDescent="0.25">
      <c r="A1082" t="s">
        <v>2583</v>
      </c>
      <c r="B1082" t="s">
        <v>98</v>
      </c>
      <c r="F1082">
        <v>1.45</v>
      </c>
      <c r="G1082">
        <v>0.08</v>
      </c>
      <c r="H1082">
        <v>0.08</v>
      </c>
      <c r="L1082">
        <v>2483.6999999999998</v>
      </c>
      <c r="M1082">
        <v>18.3</v>
      </c>
      <c r="N1082">
        <v>18.3</v>
      </c>
      <c r="O1082">
        <v>3.93</v>
      </c>
      <c r="P1082">
        <v>7.0000000000000007E-2</v>
      </c>
      <c r="Q1082">
        <v>7.0000000000000007E-2</v>
      </c>
      <c r="R1082">
        <v>0.27</v>
      </c>
      <c r="S1082">
        <v>0.03</v>
      </c>
      <c r="T1082">
        <v>0.04</v>
      </c>
      <c r="X1082">
        <v>8.1675999999999999E-2</v>
      </c>
      <c r="Y1082">
        <v>2005</v>
      </c>
      <c r="Z1082" s="1">
        <v>43558</v>
      </c>
      <c r="AA1082">
        <v>259.32</v>
      </c>
      <c r="AB1082">
        <v>10.199999999999999</v>
      </c>
      <c r="AC1082">
        <v>7.9</v>
      </c>
      <c r="AD1082">
        <v>2456172.9</v>
      </c>
      <c r="AE1082">
        <v>67.5</v>
      </c>
      <c r="AF1082">
        <v>50.4</v>
      </c>
      <c r="AU1082" s="4"/>
      <c r="AV1082" s="4">
        <f>O1082*149597871*COS(U1082*3.14159265359/180)/(CL1082*695700)</f>
        <v>595.12420667601987</v>
      </c>
      <c r="AW1082" s="4">
        <f t="shared" si="41"/>
        <v>999</v>
      </c>
      <c r="BC1082">
        <v>18.940000000000001</v>
      </c>
      <c r="BD1082">
        <v>0.86</v>
      </c>
      <c r="BE1082">
        <v>0.82</v>
      </c>
      <c r="BO1082" t="s">
        <v>99</v>
      </c>
      <c r="BP1082" t="s">
        <v>100</v>
      </c>
      <c r="BQ1082" t="s">
        <v>100</v>
      </c>
      <c r="BU1082" t="s">
        <v>2584</v>
      </c>
      <c r="BV1082">
        <v>103.0083333</v>
      </c>
      <c r="BW1082">
        <v>-33.915555599999998</v>
      </c>
      <c r="BX1082">
        <v>7.21</v>
      </c>
      <c r="CC1082">
        <v>47.26</v>
      </c>
      <c r="CF1082">
        <v>0.38</v>
      </c>
      <c r="CG1082">
        <v>0.03</v>
      </c>
      <c r="CH1082">
        <v>0.03</v>
      </c>
      <c r="CI1082">
        <v>1.31</v>
      </c>
      <c r="CJ1082">
        <v>7.0000000000000007E-2</v>
      </c>
      <c r="CK1082">
        <v>7.0000000000000007E-2</v>
      </c>
      <c r="CL1082">
        <v>1.42</v>
      </c>
      <c r="CM1082">
        <v>0.02</v>
      </c>
      <c r="CN1082">
        <v>0.02</v>
      </c>
      <c r="CO1082" t="s">
        <v>2585</v>
      </c>
      <c r="CP1082">
        <v>2.4</v>
      </c>
      <c r="CQ1082">
        <v>0.56000000000000005</v>
      </c>
      <c r="CR1082">
        <v>0.56000000000000005</v>
      </c>
      <c r="CS1082">
        <v>6099</v>
      </c>
      <c r="CT1082">
        <v>43</v>
      </c>
      <c r="CU1082">
        <v>43</v>
      </c>
      <c r="CV1082" t="s">
        <v>322</v>
      </c>
    </row>
    <row r="1083" spans="1:102" x14ac:dyDescent="0.25">
      <c r="A1083" t="s">
        <v>2586</v>
      </c>
      <c r="B1083" t="s">
        <v>98</v>
      </c>
      <c r="F1083">
        <v>2.93</v>
      </c>
      <c r="G1083">
        <v>0.18</v>
      </c>
      <c r="H1083">
        <v>0.73</v>
      </c>
      <c r="L1083">
        <v>8620</v>
      </c>
      <c r="M1083">
        <v>402</v>
      </c>
      <c r="N1083">
        <v>2623</v>
      </c>
      <c r="O1083">
        <v>9.02</v>
      </c>
      <c r="P1083">
        <v>0.33</v>
      </c>
      <c r="Q1083">
        <v>1.73</v>
      </c>
      <c r="R1083">
        <v>0</v>
      </c>
      <c r="S1083">
        <v>0</v>
      </c>
      <c r="T1083">
        <v>14</v>
      </c>
      <c r="X1083">
        <v>8.4638000000000005E-2</v>
      </c>
      <c r="Y1083">
        <v>2005</v>
      </c>
      <c r="Z1083" s="1">
        <v>43558</v>
      </c>
      <c r="AD1083">
        <v>2461832</v>
      </c>
      <c r="AE1083">
        <v>2885</v>
      </c>
      <c r="AF1083">
        <v>3731</v>
      </c>
      <c r="AU1083" s="4"/>
      <c r="AV1083" s="4">
        <f>O1083*149597871*COS(U1083*3.14159265359/180)/(CL1083*695700)</f>
        <v>1365.9084845337657</v>
      </c>
      <c r="AW1083" s="4">
        <f t="shared" si="41"/>
        <v>999</v>
      </c>
      <c r="BC1083">
        <v>24.23</v>
      </c>
      <c r="BD1083">
        <v>1</v>
      </c>
      <c r="BE1083">
        <v>3.8</v>
      </c>
      <c r="BO1083" t="s">
        <v>99</v>
      </c>
      <c r="BP1083" t="s">
        <v>100</v>
      </c>
      <c r="BQ1083" t="s">
        <v>100</v>
      </c>
      <c r="BU1083" t="s">
        <v>2584</v>
      </c>
      <c r="BV1083">
        <v>103.0083333</v>
      </c>
      <c r="BW1083">
        <v>-33.915555599999998</v>
      </c>
      <c r="BX1083">
        <v>7.21</v>
      </c>
      <c r="CC1083">
        <v>47.26</v>
      </c>
      <c r="CF1083">
        <v>0.38</v>
      </c>
      <c r="CG1083">
        <v>0.03</v>
      </c>
      <c r="CH1083">
        <v>0.03</v>
      </c>
      <c r="CI1083">
        <v>1.31</v>
      </c>
      <c r="CJ1083">
        <v>7.0000000000000007E-2</v>
      </c>
      <c r="CK1083">
        <v>7.0000000000000007E-2</v>
      </c>
      <c r="CL1083">
        <v>1.42</v>
      </c>
      <c r="CM1083">
        <v>0.02</v>
      </c>
      <c r="CN1083">
        <v>0.02</v>
      </c>
      <c r="CO1083" t="s">
        <v>2585</v>
      </c>
      <c r="CP1083">
        <v>2.4</v>
      </c>
      <c r="CQ1083">
        <v>0.56000000000000005</v>
      </c>
      <c r="CR1083">
        <v>0.56000000000000005</v>
      </c>
      <c r="CS1083">
        <v>6099</v>
      </c>
      <c r="CT1083">
        <v>43</v>
      </c>
      <c r="CU1083">
        <v>43</v>
      </c>
      <c r="CV1083" t="s">
        <v>322</v>
      </c>
    </row>
    <row r="1084" spans="1:102" x14ac:dyDescent="0.25">
      <c r="A1084" t="s">
        <v>2587</v>
      </c>
      <c r="B1084" t="s">
        <v>98</v>
      </c>
      <c r="F1084">
        <v>5.16</v>
      </c>
      <c r="L1084">
        <v>1293</v>
      </c>
      <c r="M1084">
        <v>37</v>
      </c>
      <c r="N1084">
        <v>37</v>
      </c>
      <c r="O1084">
        <v>2.41</v>
      </c>
      <c r="R1084">
        <v>0.5</v>
      </c>
      <c r="S1084">
        <v>0.03</v>
      </c>
      <c r="T1084">
        <v>0.03</v>
      </c>
      <c r="X1084">
        <v>7.7667E-2</v>
      </c>
      <c r="Y1084">
        <v>2002</v>
      </c>
      <c r="Z1084" s="1">
        <v>40541</v>
      </c>
      <c r="AA1084">
        <v>355.7</v>
      </c>
      <c r="AB1084">
        <v>4.4000000000000004</v>
      </c>
      <c r="AC1084">
        <v>4.4000000000000004</v>
      </c>
      <c r="AD1084">
        <v>2451832.4</v>
      </c>
      <c r="AE1084">
        <v>15</v>
      </c>
      <c r="AF1084">
        <v>15</v>
      </c>
      <c r="AU1084" s="4"/>
      <c r="AV1084" s="4">
        <f>O1084*149597871*COS(U1084*3.14159265359/180)/(CL1084*695700)</f>
        <v>466.87161820293767</v>
      </c>
      <c r="AW1084" s="4">
        <f t="shared" si="41"/>
        <v>999</v>
      </c>
      <c r="BO1084" t="s">
        <v>99</v>
      </c>
      <c r="BP1084" t="s">
        <v>100</v>
      </c>
      <c r="BU1084" t="s">
        <v>2588</v>
      </c>
      <c r="BV1084">
        <v>103.675</v>
      </c>
      <c r="BW1084">
        <v>24.245555599999999</v>
      </c>
      <c r="BX1084">
        <v>6.86</v>
      </c>
      <c r="CC1084">
        <v>31.03</v>
      </c>
      <c r="CF1084">
        <v>-7.0000000000000007E-2</v>
      </c>
      <c r="CI1084">
        <v>1.04</v>
      </c>
      <c r="CL1084">
        <v>1.1100000000000001</v>
      </c>
      <c r="CM1084">
        <v>0.33</v>
      </c>
      <c r="CN1084">
        <v>0.33</v>
      </c>
      <c r="CO1084" t="s">
        <v>1064</v>
      </c>
      <c r="CP1084">
        <v>4.58</v>
      </c>
      <c r="CS1084">
        <v>5902</v>
      </c>
      <c r="CV1084" t="s">
        <v>322</v>
      </c>
    </row>
    <row r="1085" spans="1:102" x14ac:dyDescent="0.25">
      <c r="A1085" t="s">
        <v>2589</v>
      </c>
      <c r="B1085" t="s">
        <v>98</v>
      </c>
      <c r="F1085">
        <v>0.04</v>
      </c>
      <c r="G1085">
        <v>1.8E-3</v>
      </c>
      <c r="H1085">
        <v>1.8E-3</v>
      </c>
      <c r="L1085">
        <v>14.071</v>
      </c>
      <c r="M1085">
        <v>1E-3</v>
      </c>
      <c r="N1085">
        <v>2E-3</v>
      </c>
      <c r="O1085">
        <v>0.10804999999999999</v>
      </c>
      <c r="P1085" s="2">
        <v>1.0000000000000001E-5</v>
      </c>
      <c r="Q1085" s="2">
        <v>1.0000000000000001E-5</v>
      </c>
      <c r="R1085">
        <v>8.1000000000000003E-2</v>
      </c>
      <c r="S1085">
        <v>5.6000000000000001E-2</v>
      </c>
      <c r="T1085">
        <v>2.7E-2</v>
      </c>
      <c r="X1085">
        <v>3.0430000000000001E-3</v>
      </c>
      <c r="Y1085">
        <v>2011</v>
      </c>
      <c r="Z1085" s="1">
        <v>43847</v>
      </c>
      <c r="AA1085">
        <v>151.69999999999999</v>
      </c>
      <c r="AB1085">
        <v>42</v>
      </c>
      <c r="AC1085">
        <v>45</v>
      </c>
      <c r="AU1085" s="4"/>
      <c r="AV1085" s="4" t="e">
        <f>O1085*149597871*COS(U1085*3.14159265359/180)/(CL1085*695700)</f>
        <v>#DIV/0!</v>
      </c>
      <c r="AW1085" s="4" t="e">
        <f t="shared" si="41"/>
        <v>#DIV/0!</v>
      </c>
      <c r="BC1085">
        <v>3.77</v>
      </c>
      <c r="BD1085">
        <v>0.17</v>
      </c>
      <c r="BE1085">
        <v>0.17</v>
      </c>
      <c r="BO1085" t="s">
        <v>120</v>
      </c>
      <c r="BP1085" t="s">
        <v>100</v>
      </c>
      <c r="BQ1085" t="s">
        <v>164</v>
      </c>
      <c r="BS1085" t="s">
        <v>2590</v>
      </c>
      <c r="BU1085" t="s">
        <v>2591</v>
      </c>
      <c r="BV1085">
        <v>103.71250000000001</v>
      </c>
      <c r="BW1085">
        <v>-55.2594444</v>
      </c>
      <c r="BX1085">
        <v>8.17</v>
      </c>
      <c r="CC1085">
        <v>34.799999999999997</v>
      </c>
      <c r="CD1085">
        <v>0.6</v>
      </c>
      <c r="CE1085">
        <v>0.6</v>
      </c>
      <c r="CO1085" t="s">
        <v>336</v>
      </c>
    </row>
    <row r="1086" spans="1:102" x14ac:dyDescent="0.25">
      <c r="A1086" t="s">
        <v>2592</v>
      </c>
      <c r="B1086" t="s">
        <v>98</v>
      </c>
      <c r="F1086">
        <v>5.21E-2</v>
      </c>
      <c r="G1086">
        <v>4.8999999999999998E-3</v>
      </c>
      <c r="H1086">
        <v>1.9E-3</v>
      </c>
      <c r="L1086">
        <v>95.87</v>
      </c>
      <c r="M1086">
        <v>5.5E-2</v>
      </c>
      <c r="N1086">
        <v>0.112</v>
      </c>
      <c r="O1086">
        <v>0.38833000000000001</v>
      </c>
      <c r="P1086">
        <v>1.4999999999999999E-4</v>
      </c>
      <c r="Q1086">
        <v>3.2000000000000003E-4</v>
      </c>
      <c r="R1086">
        <v>0.23200000000000001</v>
      </c>
      <c r="S1086">
        <v>7.1999999999999995E-2</v>
      </c>
      <c r="T1086">
        <v>5.1999999999999998E-2</v>
      </c>
      <c r="X1086">
        <v>1.0893999999999999E-2</v>
      </c>
      <c r="Y1086">
        <v>2011</v>
      </c>
      <c r="Z1086" s="1">
        <v>43847</v>
      </c>
      <c r="AA1086">
        <v>200</v>
      </c>
      <c r="AB1086">
        <v>19</v>
      </c>
      <c r="AC1086">
        <v>19</v>
      </c>
      <c r="AU1086" s="4"/>
      <c r="AV1086" s="4" t="e">
        <f>O1086*149597871*COS(U1086*3.14159265359/180)/(CL1086*695700)</f>
        <v>#DIV/0!</v>
      </c>
      <c r="AW1086" s="4" t="e">
        <f t="shared" si="41"/>
        <v>#DIV/0!</v>
      </c>
      <c r="BC1086">
        <v>2.65</v>
      </c>
      <c r="BD1086">
        <v>0.26</v>
      </c>
      <c r="BE1086">
        <v>0.1</v>
      </c>
      <c r="BO1086" t="s">
        <v>120</v>
      </c>
      <c r="BP1086" t="s">
        <v>100</v>
      </c>
      <c r="BQ1086" t="s">
        <v>164</v>
      </c>
      <c r="BS1086" t="s">
        <v>2593</v>
      </c>
      <c r="BU1086" t="s">
        <v>2591</v>
      </c>
      <c r="BV1086">
        <v>103.71250000000001</v>
      </c>
      <c r="BW1086">
        <v>-55.2594444</v>
      </c>
      <c r="BX1086">
        <v>8.17</v>
      </c>
      <c r="CC1086">
        <v>34.799999999999997</v>
      </c>
      <c r="CD1086">
        <v>0.6</v>
      </c>
      <c r="CE1086">
        <v>0.6</v>
      </c>
      <c r="CO1086" t="s">
        <v>336</v>
      </c>
    </row>
    <row r="1087" spans="1:102" x14ac:dyDescent="0.25">
      <c r="A1087" t="s">
        <v>2594</v>
      </c>
      <c r="B1087" t="s">
        <v>98</v>
      </c>
      <c r="F1087">
        <v>1.21</v>
      </c>
      <c r="G1087">
        <v>0.05</v>
      </c>
      <c r="H1087">
        <v>0.05</v>
      </c>
      <c r="L1087">
        <v>119.27</v>
      </c>
      <c r="M1087">
        <v>0.02</v>
      </c>
      <c r="N1087">
        <v>0.02</v>
      </c>
      <c r="O1087">
        <v>0.52</v>
      </c>
      <c r="P1087">
        <v>8.9999999999999993E-3</v>
      </c>
      <c r="Q1087">
        <v>8.9999999999999993E-3</v>
      </c>
      <c r="R1087">
        <v>0.27</v>
      </c>
      <c r="S1087">
        <v>0.02</v>
      </c>
      <c r="T1087">
        <v>0.02</v>
      </c>
      <c r="X1087">
        <v>1.7857000000000001E-2</v>
      </c>
      <c r="Y1087">
        <v>2000</v>
      </c>
      <c r="Z1087" s="1">
        <v>43529</v>
      </c>
      <c r="AA1087">
        <v>242</v>
      </c>
      <c r="AB1087">
        <v>3</v>
      </c>
      <c r="AC1087">
        <v>3</v>
      </c>
      <c r="AD1087">
        <v>51422.3</v>
      </c>
      <c r="AE1087">
        <v>1.7</v>
      </c>
      <c r="AF1087">
        <v>1.7</v>
      </c>
      <c r="AU1087" s="4"/>
      <c r="AV1087" s="4">
        <f>O1087*149597871*COS(U1087*3.14159265359/180)/(CL1087*695700)</f>
        <v>89.453376938335495</v>
      </c>
      <c r="AW1087" s="4">
        <f t="shared" si="41"/>
        <v>999</v>
      </c>
      <c r="BC1087">
        <v>42.97</v>
      </c>
      <c r="BD1087">
        <v>0.7</v>
      </c>
      <c r="BE1087">
        <v>0.7</v>
      </c>
      <c r="BO1087" t="s">
        <v>99</v>
      </c>
      <c r="BP1087" t="s">
        <v>100</v>
      </c>
      <c r="BU1087" t="s">
        <v>2595</v>
      </c>
      <c r="BV1087">
        <v>105.075</v>
      </c>
      <c r="BW1087">
        <v>-5.3669444000000004</v>
      </c>
      <c r="BX1087">
        <v>6.3</v>
      </c>
      <c r="CC1087">
        <v>28</v>
      </c>
      <c r="CF1087">
        <v>0.21</v>
      </c>
      <c r="CG1087">
        <v>0.06</v>
      </c>
      <c r="CH1087">
        <v>0.06</v>
      </c>
      <c r="CI1087">
        <v>1.2</v>
      </c>
      <c r="CL1087">
        <v>1.25</v>
      </c>
      <c r="CO1087" t="s">
        <v>1292</v>
      </c>
      <c r="CP1087">
        <v>4.88</v>
      </c>
      <c r="CS1087">
        <v>6159</v>
      </c>
      <c r="CT1087">
        <v>53</v>
      </c>
      <c r="CU1087">
        <v>53</v>
      </c>
      <c r="CV1087" t="s">
        <v>322</v>
      </c>
    </row>
    <row r="1088" spans="1:102" x14ac:dyDescent="0.25">
      <c r="A1088" t="s">
        <v>2596</v>
      </c>
      <c r="B1088" t="s">
        <v>98</v>
      </c>
      <c r="C1088">
        <v>2.4500000000000001E-2</v>
      </c>
      <c r="D1088">
        <v>4.4000000000000003E-3</v>
      </c>
      <c r="E1088">
        <v>4.4000000000000003E-3</v>
      </c>
      <c r="I1088">
        <v>0.21859999999999999</v>
      </c>
      <c r="J1088">
        <v>4.4999999999999997E-3</v>
      </c>
      <c r="K1088">
        <v>4.4999999999999997E-3</v>
      </c>
      <c r="L1088">
        <v>14.33902</v>
      </c>
      <c r="M1088" s="2">
        <v>6.9999999999999994E-5</v>
      </c>
      <c r="N1088" s="2">
        <v>6.9999999999999994E-5</v>
      </c>
      <c r="O1088">
        <v>0.12</v>
      </c>
      <c r="P1088">
        <v>3.0999999999999999E-3</v>
      </c>
      <c r="Q1088">
        <v>3.0999999999999999E-3</v>
      </c>
      <c r="R1088">
        <v>0.08</v>
      </c>
      <c r="S1088">
        <v>0.05</v>
      </c>
      <c r="T1088">
        <v>0.09</v>
      </c>
      <c r="U1088">
        <v>89.27</v>
      </c>
      <c r="V1088">
        <v>0.48</v>
      </c>
      <c r="W1088">
        <v>0.48</v>
      </c>
      <c r="Y1088">
        <v>2021</v>
      </c>
      <c r="Z1088" s="1">
        <v>44246</v>
      </c>
      <c r="AA1088">
        <v>134.5</v>
      </c>
      <c r="AB1088">
        <v>278</v>
      </c>
      <c r="AC1088">
        <v>34</v>
      </c>
      <c r="AJ1088">
        <v>2458680.6993200001</v>
      </c>
      <c r="AK1088">
        <v>8.3000000000000001E-4</v>
      </c>
      <c r="AL1088">
        <v>8.3000000000000001E-4</v>
      </c>
      <c r="AS1088" s="3">
        <v>0.27</v>
      </c>
      <c r="AU1088" s="4">
        <f t="shared" ref="AU1058:AU1121" si="42">AS1088+AT1088</f>
        <v>0.27</v>
      </c>
      <c r="AV1088" s="4">
        <f>O1088*149597871*COS(U1088*3.14159265359/180)/(CL1088*695700)</f>
        <v>0.27533968205029657</v>
      </c>
      <c r="AW1088" s="4">
        <f t="shared" si="41"/>
        <v>0.27533968205029657</v>
      </c>
      <c r="AX1088">
        <v>0.18</v>
      </c>
      <c r="AY1088">
        <v>0.18</v>
      </c>
      <c r="BC1088">
        <v>1.93</v>
      </c>
      <c r="BD1088">
        <v>0.35</v>
      </c>
      <c r="BE1088">
        <v>0.35</v>
      </c>
      <c r="BF1088">
        <v>943</v>
      </c>
      <c r="BG1088">
        <v>13</v>
      </c>
      <c r="BH1088">
        <v>13</v>
      </c>
      <c r="BO1088" t="s">
        <v>99</v>
      </c>
      <c r="BP1088" t="s">
        <v>146</v>
      </c>
      <c r="BQ1088" t="s">
        <v>100</v>
      </c>
      <c r="BR1088" t="s">
        <v>146</v>
      </c>
      <c r="BS1088" t="s">
        <v>2597</v>
      </c>
      <c r="BU1088" t="s">
        <v>2598</v>
      </c>
      <c r="BV1088">
        <v>12.54166667</v>
      </c>
      <c r="BW1088">
        <v>-83.743888912000003</v>
      </c>
      <c r="BX1088">
        <v>8</v>
      </c>
      <c r="CC1088">
        <v>56.12</v>
      </c>
      <c r="CD1088">
        <v>0.83</v>
      </c>
      <c r="CE1088">
        <v>0.83</v>
      </c>
      <c r="CF1088">
        <v>-0.12</v>
      </c>
      <c r="CG1088">
        <v>0.04</v>
      </c>
      <c r="CH1088">
        <v>0.04</v>
      </c>
      <c r="CI1088">
        <v>1.1259999999999999</v>
      </c>
      <c r="CJ1088">
        <v>3.5999999999999997E-2</v>
      </c>
      <c r="CK1088">
        <v>3.5999999999999997E-2</v>
      </c>
      <c r="CL1088">
        <v>1.194</v>
      </c>
      <c r="CM1088">
        <v>1.7000000000000001E-2</v>
      </c>
      <c r="CN1088">
        <v>1.7000000000000001E-2</v>
      </c>
      <c r="CP1088">
        <v>3</v>
      </c>
      <c r="CQ1088">
        <v>1.1000000000000001</v>
      </c>
      <c r="CR1088">
        <v>1.1000000000000001</v>
      </c>
      <c r="CS1088">
        <v>6203</v>
      </c>
      <c r="CT1088">
        <v>64</v>
      </c>
      <c r="CU1088">
        <v>64</v>
      </c>
      <c r="CX1088" t="s">
        <v>2597</v>
      </c>
    </row>
    <row r="1089" spans="1:102" x14ac:dyDescent="0.25">
      <c r="A1089" t="s">
        <v>2599</v>
      </c>
      <c r="B1089" t="s">
        <v>98</v>
      </c>
      <c r="L1089">
        <v>40.869999999999997</v>
      </c>
      <c r="M1089">
        <v>0.18</v>
      </c>
      <c r="N1089">
        <v>0.18</v>
      </c>
      <c r="O1089">
        <v>0.24160000000000001</v>
      </c>
      <c r="P1089">
        <v>2.7000000000000001E-3</v>
      </c>
      <c r="Q1089">
        <v>2.7000000000000001E-3</v>
      </c>
      <c r="R1089">
        <v>7.0000000000000007E-2</v>
      </c>
      <c r="S1089">
        <v>0.04</v>
      </c>
      <c r="T1089">
        <v>0.06</v>
      </c>
      <c r="Y1089">
        <v>2021</v>
      </c>
      <c r="Z1089" s="1">
        <v>44246</v>
      </c>
      <c r="AA1089">
        <v>8</v>
      </c>
      <c r="AB1089">
        <v>122116</v>
      </c>
      <c r="AC1089">
        <v>122116</v>
      </c>
      <c r="AU1089" s="4"/>
      <c r="AV1089" s="4">
        <f>O1089*149597871*COS(U1089*3.14159265359/180)/(CL1089*695700)</f>
        <v>43.510694232987568</v>
      </c>
      <c r="AW1089" s="4">
        <f t="shared" si="41"/>
        <v>999</v>
      </c>
      <c r="BC1089">
        <v>3.17</v>
      </c>
      <c r="BD1089">
        <v>0.34</v>
      </c>
      <c r="BE1089">
        <v>0.34</v>
      </c>
      <c r="BO1089" t="s">
        <v>99</v>
      </c>
      <c r="BP1089" t="s">
        <v>100</v>
      </c>
      <c r="BQ1089" t="s">
        <v>100</v>
      </c>
      <c r="BS1089" t="s">
        <v>2600</v>
      </c>
      <c r="BU1089" t="s">
        <v>2598</v>
      </c>
      <c r="BV1089">
        <v>12.54166667</v>
      </c>
      <c r="BW1089">
        <v>-83.743888912000003</v>
      </c>
      <c r="BX1089">
        <v>8</v>
      </c>
      <c r="CC1089">
        <v>56.12</v>
      </c>
      <c r="CD1089">
        <v>0.83</v>
      </c>
      <c r="CE1089">
        <v>0.83</v>
      </c>
      <c r="CF1089">
        <v>-0.12</v>
      </c>
      <c r="CG1089">
        <v>0.04</v>
      </c>
      <c r="CH1089">
        <v>0.04</v>
      </c>
      <c r="CI1089">
        <v>1.1259999999999999</v>
      </c>
      <c r="CJ1089">
        <v>3.5999999999999997E-2</v>
      </c>
      <c r="CK1089">
        <v>3.5999999999999997E-2</v>
      </c>
      <c r="CL1089">
        <v>1.194</v>
      </c>
      <c r="CM1089">
        <v>1.7000000000000001E-2</v>
      </c>
      <c r="CN1089">
        <v>1.7000000000000001E-2</v>
      </c>
      <c r="CP1089">
        <v>3</v>
      </c>
      <c r="CQ1089">
        <v>1.1000000000000001</v>
      </c>
      <c r="CR1089">
        <v>1.1000000000000001</v>
      </c>
      <c r="CS1089">
        <v>6203</v>
      </c>
      <c r="CT1089">
        <v>64</v>
      </c>
      <c r="CU1089">
        <v>64</v>
      </c>
      <c r="CX1089" t="s">
        <v>2597</v>
      </c>
    </row>
    <row r="1090" spans="1:102" x14ac:dyDescent="0.25">
      <c r="A1090" t="s">
        <v>2601</v>
      </c>
      <c r="B1090" t="s">
        <v>98</v>
      </c>
      <c r="F1090">
        <v>1.94</v>
      </c>
      <c r="L1090">
        <v>675</v>
      </c>
      <c r="M1090">
        <v>17</v>
      </c>
      <c r="N1090">
        <v>17</v>
      </c>
      <c r="O1090">
        <v>1.75</v>
      </c>
      <c r="R1090">
        <v>0.12</v>
      </c>
      <c r="S1090">
        <v>0.08</v>
      </c>
      <c r="T1090">
        <v>0.08</v>
      </c>
      <c r="X1090">
        <v>1.7500000000000002E-2</v>
      </c>
      <c r="Y1090">
        <v>2007</v>
      </c>
      <c r="Z1090" s="1">
        <v>39385</v>
      </c>
      <c r="AA1090">
        <v>76</v>
      </c>
      <c r="AB1090">
        <v>35</v>
      </c>
      <c r="AC1090">
        <v>35</v>
      </c>
      <c r="AD1090">
        <v>13068</v>
      </c>
      <c r="AE1090">
        <v>77</v>
      </c>
      <c r="AF1090">
        <v>77</v>
      </c>
      <c r="AU1090" s="4"/>
      <c r="AV1090" s="4">
        <f>O1090*149597871*COS(U1090*3.14159265359/180)/(CL1090*695700)</f>
        <v>115.43137214051963</v>
      </c>
      <c r="AW1090" s="4">
        <f t="shared" si="41"/>
        <v>999</v>
      </c>
      <c r="BO1090" t="s">
        <v>401</v>
      </c>
      <c r="BP1090" t="s">
        <v>100</v>
      </c>
      <c r="BU1090" t="s">
        <v>2602</v>
      </c>
      <c r="BV1090">
        <v>13.754166700000001</v>
      </c>
      <c r="BW1090">
        <v>0.78944440000000005</v>
      </c>
      <c r="BX1090">
        <v>8.0500000000000007</v>
      </c>
      <c r="CC1090">
        <v>100</v>
      </c>
      <c r="CD1090">
        <v>10</v>
      </c>
      <c r="CE1090">
        <v>10</v>
      </c>
      <c r="CF1090">
        <v>0.15</v>
      </c>
      <c r="CG1090">
        <v>0.05</v>
      </c>
      <c r="CH1090">
        <v>0.05</v>
      </c>
      <c r="CI1090">
        <v>1.56</v>
      </c>
      <c r="CJ1090">
        <v>0.18</v>
      </c>
      <c r="CK1090">
        <v>0.18</v>
      </c>
      <c r="CL1090">
        <v>3.26</v>
      </c>
      <c r="CM1090">
        <v>0.41</v>
      </c>
      <c r="CN1090">
        <v>0.41</v>
      </c>
      <c r="CO1090" t="s">
        <v>1886</v>
      </c>
      <c r="CP1090">
        <v>2.4</v>
      </c>
      <c r="CQ1090">
        <v>0.68</v>
      </c>
      <c r="CR1090">
        <v>0.68</v>
      </c>
      <c r="CS1090">
        <v>5052</v>
      </c>
      <c r="CT1090">
        <v>50</v>
      </c>
      <c r="CU1090">
        <v>50</v>
      </c>
    </row>
    <row r="1091" spans="1:102" x14ac:dyDescent="0.25">
      <c r="A1091" t="s">
        <v>2603</v>
      </c>
      <c r="B1091" t="s">
        <v>98</v>
      </c>
      <c r="F1091">
        <v>1.1499999999999999</v>
      </c>
      <c r="G1091">
        <v>0.08</v>
      </c>
      <c r="H1091">
        <v>0.08</v>
      </c>
      <c r="L1091">
        <v>886</v>
      </c>
      <c r="M1091">
        <v>8</v>
      </c>
      <c r="N1091">
        <v>8</v>
      </c>
      <c r="O1091">
        <v>2.0710000000000002</v>
      </c>
      <c r="P1091">
        <v>1.2999999999999999E-2</v>
      </c>
      <c r="Q1091">
        <v>1.2999999999999999E-2</v>
      </c>
      <c r="R1091">
        <v>0.15</v>
      </c>
      <c r="S1091">
        <v>0.06</v>
      </c>
      <c r="T1091">
        <v>0.06</v>
      </c>
      <c r="Y1091">
        <v>2016</v>
      </c>
      <c r="Z1091" s="1">
        <v>42592</v>
      </c>
      <c r="AA1091">
        <v>252</v>
      </c>
      <c r="AB1091">
        <v>34</v>
      </c>
      <c r="AC1091">
        <v>34</v>
      </c>
      <c r="AU1091" s="4"/>
      <c r="AV1091" s="4">
        <f>O1091*149597871*COS(U1091*3.14159265359/180)/(CL1091*695700)</f>
        <v>136.60478383029496</v>
      </c>
      <c r="AW1091" s="4">
        <f t="shared" ref="AW1091:AW1154" si="43">IF(ABS(AV1091)&lt;1,AV1091,999)</f>
        <v>999</v>
      </c>
      <c r="BC1091">
        <v>18.8</v>
      </c>
      <c r="BD1091">
        <v>1.3</v>
      </c>
      <c r="BE1091">
        <v>1.3</v>
      </c>
      <c r="BO1091" t="s">
        <v>99</v>
      </c>
      <c r="BP1091" t="s">
        <v>100</v>
      </c>
      <c r="BQ1091" t="s">
        <v>100</v>
      </c>
      <c r="BU1091" t="s">
        <v>2602</v>
      </c>
      <c r="BV1091">
        <v>13.754166700000001</v>
      </c>
      <c r="BW1091">
        <v>0.78944440000000005</v>
      </c>
      <c r="BX1091">
        <v>8.0500000000000007</v>
      </c>
      <c r="CC1091">
        <v>100</v>
      </c>
      <c r="CD1091">
        <v>10</v>
      </c>
      <c r="CE1091">
        <v>10</v>
      </c>
      <c r="CF1091">
        <v>0.15</v>
      </c>
      <c r="CG1091">
        <v>0.05</v>
      </c>
      <c r="CH1091">
        <v>0.05</v>
      </c>
      <c r="CI1091">
        <v>1.56</v>
      </c>
      <c r="CJ1091">
        <v>0.18</v>
      </c>
      <c r="CK1091">
        <v>0.18</v>
      </c>
      <c r="CL1091">
        <v>3.26</v>
      </c>
      <c r="CM1091">
        <v>0.41</v>
      </c>
      <c r="CN1091">
        <v>0.41</v>
      </c>
      <c r="CO1091" t="s">
        <v>1886</v>
      </c>
      <c r="CP1091">
        <v>2.4</v>
      </c>
      <c r="CQ1091">
        <v>0.68</v>
      </c>
      <c r="CR1091">
        <v>0.68</v>
      </c>
      <c r="CS1091">
        <v>5052</v>
      </c>
      <c r="CT1091">
        <v>50</v>
      </c>
      <c r="CU1091">
        <v>50</v>
      </c>
    </row>
    <row r="1092" spans="1:102" x14ac:dyDescent="0.25">
      <c r="A1092" t="s">
        <v>2604</v>
      </c>
      <c r="B1092" t="s">
        <v>98</v>
      </c>
      <c r="C1092">
        <v>69</v>
      </c>
      <c r="D1092">
        <v>20</v>
      </c>
      <c r="E1092">
        <v>20</v>
      </c>
      <c r="L1092">
        <v>777</v>
      </c>
      <c r="M1092">
        <v>4</v>
      </c>
      <c r="N1092">
        <v>4</v>
      </c>
      <c r="O1092">
        <v>1.76</v>
      </c>
      <c r="R1092">
        <v>0.4</v>
      </c>
      <c r="S1092">
        <v>0.02</v>
      </c>
      <c r="T1092">
        <v>0.02</v>
      </c>
      <c r="U1092">
        <v>178.3</v>
      </c>
      <c r="V1092">
        <v>0.7</v>
      </c>
      <c r="W1092">
        <v>0.7</v>
      </c>
      <c r="X1092">
        <v>3.3208000000000001E-2</v>
      </c>
      <c r="Y1092">
        <v>2009</v>
      </c>
      <c r="Z1092" s="1">
        <v>44473</v>
      </c>
      <c r="AA1092">
        <v>324</v>
      </c>
      <c r="AB1092">
        <v>4</v>
      </c>
      <c r="AC1092">
        <v>4</v>
      </c>
      <c r="AD1092">
        <v>2454570</v>
      </c>
      <c r="AE1092">
        <v>9</v>
      </c>
      <c r="AF1092">
        <v>9</v>
      </c>
      <c r="AU1092" s="4"/>
      <c r="AV1092" s="4" t="e">
        <f>O1092*149597871*COS(U1092*3.14159265359/180)/(CL1092*695700)</f>
        <v>#DIV/0!</v>
      </c>
      <c r="AW1092" s="4" t="e">
        <f t="shared" si="43"/>
        <v>#DIV/0!</v>
      </c>
      <c r="BO1092" t="s">
        <v>99</v>
      </c>
      <c r="BP1092" t="s">
        <v>379</v>
      </c>
      <c r="BU1092" t="s">
        <v>2605</v>
      </c>
      <c r="BV1092">
        <v>13.7958333</v>
      </c>
      <c r="BW1092">
        <v>-47.405833299999998</v>
      </c>
      <c r="BX1092">
        <v>6.8</v>
      </c>
      <c r="CC1092">
        <v>53</v>
      </c>
      <c r="CD1092">
        <v>3</v>
      </c>
      <c r="CE1092">
        <v>3</v>
      </c>
      <c r="CF1092">
        <v>-0.27</v>
      </c>
      <c r="CG1092">
        <v>0.02</v>
      </c>
      <c r="CH1092">
        <v>0.02</v>
      </c>
      <c r="CI1092">
        <v>1.21</v>
      </c>
      <c r="CO1092" t="s">
        <v>500</v>
      </c>
      <c r="CS1092">
        <v>6297</v>
      </c>
      <c r="CT1092">
        <v>42</v>
      </c>
      <c r="CU1092">
        <v>42</v>
      </c>
    </row>
    <row r="1093" spans="1:102" x14ac:dyDescent="0.25">
      <c r="A1093" t="s">
        <v>2606</v>
      </c>
      <c r="B1093" t="s">
        <v>98</v>
      </c>
      <c r="F1093">
        <v>49.11</v>
      </c>
      <c r="G1093">
        <v>3.4</v>
      </c>
      <c r="H1093">
        <v>3.4</v>
      </c>
      <c r="L1093">
        <v>576.6</v>
      </c>
      <c r="M1093">
        <v>1.59</v>
      </c>
      <c r="N1093">
        <v>1.59</v>
      </c>
      <c r="O1093">
        <v>1.37</v>
      </c>
      <c r="P1093">
        <v>0.06</v>
      </c>
      <c r="Q1093">
        <v>0.06</v>
      </c>
      <c r="R1093">
        <v>0.81</v>
      </c>
      <c r="S1093">
        <v>0.02</v>
      </c>
      <c r="T1093">
        <v>0.02</v>
      </c>
      <c r="Y1093">
        <v>2021</v>
      </c>
      <c r="Z1093" s="1">
        <v>44337</v>
      </c>
      <c r="AA1093">
        <v>76.900000000000006</v>
      </c>
      <c r="AB1093">
        <v>3.53</v>
      </c>
      <c r="AC1093">
        <v>3.53</v>
      </c>
      <c r="AD1093">
        <v>2458031.9500000002</v>
      </c>
      <c r="AE1093">
        <v>0.26</v>
      </c>
      <c r="AF1093">
        <v>0.26</v>
      </c>
      <c r="AU1093" s="4"/>
      <c r="AV1093" s="4" t="e">
        <f>O1093*149597871*COS(U1093*3.14159265359/180)/(CL1093*695700)</f>
        <v>#DIV/0!</v>
      </c>
      <c r="AW1093" s="4" t="e">
        <f t="shared" si="43"/>
        <v>#DIV/0!</v>
      </c>
      <c r="BC1093">
        <v>2096.86</v>
      </c>
      <c r="BD1093">
        <v>164.45</v>
      </c>
      <c r="BE1093">
        <v>164.45</v>
      </c>
      <c r="BO1093" t="s">
        <v>99</v>
      </c>
      <c r="BP1093" t="s">
        <v>100</v>
      </c>
      <c r="BQ1093" t="s">
        <v>100</v>
      </c>
      <c r="BU1093" t="s">
        <v>2607</v>
      </c>
      <c r="BV1093">
        <v>14.054166671000001</v>
      </c>
      <c r="BW1093">
        <v>15.656111128999999</v>
      </c>
      <c r="BX1093">
        <v>8.65</v>
      </c>
      <c r="CC1093">
        <v>62.4</v>
      </c>
      <c r="CD1093">
        <v>0.3</v>
      </c>
      <c r="CE1093">
        <v>0.3</v>
      </c>
      <c r="CO1093" t="s">
        <v>153</v>
      </c>
    </row>
    <row r="1094" spans="1:102" x14ac:dyDescent="0.25">
      <c r="A1094" t="s">
        <v>2608</v>
      </c>
      <c r="B1094" t="s">
        <v>98</v>
      </c>
      <c r="F1094">
        <v>3.87</v>
      </c>
      <c r="G1094">
        <v>0.72</v>
      </c>
      <c r="H1094">
        <v>0.72</v>
      </c>
      <c r="L1094">
        <v>1827</v>
      </c>
      <c r="M1094">
        <v>10</v>
      </c>
      <c r="N1094">
        <v>10</v>
      </c>
      <c r="O1094">
        <v>3.18</v>
      </c>
      <c r="P1094">
        <v>0.18</v>
      </c>
      <c r="Q1094">
        <v>0.18</v>
      </c>
      <c r="R1094">
        <v>0.70499999999999996</v>
      </c>
      <c r="S1094">
        <v>2.1999999999999999E-2</v>
      </c>
      <c r="T1094">
        <v>2.1999999999999999E-2</v>
      </c>
      <c r="Y1094">
        <v>2018</v>
      </c>
      <c r="Z1094" s="1">
        <v>43358</v>
      </c>
      <c r="AA1094">
        <v>137</v>
      </c>
      <c r="AB1094">
        <v>2.4</v>
      </c>
      <c r="AC1094">
        <v>2.4</v>
      </c>
      <c r="AD1094">
        <v>2463648</v>
      </c>
      <c r="AE1094">
        <v>26</v>
      </c>
      <c r="AF1094">
        <v>26</v>
      </c>
      <c r="AU1094" s="4"/>
      <c r="AV1094" s="4">
        <f>O1094*149597871*COS(U1094*3.14159265359/180)/(CL1094*695700)</f>
        <v>449.86990552869889</v>
      </c>
      <c r="AW1094" s="4">
        <f t="shared" si="43"/>
        <v>999</v>
      </c>
      <c r="BC1094">
        <v>76.7</v>
      </c>
      <c r="BD1094">
        <v>3.9</v>
      </c>
      <c r="BE1094">
        <v>3.9</v>
      </c>
      <c r="BO1094" t="s">
        <v>99</v>
      </c>
      <c r="BP1094" t="s">
        <v>100</v>
      </c>
      <c r="BQ1094" t="s">
        <v>100</v>
      </c>
      <c r="BU1094" t="s">
        <v>2609</v>
      </c>
      <c r="BV1094">
        <v>108.062375538</v>
      </c>
      <c r="BW1094">
        <v>-38.174540064200002</v>
      </c>
      <c r="BX1094">
        <v>7.9</v>
      </c>
      <c r="CC1094">
        <v>72</v>
      </c>
      <c r="CF1094">
        <v>0.37</v>
      </c>
      <c r="CI1094">
        <v>1.29</v>
      </c>
      <c r="CJ1094">
        <v>0.2</v>
      </c>
      <c r="CK1094">
        <v>0.2</v>
      </c>
      <c r="CL1094">
        <v>1.52</v>
      </c>
      <c r="CM1094">
        <v>7.0000000000000007E-2</v>
      </c>
      <c r="CN1094">
        <v>7.0000000000000007E-2</v>
      </c>
      <c r="CO1094" t="s">
        <v>315</v>
      </c>
      <c r="CP1094">
        <v>2.6</v>
      </c>
      <c r="CQ1094">
        <v>0.5</v>
      </c>
      <c r="CR1094">
        <v>0.5</v>
      </c>
    </row>
    <row r="1095" spans="1:102" x14ac:dyDescent="0.25">
      <c r="A1095" t="s">
        <v>2610</v>
      </c>
      <c r="B1095" t="s">
        <v>98</v>
      </c>
      <c r="F1095">
        <v>5.78</v>
      </c>
      <c r="G1095">
        <v>0.53</v>
      </c>
      <c r="H1095">
        <v>0.53</v>
      </c>
      <c r="L1095">
        <v>139.35</v>
      </c>
      <c r="M1095">
        <v>0.22</v>
      </c>
      <c r="N1095">
        <v>0.22</v>
      </c>
      <c r="O1095">
        <v>0.53</v>
      </c>
      <c r="P1095">
        <v>0.02</v>
      </c>
      <c r="Q1095">
        <v>0.02</v>
      </c>
      <c r="R1095">
        <v>7.5999999999999998E-2</v>
      </c>
      <c r="S1095">
        <v>2.3E-2</v>
      </c>
      <c r="T1095">
        <v>7.0000000000000007E-2</v>
      </c>
      <c r="Y1095">
        <v>2016</v>
      </c>
      <c r="Z1095" s="1">
        <v>42450</v>
      </c>
      <c r="AA1095">
        <v>12</v>
      </c>
      <c r="AB1095">
        <v>6</v>
      </c>
      <c r="AC1095">
        <v>330</v>
      </c>
      <c r="AD1095">
        <v>2456021</v>
      </c>
      <c r="AE1095">
        <v>18</v>
      </c>
      <c r="AF1095">
        <v>18</v>
      </c>
      <c r="AU1095" s="4"/>
      <c r="AV1095" s="4">
        <f>O1095*149597871*COS(U1095*3.14159265359/180)/(CL1095*695700)</f>
        <v>12.537628463579434</v>
      </c>
      <c r="AW1095" s="4">
        <f t="shared" si="43"/>
        <v>999</v>
      </c>
      <c r="BC1095">
        <v>225.8</v>
      </c>
      <c r="BD1095">
        <v>4</v>
      </c>
      <c r="BE1095">
        <v>4.5</v>
      </c>
      <c r="BO1095" t="s">
        <v>99</v>
      </c>
      <c r="BP1095" t="s">
        <v>100</v>
      </c>
      <c r="BQ1095" t="s">
        <v>100</v>
      </c>
      <c r="BU1095" t="s">
        <v>2611</v>
      </c>
      <c r="BV1095">
        <v>14.487500019000001</v>
      </c>
      <c r="BW1095">
        <v>34.985555577</v>
      </c>
      <c r="BX1095">
        <v>7.6</v>
      </c>
      <c r="CC1095">
        <v>221</v>
      </c>
      <c r="CD1095">
        <v>4</v>
      </c>
      <c r="CE1095">
        <v>4</v>
      </c>
      <c r="CF1095">
        <v>-0.5</v>
      </c>
      <c r="CG1095">
        <v>0.18</v>
      </c>
      <c r="CH1095">
        <v>0.18</v>
      </c>
      <c r="CI1095">
        <v>1.01</v>
      </c>
      <c r="CJ1095">
        <v>0.1</v>
      </c>
      <c r="CK1095">
        <v>0.1</v>
      </c>
      <c r="CL1095">
        <v>9.09</v>
      </c>
      <c r="CM1095">
        <v>1.5</v>
      </c>
      <c r="CN1095">
        <v>1.5</v>
      </c>
      <c r="CO1095" t="s">
        <v>357</v>
      </c>
      <c r="CP1095">
        <v>7.4</v>
      </c>
      <c r="CS1095">
        <v>4830</v>
      </c>
      <c r="CT1095">
        <v>45</v>
      </c>
      <c r="CU1095">
        <v>45</v>
      </c>
    </row>
    <row r="1096" spans="1:102" x14ac:dyDescent="0.25">
      <c r="A1096" t="s">
        <v>2612</v>
      </c>
      <c r="B1096" t="s">
        <v>98</v>
      </c>
      <c r="F1096">
        <v>1.681</v>
      </c>
      <c r="G1096">
        <v>8.1000000000000003E-2</v>
      </c>
      <c r="H1096">
        <v>8.1000000000000003E-2</v>
      </c>
      <c r="I1096">
        <v>1.222</v>
      </c>
      <c r="L1096">
        <v>779.9</v>
      </c>
      <c r="M1096">
        <v>4.9000000000000004</v>
      </c>
      <c r="N1096">
        <v>4.9000000000000004</v>
      </c>
      <c r="O1096">
        <v>1.911</v>
      </c>
      <c r="P1096">
        <v>8.7999999999999995E-2</v>
      </c>
      <c r="Q1096">
        <v>8.7999999999999995E-2</v>
      </c>
      <c r="R1096">
        <v>5.6000000000000001E-2</v>
      </c>
      <c r="S1096">
        <v>3.9E-2</v>
      </c>
      <c r="T1096">
        <v>3.9E-2</v>
      </c>
      <c r="Y1096">
        <v>2012</v>
      </c>
      <c r="Z1096" s="1">
        <v>43464</v>
      </c>
      <c r="AA1096">
        <v>294</v>
      </c>
      <c r="AB1096">
        <v>54</v>
      </c>
      <c r="AC1096">
        <v>54</v>
      </c>
      <c r="AD1096">
        <v>2452420</v>
      </c>
      <c r="AE1096">
        <v>110</v>
      </c>
      <c r="AF1096">
        <v>110</v>
      </c>
      <c r="AU1096" s="4"/>
      <c r="AV1096" s="4">
        <f>O1096*149597871*COS(U1096*3.14159265359/180)/(CL1096*695700)</f>
        <v>79.946780216046434</v>
      </c>
      <c r="AW1096" s="4">
        <f t="shared" si="43"/>
        <v>999</v>
      </c>
      <c r="BC1096">
        <v>28</v>
      </c>
      <c r="BD1096">
        <v>1.4</v>
      </c>
      <c r="BE1096">
        <v>1.4</v>
      </c>
      <c r="BO1096" t="s">
        <v>99</v>
      </c>
      <c r="BP1096" t="s">
        <v>100</v>
      </c>
      <c r="BQ1096" t="s">
        <v>100</v>
      </c>
      <c r="BR1096" t="s">
        <v>132</v>
      </c>
      <c r="BU1096" t="s">
        <v>2613</v>
      </c>
      <c r="BV1096">
        <v>14.55925</v>
      </c>
      <c r="BW1096">
        <v>33.950890000000001</v>
      </c>
      <c r="BX1096">
        <v>5.99</v>
      </c>
      <c r="CC1096">
        <v>58.2</v>
      </c>
      <c r="CD1096">
        <v>2.8</v>
      </c>
      <c r="CE1096">
        <v>2.8</v>
      </c>
      <c r="CF1096">
        <v>0.06</v>
      </c>
      <c r="CG1096">
        <v>0.04</v>
      </c>
      <c r="CH1096">
        <v>0.04</v>
      </c>
      <c r="CI1096">
        <v>1.53</v>
      </c>
      <c r="CJ1096">
        <v>0.2</v>
      </c>
      <c r="CK1096">
        <v>0.2</v>
      </c>
      <c r="CL1096">
        <v>5.14</v>
      </c>
      <c r="CM1096">
        <v>0.4</v>
      </c>
      <c r="CN1096">
        <v>0.4</v>
      </c>
      <c r="CO1096" t="s">
        <v>336</v>
      </c>
      <c r="CS1096">
        <v>4877</v>
      </c>
      <c r="CT1096">
        <v>25</v>
      </c>
      <c r="CU1096">
        <v>25</v>
      </c>
    </row>
    <row r="1097" spans="1:102" x14ac:dyDescent="0.25">
      <c r="A1097" t="s">
        <v>2614</v>
      </c>
      <c r="B1097" t="s">
        <v>98</v>
      </c>
      <c r="F1097">
        <v>0.33</v>
      </c>
      <c r="G1097">
        <v>0.03</v>
      </c>
      <c r="H1097">
        <v>0.03</v>
      </c>
      <c r="L1097">
        <v>492.3</v>
      </c>
      <c r="M1097">
        <v>2.2999999999999998</v>
      </c>
      <c r="N1097">
        <v>2.2999999999999998</v>
      </c>
      <c r="O1097">
        <v>1.2</v>
      </c>
      <c r="P1097">
        <v>0.02</v>
      </c>
      <c r="Q1097">
        <v>0.02</v>
      </c>
      <c r="R1097">
        <v>9.6000000000000002E-2</v>
      </c>
      <c r="S1097">
        <v>6.7000000000000004E-2</v>
      </c>
      <c r="T1097">
        <v>6.7000000000000004E-2</v>
      </c>
      <c r="Y1097">
        <v>2014</v>
      </c>
      <c r="Z1097" s="1">
        <v>42012</v>
      </c>
      <c r="AA1097">
        <v>314</v>
      </c>
      <c r="AB1097">
        <v>31</v>
      </c>
      <c r="AC1097">
        <v>31</v>
      </c>
      <c r="AD1097">
        <v>2455433</v>
      </c>
      <c r="AE1097">
        <v>9</v>
      </c>
      <c r="AF1097">
        <v>9</v>
      </c>
      <c r="AU1097" s="4"/>
      <c r="AV1097" s="4">
        <f>O1097*149597871*COS(U1097*3.14159265359/180)/(CL1097*695700)</f>
        <v>255.48374982388276</v>
      </c>
      <c r="AW1097" s="4">
        <f t="shared" si="43"/>
        <v>999</v>
      </c>
      <c r="BC1097">
        <v>8.7899999999999991</v>
      </c>
      <c r="BD1097">
        <v>0.45</v>
      </c>
      <c r="BE1097">
        <v>0.45</v>
      </c>
      <c r="BO1097" t="s">
        <v>99</v>
      </c>
      <c r="BP1097" t="s">
        <v>100</v>
      </c>
      <c r="BQ1097" t="s">
        <v>100</v>
      </c>
      <c r="BU1097" t="s">
        <v>2615</v>
      </c>
      <c r="BV1097">
        <v>2.470833351</v>
      </c>
      <c r="BW1097">
        <v>-50.267777784000003</v>
      </c>
      <c r="BX1097">
        <v>8.2899999999999991</v>
      </c>
      <c r="CC1097">
        <v>54</v>
      </c>
      <c r="CD1097">
        <v>2.5</v>
      </c>
      <c r="CE1097">
        <v>2.5</v>
      </c>
      <c r="CF1097">
        <v>0.13</v>
      </c>
      <c r="CG1097">
        <v>0.06</v>
      </c>
      <c r="CH1097">
        <v>0.06</v>
      </c>
      <c r="CI1097">
        <v>0.92</v>
      </c>
      <c r="CJ1097">
        <v>0.03</v>
      </c>
      <c r="CK1097">
        <v>0.03</v>
      </c>
      <c r="CL1097">
        <v>1.01</v>
      </c>
      <c r="CM1097">
        <v>0.05</v>
      </c>
      <c r="CN1097">
        <v>0.05</v>
      </c>
      <c r="CO1097" t="s">
        <v>557</v>
      </c>
      <c r="CP1097">
        <v>5.5</v>
      </c>
      <c r="CQ1097">
        <v>3.1</v>
      </c>
      <c r="CR1097">
        <v>3.1</v>
      </c>
      <c r="CS1097">
        <v>5902</v>
      </c>
      <c r="CT1097">
        <v>61</v>
      </c>
      <c r="CU1097">
        <v>61</v>
      </c>
    </row>
    <row r="1098" spans="1:102" x14ac:dyDescent="0.25">
      <c r="A1098" t="s">
        <v>2616</v>
      </c>
      <c r="B1098" t="s">
        <v>98</v>
      </c>
      <c r="F1098">
        <v>7.6</v>
      </c>
      <c r="G1098">
        <v>0.4</v>
      </c>
      <c r="H1098">
        <v>0.4</v>
      </c>
      <c r="L1098">
        <v>177.11</v>
      </c>
      <c r="M1098">
        <v>0.31</v>
      </c>
      <c r="N1098">
        <v>0.31</v>
      </c>
      <c r="O1098">
        <v>0.76</v>
      </c>
      <c r="P1098">
        <v>0.02</v>
      </c>
      <c r="Q1098">
        <v>0.02</v>
      </c>
      <c r="R1098">
        <v>6.6000000000000003E-2</v>
      </c>
      <c r="S1098">
        <v>0.02</v>
      </c>
      <c r="T1098">
        <v>0.02</v>
      </c>
      <c r="X1098">
        <v>3.0279999999999999E-3</v>
      </c>
      <c r="Y1098">
        <v>2011</v>
      </c>
      <c r="Z1098" s="1">
        <v>40787</v>
      </c>
      <c r="AA1098">
        <v>360</v>
      </c>
      <c r="AB1098">
        <v>30</v>
      </c>
      <c r="AC1098">
        <v>30</v>
      </c>
      <c r="AD1098">
        <v>2455432</v>
      </c>
      <c r="AE1098">
        <v>10</v>
      </c>
      <c r="AF1098">
        <v>10</v>
      </c>
      <c r="AU1098" s="4"/>
      <c r="AV1098" s="4">
        <f>O1098*149597871*COS(U1098*3.14159265359/180)/(CL1098*695700)</f>
        <v>18.784418234177441</v>
      </c>
      <c r="AW1098" s="4">
        <f t="shared" si="43"/>
        <v>999</v>
      </c>
      <c r="BO1098" t="s">
        <v>99</v>
      </c>
      <c r="BP1098" t="s">
        <v>100</v>
      </c>
      <c r="BU1098" t="s">
        <v>2617</v>
      </c>
      <c r="BV1098">
        <v>15.137499999999999</v>
      </c>
      <c r="BW1098">
        <v>20.2925</v>
      </c>
      <c r="BX1098">
        <v>8.25</v>
      </c>
      <c r="CC1098">
        <v>251</v>
      </c>
      <c r="CD1098">
        <v>76</v>
      </c>
      <c r="CE1098">
        <v>76</v>
      </c>
      <c r="CF1098">
        <v>-0.02</v>
      </c>
      <c r="CG1098">
        <v>0.03</v>
      </c>
      <c r="CH1098">
        <v>0.03</v>
      </c>
      <c r="CI1098">
        <v>1.91</v>
      </c>
      <c r="CJ1098">
        <v>0.13</v>
      </c>
      <c r="CK1098">
        <v>0.13</v>
      </c>
      <c r="CL1098">
        <v>8.6999999999999993</v>
      </c>
      <c r="CM1098">
        <v>0.2</v>
      </c>
      <c r="CN1098">
        <v>0.2</v>
      </c>
      <c r="CO1098" t="s">
        <v>2618</v>
      </c>
      <c r="CP1098">
        <v>1.5</v>
      </c>
      <c r="CQ1098">
        <v>0.8</v>
      </c>
      <c r="CR1098">
        <v>0.8</v>
      </c>
      <c r="CS1098">
        <v>4907</v>
      </c>
      <c r="CT1098">
        <v>44</v>
      </c>
      <c r="CU1098">
        <v>44</v>
      </c>
    </row>
    <row r="1099" spans="1:102" x14ac:dyDescent="0.25">
      <c r="A1099" t="s">
        <v>2619</v>
      </c>
      <c r="B1099" t="s">
        <v>98</v>
      </c>
      <c r="F1099">
        <v>6.92</v>
      </c>
      <c r="G1099">
        <v>0.24</v>
      </c>
      <c r="H1099">
        <v>0.18</v>
      </c>
      <c r="L1099">
        <v>299.36</v>
      </c>
      <c r="M1099">
        <v>0.31</v>
      </c>
      <c r="N1099">
        <v>0.26</v>
      </c>
      <c r="O1099">
        <v>1.0860000000000001</v>
      </c>
      <c r="P1099">
        <v>6.9999999999999999E-4</v>
      </c>
      <c r="Q1099">
        <v>5.9999999999999995E-4</v>
      </c>
      <c r="R1099">
        <v>0.05</v>
      </c>
      <c r="S1099">
        <v>0.02</v>
      </c>
      <c r="T1099">
        <v>0.03</v>
      </c>
      <c r="X1099">
        <v>9.9019999999999993E-3</v>
      </c>
      <c r="Y1099">
        <v>2003</v>
      </c>
      <c r="Z1099" s="1">
        <v>43629</v>
      </c>
      <c r="AU1099" s="4"/>
      <c r="AV1099" s="4">
        <f>O1099*149597871*COS(U1099*3.14159265359/180)/(CL1099*695700)</f>
        <v>17.691281933827277</v>
      </c>
      <c r="AW1099" s="4">
        <f t="shared" si="43"/>
        <v>999</v>
      </c>
      <c r="BC1099">
        <v>136.9</v>
      </c>
      <c r="BD1099">
        <v>4.5999999999999996</v>
      </c>
      <c r="BE1099">
        <v>3.8</v>
      </c>
      <c r="BO1099" t="s">
        <v>99</v>
      </c>
      <c r="BP1099" t="s">
        <v>100</v>
      </c>
      <c r="BQ1099" t="s">
        <v>100</v>
      </c>
      <c r="BS1099" t="s">
        <v>2620</v>
      </c>
      <c r="BU1099" t="s">
        <v>2621</v>
      </c>
      <c r="BV1099">
        <v>112.95</v>
      </c>
      <c r="BW1099">
        <v>17.085833300000001</v>
      </c>
      <c r="BX1099">
        <v>5.45</v>
      </c>
      <c r="CC1099">
        <v>96.8</v>
      </c>
      <c r="CD1099">
        <v>2.6</v>
      </c>
      <c r="CE1099">
        <v>2.7</v>
      </c>
      <c r="CF1099">
        <v>0.15</v>
      </c>
      <c r="CG1099">
        <v>0.1</v>
      </c>
      <c r="CH1099">
        <v>0.1</v>
      </c>
      <c r="CI1099">
        <v>1.9</v>
      </c>
      <c r="CJ1099">
        <v>0.2</v>
      </c>
      <c r="CK1099">
        <v>0.2</v>
      </c>
      <c r="CL1099">
        <v>13.2</v>
      </c>
      <c r="CM1099">
        <v>0.3</v>
      </c>
      <c r="CN1099">
        <v>0.3</v>
      </c>
      <c r="CO1099" t="s">
        <v>1480</v>
      </c>
      <c r="CP1099">
        <v>1.73</v>
      </c>
      <c r="CQ1099">
        <v>0.47</v>
      </c>
      <c r="CR1099">
        <v>0.47</v>
      </c>
      <c r="CS1099">
        <v>4658</v>
      </c>
      <c r="CT1099">
        <v>24</v>
      </c>
      <c r="CU1099">
        <v>24</v>
      </c>
      <c r="CX1099" t="s">
        <v>2622</v>
      </c>
    </row>
    <row r="1100" spans="1:102" x14ac:dyDescent="0.25">
      <c r="A1100" t="s">
        <v>2623</v>
      </c>
      <c r="B1100" t="s">
        <v>98</v>
      </c>
      <c r="F1100">
        <v>6.5</v>
      </c>
      <c r="G1100">
        <v>1</v>
      </c>
      <c r="H1100">
        <v>1</v>
      </c>
      <c r="L1100">
        <v>495.4</v>
      </c>
      <c r="M1100">
        <v>3</v>
      </c>
      <c r="N1100">
        <v>3</v>
      </c>
      <c r="O1100">
        <v>1.5</v>
      </c>
      <c r="P1100">
        <v>0.1</v>
      </c>
      <c r="Q1100">
        <v>0.1</v>
      </c>
      <c r="R1100">
        <v>0.27</v>
      </c>
      <c r="S1100">
        <v>0.1</v>
      </c>
      <c r="T1100">
        <v>0.1</v>
      </c>
      <c r="Y1100">
        <v>2020</v>
      </c>
      <c r="Z1100" s="1">
        <v>44176</v>
      </c>
      <c r="AA1100">
        <v>83.5</v>
      </c>
      <c r="AB1100">
        <v>14.2</v>
      </c>
      <c r="AC1100">
        <v>14.2</v>
      </c>
      <c r="AD1100">
        <v>2455773.7000000002</v>
      </c>
      <c r="AE1100">
        <v>19.399999999999999</v>
      </c>
      <c r="AF1100">
        <v>19.399999999999999</v>
      </c>
      <c r="AU1100" s="4"/>
      <c r="AV1100" s="4">
        <f>O1100*149597871*COS(U1100*3.14159265359/180)/(CL1100*695700)</f>
        <v>11.946230894542667</v>
      </c>
      <c r="AW1100" s="4">
        <f t="shared" si="43"/>
        <v>999</v>
      </c>
      <c r="BC1100">
        <v>120</v>
      </c>
      <c r="BD1100">
        <v>15.3</v>
      </c>
      <c r="BE1100">
        <v>15.3</v>
      </c>
      <c r="BO1100" t="s">
        <v>99</v>
      </c>
      <c r="BP1100" t="s">
        <v>100</v>
      </c>
      <c r="BQ1100" t="s">
        <v>100</v>
      </c>
      <c r="BU1100" t="s">
        <v>2624</v>
      </c>
      <c r="BV1100">
        <v>114.620833343</v>
      </c>
      <c r="BW1100">
        <v>66.235277784000004</v>
      </c>
      <c r="BX1100">
        <v>6.9</v>
      </c>
      <c r="CC1100">
        <v>318.5</v>
      </c>
      <c r="CD1100">
        <v>3</v>
      </c>
      <c r="CE1100">
        <v>3</v>
      </c>
      <c r="CF1100">
        <v>-0.17</v>
      </c>
      <c r="CG1100">
        <v>0.05</v>
      </c>
      <c r="CH1100">
        <v>0.05</v>
      </c>
      <c r="CI1100">
        <v>1.7</v>
      </c>
      <c r="CJ1100">
        <v>0.1</v>
      </c>
      <c r="CK1100">
        <v>0.1</v>
      </c>
      <c r="CL1100">
        <v>27</v>
      </c>
      <c r="CM1100">
        <v>1.5</v>
      </c>
      <c r="CN1100">
        <v>1.5</v>
      </c>
      <c r="CO1100" t="s">
        <v>363</v>
      </c>
      <c r="CP1100">
        <v>1.8</v>
      </c>
      <c r="CQ1100">
        <v>0.5</v>
      </c>
      <c r="CR1100">
        <v>0.5</v>
      </c>
      <c r="CS1100">
        <v>4348</v>
      </c>
      <c r="CT1100">
        <v>28</v>
      </c>
      <c r="CU1100">
        <v>28</v>
      </c>
    </row>
    <row r="1101" spans="1:102" x14ac:dyDescent="0.25">
      <c r="A1101" t="s">
        <v>2625</v>
      </c>
      <c r="B1101" t="s">
        <v>98</v>
      </c>
      <c r="C1101">
        <v>9.2100000000000009</v>
      </c>
      <c r="D1101">
        <v>0</v>
      </c>
      <c r="E1101">
        <v>0</v>
      </c>
      <c r="F1101">
        <v>3.15</v>
      </c>
      <c r="L1101">
        <v>201.83</v>
      </c>
      <c r="M1101">
        <v>0.14000000000000001</v>
      </c>
      <c r="N1101">
        <v>0.14000000000000001</v>
      </c>
      <c r="O1101">
        <v>0.77</v>
      </c>
      <c r="R1101">
        <v>0.27800000000000002</v>
      </c>
      <c r="S1101">
        <v>6.0000000000000001E-3</v>
      </c>
      <c r="T1101">
        <v>6.0000000000000001E-3</v>
      </c>
      <c r="U1101">
        <v>20</v>
      </c>
      <c r="V1101">
        <v>0</v>
      </c>
      <c r="W1101">
        <v>0</v>
      </c>
      <c r="X1101">
        <v>2.9961000000000002E-2</v>
      </c>
      <c r="Y1101">
        <v>2008</v>
      </c>
      <c r="Z1101" s="1">
        <v>40938</v>
      </c>
      <c r="AA1101">
        <v>352.83</v>
      </c>
      <c r="AB1101">
        <v>1.05</v>
      </c>
      <c r="AC1101">
        <v>1.05</v>
      </c>
      <c r="AD1101">
        <v>54000</v>
      </c>
      <c r="AU1101" s="4"/>
      <c r="AV1101" s="4" t="e">
        <f>O1101*149597871*COS(U1101*3.14159265359/180)/(CL1101*695700)</f>
        <v>#DIV/0!</v>
      </c>
      <c r="AW1101" s="4" t="e">
        <f t="shared" si="43"/>
        <v>#DIV/0!</v>
      </c>
      <c r="BO1101" t="s">
        <v>99</v>
      </c>
      <c r="BP1101" t="s">
        <v>100</v>
      </c>
      <c r="BU1101" t="s">
        <v>2626</v>
      </c>
      <c r="BV1101">
        <v>113.5125</v>
      </c>
      <c r="BW1101">
        <v>-22.296111100000001</v>
      </c>
      <c r="BX1101">
        <v>4.45</v>
      </c>
      <c r="CC1101">
        <v>25.7</v>
      </c>
      <c r="CF1101">
        <v>-0.26</v>
      </c>
      <c r="CI1101">
        <v>1.44</v>
      </c>
      <c r="CJ1101">
        <v>0.1</v>
      </c>
      <c r="CK1101">
        <v>0.1</v>
      </c>
      <c r="CO1101" t="s">
        <v>2627</v>
      </c>
      <c r="CP1101">
        <v>2.7</v>
      </c>
      <c r="CQ1101">
        <v>0.1</v>
      </c>
      <c r="CR1101">
        <v>0.1</v>
      </c>
      <c r="CS1101">
        <v>6095</v>
      </c>
    </row>
    <row r="1102" spans="1:102" x14ac:dyDescent="0.25">
      <c r="A1102" t="s">
        <v>2628</v>
      </c>
      <c r="B1102" t="s">
        <v>98</v>
      </c>
      <c r="C1102">
        <v>21.81</v>
      </c>
      <c r="D1102">
        <v>0</v>
      </c>
      <c r="E1102">
        <v>0</v>
      </c>
      <c r="F1102">
        <v>7.46</v>
      </c>
      <c r="L1102">
        <v>607.05999999999995</v>
      </c>
      <c r="M1102">
        <v>2.1</v>
      </c>
      <c r="N1102">
        <v>2.1</v>
      </c>
      <c r="O1102">
        <v>1.58</v>
      </c>
      <c r="R1102">
        <v>3.7999999999999999E-2</v>
      </c>
      <c r="S1102">
        <v>8.0000000000000002E-3</v>
      </c>
      <c r="T1102">
        <v>8.0000000000000002E-3</v>
      </c>
      <c r="U1102">
        <v>20</v>
      </c>
      <c r="V1102">
        <v>0</v>
      </c>
      <c r="W1102">
        <v>0</v>
      </c>
      <c r="X1102">
        <v>6.1478999999999999E-2</v>
      </c>
      <c r="Y1102">
        <v>2008</v>
      </c>
      <c r="Z1102" s="1">
        <v>40938</v>
      </c>
      <c r="AA1102">
        <v>119.49</v>
      </c>
      <c r="AB1102">
        <v>9.14</v>
      </c>
      <c r="AC1102">
        <v>9.14</v>
      </c>
      <c r="AD1102">
        <v>54000</v>
      </c>
      <c r="AU1102" s="4"/>
      <c r="AV1102" s="4" t="e">
        <f>O1102*149597871*COS(U1102*3.14159265359/180)/(CL1102*695700)</f>
        <v>#DIV/0!</v>
      </c>
      <c r="AW1102" s="4" t="e">
        <f t="shared" si="43"/>
        <v>#DIV/0!</v>
      </c>
      <c r="BO1102" t="s">
        <v>99</v>
      </c>
      <c r="BP1102" t="s">
        <v>100</v>
      </c>
      <c r="BU1102" t="s">
        <v>2626</v>
      </c>
      <c r="BV1102">
        <v>113.5125</v>
      </c>
      <c r="BW1102">
        <v>-22.296111100000001</v>
      </c>
      <c r="BX1102">
        <v>4.45</v>
      </c>
      <c r="CC1102">
        <v>25.7</v>
      </c>
      <c r="CF1102">
        <v>-0.26</v>
      </c>
      <c r="CI1102">
        <v>1.44</v>
      </c>
      <c r="CJ1102">
        <v>0.1</v>
      </c>
      <c r="CK1102">
        <v>0.1</v>
      </c>
      <c r="CO1102" t="s">
        <v>2627</v>
      </c>
      <c r="CP1102">
        <v>2.7</v>
      </c>
      <c r="CQ1102">
        <v>0.1</v>
      </c>
      <c r="CR1102">
        <v>0.1</v>
      </c>
      <c r="CS1102">
        <v>6095</v>
      </c>
    </row>
    <row r="1103" spans="1:102" x14ac:dyDescent="0.25">
      <c r="A1103" t="s">
        <v>2629</v>
      </c>
      <c r="B1103" t="s">
        <v>98</v>
      </c>
      <c r="F1103">
        <v>2.9</v>
      </c>
      <c r="G1103">
        <v>0.1</v>
      </c>
      <c r="H1103">
        <v>0.1</v>
      </c>
      <c r="L1103">
        <v>589.64</v>
      </c>
      <c r="M1103">
        <v>0.81</v>
      </c>
      <c r="N1103">
        <v>0.81</v>
      </c>
      <c r="O1103">
        <v>1.69</v>
      </c>
      <c r="P1103">
        <v>0.03</v>
      </c>
      <c r="Q1103">
        <v>0.03</v>
      </c>
      <c r="R1103">
        <v>0.02</v>
      </c>
      <c r="S1103">
        <v>0.03</v>
      </c>
      <c r="T1103">
        <v>0.03</v>
      </c>
      <c r="X1103">
        <v>0.163443</v>
      </c>
      <c r="Y1103">
        <v>2006</v>
      </c>
      <c r="Z1103" s="1">
        <v>44203</v>
      </c>
      <c r="AA1103">
        <v>354.58</v>
      </c>
      <c r="AB1103">
        <v>95.65</v>
      </c>
      <c r="AC1103">
        <v>95.65</v>
      </c>
      <c r="AD1103">
        <v>2447739.02</v>
      </c>
      <c r="AE1103">
        <v>4.5</v>
      </c>
      <c r="AF1103">
        <v>4.5</v>
      </c>
      <c r="AU1103" s="4"/>
      <c r="AV1103" s="4">
        <f>O1103*149597871*COS(U1103*3.14159265359/180)/(CL1103*695700)</f>
        <v>39.075735893762136</v>
      </c>
      <c r="AW1103" s="4">
        <f t="shared" si="43"/>
        <v>999</v>
      </c>
      <c r="BC1103">
        <v>46</v>
      </c>
      <c r="BD1103">
        <v>1.6</v>
      </c>
      <c r="BE1103">
        <v>1.6</v>
      </c>
      <c r="BO1103" t="s">
        <v>99</v>
      </c>
      <c r="BP1103" t="s">
        <v>100</v>
      </c>
      <c r="BS1103" t="s">
        <v>2630</v>
      </c>
      <c r="BU1103" t="s">
        <v>2631</v>
      </c>
      <c r="BV1103">
        <v>116.325</v>
      </c>
      <c r="BW1103">
        <v>28.026111100000001</v>
      </c>
      <c r="BX1103">
        <v>1.1499999999999999</v>
      </c>
      <c r="CC1103">
        <v>10.34</v>
      </c>
      <c r="CD1103">
        <v>1</v>
      </c>
      <c r="CE1103">
        <v>1</v>
      </c>
      <c r="CF1103">
        <v>0.19</v>
      </c>
      <c r="CI1103">
        <v>1.47</v>
      </c>
      <c r="CJ1103">
        <v>0.45</v>
      </c>
      <c r="CK1103">
        <v>0.45</v>
      </c>
      <c r="CL1103">
        <v>9.3000000000000007</v>
      </c>
      <c r="CO1103" t="s">
        <v>2632</v>
      </c>
      <c r="CS1103">
        <v>4666</v>
      </c>
      <c r="CT1103">
        <v>95</v>
      </c>
      <c r="CU1103">
        <v>95</v>
      </c>
      <c r="CX1103" t="s">
        <v>2633</v>
      </c>
    </row>
    <row r="1104" spans="1:102" x14ac:dyDescent="0.25">
      <c r="A1104" t="s">
        <v>2634</v>
      </c>
      <c r="B1104" t="s">
        <v>98</v>
      </c>
      <c r="I1104">
        <v>0.1918</v>
      </c>
      <c r="J1104">
        <v>8.9999999999999993E-3</v>
      </c>
      <c r="K1104">
        <v>8.9999999999999993E-3</v>
      </c>
      <c r="L1104">
        <v>7.1079299999999996</v>
      </c>
      <c r="M1104">
        <v>3.4000000000000002E-4</v>
      </c>
      <c r="N1104">
        <v>4.0000000000000002E-4</v>
      </c>
      <c r="O1104">
        <v>7.1900000000000006E-2</v>
      </c>
      <c r="P1104">
        <v>4.4000000000000003E-3</v>
      </c>
      <c r="Q1104">
        <v>3.0999999999999999E-3</v>
      </c>
      <c r="R1104">
        <v>0</v>
      </c>
      <c r="U1104">
        <v>89.38</v>
      </c>
      <c r="V1104">
        <v>0.64</v>
      </c>
      <c r="W1104">
        <v>0.43</v>
      </c>
      <c r="Y1104">
        <v>2020</v>
      </c>
      <c r="Z1104" s="1">
        <v>44105</v>
      </c>
      <c r="AP1104">
        <v>1</v>
      </c>
      <c r="AQ1104">
        <v>43</v>
      </c>
      <c r="AR1104">
        <v>41</v>
      </c>
      <c r="AS1104" s="3">
        <v>0.18</v>
      </c>
      <c r="AU1104" s="4">
        <f t="shared" si="42"/>
        <v>0.18</v>
      </c>
      <c r="AV1104" s="4">
        <f>O1104*149597871*COS(U1104*3.14159265359/180)/(CL1104*695700)</f>
        <v>0.18344169011410835</v>
      </c>
      <c r="AW1104" s="4">
        <f t="shared" si="43"/>
        <v>0.18344169011410835</v>
      </c>
      <c r="AX1104">
        <v>0.13</v>
      </c>
      <c r="AY1104">
        <v>0.17</v>
      </c>
      <c r="BO1104" t="s">
        <v>99</v>
      </c>
      <c r="BP1104" t="s">
        <v>146</v>
      </c>
      <c r="BR1104" t="s">
        <v>146</v>
      </c>
      <c r="BS1104" t="s">
        <v>2635</v>
      </c>
      <c r="BU1104" t="s">
        <v>2636</v>
      </c>
      <c r="BV1104">
        <v>117.479166685</v>
      </c>
      <c r="BW1104">
        <v>27.363333351000001</v>
      </c>
      <c r="BX1104">
        <v>7</v>
      </c>
      <c r="CC1104">
        <v>22.42</v>
      </c>
      <c r="CD1104">
        <v>0.02</v>
      </c>
      <c r="CE1104">
        <v>0.02</v>
      </c>
      <c r="CI1104">
        <v>0.99</v>
      </c>
      <c r="CJ1104">
        <v>0.03</v>
      </c>
      <c r="CK1104">
        <v>0.03</v>
      </c>
      <c r="CL1104">
        <v>0.91200000000000003</v>
      </c>
      <c r="CM1104">
        <v>3.4000000000000002E-2</v>
      </c>
      <c r="CN1104">
        <v>3.4000000000000002E-2</v>
      </c>
      <c r="CP1104">
        <v>0.41399999999999998</v>
      </c>
      <c r="CQ1104">
        <v>2.3E-2</v>
      </c>
      <c r="CR1104">
        <v>2.3E-2</v>
      </c>
      <c r="CS1104">
        <v>5640</v>
      </c>
      <c r="CT1104">
        <v>74</v>
      </c>
      <c r="CU1104">
        <v>74</v>
      </c>
      <c r="CX1104" t="s">
        <v>2637</v>
      </c>
    </row>
    <row r="1105" spans="1:102" x14ac:dyDescent="0.25">
      <c r="A1105" t="s">
        <v>2638</v>
      </c>
      <c r="B1105" t="s">
        <v>98</v>
      </c>
      <c r="I1105">
        <v>0.24179999999999999</v>
      </c>
      <c r="J1105">
        <v>1.2500000000000001E-2</v>
      </c>
      <c r="K1105">
        <v>1.2500000000000001E-2</v>
      </c>
      <c r="L1105">
        <v>20.5456</v>
      </c>
      <c r="M1105">
        <v>1.9E-3</v>
      </c>
      <c r="N1105">
        <v>1.6000000000000001E-3</v>
      </c>
      <c r="O1105">
        <v>0.14580000000000001</v>
      </c>
      <c r="P1105">
        <v>1.4999999999999999E-2</v>
      </c>
      <c r="Q1105">
        <v>1.4999999999999999E-2</v>
      </c>
      <c r="R1105">
        <v>0</v>
      </c>
      <c r="U1105">
        <v>89.147000000000006</v>
      </c>
      <c r="V1105">
        <v>0.2</v>
      </c>
      <c r="W1105">
        <v>6.8999999999999999E-3</v>
      </c>
      <c r="Y1105">
        <v>2020</v>
      </c>
      <c r="Z1105" s="1">
        <v>44105</v>
      </c>
      <c r="AP1105">
        <v>359</v>
      </c>
      <c r="AQ1105">
        <v>32</v>
      </c>
      <c r="AR1105">
        <v>35</v>
      </c>
      <c r="AS1105" s="3">
        <v>0.5</v>
      </c>
      <c r="AU1105" s="4">
        <f t="shared" si="42"/>
        <v>0.5</v>
      </c>
      <c r="AV1105" s="4">
        <f>O1105*149597871*COS(U1105*3.14159265359/180)/(CL1105*695700)</f>
        <v>0.5117719171569256</v>
      </c>
      <c r="AW1105" s="4">
        <f t="shared" si="43"/>
        <v>0.5117719171569256</v>
      </c>
      <c r="AX1105">
        <v>7.0000000000000007E-2</v>
      </c>
      <c r="AY1105">
        <v>7.0000000000000007E-2</v>
      </c>
      <c r="BO1105" t="s">
        <v>99</v>
      </c>
      <c r="BP1105" t="s">
        <v>146</v>
      </c>
      <c r="BR1105" t="s">
        <v>146</v>
      </c>
      <c r="BS1105" t="s">
        <v>2639</v>
      </c>
      <c r="BU1105" t="s">
        <v>2636</v>
      </c>
      <c r="BV1105">
        <v>117.479166685</v>
      </c>
      <c r="BW1105">
        <v>27.363333351000001</v>
      </c>
      <c r="BX1105">
        <v>7</v>
      </c>
      <c r="CC1105">
        <v>22.42</v>
      </c>
      <c r="CD1105">
        <v>0.02</v>
      </c>
      <c r="CE1105">
        <v>0.02</v>
      </c>
      <c r="CI1105">
        <v>0.99</v>
      </c>
      <c r="CJ1105">
        <v>0.03</v>
      </c>
      <c r="CK1105">
        <v>0.03</v>
      </c>
      <c r="CL1105">
        <v>0.91200000000000003</v>
      </c>
      <c r="CM1105">
        <v>3.4000000000000002E-2</v>
      </c>
      <c r="CN1105">
        <v>3.4000000000000002E-2</v>
      </c>
      <c r="CP1105">
        <v>0.41399999999999998</v>
      </c>
      <c r="CQ1105">
        <v>2.3E-2</v>
      </c>
      <c r="CR1105">
        <v>2.3E-2</v>
      </c>
      <c r="CS1105">
        <v>5640</v>
      </c>
      <c r="CT1105">
        <v>74</v>
      </c>
      <c r="CU1105">
        <v>74</v>
      </c>
      <c r="CX1105" t="s">
        <v>2637</v>
      </c>
    </row>
    <row r="1106" spans="1:102" x14ac:dyDescent="0.25">
      <c r="A1106" t="s">
        <v>2640</v>
      </c>
      <c r="B1106" t="s">
        <v>98</v>
      </c>
      <c r="F1106">
        <v>0.39</v>
      </c>
      <c r="I1106">
        <v>1.06</v>
      </c>
      <c r="L1106">
        <v>2.8174700000000001</v>
      </c>
      <c r="M1106">
        <v>3.82247E-4</v>
      </c>
      <c r="N1106">
        <v>3.82247E-4</v>
      </c>
      <c r="O1106">
        <v>3.5999999999999997E-2</v>
      </c>
      <c r="R1106">
        <v>1.77E-2</v>
      </c>
      <c r="S1106">
        <v>2.0299999999999999E-2</v>
      </c>
      <c r="T1106">
        <v>1.77E-2</v>
      </c>
      <c r="X1106">
        <v>1.0059999999999999E-3</v>
      </c>
      <c r="Y1106">
        <v>2005</v>
      </c>
      <c r="Z1106" s="1">
        <v>42055</v>
      </c>
      <c r="AA1106">
        <v>137.1</v>
      </c>
      <c r="AB1106">
        <v>76.2</v>
      </c>
      <c r="AC1106">
        <v>76.2</v>
      </c>
      <c r="AD1106">
        <v>2453238.057</v>
      </c>
      <c r="AU1106" s="4"/>
      <c r="AV1106" s="4" t="e">
        <f>O1106*149597871*COS(U1106*3.14159265359/180)/(CL1106*695700)</f>
        <v>#DIV/0!</v>
      </c>
      <c r="AW1106" s="4" t="e">
        <f t="shared" si="43"/>
        <v>#DIV/0!</v>
      </c>
      <c r="BC1106">
        <v>63.19</v>
      </c>
      <c r="BD1106">
        <v>1.82</v>
      </c>
      <c r="BE1106">
        <v>1.82</v>
      </c>
      <c r="BO1106" t="s">
        <v>99</v>
      </c>
      <c r="BP1106" t="s">
        <v>100</v>
      </c>
      <c r="BQ1106" t="s">
        <v>100</v>
      </c>
      <c r="BR1106" t="s">
        <v>132</v>
      </c>
      <c r="BU1106" t="s">
        <v>2641</v>
      </c>
      <c r="BV1106">
        <v>114.83750000000001</v>
      </c>
      <c r="BW1106">
        <v>-78.278888899999998</v>
      </c>
      <c r="BX1106">
        <v>9.3699999999999992</v>
      </c>
      <c r="CC1106">
        <v>35.799999999999997</v>
      </c>
      <c r="CF1106">
        <v>0.11</v>
      </c>
      <c r="CG1106">
        <v>7.0000000000000007E-2</v>
      </c>
      <c r="CH1106">
        <v>7.0000000000000007E-2</v>
      </c>
      <c r="CI1106">
        <v>0.8</v>
      </c>
      <c r="CO1106" t="s">
        <v>2642</v>
      </c>
      <c r="CP1106">
        <v>1</v>
      </c>
      <c r="CS1106">
        <v>4841</v>
      </c>
      <c r="CT1106">
        <v>65</v>
      </c>
      <c r="CU1106">
        <v>65</v>
      </c>
    </row>
    <row r="1107" spans="1:102" x14ac:dyDescent="0.25">
      <c r="A1107" t="s">
        <v>2643</v>
      </c>
      <c r="B1107" t="s">
        <v>98</v>
      </c>
      <c r="F1107">
        <v>0.64</v>
      </c>
      <c r="G1107">
        <v>0.05</v>
      </c>
      <c r="H1107">
        <v>0.05</v>
      </c>
      <c r="L1107">
        <v>358</v>
      </c>
      <c r="M1107">
        <v>1</v>
      </c>
      <c r="N1107">
        <v>1</v>
      </c>
      <c r="O1107">
        <v>0.94899999999999995</v>
      </c>
      <c r="P1107">
        <v>1.6E-2</v>
      </c>
      <c r="Q1107">
        <v>1.6E-2</v>
      </c>
      <c r="R1107">
        <v>0.24</v>
      </c>
      <c r="S1107">
        <v>4.2999999999999997E-2</v>
      </c>
      <c r="T1107">
        <v>4.2999999999999997E-2</v>
      </c>
      <c r="X1107">
        <v>2.911E-2</v>
      </c>
      <c r="Y1107">
        <v>2009</v>
      </c>
      <c r="Z1107" s="1">
        <v>40728</v>
      </c>
      <c r="AA1107">
        <v>122</v>
      </c>
      <c r="AB1107">
        <v>13</v>
      </c>
      <c r="AC1107">
        <v>13</v>
      </c>
      <c r="AD1107">
        <v>2454404</v>
      </c>
      <c r="AE1107">
        <v>11</v>
      </c>
      <c r="AF1107">
        <v>11</v>
      </c>
      <c r="AU1107" s="4"/>
      <c r="AV1107" s="4" t="e">
        <f>O1107*149597871*COS(U1107*3.14159265359/180)/(CL1107*695700)</f>
        <v>#DIV/0!</v>
      </c>
      <c r="AW1107" s="4" t="e">
        <f t="shared" si="43"/>
        <v>#DIV/0!</v>
      </c>
      <c r="BO1107" t="s">
        <v>99</v>
      </c>
      <c r="BP1107" t="s">
        <v>100</v>
      </c>
      <c r="BU1107" t="s">
        <v>2644</v>
      </c>
      <c r="BV1107">
        <v>116.95833330000001</v>
      </c>
      <c r="BW1107">
        <v>-54.264166699999997</v>
      </c>
      <c r="BX1107">
        <v>8.1</v>
      </c>
      <c r="CC1107">
        <v>32.6</v>
      </c>
      <c r="CD1107">
        <v>0.7</v>
      </c>
      <c r="CE1107">
        <v>0.7</v>
      </c>
      <c r="CF1107">
        <v>-0.16</v>
      </c>
      <c r="CG1107">
        <v>0.01</v>
      </c>
      <c r="CH1107">
        <v>0.01</v>
      </c>
      <c r="CI1107">
        <v>0.86499999999999999</v>
      </c>
      <c r="CJ1107">
        <v>2.9000000000000001E-2</v>
      </c>
      <c r="CK1107">
        <v>2.9000000000000001E-2</v>
      </c>
      <c r="CO1107" t="s">
        <v>519</v>
      </c>
      <c r="CP1107">
        <v>4.7699999999999996</v>
      </c>
      <c r="CQ1107">
        <v>4.07</v>
      </c>
      <c r="CR1107">
        <v>4.07</v>
      </c>
      <c r="CS1107">
        <v>5432</v>
      </c>
      <c r="CT1107">
        <v>19</v>
      </c>
      <c r="CU1107">
        <v>19</v>
      </c>
    </row>
    <row r="1108" spans="1:102" x14ac:dyDescent="0.25">
      <c r="A1108" t="s">
        <v>2645</v>
      </c>
      <c r="B1108" t="s">
        <v>98</v>
      </c>
      <c r="C1108">
        <v>3.4000000000000002E-2</v>
      </c>
      <c r="D1108">
        <v>5.7000000000000002E-3</v>
      </c>
      <c r="E1108">
        <v>5.7000000000000002E-3</v>
      </c>
      <c r="I1108">
        <v>0.26679999999999998</v>
      </c>
      <c r="J1108">
        <v>1.2500000000000001E-2</v>
      </c>
      <c r="K1108">
        <v>1.2500000000000001E-2</v>
      </c>
      <c r="L1108">
        <v>9.0588110000000004</v>
      </c>
      <c r="M1108" s="2">
        <v>1.8E-5</v>
      </c>
      <c r="N1108" s="2">
        <v>1.8E-5</v>
      </c>
      <c r="R1108">
        <v>0</v>
      </c>
      <c r="U1108">
        <v>88.49</v>
      </c>
      <c r="V1108">
        <v>1.8E-3</v>
      </c>
      <c r="W1108">
        <v>1.8E-3</v>
      </c>
      <c r="Y1108">
        <v>2021</v>
      </c>
      <c r="Z1108" s="1">
        <v>44483</v>
      </c>
      <c r="AJ1108">
        <v>1458494.4461999999</v>
      </c>
      <c r="AK1108">
        <v>1E-3</v>
      </c>
      <c r="AL1108">
        <v>1E-3</v>
      </c>
      <c r="AS1108" s="3">
        <v>0.49</v>
      </c>
      <c r="AU1108" s="4">
        <f t="shared" si="42"/>
        <v>0.49</v>
      </c>
      <c r="AV1108" s="4">
        <f>O1108*149597871*COS(U1108*3.14159265359/180)/(CL1108*695700)</f>
        <v>0</v>
      </c>
      <c r="AW1108" s="4">
        <f t="shared" si="43"/>
        <v>0</v>
      </c>
      <c r="AX1108">
        <v>0.02</v>
      </c>
      <c r="AY1108">
        <v>0.02</v>
      </c>
      <c r="BC1108">
        <v>3.18</v>
      </c>
      <c r="BD1108">
        <v>0.55000000000000004</v>
      </c>
      <c r="BE1108">
        <v>0.55000000000000004</v>
      </c>
      <c r="BF1108">
        <v>911</v>
      </c>
      <c r="BG1108">
        <v>27</v>
      </c>
      <c r="BH1108">
        <v>27</v>
      </c>
      <c r="BO1108" t="s">
        <v>99</v>
      </c>
      <c r="BP1108" t="s">
        <v>146</v>
      </c>
      <c r="BQ1108" t="s">
        <v>100</v>
      </c>
      <c r="BR1108" t="s">
        <v>146</v>
      </c>
      <c r="BU1108" t="s">
        <v>2646</v>
      </c>
      <c r="BV1108">
        <v>117.92500001400001</v>
      </c>
      <c r="BW1108">
        <v>9.386388899</v>
      </c>
      <c r="BX1108">
        <v>8.58</v>
      </c>
      <c r="CC1108">
        <v>48.8</v>
      </c>
      <c r="CD1108">
        <v>0.8</v>
      </c>
      <c r="CE1108">
        <v>0.8</v>
      </c>
      <c r="CF1108">
        <v>7.0000000000000007E-2</v>
      </c>
      <c r="CG1108">
        <v>0.06</v>
      </c>
      <c r="CH1108">
        <v>0.06</v>
      </c>
      <c r="CI1108">
        <v>0.93300000000000005</v>
      </c>
      <c r="CJ1108">
        <v>5.3999999999999999E-2</v>
      </c>
      <c r="CK1108">
        <v>5.3999999999999999E-2</v>
      </c>
      <c r="CL1108">
        <v>0.95899999999999996</v>
      </c>
      <c r="CM1108">
        <v>4.2000000000000003E-2</v>
      </c>
      <c r="CN1108">
        <v>4.2000000000000003E-2</v>
      </c>
      <c r="CS1108">
        <v>5534</v>
      </c>
      <c r="CT1108">
        <v>100</v>
      </c>
      <c r="CU1108">
        <v>100</v>
      </c>
    </row>
    <row r="1109" spans="1:102" x14ac:dyDescent="0.25">
      <c r="A1109" t="s">
        <v>2647</v>
      </c>
      <c r="B1109" t="s">
        <v>98</v>
      </c>
      <c r="C1109">
        <v>3.49E-2</v>
      </c>
      <c r="D1109">
        <v>7.6E-3</v>
      </c>
      <c r="E1109">
        <v>7.6E-3</v>
      </c>
      <c r="I1109">
        <v>0.25900000000000001</v>
      </c>
      <c r="J1109">
        <v>1.1599999999999999E-2</v>
      </c>
      <c r="K1109">
        <v>1.1599999999999999E-2</v>
      </c>
      <c r="L1109">
        <v>21.4023</v>
      </c>
      <c r="M1109">
        <v>1.9400000000000001E-3</v>
      </c>
      <c r="N1109">
        <v>1.8E-3</v>
      </c>
      <c r="R1109">
        <v>0</v>
      </c>
      <c r="U1109">
        <v>88.241</v>
      </c>
      <c r="V1109">
        <v>1.2999999999999999E-3</v>
      </c>
      <c r="W1109">
        <v>1.2999999999999999E-3</v>
      </c>
      <c r="Y1109">
        <v>2021</v>
      </c>
      <c r="Z1109" s="1">
        <v>44483</v>
      </c>
      <c r="AJ1109">
        <v>2459231.8280000002</v>
      </c>
      <c r="AK1109">
        <v>1.4E-3</v>
      </c>
      <c r="AL1109">
        <v>1.4E-3</v>
      </c>
      <c r="AS1109" s="3">
        <v>0.3</v>
      </c>
      <c r="AU1109" s="4">
        <f t="shared" si="42"/>
        <v>0.3</v>
      </c>
      <c r="AV1109" s="4">
        <f>O1109*149597871*COS(U1109*3.14159265359/180)/(CL1109*695700)</f>
        <v>0</v>
      </c>
      <c r="AW1109" s="4">
        <f t="shared" si="43"/>
        <v>0</v>
      </c>
      <c r="AX1109">
        <v>0.04</v>
      </c>
      <c r="AY1109">
        <v>0.04</v>
      </c>
      <c r="BC1109">
        <v>2.71</v>
      </c>
      <c r="BD1109">
        <v>0.52</v>
      </c>
      <c r="BE1109">
        <v>0.52</v>
      </c>
      <c r="BF1109">
        <v>684</v>
      </c>
      <c r="BG1109">
        <v>21</v>
      </c>
      <c r="BH1109">
        <v>21</v>
      </c>
      <c r="BO1109" t="s">
        <v>99</v>
      </c>
      <c r="BP1109" t="s">
        <v>146</v>
      </c>
      <c r="BQ1109" t="s">
        <v>100</v>
      </c>
      <c r="BR1109" t="s">
        <v>146</v>
      </c>
      <c r="BU1109" t="s">
        <v>2646</v>
      </c>
      <c r="BV1109">
        <v>117.92500001400001</v>
      </c>
      <c r="BW1109">
        <v>9.386388899</v>
      </c>
      <c r="BX1109">
        <v>8.58</v>
      </c>
      <c r="CC1109">
        <v>48.8</v>
      </c>
      <c r="CD1109">
        <v>0.8</v>
      </c>
      <c r="CE1109">
        <v>0.8</v>
      </c>
      <c r="CF1109">
        <v>7.0000000000000007E-2</v>
      </c>
      <c r="CG1109">
        <v>0.06</v>
      </c>
      <c r="CH1109">
        <v>0.06</v>
      </c>
      <c r="CI1109">
        <v>0.93300000000000005</v>
      </c>
      <c r="CJ1109">
        <v>5.3999999999999999E-2</v>
      </c>
      <c r="CK1109">
        <v>5.3999999999999999E-2</v>
      </c>
      <c r="CL1109">
        <v>0.95899999999999996</v>
      </c>
      <c r="CM1109">
        <v>4.2000000000000003E-2</v>
      </c>
      <c r="CN1109">
        <v>4.2000000000000003E-2</v>
      </c>
      <c r="CS1109">
        <v>5534</v>
      </c>
      <c r="CT1109">
        <v>100</v>
      </c>
      <c r="CU1109">
        <v>100</v>
      </c>
    </row>
    <row r="1110" spans="1:102" x14ac:dyDescent="0.25">
      <c r="A1110" t="s">
        <v>2648</v>
      </c>
      <c r="B1110" t="s">
        <v>98</v>
      </c>
      <c r="F1110">
        <v>17.8</v>
      </c>
      <c r="G1110">
        <v>3.5</v>
      </c>
      <c r="H1110">
        <v>3.5</v>
      </c>
      <c r="L1110">
        <v>45.790999999999997</v>
      </c>
      <c r="M1110">
        <v>7.0000000000000007E-2</v>
      </c>
      <c r="N1110">
        <v>7.0000000000000007E-2</v>
      </c>
      <c r="O1110">
        <v>0.246</v>
      </c>
      <c r="P1110">
        <v>5.0000000000000001E-3</v>
      </c>
      <c r="Q1110">
        <v>5.0000000000000001E-3</v>
      </c>
      <c r="R1110">
        <v>0.12</v>
      </c>
      <c r="S1110">
        <v>0.08</v>
      </c>
      <c r="T1110">
        <v>0.08</v>
      </c>
      <c r="Y1110">
        <v>2019</v>
      </c>
      <c r="Z1110" s="1">
        <v>43574</v>
      </c>
      <c r="AA1110">
        <v>215.3</v>
      </c>
      <c r="AB1110">
        <v>85.5</v>
      </c>
      <c r="AC1110">
        <v>85.5</v>
      </c>
      <c r="AU1110" s="4"/>
      <c r="AV1110" s="4" t="e">
        <f>O1110*149597871*COS(U1110*3.14159265359/180)/(CL1110*695700)</f>
        <v>#DIV/0!</v>
      </c>
      <c r="AW1110" s="4" t="e">
        <f t="shared" si="43"/>
        <v>#DIV/0!</v>
      </c>
      <c r="BC1110">
        <v>3.33</v>
      </c>
      <c r="BD1110">
        <v>0.64</v>
      </c>
      <c r="BE1110">
        <v>0.64</v>
      </c>
      <c r="BO1110" t="s">
        <v>99</v>
      </c>
      <c r="BP1110" t="s">
        <v>100</v>
      </c>
      <c r="BQ1110" t="s">
        <v>100</v>
      </c>
      <c r="BU1110" t="s">
        <v>2649</v>
      </c>
      <c r="BV1110">
        <v>117.98</v>
      </c>
      <c r="BW1110">
        <v>-11.03</v>
      </c>
      <c r="CC1110">
        <v>31.56</v>
      </c>
      <c r="CD1110">
        <v>0.03</v>
      </c>
      <c r="CE1110">
        <v>0.03</v>
      </c>
      <c r="CI1110">
        <v>0.95</v>
      </c>
      <c r="CJ1110">
        <v>0.05</v>
      </c>
      <c r="CK1110">
        <v>0.05</v>
      </c>
      <c r="CO1110" t="s">
        <v>524</v>
      </c>
      <c r="CS1110">
        <v>5676</v>
      </c>
      <c r="CT1110">
        <v>87</v>
      </c>
      <c r="CU1110">
        <v>32</v>
      </c>
    </row>
    <row r="1111" spans="1:102" x14ac:dyDescent="0.25">
      <c r="A1111" t="s">
        <v>2650</v>
      </c>
      <c r="B1111" t="s">
        <v>98</v>
      </c>
      <c r="F1111">
        <v>2.56</v>
      </c>
      <c r="G1111">
        <v>0.19</v>
      </c>
      <c r="H1111">
        <v>0.19</v>
      </c>
      <c r="L1111">
        <v>623</v>
      </c>
      <c r="M1111">
        <v>3.4</v>
      </c>
      <c r="N1111">
        <v>3.4</v>
      </c>
      <c r="O1111">
        <v>1.51</v>
      </c>
      <c r="P1111">
        <v>6.0000000000000001E-3</v>
      </c>
      <c r="Q1111">
        <v>6.0000000000000001E-3</v>
      </c>
      <c r="R1111">
        <v>0.11</v>
      </c>
      <c r="S1111">
        <v>7.0000000000000007E-2</v>
      </c>
      <c r="T1111">
        <v>7.0000000000000007E-2</v>
      </c>
      <c r="Y1111">
        <v>2022</v>
      </c>
      <c r="Z1111" s="1">
        <v>44567</v>
      </c>
      <c r="AA1111">
        <v>2.7</v>
      </c>
      <c r="AB1111">
        <v>56</v>
      </c>
      <c r="AC1111">
        <v>56</v>
      </c>
      <c r="AD1111">
        <v>2455653</v>
      </c>
      <c r="AE1111">
        <v>130</v>
      </c>
      <c r="AF1111">
        <v>130</v>
      </c>
      <c r="AU1111" s="4"/>
      <c r="AV1111" s="4">
        <f>O1111*149597871*COS(U1111*3.14159265359/180)/(CL1111*695700)</f>
        <v>59.687234506189277</v>
      </c>
      <c r="AW1111" s="4">
        <f t="shared" si="43"/>
        <v>999</v>
      </c>
      <c r="BC1111">
        <v>55.2</v>
      </c>
      <c r="BD1111">
        <v>4.0999999999999996</v>
      </c>
      <c r="BE1111">
        <v>4.0999999999999996</v>
      </c>
      <c r="BO1111" t="s">
        <v>99</v>
      </c>
      <c r="BP1111" t="s">
        <v>100</v>
      </c>
      <c r="BQ1111" t="s">
        <v>100</v>
      </c>
      <c r="BU1111" t="s">
        <v>2651</v>
      </c>
      <c r="BV1111">
        <v>117.36666667599999</v>
      </c>
      <c r="BW1111">
        <v>-54.812222247999998</v>
      </c>
      <c r="BX1111">
        <v>7.4</v>
      </c>
      <c r="CC1111">
        <v>130</v>
      </c>
      <c r="CD1111">
        <v>0.3</v>
      </c>
      <c r="CE1111">
        <v>0.5</v>
      </c>
      <c r="CF1111">
        <v>-0.21</v>
      </c>
      <c r="CG1111">
        <v>0.02</v>
      </c>
      <c r="CH1111">
        <v>0.02</v>
      </c>
      <c r="CI1111">
        <v>1.64</v>
      </c>
      <c r="CJ1111">
        <v>0.06</v>
      </c>
      <c r="CK1111">
        <v>0.06</v>
      </c>
      <c r="CL1111">
        <v>5.44</v>
      </c>
      <c r="CM1111">
        <v>7.0000000000000007E-2</v>
      </c>
      <c r="CN1111">
        <v>7.0000000000000007E-2</v>
      </c>
      <c r="CO1111" t="s">
        <v>2652</v>
      </c>
      <c r="CS1111">
        <v>5966</v>
      </c>
      <c r="CT1111">
        <v>60</v>
      </c>
      <c r="CU1111">
        <v>60</v>
      </c>
    </row>
    <row r="1112" spans="1:102" x14ac:dyDescent="0.25">
      <c r="A1112" t="s">
        <v>2653</v>
      </c>
      <c r="B1112" t="s">
        <v>98</v>
      </c>
      <c r="F1112">
        <v>0.39</v>
      </c>
      <c r="L1112">
        <v>21.998000000000001</v>
      </c>
      <c r="M1112">
        <v>8.9999999999999998E-4</v>
      </c>
      <c r="N1112">
        <v>8.9999999999999998E-4</v>
      </c>
      <c r="O1112">
        <v>0.14000000000000001</v>
      </c>
      <c r="R1112">
        <v>0.17</v>
      </c>
      <c r="S1112">
        <v>0.03</v>
      </c>
      <c r="T1112">
        <v>0.03</v>
      </c>
      <c r="X1112">
        <v>3.4719999999999998E-3</v>
      </c>
      <c r="Y1112">
        <v>2000</v>
      </c>
      <c r="Z1112" s="1">
        <v>40541</v>
      </c>
      <c r="AA1112">
        <v>156</v>
      </c>
      <c r="AB1112">
        <v>11</v>
      </c>
      <c r="AC1112">
        <v>11</v>
      </c>
      <c r="AD1112">
        <v>51490.8</v>
      </c>
      <c r="AE1112">
        <v>0.6</v>
      </c>
      <c r="AF1112">
        <v>0.6</v>
      </c>
      <c r="AU1112" s="4"/>
      <c r="AV1112" s="4">
        <f>O1112*149597871*COS(U1112*3.14159265359/180)/(CL1112*695700)</f>
        <v>52.814915533767589</v>
      </c>
      <c r="AW1112" s="4">
        <f t="shared" si="43"/>
        <v>999</v>
      </c>
      <c r="BO1112" t="s">
        <v>99</v>
      </c>
      <c r="BP1112" t="s">
        <v>100</v>
      </c>
      <c r="BU1112" t="s">
        <v>2654</v>
      </c>
      <c r="BV1112">
        <v>16.1666667</v>
      </c>
      <c r="BW1112">
        <v>-39.488055600000003</v>
      </c>
      <c r="BX1112">
        <v>7.72</v>
      </c>
      <c r="CC1112">
        <v>40.32</v>
      </c>
      <c r="CF1112">
        <v>-0.52</v>
      </c>
      <c r="CI1112">
        <v>0.79</v>
      </c>
      <c r="CL1112">
        <v>0.56999999999999995</v>
      </c>
      <c r="CO1112" t="s">
        <v>1519</v>
      </c>
      <c r="CP1112">
        <v>3.8</v>
      </c>
      <c r="CS1112">
        <v>5835</v>
      </c>
    </row>
    <row r="1113" spans="1:102" x14ac:dyDescent="0.25">
      <c r="A1113" t="s">
        <v>2655</v>
      </c>
      <c r="B1113" t="s">
        <v>98</v>
      </c>
      <c r="F1113">
        <v>1.2949999999999999</v>
      </c>
      <c r="G1113">
        <v>6.2E-2</v>
      </c>
      <c r="H1113">
        <v>6.2E-2</v>
      </c>
      <c r="L1113">
        <v>577.6</v>
      </c>
      <c r="M1113">
        <v>1.3</v>
      </c>
      <c r="N1113">
        <v>1.3</v>
      </c>
      <c r="O1113">
        <v>1.3009999999999999</v>
      </c>
      <c r="P1113">
        <v>0.02</v>
      </c>
      <c r="Q1113">
        <v>0.02</v>
      </c>
      <c r="R1113">
        <v>0.27</v>
      </c>
      <c r="S1113">
        <v>0.02</v>
      </c>
      <c r="T1113">
        <v>0.02</v>
      </c>
      <c r="X1113">
        <v>3.9941999999999998E-2</v>
      </c>
      <c r="Y1113">
        <v>2003</v>
      </c>
      <c r="Z1113" s="1">
        <v>43811</v>
      </c>
      <c r="AA1113">
        <v>212</v>
      </c>
      <c r="AB1113">
        <v>3</v>
      </c>
      <c r="AC1113">
        <v>3</v>
      </c>
      <c r="AD1113">
        <v>50762</v>
      </c>
      <c r="AE1113">
        <v>25</v>
      </c>
      <c r="AF1113">
        <v>25</v>
      </c>
      <c r="AU1113" s="4"/>
      <c r="AV1113" s="4" t="e">
        <f>O1113*149597871*COS(U1113*3.14159265359/180)/(CL1113*695700)</f>
        <v>#DIV/0!</v>
      </c>
      <c r="AW1113" s="4" t="e">
        <f t="shared" si="43"/>
        <v>#DIV/0!</v>
      </c>
      <c r="BC1113">
        <v>35.700000000000003</v>
      </c>
      <c r="BD1113">
        <v>1.28</v>
      </c>
      <c r="BE1113">
        <v>1.28</v>
      </c>
      <c r="BO1113" t="s">
        <v>99</v>
      </c>
      <c r="BP1113" t="s">
        <v>100</v>
      </c>
      <c r="BS1113" t="s">
        <v>2656</v>
      </c>
      <c r="BU1113" t="s">
        <v>2657</v>
      </c>
      <c r="BV1113">
        <v>118.4208333</v>
      </c>
      <c r="BW1113">
        <v>-63.647222200000002</v>
      </c>
      <c r="BX1113">
        <v>7.98</v>
      </c>
      <c r="CC1113">
        <v>34.299999999999997</v>
      </c>
      <c r="CF1113">
        <v>-0.12</v>
      </c>
      <c r="CI1113">
        <v>0.92</v>
      </c>
      <c r="CO1113" t="s">
        <v>1682</v>
      </c>
      <c r="CS1113">
        <v>5666</v>
      </c>
      <c r="CX1113" t="s">
        <v>2658</v>
      </c>
    </row>
    <row r="1114" spans="1:102" x14ac:dyDescent="0.25">
      <c r="A1114" t="s">
        <v>2659</v>
      </c>
      <c r="B1114" t="s">
        <v>98</v>
      </c>
      <c r="F1114">
        <v>2.0299999999999998</v>
      </c>
      <c r="G1114">
        <v>0.11</v>
      </c>
      <c r="H1114">
        <v>0.11</v>
      </c>
      <c r="L1114">
        <v>5370</v>
      </c>
      <c r="M1114">
        <v>20</v>
      </c>
      <c r="N1114">
        <v>20</v>
      </c>
      <c r="O1114">
        <v>5.75</v>
      </c>
      <c r="P1114">
        <v>0.09</v>
      </c>
      <c r="Q1114">
        <v>0.09</v>
      </c>
      <c r="R1114">
        <v>0.17</v>
      </c>
      <c r="S1114">
        <v>0.04</v>
      </c>
      <c r="T1114">
        <v>0.04</v>
      </c>
      <c r="Y1114">
        <v>2011</v>
      </c>
      <c r="Z1114" s="1">
        <v>43811</v>
      </c>
      <c r="AA1114">
        <v>123</v>
      </c>
      <c r="AB1114">
        <v>10</v>
      </c>
      <c r="AC1114">
        <v>10</v>
      </c>
      <c r="AU1114" s="4"/>
      <c r="AV1114" s="4" t="e">
        <f>O1114*149597871*COS(U1114*3.14159265359/180)/(CL1114*695700)</f>
        <v>#DIV/0!</v>
      </c>
      <c r="AW1114" s="4" t="e">
        <f t="shared" si="43"/>
        <v>#DIV/0!</v>
      </c>
      <c r="BC1114">
        <v>26</v>
      </c>
      <c r="BD1114">
        <v>1.2</v>
      </c>
      <c r="BE1114">
        <v>1.2</v>
      </c>
      <c r="BO1114" t="s">
        <v>120</v>
      </c>
      <c r="BP1114" t="s">
        <v>100</v>
      </c>
      <c r="BS1114" t="s">
        <v>2660</v>
      </c>
      <c r="BU1114" t="s">
        <v>2657</v>
      </c>
      <c r="BV1114">
        <v>118.4208333</v>
      </c>
      <c r="BW1114">
        <v>-63.647222200000002</v>
      </c>
      <c r="BX1114">
        <v>7.98</v>
      </c>
      <c r="CC1114">
        <v>34.299999999999997</v>
      </c>
      <c r="CF1114">
        <v>-0.12</v>
      </c>
      <c r="CI1114">
        <v>0.92</v>
      </c>
      <c r="CO1114" t="s">
        <v>1682</v>
      </c>
      <c r="CS1114">
        <v>5666</v>
      </c>
      <c r="CX1114" t="s">
        <v>2658</v>
      </c>
    </row>
    <row r="1115" spans="1:102" x14ac:dyDescent="0.25">
      <c r="A1115" t="s">
        <v>2661</v>
      </c>
      <c r="B1115" t="s">
        <v>98</v>
      </c>
      <c r="F1115">
        <v>6</v>
      </c>
      <c r="G1115">
        <v>0.3</v>
      </c>
      <c r="H1115">
        <v>0.3</v>
      </c>
      <c r="L1115">
        <v>480.5</v>
      </c>
      <c r="M1115">
        <v>0.5</v>
      </c>
      <c r="N1115">
        <v>0.5</v>
      </c>
      <c r="O1115">
        <v>1.2</v>
      </c>
      <c r="P1115">
        <v>0.1</v>
      </c>
      <c r="Q1115">
        <v>0.1</v>
      </c>
      <c r="R1115">
        <v>7.0000000000000007E-2</v>
      </c>
      <c r="S1115">
        <v>0.03</v>
      </c>
      <c r="T1115">
        <v>0.03</v>
      </c>
      <c r="Y1115">
        <v>2012</v>
      </c>
      <c r="Z1115" s="1">
        <v>41225</v>
      </c>
      <c r="AA1115">
        <v>22.1</v>
      </c>
      <c r="AB1115">
        <v>3.5</v>
      </c>
      <c r="AC1115">
        <v>3.5</v>
      </c>
      <c r="AD1115">
        <v>2451320.7999999998</v>
      </c>
      <c r="AE1115">
        <v>4.8</v>
      </c>
      <c r="AF1115">
        <v>4.8</v>
      </c>
      <c r="AU1115" s="4"/>
      <c r="AV1115" s="4">
        <f>O1115*149597871*COS(U1115*3.14159265359/180)/(CL1115*695700)</f>
        <v>12.057877912248674</v>
      </c>
      <c r="AW1115" s="4">
        <f t="shared" si="43"/>
        <v>999</v>
      </c>
      <c r="BO1115" t="s">
        <v>99</v>
      </c>
      <c r="BP1115" t="s">
        <v>100</v>
      </c>
      <c r="BU1115" t="s">
        <v>2662</v>
      </c>
      <c r="BV1115">
        <v>120.5667</v>
      </c>
      <c r="BW1115">
        <v>2.3344</v>
      </c>
      <c r="BX1115">
        <v>4.3899999999999997</v>
      </c>
      <c r="CC1115">
        <v>80.900000000000006</v>
      </c>
      <c r="CD1115">
        <v>6.3</v>
      </c>
      <c r="CE1115">
        <v>6.3</v>
      </c>
      <c r="CF1115">
        <v>-0.32</v>
      </c>
      <c r="CG1115">
        <v>3.4000000000000002E-2</v>
      </c>
      <c r="CH1115">
        <v>3.4000000000000002E-2</v>
      </c>
      <c r="CI1115">
        <v>1.1000000000000001</v>
      </c>
      <c r="CJ1115">
        <v>0.1</v>
      </c>
      <c r="CK1115">
        <v>0.1</v>
      </c>
      <c r="CL1115">
        <v>21.4</v>
      </c>
      <c r="CM1115">
        <v>0.6</v>
      </c>
      <c r="CN1115">
        <v>0.6</v>
      </c>
      <c r="CO1115" t="s">
        <v>1525</v>
      </c>
      <c r="CP1115">
        <v>6.84</v>
      </c>
      <c r="CQ1115">
        <v>1.39</v>
      </c>
      <c r="CR1115">
        <v>1.39</v>
      </c>
      <c r="CS1115">
        <v>4305</v>
      </c>
      <c r="CT1115">
        <v>15</v>
      </c>
      <c r="CU1115">
        <v>15</v>
      </c>
    </row>
    <row r="1116" spans="1:102" x14ac:dyDescent="0.25">
      <c r="A1116" t="s">
        <v>2663</v>
      </c>
      <c r="B1116" t="s">
        <v>98</v>
      </c>
      <c r="F1116">
        <v>2.82</v>
      </c>
      <c r="G1116">
        <v>2.7E-2</v>
      </c>
      <c r="H1116">
        <v>2.7E-2</v>
      </c>
      <c r="L1116">
        <v>1973</v>
      </c>
      <c r="M1116">
        <v>31</v>
      </c>
      <c r="N1116">
        <v>31</v>
      </c>
      <c r="O1116">
        <v>3.18</v>
      </c>
      <c r="P1116">
        <v>0.19</v>
      </c>
      <c r="Q1116">
        <v>0.19</v>
      </c>
      <c r="R1116">
        <v>0.46500000000000002</v>
      </c>
      <c r="S1116">
        <v>0.03</v>
      </c>
      <c r="T1116">
        <v>0.03</v>
      </c>
      <c r="X1116">
        <v>5.7818000000000001E-2</v>
      </c>
      <c r="Y1116">
        <v>2006</v>
      </c>
      <c r="Z1116" s="1">
        <v>38912</v>
      </c>
      <c r="AA1116">
        <v>152.9</v>
      </c>
      <c r="AB1116">
        <v>3.9</v>
      </c>
      <c r="AC1116">
        <v>3.9</v>
      </c>
      <c r="AU1116" s="4"/>
      <c r="AV1116" s="4" t="e">
        <f>O1116*149597871*COS(U1116*3.14159265359/180)/(CL1116*695700)</f>
        <v>#DIV/0!</v>
      </c>
      <c r="AW1116" s="4" t="e">
        <f t="shared" si="43"/>
        <v>#DIV/0!</v>
      </c>
      <c r="AZ1116">
        <v>12139</v>
      </c>
      <c r="BA1116">
        <v>16</v>
      </c>
      <c r="BB1116">
        <v>16</v>
      </c>
      <c r="BO1116" t="s">
        <v>99</v>
      </c>
      <c r="BP1116" t="s">
        <v>100</v>
      </c>
      <c r="BU1116" t="s">
        <v>2664</v>
      </c>
      <c r="BV1116">
        <v>120.8666667</v>
      </c>
      <c r="BW1116">
        <v>-1.1625000000000001</v>
      </c>
      <c r="BX1116">
        <v>8.25</v>
      </c>
      <c r="CC1116">
        <v>55</v>
      </c>
      <c r="CD1116">
        <v>3.8</v>
      </c>
      <c r="CE1116">
        <v>3.8</v>
      </c>
      <c r="CF1116">
        <v>0.31</v>
      </c>
      <c r="CI1116">
        <v>1.1455200000000001</v>
      </c>
      <c r="CO1116" t="s">
        <v>153</v>
      </c>
      <c r="CP1116">
        <v>5.56</v>
      </c>
      <c r="CS1116">
        <v>5752</v>
      </c>
    </row>
    <row r="1117" spans="1:102" x14ac:dyDescent="0.25">
      <c r="A1117" t="s">
        <v>2665</v>
      </c>
      <c r="B1117" t="s">
        <v>98</v>
      </c>
      <c r="F1117">
        <v>8.5000000000000006E-2</v>
      </c>
      <c r="G1117">
        <v>5.2999999999999999E-2</v>
      </c>
      <c r="H1117">
        <v>6.9000000000000006E-2</v>
      </c>
      <c r="L1117">
        <v>39000</v>
      </c>
      <c r="M1117">
        <v>18000</v>
      </c>
      <c r="N1117">
        <v>56000</v>
      </c>
      <c r="O1117">
        <v>23</v>
      </c>
      <c r="P1117">
        <v>7.6</v>
      </c>
      <c r="Q1117">
        <v>19</v>
      </c>
      <c r="R1117">
        <v>0.32</v>
      </c>
      <c r="S1117">
        <v>0.16</v>
      </c>
      <c r="T1117">
        <v>0.23</v>
      </c>
      <c r="Y1117">
        <v>2021</v>
      </c>
      <c r="Z1117" s="1">
        <v>44347</v>
      </c>
      <c r="AA1117">
        <v>28.5</v>
      </c>
      <c r="AB1117">
        <v>80</v>
      </c>
      <c r="AC1117">
        <v>37</v>
      </c>
      <c r="AG1117">
        <v>240900</v>
      </c>
      <c r="AH1117">
        <v>4500</v>
      </c>
      <c r="AI1117">
        <v>4600</v>
      </c>
      <c r="AU1117" s="4"/>
      <c r="AV1117" s="4" t="e">
        <f>O1117*149597871*COS(U1117*3.14159265359/180)/(CL1117*695700)</f>
        <v>#DIV/0!</v>
      </c>
      <c r="AW1117" s="4" t="e">
        <f t="shared" si="43"/>
        <v>#DIV/0!</v>
      </c>
      <c r="BO1117" t="s">
        <v>99</v>
      </c>
      <c r="BP1117" t="s">
        <v>100</v>
      </c>
      <c r="BQ1117" t="s">
        <v>100</v>
      </c>
      <c r="BU1117" t="s">
        <v>2664</v>
      </c>
      <c r="BV1117">
        <v>120.8666667</v>
      </c>
      <c r="BW1117">
        <v>-1.1625000000000001</v>
      </c>
      <c r="BX1117">
        <v>8.25</v>
      </c>
      <c r="CC1117">
        <v>55</v>
      </c>
      <c r="CD1117">
        <v>3.8</v>
      </c>
      <c r="CE1117">
        <v>3.8</v>
      </c>
      <c r="CF1117">
        <v>0.31</v>
      </c>
      <c r="CI1117">
        <v>1.1455200000000001</v>
      </c>
      <c r="CO1117" t="s">
        <v>153</v>
      </c>
      <c r="CP1117">
        <v>5.56</v>
      </c>
      <c r="CS1117">
        <v>5752</v>
      </c>
    </row>
    <row r="1118" spans="1:102" x14ac:dyDescent="0.25">
      <c r="A1118" t="s">
        <v>2666</v>
      </c>
      <c r="B1118" t="s">
        <v>98</v>
      </c>
      <c r="F1118">
        <v>3.06</v>
      </c>
      <c r="G1118">
        <v>0.2</v>
      </c>
      <c r="H1118">
        <v>0.22</v>
      </c>
      <c r="L1118">
        <v>352.2</v>
      </c>
      <c r="M1118">
        <v>1.7</v>
      </c>
      <c r="N1118">
        <v>1.7</v>
      </c>
      <c r="O1118">
        <v>1.08</v>
      </c>
      <c r="P1118">
        <v>0.04</v>
      </c>
      <c r="Q1118">
        <v>0.04</v>
      </c>
      <c r="R1118">
        <v>0.17</v>
      </c>
      <c r="S1118">
        <v>7.0000000000000007E-2</v>
      </c>
      <c r="T1118">
        <v>7.0000000000000007E-2</v>
      </c>
      <c r="Y1118">
        <v>2015</v>
      </c>
      <c r="Z1118" s="1">
        <v>42212</v>
      </c>
      <c r="AA1118">
        <v>284</v>
      </c>
      <c r="AB1118">
        <v>17</v>
      </c>
      <c r="AC1118">
        <v>21</v>
      </c>
      <c r="AD1118">
        <v>2450154.7999999998</v>
      </c>
      <c r="AE1118">
        <v>29.1</v>
      </c>
      <c r="AF1118">
        <v>26.3</v>
      </c>
      <c r="AU1118" s="4"/>
      <c r="AV1118" s="4">
        <f>O1118*149597871*COS(U1118*3.14159265359/180)/(CL1118*695700)</f>
        <v>149.82885715478028</v>
      </c>
      <c r="AW1118" s="4">
        <f t="shared" si="43"/>
        <v>999</v>
      </c>
      <c r="BC1118">
        <v>73.599999999999994</v>
      </c>
      <c r="BD1118">
        <v>3.9</v>
      </c>
      <c r="BE1118">
        <v>4.4000000000000004</v>
      </c>
      <c r="BO1118" t="s">
        <v>99</v>
      </c>
      <c r="BP1118" t="s">
        <v>100</v>
      </c>
      <c r="BQ1118" t="s">
        <v>100</v>
      </c>
      <c r="BU1118" t="s">
        <v>2667</v>
      </c>
      <c r="BV1118">
        <v>121.91666668000001</v>
      </c>
      <c r="BW1118">
        <v>31.551388900999999</v>
      </c>
      <c r="BX1118">
        <v>8.0500000000000007</v>
      </c>
      <c r="CC1118">
        <v>88.8</v>
      </c>
      <c r="CF1118">
        <v>0.25</v>
      </c>
      <c r="CG1118">
        <v>0.04</v>
      </c>
      <c r="CH1118">
        <v>0.04</v>
      </c>
      <c r="CI1118">
        <v>1.36</v>
      </c>
      <c r="CJ1118">
        <v>0.04</v>
      </c>
      <c r="CK1118">
        <v>0.04</v>
      </c>
      <c r="CL1118">
        <v>1.55</v>
      </c>
      <c r="CM1118">
        <v>0.32</v>
      </c>
      <c r="CN1118">
        <v>0.32</v>
      </c>
      <c r="CO1118" t="s">
        <v>1926</v>
      </c>
      <c r="CP1118">
        <v>1.45</v>
      </c>
      <c r="CQ1118">
        <v>0.51</v>
      </c>
      <c r="CR1118">
        <v>0.51</v>
      </c>
      <c r="CS1118">
        <v>6330</v>
      </c>
      <c r="CT1118">
        <v>47</v>
      </c>
      <c r="CU1118">
        <v>47</v>
      </c>
    </row>
    <row r="1119" spans="1:102" x14ac:dyDescent="0.25">
      <c r="A1119" t="s">
        <v>2668</v>
      </c>
      <c r="B1119" t="s">
        <v>98</v>
      </c>
      <c r="F1119">
        <v>4.8499999999999996</v>
      </c>
      <c r="G1119">
        <v>3.61</v>
      </c>
      <c r="H1119">
        <v>10</v>
      </c>
      <c r="L1119">
        <v>2374</v>
      </c>
      <c r="M1119">
        <v>156</v>
      </c>
      <c r="N1119">
        <v>193</v>
      </c>
      <c r="O1119">
        <v>3.86</v>
      </c>
      <c r="P1119">
        <v>0.37</v>
      </c>
      <c r="Q1119">
        <v>0.43</v>
      </c>
      <c r="R1119">
        <v>0.76</v>
      </c>
      <c r="S1119">
        <v>0.24</v>
      </c>
      <c r="T1119">
        <v>0.17</v>
      </c>
      <c r="Y1119">
        <v>2015</v>
      </c>
      <c r="Z1119" s="1">
        <v>42212</v>
      </c>
      <c r="AA1119">
        <v>255</v>
      </c>
      <c r="AB1119">
        <v>26</v>
      </c>
      <c r="AC1119">
        <v>28</v>
      </c>
      <c r="AD1119">
        <v>2450322.5</v>
      </c>
      <c r="AE1119">
        <v>407</v>
      </c>
      <c r="AF1119">
        <v>371</v>
      </c>
      <c r="AU1119" s="4"/>
      <c r="AV1119" s="4">
        <f>O1119*149597871*COS(U1119*3.14159265359/180)/(CL1119*695700)</f>
        <v>535.49943390504802</v>
      </c>
      <c r="AW1119" s="4">
        <f t="shared" si="43"/>
        <v>999</v>
      </c>
      <c r="BC1119">
        <v>93.3</v>
      </c>
      <c r="BD1119">
        <v>40.799999999999997</v>
      </c>
      <c r="BE1119">
        <v>151.4</v>
      </c>
      <c r="BO1119" t="s">
        <v>99</v>
      </c>
      <c r="BP1119" t="s">
        <v>100</v>
      </c>
      <c r="BQ1119" t="s">
        <v>100</v>
      </c>
      <c r="BU1119" t="s">
        <v>2667</v>
      </c>
      <c r="BV1119">
        <v>121.91666668000001</v>
      </c>
      <c r="BW1119">
        <v>31.551388900999999</v>
      </c>
      <c r="BX1119">
        <v>8.0500000000000007</v>
      </c>
      <c r="CC1119">
        <v>88.8</v>
      </c>
      <c r="CF1119">
        <v>0.25</v>
      </c>
      <c r="CG1119">
        <v>0.04</v>
      </c>
      <c r="CH1119">
        <v>0.04</v>
      </c>
      <c r="CI1119">
        <v>1.36</v>
      </c>
      <c r="CJ1119">
        <v>0.04</v>
      </c>
      <c r="CK1119">
        <v>0.04</v>
      </c>
      <c r="CL1119">
        <v>1.55</v>
      </c>
      <c r="CM1119">
        <v>0.32</v>
      </c>
      <c r="CN1119">
        <v>0.32</v>
      </c>
      <c r="CO1119" t="s">
        <v>1926</v>
      </c>
      <c r="CP1119">
        <v>1.45</v>
      </c>
      <c r="CQ1119">
        <v>0.51</v>
      </c>
      <c r="CR1119">
        <v>0.51</v>
      </c>
      <c r="CS1119">
        <v>6330</v>
      </c>
      <c r="CT1119">
        <v>47</v>
      </c>
      <c r="CU1119">
        <v>47</v>
      </c>
    </row>
    <row r="1120" spans="1:102" x14ac:dyDescent="0.25">
      <c r="A1120" t="s">
        <v>2669</v>
      </c>
      <c r="B1120" t="s">
        <v>98</v>
      </c>
      <c r="F1120">
        <v>1.56</v>
      </c>
      <c r="G1120">
        <v>0.1</v>
      </c>
      <c r="H1120">
        <v>0.11</v>
      </c>
      <c r="L1120">
        <v>2496</v>
      </c>
      <c r="M1120">
        <v>176</v>
      </c>
      <c r="N1120">
        <v>176</v>
      </c>
      <c r="O1120">
        <v>3.56</v>
      </c>
      <c r="P1120">
        <v>0.15</v>
      </c>
      <c r="Q1120">
        <v>0.15</v>
      </c>
      <c r="R1120">
        <v>0.1</v>
      </c>
      <c r="S1120">
        <v>0.04</v>
      </c>
      <c r="T1120">
        <v>0.04</v>
      </c>
      <c r="X1120">
        <v>6.3685000000000005E-2</v>
      </c>
      <c r="Y1120">
        <v>2009</v>
      </c>
      <c r="Z1120" s="1">
        <v>40428</v>
      </c>
      <c r="AA1120">
        <v>286</v>
      </c>
      <c r="AB1120">
        <v>35</v>
      </c>
      <c r="AC1120">
        <v>35</v>
      </c>
      <c r="AD1120">
        <v>4357</v>
      </c>
      <c r="AE1120">
        <v>251</v>
      </c>
      <c r="AF1120">
        <v>251</v>
      </c>
      <c r="AU1120" s="4"/>
      <c r="AV1120" s="4">
        <f>O1120*149597871*COS(U1120*3.14159265359/180)/(CL1120*695700)</f>
        <v>750.50438796303342</v>
      </c>
      <c r="AW1120" s="4">
        <f t="shared" si="43"/>
        <v>999</v>
      </c>
      <c r="BO1120" t="s">
        <v>120</v>
      </c>
      <c r="BP1120" t="s">
        <v>100</v>
      </c>
      <c r="BU1120" t="s">
        <v>2670</v>
      </c>
      <c r="BV1120">
        <v>16.954166699999998</v>
      </c>
      <c r="BW1120">
        <v>-8.2336110999999992</v>
      </c>
      <c r="BX1120">
        <v>8.4499999999999993</v>
      </c>
      <c r="CC1120">
        <v>55.9</v>
      </c>
      <c r="CD1120">
        <v>2.2000000000000002</v>
      </c>
      <c r="CE1120">
        <v>2.2000000000000002</v>
      </c>
      <c r="CF1120">
        <v>-0.06</v>
      </c>
      <c r="CG1120">
        <v>0.02</v>
      </c>
      <c r="CH1120">
        <v>0.02</v>
      </c>
      <c r="CI1120">
        <v>0.96</v>
      </c>
      <c r="CL1120">
        <v>1.02</v>
      </c>
      <c r="CM1120">
        <v>0.03</v>
      </c>
      <c r="CN1120">
        <v>0.03</v>
      </c>
      <c r="CO1120" t="s">
        <v>339</v>
      </c>
      <c r="CS1120">
        <v>5745</v>
      </c>
      <c r="CT1120">
        <v>19</v>
      </c>
      <c r="CU1120">
        <v>19</v>
      </c>
    </row>
    <row r="1121" spans="1:100" x14ac:dyDescent="0.25">
      <c r="A1121" t="s">
        <v>2671</v>
      </c>
      <c r="B1121" t="s">
        <v>98</v>
      </c>
      <c r="F1121">
        <v>3.07</v>
      </c>
      <c r="G1121">
        <v>0.35</v>
      </c>
      <c r="H1121">
        <v>0.35</v>
      </c>
      <c r="L1121">
        <v>1103</v>
      </c>
      <c r="M1121">
        <v>33</v>
      </c>
      <c r="N1121">
        <v>33</v>
      </c>
      <c r="O1121">
        <v>2.1800000000000002</v>
      </c>
      <c r="P1121">
        <v>0.09</v>
      </c>
      <c r="Q1121">
        <v>0.09</v>
      </c>
      <c r="R1121">
        <v>0.03</v>
      </c>
      <c r="S1121">
        <v>0.03</v>
      </c>
      <c r="T1121">
        <v>0.06</v>
      </c>
      <c r="Y1121">
        <v>2016</v>
      </c>
      <c r="Z1121" s="1">
        <v>42462</v>
      </c>
      <c r="AA1121">
        <v>341</v>
      </c>
      <c r="AB1121">
        <v>130</v>
      </c>
      <c r="AC1121">
        <v>130</v>
      </c>
      <c r="AU1121" s="4"/>
      <c r="AV1121" s="4">
        <f>O1121*149597871*COS(U1121*3.14159265359/180)/(CL1121*695700)</f>
        <v>459.57852970770028</v>
      </c>
      <c r="AW1121" s="4">
        <f t="shared" si="43"/>
        <v>999</v>
      </c>
      <c r="BC1121">
        <v>54.7</v>
      </c>
      <c r="BD1121">
        <v>5.3</v>
      </c>
      <c r="BE1121">
        <v>5.3</v>
      </c>
      <c r="BO1121" t="s">
        <v>99</v>
      </c>
      <c r="BP1121" t="s">
        <v>100</v>
      </c>
      <c r="BQ1121" t="s">
        <v>100</v>
      </c>
      <c r="BU1121" t="s">
        <v>2672</v>
      </c>
      <c r="BV1121">
        <v>121.35000000799999</v>
      </c>
      <c r="BW1121">
        <v>-74.410555572000007</v>
      </c>
      <c r="BX1121">
        <v>9.11</v>
      </c>
      <c r="CC1121">
        <v>78</v>
      </c>
      <c r="CD1121">
        <v>3.7</v>
      </c>
      <c r="CE1121">
        <v>3.7</v>
      </c>
      <c r="CF1121">
        <v>0.28999999999999998</v>
      </c>
      <c r="CG1121">
        <v>0.1</v>
      </c>
      <c r="CH1121">
        <v>0.1</v>
      </c>
      <c r="CI1121">
        <v>1.1200000000000001</v>
      </c>
      <c r="CJ1121">
        <v>0.05</v>
      </c>
      <c r="CK1121">
        <v>0.05</v>
      </c>
      <c r="CL1121">
        <v>1.02</v>
      </c>
      <c r="CM1121">
        <v>0.05</v>
      </c>
      <c r="CN1121">
        <v>0.05</v>
      </c>
      <c r="CO1121" t="s">
        <v>2114</v>
      </c>
      <c r="CP1121">
        <v>2</v>
      </c>
      <c r="CQ1121">
        <v>2</v>
      </c>
      <c r="CR1121">
        <v>3</v>
      </c>
      <c r="CS1121">
        <v>5950</v>
      </c>
      <c r="CT1121">
        <v>100</v>
      </c>
      <c r="CU1121">
        <v>100</v>
      </c>
    </row>
    <row r="1122" spans="1:100" x14ac:dyDescent="0.25">
      <c r="A1122" t="s">
        <v>2673</v>
      </c>
      <c r="B1122" t="s">
        <v>98</v>
      </c>
      <c r="F1122">
        <v>1.86</v>
      </c>
      <c r="G1122">
        <v>0.16</v>
      </c>
      <c r="H1122">
        <v>0.16</v>
      </c>
      <c r="L1122">
        <v>6.2770999999999999</v>
      </c>
      <c r="M1122">
        <v>2.1000000000000001E-4</v>
      </c>
      <c r="N1122">
        <v>2.1000000000000001E-4</v>
      </c>
      <c r="O1122">
        <v>7.0400000000000004E-2</v>
      </c>
      <c r="P1122">
        <v>4.1000000000000003E-3</v>
      </c>
      <c r="Q1122">
        <v>4.1000000000000003E-3</v>
      </c>
      <c r="R1122">
        <v>0.1249</v>
      </c>
      <c r="S1122">
        <v>8.6999999999999994E-3</v>
      </c>
      <c r="T1122">
        <v>8.6999999999999994E-3</v>
      </c>
      <c r="X1122">
        <v>1.224E-3</v>
      </c>
      <c r="Y1122">
        <v>2001</v>
      </c>
      <c r="Z1122" s="1">
        <v>42395</v>
      </c>
      <c r="AA1122">
        <v>31.4</v>
      </c>
      <c r="AB1122">
        <v>3.5</v>
      </c>
      <c r="AC1122">
        <v>3.5</v>
      </c>
      <c r="AD1122">
        <v>2451548.84</v>
      </c>
      <c r="AE1122">
        <v>0.16</v>
      </c>
      <c r="AF1122">
        <v>0.16</v>
      </c>
      <c r="AU1122" s="4"/>
      <c r="AV1122" s="4">
        <f>O1122*149597871*COS(U1122*3.14159265359/180)/(CL1122*695700)</f>
        <v>13.279178762775851</v>
      </c>
      <c r="AW1122" s="4">
        <f t="shared" si="43"/>
        <v>999</v>
      </c>
      <c r="BO1122" t="s">
        <v>99</v>
      </c>
      <c r="BP1122" t="s">
        <v>100</v>
      </c>
      <c r="BU1122" t="s">
        <v>2674</v>
      </c>
      <c r="BV1122">
        <v>124.5916667</v>
      </c>
      <c r="BW1122">
        <v>61.460555599999999</v>
      </c>
      <c r="BX1122">
        <v>8.2100000000000009</v>
      </c>
      <c r="CC1122">
        <v>58</v>
      </c>
      <c r="CF1122">
        <v>0.24</v>
      </c>
      <c r="CI1122">
        <v>1.2</v>
      </c>
      <c r="CL1122">
        <v>1.1399999999999999</v>
      </c>
      <c r="CO1122" t="s">
        <v>433</v>
      </c>
      <c r="CP1122">
        <v>6.78</v>
      </c>
      <c r="CS1122">
        <v>5767</v>
      </c>
    </row>
    <row r="1123" spans="1:100" x14ac:dyDescent="0.25">
      <c r="A1123" t="s">
        <v>2675</v>
      </c>
      <c r="B1123" t="s">
        <v>98</v>
      </c>
      <c r="C1123">
        <v>15</v>
      </c>
      <c r="D1123">
        <v>1.5</v>
      </c>
      <c r="E1123">
        <v>2.8</v>
      </c>
      <c r="F1123">
        <v>15</v>
      </c>
      <c r="G1123">
        <v>1.5</v>
      </c>
      <c r="H1123">
        <v>2.8</v>
      </c>
      <c r="L1123">
        <v>12700</v>
      </c>
      <c r="M1123">
        <v>9000</v>
      </c>
      <c r="N1123">
        <v>9000</v>
      </c>
      <c r="O1123">
        <v>13.2</v>
      </c>
      <c r="P1123">
        <v>2</v>
      </c>
      <c r="Q1123">
        <v>5.3</v>
      </c>
      <c r="R1123">
        <v>0.45</v>
      </c>
      <c r="S1123">
        <v>0.08</v>
      </c>
      <c r="T1123">
        <v>0.13</v>
      </c>
      <c r="X1123">
        <v>0.103448</v>
      </c>
      <c r="Y1123">
        <v>2006</v>
      </c>
      <c r="Z1123" s="1">
        <v>44347</v>
      </c>
      <c r="AU1123" s="4"/>
      <c r="AV1123" s="4">
        <f>O1123*149597871*COS(U1123*3.14159265359/180)/(CL1123*695700)</f>
        <v>2489.8460180204715</v>
      </c>
      <c r="AW1123" s="4">
        <f t="shared" si="43"/>
        <v>999</v>
      </c>
      <c r="BO1123" t="s">
        <v>99</v>
      </c>
      <c r="BP1123" t="s">
        <v>100</v>
      </c>
      <c r="BQ1123" t="s">
        <v>100</v>
      </c>
      <c r="BU1123" t="s">
        <v>2674</v>
      </c>
      <c r="BV1123">
        <v>124.5916667</v>
      </c>
      <c r="BW1123">
        <v>61.460555599999999</v>
      </c>
      <c r="BX1123">
        <v>8.2100000000000009</v>
      </c>
      <c r="CC1123">
        <v>58</v>
      </c>
      <c r="CF1123">
        <v>0.24</v>
      </c>
      <c r="CI1123">
        <v>1.2</v>
      </c>
      <c r="CL1123">
        <v>1.1399999999999999</v>
      </c>
      <c r="CO1123" t="s">
        <v>433</v>
      </c>
      <c r="CP1123">
        <v>6.78</v>
      </c>
      <c r="CS1123">
        <v>5767</v>
      </c>
    </row>
    <row r="1124" spans="1:100" x14ac:dyDescent="0.25">
      <c r="A1124" t="s">
        <v>2676</v>
      </c>
      <c r="B1124" t="s">
        <v>98</v>
      </c>
      <c r="F1124">
        <v>3.04</v>
      </c>
      <c r="G1124">
        <v>0.16</v>
      </c>
      <c r="H1124">
        <v>0.16</v>
      </c>
      <c r="L1124">
        <v>1193.3</v>
      </c>
      <c r="M1124">
        <v>7</v>
      </c>
      <c r="N1124">
        <v>7</v>
      </c>
      <c r="O1124">
        <v>2.48</v>
      </c>
      <c r="P1124">
        <v>0.01</v>
      </c>
      <c r="Q1124">
        <v>0.01</v>
      </c>
      <c r="R1124">
        <v>0.19</v>
      </c>
      <c r="S1124">
        <v>0.06</v>
      </c>
      <c r="T1124">
        <v>0.06</v>
      </c>
      <c r="Y1124">
        <v>2022</v>
      </c>
      <c r="Z1124" s="1">
        <v>44567</v>
      </c>
      <c r="AA1124">
        <v>292.7</v>
      </c>
      <c r="AB1124">
        <v>21.7</v>
      </c>
      <c r="AC1124">
        <v>21.7</v>
      </c>
      <c r="AD1124">
        <v>2455715.7000000002</v>
      </c>
      <c r="AE1124">
        <v>64.599999999999994</v>
      </c>
      <c r="AF1124">
        <v>64.599999999999994</v>
      </c>
      <c r="AU1124" s="4"/>
      <c r="AV1124" s="4">
        <f>O1124*149597871*COS(U1124*3.14159265359/180)/(CL1124*695700)</f>
        <v>69.077687452381426</v>
      </c>
      <c r="AW1124" s="4">
        <f t="shared" si="43"/>
        <v>999</v>
      </c>
      <c r="BC1124">
        <v>46.8</v>
      </c>
      <c r="BD1124">
        <v>2.4</v>
      </c>
      <c r="BE1124">
        <v>2.4</v>
      </c>
      <c r="BO1124" t="s">
        <v>99</v>
      </c>
      <c r="BP1124" t="s">
        <v>100</v>
      </c>
      <c r="BQ1124" t="s">
        <v>100</v>
      </c>
      <c r="BU1124" t="s">
        <v>2677</v>
      </c>
      <c r="BV1124">
        <v>123.554166671</v>
      </c>
      <c r="BW1124">
        <v>-35.490000015</v>
      </c>
      <c r="BX1124">
        <v>5.8</v>
      </c>
      <c r="CC1124">
        <v>75.099999999999994</v>
      </c>
      <c r="CD1124">
        <v>0.4</v>
      </c>
      <c r="CE1124">
        <v>0.4</v>
      </c>
      <c r="CF1124">
        <v>0.05</v>
      </c>
      <c r="CG1124">
        <v>0.03</v>
      </c>
      <c r="CH1124">
        <v>0.03</v>
      </c>
      <c r="CI1124">
        <v>1.68</v>
      </c>
      <c r="CJ1124">
        <v>0.09</v>
      </c>
      <c r="CK1124">
        <v>0.09</v>
      </c>
      <c r="CL1124">
        <v>7.72</v>
      </c>
      <c r="CM1124">
        <v>0.15</v>
      </c>
      <c r="CN1124">
        <v>0.15</v>
      </c>
      <c r="CS1124">
        <v>4787</v>
      </c>
      <c r="CT1124">
        <v>50</v>
      </c>
      <c r="CU1124">
        <v>280</v>
      </c>
    </row>
    <row r="1125" spans="1:100" x14ac:dyDescent="0.25">
      <c r="A1125" t="s">
        <v>2678</v>
      </c>
      <c r="B1125" t="s">
        <v>98</v>
      </c>
      <c r="C1125">
        <v>0.14269999999999999</v>
      </c>
      <c r="D1125">
        <v>9.2799999999999994E-2</v>
      </c>
      <c r="E1125" t="s">
        <v>454</v>
      </c>
      <c r="F1125">
        <v>3.2099999999999997E-2</v>
      </c>
      <c r="L1125">
        <v>8.6682000000000006</v>
      </c>
      <c r="M1125">
        <v>4.0000000000000002E-4</v>
      </c>
      <c r="N1125">
        <v>4.0000000000000002E-4</v>
      </c>
      <c r="O1125">
        <v>7.85E-2</v>
      </c>
      <c r="R1125">
        <v>7.0000000000000007E-2</v>
      </c>
      <c r="S1125">
        <v>0.03</v>
      </c>
      <c r="T1125">
        <v>0.03</v>
      </c>
      <c r="U1125">
        <v>13</v>
      </c>
      <c r="V1125">
        <v>13</v>
      </c>
      <c r="W1125">
        <v>27</v>
      </c>
      <c r="X1125">
        <v>6.2300000000000003E-3</v>
      </c>
      <c r="Y1125">
        <v>2006</v>
      </c>
      <c r="Z1125" s="1">
        <v>43509</v>
      </c>
      <c r="AA1125">
        <v>340</v>
      </c>
      <c r="AB1125">
        <v>26</v>
      </c>
      <c r="AC1125">
        <v>26</v>
      </c>
      <c r="AD1125">
        <v>2453496.7999999998</v>
      </c>
      <c r="AE1125">
        <v>0.6</v>
      </c>
      <c r="AF1125">
        <v>0.6</v>
      </c>
      <c r="AU1125" s="4"/>
      <c r="AV1125" s="4">
        <f>O1125*149597871*COS(U1125*3.14159265359/180)/(CL1125*695700)</f>
        <v>18.376972431212671</v>
      </c>
      <c r="AW1125" s="4">
        <f t="shared" si="43"/>
        <v>999</v>
      </c>
      <c r="BC1125">
        <v>3.47</v>
      </c>
      <c r="BD1125">
        <v>0.11</v>
      </c>
      <c r="BE1125">
        <v>0.11</v>
      </c>
      <c r="BO1125" t="s">
        <v>99</v>
      </c>
      <c r="BP1125" t="s">
        <v>100</v>
      </c>
      <c r="BQ1125" t="s">
        <v>100</v>
      </c>
      <c r="BU1125" t="s">
        <v>2679</v>
      </c>
      <c r="BV1125">
        <v>124.5958333</v>
      </c>
      <c r="BW1125">
        <v>-12.6319444</v>
      </c>
      <c r="BX1125">
        <v>5.95</v>
      </c>
      <c r="CC1125">
        <v>12.6</v>
      </c>
      <c r="CF1125">
        <v>-0.05</v>
      </c>
      <c r="CG1125">
        <v>0.02</v>
      </c>
      <c r="CH1125">
        <v>0.02</v>
      </c>
      <c r="CI1125">
        <v>0.86</v>
      </c>
      <c r="CJ1125">
        <v>0.03</v>
      </c>
      <c r="CK1125">
        <v>0.03</v>
      </c>
      <c r="CL1125">
        <v>0.89500000000000002</v>
      </c>
      <c r="CM1125">
        <v>5.0000000000000001E-3</v>
      </c>
      <c r="CN1125">
        <v>5.0000000000000001E-3</v>
      </c>
      <c r="CO1125" t="s">
        <v>577</v>
      </c>
      <c r="CP1125">
        <v>7</v>
      </c>
      <c r="CQ1125">
        <v>3</v>
      </c>
      <c r="CR1125">
        <v>3</v>
      </c>
      <c r="CS1125">
        <v>5385</v>
      </c>
      <c r="CT1125">
        <v>20</v>
      </c>
      <c r="CU1125">
        <v>20</v>
      </c>
      <c r="CV1125" t="s">
        <v>322</v>
      </c>
    </row>
    <row r="1126" spans="1:100" x14ac:dyDescent="0.25">
      <c r="A1126" t="s">
        <v>2680</v>
      </c>
      <c r="B1126" t="s">
        <v>98</v>
      </c>
      <c r="C1126">
        <v>0.16489999999999999</v>
      </c>
      <c r="D1126">
        <v>0.1072</v>
      </c>
      <c r="E1126" t="s">
        <v>454</v>
      </c>
      <c r="F1126">
        <v>3.7100000000000001E-2</v>
      </c>
      <c r="L1126">
        <v>31.600999999999999</v>
      </c>
      <c r="M1126">
        <v>6.0000000000000001E-3</v>
      </c>
      <c r="N1126">
        <v>6.0000000000000001E-3</v>
      </c>
      <c r="O1126">
        <v>0.186</v>
      </c>
      <c r="R1126">
        <v>0.06</v>
      </c>
      <c r="S1126">
        <v>0.05</v>
      </c>
      <c r="T1126">
        <v>0.05</v>
      </c>
      <c r="U1126">
        <v>13</v>
      </c>
      <c r="V1126">
        <v>13</v>
      </c>
      <c r="W1126">
        <v>27</v>
      </c>
      <c r="X1126">
        <v>1.4762000000000001E-2</v>
      </c>
      <c r="Y1126">
        <v>2006</v>
      </c>
      <c r="Z1126" s="1">
        <v>43508</v>
      </c>
      <c r="AA1126">
        <v>221</v>
      </c>
      <c r="AB1126">
        <v>35</v>
      </c>
      <c r="AC1126">
        <v>35</v>
      </c>
      <c r="AD1126">
        <v>2453469.6</v>
      </c>
      <c r="AE1126">
        <v>2.8</v>
      </c>
      <c r="AF1126">
        <v>2.8</v>
      </c>
      <c r="AU1126" s="4"/>
      <c r="AV1126" s="4">
        <f>O1126*149597871*COS(U1126*3.14159265359/180)/(CL1126*695700)</f>
        <v>43.542890091790539</v>
      </c>
      <c r="AW1126" s="4">
        <f t="shared" si="43"/>
        <v>999</v>
      </c>
      <c r="BC1126">
        <v>2.66</v>
      </c>
      <c r="BD1126">
        <v>0.13</v>
      </c>
      <c r="BE1126">
        <v>0.13</v>
      </c>
      <c r="BO1126" t="s">
        <v>99</v>
      </c>
      <c r="BP1126" t="s">
        <v>100</v>
      </c>
      <c r="BQ1126" t="s">
        <v>100</v>
      </c>
      <c r="BU1126" t="s">
        <v>2679</v>
      </c>
      <c r="BV1126">
        <v>124.5958333</v>
      </c>
      <c r="BW1126">
        <v>-12.6319444</v>
      </c>
      <c r="BX1126">
        <v>5.95</v>
      </c>
      <c r="CC1126">
        <v>12.6</v>
      </c>
      <c r="CF1126">
        <v>-0.05</v>
      </c>
      <c r="CG1126">
        <v>0.02</v>
      </c>
      <c r="CH1126">
        <v>0.02</v>
      </c>
      <c r="CI1126">
        <v>0.86</v>
      </c>
      <c r="CJ1126">
        <v>0.03</v>
      </c>
      <c r="CK1126">
        <v>0.03</v>
      </c>
      <c r="CL1126">
        <v>0.89500000000000002</v>
      </c>
      <c r="CM1126">
        <v>5.0000000000000001E-3</v>
      </c>
      <c r="CN1126">
        <v>5.0000000000000001E-3</v>
      </c>
      <c r="CO1126" t="s">
        <v>577</v>
      </c>
      <c r="CP1126">
        <v>7</v>
      </c>
      <c r="CQ1126">
        <v>3</v>
      </c>
      <c r="CR1126">
        <v>3</v>
      </c>
      <c r="CS1126">
        <v>5385</v>
      </c>
      <c r="CT1126">
        <v>20</v>
      </c>
      <c r="CU1126">
        <v>20</v>
      </c>
      <c r="CV1126" t="s">
        <v>322</v>
      </c>
    </row>
    <row r="1127" spans="1:100" x14ac:dyDescent="0.25">
      <c r="A1127" t="s">
        <v>2681</v>
      </c>
      <c r="B1127" t="s">
        <v>98</v>
      </c>
      <c r="C1127">
        <v>0.25290000000000001</v>
      </c>
      <c r="D1127">
        <v>0.16439999999999999</v>
      </c>
      <c r="E1127" t="s">
        <v>454</v>
      </c>
      <c r="F1127">
        <v>5.6899999999999999E-2</v>
      </c>
      <c r="L1127">
        <v>200.57</v>
      </c>
      <c r="M1127">
        <v>0.37</v>
      </c>
      <c r="N1127">
        <v>0.37</v>
      </c>
      <c r="O1127">
        <v>0.63</v>
      </c>
      <c r="R1127">
        <v>0.1</v>
      </c>
      <c r="S1127">
        <v>0.06</v>
      </c>
      <c r="T1127">
        <v>0.06</v>
      </c>
      <c r="U1127">
        <v>13</v>
      </c>
      <c r="V1127">
        <v>13</v>
      </c>
      <c r="W1127">
        <v>27</v>
      </c>
      <c r="X1127">
        <v>0.05</v>
      </c>
      <c r="Y1127">
        <v>2006</v>
      </c>
      <c r="Z1127" s="1">
        <v>43509</v>
      </c>
      <c r="AA1127">
        <v>224</v>
      </c>
      <c r="AB1127">
        <v>61</v>
      </c>
      <c r="AC1127">
        <v>61</v>
      </c>
      <c r="AD1127">
        <v>2453358</v>
      </c>
      <c r="AE1127">
        <v>34</v>
      </c>
      <c r="AF1127">
        <v>34</v>
      </c>
      <c r="AU1127" s="4"/>
      <c r="AV1127" s="4">
        <f>O1127*149597871*COS(U1127*3.14159265359/180)/(CL1127*695700)</f>
        <v>147.48398256896795</v>
      </c>
      <c r="AW1127" s="4">
        <f t="shared" si="43"/>
        <v>999</v>
      </c>
      <c r="BC1127">
        <v>1.77</v>
      </c>
      <c r="BD1127">
        <v>0.12</v>
      </c>
      <c r="BE1127">
        <v>0.12</v>
      </c>
      <c r="BO1127" t="s">
        <v>99</v>
      </c>
      <c r="BP1127" t="s">
        <v>100</v>
      </c>
      <c r="BQ1127" t="s">
        <v>100</v>
      </c>
      <c r="BU1127" t="s">
        <v>2679</v>
      </c>
      <c r="BV1127">
        <v>124.5958333</v>
      </c>
      <c r="BW1127">
        <v>-12.6319444</v>
      </c>
      <c r="BX1127">
        <v>5.95</v>
      </c>
      <c r="CC1127">
        <v>12.6</v>
      </c>
      <c r="CF1127">
        <v>-0.05</v>
      </c>
      <c r="CG1127">
        <v>0.02</v>
      </c>
      <c r="CH1127">
        <v>0.02</v>
      </c>
      <c r="CI1127">
        <v>0.86</v>
      </c>
      <c r="CJ1127">
        <v>0.03</v>
      </c>
      <c r="CK1127">
        <v>0.03</v>
      </c>
      <c r="CL1127">
        <v>0.89500000000000002</v>
      </c>
      <c r="CM1127">
        <v>5.0000000000000001E-3</v>
      </c>
      <c r="CN1127">
        <v>5.0000000000000001E-3</v>
      </c>
      <c r="CO1127" t="s">
        <v>577</v>
      </c>
      <c r="CP1127">
        <v>7</v>
      </c>
      <c r="CQ1127">
        <v>3</v>
      </c>
      <c r="CR1127">
        <v>3</v>
      </c>
      <c r="CS1127">
        <v>5385</v>
      </c>
      <c r="CT1127">
        <v>20</v>
      </c>
      <c r="CU1127">
        <v>20</v>
      </c>
      <c r="CV1127" t="s">
        <v>322</v>
      </c>
    </row>
    <row r="1128" spans="1:100" x14ac:dyDescent="0.25">
      <c r="A1128" t="s">
        <v>2682</v>
      </c>
      <c r="B1128" t="s">
        <v>98</v>
      </c>
      <c r="F1128">
        <v>2</v>
      </c>
      <c r="L1128">
        <v>2231</v>
      </c>
      <c r="M1128">
        <v>400</v>
      </c>
      <c r="N1128">
        <v>400</v>
      </c>
      <c r="O1128">
        <v>3.3</v>
      </c>
      <c r="R1128">
        <v>0.1</v>
      </c>
      <c r="S1128">
        <v>0.06</v>
      </c>
      <c r="T1128">
        <v>0.06</v>
      </c>
      <c r="X1128">
        <v>0.114583</v>
      </c>
      <c r="Y1128">
        <v>2003</v>
      </c>
      <c r="Z1128" s="1">
        <v>40543</v>
      </c>
      <c r="AA1128">
        <v>277</v>
      </c>
      <c r="AB1128">
        <v>75</v>
      </c>
      <c r="AC1128">
        <v>75</v>
      </c>
      <c r="AD1128">
        <v>2451749</v>
      </c>
      <c r="AE1128">
        <v>300</v>
      </c>
      <c r="AF1128">
        <v>300</v>
      </c>
      <c r="AU1128" s="4"/>
      <c r="AV1128" s="4">
        <f>O1128*149597871*COS(U1128*3.14159265359/180)/(CL1128*695700)</f>
        <v>844.76918468551708</v>
      </c>
      <c r="AW1128" s="4">
        <f t="shared" si="43"/>
        <v>999</v>
      </c>
      <c r="BO1128" t="s">
        <v>99</v>
      </c>
      <c r="BP1128" t="s">
        <v>100</v>
      </c>
      <c r="BU1128" t="s">
        <v>2683</v>
      </c>
      <c r="BV1128">
        <v>125.3666667</v>
      </c>
      <c r="BW1128">
        <v>-39.705277799999998</v>
      </c>
      <c r="BX1128">
        <v>7.17</v>
      </c>
      <c r="CC1128">
        <v>28.8</v>
      </c>
      <c r="CF1128">
        <v>0.16</v>
      </c>
      <c r="CG1128">
        <v>0.02</v>
      </c>
      <c r="CH1128">
        <v>0.02</v>
      </c>
      <c r="CI1128">
        <v>1</v>
      </c>
      <c r="CJ1128">
        <v>0.05</v>
      </c>
      <c r="CK1128">
        <v>0.05</v>
      </c>
      <c r="CL1128">
        <v>0.84</v>
      </c>
      <c r="CO1128" t="s">
        <v>2684</v>
      </c>
      <c r="CP1128">
        <v>3.88</v>
      </c>
      <c r="CS1128">
        <v>5670</v>
      </c>
      <c r="CT1128">
        <v>20</v>
      </c>
      <c r="CU1128">
        <v>20</v>
      </c>
    </row>
    <row r="1129" spans="1:100" x14ac:dyDescent="0.25">
      <c r="A1129" t="s">
        <v>2685</v>
      </c>
      <c r="B1129" t="s">
        <v>98</v>
      </c>
      <c r="F1129">
        <v>0.28999999999999998</v>
      </c>
      <c r="G1129">
        <v>2.3E-2</v>
      </c>
      <c r="H1129">
        <v>2.3E-2</v>
      </c>
      <c r="L1129">
        <v>615</v>
      </c>
      <c r="M1129">
        <v>7</v>
      </c>
      <c r="N1129">
        <v>7</v>
      </c>
      <c r="O1129">
        <v>1.36</v>
      </c>
      <c r="P1129">
        <v>0.02</v>
      </c>
      <c r="Q1129">
        <v>0.02</v>
      </c>
      <c r="R1129">
        <v>0.19</v>
      </c>
      <c r="S1129">
        <v>0.13</v>
      </c>
      <c r="T1129">
        <v>0.13</v>
      </c>
      <c r="X1129">
        <v>3.7777999999999999E-2</v>
      </c>
      <c r="Y1129">
        <v>2011</v>
      </c>
      <c r="Z1129" s="1">
        <v>40756</v>
      </c>
      <c r="AA1129">
        <v>155</v>
      </c>
      <c r="AB1129">
        <v>64</v>
      </c>
      <c r="AC1129">
        <v>64</v>
      </c>
      <c r="AD1129">
        <v>2455030</v>
      </c>
      <c r="AE1129">
        <v>277</v>
      </c>
      <c r="AF1129">
        <v>277</v>
      </c>
      <c r="AU1129" s="4"/>
      <c r="AV1129" s="4">
        <f>O1129*149597871*COS(U1129*3.14159265359/180)/(CL1129*695700)</f>
        <v>304.62888781083802</v>
      </c>
      <c r="AW1129" s="4">
        <f t="shared" si="43"/>
        <v>999</v>
      </c>
      <c r="BO1129" t="s">
        <v>99</v>
      </c>
      <c r="BP1129" t="s">
        <v>100</v>
      </c>
      <c r="BU1129" t="s">
        <v>2686</v>
      </c>
      <c r="BV1129">
        <v>17.6958333</v>
      </c>
      <c r="BW1129">
        <v>-66.188055599999998</v>
      </c>
      <c r="BX1129">
        <v>8.06</v>
      </c>
      <c r="CC1129">
        <v>36</v>
      </c>
      <c r="CD1129">
        <v>1</v>
      </c>
      <c r="CE1129">
        <v>1</v>
      </c>
      <c r="CF1129">
        <v>0.28000000000000003</v>
      </c>
      <c r="CG1129">
        <v>0.03</v>
      </c>
      <c r="CH1129">
        <v>0.03</v>
      </c>
      <c r="CI1129">
        <v>0.89</v>
      </c>
      <c r="CL1129">
        <v>0.96</v>
      </c>
      <c r="CO1129" t="s">
        <v>2277</v>
      </c>
      <c r="CP1129">
        <v>6.79</v>
      </c>
      <c r="CQ1129">
        <v>0.78</v>
      </c>
      <c r="CR1129">
        <v>0.78</v>
      </c>
      <c r="CS1129">
        <v>5386</v>
      </c>
      <c r="CT1129">
        <v>45</v>
      </c>
      <c r="CU1129">
        <v>45</v>
      </c>
    </row>
    <row r="1130" spans="1:100" x14ac:dyDescent="0.25">
      <c r="A1130" t="s">
        <v>2687</v>
      </c>
      <c r="B1130" t="s">
        <v>98</v>
      </c>
      <c r="F1130">
        <v>1.768</v>
      </c>
      <c r="G1130">
        <v>0.08</v>
      </c>
      <c r="H1130">
        <v>0.08</v>
      </c>
      <c r="I1130">
        <v>1.218</v>
      </c>
      <c r="L1130">
        <v>858</v>
      </c>
      <c r="M1130">
        <v>12</v>
      </c>
      <c r="N1130">
        <v>12</v>
      </c>
      <c r="O1130">
        <v>1.88</v>
      </c>
      <c r="P1130">
        <v>0.21</v>
      </c>
      <c r="Q1130">
        <v>0.21</v>
      </c>
      <c r="R1130">
        <v>0.124</v>
      </c>
      <c r="S1130">
        <v>4.5999999999999999E-2</v>
      </c>
      <c r="T1130">
        <v>4.5999999999999999E-2</v>
      </c>
      <c r="Y1130">
        <v>2018</v>
      </c>
      <c r="Z1130" s="1">
        <v>43454</v>
      </c>
      <c r="AA1130">
        <v>145</v>
      </c>
      <c r="AB1130">
        <v>23</v>
      </c>
      <c r="AC1130">
        <v>23</v>
      </c>
      <c r="AD1130">
        <v>2440320</v>
      </c>
      <c r="AE1130">
        <v>230</v>
      </c>
      <c r="AF1130">
        <v>230</v>
      </c>
      <c r="AU1130" s="4"/>
      <c r="AV1130" s="4">
        <f>O1130*149597871*COS(U1130*3.14159265359/180)/(CL1130*695700)</f>
        <v>81.504123683734633</v>
      </c>
      <c r="AW1130" s="4">
        <f t="shared" si="43"/>
        <v>999</v>
      </c>
      <c r="BC1130">
        <v>33.5</v>
      </c>
      <c r="BD1130">
        <v>1.5</v>
      </c>
      <c r="BE1130">
        <v>1.5</v>
      </c>
      <c r="BO1130" t="s">
        <v>99</v>
      </c>
      <c r="BP1130" t="s">
        <v>100</v>
      </c>
      <c r="BQ1130" t="s">
        <v>100</v>
      </c>
      <c r="BR1130" t="s">
        <v>132</v>
      </c>
      <c r="BU1130" t="s">
        <v>2688</v>
      </c>
      <c r="BV1130">
        <v>128.40271000000001</v>
      </c>
      <c r="BW1130">
        <v>13.550789999999999</v>
      </c>
      <c r="BX1130">
        <v>7.8</v>
      </c>
      <c r="CC1130">
        <v>124.22</v>
      </c>
      <c r="CI1130">
        <v>1.21</v>
      </c>
      <c r="CL1130">
        <v>4.96</v>
      </c>
      <c r="CO1130" t="s">
        <v>153</v>
      </c>
      <c r="CS1130">
        <v>4934</v>
      </c>
    </row>
    <row r="1131" spans="1:100" x14ac:dyDescent="0.25">
      <c r="A1131" t="s">
        <v>2689</v>
      </c>
      <c r="B1131" t="s">
        <v>98</v>
      </c>
      <c r="F1131">
        <v>3.15</v>
      </c>
      <c r="G1131">
        <v>0.14000000000000001</v>
      </c>
      <c r="H1131">
        <v>0.14000000000000001</v>
      </c>
      <c r="L1131">
        <v>3658</v>
      </c>
      <c r="M1131">
        <v>32</v>
      </c>
      <c r="N1131">
        <v>32</v>
      </c>
      <c r="O1131">
        <v>4.74</v>
      </c>
      <c r="P1131">
        <v>0.08</v>
      </c>
      <c r="Q1131">
        <v>0.08</v>
      </c>
      <c r="R1131">
        <v>0.22</v>
      </c>
      <c r="S1131">
        <v>0.03</v>
      </c>
      <c r="T1131">
        <v>0.03</v>
      </c>
      <c r="X1131">
        <v>9.5181000000000002E-2</v>
      </c>
      <c r="Y1131">
        <v>2002</v>
      </c>
      <c r="Z1131" s="1">
        <v>40531</v>
      </c>
      <c r="AA1131">
        <v>260.7</v>
      </c>
      <c r="AB1131">
        <v>6.5</v>
      </c>
      <c r="AC1131">
        <v>6.5</v>
      </c>
      <c r="AD1131">
        <v>55351</v>
      </c>
      <c r="AE1131">
        <v>59</v>
      </c>
      <c r="AF1131">
        <v>59</v>
      </c>
      <c r="AU1131" s="4"/>
      <c r="AV1131" s="4">
        <f>O1131*149597871*COS(U1131*3.14159265359/180)/(CL1131*695700)</f>
        <v>749.45030876645615</v>
      </c>
      <c r="AW1131" s="4">
        <f t="shared" si="43"/>
        <v>999</v>
      </c>
      <c r="BO1131" t="s">
        <v>99</v>
      </c>
      <c r="BP1131" t="s">
        <v>100</v>
      </c>
      <c r="BU1131" t="s">
        <v>2690</v>
      </c>
      <c r="BV1131">
        <v>128.51249999999999</v>
      </c>
      <c r="BW1131">
        <v>-1.5680556000000001</v>
      </c>
      <c r="BX1131">
        <v>7.46</v>
      </c>
      <c r="CC1131">
        <v>49.8</v>
      </c>
      <c r="CD1131">
        <v>2</v>
      </c>
      <c r="CE1131">
        <v>2</v>
      </c>
      <c r="CF1131">
        <v>-0.02</v>
      </c>
      <c r="CG1131">
        <v>0.01</v>
      </c>
      <c r="CH1131">
        <v>0.01</v>
      </c>
      <c r="CI1131">
        <v>0.95</v>
      </c>
      <c r="CJ1131">
        <v>2</v>
      </c>
      <c r="CK1131">
        <v>2</v>
      </c>
      <c r="CL1131">
        <v>1.36</v>
      </c>
      <c r="CM1131">
        <v>0.06</v>
      </c>
      <c r="CN1131">
        <v>0.06</v>
      </c>
      <c r="CO1131" t="s">
        <v>1610</v>
      </c>
      <c r="CP1131">
        <v>6.5</v>
      </c>
      <c r="CQ1131">
        <v>1.5</v>
      </c>
      <c r="CR1131">
        <v>1.5</v>
      </c>
      <c r="CS1131">
        <v>5926</v>
      </c>
      <c r="CT1131">
        <v>62</v>
      </c>
      <c r="CU1131">
        <v>62</v>
      </c>
    </row>
    <row r="1132" spans="1:100" x14ac:dyDescent="0.25">
      <c r="A1132" t="s">
        <v>2691</v>
      </c>
      <c r="B1132" t="s">
        <v>98</v>
      </c>
      <c r="F1132">
        <v>5.45</v>
      </c>
      <c r="G1132">
        <v>0.37</v>
      </c>
      <c r="H1132">
        <v>0.37</v>
      </c>
      <c r="L1132">
        <v>39.475000000000001</v>
      </c>
      <c r="M1132">
        <v>4.0000000000000001E-3</v>
      </c>
      <c r="N1132">
        <v>4.0000000000000001E-3</v>
      </c>
      <c r="O1132">
        <v>0.22800000000000001</v>
      </c>
      <c r="P1132">
        <v>8.0000000000000002E-3</v>
      </c>
      <c r="Q1132">
        <v>8.0000000000000002E-3</v>
      </c>
      <c r="R1132">
        <v>0.42299999999999999</v>
      </c>
      <c r="S1132">
        <v>6.0000000000000001E-3</v>
      </c>
      <c r="T1132">
        <v>6.0000000000000001E-3</v>
      </c>
      <c r="Y1132">
        <v>2016</v>
      </c>
      <c r="Z1132" s="1">
        <v>42462</v>
      </c>
      <c r="AA1132">
        <v>353</v>
      </c>
      <c r="AB1132">
        <v>0.8</v>
      </c>
      <c r="AC1132">
        <v>0.8</v>
      </c>
      <c r="AU1132" s="4"/>
      <c r="AV1132" s="4">
        <f>O1132*149597871*COS(U1132*3.14159265359/180)/(CL1132*695700)</f>
        <v>40.186337369838611</v>
      </c>
      <c r="AW1132" s="4">
        <f t="shared" si="43"/>
        <v>999</v>
      </c>
      <c r="BC1132">
        <v>318.39999999999998</v>
      </c>
      <c r="BD1132">
        <v>4.5</v>
      </c>
      <c r="BE1132">
        <v>4.5</v>
      </c>
      <c r="BO1132" t="s">
        <v>99</v>
      </c>
      <c r="BP1132" t="s">
        <v>100</v>
      </c>
      <c r="BQ1132" t="s">
        <v>100</v>
      </c>
      <c r="BU1132" t="s">
        <v>2692</v>
      </c>
      <c r="BV1132">
        <v>128.72083335100001</v>
      </c>
      <c r="BW1132">
        <v>-14.456666681</v>
      </c>
      <c r="BX1132">
        <v>8.83</v>
      </c>
      <c r="CC1132">
        <v>72.78</v>
      </c>
      <c r="CD1132">
        <v>4.4000000000000004</v>
      </c>
      <c r="CE1132">
        <v>4.4000000000000004</v>
      </c>
      <c r="CF1132">
        <v>0.25</v>
      </c>
      <c r="CG1132">
        <v>0.1</v>
      </c>
      <c r="CH1132">
        <v>0.1</v>
      </c>
      <c r="CI1132">
        <v>1.02</v>
      </c>
      <c r="CJ1132">
        <v>0.05</v>
      </c>
      <c r="CK1132">
        <v>0.05</v>
      </c>
      <c r="CL1132">
        <v>1.22</v>
      </c>
      <c r="CM1132">
        <v>0.06</v>
      </c>
      <c r="CN1132">
        <v>0.06</v>
      </c>
      <c r="CO1132" t="s">
        <v>339</v>
      </c>
      <c r="CP1132">
        <v>8</v>
      </c>
      <c r="CQ1132">
        <v>3</v>
      </c>
      <c r="CR1132">
        <v>3</v>
      </c>
      <c r="CS1132">
        <v>5688</v>
      </c>
      <c r="CT1132">
        <v>100</v>
      </c>
      <c r="CU1132">
        <v>100</v>
      </c>
    </row>
    <row r="1133" spans="1:100" x14ac:dyDescent="0.25">
      <c r="A1133" t="s">
        <v>2693</v>
      </c>
      <c r="B1133" t="s">
        <v>98</v>
      </c>
      <c r="F1133">
        <v>3.06</v>
      </c>
      <c r="G1133">
        <v>7.0000000000000007E-2</v>
      </c>
      <c r="H1133">
        <v>7.0000000000000007E-2</v>
      </c>
      <c r="L1133">
        <v>1260</v>
      </c>
      <c r="M1133">
        <v>7</v>
      </c>
      <c r="N1133">
        <v>7</v>
      </c>
      <c r="O1133">
        <v>2.198</v>
      </c>
      <c r="P1133">
        <v>2.5000000000000001E-2</v>
      </c>
      <c r="Q1133">
        <v>2.5000000000000001E-2</v>
      </c>
      <c r="R1133">
        <v>0.25600000000000001</v>
      </c>
      <c r="S1133">
        <v>8.9999999999999993E-3</v>
      </c>
      <c r="T1133">
        <v>8.9999999999999993E-3</v>
      </c>
      <c r="X1133">
        <v>4.0029000000000002E-2</v>
      </c>
      <c r="Y1133">
        <v>2008</v>
      </c>
      <c r="Z1133" s="1">
        <v>41878</v>
      </c>
      <c r="AA1133">
        <v>229.1</v>
      </c>
      <c r="AB1133">
        <v>1.8</v>
      </c>
      <c r="AC1133">
        <v>1.8</v>
      </c>
      <c r="AD1133">
        <v>2451821.7000000002</v>
      </c>
      <c r="AE1133">
        <v>16</v>
      </c>
      <c r="AF1133">
        <v>16</v>
      </c>
      <c r="AU1133" s="4"/>
      <c r="AV1133" s="4">
        <f>O1133*149597871*COS(U1133*3.14159265359/180)/(CL1133*695700)</f>
        <v>454.46219145354428</v>
      </c>
      <c r="AW1133" s="4">
        <f t="shared" si="43"/>
        <v>999</v>
      </c>
      <c r="BO1133" t="s">
        <v>99</v>
      </c>
      <c r="BP1133" t="s">
        <v>100</v>
      </c>
      <c r="BU1133" t="s">
        <v>2694</v>
      </c>
      <c r="BV1133">
        <v>129.07499999999999</v>
      </c>
      <c r="BW1133">
        <v>-34.46</v>
      </c>
      <c r="BX1133">
        <v>8.9</v>
      </c>
      <c r="CC1133">
        <v>54.91</v>
      </c>
      <c r="CD1133">
        <v>3</v>
      </c>
      <c r="CE1133">
        <v>3</v>
      </c>
      <c r="CF1133">
        <v>0.03</v>
      </c>
      <c r="CG1133">
        <v>0.02</v>
      </c>
      <c r="CH1133">
        <v>0.02</v>
      </c>
      <c r="CI1133">
        <v>0.89</v>
      </c>
      <c r="CJ1133">
        <v>0.03</v>
      </c>
      <c r="CK1133">
        <v>0.03</v>
      </c>
      <c r="CL1133">
        <v>1.04</v>
      </c>
      <c r="CO1133" t="s">
        <v>339</v>
      </c>
      <c r="CP1133">
        <v>7.4</v>
      </c>
      <c r="CQ1133">
        <v>4.5</v>
      </c>
      <c r="CR1133">
        <v>4.5</v>
      </c>
      <c r="CS1133">
        <v>5317</v>
      </c>
      <c r="CT1133">
        <v>34</v>
      </c>
      <c r="CU1133">
        <v>34</v>
      </c>
    </row>
    <row r="1134" spans="1:100" x14ac:dyDescent="0.25">
      <c r="A1134" t="s">
        <v>2695</v>
      </c>
      <c r="B1134" t="s">
        <v>98</v>
      </c>
      <c r="F1134">
        <v>2.25</v>
      </c>
      <c r="G1134">
        <v>0.12</v>
      </c>
      <c r="H1134">
        <v>0.12</v>
      </c>
      <c r="L1134">
        <v>188.9</v>
      </c>
      <c r="M1134">
        <v>0.1</v>
      </c>
      <c r="N1134">
        <v>0.1</v>
      </c>
      <c r="O1134">
        <v>0.65</v>
      </c>
      <c r="P1134">
        <v>0.01</v>
      </c>
      <c r="Q1134">
        <v>0.01</v>
      </c>
      <c r="R1134">
        <v>0.28999999999999998</v>
      </c>
      <c r="S1134">
        <v>0.03</v>
      </c>
      <c r="T1134">
        <v>0.03</v>
      </c>
      <c r="X1134">
        <v>6.6670000000000002E-3</v>
      </c>
      <c r="Y1134">
        <v>2002</v>
      </c>
      <c r="Z1134" s="1">
        <v>42389</v>
      </c>
      <c r="AA1134">
        <v>196</v>
      </c>
      <c r="AB1134">
        <v>5</v>
      </c>
      <c r="AC1134">
        <v>5</v>
      </c>
      <c r="AD1134">
        <v>2452856</v>
      </c>
      <c r="AE1134">
        <v>2</v>
      </c>
      <c r="AF1134">
        <v>2</v>
      </c>
      <c r="AU1134" s="4"/>
      <c r="AV1134" s="4">
        <f>O1134*149597871*COS(U1134*3.14159265359/180)/(CL1134*695700)</f>
        <v>93.805974138355168</v>
      </c>
      <c r="AW1134" s="4">
        <f t="shared" si="43"/>
        <v>999</v>
      </c>
      <c r="BO1134" t="s">
        <v>99</v>
      </c>
      <c r="BP1134" t="s">
        <v>100</v>
      </c>
      <c r="BU1134" t="s">
        <v>2696</v>
      </c>
      <c r="BV1134">
        <v>129.31666670000001</v>
      </c>
      <c r="BW1134">
        <v>-41.318888899999997</v>
      </c>
      <c r="BX1134">
        <v>9</v>
      </c>
      <c r="CC1134">
        <v>99</v>
      </c>
      <c r="CF1134">
        <v>0.25</v>
      </c>
      <c r="CG1134">
        <v>0.05</v>
      </c>
      <c r="CH1134">
        <v>0.05</v>
      </c>
      <c r="CI1134">
        <v>1.08</v>
      </c>
      <c r="CJ1134">
        <v>0.05</v>
      </c>
      <c r="CK1134">
        <v>0.05</v>
      </c>
      <c r="CL1134">
        <v>1.49</v>
      </c>
      <c r="CO1134" t="s">
        <v>826</v>
      </c>
      <c r="CP1134">
        <v>5.59</v>
      </c>
      <c r="CS1134">
        <v>5590</v>
      </c>
      <c r="CV1134" t="s">
        <v>322</v>
      </c>
    </row>
    <row r="1135" spans="1:100" x14ac:dyDescent="0.25">
      <c r="A1135" t="s">
        <v>2697</v>
      </c>
      <c r="B1135" t="s">
        <v>98</v>
      </c>
      <c r="F1135">
        <v>2.25</v>
      </c>
      <c r="G1135">
        <v>0.13</v>
      </c>
      <c r="H1135">
        <v>0.13</v>
      </c>
      <c r="L1135">
        <v>379.1</v>
      </c>
      <c r="M1135">
        <v>0.5</v>
      </c>
      <c r="N1135">
        <v>0.5</v>
      </c>
      <c r="O1135">
        <v>1.03</v>
      </c>
      <c r="P1135">
        <v>0.02</v>
      </c>
      <c r="Q1135">
        <v>0.02</v>
      </c>
      <c r="R1135">
        <v>0.28000000000000003</v>
      </c>
      <c r="S1135">
        <v>0.05</v>
      </c>
      <c r="T1135">
        <v>0.05</v>
      </c>
      <c r="X1135">
        <v>1.0606000000000001E-2</v>
      </c>
      <c r="Y1135">
        <v>2006</v>
      </c>
      <c r="Z1135" s="1">
        <v>42389</v>
      </c>
      <c r="AA1135">
        <v>272</v>
      </c>
      <c r="AB1135">
        <v>10</v>
      </c>
      <c r="AC1135">
        <v>10</v>
      </c>
      <c r="AD1135">
        <v>2453300</v>
      </c>
      <c r="AE1135">
        <v>10</v>
      </c>
      <c r="AF1135">
        <v>10</v>
      </c>
      <c r="AU1135" s="4"/>
      <c r="AV1135" s="4">
        <f>O1135*149597871*COS(U1135*3.14159265359/180)/(CL1135*695700)</f>
        <v>148.64638978847049</v>
      </c>
      <c r="AW1135" s="4">
        <f t="shared" si="43"/>
        <v>999</v>
      </c>
      <c r="BO1135" t="s">
        <v>99</v>
      </c>
      <c r="BP1135" t="s">
        <v>100</v>
      </c>
      <c r="BU1135" t="s">
        <v>2696</v>
      </c>
      <c r="BV1135">
        <v>129.31666670000001</v>
      </c>
      <c r="BW1135">
        <v>-41.318888899999997</v>
      </c>
      <c r="BX1135">
        <v>9</v>
      </c>
      <c r="CC1135">
        <v>99</v>
      </c>
      <c r="CF1135">
        <v>0.25</v>
      </c>
      <c r="CG1135">
        <v>0.05</v>
      </c>
      <c r="CH1135">
        <v>0.05</v>
      </c>
      <c r="CI1135">
        <v>1.08</v>
      </c>
      <c r="CJ1135">
        <v>0.05</v>
      </c>
      <c r="CK1135">
        <v>0.05</v>
      </c>
      <c r="CL1135">
        <v>1.49</v>
      </c>
      <c r="CO1135" t="s">
        <v>826</v>
      </c>
      <c r="CP1135">
        <v>5.59</v>
      </c>
      <c r="CS1135">
        <v>5590</v>
      </c>
      <c r="CV1135" t="s">
        <v>322</v>
      </c>
    </row>
    <row r="1136" spans="1:100" x14ac:dyDescent="0.25">
      <c r="A1136" t="s">
        <v>2698</v>
      </c>
      <c r="B1136" t="s">
        <v>98</v>
      </c>
      <c r="F1136">
        <v>1.1499999999999999</v>
      </c>
      <c r="L1136">
        <v>1800</v>
      </c>
      <c r="M1136">
        <v>110</v>
      </c>
      <c r="N1136">
        <v>110</v>
      </c>
      <c r="O1136">
        <v>3.15</v>
      </c>
      <c r="R1136">
        <v>4.5999999999999999E-2</v>
      </c>
      <c r="S1136">
        <v>0.08</v>
      </c>
      <c r="T1136">
        <v>0.08</v>
      </c>
      <c r="X1136">
        <v>3.2478E-2</v>
      </c>
      <c r="Y1136">
        <v>2009</v>
      </c>
      <c r="Z1136" s="1">
        <v>40037</v>
      </c>
      <c r="AA1136">
        <v>59</v>
      </c>
      <c r="AB1136">
        <v>92</v>
      </c>
      <c r="AC1136">
        <v>92</v>
      </c>
      <c r="AD1136">
        <v>2453120</v>
      </c>
      <c r="AE1136">
        <v>830</v>
      </c>
      <c r="AF1136">
        <v>830</v>
      </c>
      <c r="AU1136" s="4"/>
      <c r="AV1136" s="4">
        <f>O1136*149597871*COS(U1136*3.14159265359/180)/(CL1136*695700)</f>
        <v>255.60426102662987</v>
      </c>
      <c r="AW1136" s="4">
        <f t="shared" si="43"/>
        <v>999</v>
      </c>
      <c r="BO1136" t="s">
        <v>99</v>
      </c>
      <c r="BP1136" t="s">
        <v>100</v>
      </c>
      <c r="BU1136" t="s">
        <v>2699</v>
      </c>
      <c r="BV1136">
        <v>129.81666670000001</v>
      </c>
      <c r="BW1136">
        <v>12.9602778</v>
      </c>
      <c r="BX1136">
        <v>8.24</v>
      </c>
      <c r="CC1136">
        <v>96.99</v>
      </c>
      <c r="CF1136">
        <v>0.16</v>
      </c>
      <c r="CG1136">
        <v>0.04</v>
      </c>
      <c r="CH1136">
        <v>0.04</v>
      </c>
      <c r="CI1136">
        <v>1.29</v>
      </c>
      <c r="CJ1136">
        <v>0.1</v>
      </c>
      <c r="CK1136">
        <v>0.1</v>
      </c>
      <c r="CL1136">
        <v>2.65</v>
      </c>
      <c r="CM1136">
        <v>0.1</v>
      </c>
      <c r="CN1136">
        <v>0.1</v>
      </c>
      <c r="CO1136" t="s">
        <v>1886</v>
      </c>
      <c r="CS1136">
        <v>4952</v>
      </c>
      <c r="CT1136">
        <v>50</v>
      </c>
      <c r="CU1136">
        <v>50</v>
      </c>
    </row>
    <row r="1137" spans="1:102" x14ac:dyDescent="0.25">
      <c r="A1137" t="s">
        <v>2700</v>
      </c>
      <c r="B1137" t="s">
        <v>98</v>
      </c>
      <c r="C1137">
        <v>3.1E-2</v>
      </c>
      <c r="D1137">
        <v>1.01E-2</v>
      </c>
      <c r="E1137">
        <v>1.01E-2</v>
      </c>
      <c r="I1137">
        <v>0.2525</v>
      </c>
      <c r="J1137">
        <v>8.9999999999999993E-3</v>
      </c>
      <c r="K1137">
        <v>8.9999999999999993E-3</v>
      </c>
      <c r="L1137">
        <v>6.3980416</v>
      </c>
      <c r="M1137" s="2">
        <v>6.4999999999999996E-6</v>
      </c>
      <c r="N1137" s="2">
        <v>6.4999999999999996E-6</v>
      </c>
      <c r="O1137">
        <v>6.0100000000000001E-2</v>
      </c>
      <c r="P1137">
        <v>2.5999999999999999E-3</v>
      </c>
      <c r="Q1137">
        <v>2.5999999999999999E-3</v>
      </c>
      <c r="R1137">
        <v>0.105</v>
      </c>
      <c r="S1137">
        <v>6.8000000000000005E-2</v>
      </c>
      <c r="T1137">
        <v>8.4000000000000005E-2</v>
      </c>
      <c r="U1137">
        <v>88.26</v>
      </c>
      <c r="V1137">
        <v>0.18</v>
      </c>
      <c r="W1137">
        <v>0.18</v>
      </c>
      <c r="Y1137">
        <v>2021</v>
      </c>
      <c r="Z1137" s="1">
        <v>44559</v>
      </c>
      <c r="AA1137">
        <v>262</v>
      </c>
      <c r="AB1137">
        <v>62</v>
      </c>
      <c r="AC1137">
        <v>256</v>
      </c>
      <c r="AJ1137">
        <v>2458517.6900999998</v>
      </c>
      <c r="AK1137">
        <v>6.2E-4</v>
      </c>
      <c r="AL1137">
        <v>5.5999999999999995E-4</v>
      </c>
      <c r="AM1137">
        <v>2458520.15</v>
      </c>
      <c r="AN1137">
        <v>0.85</v>
      </c>
      <c r="AO1137">
        <v>0.85</v>
      </c>
      <c r="AS1137" s="3">
        <v>0.60099999999999998</v>
      </c>
      <c r="AU1137" s="4">
        <f t="shared" ref="AU1122:AU1185" si="44">AS1137+AT1137</f>
        <v>0.60099999999999998</v>
      </c>
      <c r="AV1137" s="4">
        <f>O1137*149597871*COS(U1137*3.14159265359/180)/(CL1137*695700)</f>
        <v>0.55268718047312626</v>
      </c>
      <c r="AW1137" s="4">
        <f t="shared" si="43"/>
        <v>0.55268718047312626</v>
      </c>
      <c r="AX1137">
        <v>8.3000000000000004E-2</v>
      </c>
      <c r="AY1137">
        <v>7.6999999999999999E-2</v>
      </c>
      <c r="BC1137">
        <v>4.3899999999999997</v>
      </c>
      <c r="BD1137">
        <v>1.3</v>
      </c>
      <c r="BE1137">
        <v>1.4</v>
      </c>
      <c r="BF1137">
        <v>721</v>
      </c>
      <c r="BG1137">
        <v>21</v>
      </c>
      <c r="BH1137">
        <v>21</v>
      </c>
      <c r="BO1137" t="s">
        <v>99</v>
      </c>
      <c r="BP1137" t="s">
        <v>146</v>
      </c>
      <c r="BQ1137" t="s">
        <v>100</v>
      </c>
      <c r="BR1137" t="s">
        <v>146</v>
      </c>
      <c r="BS1137" t="s">
        <v>2701</v>
      </c>
      <c r="BU1137" t="s">
        <v>2702</v>
      </c>
      <c r="BV1137">
        <v>129.68750001500001</v>
      </c>
      <c r="BW1137">
        <v>-13.256666677</v>
      </c>
      <c r="BX1137">
        <v>9.67</v>
      </c>
      <c r="CC1137">
        <v>31.6</v>
      </c>
      <c r="CD1137">
        <v>3.2000000000000001E-2</v>
      </c>
      <c r="CE1137">
        <v>3.2000000000000001E-2</v>
      </c>
      <c r="CF1137">
        <v>0</v>
      </c>
      <c r="CG1137">
        <v>0.9</v>
      </c>
      <c r="CH1137">
        <v>0.9</v>
      </c>
      <c r="CI1137">
        <v>0.66</v>
      </c>
      <c r="CJ1137">
        <v>0.02</v>
      </c>
      <c r="CK1137">
        <v>0.02</v>
      </c>
      <c r="CL1137">
        <v>0.71</v>
      </c>
      <c r="CM1137">
        <v>0.02</v>
      </c>
      <c r="CN1137">
        <v>0.02</v>
      </c>
      <c r="CO1137" t="s">
        <v>1623</v>
      </c>
      <c r="CP1137">
        <v>0.75</v>
      </c>
      <c r="CQ1137">
        <v>0.02</v>
      </c>
      <c r="CR1137">
        <v>0.02</v>
      </c>
      <c r="CS1137">
        <v>4511</v>
      </c>
      <c r="CT1137">
        <v>110</v>
      </c>
      <c r="CU1137">
        <v>110</v>
      </c>
      <c r="CX1137" t="s">
        <v>2703</v>
      </c>
    </row>
    <row r="1138" spans="1:102" x14ac:dyDescent="0.25">
      <c r="A1138" t="s">
        <v>2704</v>
      </c>
      <c r="B1138" t="s">
        <v>98</v>
      </c>
      <c r="C1138">
        <v>3.0200000000000001E-2</v>
      </c>
      <c r="D1138">
        <v>5.7000000000000002E-3</v>
      </c>
      <c r="E1138">
        <v>5.7000000000000002E-3</v>
      </c>
      <c r="I1138">
        <v>0.24360000000000001</v>
      </c>
      <c r="J1138">
        <v>1.0699999999999999E-2</v>
      </c>
      <c r="K1138">
        <v>1.0699999999999999E-2</v>
      </c>
      <c r="L1138">
        <v>18.880500000000001</v>
      </c>
      <c r="M1138">
        <v>1.1000000000000001E-3</v>
      </c>
      <c r="N1138">
        <v>2.3999999999999998E-3</v>
      </c>
      <c r="O1138">
        <v>0.12330000000000001</v>
      </c>
      <c r="P1138">
        <v>1.5E-3</v>
      </c>
      <c r="Q1138">
        <v>1.5E-3</v>
      </c>
      <c r="R1138">
        <v>9.2999999999999999E-2</v>
      </c>
      <c r="S1138">
        <v>6.6000000000000003E-2</v>
      </c>
      <c r="T1138">
        <v>0.13</v>
      </c>
      <c r="U1138">
        <v>89.61</v>
      </c>
      <c r="V1138">
        <v>0.26</v>
      </c>
      <c r="W1138">
        <v>0.26</v>
      </c>
      <c r="Y1138">
        <v>2021</v>
      </c>
      <c r="Z1138" s="1">
        <v>44559</v>
      </c>
      <c r="AA1138">
        <v>170</v>
      </c>
      <c r="AB1138">
        <v>130</v>
      </c>
      <c r="AC1138">
        <v>130</v>
      </c>
      <c r="AJ1138">
        <v>2459232.1685000001</v>
      </c>
      <c r="AK1138">
        <v>2.5000000000000001E-3</v>
      </c>
      <c r="AL1138">
        <v>1.8E-3</v>
      </c>
      <c r="AM1138">
        <v>2458524.1</v>
      </c>
      <c r="AN1138">
        <v>1.7</v>
      </c>
      <c r="AO1138">
        <v>1.3</v>
      </c>
      <c r="AS1138" s="3">
        <v>0.26</v>
      </c>
      <c r="AU1138" s="4">
        <f t="shared" si="44"/>
        <v>0.26</v>
      </c>
      <c r="AV1138" s="4">
        <f>O1138*149597871*COS(U1138*3.14159265359/180)/(CL1138*695700)</f>
        <v>0.25418315055355928</v>
      </c>
      <c r="AW1138" s="4">
        <f t="shared" si="43"/>
        <v>0.25418315055355928</v>
      </c>
      <c r="AX1138">
        <v>0.18</v>
      </c>
      <c r="AY1138">
        <v>0.18</v>
      </c>
      <c r="BC1138">
        <v>2.92</v>
      </c>
      <c r="BD1138">
        <v>0.51</v>
      </c>
      <c r="BE1138">
        <v>0.55000000000000004</v>
      </c>
      <c r="BF1138">
        <v>503</v>
      </c>
      <c r="BG1138">
        <v>15</v>
      </c>
      <c r="BH1138">
        <v>15</v>
      </c>
      <c r="BO1138" t="s">
        <v>99</v>
      </c>
      <c r="BP1138" t="s">
        <v>146</v>
      </c>
      <c r="BQ1138" t="s">
        <v>100</v>
      </c>
      <c r="BR1138" t="s">
        <v>146</v>
      </c>
      <c r="BS1138" t="s">
        <v>2705</v>
      </c>
      <c r="BU1138" t="s">
        <v>2702</v>
      </c>
      <c r="BV1138">
        <v>129.68750001500001</v>
      </c>
      <c r="BW1138">
        <v>-13.256666677</v>
      </c>
      <c r="BX1138">
        <v>9.67</v>
      </c>
      <c r="CC1138">
        <v>31.6</v>
      </c>
      <c r="CD1138">
        <v>3.2000000000000001E-2</v>
      </c>
      <c r="CE1138">
        <v>3.2000000000000001E-2</v>
      </c>
      <c r="CF1138">
        <v>0</v>
      </c>
      <c r="CG1138">
        <v>0.9</v>
      </c>
      <c r="CH1138">
        <v>0.9</v>
      </c>
      <c r="CI1138">
        <v>0.66</v>
      </c>
      <c r="CJ1138">
        <v>0.02</v>
      </c>
      <c r="CK1138">
        <v>0.02</v>
      </c>
      <c r="CL1138">
        <v>0.71</v>
      </c>
      <c r="CM1138">
        <v>0.02</v>
      </c>
      <c r="CN1138">
        <v>0.02</v>
      </c>
      <c r="CO1138" t="s">
        <v>1623</v>
      </c>
      <c r="CP1138">
        <v>0.75</v>
      </c>
      <c r="CQ1138">
        <v>0.02</v>
      </c>
      <c r="CR1138">
        <v>0.02</v>
      </c>
      <c r="CS1138">
        <v>4511</v>
      </c>
      <c r="CT1138">
        <v>110</v>
      </c>
      <c r="CU1138">
        <v>110</v>
      </c>
      <c r="CX1138" t="s">
        <v>2703</v>
      </c>
    </row>
    <row r="1139" spans="1:102" x14ac:dyDescent="0.25">
      <c r="A1139" t="s">
        <v>2706</v>
      </c>
      <c r="B1139" t="s">
        <v>98</v>
      </c>
      <c r="F1139">
        <v>1.778</v>
      </c>
      <c r="G1139">
        <v>0.02</v>
      </c>
      <c r="H1139">
        <v>0.02</v>
      </c>
      <c r="L1139">
        <v>51.638500000000001</v>
      </c>
      <c r="M1139">
        <v>1.5E-3</v>
      </c>
      <c r="N1139">
        <v>1.5E-3</v>
      </c>
      <c r="O1139">
        <v>0.29160000000000003</v>
      </c>
      <c r="P1139">
        <v>3.3E-3</v>
      </c>
      <c r="Q1139">
        <v>3.3E-3</v>
      </c>
      <c r="R1139">
        <v>0.63800000000000001</v>
      </c>
      <c r="S1139">
        <v>6.1000000000000004E-3</v>
      </c>
      <c r="T1139">
        <v>6.1000000000000004E-3</v>
      </c>
      <c r="X1139">
        <v>4.5539999999999999E-3</v>
      </c>
      <c r="Y1139">
        <v>2003</v>
      </c>
      <c r="Z1139" s="1">
        <v>42384</v>
      </c>
      <c r="AA1139">
        <v>175.35</v>
      </c>
      <c r="AB1139">
        <v>0.92</v>
      </c>
      <c r="AC1139">
        <v>0.92</v>
      </c>
      <c r="AD1139">
        <v>2450793.39</v>
      </c>
      <c r="AE1139">
        <v>0.11</v>
      </c>
      <c r="AF1139">
        <v>0.11</v>
      </c>
      <c r="AU1139" s="4"/>
      <c r="AV1139" s="4">
        <f>O1139*149597871*COS(U1139*3.14159265359/180)/(CL1139*695700)</f>
        <v>38.233766292241192</v>
      </c>
      <c r="AW1139" s="4">
        <f t="shared" si="43"/>
        <v>999</v>
      </c>
      <c r="BO1139" t="s">
        <v>99</v>
      </c>
      <c r="BP1139" t="s">
        <v>100</v>
      </c>
      <c r="BU1139" t="s">
        <v>2707</v>
      </c>
      <c r="BV1139">
        <v>130.60416670000001</v>
      </c>
      <c r="BW1139">
        <v>4.5780555999999999</v>
      </c>
      <c r="BX1139">
        <v>7.62</v>
      </c>
      <c r="CC1139">
        <v>64.56</v>
      </c>
      <c r="CD1139">
        <v>4.9000000000000004</v>
      </c>
      <c r="CE1139">
        <v>4.9000000000000004</v>
      </c>
      <c r="CF1139">
        <v>0.13</v>
      </c>
      <c r="CI1139">
        <v>1.24</v>
      </c>
      <c r="CJ1139">
        <v>0.04</v>
      </c>
      <c r="CK1139">
        <v>0.04</v>
      </c>
      <c r="CL1139">
        <v>1.64</v>
      </c>
      <c r="CM1139">
        <v>0.19</v>
      </c>
      <c r="CN1139">
        <v>0.19</v>
      </c>
      <c r="CO1139" t="s">
        <v>1410</v>
      </c>
      <c r="CP1139">
        <v>3.7</v>
      </c>
      <c r="CQ1139">
        <v>0.4</v>
      </c>
      <c r="CR1139">
        <v>0.4</v>
      </c>
      <c r="CS1139">
        <v>5960</v>
      </c>
      <c r="CT1139">
        <v>100</v>
      </c>
      <c r="CU1139">
        <v>100</v>
      </c>
    </row>
    <row r="1140" spans="1:102" x14ac:dyDescent="0.25">
      <c r="A1140" t="s">
        <v>2708</v>
      </c>
      <c r="B1140" t="s">
        <v>98</v>
      </c>
      <c r="F1140">
        <v>7.9969999999999999</v>
      </c>
      <c r="G1140">
        <v>9.5000000000000001E-2</v>
      </c>
      <c r="H1140">
        <v>9.5000000000000001E-2</v>
      </c>
      <c r="L1140">
        <v>2448.9</v>
      </c>
      <c r="M1140">
        <v>5.5</v>
      </c>
      <c r="N1140">
        <v>5.5</v>
      </c>
      <c r="O1140">
        <v>3.82</v>
      </c>
      <c r="P1140">
        <v>4.3999999999999997E-2</v>
      </c>
      <c r="Q1140">
        <v>4.3999999999999997E-2</v>
      </c>
      <c r="R1140">
        <v>0.38290000000000002</v>
      </c>
      <c r="S1140">
        <v>8.0000000000000002E-3</v>
      </c>
      <c r="T1140">
        <v>8.0000000000000002E-3</v>
      </c>
      <c r="X1140">
        <v>5.2664000000000002E-2</v>
      </c>
      <c r="Y1140">
        <v>2003</v>
      </c>
      <c r="Z1140" s="1">
        <v>42384</v>
      </c>
      <c r="AA1140">
        <v>268.89999999999998</v>
      </c>
      <c r="AB1140">
        <v>1.6</v>
      </c>
      <c r="AC1140">
        <v>1.6</v>
      </c>
      <c r="AD1140">
        <v>2448559</v>
      </c>
      <c r="AE1140">
        <v>15</v>
      </c>
      <c r="AF1140">
        <v>15</v>
      </c>
      <c r="AU1140" s="4"/>
      <c r="AV1140" s="4">
        <f>O1140*149597871*COS(U1140*3.14159265359/180)/(CL1140*695700)</f>
        <v>500.86758311509379</v>
      </c>
      <c r="AW1140" s="4">
        <f t="shared" si="43"/>
        <v>999</v>
      </c>
      <c r="BO1140" t="s">
        <v>99</v>
      </c>
      <c r="BP1140" t="s">
        <v>100</v>
      </c>
      <c r="BU1140" t="s">
        <v>2707</v>
      </c>
      <c r="BV1140">
        <v>130.60416670000001</v>
      </c>
      <c r="BW1140">
        <v>4.5780555999999999</v>
      </c>
      <c r="BX1140">
        <v>7.62</v>
      </c>
      <c r="CC1140">
        <v>64.56</v>
      </c>
      <c r="CD1140">
        <v>4.9000000000000004</v>
      </c>
      <c r="CE1140">
        <v>4.9000000000000004</v>
      </c>
      <c r="CF1140">
        <v>0.13</v>
      </c>
      <c r="CI1140">
        <v>1.24</v>
      </c>
      <c r="CJ1140">
        <v>0.04</v>
      </c>
      <c r="CK1140">
        <v>0.04</v>
      </c>
      <c r="CL1140">
        <v>1.64</v>
      </c>
      <c r="CM1140">
        <v>0.19</v>
      </c>
      <c r="CN1140">
        <v>0.19</v>
      </c>
      <c r="CO1140" t="s">
        <v>1410</v>
      </c>
      <c r="CP1140">
        <v>3.7</v>
      </c>
      <c r="CQ1140">
        <v>0.4</v>
      </c>
      <c r="CR1140">
        <v>0.4</v>
      </c>
      <c r="CS1140">
        <v>5960</v>
      </c>
      <c r="CT1140">
        <v>100</v>
      </c>
      <c r="CU1140">
        <v>100</v>
      </c>
    </row>
    <row r="1141" spans="1:102" x14ac:dyDescent="0.25">
      <c r="A1141" t="s">
        <v>2709</v>
      </c>
      <c r="B1141" t="s">
        <v>98</v>
      </c>
      <c r="F1141">
        <v>0.50800000000000001</v>
      </c>
      <c r="G1141">
        <v>0.111</v>
      </c>
      <c r="H1141">
        <v>0.111</v>
      </c>
      <c r="L1141">
        <v>1255.5</v>
      </c>
      <c r="M1141">
        <v>5.0999999999999996</v>
      </c>
      <c r="N1141">
        <v>5.0999999999999996</v>
      </c>
      <c r="O1141">
        <v>2.38</v>
      </c>
      <c r="P1141">
        <v>0.04</v>
      </c>
      <c r="Q1141">
        <v>0.04</v>
      </c>
      <c r="R1141">
        <v>0.92</v>
      </c>
      <c r="S1141">
        <v>0.03</v>
      </c>
      <c r="T1141">
        <v>0.03</v>
      </c>
      <c r="X1141">
        <v>5.8973999999999999E-2</v>
      </c>
      <c r="Y1141">
        <v>2011</v>
      </c>
      <c r="Z1141" s="1">
        <v>43812</v>
      </c>
      <c r="AA1141">
        <v>69.900000000000006</v>
      </c>
      <c r="AB1141">
        <v>5.7</v>
      </c>
      <c r="AC1141">
        <v>5.7</v>
      </c>
      <c r="AD1141">
        <v>2455298</v>
      </c>
      <c r="AE1141">
        <v>22</v>
      </c>
      <c r="AF1141">
        <v>22</v>
      </c>
      <c r="AU1141" s="4"/>
      <c r="AV1141" s="4">
        <f>O1141*149597871*COS(U1141*3.14159265359/180)/(CL1141*695700)</f>
        <v>506.70943715070081</v>
      </c>
      <c r="AW1141" s="4">
        <f t="shared" si="43"/>
        <v>999</v>
      </c>
      <c r="BC1141">
        <v>21.9</v>
      </c>
      <c r="BD1141">
        <v>2.6</v>
      </c>
      <c r="BE1141">
        <v>2.6</v>
      </c>
      <c r="BO1141" t="s">
        <v>99</v>
      </c>
      <c r="BP1141" t="s">
        <v>100</v>
      </c>
      <c r="BS1141" t="s">
        <v>2710</v>
      </c>
      <c r="BU1141" t="s">
        <v>2711</v>
      </c>
      <c r="BV1141">
        <v>18.620833300000001</v>
      </c>
      <c r="BW1141">
        <v>-5.0475000000000003</v>
      </c>
      <c r="BX1141">
        <v>7.5</v>
      </c>
      <c r="CC1141">
        <v>39</v>
      </c>
      <c r="CD1141">
        <v>1</v>
      </c>
      <c r="CE1141">
        <v>1</v>
      </c>
      <c r="CF1141">
        <v>-0.11</v>
      </c>
      <c r="CG1141">
        <v>0.01</v>
      </c>
      <c r="CH1141">
        <v>0.01</v>
      </c>
      <c r="CI1141">
        <v>1.05</v>
      </c>
      <c r="CL1141">
        <v>1.01</v>
      </c>
      <c r="CO1141" t="s">
        <v>570</v>
      </c>
      <c r="CP1141">
        <v>2.1</v>
      </c>
      <c r="CQ1141">
        <v>0.24</v>
      </c>
      <c r="CR1141">
        <v>0.24</v>
      </c>
      <c r="CS1141">
        <v>6024</v>
      </c>
      <c r="CT1141">
        <v>13</v>
      </c>
      <c r="CU1141">
        <v>13</v>
      </c>
      <c r="CX1141" t="s">
        <v>2712</v>
      </c>
    </row>
    <row r="1142" spans="1:102" x14ac:dyDescent="0.25">
      <c r="A1142" t="s">
        <v>2713</v>
      </c>
      <c r="B1142" t="s">
        <v>98</v>
      </c>
      <c r="F1142">
        <v>19.2</v>
      </c>
      <c r="G1142">
        <v>4.2</v>
      </c>
      <c r="H1142">
        <v>4.2</v>
      </c>
      <c r="L1142">
        <v>15441</v>
      </c>
      <c r="M1142">
        <v>1059</v>
      </c>
      <c r="N1142">
        <v>1059</v>
      </c>
      <c r="O1142">
        <v>12.7</v>
      </c>
      <c r="P1142">
        <v>0.6</v>
      </c>
      <c r="Q1142">
        <v>0.6</v>
      </c>
      <c r="R1142">
        <v>0</v>
      </c>
      <c r="X1142">
        <v>0.12717899999999999</v>
      </c>
      <c r="Y1142">
        <v>2011</v>
      </c>
      <c r="Z1142" s="1">
        <v>43812</v>
      </c>
      <c r="AA1142">
        <v>50</v>
      </c>
      <c r="AB1142">
        <v>16</v>
      </c>
      <c r="AC1142">
        <v>16</v>
      </c>
      <c r="AD1142">
        <v>2455883</v>
      </c>
      <c r="AE1142">
        <v>172</v>
      </c>
      <c r="AF1142">
        <v>172</v>
      </c>
      <c r="AU1142" s="4"/>
      <c r="AV1142" s="4">
        <f>O1142*149597871*COS(U1142*3.14159265359/180)/(CL1142*695700)</f>
        <v>2703.8696856360925</v>
      </c>
      <c r="AW1142" s="4">
        <f t="shared" si="43"/>
        <v>999</v>
      </c>
      <c r="BC1142">
        <v>144</v>
      </c>
      <c r="BD1142">
        <v>31</v>
      </c>
      <c r="BE1142">
        <v>31</v>
      </c>
      <c r="BO1142" t="s">
        <v>99</v>
      </c>
      <c r="BP1142" t="s">
        <v>100</v>
      </c>
      <c r="BS1142" t="s">
        <v>2714</v>
      </c>
      <c r="BU1142" t="s">
        <v>2711</v>
      </c>
      <c r="BV1142">
        <v>18.620833300000001</v>
      </c>
      <c r="BW1142">
        <v>-5.0475000000000003</v>
      </c>
      <c r="BX1142">
        <v>7.5</v>
      </c>
      <c r="CC1142">
        <v>39</v>
      </c>
      <c r="CD1142">
        <v>1</v>
      </c>
      <c r="CE1142">
        <v>1</v>
      </c>
      <c r="CF1142">
        <v>-0.11</v>
      </c>
      <c r="CG1142">
        <v>0.01</v>
      </c>
      <c r="CH1142">
        <v>0.01</v>
      </c>
      <c r="CI1142">
        <v>1.05</v>
      </c>
      <c r="CL1142">
        <v>1.01</v>
      </c>
      <c r="CO1142" t="s">
        <v>570</v>
      </c>
      <c r="CP1142">
        <v>2.1</v>
      </c>
      <c r="CQ1142">
        <v>0.24</v>
      </c>
      <c r="CR1142">
        <v>0.24</v>
      </c>
      <c r="CS1142">
        <v>6024</v>
      </c>
      <c r="CT1142">
        <v>13</v>
      </c>
      <c r="CU1142">
        <v>13</v>
      </c>
      <c r="CX1142" t="s">
        <v>2712</v>
      </c>
    </row>
    <row r="1143" spans="1:102" x14ac:dyDescent="0.25">
      <c r="A1143" t="s">
        <v>2715</v>
      </c>
      <c r="B1143" t="s">
        <v>98</v>
      </c>
      <c r="F1143">
        <v>0.47</v>
      </c>
      <c r="I1143">
        <v>1.03</v>
      </c>
      <c r="L1143">
        <v>3.50928</v>
      </c>
      <c r="M1143" s="2">
        <v>7.2946000000000003E-5</v>
      </c>
      <c r="N1143" s="2">
        <v>7.2946000000000003E-5</v>
      </c>
      <c r="O1143">
        <v>4.5999999999999999E-2</v>
      </c>
      <c r="R1143">
        <v>2.1100000000000001E-2</v>
      </c>
      <c r="S1143">
        <v>2.1700000000000001E-2</v>
      </c>
      <c r="T1143">
        <v>2.1100000000000001E-2</v>
      </c>
      <c r="X1143">
        <v>1.5889999999999999E-3</v>
      </c>
      <c r="Y1143">
        <v>1999</v>
      </c>
      <c r="Z1143" s="1">
        <v>42059</v>
      </c>
      <c r="AA1143">
        <v>136.30000000000001</v>
      </c>
      <c r="AB1143">
        <v>73.900000000000006</v>
      </c>
      <c r="AC1143">
        <v>73.900000000000006</v>
      </c>
      <c r="AD1143">
        <v>2452593.9</v>
      </c>
      <c r="AE1143">
        <v>0.48</v>
      </c>
      <c r="AF1143">
        <v>0.48</v>
      </c>
      <c r="AU1143" s="4"/>
      <c r="AV1143" s="4">
        <f>O1143*149597871*COS(U1143*3.14159265359/180)/(CL1143*695700)</f>
        <v>7.9131833445450619</v>
      </c>
      <c r="AW1143" s="4">
        <f t="shared" si="43"/>
        <v>999</v>
      </c>
      <c r="BC1143">
        <v>54.84</v>
      </c>
      <c r="BD1143">
        <v>1.87</v>
      </c>
      <c r="BE1143">
        <v>1.87</v>
      </c>
      <c r="BO1143" t="s">
        <v>99</v>
      </c>
      <c r="BP1143" t="s">
        <v>100</v>
      </c>
      <c r="BQ1143" t="s">
        <v>100</v>
      </c>
      <c r="BR1143" t="s">
        <v>132</v>
      </c>
      <c r="BU1143" t="s">
        <v>2716</v>
      </c>
      <c r="BV1143">
        <v>131.91666670000001</v>
      </c>
      <c r="BW1143">
        <v>-41.736666700000001</v>
      </c>
      <c r="BX1143">
        <v>6.35</v>
      </c>
      <c r="CC1143">
        <v>28.94</v>
      </c>
      <c r="CF1143">
        <v>0.28999999999999998</v>
      </c>
      <c r="CI1143">
        <v>1.05</v>
      </c>
      <c r="CL1143">
        <v>1.25</v>
      </c>
      <c r="CO1143" t="s">
        <v>1292</v>
      </c>
      <c r="CP1143">
        <v>4.96</v>
      </c>
      <c r="CS1143">
        <v>6120</v>
      </c>
      <c r="CT1143">
        <v>45</v>
      </c>
      <c r="CU1143">
        <v>45</v>
      </c>
    </row>
    <row r="1144" spans="1:102" x14ac:dyDescent="0.25">
      <c r="A1144" t="s">
        <v>2717</v>
      </c>
      <c r="B1144" t="s">
        <v>98</v>
      </c>
      <c r="F1144">
        <v>1.1499999999999999</v>
      </c>
      <c r="G1144">
        <v>0.3</v>
      </c>
      <c r="H1144">
        <v>0.3</v>
      </c>
      <c r="L1144">
        <v>341.7</v>
      </c>
      <c r="M1144">
        <v>6.1</v>
      </c>
      <c r="N1144">
        <v>6.1</v>
      </c>
      <c r="O1144">
        <v>1.073</v>
      </c>
      <c r="P1144">
        <v>1.2999999999999999E-2</v>
      </c>
      <c r="Q1144">
        <v>1.2999999999999999E-2</v>
      </c>
      <c r="R1144">
        <v>0.13</v>
      </c>
      <c r="S1144">
        <v>0.1</v>
      </c>
      <c r="T1144">
        <v>0.1</v>
      </c>
      <c r="Y1144">
        <v>2014</v>
      </c>
      <c r="Z1144" s="1">
        <v>42589</v>
      </c>
      <c r="AU1144" s="4"/>
      <c r="AV1144" s="4">
        <f>O1144*149597871*COS(U1144*3.14159265359/180)/(CL1144*695700)</f>
        <v>69.918031362786991</v>
      </c>
      <c r="AW1144" s="4">
        <f t="shared" si="43"/>
        <v>999</v>
      </c>
      <c r="BC1144">
        <v>26.7</v>
      </c>
      <c r="BD1144">
        <v>6.6</v>
      </c>
      <c r="BE1144">
        <v>6.6</v>
      </c>
      <c r="BO1144" t="s">
        <v>99</v>
      </c>
      <c r="BP1144" t="s">
        <v>146</v>
      </c>
      <c r="BQ1144" t="s">
        <v>100</v>
      </c>
      <c r="BU1144" t="s">
        <v>2718</v>
      </c>
      <c r="BV1144">
        <v>133.09975567500001</v>
      </c>
      <c r="BW1144">
        <v>13.2334359492</v>
      </c>
      <c r="BX1144">
        <v>7.84</v>
      </c>
      <c r="CC1144">
        <v>68.7</v>
      </c>
      <c r="CD1144">
        <v>6.2</v>
      </c>
      <c r="CE1144">
        <v>6.2</v>
      </c>
      <c r="CF1144">
        <v>0.25</v>
      </c>
      <c r="CG1144">
        <v>0.03</v>
      </c>
      <c r="CH1144">
        <v>0.03</v>
      </c>
      <c r="CI1144">
        <v>1.41</v>
      </c>
      <c r="CJ1144">
        <v>0.08</v>
      </c>
      <c r="CK1144">
        <v>0.08</v>
      </c>
      <c r="CL1144">
        <v>3.3</v>
      </c>
      <c r="CM1144">
        <v>0.3</v>
      </c>
      <c r="CN1144">
        <v>0.3</v>
      </c>
      <c r="CO1144" t="s">
        <v>2719</v>
      </c>
      <c r="CP1144">
        <v>4</v>
      </c>
      <c r="CQ1144">
        <v>0.7</v>
      </c>
      <c r="CR1144">
        <v>0.7</v>
      </c>
      <c r="CS1144">
        <v>4917</v>
      </c>
      <c r="CT1144">
        <v>44</v>
      </c>
      <c r="CU1144">
        <v>44</v>
      </c>
    </row>
    <row r="1145" spans="1:102" x14ac:dyDescent="0.25">
      <c r="A1145" t="s">
        <v>2720</v>
      </c>
      <c r="B1145" t="s">
        <v>98</v>
      </c>
      <c r="F1145">
        <v>5.6</v>
      </c>
      <c r="G1145">
        <v>1.2</v>
      </c>
      <c r="H1145">
        <v>1.2</v>
      </c>
      <c r="L1145">
        <v>5040</v>
      </c>
      <c r="M1145">
        <v>3414</v>
      </c>
      <c r="N1145">
        <v>3414</v>
      </c>
      <c r="O1145">
        <v>6.5</v>
      </c>
      <c r="P1145">
        <v>2</v>
      </c>
      <c r="Q1145">
        <v>2</v>
      </c>
      <c r="R1145">
        <v>0.36</v>
      </c>
      <c r="S1145">
        <v>0.16</v>
      </c>
      <c r="T1145">
        <v>0.16</v>
      </c>
      <c r="Y1145">
        <v>2015</v>
      </c>
      <c r="Z1145" s="1">
        <v>42604</v>
      </c>
      <c r="AU1145" s="4"/>
      <c r="AV1145" s="4">
        <f>O1145*149597871*COS(U1145*3.14159265359/180)/(CL1145*695700)</f>
        <v>423.54818626105816</v>
      </c>
      <c r="AW1145" s="4">
        <f t="shared" si="43"/>
        <v>999</v>
      </c>
      <c r="BC1145">
        <v>57</v>
      </c>
      <c r="BD1145">
        <v>11</v>
      </c>
      <c r="BE1145">
        <v>11</v>
      </c>
      <c r="BO1145" t="s">
        <v>99</v>
      </c>
      <c r="BP1145" t="s">
        <v>146</v>
      </c>
      <c r="BQ1145" t="s">
        <v>100</v>
      </c>
      <c r="BU1145" t="s">
        <v>2718</v>
      </c>
      <c r="BV1145">
        <v>133.09975567500001</v>
      </c>
      <c r="BW1145">
        <v>13.2334359492</v>
      </c>
      <c r="BX1145">
        <v>7.84</v>
      </c>
      <c r="CC1145">
        <v>68.7</v>
      </c>
      <c r="CD1145">
        <v>6.2</v>
      </c>
      <c r="CE1145">
        <v>6.2</v>
      </c>
      <c r="CF1145">
        <v>0.25</v>
      </c>
      <c r="CG1145">
        <v>0.03</v>
      </c>
      <c r="CH1145">
        <v>0.03</v>
      </c>
      <c r="CI1145">
        <v>1.41</v>
      </c>
      <c r="CJ1145">
        <v>0.08</v>
      </c>
      <c r="CK1145">
        <v>0.08</v>
      </c>
      <c r="CL1145">
        <v>3.3</v>
      </c>
      <c r="CM1145">
        <v>0.3</v>
      </c>
      <c r="CN1145">
        <v>0.3</v>
      </c>
      <c r="CO1145" t="s">
        <v>2719</v>
      </c>
      <c r="CP1145">
        <v>4</v>
      </c>
      <c r="CQ1145">
        <v>0.7</v>
      </c>
      <c r="CR1145">
        <v>0.7</v>
      </c>
      <c r="CS1145">
        <v>4917</v>
      </c>
      <c r="CT1145">
        <v>44</v>
      </c>
      <c r="CU1145">
        <v>44</v>
      </c>
    </row>
    <row r="1146" spans="1:102" x14ac:dyDescent="0.25">
      <c r="A1146" t="s">
        <v>2721</v>
      </c>
      <c r="B1146" t="s">
        <v>98</v>
      </c>
      <c r="F1146">
        <v>2.5099999999999998</v>
      </c>
      <c r="L1146">
        <v>418.2</v>
      </c>
      <c r="M1146">
        <v>5.7</v>
      </c>
      <c r="N1146">
        <v>5.7</v>
      </c>
      <c r="O1146">
        <v>1.19</v>
      </c>
      <c r="R1146">
        <v>0.1</v>
      </c>
      <c r="S1146">
        <v>0.05</v>
      </c>
      <c r="T1146">
        <v>0.05</v>
      </c>
      <c r="X1146">
        <v>1.4768E-2</v>
      </c>
      <c r="Y1146">
        <v>2007</v>
      </c>
      <c r="Z1146" s="1">
        <v>40091</v>
      </c>
      <c r="AA1146">
        <v>263.7</v>
      </c>
      <c r="AB1146">
        <v>30</v>
      </c>
      <c r="AC1146">
        <v>30</v>
      </c>
      <c r="AD1146">
        <v>12907</v>
      </c>
      <c r="AE1146">
        <v>37</v>
      </c>
      <c r="AF1146">
        <v>37</v>
      </c>
      <c r="AU1146" s="4"/>
      <c r="AV1146" s="4">
        <f>O1146*149597871*COS(U1146*3.14159265359/180)/(CL1146*695700)</f>
        <v>159.93016610068995</v>
      </c>
      <c r="AW1146" s="4">
        <f t="shared" si="43"/>
        <v>999</v>
      </c>
      <c r="BO1146" t="s">
        <v>401</v>
      </c>
      <c r="BP1146" t="s">
        <v>100</v>
      </c>
      <c r="BU1146" t="s">
        <v>2722</v>
      </c>
      <c r="BV1146">
        <v>133.46250000000001</v>
      </c>
      <c r="BW1146">
        <v>33.056944399999999</v>
      </c>
      <c r="BX1146">
        <v>8.0399999999999991</v>
      </c>
      <c r="CC1146">
        <v>80.58</v>
      </c>
      <c r="CF1146">
        <v>0.27</v>
      </c>
      <c r="CG1146">
        <v>0.05</v>
      </c>
      <c r="CH1146">
        <v>0.05</v>
      </c>
      <c r="CI1146">
        <v>1.28</v>
      </c>
      <c r="CJ1146">
        <v>0.13</v>
      </c>
      <c r="CK1146">
        <v>0.13</v>
      </c>
      <c r="CL1146">
        <v>1.6</v>
      </c>
      <c r="CM1146">
        <v>0.18</v>
      </c>
      <c r="CN1146">
        <v>0.18</v>
      </c>
      <c r="CO1146" t="s">
        <v>433</v>
      </c>
      <c r="CP1146">
        <v>3.8</v>
      </c>
      <c r="CQ1146">
        <v>0.8</v>
      </c>
      <c r="CR1146">
        <v>0.8</v>
      </c>
      <c r="CS1146">
        <v>6021</v>
      </c>
      <c r="CT1146">
        <v>50</v>
      </c>
      <c r="CU1146">
        <v>50</v>
      </c>
    </row>
    <row r="1147" spans="1:102" x14ac:dyDescent="0.25">
      <c r="A1147" t="s">
        <v>2723</v>
      </c>
      <c r="B1147" t="s">
        <v>98</v>
      </c>
      <c r="F1147">
        <v>0.23</v>
      </c>
      <c r="I1147">
        <v>0.99</v>
      </c>
      <c r="L1147">
        <v>3.9710100000000002</v>
      </c>
      <c r="M1147">
        <v>2.03E-4</v>
      </c>
      <c r="N1147">
        <v>2.03E-4</v>
      </c>
      <c r="O1147">
        <v>4.9000000000000002E-2</v>
      </c>
      <c r="P1147">
        <v>4.0000000000000001E-3</v>
      </c>
      <c r="Q1147">
        <v>4.0000000000000001E-3</v>
      </c>
      <c r="R1147">
        <v>6.1600000000000002E-2</v>
      </c>
      <c r="S1147">
        <v>4.2599999999999999E-2</v>
      </c>
      <c r="T1147">
        <v>5.8700000000000002E-2</v>
      </c>
      <c r="X1147">
        <v>8.2100000000000001E-4</v>
      </c>
      <c r="Y1147">
        <v>2002</v>
      </c>
      <c r="Z1147" s="1">
        <v>42060</v>
      </c>
      <c r="AA1147">
        <v>12.3</v>
      </c>
      <c r="AB1147">
        <v>54.3</v>
      </c>
      <c r="AC1147">
        <v>54.3</v>
      </c>
      <c r="AD1147">
        <v>2452659.1</v>
      </c>
      <c r="AU1147" s="4"/>
      <c r="AV1147" s="4">
        <f>O1147*149597871*COS(U1147*3.14159265359/180)/(CL1147*695700)</f>
        <v>7.9222373300651379</v>
      </c>
      <c r="AW1147" s="4">
        <f t="shared" si="43"/>
        <v>999</v>
      </c>
      <c r="AZ1147">
        <v>1219.9000000000001</v>
      </c>
      <c r="BA1147">
        <v>0.1</v>
      </c>
      <c r="BB1147">
        <v>0.1</v>
      </c>
      <c r="BC1147">
        <v>27.24</v>
      </c>
      <c r="BD1147">
        <v>1.31</v>
      </c>
      <c r="BE1147">
        <v>1.31</v>
      </c>
      <c r="BO1147" t="s">
        <v>99</v>
      </c>
      <c r="BP1147" t="s">
        <v>100</v>
      </c>
      <c r="BQ1147" t="s">
        <v>100</v>
      </c>
      <c r="BR1147" t="s">
        <v>132</v>
      </c>
      <c r="BU1147" t="s">
        <v>2724</v>
      </c>
      <c r="BV1147">
        <v>133.47916670000001</v>
      </c>
      <c r="BW1147">
        <v>-66.800833299999994</v>
      </c>
      <c r="BX1147">
        <v>8.1300000000000008</v>
      </c>
      <c r="CC1147">
        <v>59.7</v>
      </c>
      <c r="CF1147">
        <v>0.14000000000000001</v>
      </c>
      <c r="CI1147">
        <v>1</v>
      </c>
      <c r="CJ1147">
        <v>0.05</v>
      </c>
      <c r="CK1147">
        <v>0.05</v>
      </c>
      <c r="CL1147">
        <v>1.33</v>
      </c>
      <c r="CO1147" t="s">
        <v>826</v>
      </c>
      <c r="CP1147">
        <v>4.51</v>
      </c>
      <c r="CS1147">
        <v>5726</v>
      </c>
      <c r="CT1147">
        <v>28</v>
      </c>
      <c r="CU1147">
        <v>28</v>
      </c>
    </row>
    <row r="1148" spans="1:102" x14ac:dyDescent="0.25">
      <c r="A1148" t="s">
        <v>2725</v>
      </c>
      <c r="B1148" t="s">
        <v>98</v>
      </c>
      <c r="F1148">
        <v>3.13</v>
      </c>
      <c r="G1148">
        <v>0.43</v>
      </c>
      <c r="H1148">
        <v>0.41</v>
      </c>
      <c r="L1148">
        <v>415.89</v>
      </c>
      <c r="M1148">
        <v>0.04</v>
      </c>
      <c r="N1148">
        <v>0.04</v>
      </c>
      <c r="O1148">
        <v>1.1870000000000001</v>
      </c>
      <c r="P1148">
        <v>0.05</v>
      </c>
      <c r="Q1148">
        <v>0.05</v>
      </c>
      <c r="R1148">
        <v>0.87819999999999998</v>
      </c>
      <c r="S1148">
        <v>2.5000000000000001E-3</v>
      </c>
      <c r="T1148">
        <v>2.5000000000000001E-3</v>
      </c>
      <c r="Y1148">
        <v>2017</v>
      </c>
      <c r="Z1148" s="1">
        <v>44246</v>
      </c>
      <c r="AA1148">
        <v>68</v>
      </c>
      <c r="AB1148">
        <v>60</v>
      </c>
      <c r="AC1148">
        <v>60</v>
      </c>
      <c r="AD1148">
        <v>2454812.4700000002</v>
      </c>
      <c r="AE1148">
        <v>0.3</v>
      </c>
      <c r="AF1148">
        <v>0.3</v>
      </c>
      <c r="AU1148" s="4"/>
      <c r="AV1148" s="4">
        <f>O1148*149597871*COS(U1148*3.14159265359/180)/(CL1148*695700)</f>
        <v>34.169098968246132</v>
      </c>
      <c r="AW1148" s="4">
        <f t="shared" si="43"/>
        <v>999</v>
      </c>
      <c r="BC1148">
        <v>178.1</v>
      </c>
      <c r="BD1148">
        <v>2.7</v>
      </c>
      <c r="BE1148">
        <v>2.7</v>
      </c>
      <c r="BO1148" t="s">
        <v>99</v>
      </c>
      <c r="BP1148" t="s">
        <v>100</v>
      </c>
      <c r="BQ1148" t="s">
        <v>100</v>
      </c>
      <c r="BU1148" t="s">
        <v>2726</v>
      </c>
      <c r="BV1148">
        <v>133.82083333899999</v>
      </c>
      <c r="BW1148">
        <v>-67.265555573</v>
      </c>
      <c r="BX1148">
        <v>7.8</v>
      </c>
      <c r="CC1148">
        <v>184.8</v>
      </c>
      <c r="CD1148">
        <v>7.5</v>
      </c>
      <c r="CE1148">
        <v>7.5</v>
      </c>
      <c r="CF1148">
        <v>-0.11</v>
      </c>
      <c r="CG1148">
        <v>0.1</v>
      </c>
      <c r="CH1148">
        <v>0.1</v>
      </c>
      <c r="CI1148">
        <v>1.17</v>
      </c>
      <c r="CJ1148">
        <v>0.2</v>
      </c>
      <c r="CK1148">
        <v>0.2</v>
      </c>
      <c r="CL1148">
        <v>7.47</v>
      </c>
      <c r="CM1148">
        <v>0.6</v>
      </c>
      <c r="CN1148">
        <v>0.6</v>
      </c>
      <c r="CO1148" t="s">
        <v>307</v>
      </c>
      <c r="CP1148">
        <v>7.1</v>
      </c>
      <c r="CS1148">
        <v>4698</v>
      </c>
      <c r="CT1148">
        <v>100</v>
      </c>
      <c r="CU1148">
        <v>100</v>
      </c>
    </row>
    <row r="1149" spans="1:102" x14ac:dyDescent="0.25">
      <c r="A1149" t="s">
        <v>2727</v>
      </c>
      <c r="B1149" t="s">
        <v>98</v>
      </c>
      <c r="F1149">
        <v>41</v>
      </c>
      <c r="G1149">
        <v>2</v>
      </c>
      <c r="H1149">
        <v>2</v>
      </c>
      <c r="L1149">
        <v>119.1135</v>
      </c>
      <c r="M1149">
        <v>2.7000000000000001E-3</v>
      </c>
      <c r="N1149">
        <v>2.7000000000000001E-3</v>
      </c>
      <c r="O1149">
        <v>0.438</v>
      </c>
      <c r="P1149">
        <v>1.2999999999999999E-2</v>
      </c>
      <c r="Q1149">
        <v>1.2999999999999999E-2</v>
      </c>
      <c r="R1149">
        <v>0.69396999999999998</v>
      </c>
      <c r="S1149">
        <v>3.6000000000000002E-4</v>
      </c>
      <c r="T1149">
        <v>3.6000000000000002E-4</v>
      </c>
      <c r="Y1149">
        <v>2016</v>
      </c>
      <c r="Z1149" s="1">
        <v>42410</v>
      </c>
      <c r="AA1149">
        <v>105.97199999999999</v>
      </c>
      <c r="AB1149">
        <v>6.5000000000000002E-2</v>
      </c>
      <c r="AC1149">
        <v>6.5000000000000002E-2</v>
      </c>
      <c r="AD1149">
        <v>2456881.2390000001</v>
      </c>
      <c r="AE1149">
        <v>6.0000000000000001E-3</v>
      </c>
      <c r="AF1149">
        <v>6.0000000000000001E-3</v>
      </c>
      <c r="AU1149" s="4"/>
      <c r="AV1149" s="4" t="e">
        <f>O1149*149597871*COS(U1149*3.14159265359/180)/(CL1149*695700)</f>
        <v>#DIV/0!</v>
      </c>
      <c r="AW1149" s="4" t="e">
        <f t="shared" si="43"/>
        <v>#DIV/0!</v>
      </c>
      <c r="BC1149">
        <v>2817.1</v>
      </c>
      <c r="BD1149">
        <v>1.6</v>
      </c>
      <c r="BE1149">
        <v>1.6</v>
      </c>
      <c r="BO1149" t="s">
        <v>99</v>
      </c>
      <c r="BP1149" t="s">
        <v>100</v>
      </c>
      <c r="BQ1149" t="s">
        <v>100</v>
      </c>
      <c r="BU1149" t="s">
        <v>2728</v>
      </c>
      <c r="BV1149">
        <v>135.195833349</v>
      </c>
      <c r="BW1149">
        <v>21.453611123000002</v>
      </c>
      <c r="BX1149">
        <v>8.8000000000000007</v>
      </c>
      <c r="CC1149">
        <v>31.7</v>
      </c>
      <c r="CF1149">
        <v>-0.51</v>
      </c>
      <c r="CG1149">
        <v>0.1</v>
      </c>
      <c r="CH1149">
        <v>0.1</v>
      </c>
      <c r="CI1149">
        <v>0.75</v>
      </c>
      <c r="CJ1149">
        <v>0.06</v>
      </c>
      <c r="CK1149">
        <v>0.06</v>
      </c>
      <c r="CO1149" t="s">
        <v>153</v>
      </c>
      <c r="CS1149">
        <v>4990</v>
      </c>
      <c r="CT1149">
        <v>100</v>
      </c>
      <c r="CU1149">
        <v>100</v>
      </c>
    </row>
    <row r="1150" spans="1:102" x14ac:dyDescent="0.25">
      <c r="A1150" t="s">
        <v>2729</v>
      </c>
      <c r="B1150" t="s">
        <v>98</v>
      </c>
      <c r="F1150">
        <v>0.5</v>
      </c>
      <c r="G1150">
        <v>2.5000000000000001E-2</v>
      </c>
      <c r="H1150">
        <v>2.5000000000000001E-2</v>
      </c>
      <c r="L1150">
        <v>5.7561</v>
      </c>
      <c r="M1150">
        <v>1.5E-3</v>
      </c>
      <c r="N1150">
        <v>1.5E-3</v>
      </c>
      <c r="O1150">
        <v>6.1400000000000003E-2</v>
      </c>
      <c r="P1150">
        <v>3.0000000000000001E-3</v>
      </c>
      <c r="Q1150">
        <v>3.0000000000000001E-3</v>
      </c>
      <c r="Y1150">
        <v>2012</v>
      </c>
      <c r="Z1150" s="1">
        <v>41291</v>
      </c>
      <c r="AU1150" s="4"/>
      <c r="AV1150" s="4">
        <f>O1150*149597871*COS(U1150*3.14159265359/180)/(CL1150*695700)</f>
        <v>15.003379982555177</v>
      </c>
      <c r="AW1150" s="4">
        <f t="shared" si="43"/>
        <v>999</v>
      </c>
      <c r="BO1150" t="s">
        <v>99</v>
      </c>
      <c r="BP1150" t="s">
        <v>100</v>
      </c>
      <c r="BU1150" t="s">
        <v>2730</v>
      </c>
      <c r="BV1150">
        <v>135.30000000000001</v>
      </c>
      <c r="BW1150">
        <v>-25.526900000000001</v>
      </c>
      <c r="BX1150">
        <v>8.6300000000000008</v>
      </c>
      <c r="CC1150">
        <v>40.75</v>
      </c>
      <c r="CD1150">
        <v>1.76</v>
      </c>
      <c r="CE1150">
        <v>1.76</v>
      </c>
      <c r="CF1150">
        <v>0.35</v>
      </c>
      <c r="CG1150">
        <v>0.06</v>
      </c>
      <c r="CH1150">
        <v>0.06</v>
      </c>
      <c r="CI1150">
        <v>0.93</v>
      </c>
      <c r="CJ1150">
        <v>0.05</v>
      </c>
      <c r="CK1150">
        <v>0.05</v>
      </c>
      <c r="CL1150">
        <v>0.88</v>
      </c>
      <c r="CM1150">
        <v>0.04</v>
      </c>
      <c r="CN1150">
        <v>0.04</v>
      </c>
      <c r="CO1150" t="s">
        <v>336</v>
      </c>
      <c r="CP1150">
        <v>3.97</v>
      </c>
      <c r="CQ1150">
        <v>4.2300000000000004</v>
      </c>
      <c r="CR1150">
        <v>3</v>
      </c>
      <c r="CS1150">
        <v>5370</v>
      </c>
      <c r="CT1150">
        <v>82</v>
      </c>
      <c r="CU1150">
        <v>82</v>
      </c>
    </row>
    <row r="1151" spans="1:102" x14ac:dyDescent="0.25">
      <c r="A1151" t="s">
        <v>2731</v>
      </c>
      <c r="B1151" t="s">
        <v>98</v>
      </c>
      <c r="F1151">
        <v>0.64</v>
      </c>
      <c r="G1151">
        <v>0.16</v>
      </c>
      <c r="H1151">
        <v>0.06</v>
      </c>
      <c r="L1151">
        <v>273.10000000000002</v>
      </c>
      <c r="M1151">
        <v>0.4</v>
      </c>
      <c r="N1151">
        <v>1.3</v>
      </c>
      <c r="O1151">
        <v>0.9</v>
      </c>
      <c r="P1151">
        <v>0.08</v>
      </c>
      <c r="Q1151">
        <v>0.08</v>
      </c>
      <c r="R1151">
        <v>0.26</v>
      </c>
      <c r="S1151">
        <v>0.2</v>
      </c>
      <c r="T1151">
        <v>0</v>
      </c>
      <c r="Y1151">
        <v>2021</v>
      </c>
      <c r="Z1151" s="1">
        <v>44545</v>
      </c>
      <c r="AA1151">
        <v>318</v>
      </c>
      <c r="AB1151">
        <v>32</v>
      </c>
      <c r="AC1151">
        <v>48</v>
      </c>
      <c r="AD1151">
        <v>2455123</v>
      </c>
      <c r="AE1151">
        <v>12</v>
      </c>
      <c r="AF1151">
        <v>104</v>
      </c>
      <c r="AU1151" s="4"/>
      <c r="AV1151" s="4" t="e">
        <f>O1151*149597871*COS(U1151*3.14159265359/180)/(CL1151*695700)</f>
        <v>#DIV/0!</v>
      </c>
      <c r="AW1151" s="4" t="e">
        <f t="shared" si="43"/>
        <v>#DIV/0!</v>
      </c>
      <c r="BC1151">
        <v>17.7</v>
      </c>
      <c r="BD1151">
        <v>2.2000000000000002</v>
      </c>
      <c r="BE1151">
        <v>1.8</v>
      </c>
      <c r="BO1151" t="s">
        <v>99</v>
      </c>
      <c r="BP1151" t="s">
        <v>100</v>
      </c>
      <c r="BQ1151" t="s">
        <v>100</v>
      </c>
      <c r="BU1151" t="s">
        <v>2732</v>
      </c>
      <c r="BV1151">
        <v>137.99583335299999</v>
      </c>
      <c r="BW1151">
        <v>-19.747500026000001</v>
      </c>
      <c r="CO1151" t="s">
        <v>102</v>
      </c>
    </row>
    <row r="1152" spans="1:102" x14ac:dyDescent="0.25">
      <c r="A1152" t="s">
        <v>2733</v>
      </c>
      <c r="B1152" t="s">
        <v>98</v>
      </c>
      <c r="F1152">
        <v>3.2309999999999998E-2</v>
      </c>
      <c r="G1152">
        <v>4.3400000000000001E-3</v>
      </c>
      <c r="H1152">
        <v>4.6299999999999996E-3</v>
      </c>
      <c r="L1152">
        <v>24.45</v>
      </c>
      <c r="M1152">
        <v>0.02</v>
      </c>
      <c r="N1152">
        <v>0.02</v>
      </c>
      <c r="O1152">
        <v>0.14099999999999999</v>
      </c>
      <c r="P1152">
        <v>5.0000000000000001E-3</v>
      </c>
      <c r="Q1152">
        <v>5.0000000000000001E-3</v>
      </c>
      <c r="R1152">
        <v>0.11</v>
      </c>
      <c r="S1152">
        <v>0.08</v>
      </c>
      <c r="T1152">
        <v>0.11</v>
      </c>
      <c r="Y1152">
        <v>2020</v>
      </c>
      <c r="Z1152" s="1">
        <v>43915</v>
      </c>
      <c r="AA1152">
        <v>204.3</v>
      </c>
      <c r="AB1152">
        <v>70</v>
      </c>
      <c r="AC1152">
        <v>94.4</v>
      </c>
      <c r="AD1152">
        <v>2457517.06</v>
      </c>
      <c r="AE1152">
        <v>4.72</v>
      </c>
      <c r="AF1152">
        <v>6.15</v>
      </c>
      <c r="AU1152" s="4"/>
      <c r="AV1152" s="4">
        <f>O1152*149597871*COS(U1152*3.14159265359/180)/(CL1152*695700)</f>
        <v>52.275058638533245</v>
      </c>
      <c r="AW1152" s="4">
        <f t="shared" si="43"/>
        <v>999</v>
      </c>
      <c r="BC1152">
        <v>3.07</v>
      </c>
      <c r="BD1152">
        <v>0.37</v>
      </c>
      <c r="BE1152">
        <v>0.37</v>
      </c>
      <c r="BO1152" t="s">
        <v>99</v>
      </c>
      <c r="BP1152" t="s">
        <v>100</v>
      </c>
      <c r="BQ1152" t="s">
        <v>100</v>
      </c>
      <c r="BS1152" t="s">
        <v>2734</v>
      </c>
      <c r="BU1152" t="s">
        <v>2735</v>
      </c>
      <c r="BV1152">
        <v>138.602833342</v>
      </c>
      <c r="BW1152">
        <v>52.686361127200001</v>
      </c>
      <c r="BZ1152">
        <v>4.8</v>
      </c>
      <c r="CC1152">
        <v>6.3339999999999996</v>
      </c>
      <c r="CD1152">
        <v>2E-3</v>
      </c>
      <c r="CE1152">
        <v>2E-3</v>
      </c>
      <c r="CF1152">
        <v>-0.03</v>
      </c>
      <c r="CG1152">
        <v>0.16</v>
      </c>
      <c r="CH1152">
        <v>0.16</v>
      </c>
      <c r="CI1152">
        <v>0.64</v>
      </c>
      <c r="CJ1152">
        <v>7.0000000000000007E-2</v>
      </c>
      <c r="CK1152">
        <v>7.0000000000000007E-2</v>
      </c>
      <c r="CL1152">
        <v>0.57999999999999996</v>
      </c>
      <c r="CM1152">
        <v>0.03</v>
      </c>
      <c r="CN1152">
        <v>0.03</v>
      </c>
      <c r="CO1152" t="s">
        <v>2736</v>
      </c>
      <c r="CP1152">
        <v>4</v>
      </c>
      <c r="CQ1152">
        <v>3</v>
      </c>
      <c r="CR1152">
        <v>3</v>
      </c>
      <c r="CS1152">
        <v>4005</v>
      </c>
      <c r="CT1152">
        <v>51</v>
      </c>
      <c r="CU1152">
        <v>51</v>
      </c>
      <c r="CX1152" t="s">
        <v>2737</v>
      </c>
    </row>
    <row r="1153" spans="1:102" x14ac:dyDescent="0.25">
      <c r="A1153" t="s">
        <v>2738</v>
      </c>
      <c r="B1153" t="s">
        <v>98</v>
      </c>
      <c r="F1153">
        <v>2.7300000000000001E-2</v>
      </c>
      <c r="G1153">
        <v>1.6999999999999999E-3</v>
      </c>
      <c r="H1153">
        <v>1.6999999999999999E-3</v>
      </c>
      <c r="I1153">
        <v>1.05</v>
      </c>
      <c r="L1153">
        <v>5.3979200000000001</v>
      </c>
      <c r="M1153">
        <v>2.5000000000000001E-4</v>
      </c>
      <c r="N1153">
        <v>2.5000000000000001E-4</v>
      </c>
      <c r="O1153">
        <v>5.6640000000000003E-2</v>
      </c>
      <c r="P1153">
        <v>6.8999999999999997E-4</v>
      </c>
      <c r="Q1153">
        <v>6.8999999999999997E-4</v>
      </c>
      <c r="R1153">
        <v>5.8000000000000003E-2</v>
      </c>
      <c r="S1153">
        <v>5.6000000000000001E-2</v>
      </c>
      <c r="T1153">
        <v>0.04</v>
      </c>
      <c r="X1153">
        <v>3.3930000000000002E-3</v>
      </c>
      <c r="Y1153">
        <v>2009</v>
      </c>
      <c r="Z1153" s="1">
        <v>42123</v>
      </c>
      <c r="AA1153">
        <v>332</v>
      </c>
      <c r="AB1153">
        <v>71</v>
      </c>
      <c r="AC1153">
        <v>50</v>
      </c>
      <c r="AD1153">
        <v>2454096.65</v>
      </c>
      <c r="AG1153">
        <v>2455586.38</v>
      </c>
      <c r="AH1153">
        <v>8.5999999999999993E-2</v>
      </c>
      <c r="AI1153">
        <v>0.11</v>
      </c>
      <c r="AU1153" s="4"/>
      <c r="AV1153" s="4">
        <f>O1153*149597871*COS(U1153*3.14159265359/180)/(CL1153*695700)</f>
        <v>15.614642720005309</v>
      </c>
      <c r="AW1153" s="4">
        <f t="shared" si="43"/>
        <v>999</v>
      </c>
      <c r="BC1153">
        <v>3.59</v>
      </c>
      <c r="BD1153">
        <v>0.2</v>
      </c>
      <c r="BE1153">
        <v>0.2</v>
      </c>
      <c r="BF1153">
        <v>826</v>
      </c>
      <c r="BO1153" t="s">
        <v>99</v>
      </c>
      <c r="BP1153" t="s">
        <v>100</v>
      </c>
      <c r="BQ1153" t="s">
        <v>100</v>
      </c>
      <c r="BR1153" t="s">
        <v>132</v>
      </c>
      <c r="BU1153" t="s">
        <v>2739</v>
      </c>
      <c r="BV1153">
        <v>20.495833300000001</v>
      </c>
      <c r="BW1153">
        <v>76.7102778</v>
      </c>
      <c r="BX1153">
        <v>7.1849999999999996</v>
      </c>
      <c r="CC1153">
        <v>16.8</v>
      </c>
      <c r="CD1153">
        <v>0.1</v>
      </c>
      <c r="CE1153">
        <v>0.1</v>
      </c>
      <c r="CF1153">
        <v>-0.15</v>
      </c>
      <c r="CG1153">
        <v>0.03</v>
      </c>
      <c r="CH1153">
        <v>0.03</v>
      </c>
      <c r="CI1153">
        <v>0.83199999999999996</v>
      </c>
      <c r="CJ1153">
        <v>3.5999999999999997E-2</v>
      </c>
      <c r="CK1153">
        <v>3.5999999999999997E-2</v>
      </c>
      <c r="CL1153">
        <v>0.78</v>
      </c>
      <c r="CM1153">
        <v>0.02</v>
      </c>
      <c r="CN1153">
        <v>0.02</v>
      </c>
      <c r="CO1153" t="s">
        <v>577</v>
      </c>
      <c r="CS1153">
        <v>5177</v>
      </c>
      <c r="CT1153">
        <v>44</v>
      </c>
      <c r="CU1153">
        <v>44</v>
      </c>
    </row>
    <row r="1154" spans="1:102" x14ac:dyDescent="0.25">
      <c r="A1154" t="s">
        <v>2740</v>
      </c>
      <c r="B1154" t="s">
        <v>98</v>
      </c>
      <c r="F1154">
        <v>2.47E-2</v>
      </c>
      <c r="G1154">
        <v>2.3E-3</v>
      </c>
      <c r="H1154">
        <v>2.3E-3</v>
      </c>
      <c r="L1154">
        <v>15.298999999999999</v>
      </c>
      <c r="M1154">
        <v>3.3E-3</v>
      </c>
      <c r="N1154">
        <v>3.3E-3</v>
      </c>
      <c r="O1154">
        <v>0.1134</v>
      </c>
      <c r="P1154">
        <v>1.4E-3</v>
      </c>
      <c r="Q1154">
        <v>1.4E-3</v>
      </c>
      <c r="R1154">
        <v>9.8000000000000004E-2</v>
      </c>
      <c r="S1154">
        <v>9.6000000000000002E-2</v>
      </c>
      <c r="T1154">
        <v>6.9000000000000006E-2</v>
      </c>
      <c r="Y1154">
        <v>2015</v>
      </c>
      <c r="Z1154" s="1">
        <v>42123</v>
      </c>
      <c r="AG1154">
        <v>2455586.29</v>
      </c>
      <c r="AH1154">
        <v>0.4</v>
      </c>
      <c r="AI1154">
        <v>0.47</v>
      </c>
      <c r="AU1154" s="4"/>
      <c r="AV1154" s="4">
        <f>O1154*149597871*COS(U1154*3.14159265359/180)/(CL1154*695700)</f>
        <v>31.262367310180121</v>
      </c>
      <c r="AW1154" s="4">
        <f t="shared" si="43"/>
        <v>999</v>
      </c>
      <c r="BC1154">
        <v>2.31</v>
      </c>
      <c r="BD1154">
        <v>0.21</v>
      </c>
      <c r="BE1154">
        <v>0.21</v>
      </c>
      <c r="BF1154">
        <v>584</v>
      </c>
      <c r="BO1154" t="s">
        <v>99</v>
      </c>
      <c r="BP1154" t="s">
        <v>100</v>
      </c>
      <c r="BQ1154" t="s">
        <v>100</v>
      </c>
      <c r="BU1154" t="s">
        <v>2739</v>
      </c>
      <c r="BV1154">
        <v>20.495833300000001</v>
      </c>
      <c r="BW1154">
        <v>76.7102778</v>
      </c>
      <c r="BX1154">
        <v>7.1849999999999996</v>
      </c>
      <c r="CC1154">
        <v>16.8</v>
      </c>
      <c r="CD1154">
        <v>0.1</v>
      </c>
      <c r="CE1154">
        <v>0.1</v>
      </c>
      <c r="CF1154">
        <v>-0.15</v>
      </c>
      <c r="CG1154">
        <v>0.03</v>
      </c>
      <c r="CH1154">
        <v>0.03</v>
      </c>
      <c r="CI1154">
        <v>0.83199999999999996</v>
      </c>
      <c r="CJ1154">
        <v>3.5999999999999997E-2</v>
      </c>
      <c r="CK1154">
        <v>3.5999999999999997E-2</v>
      </c>
      <c r="CL1154">
        <v>0.78</v>
      </c>
      <c r="CM1154">
        <v>0.02</v>
      </c>
      <c r="CN1154">
        <v>0.02</v>
      </c>
      <c r="CO1154" t="s">
        <v>577</v>
      </c>
      <c r="CS1154">
        <v>5177</v>
      </c>
      <c r="CT1154">
        <v>44</v>
      </c>
      <c r="CU1154">
        <v>44</v>
      </c>
    </row>
    <row r="1155" spans="1:102" x14ac:dyDescent="0.25">
      <c r="A1155" t="s">
        <v>2741</v>
      </c>
      <c r="B1155" t="s">
        <v>98</v>
      </c>
      <c r="F1155">
        <v>2.0299999999999999E-2</v>
      </c>
      <c r="G1155">
        <v>2.5000000000000001E-3</v>
      </c>
      <c r="H1155">
        <v>2.5000000000000001E-3</v>
      </c>
      <c r="L1155">
        <v>24.451000000000001</v>
      </c>
      <c r="M1155">
        <v>1.7000000000000001E-2</v>
      </c>
      <c r="N1155">
        <v>1.7000000000000001E-2</v>
      </c>
      <c r="O1155">
        <v>0.15509999999999999</v>
      </c>
      <c r="P1155">
        <v>1.9E-3</v>
      </c>
      <c r="Q1155">
        <v>1.9E-3</v>
      </c>
      <c r="R1155">
        <v>0.21</v>
      </c>
      <c r="S1155">
        <v>0.13</v>
      </c>
      <c r="T1155">
        <v>0.13</v>
      </c>
      <c r="Y1155">
        <v>2015</v>
      </c>
      <c r="Z1155" s="1">
        <v>42123</v>
      </c>
      <c r="AA1155">
        <v>119</v>
      </c>
      <c r="AB1155">
        <v>210</v>
      </c>
      <c r="AC1155">
        <v>97</v>
      </c>
      <c r="AG1155">
        <v>2455579.1</v>
      </c>
      <c r="AH1155">
        <v>1</v>
      </c>
      <c r="AI1155">
        <v>1</v>
      </c>
      <c r="AU1155" s="4"/>
      <c r="AV1155" s="4">
        <f>O1155*149597871*COS(U1155*3.14159265359/180)/(CL1155*695700)</f>
        <v>42.758317194082323</v>
      </c>
      <c r="AW1155" s="4">
        <f t="shared" ref="AW1155:AW1218" si="45">IF(ABS(AV1155)&lt;1,AV1155,999)</f>
        <v>999</v>
      </c>
      <c r="BC1155">
        <v>1.65</v>
      </c>
      <c r="BD1155">
        <v>0.21</v>
      </c>
      <c r="BE1155">
        <v>0.21</v>
      </c>
      <c r="BF1155">
        <v>499</v>
      </c>
      <c r="BO1155" t="s">
        <v>99</v>
      </c>
      <c r="BP1155" t="s">
        <v>100</v>
      </c>
      <c r="BU1155" t="s">
        <v>2739</v>
      </c>
      <c r="BV1155">
        <v>20.495833300000001</v>
      </c>
      <c r="BW1155">
        <v>76.7102778</v>
      </c>
      <c r="BX1155">
        <v>7.1849999999999996</v>
      </c>
      <c r="CC1155">
        <v>16.8</v>
      </c>
      <c r="CD1155">
        <v>0.1</v>
      </c>
      <c r="CE1155">
        <v>0.1</v>
      </c>
      <c r="CF1155">
        <v>-0.15</v>
      </c>
      <c r="CG1155">
        <v>0.03</v>
      </c>
      <c r="CH1155">
        <v>0.03</v>
      </c>
      <c r="CI1155">
        <v>0.83199999999999996</v>
      </c>
      <c r="CJ1155">
        <v>3.5999999999999997E-2</v>
      </c>
      <c r="CK1155">
        <v>3.5999999999999997E-2</v>
      </c>
      <c r="CL1155">
        <v>0.78</v>
      </c>
      <c r="CM1155">
        <v>0.02</v>
      </c>
      <c r="CN1155">
        <v>0.02</v>
      </c>
      <c r="CO1155" t="s">
        <v>577</v>
      </c>
      <c r="CS1155">
        <v>5177</v>
      </c>
      <c r="CT1155">
        <v>44</v>
      </c>
      <c r="CU1155">
        <v>44</v>
      </c>
    </row>
    <row r="1156" spans="1:102" x14ac:dyDescent="0.25">
      <c r="A1156" t="s">
        <v>2742</v>
      </c>
      <c r="B1156" t="s">
        <v>98</v>
      </c>
      <c r="F1156">
        <v>1.34</v>
      </c>
      <c r="G1156">
        <v>7.0000000000000007E-2</v>
      </c>
      <c r="H1156">
        <v>7.0000000000000007E-2</v>
      </c>
      <c r="L1156">
        <v>1966</v>
      </c>
      <c r="M1156">
        <v>41</v>
      </c>
      <c r="N1156">
        <v>41</v>
      </c>
      <c r="O1156">
        <v>3.13</v>
      </c>
      <c r="P1156">
        <v>0.08</v>
      </c>
      <c r="Q1156">
        <v>0.08</v>
      </c>
      <c r="R1156">
        <v>0.59</v>
      </c>
      <c r="S1156">
        <v>0.02</v>
      </c>
      <c r="T1156">
        <v>0.02</v>
      </c>
      <c r="X1156">
        <v>6.3878000000000004E-2</v>
      </c>
      <c r="Y1156">
        <v>2012</v>
      </c>
      <c r="Z1156" s="1">
        <v>40942</v>
      </c>
      <c r="AA1156">
        <v>221</v>
      </c>
      <c r="AB1156">
        <v>6</v>
      </c>
      <c r="AC1156">
        <v>6</v>
      </c>
      <c r="AD1156">
        <v>2453210.9</v>
      </c>
      <c r="AE1156">
        <v>39</v>
      </c>
      <c r="AF1156">
        <v>39</v>
      </c>
      <c r="AU1156" s="4"/>
      <c r="AV1156" s="4" t="e">
        <f>O1156*149597871*COS(U1156*3.14159265359/180)/(CL1156*695700)</f>
        <v>#DIV/0!</v>
      </c>
      <c r="AW1156" s="4" t="e">
        <f t="shared" si="45"/>
        <v>#DIV/0!</v>
      </c>
      <c r="BO1156" t="s">
        <v>99</v>
      </c>
      <c r="BP1156" t="s">
        <v>100</v>
      </c>
      <c r="BU1156" t="s">
        <v>2743</v>
      </c>
      <c r="BV1156">
        <v>138.78749999999999</v>
      </c>
      <c r="BW1156">
        <v>23.375555599999998</v>
      </c>
      <c r="BX1156">
        <v>8.0299999999999994</v>
      </c>
      <c r="CC1156">
        <v>49</v>
      </c>
      <c r="CF1156">
        <v>0.24</v>
      </c>
      <c r="CG1156">
        <v>0.06</v>
      </c>
      <c r="CH1156">
        <v>0.06</v>
      </c>
      <c r="CI1156">
        <v>1.06</v>
      </c>
      <c r="CO1156" t="s">
        <v>153</v>
      </c>
      <c r="CP1156">
        <v>2.7</v>
      </c>
      <c r="CS1156">
        <v>5740</v>
      </c>
      <c r="CT1156">
        <v>100</v>
      </c>
      <c r="CU1156">
        <v>100</v>
      </c>
    </row>
    <row r="1157" spans="1:102" x14ac:dyDescent="0.25">
      <c r="A1157" t="s">
        <v>2744</v>
      </c>
      <c r="B1157" t="s">
        <v>98</v>
      </c>
      <c r="C1157">
        <v>3.94</v>
      </c>
      <c r="D1157">
        <v>0.11</v>
      </c>
      <c r="E1157">
        <v>0.11</v>
      </c>
      <c r="I1157">
        <v>0.92100000000000004</v>
      </c>
      <c r="J1157">
        <v>3.5999999999999997E-2</v>
      </c>
      <c r="K1157">
        <v>3.5999999999999997E-2</v>
      </c>
      <c r="L1157">
        <v>111.43637</v>
      </c>
      <c r="M1157">
        <v>8.9999999999999998E-4</v>
      </c>
      <c r="N1157">
        <v>8.9999999999999998E-4</v>
      </c>
      <c r="O1157">
        <v>0.44900000000000001</v>
      </c>
      <c r="P1157">
        <v>6.0000000000000001E-3</v>
      </c>
      <c r="Q1157">
        <v>6.0000000000000001E-3</v>
      </c>
      <c r="R1157">
        <v>0.93366000000000005</v>
      </c>
      <c r="S1157">
        <v>4.2999999999999999E-4</v>
      </c>
      <c r="T1157">
        <v>4.2999999999999999E-4</v>
      </c>
      <c r="U1157">
        <v>89.284999999999997</v>
      </c>
      <c r="V1157">
        <v>2.3E-2</v>
      </c>
      <c r="W1157">
        <v>2.3E-2</v>
      </c>
      <c r="X1157">
        <v>7.6880000000000004E-3</v>
      </c>
      <c r="Y1157">
        <v>2001</v>
      </c>
      <c r="Z1157" s="1">
        <v>43628</v>
      </c>
      <c r="AA1157">
        <v>300.65100000000001</v>
      </c>
      <c r="AB1157">
        <v>0.109</v>
      </c>
      <c r="AC1157">
        <v>0.109</v>
      </c>
      <c r="AD1157">
        <v>2454424.8569999998</v>
      </c>
      <c r="AE1157">
        <v>0.05</v>
      </c>
      <c r="AF1157">
        <v>0.05</v>
      </c>
      <c r="AJ1157">
        <v>2454876.344</v>
      </c>
      <c r="AK1157">
        <v>1.0999999999999999E-2</v>
      </c>
      <c r="AL1157">
        <v>1.0999999999999999E-2</v>
      </c>
      <c r="AU1157" s="4"/>
      <c r="AV1157" s="4">
        <f>O1157*149597871*COS(U1157*3.14159265359/180)/(CL1157*695700)</f>
        <v>1.2294073698445704</v>
      </c>
      <c r="AW1157" s="4">
        <f t="shared" si="45"/>
        <v>999</v>
      </c>
      <c r="BO1157" t="s">
        <v>99</v>
      </c>
      <c r="BP1157" t="s">
        <v>146</v>
      </c>
      <c r="BQ1157" t="s">
        <v>100</v>
      </c>
      <c r="BT1157" t="s">
        <v>1067</v>
      </c>
      <c r="BU1157" t="s">
        <v>2745</v>
      </c>
      <c r="BV1157">
        <v>140.65416669999999</v>
      </c>
      <c r="BW1157">
        <v>50.603611100000002</v>
      </c>
      <c r="BX1157">
        <v>8.93</v>
      </c>
      <c r="CC1157">
        <v>58.4</v>
      </c>
      <c r="CD1157">
        <v>15</v>
      </c>
      <c r="CE1157">
        <v>15</v>
      </c>
      <c r="CF1157">
        <v>0.43</v>
      </c>
      <c r="CG1157">
        <v>0.06</v>
      </c>
      <c r="CH1157">
        <v>0.06</v>
      </c>
      <c r="CI1157">
        <v>0.98</v>
      </c>
      <c r="CJ1157">
        <v>0.1</v>
      </c>
      <c r="CK1157">
        <v>0.1</v>
      </c>
      <c r="CL1157">
        <v>0.98</v>
      </c>
      <c r="CM1157">
        <v>7.0000000000000007E-2</v>
      </c>
      <c r="CN1157">
        <v>7.0000000000000007E-2</v>
      </c>
      <c r="CO1157" t="s">
        <v>153</v>
      </c>
      <c r="CP1157">
        <v>7.63</v>
      </c>
      <c r="CS1157">
        <v>5645</v>
      </c>
      <c r="CT1157">
        <v>45</v>
      </c>
      <c r="CU1157">
        <v>45</v>
      </c>
    </row>
    <row r="1158" spans="1:102" x14ac:dyDescent="0.25">
      <c r="A1158" t="s">
        <v>2746</v>
      </c>
      <c r="B1158" t="s">
        <v>98</v>
      </c>
      <c r="C1158">
        <v>1.762E-2</v>
      </c>
      <c r="D1158">
        <v>1.3500000000000001E-3</v>
      </c>
      <c r="E1158">
        <v>1.3500000000000001E-3</v>
      </c>
      <c r="I1158">
        <v>0.14399999999999999</v>
      </c>
      <c r="J1158">
        <v>6.0000000000000001E-3</v>
      </c>
      <c r="K1158">
        <v>6.0000000000000001E-3</v>
      </c>
      <c r="L1158">
        <v>0.71957300000000002</v>
      </c>
      <c r="M1158" s="2">
        <v>2.0999999999999999E-5</v>
      </c>
      <c r="N1158" s="2">
        <v>2.0999999999999999E-5</v>
      </c>
      <c r="O1158">
        <v>1.66E-2</v>
      </c>
      <c r="P1158">
        <v>2.9999999999999997E-4</v>
      </c>
      <c r="Q1158">
        <v>2.9999999999999997E-4</v>
      </c>
      <c r="U1158">
        <v>82.1</v>
      </c>
      <c r="V1158">
        <v>2.4</v>
      </c>
      <c r="W1158">
        <v>2.4</v>
      </c>
      <c r="Y1158">
        <v>2020</v>
      </c>
      <c r="Z1158" s="1">
        <v>44232</v>
      </c>
      <c r="AG1158">
        <v>2458134.4243999999</v>
      </c>
      <c r="AH1158">
        <v>6.9999999999999999E-4</v>
      </c>
      <c r="AI1158">
        <v>6.9999999999999999E-4</v>
      </c>
      <c r="AJ1158">
        <v>2458134.4243999999</v>
      </c>
      <c r="AK1158">
        <v>6.9999999999999999E-4</v>
      </c>
      <c r="AL1158">
        <v>6.9999999999999999E-4</v>
      </c>
      <c r="AS1158" s="3">
        <v>0.4</v>
      </c>
      <c r="AU1158" s="4">
        <f t="shared" si="44"/>
        <v>0.4</v>
      </c>
      <c r="AV1158" s="4">
        <f>O1158*149597871*COS(U1158*3.14159265359/180)/(CL1158*695700)</f>
        <v>0.40214176353089054</v>
      </c>
      <c r="AW1158" s="4">
        <f t="shared" si="45"/>
        <v>0.40214176353089054</v>
      </c>
      <c r="AX1158">
        <v>0.14000000000000001</v>
      </c>
      <c r="AY1158">
        <v>0.08</v>
      </c>
      <c r="BC1158">
        <v>3.55</v>
      </c>
      <c r="BD1158">
        <v>0.26</v>
      </c>
      <c r="BE1158">
        <v>0.26</v>
      </c>
      <c r="BO1158" t="s">
        <v>99</v>
      </c>
      <c r="BP1158" t="s">
        <v>146</v>
      </c>
      <c r="BQ1158" t="s">
        <v>164</v>
      </c>
      <c r="BR1158" t="s">
        <v>146</v>
      </c>
      <c r="BS1158" t="s">
        <v>2747</v>
      </c>
      <c r="BU1158" t="s">
        <v>2748</v>
      </c>
      <c r="BV1158">
        <v>140.339249</v>
      </c>
      <c r="BW1158">
        <v>14.367922999999999</v>
      </c>
      <c r="BX1158">
        <v>9.5</v>
      </c>
      <c r="BZ1158">
        <v>8.3149999999999995</v>
      </c>
      <c r="CA1158">
        <v>8.0790000000000006</v>
      </c>
      <c r="CC1158">
        <v>109.86</v>
      </c>
      <c r="CD1158">
        <v>0.81</v>
      </c>
      <c r="CE1158">
        <v>0.81</v>
      </c>
      <c r="CF1158">
        <v>0.28000000000000003</v>
      </c>
      <c r="CG1158">
        <v>0.05</v>
      </c>
      <c r="CH1158">
        <v>0.05</v>
      </c>
      <c r="CI1158">
        <v>1.18</v>
      </c>
      <c r="CJ1158">
        <v>0.04</v>
      </c>
      <c r="CK1158">
        <v>0.04</v>
      </c>
      <c r="CL1158">
        <v>1.22</v>
      </c>
      <c r="CM1158">
        <v>0.01</v>
      </c>
      <c r="CN1158">
        <v>0.01</v>
      </c>
      <c r="CO1158" t="s">
        <v>545</v>
      </c>
      <c r="CP1158">
        <v>2.67</v>
      </c>
      <c r="CQ1158">
        <v>1.2</v>
      </c>
      <c r="CR1158">
        <v>1.2</v>
      </c>
      <c r="CS1158">
        <v>5950</v>
      </c>
      <c r="CT1158">
        <v>150</v>
      </c>
      <c r="CU1158">
        <v>150</v>
      </c>
      <c r="CX1158" t="s">
        <v>2749</v>
      </c>
    </row>
    <row r="1159" spans="1:102" x14ac:dyDescent="0.25">
      <c r="A1159" t="s">
        <v>2750</v>
      </c>
      <c r="B1159" t="s">
        <v>98</v>
      </c>
      <c r="F1159">
        <v>4.8600000000000003</v>
      </c>
      <c r="G1159">
        <v>0.28999999999999998</v>
      </c>
      <c r="H1159">
        <v>0.65</v>
      </c>
      <c r="L1159">
        <v>1711.7</v>
      </c>
      <c r="M1159">
        <v>9.6</v>
      </c>
      <c r="N1159">
        <v>9.6</v>
      </c>
      <c r="O1159">
        <v>2.8780000000000001</v>
      </c>
      <c r="P1159">
        <v>4.5999999999999999E-2</v>
      </c>
      <c r="Q1159">
        <v>4.5999999999999999E-2</v>
      </c>
      <c r="R1159">
        <v>0.86199999999999999</v>
      </c>
      <c r="S1159">
        <v>1.7999999999999999E-2</v>
      </c>
      <c r="T1159">
        <v>2.8000000000000001E-2</v>
      </c>
      <c r="Y1159">
        <v>2021</v>
      </c>
      <c r="Z1159" s="1">
        <v>44391</v>
      </c>
      <c r="AA1159">
        <v>62.2</v>
      </c>
      <c r="AB1159">
        <v>7.6</v>
      </c>
      <c r="AC1159">
        <v>4.2</v>
      </c>
      <c r="AD1159">
        <v>2456934</v>
      </c>
      <c r="AE1159">
        <v>13</v>
      </c>
      <c r="AF1159">
        <v>13</v>
      </c>
      <c r="AU1159" s="4"/>
      <c r="AV1159" s="4">
        <f>O1159*149597871*COS(U1159*3.14159265359/180)/(CL1159*695700)</f>
        <v>582.7330934659966</v>
      </c>
      <c r="AW1159" s="4">
        <f t="shared" si="45"/>
        <v>999</v>
      </c>
      <c r="BC1159">
        <v>151.9</v>
      </c>
      <c r="BD1159">
        <v>9.5</v>
      </c>
      <c r="BE1159">
        <v>40</v>
      </c>
      <c r="BF1159">
        <v>203.2</v>
      </c>
      <c r="BG1159">
        <v>5.5</v>
      </c>
      <c r="BH1159">
        <v>6.8</v>
      </c>
      <c r="BO1159" t="s">
        <v>99</v>
      </c>
      <c r="BP1159" t="s">
        <v>100</v>
      </c>
      <c r="BQ1159" t="s">
        <v>100</v>
      </c>
      <c r="BU1159" t="s">
        <v>2751</v>
      </c>
      <c r="BV1159">
        <v>140.79166667000001</v>
      </c>
      <c r="BW1159">
        <v>33.904722243999998</v>
      </c>
      <c r="BX1159">
        <v>8.4499999999999993</v>
      </c>
      <c r="CC1159">
        <v>85.6</v>
      </c>
      <c r="CD1159">
        <v>0.7</v>
      </c>
      <c r="CE1159">
        <v>0.7</v>
      </c>
      <c r="CF1159">
        <v>0.17</v>
      </c>
      <c r="CG1159">
        <v>0.01</v>
      </c>
      <c r="CH1159">
        <v>0.01</v>
      </c>
      <c r="CI1159">
        <v>1.08</v>
      </c>
      <c r="CJ1159">
        <v>0.05</v>
      </c>
      <c r="CK1159">
        <v>0.05</v>
      </c>
      <c r="CL1159">
        <v>1.0620000000000001</v>
      </c>
      <c r="CM1159">
        <v>4.2000000000000003E-2</v>
      </c>
      <c r="CN1159">
        <v>4.2000000000000003E-2</v>
      </c>
      <c r="CO1159" t="s">
        <v>1410</v>
      </c>
      <c r="CS1159">
        <v>58.37</v>
      </c>
      <c r="CT1159">
        <v>15</v>
      </c>
      <c r="CU1159">
        <v>15</v>
      </c>
    </row>
    <row r="1160" spans="1:102" x14ac:dyDescent="0.25">
      <c r="A1160" t="s">
        <v>2752</v>
      </c>
      <c r="B1160" t="s">
        <v>98</v>
      </c>
      <c r="C1160">
        <v>8.0399999999999991</v>
      </c>
      <c r="D1160">
        <v>0.54</v>
      </c>
      <c r="E1160">
        <v>0.66</v>
      </c>
      <c r="F1160">
        <v>6.86</v>
      </c>
      <c r="G1160">
        <v>0.71</v>
      </c>
      <c r="H1160">
        <v>0.71</v>
      </c>
      <c r="L1160">
        <v>1001.7</v>
      </c>
      <c r="M1160">
        <v>7</v>
      </c>
      <c r="N1160">
        <v>7</v>
      </c>
      <c r="O1160">
        <v>1.94</v>
      </c>
      <c r="R1160">
        <v>0.52600000000000002</v>
      </c>
      <c r="S1160">
        <v>4.2000000000000003E-2</v>
      </c>
      <c r="T1160">
        <v>4.2000000000000003E-2</v>
      </c>
      <c r="X1160">
        <v>5.9582000000000003E-2</v>
      </c>
      <c r="Y1160">
        <v>2005</v>
      </c>
      <c r="Z1160" s="1">
        <v>44593</v>
      </c>
      <c r="AA1160">
        <v>81.3</v>
      </c>
      <c r="AB1160">
        <v>7.2</v>
      </c>
      <c r="AC1160">
        <v>7.2</v>
      </c>
      <c r="AD1160">
        <v>2452504</v>
      </c>
      <c r="AE1160">
        <v>12</v>
      </c>
      <c r="AF1160">
        <v>12</v>
      </c>
      <c r="AU1160" s="4"/>
      <c r="AV1160" s="4">
        <f>O1160*149597871*COS(U1160*3.14159265359/180)/(CL1160*695700)</f>
        <v>485.07253818305804</v>
      </c>
      <c r="AW1160" s="4">
        <f t="shared" si="45"/>
        <v>999</v>
      </c>
      <c r="BO1160" t="s">
        <v>99</v>
      </c>
      <c r="BP1160" t="s">
        <v>100</v>
      </c>
      <c r="BQ1160" t="s">
        <v>116</v>
      </c>
      <c r="BU1160" t="s">
        <v>2753</v>
      </c>
      <c r="BV1160">
        <v>140.9458333</v>
      </c>
      <c r="BW1160">
        <v>20.3644444</v>
      </c>
      <c r="BX1160">
        <v>7.72</v>
      </c>
      <c r="CC1160">
        <v>32.56</v>
      </c>
      <c r="CD1160">
        <v>1.31</v>
      </c>
      <c r="CE1160">
        <v>1.31</v>
      </c>
      <c r="CF1160">
        <v>-0.16</v>
      </c>
      <c r="CG1160">
        <v>0.06</v>
      </c>
      <c r="CH1160">
        <v>0.06</v>
      </c>
      <c r="CI1160">
        <v>0.96</v>
      </c>
      <c r="CJ1160">
        <v>0.04</v>
      </c>
      <c r="CK1160">
        <v>0.04</v>
      </c>
      <c r="CL1160">
        <v>0.86</v>
      </c>
      <c r="CM1160">
        <v>0.04</v>
      </c>
      <c r="CN1160">
        <v>0.04</v>
      </c>
      <c r="CO1160" t="s">
        <v>2754</v>
      </c>
      <c r="CP1160">
        <v>4.18</v>
      </c>
      <c r="CS1160">
        <v>5700</v>
      </c>
      <c r="CT1160">
        <v>50</v>
      </c>
      <c r="CU1160">
        <v>50</v>
      </c>
    </row>
    <row r="1161" spans="1:102" x14ac:dyDescent="0.25">
      <c r="A1161" t="s">
        <v>2755</v>
      </c>
      <c r="B1161" t="s">
        <v>98</v>
      </c>
      <c r="F1161">
        <v>1.77</v>
      </c>
      <c r="G1161">
        <v>0.2</v>
      </c>
      <c r="H1161">
        <v>0.3</v>
      </c>
      <c r="L1161">
        <v>184.02</v>
      </c>
      <c r="M1161">
        <v>0.18</v>
      </c>
      <c r="N1161">
        <v>0.18</v>
      </c>
      <c r="O1161">
        <v>0.66</v>
      </c>
      <c r="P1161">
        <v>0.05</v>
      </c>
      <c r="Q1161">
        <v>0.05</v>
      </c>
      <c r="R1161">
        <v>0</v>
      </c>
      <c r="X1161">
        <v>9.1769999999999994E-3</v>
      </c>
      <c r="Y1161">
        <v>2008</v>
      </c>
      <c r="Z1161" s="1">
        <v>42401</v>
      </c>
      <c r="AD1161">
        <v>2452335.4</v>
      </c>
      <c r="AE1161">
        <v>1.1000000000000001</v>
      </c>
      <c r="AF1161">
        <v>1.1000000000000001</v>
      </c>
      <c r="AU1161" s="4"/>
      <c r="AV1161" s="4">
        <f>O1161*149597871*COS(U1161*3.14159265359/180)/(CL1161*695700)</f>
        <v>10.917017155935914</v>
      </c>
      <c r="AW1161" s="4">
        <f t="shared" si="45"/>
        <v>999</v>
      </c>
      <c r="BO1161" t="s">
        <v>99</v>
      </c>
      <c r="BP1161" t="s">
        <v>100</v>
      </c>
      <c r="BU1161" t="s">
        <v>2756</v>
      </c>
      <c r="BV1161">
        <v>142.16666670000001</v>
      </c>
      <c r="BW1161">
        <v>45.601388900000003</v>
      </c>
      <c r="BX1161">
        <v>5.41</v>
      </c>
      <c r="CC1161">
        <v>88.26</v>
      </c>
      <c r="CD1161">
        <v>8</v>
      </c>
      <c r="CE1161">
        <v>8</v>
      </c>
      <c r="CF1161">
        <v>-0.35899999999999999</v>
      </c>
      <c r="CG1161">
        <v>0.02</v>
      </c>
      <c r="CH1161">
        <v>0.02</v>
      </c>
      <c r="CI1161">
        <v>2.1</v>
      </c>
      <c r="CL1161">
        <v>13</v>
      </c>
      <c r="CO1161" t="s">
        <v>2757</v>
      </c>
      <c r="CS1161">
        <v>4753</v>
      </c>
      <c r="CT1161">
        <v>15</v>
      </c>
      <c r="CU1161">
        <v>15</v>
      </c>
    </row>
    <row r="1162" spans="1:102" x14ac:dyDescent="0.25">
      <c r="A1162" t="s">
        <v>2758</v>
      </c>
      <c r="B1162" t="s">
        <v>98</v>
      </c>
      <c r="F1162">
        <v>27.1</v>
      </c>
      <c r="L1162">
        <v>1047.0999999999999</v>
      </c>
      <c r="O1162">
        <v>3.3</v>
      </c>
      <c r="Y1162">
        <v>2020</v>
      </c>
      <c r="Z1162" s="1">
        <v>43971</v>
      </c>
      <c r="AU1162" s="4"/>
      <c r="AV1162" s="4">
        <f>O1162*149597871*COS(U1162*3.14159265359/180)/(CL1162*695700)</f>
        <v>8.4678534025755887</v>
      </c>
      <c r="AW1162" s="4">
        <f t="shared" si="45"/>
        <v>999</v>
      </c>
      <c r="BC1162">
        <v>200</v>
      </c>
      <c r="BO1162" t="s">
        <v>99</v>
      </c>
      <c r="BP1162" t="s">
        <v>100</v>
      </c>
      <c r="BQ1162" t="s">
        <v>100</v>
      </c>
      <c r="BU1162" t="s">
        <v>2759</v>
      </c>
      <c r="BV1162">
        <v>144.27083333499999</v>
      </c>
      <c r="BW1162">
        <v>81.309722235999999</v>
      </c>
      <c r="BX1162">
        <v>4.4000000000000004</v>
      </c>
      <c r="CC1162">
        <v>269</v>
      </c>
      <c r="CD1162">
        <v>2</v>
      </c>
      <c r="CE1162">
        <v>2</v>
      </c>
      <c r="CF1162">
        <v>-0.17</v>
      </c>
      <c r="CG1162">
        <v>0.1</v>
      </c>
      <c r="CH1162">
        <v>0.1</v>
      </c>
      <c r="CI1162">
        <v>4.3</v>
      </c>
      <c r="CJ1162">
        <v>0.5</v>
      </c>
      <c r="CK1162">
        <v>0.5</v>
      </c>
      <c r="CL1162">
        <v>83.8</v>
      </c>
      <c r="CM1162">
        <v>7.8</v>
      </c>
      <c r="CN1162">
        <v>7.8</v>
      </c>
      <c r="CP1162">
        <v>0.15</v>
      </c>
      <c r="CQ1162">
        <v>0.04</v>
      </c>
      <c r="CR1162">
        <v>0.04</v>
      </c>
      <c r="CS1162">
        <v>4140</v>
      </c>
      <c r="CT1162">
        <v>55</v>
      </c>
      <c r="CU1162">
        <v>55</v>
      </c>
    </row>
    <row r="1163" spans="1:102" x14ac:dyDescent="0.25">
      <c r="A1163" t="s">
        <v>2760</v>
      </c>
      <c r="B1163" t="s">
        <v>98</v>
      </c>
      <c r="F1163">
        <v>1.3</v>
      </c>
      <c r="G1163">
        <v>0.1</v>
      </c>
      <c r="H1163">
        <v>0.1</v>
      </c>
      <c r="L1163">
        <v>705</v>
      </c>
      <c r="M1163">
        <v>34</v>
      </c>
      <c r="N1163">
        <v>34</v>
      </c>
      <c r="O1163">
        <v>1.65</v>
      </c>
      <c r="P1163">
        <v>0.06</v>
      </c>
      <c r="Q1163">
        <v>0.06</v>
      </c>
      <c r="R1163">
        <v>0.27</v>
      </c>
      <c r="S1163" t="s">
        <v>454</v>
      </c>
      <c r="T1163" t="s">
        <v>497</v>
      </c>
      <c r="X1163">
        <v>1.32E-2</v>
      </c>
      <c r="Y1163">
        <v>2011</v>
      </c>
      <c r="Z1163" s="1">
        <v>40787</v>
      </c>
      <c r="AA1163">
        <v>347</v>
      </c>
      <c r="AB1163">
        <v>80</v>
      </c>
      <c r="AC1163">
        <v>80</v>
      </c>
      <c r="AD1163">
        <v>2455200</v>
      </c>
      <c r="AE1163">
        <v>160</v>
      </c>
      <c r="AF1163">
        <v>160</v>
      </c>
      <c r="AU1163" s="4"/>
      <c r="AV1163" s="4">
        <f>O1163*149597871*COS(U1163*3.14159265359/180)/(CL1163*695700)</f>
        <v>73.91730365998275</v>
      </c>
      <c r="AW1163" s="4">
        <f t="shared" si="45"/>
        <v>999</v>
      </c>
      <c r="BO1163" t="s">
        <v>99</v>
      </c>
      <c r="BP1163" t="s">
        <v>100</v>
      </c>
      <c r="BU1163" t="s">
        <v>2761</v>
      </c>
      <c r="BV1163">
        <v>143.9375</v>
      </c>
      <c r="BW1163">
        <v>34.780833299999998</v>
      </c>
      <c r="BX1163">
        <v>7.78</v>
      </c>
      <c r="CC1163">
        <v>125</v>
      </c>
      <c r="CD1163">
        <v>12</v>
      </c>
      <c r="CE1163">
        <v>12</v>
      </c>
      <c r="CF1163">
        <v>-0.31</v>
      </c>
      <c r="CG1163">
        <v>0.03</v>
      </c>
      <c r="CH1163">
        <v>0.03</v>
      </c>
      <c r="CI1163">
        <v>1.06</v>
      </c>
      <c r="CJ1163">
        <v>7.3999999999999996E-2</v>
      </c>
      <c r="CK1163">
        <v>7.3999999999999996E-2</v>
      </c>
      <c r="CL1163">
        <v>4.8</v>
      </c>
      <c r="CM1163">
        <v>0.1</v>
      </c>
      <c r="CN1163">
        <v>0.1</v>
      </c>
      <c r="CO1163" t="s">
        <v>433</v>
      </c>
      <c r="CP1163">
        <v>7</v>
      </c>
      <c r="CQ1163">
        <v>2</v>
      </c>
      <c r="CR1163">
        <v>2</v>
      </c>
      <c r="CS1163">
        <v>5112</v>
      </c>
      <c r="CT1163">
        <v>44</v>
      </c>
      <c r="CU1163">
        <v>44</v>
      </c>
    </row>
    <row r="1164" spans="1:102" x14ac:dyDescent="0.25">
      <c r="A1164" t="s">
        <v>2762</v>
      </c>
      <c r="B1164" t="s">
        <v>98</v>
      </c>
      <c r="C1164">
        <v>14.5</v>
      </c>
      <c r="F1164">
        <v>4.8</v>
      </c>
      <c r="L1164">
        <v>442.4</v>
      </c>
      <c r="O1164">
        <v>1.19</v>
      </c>
      <c r="P1164">
        <v>0</v>
      </c>
      <c r="Q1164">
        <v>0</v>
      </c>
      <c r="R1164">
        <v>0.20300000000000001</v>
      </c>
      <c r="U1164">
        <v>19.399999999999999</v>
      </c>
      <c r="X1164">
        <v>4.3336E-2</v>
      </c>
      <c r="Y1164">
        <v>2003</v>
      </c>
      <c r="Z1164" s="1">
        <v>41526</v>
      </c>
      <c r="AA1164">
        <v>107</v>
      </c>
      <c r="AU1164" s="4"/>
      <c r="AV1164" s="4">
        <f>O1164*149597871*COS(U1164*3.14159265359/180)/(CL1164*695700)</f>
        <v>215.49965193641836</v>
      </c>
      <c r="AW1164" s="4">
        <f t="shared" si="45"/>
        <v>999</v>
      </c>
      <c r="BO1164" t="s">
        <v>99</v>
      </c>
      <c r="BP1164" t="s">
        <v>100</v>
      </c>
      <c r="BU1164" t="s">
        <v>2763</v>
      </c>
      <c r="BV1164">
        <v>143.70833329999999</v>
      </c>
      <c r="BW1164">
        <v>-12.129444400000001</v>
      </c>
      <c r="BX1164">
        <v>6.54</v>
      </c>
      <c r="CC1164">
        <v>27.46</v>
      </c>
      <c r="CF1164">
        <v>0.32</v>
      </c>
      <c r="CI1164">
        <v>1.18</v>
      </c>
      <c r="CL1164">
        <v>1.1200000000000001</v>
      </c>
      <c r="CO1164" t="s">
        <v>433</v>
      </c>
      <c r="CP1164">
        <v>3.08</v>
      </c>
      <c r="CS1164">
        <v>5874</v>
      </c>
      <c r="CV1164" t="s">
        <v>322</v>
      </c>
    </row>
    <row r="1165" spans="1:102" x14ac:dyDescent="0.25">
      <c r="A1165" t="s">
        <v>2764</v>
      </c>
      <c r="B1165" t="s">
        <v>98</v>
      </c>
      <c r="C1165">
        <v>14.39</v>
      </c>
      <c r="F1165">
        <v>4.78</v>
      </c>
      <c r="L1165">
        <v>219.3</v>
      </c>
      <c r="O1165">
        <v>0.746</v>
      </c>
      <c r="P1165">
        <v>0</v>
      </c>
      <c r="Q1165">
        <v>0</v>
      </c>
      <c r="R1165">
        <v>0.42499999999999999</v>
      </c>
      <c r="U1165">
        <v>19.399999999999999</v>
      </c>
      <c r="X1165">
        <v>2.7167E-2</v>
      </c>
      <c r="Y1165">
        <v>2003</v>
      </c>
      <c r="Z1165" s="1">
        <v>41526</v>
      </c>
      <c r="AA1165">
        <v>133</v>
      </c>
      <c r="AU1165" s="4"/>
      <c r="AV1165" s="4">
        <f>O1165*149597871*COS(U1165*3.14159265359/180)/(CL1165*695700)</f>
        <v>135.09473978535135</v>
      </c>
      <c r="AW1165" s="4">
        <f t="shared" si="45"/>
        <v>999</v>
      </c>
      <c r="BO1165" t="s">
        <v>99</v>
      </c>
      <c r="BP1165" t="s">
        <v>100</v>
      </c>
      <c r="BU1165" t="s">
        <v>2763</v>
      </c>
      <c r="BV1165">
        <v>143.70833329999999</v>
      </c>
      <c r="BW1165">
        <v>-12.129444400000001</v>
      </c>
      <c r="BX1165">
        <v>6.54</v>
      </c>
      <c r="CC1165">
        <v>27.46</v>
      </c>
      <c r="CF1165">
        <v>0.32</v>
      </c>
      <c r="CI1165">
        <v>1.18</v>
      </c>
      <c r="CL1165">
        <v>1.1200000000000001</v>
      </c>
      <c r="CO1165" t="s">
        <v>433</v>
      </c>
      <c r="CP1165">
        <v>3.08</v>
      </c>
      <c r="CS1165">
        <v>5874</v>
      </c>
      <c r="CV1165" t="s">
        <v>322</v>
      </c>
    </row>
    <row r="1166" spans="1:102" x14ac:dyDescent="0.25">
      <c r="A1166" t="s">
        <v>2765</v>
      </c>
      <c r="B1166" t="s">
        <v>98</v>
      </c>
      <c r="F1166">
        <v>0.28999999999999998</v>
      </c>
      <c r="G1166">
        <v>3.1E-2</v>
      </c>
      <c r="H1166">
        <v>3.1E-2</v>
      </c>
      <c r="L1166">
        <v>1078</v>
      </c>
      <c r="M1166">
        <v>13</v>
      </c>
      <c r="N1166">
        <v>13</v>
      </c>
      <c r="O1166">
        <v>2.145</v>
      </c>
      <c r="P1166">
        <v>1.7000000000000001E-2</v>
      </c>
      <c r="Q1166">
        <v>1.7000000000000001E-2</v>
      </c>
      <c r="R1166">
        <v>0</v>
      </c>
      <c r="Y1166">
        <v>2013</v>
      </c>
      <c r="Z1166" s="1">
        <v>41577</v>
      </c>
      <c r="AU1166" s="4"/>
      <c r="AV1166" s="4">
        <f>O1166*149597871*COS(U1166*3.14159265359/180)/(CL1166*695700)</f>
        <v>411.8249775341896</v>
      </c>
      <c r="AW1166" s="4">
        <f t="shared" si="45"/>
        <v>999</v>
      </c>
      <c r="BO1166" t="s">
        <v>99</v>
      </c>
      <c r="BP1166" t="s">
        <v>100</v>
      </c>
      <c r="BU1166" t="s">
        <v>2763</v>
      </c>
      <c r="BV1166">
        <v>143.70833329999999</v>
      </c>
      <c r="BW1166">
        <v>-12.129444400000001</v>
      </c>
      <c r="BX1166">
        <v>6.54</v>
      </c>
      <c r="CC1166">
        <v>27.46</v>
      </c>
      <c r="CF1166">
        <v>0.32</v>
      </c>
      <c r="CI1166">
        <v>1.18</v>
      </c>
      <c r="CL1166">
        <v>1.1200000000000001</v>
      </c>
      <c r="CO1166" t="s">
        <v>433</v>
      </c>
      <c r="CP1166">
        <v>3.08</v>
      </c>
      <c r="CS1166">
        <v>5874</v>
      </c>
      <c r="CV1166" t="s">
        <v>322</v>
      </c>
    </row>
    <row r="1167" spans="1:102" x14ac:dyDescent="0.25">
      <c r="A1167" t="s">
        <v>2766</v>
      </c>
      <c r="B1167" t="s">
        <v>98</v>
      </c>
      <c r="F1167">
        <v>0.20949999999999999</v>
      </c>
      <c r="G1167">
        <v>6.1699999999999998E-2</v>
      </c>
      <c r="H1167">
        <v>6.1699999999999998E-2</v>
      </c>
      <c r="L1167">
        <v>159</v>
      </c>
      <c r="M1167">
        <v>1.44</v>
      </c>
      <c r="N1167">
        <v>1.44</v>
      </c>
      <c r="O1167">
        <v>0.53300000000000003</v>
      </c>
      <c r="P1167">
        <v>1E-3</v>
      </c>
      <c r="Q1167">
        <v>1E-3</v>
      </c>
      <c r="R1167">
        <v>0.2</v>
      </c>
      <c r="S1167">
        <v>0.11</v>
      </c>
      <c r="T1167">
        <v>0.11</v>
      </c>
      <c r="Y1167">
        <v>2019</v>
      </c>
      <c r="Z1167" s="1">
        <v>43574</v>
      </c>
      <c r="AA1167">
        <v>315.2</v>
      </c>
      <c r="AB1167">
        <v>36.5</v>
      </c>
      <c r="AC1167">
        <v>36.5</v>
      </c>
      <c r="AU1167" s="4"/>
      <c r="AV1167" s="4" t="e">
        <f>O1167*149597871*COS(U1167*3.14159265359/180)/(CL1167*695700)</f>
        <v>#DIV/0!</v>
      </c>
      <c r="AW1167" s="4" t="e">
        <f t="shared" si="45"/>
        <v>#DIV/0!</v>
      </c>
      <c r="BC1167">
        <v>9.36</v>
      </c>
      <c r="BD1167">
        <v>2.72</v>
      </c>
      <c r="BE1167">
        <v>2.72</v>
      </c>
      <c r="BO1167" t="s">
        <v>99</v>
      </c>
      <c r="BP1167" t="s">
        <v>100</v>
      </c>
      <c r="BQ1167" t="s">
        <v>100</v>
      </c>
      <c r="BU1167" t="s">
        <v>2767</v>
      </c>
      <c r="BV1167">
        <v>20.53</v>
      </c>
      <c r="BW1167">
        <v>-26.89</v>
      </c>
      <c r="CC1167">
        <v>30.71</v>
      </c>
      <c r="CD1167">
        <v>0.05</v>
      </c>
      <c r="CE1167">
        <v>0.05</v>
      </c>
      <c r="CI1167">
        <v>0.8</v>
      </c>
      <c r="CJ1167">
        <v>0.05</v>
      </c>
      <c r="CK1167">
        <v>0.05</v>
      </c>
      <c r="CO1167" t="s">
        <v>391</v>
      </c>
      <c r="CS1167">
        <v>4914</v>
      </c>
      <c r="CT1167">
        <v>32</v>
      </c>
      <c r="CU1167">
        <v>51</v>
      </c>
    </row>
    <row r="1168" spans="1:102" x14ac:dyDescent="0.25">
      <c r="A1168" t="s">
        <v>2768</v>
      </c>
      <c r="B1168" t="s">
        <v>98</v>
      </c>
      <c r="F1168">
        <v>0.4</v>
      </c>
      <c r="G1168">
        <v>3.4000000000000002E-2</v>
      </c>
      <c r="H1168">
        <v>3.4000000000000002E-2</v>
      </c>
      <c r="I1168">
        <v>1.04</v>
      </c>
      <c r="L1168">
        <v>2.9857200000000002</v>
      </c>
      <c r="M1168" s="2">
        <v>5.3037300000000001E-5</v>
      </c>
      <c r="N1168" s="2">
        <v>5.3037300000000001E-5</v>
      </c>
      <c r="O1168">
        <v>4.0599999999999997E-2</v>
      </c>
      <c r="P1168">
        <v>3.3E-3</v>
      </c>
      <c r="Q1168">
        <v>3.3E-3</v>
      </c>
      <c r="R1168">
        <v>7.0000000000000001E-3</v>
      </c>
      <c r="S1168">
        <v>1.35E-2</v>
      </c>
      <c r="T1168">
        <v>7.0000000000000001E-3</v>
      </c>
      <c r="X1168">
        <v>9.3199999999999999E-4</v>
      </c>
      <c r="Y1168">
        <v>2002</v>
      </c>
      <c r="Z1168" s="1">
        <v>42059</v>
      </c>
      <c r="AA1168">
        <v>117.3</v>
      </c>
      <c r="AB1168">
        <v>82.2</v>
      </c>
      <c r="AC1168">
        <v>82.2</v>
      </c>
      <c r="AD1168">
        <v>2452248.9</v>
      </c>
      <c r="AE1168">
        <v>0.82</v>
      </c>
      <c r="AF1168">
        <v>0.82</v>
      </c>
      <c r="AU1168" s="4"/>
      <c r="AV1168" s="4">
        <f>O1168*149597871*COS(U1168*3.14159265359/180)/(CL1168*695700)</f>
        <v>8.3945245555113281</v>
      </c>
      <c r="AW1168" s="4">
        <f t="shared" si="45"/>
        <v>999</v>
      </c>
      <c r="BC1168">
        <v>56</v>
      </c>
      <c r="BD1168">
        <v>1.05</v>
      </c>
      <c r="BE1168">
        <v>1.05</v>
      </c>
      <c r="BO1168" t="s">
        <v>99</v>
      </c>
      <c r="BP1168" t="s">
        <v>100</v>
      </c>
      <c r="BQ1168" t="s">
        <v>100</v>
      </c>
      <c r="BR1168" t="s">
        <v>132</v>
      </c>
      <c r="BU1168" t="s">
        <v>2769</v>
      </c>
      <c r="BV1168">
        <v>144.2958333</v>
      </c>
      <c r="BW1168">
        <v>-43.271944400000002</v>
      </c>
      <c r="BX1168">
        <v>8.23</v>
      </c>
      <c r="CC1168">
        <v>43.54</v>
      </c>
      <c r="CF1168">
        <v>0.35</v>
      </c>
      <c r="CI1168">
        <v>0.9</v>
      </c>
      <c r="CL1168">
        <v>1.04</v>
      </c>
      <c r="CO1168" t="s">
        <v>118</v>
      </c>
      <c r="CP1168">
        <v>2.94</v>
      </c>
      <c r="CS1168">
        <v>5460</v>
      </c>
      <c r="CT1168">
        <v>100</v>
      </c>
      <c r="CU1168">
        <v>100</v>
      </c>
    </row>
    <row r="1169" spans="1:102" x14ac:dyDescent="0.25">
      <c r="A1169" t="s">
        <v>2770</v>
      </c>
      <c r="B1169" t="s">
        <v>98</v>
      </c>
      <c r="F1169">
        <v>0.68</v>
      </c>
      <c r="G1169">
        <v>0.04</v>
      </c>
      <c r="H1169">
        <v>7.0000000000000007E-2</v>
      </c>
      <c r="L1169">
        <v>1313</v>
      </c>
      <c r="M1169">
        <v>28</v>
      </c>
      <c r="N1169">
        <v>28</v>
      </c>
      <c r="O1169">
        <v>2.4500000000000002</v>
      </c>
      <c r="P1169">
        <v>0.06</v>
      </c>
      <c r="Q1169">
        <v>0.06</v>
      </c>
      <c r="R1169">
        <v>0.15</v>
      </c>
      <c r="S1169">
        <v>0.05</v>
      </c>
      <c r="T1169">
        <v>0.05</v>
      </c>
      <c r="X1169">
        <v>4.6667E-2</v>
      </c>
      <c r="Y1169">
        <v>2009</v>
      </c>
      <c r="Z1169" s="1">
        <v>40428</v>
      </c>
      <c r="AA1169">
        <v>61</v>
      </c>
      <c r="AB1169">
        <v>43</v>
      </c>
      <c r="AC1169">
        <v>43</v>
      </c>
      <c r="AD1169">
        <v>4537</v>
      </c>
      <c r="AE1169">
        <v>92</v>
      </c>
      <c r="AF1169">
        <v>92</v>
      </c>
      <c r="AU1169" s="4"/>
      <c r="AV1169" s="4">
        <f>O1169*149597871*COS(U1169*3.14159265359/180)/(CL1169*695700)</f>
        <v>442.71326256246357</v>
      </c>
      <c r="AW1169" s="4">
        <f t="shared" si="45"/>
        <v>999</v>
      </c>
      <c r="BO1169" t="s">
        <v>120</v>
      </c>
      <c r="BP1169" t="s">
        <v>100</v>
      </c>
      <c r="BU1169" t="s">
        <v>2771</v>
      </c>
      <c r="BV1169">
        <v>20.904166700000001</v>
      </c>
      <c r="BW1169">
        <v>-41.269722199999997</v>
      </c>
      <c r="BX1169">
        <v>7.7</v>
      </c>
      <c r="CC1169">
        <v>52.5</v>
      </c>
      <c r="CD1169">
        <v>1.6</v>
      </c>
      <c r="CE1169">
        <v>1.6</v>
      </c>
      <c r="CF1169">
        <v>0.02</v>
      </c>
      <c r="CI1169">
        <v>1.1299999999999999</v>
      </c>
      <c r="CL1169">
        <v>1.19</v>
      </c>
      <c r="CM1169">
        <v>0.04</v>
      </c>
      <c r="CN1169">
        <v>0.04</v>
      </c>
      <c r="CO1169" t="s">
        <v>315</v>
      </c>
      <c r="CS1169">
        <v>6136</v>
      </c>
      <c r="CT1169">
        <v>18</v>
      </c>
      <c r="CU1169">
        <v>18</v>
      </c>
    </row>
    <row r="1170" spans="1:102" x14ac:dyDescent="0.25">
      <c r="A1170" t="s">
        <v>2772</v>
      </c>
      <c r="B1170" t="s">
        <v>98</v>
      </c>
      <c r="F1170">
        <v>9.9000000000000005E-2</v>
      </c>
      <c r="G1170">
        <v>0.01</v>
      </c>
      <c r="H1170">
        <v>0.01</v>
      </c>
      <c r="L1170">
        <v>799.52</v>
      </c>
      <c r="M1170">
        <v>2.41</v>
      </c>
      <c r="N1170">
        <v>2.41</v>
      </c>
      <c r="O1170">
        <v>1.373</v>
      </c>
      <c r="P1170">
        <v>3.5000000000000003E-2</v>
      </c>
      <c r="Q1170">
        <v>3.5000000000000003E-2</v>
      </c>
      <c r="R1170">
        <v>0.5</v>
      </c>
      <c r="S1170">
        <v>0.05</v>
      </c>
      <c r="T1170">
        <v>0.05</v>
      </c>
      <c r="X1170">
        <v>4.4759E-2</v>
      </c>
      <c r="Y1170">
        <v>2009</v>
      </c>
      <c r="Z1170" s="1">
        <v>43529</v>
      </c>
      <c r="AA1170">
        <v>250</v>
      </c>
      <c r="AB1170">
        <v>8</v>
      </c>
      <c r="AC1170">
        <v>8</v>
      </c>
      <c r="AU1170" s="4"/>
      <c r="AV1170" s="4" t="e">
        <f>O1170*149597871*COS(U1170*3.14159265359/180)/(CL1170*695700)</f>
        <v>#DIV/0!</v>
      </c>
      <c r="AW1170" s="4" t="e">
        <f t="shared" si="45"/>
        <v>#DIV/0!</v>
      </c>
      <c r="BC1170">
        <v>3.8</v>
      </c>
      <c r="BD1170">
        <v>0.3</v>
      </c>
      <c r="BE1170">
        <v>0.3</v>
      </c>
      <c r="BO1170" t="s">
        <v>99</v>
      </c>
      <c r="BP1170" t="s">
        <v>100</v>
      </c>
      <c r="BQ1170" t="s">
        <v>100</v>
      </c>
      <c r="BU1170" t="s">
        <v>2773</v>
      </c>
      <c r="BV1170">
        <v>147.5083333</v>
      </c>
      <c r="BW1170">
        <v>-49.790277799999998</v>
      </c>
      <c r="BX1170">
        <v>8.5399999999999991</v>
      </c>
      <c r="CC1170">
        <v>33.96</v>
      </c>
      <c r="CD1170">
        <v>1</v>
      </c>
      <c r="CE1170">
        <v>1</v>
      </c>
      <c r="CF1170">
        <v>-7.0000000000000007E-2</v>
      </c>
      <c r="CG1170">
        <v>0.03</v>
      </c>
      <c r="CH1170">
        <v>0.03</v>
      </c>
      <c r="CI1170">
        <v>0.76</v>
      </c>
      <c r="CO1170" t="s">
        <v>496</v>
      </c>
      <c r="CP1170">
        <v>7.2</v>
      </c>
      <c r="CS1170">
        <v>5186</v>
      </c>
      <c r="CT1170">
        <v>54</v>
      </c>
      <c r="CU1170">
        <v>54</v>
      </c>
    </row>
    <row r="1171" spans="1:102" x14ac:dyDescent="0.25">
      <c r="A1171" t="s">
        <v>2774</v>
      </c>
      <c r="B1171" t="s">
        <v>98</v>
      </c>
      <c r="F1171">
        <v>1.0999999999999999E-2</v>
      </c>
      <c r="G1171">
        <v>1.6000000000000001E-3</v>
      </c>
      <c r="H1171">
        <v>1.6000000000000001E-3</v>
      </c>
      <c r="L1171">
        <v>58.43</v>
      </c>
      <c r="M1171">
        <v>0.13</v>
      </c>
      <c r="N1171">
        <v>0.13</v>
      </c>
      <c r="O1171">
        <v>0.26</v>
      </c>
      <c r="P1171">
        <v>5.0000000000000001E-3</v>
      </c>
      <c r="Q1171">
        <v>5.0000000000000001E-3</v>
      </c>
      <c r="R1171">
        <v>0.11</v>
      </c>
      <c r="S1171">
        <v>0.1</v>
      </c>
      <c r="T1171">
        <v>0.1</v>
      </c>
      <c r="X1171">
        <v>2.3317999999999998E-2</v>
      </c>
      <c r="Y1171">
        <v>2011</v>
      </c>
      <c r="Z1171" s="1">
        <v>40787</v>
      </c>
      <c r="AA1171">
        <v>178</v>
      </c>
      <c r="AB1171">
        <v>0.57999999999999996</v>
      </c>
      <c r="AC1171">
        <v>0.57999999999999996</v>
      </c>
      <c r="AD1171">
        <v>2455239.7088867999</v>
      </c>
      <c r="AU1171" s="4"/>
      <c r="AV1171" s="4" t="e">
        <f>O1171*149597871*COS(U1171*3.14159265359/180)/(CL1171*695700)</f>
        <v>#DIV/0!</v>
      </c>
      <c r="AW1171" s="4" t="e">
        <f t="shared" si="45"/>
        <v>#DIV/0!</v>
      </c>
      <c r="BO1171" t="s">
        <v>99</v>
      </c>
      <c r="BP1171" t="s">
        <v>100</v>
      </c>
      <c r="BU1171" t="s">
        <v>2775</v>
      </c>
      <c r="BV1171">
        <v>147.77916669999999</v>
      </c>
      <c r="BW1171">
        <v>-43.502777799999997</v>
      </c>
      <c r="BX1171">
        <v>7.67</v>
      </c>
      <c r="CC1171">
        <v>11.15</v>
      </c>
      <c r="CF1171">
        <v>-0.33</v>
      </c>
      <c r="CG1171">
        <v>0.03</v>
      </c>
      <c r="CH1171">
        <v>0.03</v>
      </c>
      <c r="CI1171">
        <v>0.69</v>
      </c>
      <c r="CO1171" t="s">
        <v>452</v>
      </c>
      <c r="CP1171">
        <v>5.61</v>
      </c>
      <c r="CQ1171">
        <v>0.61</v>
      </c>
      <c r="CR1171">
        <v>0.61</v>
      </c>
      <c r="CS1171">
        <v>4715</v>
      </c>
      <c r="CT1171">
        <v>102</v>
      </c>
      <c r="CU1171">
        <v>102</v>
      </c>
    </row>
    <row r="1172" spans="1:102" x14ac:dyDescent="0.25">
      <c r="A1172" t="s">
        <v>2776</v>
      </c>
      <c r="B1172" t="s">
        <v>98</v>
      </c>
      <c r="C1172">
        <v>3.1</v>
      </c>
      <c r="D1172">
        <v>0.9</v>
      </c>
      <c r="E1172">
        <v>0.9</v>
      </c>
      <c r="I1172">
        <v>1.53</v>
      </c>
      <c r="J1172">
        <v>0.04</v>
      </c>
      <c r="K1172">
        <v>7.0000000000000007E-2</v>
      </c>
      <c r="L1172">
        <v>2.8240599999999998</v>
      </c>
      <c r="M1172" s="2">
        <v>3.0000000000000001E-5</v>
      </c>
      <c r="N1172" s="2">
        <v>3.0000000000000001E-5</v>
      </c>
      <c r="O1172">
        <v>4.7E-2</v>
      </c>
      <c r="P1172">
        <v>4.0000000000000001E-3</v>
      </c>
      <c r="Q1172">
        <v>4.0000000000000001E-3</v>
      </c>
      <c r="R1172">
        <v>0</v>
      </c>
      <c r="U1172">
        <v>86.7</v>
      </c>
      <c r="V1172">
        <v>0.5</v>
      </c>
      <c r="W1172">
        <v>0.5</v>
      </c>
      <c r="Y1172">
        <v>2019</v>
      </c>
      <c r="Z1172" s="1">
        <v>43782</v>
      </c>
      <c r="AJ1172">
        <v>2458573.5970999999</v>
      </c>
      <c r="AK1172">
        <v>2.9999999999999997E-4</v>
      </c>
      <c r="AL1172">
        <v>2.9999999999999997E-4</v>
      </c>
      <c r="AM1172">
        <v>2458572.1850000001</v>
      </c>
      <c r="AN1172">
        <v>8.0000000000000002E-3</v>
      </c>
      <c r="AO1172">
        <v>8.0000000000000002E-3</v>
      </c>
      <c r="AP1172">
        <v>244</v>
      </c>
      <c r="AQ1172">
        <v>15</v>
      </c>
      <c r="AR1172">
        <v>15</v>
      </c>
      <c r="AS1172" s="3">
        <v>0.33</v>
      </c>
      <c r="AU1172" s="4">
        <f t="shared" si="44"/>
        <v>0.33</v>
      </c>
      <c r="AV1172" s="4">
        <f>O1172*149597871*COS(U1172*3.14159265359/180)/(CL1172*695700)</f>
        <v>0.30300598492539121</v>
      </c>
      <c r="AW1172" s="4">
        <f t="shared" si="45"/>
        <v>0.30300598492539121</v>
      </c>
      <c r="AX1172">
        <v>0.05</v>
      </c>
      <c r="AY1172">
        <v>0.05</v>
      </c>
      <c r="BO1172" t="s">
        <v>99</v>
      </c>
      <c r="BP1172" t="s">
        <v>146</v>
      </c>
      <c r="BR1172" t="s">
        <v>146</v>
      </c>
      <c r="BS1172" t="s">
        <v>2777</v>
      </c>
      <c r="BU1172" t="s">
        <v>2778</v>
      </c>
      <c r="BV1172">
        <v>147.5800667</v>
      </c>
      <c r="BW1172">
        <v>-66.113924999999995</v>
      </c>
      <c r="BX1172">
        <v>8.19</v>
      </c>
      <c r="CC1172">
        <v>171.54</v>
      </c>
      <c r="CD1172">
        <v>0.94</v>
      </c>
      <c r="CE1172">
        <v>0.94</v>
      </c>
      <c r="CF1172">
        <v>0</v>
      </c>
      <c r="CI1172">
        <v>1.75</v>
      </c>
      <c r="CJ1172">
        <v>0.05</v>
      </c>
      <c r="CK1172">
        <v>0.05</v>
      </c>
      <c r="CL1172">
        <v>1.92</v>
      </c>
      <c r="CM1172">
        <v>0.11</v>
      </c>
      <c r="CN1172">
        <v>0.11</v>
      </c>
      <c r="CO1172" t="s">
        <v>2779</v>
      </c>
      <c r="CP1172">
        <v>0.8</v>
      </c>
      <c r="CS1172">
        <v>7800</v>
      </c>
      <c r="CT1172">
        <v>200</v>
      </c>
      <c r="CU1172">
        <v>200</v>
      </c>
    </row>
    <row r="1173" spans="1:102" x14ac:dyDescent="0.25">
      <c r="A1173" t="s">
        <v>2780</v>
      </c>
      <c r="B1173" t="s">
        <v>98</v>
      </c>
      <c r="F1173">
        <v>2.11</v>
      </c>
      <c r="L1173">
        <v>227.55</v>
      </c>
      <c r="M1173">
        <v>0.77</v>
      </c>
      <c r="N1173">
        <v>0.77</v>
      </c>
      <c r="O1173">
        <v>0.77</v>
      </c>
      <c r="R1173">
        <v>0.28799999999999998</v>
      </c>
      <c r="S1173">
        <v>5.2999999999999999E-2</v>
      </c>
      <c r="T1173">
        <v>5.2999999999999999E-2</v>
      </c>
      <c r="X1173">
        <v>1.7420999999999999E-2</v>
      </c>
      <c r="Y1173">
        <v>2003</v>
      </c>
      <c r="Z1173" s="1">
        <v>40093</v>
      </c>
      <c r="AA1173">
        <v>3.6</v>
      </c>
      <c r="AB1173">
        <v>10.9</v>
      </c>
      <c r="AC1173">
        <v>10.9</v>
      </c>
      <c r="AD1173">
        <v>2451467.5</v>
      </c>
      <c r="AE1173">
        <v>6.6</v>
      </c>
      <c r="AF1173">
        <v>6.6</v>
      </c>
      <c r="AU1173" s="4"/>
      <c r="AV1173" s="4">
        <f>O1173*149597871*COS(U1173*3.14159265359/180)/(CL1173*695700)</f>
        <v>120.8574891958842</v>
      </c>
      <c r="AW1173" s="4">
        <f t="shared" si="45"/>
        <v>999</v>
      </c>
      <c r="BO1173" t="s">
        <v>99</v>
      </c>
      <c r="BP1173" t="s">
        <v>100</v>
      </c>
      <c r="BU1173" t="s">
        <v>2781</v>
      </c>
      <c r="BV1173">
        <v>21.3</v>
      </c>
      <c r="BW1173">
        <v>28.566666699999999</v>
      </c>
      <c r="BX1173">
        <v>7.12</v>
      </c>
      <c r="CC1173">
        <v>44.2</v>
      </c>
      <c r="CD1173">
        <v>1.7</v>
      </c>
      <c r="CE1173">
        <v>1.7</v>
      </c>
      <c r="CF1173">
        <v>0.05</v>
      </c>
      <c r="CG1173">
        <v>7.0000000000000007E-2</v>
      </c>
      <c r="CH1173">
        <v>7.0000000000000007E-2</v>
      </c>
      <c r="CI1173">
        <v>1.17</v>
      </c>
      <c r="CL1173">
        <v>1.37</v>
      </c>
      <c r="CO1173" t="s">
        <v>1064</v>
      </c>
      <c r="CP1173">
        <v>7.13</v>
      </c>
      <c r="CS1173">
        <v>6080</v>
      </c>
      <c r="CT1173">
        <v>50</v>
      </c>
      <c r="CU1173">
        <v>50</v>
      </c>
    </row>
    <row r="1174" spans="1:102" x14ac:dyDescent="0.25">
      <c r="A1174" t="s">
        <v>2782</v>
      </c>
      <c r="B1174" t="s">
        <v>98</v>
      </c>
      <c r="F1174">
        <v>1.5</v>
      </c>
      <c r="I1174">
        <v>1.08</v>
      </c>
      <c r="L1174">
        <v>1.9980899999999999</v>
      </c>
      <c r="M1174">
        <v>6.7780000000000002E-3</v>
      </c>
      <c r="N1174">
        <v>6.7780000000000002E-3</v>
      </c>
      <c r="O1174">
        <v>3.9E-2</v>
      </c>
      <c r="R1174">
        <v>5.7500000000000002E-2</v>
      </c>
      <c r="S1174">
        <v>0.108</v>
      </c>
      <c r="T1174">
        <v>5.0099999999999999E-2</v>
      </c>
      <c r="X1174">
        <v>4.2900000000000002E-4</v>
      </c>
      <c r="Y1174">
        <v>2006</v>
      </c>
      <c r="Z1174" s="1">
        <v>43811</v>
      </c>
      <c r="AA1174">
        <v>332.6</v>
      </c>
      <c r="AB1174">
        <v>71.5</v>
      </c>
      <c r="AC1174">
        <v>71.5</v>
      </c>
      <c r="AD1174">
        <v>2453753.2000000002</v>
      </c>
      <c r="AE1174">
        <v>0.3</v>
      </c>
      <c r="AF1174">
        <v>0.3</v>
      </c>
      <c r="AU1174" s="4"/>
      <c r="AV1174" s="4">
        <f>O1174*149597871*COS(U1174*3.14159265359/180)/(CL1174*695700)</f>
        <v>6.8739787606302878</v>
      </c>
      <c r="AW1174" s="4">
        <f t="shared" si="45"/>
        <v>999</v>
      </c>
      <c r="BC1174">
        <v>189.65</v>
      </c>
      <c r="BD1174">
        <v>12.09</v>
      </c>
      <c r="BE1174">
        <v>12.09</v>
      </c>
      <c r="BO1174" t="s">
        <v>99</v>
      </c>
      <c r="BP1174" t="s">
        <v>100</v>
      </c>
      <c r="BR1174" t="s">
        <v>132</v>
      </c>
      <c r="BS1174" t="s">
        <v>2783</v>
      </c>
      <c r="BU1174" t="s">
        <v>2784</v>
      </c>
      <c r="BV1174">
        <v>149.02500000000001</v>
      </c>
      <c r="BW1174">
        <v>-3.8083333000000001</v>
      </c>
      <c r="BX1174">
        <v>8.73</v>
      </c>
      <c r="CC1174">
        <v>91</v>
      </c>
      <c r="CF1174">
        <v>0.25700000000000001</v>
      </c>
      <c r="CG1174">
        <v>0.03</v>
      </c>
      <c r="CH1174">
        <v>0.03</v>
      </c>
      <c r="CI1174">
        <v>1.21</v>
      </c>
      <c r="CJ1174">
        <v>0.05</v>
      </c>
      <c r="CK1174">
        <v>0.05</v>
      </c>
      <c r="CL1174">
        <v>1.22</v>
      </c>
      <c r="CM1174">
        <v>0.1</v>
      </c>
      <c r="CN1174">
        <v>0.1</v>
      </c>
      <c r="CO1174" t="s">
        <v>570</v>
      </c>
      <c r="CP1174">
        <v>6.21</v>
      </c>
      <c r="CS1174">
        <v>6028</v>
      </c>
      <c r="CT1174">
        <v>44</v>
      </c>
      <c r="CU1174">
        <v>44</v>
      </c>
      <c r="CX1174" t="s">
        <v>2785</v>
      </c>
    </row>
    <row r="1175" spans="1:102" x14ac:dyDescent="0.25">
      <c r="A1175" t="s">
        <v>2786</v>
      </c>
      <c r="B1175" t="s">
        <v>98</v>
      </c>
      <c r="F1175">
        <v>0.45</v>
      </c>
      <c r="G1175">
        <v>0.05</v>
      </c>
      <c r="H1175">
        <v>0.05</v>
      </c>
      <c r="L1175">
        <v>1628</v>
      </c>
      <c r="M1175">
        <v>22</v>
      </c>
      <c r="N1175">
        <v>22</v>
      </c>
      <c r="O1175">
        <v>2.73</v>
      </c>
      <c r="P1175">
        <v>0.06</v>
      </c>
      <c r="Q1175">
        <v>0.06</v>
      </c>
      <c r="R1175">
        <v>5.8999999999999997E-2</v>
      </c>
      <c r="S1175">
        <v>3.9E-2</v>
      </c>
      <c r="T1175">
        <v>6.2E-2</v>
      </c>
      <c r="X1175">
        <v>6.1205000000000002E-2</v>
      </c>
      <c r="Y1175">
        <v>2010</v>
      </c>
      <c r="Z1175" s="1">
        <v>44041</v>
      </c>
      <c r="AA1175">
        <v>225</v>
      </c>
      <c r="AB1175">
        <v>153</v>
      </c>
      <c r="AC1175">
        <v>84</v>
      </c>
      <c r="AD1175">
        <v>2457308</v>
      </c>
      <c r="AE1175">
        <v>40</v>
      </c>
      <c r="AF1175">
        <v>40</v>
      </c>
      <c r="AU1175" s="4"/>
      <c r="AV1175" s="4" t="e">
        <f>O1175*149597871*COS(U1175*3.14159265359/180)/(CL1175*695700)</f>
        <v>#DIV/0!</v>
      </c>
      <c r="AW1175" s="4" t="e">
        <f t="shared" si="45"/>
        <v>#DIV/0!</v>
      </c>
      <c r="BC1175">
        <v>7.74</v>
      </c>
      <c r="BD1175">
        <v>0.7</v>
      </c>
      <c r="BE1175">
        <v>0.7</v>
      </c>
      <c r="BF1175">
        <v>176</v>
      </c>
      <c r="BG1175">
        <v>4</v>
      </c>
      <c r="BH1175">
        <v>4</v>
      </c>
      <c r="BO1175" t="s">
        <v>99</v>
      </c>
      <c r="BP1175" t="s">
        <v>100</v>
      </c>
      <c r="BQ1175" t="s">
        <v>100</v>
      </c>
      <c r="BU1175" t="s">
        <v>2787</v>
      </c>
      <c r="BV1175">
        <v>149.125</v>
      </c>
      <c r="BW1175">
        <v>-24.099444399999999</v>
      </c>
      <c r="BX1175">
        <v>7.93</v>
      </c>
      <c r="CC1175">
        <v>42.48</v>
      </c>
      <c r="CD1175">
        <v>1.53</v>
      </c>
      <c r="CE1175">
        <v>1.53</v>
      </c>
      <c r="CF1175">
        <v>-0.04</v>
      </c>
      <c r="CI1175">
        <v>1.02</v>
      </c>
      <c r="CO1175" t="s">
        <v>503</v>
      </c>
    </row>
    <row r="1176" spans="1:102" x14ac:dyDescent="0.25">
      <c r="A1176" t="s">
        <v>2788</v>
      </c>
      <c r="B1176" t="s">
        <v>98</v>
      </c>
      <c r="F1176">
        <v>7</v>
      </c>
      <c r="G1176">
        <v>1.6</v>
      </c>
      <c r="H1176">
        <v>1.6</v>
      </c>
      <c r="L1176">
        <v>1475</v>
      </c>
      <c r="M1176">
        <v>55</v>
      </c>
      <c r="N1176">
        <v>55</v>
      </c>
      <c r="O1176">
        <v>2.86</v>
      </c>
      <c r="P1176">
        <v>7.0000000000000007E-2</v>
      </c>
      <c r="Q1176">
        <v>7.0000000000000007E-2</v>
      </c>
      <c r="R1176">
        <v>0.7</v>
      </c>
      <c r="S1176">
        <v>0.2</v>
      </c>
      <c r="T1176">
        <v>0.2</v>
      </c>
      <c r="X1176">
        <v>3.9393999999999998E-2</v>
      </c>
      <c r="Y1176">
        <v>2009</v>
      </c>
      <c r="Z1176" s="1">
        <v>40037</v>
      </c>
      <c r="AA1176">
        <v>306</v>
      </c>
      <c r="AB1176">
        <v>10</v>
      </c>
      <c r="AC1176">
        <v>10</v>
      </c>
      <c r="AD1176">
        <v>15172</v>
      </c>
      <c r="AE1176">
        <v>114</v>
      </c>
      <c r="AF1176">
        <v>114</v>
      </c>
      <c r="AU1176" s="4"/>
      <c r="AV1176" s="4">
        <f>O1176*149597871*COS(U1176*3.14159265359/180)/(CL1176*695700)</f>
        <v>327.12338641013645</v>
      </c>
      <c r="AW1176" s="4">
        <f t="shared" si="45"/>
        <v>999</v>
      </c>
      <c r="BO1176" t="s">
        <v>99</v>
      </c>
      <c r="BP1176" t="s">
        <v>100</v>
      </c>
      <c r="BU1176" t="s">
        <v>2789</v>
      </c>
      <c r="BV1176">
        <v>149.2416667</v>
      </c>
      <c r="BW1176">
        <v>-15.895</v>
      </c>
      <c r="BX1176">
        <v>7.42</v>
      </c>
      <c r="CC1176">
        <v>72.599999999999994</v>
      </c>
      <c r="CF1176">
        <v>0.20200000000000001</v>
      </c>
      <c r="CG1176">
        <v>0.04</v>
      </c>
      <c r="CH1176">
        <v>0.04</v>
      </c>
      <c r="CI1176">
        <v>1.42</v>
      </c>
      <c r="CJ1176">
        <v>0.05</v>
      </c>
      <c r="CK1176">
        <v>0.05</v>
      </c>
      <c r="CL1176">
        <v>1.88</v>
      </c>
      <c r="CM1176">
        <v>0.12</v>
      </c>
      <c r="CN1176">
        <v>0.12</v>
      </c>
      <c r="CO1176" t="s">
        <v>511</v>
      </c>
      <c r="CP1176">
        <v>2.2400000000000002</v>
      </c>
      <c r="CS1176">
        <v>6210</v>
      </c>
      <c r="CT1176">
        <v>44</v>
      </c>
      <c r="CU1176">
        <v>44</v>
      </c>
    </row>
    <row r="1177" spans="1:102" x14ac:dyDescent="0.25">
      <c r="A1177" t="s">
        <v>2790</v>
      </c>
      <c r="B1177" t="s">
        <v>98</v>
      </c>
      <c r="F1177">
        <v>14.2</v>
      </c>
      <c r="G1177">
        <v>1.6</v>
      </c>
      <c r="H1177">
        <v>1.6</v>
      </c>
      <c r="L1177">
        <v>1634</v>
      </c>
      <c r="M1177">
        <v>17</v>
      </c>
      <c r="N1177">
        <v>17</v>
      </c>
      <c r="O1177">
        <v>3.02</v>
      </c>
      <c r="P1177">
        <v>0.15</v>
      </c>
      <c r="Q1177">
        <v>0.15</v>
      </c>
      <c r="R1177">
        <v>0.72299999999999998</v>
      </c>
      <c r="S1177">
        <v>1.6E-2</v>
      </c>
      <c r="T1177">
        <v>1.6E-2</v>
      </c>
      <c r="X1177">
        <v>7.8953999999999996E-2</v>
      </c>
      <c r="Y1177">
        <v>2010</v>
      </c>
      <c r="Z1177" s="1">
        <v>43812</v>
      </c>
      <c r="AA1177">
        <v>323.39999999999998</v>
      </c>
      <c r="AB1177">
        <v>3.5</v>
      </c>
      <c r="AC1177">
        <v>3.5</v>
      </c>
      <c r="AD1177">
        <v>2454420.5</v>
      </c>
      <c r="AE1177">
        <v>7.9</v>
      </c>
      <c r="AF1177">
        <v>7.9</v>
      </c>
      <c r="AU1177" s="4"/>
      <c r="AV1177" s="4">
        <f>O1177*149597871*COS(U1177*3.14159265359/180)/(CL1177*695700)</f>
        <v>467.19216649448884</v>
      </c>
      <c r="AW1177" s="4">
        <f t="shared" si="45"/>
        <v>999</v>
      </c>
      <c r="BO1177" t="s">
        <v>99</v>
      </c>
      <c r="BP1177" t="s">
        <v>100</v>
      </c>
      <c r="BS1177" t="s">
        <v>2791</v>
      </c>
      <c r="BU1177" t="s">
        <v>2792</v>
      </c>
      <c r="BV1177">
        <v>21.533333299999999</v>
      </c>
      <c r="BW1177">
        <v>34.5794444</v>
      </c>
      <c r="BX1177">
        <v>7.57</v>
      </c>
      <c r="CC1177">
        <v>38.25</v>
      </c>
      <c r="CD1177">
        <v>1.2</v>
      </c>
      <c r="CE1177">
        <v>1.2</v>
      </c>
      <c r="CF1177">
        <v>0.14000000000000001</v>
      </c>
      <c r="CG1177">
        <v>0.05</v>
      </c>
      <c r="CH1177">
        <v>0.05</v>
      </c>
      <c r="CI1177">
        <v>1.35</v>
      </c>
      <c r="CJ1177">
        <v>0.1</v>
      </c>
      <c r="CK1177">
        <v>0.1</v>
      </c>
      <c r="CL1177">
        <v>1.39</v>
      </c>
      <c r="CM1177">
        <v>0.1</v>
      </c>
      <c r="CN1177">
        <v>0.1</v>
      </c>
      <c r="CO1177" t="s">
        <v>1909</v>
      </c>
      <c r="CP1177">
        <v>1.95</v>
      </c>
      <c r="CS1177">
        <v>6472</v>
      </c>
      <c r="CT1177">
        <v>51</v>
      </c>
      <c r="CU1177">
        <v>51</v>
      </c>
      <c r="CX1177" t="s">
        <v>2793</v>
      </c>
    </row>
    <row r="1178" spans="1:102" x14ac:dyDescent="0.25">
      <c r="A1178" t="s">
        <v>2794</v>
      </c>
      <c r="B1178" t="s">
        <v>98</v>
      </c>
      <c r="F1178">
        <v>3.6</v>
      </c>
      <c r="G1178">
        <v>0.7</v>
      </c>
      <c r="H1178">
        <v>0.7</v>
      </c>
      <c r="L1178">
        <v>1270</v>
      </c>
      <c r="M1178">
        <v>57</v>
      </c>
      <c r="N1178">
        <v>57</v>
      </c>
      <c r="O1178">
        <v>2.72</v>
      </c>
      <c r="P1178">
        <v>0.08</v>
      </c>
      <c r="Q1178">
        <v>0.08</v>
      </c>
      <c r="R1178">
        <v>0.17</v>
      </c>
      <c r="S1178">
        <v>0.16</v>
      </c>
      <c r="T1178">
        <v>0.16</v>
      </c>
      <c r="Y1178">
        <v>2016</v>
      </c>
      <c r="Z1178" s="1">
        <v>42915</v>
      </c>
      <c r="AA1178">
        <v>243</v>
      </c>
      <c r="AB1178">
        <v>70</v>
      </c>
      <c r="AC1178">
        <v>70</v>
      </c>
      <c r="AD1178">
        <v>2454245</v>
      </c>
      <c r="AE1178">
        <v>161</v>
      </c>
      <c r="AF1178">
        <v>161</v>
      </c>
      <c r="AU1178" s="4"/>
      <c r="AV1178" s="4">
        <f>O1178*149597871*COS(U1178*3.14159265359/180)/(CL1178*695700)</f>
        <v>66.46448461327374</v>
      </c>
      <c r="AW1178" s="4">
        <f t="shared" si="45"/>
        <v>999</v>
      </c>
      <c r="BC1178">
        <v>49</v>
      </c>
      <c r="BD1178">
        <v>12</v>
      </c>
      <c r="BE1178">
        <v>12</v>
      </c>
      <c r="BO1178" t="s">
        <v>99</v>
      </c>
      <c r="BP1178" t="s">
        <v>100</v>
      </c>
      <c r="BQ1178" t="s">
        <v>100</v>
      </c>
      <c r="BU1178" t="s">
        <v>2795</v>
      </c>
      <c r="BV1178">
        <v>150.40833334600001</v>
      </c>
      <c r="BW1178">
        <v>-17.333055574999999</v>
      </c>
      <c r="BX1178">
        <v>7.46</v>
      </c>
      <c r="CC1178">
        <v>169</v>
      </c>
      <c r="CD1178">
        <v>22</v>
      </c>
      <c r="CE1178">
        <v>22</v>
      </c>
      <c r="CF1178">
        <v>0.04</v>
      </c>
      <c r="CG1178">
        <v>0.1</v>
      </c>
      <c r="CH1178">
        <v>0.1</v>
      </c>
      <c r="CI1178">
        <v>1.66</v>
      </c>
      <c r="CJ1178">
        <v>0.25</v>
      </c>
      <c r="CK1178">
        <v>0.25</v>
      </c>
      <c r="CL1178">
        <v>8.8000000000000007</v>
      </c>
      <c r="CM1178">
        <v>0.6</v>
      </c>
      <c r="CN1178">
        <v>0.6</v>
      </c>
      <c r="CO1178" t="s">
        <v>345</v>
      </c>
      <c r="CS1178">
        <v>4805</v>
      </c>
      <c r="CT1178">
        <v>100</v>
      </c>
      <c r="CU1178">
        <v>100</v>
      </c>
    </row>
    <row r="1179" spans="1:102" x14ac:dyDescent="0.25">
      <c r="A1179" t="s">
        <v>2796</v>
      </c>
      <c r="B1179" t="s">
        <v>98</v>
      </c>
      <c r="F1179">
        <v>12.4</v>
      </c>
      <c r="G1179">
        <v>0.7</v>
      </c>
      <c r="H1179">
        <v>0.7</v>
      </c>
      <c r="L1179">
        <v>13.481</v>
      </c>
      <c r="M1179">
        <v>1E-3</v>
      </c>
      <c r="N1179">
        <v>1E-3</v>
      </c>
      <c r="O1179">
        <v>0.11700000000000001</v>
      </c>
      <c r="P1179">
        <v>3.0000000000000001E-3</v>
      </c>
      <c r="Q1179">
        <v>3.0000000000000001E-3</v>
      </c>
      <c r="R1179">
        <v>0.05</v>
      </c>
      <c r="S1179">
        <v>0.02</v>
      </c>
      <c r="T1179">
        <v>0.02</v>
      </c>
      <c r="Y1179">
        <v>2016</v>
      </c>
      <c r="Z1179" s="1">
        <v>42894</v>
      </c>
      <c r="AU1179" s="4"/>
      <c r="AV1179" s="4">
        <f>O1179*149597871*COS(U1179*3.14159265359/180)/(CL1179*695700)</f>
        <v>16.231459525101201</v>
      </c>
      <c r="AW1179" s="4">
        <f t="shared" si="45"/>
        <v>999</v>
      </c>
      <c r="BC1179">
        <v>956</v>
      </c>
      <c r="BD1179">
        <v>25</v>
      </c>
      <c r="BE1179">
        <v>25</v>
      </c>
      <c r="BO1179" t="s">
        <v>99</v>
      </c>
      <c r="BP1179" t="s">
        <v>100</v>
      </c>
      <c r="BQ1179" t="s">
        <v>100</v>
      </c>
      <c r="BU1179" t="s">
        <v>2797</v>
      </c>
      <c r="BV1179">
        <v>151.66987043</v>
      </c>
      <c r="BW1179">
        <v>17.895103638199998</v>
      </c>
      <c r="BX1179">
        <v>8</v>
      </c>
      <c r="CF1179">
        <v>-0.17</v>
      </c>
      <c r="CG1179">
        <v>0.08</v>
      </c>
      <c r="CH1179">
        <v>0.08</v>
      </c>
      <c r="CI1179">
        <v>1.1200000000000001</v>
      </c>
      <c r="CJ1179">
        <v>0.09</v>
      </c>
      <c r="CK1179">
        <v>0.09</v>
      </c>
      <c r="CL1179">
        <v>1.55</v>
      </c>
      <c r="CM1179">
        <v>0.22</v>
      </c>
      <c r="CN1179">
        <v>0.22</v>
      </c>
      <c r="CO1179" t="s">
        <v>2798</v>
      </c>
      <c r="CS1179">
        <v>5770</v>
      </c>
      <c r="CT1179">
        <v>80</v>
      </c>
      <c r="CU1179">
        <v>80</v>
      </c>
    </row>
    <row r="1180" spans="1:102" x14ac:dyDescent="0.25">
      <c r="A1180" t="s">
        <v>2799</v>
      </c>
      <c r="B1180" t="s">
        <v>98</v>
      </c>
      <c r="F1180">
        <v>57</v>
      </c>
      <c r="G1180">
        <v>3.7</v>
      </c>
      <c r="H1180">
        <v>3.7</v>
      </c>
      <c r="L1180">
        <v>674</v>
      </c>
      <c r="M1180">
        <v>4</v>
      </c>
      <c r="N1180">
        <v>4</v>
      </c>
      <c r="O1180">
        <v>1.58</v>
      </c>
      <c r="P1180">
        <v>0.04</v>
      </c>
      <c r="Q1180">
        <v>0.04</v>
      </c>
      <c r="R1180">
        <v>0.5</v>
      </c>
      <c r="S1180">
        <v>0.02</v>
      </c>
      <c r="T1180">
        <v>0.02</v>
      </c>
      <c r="Y1180">
        <v>2016</v>
      </c>
      <c r="Z1180" s="1">
        <v>42894</v>
      </c>
      <c r="AU1180" s="4"/>
      <c r="AV1180" s="4">
        <f>O1180*149597871*COS(U1180*3.14159265359/180)/(CL1180*695700)</f>
        <v>219.1940688005119</v>
      </c>
      <c r="AW1180" s="4">
        <f t="shared" si="45"/>
        <v>999</v>
      </c>
      <c r="BC1180">
        <v>1370</v>
      </c>
      <c r="BD1180">
        <v>54</v>
      </c>
      <c r="BE1180">
        <v>54</v>
      </c>
      <c r="BO1180" t="s">
        <v>99</v>
      </c>
      <c r="BP1180" t="s">
        <v>100</v>
      </c>
      <c r="BQ1180" t="s">
        <v>100</v>
      </c>
      <c r="BU1180" t="s">
        <v>2797</v>
      </c>
      <c r="BV1180">
        <v>151.66987043</v>
      </c>
      <c r="BW1180">
        <v>17.895103638199998</v>
      </c>
      <c r="BX1180">
        <v>8</v>
      </c>
      <c r="CF1180">
        <v>-0.17</v>
      </c>
      <c r="CG1180">
        <v>0.08</v>
      </c>
      <c r="CH1180">
        <v>0.08</v>
      </c>
      <c r="CI1180">
        <v>1.1200000000000001</v>
      </c>
      <c r="CJ1180">
        <v>0.09</v>
      </c>
      <c r="CK1180">
        <v>0.09</v>
      </c>
      <c r="CL1180">
        <v>1.55</v>
      </c>
      <c r="CM1180">
        <v>0.22</v>
      </c>
      <c r="CN1180">
        <v>0.22</v>
      </c>
      <c r="CO1180" t="s">
        <v>2798</v>
      </c>
      <c r="CS1180">
        <v>5770</v>
      </c>
      <c r="CT1180">
        <v>80</v>
      </c>
      <c r="CU1180">
        <v>80</v>
      </c>
    </row>
    <row r="1181" spans="1:102" x14ac:dyDescent="0.25">
      <c r="A1181" t="s">
        <v>2800</v>
      </c>
      <c r="B1181" t="s">
        <v>98</v>
      </c>
      <c r="C1181">
        <v>81.900000000000006</v>
      </c>
      <c r="D1181">
        <v>71.900000000000006</v>
      </c>
      <c r="E1181">
        <v>173.9</v>
      </c>
      <c r="F1181">
        <v>12.1</v>
      </c>
      <c r="G1181">
        <v>10</v>
      </c>
      <c r="H1181">
        <v>9.3000000000000007</v>
      </c>
      <c r="L1181">
        <v>2754</v>
      </c>
      <c r="M1181">
        <v>87</v>
      </c>
      <c r="N1181">
        <v>87</v>
      </c>
      <c r="O1181">
        <v>3.6</v>
      </c>
      <c r="P1181">
        <v>0.08</v>
      </c>
      <c r="Q1181">
        <v>0.08</v>
      </c>
      <c r="R1181">
        <v>0.53</v>
      </c>
      <c r="S1181">
        <v>0.12</v>
      </c>
      <c r="T1181">
        <v>0.12</v>
      </c>
      <c r="U1181">
        <v>8.5</v>
      </c>
      <c r="V1181">
        <v>3.7</v>
      </c>
      <c r="W1181">
        <v>3.7</v>
      </c>
      <c r="X1181">
        <v>0.19889499999999999</v>
      </c>
      <c r="Y1181">
        <v>2009</v>
      </c>
      <c r="Z1181" s="1">
        <v>41786</v>
      </c>
      <c r="AA1181">
        <v>191</v>
      </c>
      <c r="AB1181">
        <v>15</v>
      </c>
      <c r="AC1181">
        <v>15</v>
      </c>
      <c r="AD1181">
        <v>11139</v>
      </c>
      <c r="AE1181">
        <v>90</v>
      </c>
      <c r="AF1181">
        <v>90</v>
      </c>
      <c r="AU1181" s="4"/>
      <c r="AV1181" s="4">
        <f>O1181*149597871*COS(U1181*3.14159265359/180)/(CL1181*695700)</f>
        <v>1007.3852219253043</v>
      </c>
      <c r="AW1181" s="4">
        <f t="shared" si="45"/>
        <v>999</v>
      </c>
      <c r="BO1181" t="s">
        <v>99</v>
      </c>
      <c r="BP1181" t="s">
        <v>100</v>
      </c>
      <c r="BU1181" t="s">
        <v>2801</v>
      </c>
      <c r="BV1181">
        <v>152.1791667</v>
      </c>
      <c r="BW1181">
        <v>34.2422222</v>
      </c>
      <c r="BX1181">
        <v>7.57</v>
      </c>
      <c r="CC1181">
        <v>18.100000000000001</v>
      </c>
      <c r="CF1181">
        <v>9.2999999999999999E-2</v>
      </c>
      <c r="CG1181">
        <v>0.04</v>
      </c>
      <c r="CH1181">
        <v>0.04</v>
      </c>
      <c r="CI1181">
        <v>0.82</v>
      </c>
      <c r="CJ1181">
        <v>0.04</v>
      </c>
      <c r="CK1181">
        <v>0.04</v>
      </c>
      <c r="CL1181">
        <v>0.76</v>
      </c>
      <c r="CM1181">
        <v>0.03</v>
      </c>
      <c r="CN1181">
        <v>0.03</v>
      </c>
      <c r="CO1181" t="s">
        <v>577</v>
      </c>
      <c r="CP1181">
        <v>9.8000000000000007</v>
      </c>
      <c r="CS1181">
        <v>4980</v>
      </c>
      <c r="CT1181">
        <v>44</v>
      </c>
      <c r="CU1181">
        <v>44</v>
      </c>
    </row>
    <row r="1182" spans="1:102" x14ac:dyDescent="0.25">
      <c r="A1182" t="s">
        <v>2802</v>
      </c>
      <c r="B1182" t="s">
        <v>98</v>
      </c>
      <c r="F1182">
        <v>0.3</v>
      </c>
      <c r="I1182">
        <v>1</v>
      </c>
      <c r="L1182">
        <v>3.4156599999999999</v>
      </c>
      <c r="M1182">
        <v>8.4000000000000003E-4</v>
      </c>
      <c r="N1182">
        <v>8.4000000000000003E-4</v>
      </c>
      <c r="O1182">
        <v>4.7E-2</v>
      </c>
      <c r="R1182">
        <v>7.6100000000000001E-2</v>
      </c>
      <c r="S1182">
        <v>5.0799999999999998E-2</v>
      </c>
      <c r="T1182">
        <v>7.6100000000000001E-2</v>
      </c>
      <c r="X1182">
        <v>6.3100000000000005E-4</v>
      </c>
      <c r="Y1182">
        <v>2004</v>
      </c>
      <c r="Z1182" s="1">
        <v>42059</v>
      </c>
      <c r="AA1182">
        <v>357.2</v>
      </c>
      <c r="AB1182">
        <v>60.4</v>
      </c>
      <c r="AC1182">
        <v>60.4</v>
      </c>
      <c r="AD1182">
        <v>2453180</v>
      </c>
      <c r="AU1182" s="4"/>
      <c r="AV1182" s="4">
        <f>O1182*149597871*COS(U1182*3.14159265359/180)/(CL1182*695700)</f>
        <v>5.2365343713902055</v>
      </c>
      <c r="AW1182" s="4">
        <f t="shared" si="45"/>
        <v>999</v>
      </c>
      <c r="BC1182">
        <v>34.130000000000003</v>
      </c>
      <c r="BD1182">
        <v>3.57</v>
      </c>
      <c r="BE1182">
        <v>3.57</v>
      </c>
      <c r="BO1182" t="s">
        <v>99</v>
      </c>
      <c r="BP1182" t="s">
        <v>100</v>
      </c>
      <c r="BQ1182" t="s">
        <v>100</v>
      </c>
      <c r="BR1182" t="s">
        <v>132</v>
      </c>
      <c r="BU1182" t="s">
        <v>2803</v>
      </c>
      <c r="BV1182">
        <v>152.52916669999999</v>
      </c>
      <c r="BW1182">
        <v>18.1866667</v>
      </c>
      <c r="BX1182">
        <v>8.01</v>
      </c>
      <c r="CC1182">
        <v>74.5</v>
      </c>
      <c r="CF1182">
        <v>0.34</v>
      </c>
      <c r="CG1182">
        <v>0.04</v>
      </c>
      <c r="CH1182">
        <v>0.04</v>
      </c>
      <c r="CI1182">
        <v>1.2</v>
      </c>
      <c r="CJ1182">
        <v>0.2</v>
      </c>
      <c r="CK1182">
        <v>0.2</v>
      </c>
      <c r="CL1182">
        <v>1.93</v>
      </c>
      <c r="CO1182" t="s">
        <v>1487</v>
      </c>
      <c r="CP1182">
        <v>9.56</v>
      </c>
      <c r="CS1182">
        <v>5494</v>
      </c>
    </row>
    <row r="1183" spans="1:102" x14ac:dyDescent="0.25">
      <c r="A1183" t="s">
        <v>2804</v>
      </c>
      <c r="B1183" t="s">
        <v>98</v>
      </c>
      <c r="F1183">
        <v>2</v>
      </c>
      <c r="G1183">
        <v>0.4</v>
      </c>
      <c r="H1183">
        <v>0.4</v>
      </c>
      <c r="L1183">
        <v>2199</v>
      </c>
      <c r="M1183">
        <v>61</v>
      </c>
      <c r="N1183">
        <v>61</v>
      </c>
      <c r="O1183">
        <v>3.34</v>
      </c>
      <c r="P1183">
        <v>0.17</v>
      </c>
      <c r="Q1183">
        <v>0.17</v>
      </c>
      <c r="R1183">
        <v>0.25</v>
      </c>
      <c r="S1183">
        <v>0.09</v>
      </c>
      <c r="T1183">
        <v>0.09</v>
      </c>
      <c r="X1183">
        <v>0.10809100000000001</v>
      </c>
      <c r="Y1183">
        <v>2004</v>
      </c>
      <c r="Z1183" s="1">
        <v>41053</v>
      </c>
      <c r="AA1183">
        <v>14</v>
      </c>
      <c r="AB1183">
        <v>33</v>
      </c>
      <c r="AC1183">
        <v>33</v>
      </c>
      <c r="AD1183">
        <v>2454549</v>
      </c>
      <c r="AE1183">
        <v>190</v>
      </c>
      <c r="AF1183">
        <v>190</v>
      </c>
      <c r="AU1183" s="4"/>
      <c r="AV1183" s="4">
        <f>O1183*149597871*COS(U1183*3.14159265359/180)/(CL1183*695700)</f>
        <v>684.00704893324291</v>
      </c>
      <c r="AW1183" s="4">
        <f t="shared" si="45"/>
        <v>999</v>
      </c>
      <c r="BO1183" t="s">
        <v>99</v>
      </c>
      <c r="BP1183" t="s">
        <v>100</v>
      </c>
      <c r="BU1183" t="s">
        <v>2805</v>
      </c>
      <c r="BV1183">
        <v>154.58750000000001</v>
      </c>
      <c r="BW1183">
        <v>12.620833299999999</v>
      </c>
      <c r="BX1183">
        <v>7.06</v>
      </c>
      <c r="CC1183">
        <v>30.9</v>
      </c>
      <c r="CF1183">
        <v>-0.14000000000000001</v>
      </c>
      <c r="CG1183">
        <v>0.04</v>
      </c>
      <c r="CH1183">
        <v>0.04</v>
      </c>
      <c r="CI1183">
        <v>1.028</v>
      </c>
      <c r="CJ1183">
        <v>0.04</v>
      </c>
      <c r="CK1183">
        <v>0.04</v>
      </c>
      <c r="CL1183">
        <v>1.05</v>
      </c>
      <c r="CM1183">
        <v>0.04</v>
      </c>
      <c r="CN1183">
        <v>0.04</v>
      </c>
      <c r="CO1183" t="s">
        <v>315</v>
      </c>
      <c r="CP1183">
        <v>6.76</v>
      </c>
      <c r="CS1183">
        <v>5950</v>
      </c>
      <c r="CT1183">
        <v>44</v>
      </c>
      <c r="CU1183">
        <v>44</v>
      </c>
    </row>
    <row r="1184" spans="1:102" x14ac:dyDescent="0.25">
      <c r="A1184" t="s">
        <v>2806</v>
      </c>
      <c r="B1184" t="s">
        <v>98</v>
      </c>
      <c r="C1184">
        <v>0.1123</v>
      </c>
      <c r="D1184">
        <v>1.04E-2</v>
      </c>
      <c r="E1184">
        <v>1.04E-2</v>
      </c>
      <c r="I1184">
        <v>0.61199999999999999</v>
      </c>
      <c r="J1184">
        <v>1.2500000000000001E-2</v>
      </c>
      <c r="K1184">
        <v>1.2500000000000001E-2</v>
      </c>
      <c r="L1184">
        <v>11.81399</v>
      </c>
      <c r="M1184">
        <v>8.5999999999999998E-4</v>
      </c>
      <c r="N1184">
        <v>8.5999999999999998E-4</v>
      </c>
      <c r="O1184">
        <v>0.105</v>
      </c>
      <c r="P1184">
        <v>1.2999999999999999E-3</v>
      </c>
      <c r="Q1184">
        <v>1.2999999999999999E-3</v>
      </c>
      <c r="R1184">
        <v>0.20300000000000001</v>
      </c>
      <c r="S1184">
        <v>3.1E-2</v>
      </c>
      <c r="T1184">
        <v>3.1E-2</v>
      </c>
      <c r="U1184">
        <v>87.7</v>
      </c>
      <c r="Y1184">
        <v>2018</v>
      </c>
      <c r="Z1184" s="1">
        <v>43329</v>
      </c>
      <c r="AA1184">
        <v>345.1</v>
      </c>
      <c r="AB1184">
        <v>20</v>
      </c>
      <c r="AC1184">
        <v>20</v>
      </c>
      <c r="AJ1184">
        <v>2457913.8031600001</v>
      </c>
      <c r="AK1184">
        <v>6.2E-4</v>
      </c>
      <c r="AL1184">
        <v>6.2E-4</v>
      </c>
      <c r="AS1184" s="3">
        <v>0.48899999999999999</v>
      </c>
      <c r="AU1184" s="4">
        <f t="shared" si="44"/>
        <v>0.48899999999999999</v>
      </c>
      <c r="AV1184" s="4">
        <f>O1184*149597871*COS(U1184*3.14159265359/180)/(CL1184*695700)</f>
        <v>0.54683809114711335</v>
      </c>
      <c r="AW1184" s="4">
        <f t="shared" si="45"/>
        <v>0.54683809114711335</v>
      </c>
      <c r="AX1184">
        <v>6.4000000000000001E-2</v>
      </c>
      <c r="AY1184">
        <v>6.4000000000000001E-2</v>
      </c>
      <c r="BC1184">
        <v>9.49</v>
      </c>
      <c r="BD1184">
        <v>0.84</v>
      </c>
      <c r="BE1184">
        <v>0.84</v>
      </c>
      <c r="BF1184">
        <v>1053</v>
      </c>
      <c r="BG1184">
        <v>14</v>
      </c>
      <c r="BH1184">
        <v>14</v>
      </c>
      <c r="BO1184" t="s">
        <v>99</v>
      </c>
      <c r="BP1184" t="s">
        <v>146</v>
      </c>
      <c r="BQ1184" t="s">
        <v>100</v>
      </c>
      <c r="BR1184" t="s">
        <v>146</v>
      </c>
      <c r="BS1184" t="s">
        <v>2807</v>
      </c>
      <c r="BU1184" t="s">
        <v>2808</v>
      </c>
      <c r="BV1184">
        <v>154.67083334700001</v>
      </c>
      <c r="BW1184">
        <v>10.129166679000001</v>
      </c>
      <c r="BX1184">
        <v>9.4</v>
      </c>
      <c r="CC1184">
        <v>126.6</v>
      </c>
      <c r="CD1184">
        <v>3.5</v>
      </c>
      <c r="CE1184">
        <v>3.7</v>
      </c>
      <c r="CF1184">
        <v>0.45</v>
      </c>
      <c r="CG1184">
        <v>0.04</v>
      </c>
      <c r="CH1184">
        <v>0.04</v>
      </c>
      <c r="CI1184">
        <v>1.1200000000000001</v>
      </c>
      <c r="CJ1184">
        <v>0.01</v>
      </c>
      <c r="CK1184">
        <v>0.04</v>
      </c>
      <c r="CL1184">
        <v>1.657</v>
      </c>
      <c r="CM1184">
        <v>4.0000000000000001E-3</v>
      </c>
      <c r="CN1184">
        <v>0.02</v>
      </c>
      <c r="CO1184" t="s">
        <v>339</v>
      </c>
      <c r="CP1184">
        <v>9.4</v>
      </c>
      <c r="CQ1184">
        <v>1.3</v>
      </c>
      <c r="CR1184">
        <v>0.4</v>
      </c>
      <c r="CS1184">
        <v>5609</v>
      </c>
      <c r="CT1184">
        <v>69</v>
      </c>
      <c r="CU1184">
        <v>64</v>
      </c>
      <c r="CX1184" t="s">
        <v>2809</v>
      </c>
    </row>
    <row r="1185" spans="1:102" x14ac:dyDescent="0.25">
      <c r="A1185" t="s">
        <v>2810</v>
      </c>
      <c r="B1185" t="s">
        <v>98</v>
      </c>
      <c r="C1185">
        <v>10.32</v>
      </c>
      <c r="D1185">
        <v>1.38</v>
      </c>
      <c r="E1185">
        <v>2.4300000000000002</v>
      </c>
      <c r="F1185">
        <v>8.35</v>
      </c>
      <c r="G1185">
        <v>0.18</v>
      </c>
      <c r="H1185">
        <v>0.18</v>
      </c>
      <c r="L1185">
        <v>256.77999999999997</v>
      </c>
      <c r="M1185">
        <v>0.02</v>
      </c>
      <c r="N1185">
        <v>0.02</v>
      </c>
      <c r="O1185">
        <v>0.91700000000000004</v>
      </c>
      <c r="P1185">
        <v>8.9999999999999993E-3</v>
      </c>
      <c r="Q1185">
        <v>8.9999999999999993E-3</v>
      </c>
      <c r="R1185">
        <v>0.67700000000000005</v>
      </c>
      <c r="S1185">
        <v>3.0000000000000001E-3</v>
      </c>
      <c r="T1185">
        <v>3.0000000000000001E-3</v>
      </c>
      <c r="U1185">
        <v>54</v>
      </c>
      <c r="V1185">
        <v>12</v>
      </c>
      <c r="W1185">
        <v>12</v>
      </c>
      <c r="X1185">
        <v>2.1999999999999999E-2</v>
      </c>
      <c r="Y1185">
        <v>2000</v>
      </c>
      <c r="Z1185" s="1">
        <v>43529</v>
      </c>
      <c r="AA1185">
        <v>193.7</v>
      </c>
      <c r="AB1185">
        <v>0.4</v>
      </c>
      <c r="AC1185">
        <v>0.4</v>
      </c>
      <c r="AU1185" s="4"/>
      <c r="AV1185" s="4">
        <f>O1185*149597871*COS(U1185*3.14159265359/180)/(CL1185*695700)</f>
        <v>54.159875478908738</v>
      </c>
      <c r="AW1185" s="4">
        <f t="shared" si="45"/>
        <v>999</v>
      </c>
      <c r="AZ1185">
        <v>964</v>
      </c>
      <c r="BA1185">
        <v>2</v>
      </c>
      <c r="BB1185">
        <v>2</v>
      </c>
      <c r="BC1185">
        <v>269.66000000000003</v>
      </c>
      <c r="BD1185">
        <v>1.45</v>
      </c>
      <c r="BE1185">
        <v>1.45</v>
      </c>
      <c r="BO1185" t="s">
        <v>99</v>
      </c>
      <c r="BP1185" t="s">
        <v>100</v>
      </c>
      <c r="BQ1185" t="s">
        <v>100</v>
      </c>
      <c r="BU1185" t="s">
        <v>2811</v>
      </c>
      <c r="BV1185">
        <v>155.54166670000001</v>
      </c>
      <c r="BW1185">
        <v>41.229444399999998</v>
      </c>
      <c r="BX1185">
        <v>5.74</v>
      </c>
      <c r="CC1185">
        <v>40</v>
      </c>
      <c r="CF1185">
        <v>0.18</v>
      </c>
      <c r="CI1185">
        <v>1.4</v>
      </c>
      <c r="CJ1185">
        <v>0.09</v>
      </c>
      <c r="CK1185">
        <v>0.09</v>
      </c>
      <c r="CL1185">
        <v>2.14</v>
      </c>
      <c r="CM1185">
        <v>0.1</v>
      </c>
      <c r="CN1185">
        <v>0.1</v>
      </c>
      <c r="CO1185" t="s">
        <v>1909</v>
      </c>
      <c r="CP1185">
        <v>2.04</v>
      </c>
      <c r="CS1185">
        <v>6196</v>
      </c>
      <c r="CT1185">
        <v>43</v>
      </c>
      <c r="CU1185">
        <v>43</v>
      </c>
    </row>
    <row r="1186" spans="1:102" x14ac:dyDescent="0.25">
      <c r="A1186" t="s">
        <v>2812</v>
      </c>
      <c r="B1186" t="s">
        <v>98</v>
      </c>
      <c r="F1186">
        <v>5.36</v>
      </c>
      <c r="G1186">
        <v>4.57</v>
      </c>
      <c r="H1186">
        <v>4.57</v>
      </c>
      <c r="L1186">
        <v>6974</v>
      </c>
      <c r="M1186">
        <v>2161</v>
      </c>
      <c r="N1186">
        <v>2161</v>
      </c>
      <c r="O1186">
        <v>8.3000000000000007</v>
      </c>
      <c r="P1186">
        <v>1.8</v>
      </c>
      <c r="Q1186">
        <v>1.8</v>
      </c>
      <c r="R1186">
        <v>0.28999999999999998</v>
      </c>
      <c r="S1186">
        <v>0.12</v>
      </c>
      <c r="T1186">
        <v>0.12</v>
      </c>
      <c r="Y1186">
        <v>2013</v>
      </c>
      <c r="Z1186" s="1">
        <v>43529</v>
      </c>
      <c r="AA1186">
        <v>174</v>
      </c>
      <c r="AB1186">
        <v>26</v>
      </c>
      <c r="AC1186">
        <v>26</v>
      </c>
      <c r="AU1186" s="4"/>
      <c r="AV1186" s="4">
        <f>O1186*149597871*COS(U1186*3.14159265359/180)/(CL1186*695700)</f>
        <v>834.00322226386663</v>
      </c>
      <c r="AW1186" s="4">
        <f t="shared" si="45"/>
        <v>999</v>
      </c>
      <c r="BC1186">
        <v>45.1</v>
      </c>
      <c r="BD1186">
        <v>38.5</v>
      </c>
      <c r="BE1186">
        <v>38.5</v>
      </c>
      <c r="BO1186" t="s">
        <v>99</v>
      </c>
      <c r="BP1186" t="s">
        <v>100</v>
      </c>
      <c r="BQ1186" t="s">
        <v>100</v>
      </c>
      <c r="BU1186" t="s">
        <v>2811</v>
      </c>
      <c r="BV1186">
        <v>155.54166670000001</v>
      </c>
      <c r="BW1186">
        <v>41.229444399999998</v>
      </c>
      <c r="BX1186">
        <v>5.74</v>
      </c>
      <c r="CC1186">
        <v>40</v>
      </c>
      <c r="CF1186">
        <v>0.18</v>
      </c>
      <c r="CI1186">
        <v>1.4</v>
      </c>
      <c r="CJ1186">
        <v>0.09</v>
      </c>
      <c r="CK1186">
        <v>0.09</v>
      </c>
      <c r="CL1186">
        <v>2.14</v>
      </c>
      <c r="CM1186">
        <v>0.1</v>
      </c>
      <c r="CN1186">
        <v>0.1</v>
      </c>
      <c r="CO1186" t="s">
        <v>1909</v>
      </c>
      <c r="CP1186">
        <v>2.04</v>
      </c>
      <c r="CS1186">
        <v>6196</v>
      </c>
      <c r="CT1186">
        <v>43</v>
      </c>
      <c r="CU1186">
        <v>43</v>
      </c>
    </row>
    <row r="1187" spans="1:102" x14ac:dyDescent="0.25">
      <c r="A1187" t="s">
        <v>2813</v>
      </c>
      <c r="B1187" t="s">
        <v>98</v>
      </c>
      <c r="F1187">
        <v>5.7000000000000002E-2</v>
      </c>
      <c r="G1187">
        <v>4.5999999999999999E-3</v>
      </c>
      <c r="H1187">
        <v>4.5999999999999999E-3</v>
      </c>
      <c r="L1187">
        <v>49.77</v>
      </c>
      <c r="M1187">
        <v>7.0000000000000007E-2</v>
      </c>
      <c r="N1187">
        <v>7.0000000000000007E-2</v>
      </c>
      <c r="O1187">
        <v>0.25</v>
      </c>
      <c r="P1187">
        <v>4.0000000000000001E-3</v>
      </c>
      <c r="Q1187">
        <v>4.0000000000000001E-3</v>
      </c>
      <c r="R1187">
        <v>0.31</v>
      </c>
      <c r="S1187">
        <v>0.1</v>
      </c>
      <c r="T1187">
        <v>0.1</v>
      </c>
      <c r="X1187">
        <v>6.313E-3</v>
      </c>
      <c r="Y1187">
        <v>2009</v>
      </c>
      <c r="Z1187" s="1">
        <v>40456</v>
      </c>
      <c r="AA1187">
        <v>113</v>
      </c>
      <c r="AB1187">
        <v>18</v>
      </c>
      <c r="AC1187">
        <v>18</v>
      </c>
      <c r="AU1187" s="4"/>
      <c r="AV1187" s="4" t="e">
        <f>O1187*149597871*COS(U1187*3.14159265359/180)/(CL1187*695700)</f>
        <v>#DIV/0!</v>
      </c>
      <c r="AW1187" s="4" t="e">
        <f t="shared" si="45"/>
        <v>#DIV/0!</v>
      </c>
      <c r="BO1187" t="s">
        <v>120</v>
      </c>
      <c r="BP1187" t="s">
        <v>100</v>
      </c>
      <c r="BU1187" t="s">
        <v>2814</v>
      </c>
      <c r="BV1187">
        <v>155.97916670000001</v>
      </c>
      <c r="BW1187">
        <v>-29.645555600000002</v>
      </c>
      <c r="BX1187">
        <v>6.95</v>
      </c>
      <c r="CC1187">
        <v>39.6</v>
      </c>
      <c r="CD1187">
        <v>0.66</v>
      </c>
      <c r="CE1187">
        <v>0.66</v>
      </c>
      <c r="CF1187">
        <v>-0.24</v>
      </c>
      <c r="CG1187">
        <v>0.01</v>
      </c>
      <c r="CH1187">
        <v>0.01</v>
      </c>
      <c r="CI1187">
        <v>0.84</v>
      </c>
      <c r="CO1187" t="s">
        <v>339</v>
      </c>
      <c r="CP1187">
        <v>4.4000000000000004</v>
      </c>
      <c r="CS1187">
        <v>5599</v>
      </c>
      <c r="CT1187">
        <v>12</v>
      </c>
      <c r="CU1187">
        <v>12</v>
      </c>
    </row>
    <row r="1188" spans="1:102" x14ac:dyDescent="0.25">
      <c r="A1188" t="s">
        <v>2815</v>
      </c>
      <c r="B1188" t="s">
        <v>98</v>
      </c>
      <c r="F1188">
        <v>30.6</v>
      </c>
      <c r="G1188">
        <v>2.1</v>
      </c>
      <c r="H1188">
        <v>2.1</v>
      </c>
      <c r="L1188">
        <v>497.5</v>
      </c>
      <c r="M1188">
        <v>0.6</v>
      </c>
      <c r="N1188">
        <v>0.6</v>
      </c>
      <c r="O1188">
        <v>1.2050000000000001</v>
      </c>
      <c r="P1188">
        <v>3.9E-2</v>
      </c>
      <c r="Q1188">
        <v>3.9E-2</v>
      </c>
      <c r="R1188">
        <v>0.44800000000000001</v>
      </c>
      <c r="S1188">
        <v>2E-3</v>
      </c>
      <c r="T1188">
        <v>2E-3</v>
      </c>
      <c r="Y1188">
        <v>2008</v>
      </c>
      <c r="Z1188" s="1">
        <v>44366</v>
      </c>
      <c r="AA1188">
        <v>161.30000000000001</v>
      </c>
      <c r="AB1188">
        <v>0.5</v>
      </c>
      <c r="AC1188">
        <v>0.5</v>
      </c>
      <c r="AD1188">
        <v>2453298.4</v>
      </c>
      <c r="AE1188">
        <v>0.6</v>
      </c>
      <c r="AF1188">
        <v>0.6</v>
      </c>
      <c r="AU1188" s="4"/>
      <c r="AV1188" s="4" t="e">
        <f>O1188*149597871*COS(U1188*3.14159265359/180)/(CL1188*695700)</f>
        <v>#DIV/0!</v>
      </c>
      <c r="AW1188" s="4" t="e">
        <f t="shared" si="45"/>
        <v>#DIV/0!</v>
      </c>
      <c r="BC1188">
        <v>933</v>
      </c>
      <c r="BD1188">
        <v>3.1</v>
      </c>
      <c r="BE1188">
        <v>3.1</v>
      </c>
      <c r="BO1188" t="s">
        <v>99</v>
      </c>
      <c r="BP1188" t="s">
        <v>100</v>
      </c>
      <c r="BQ1188" t="s">
        <v>100</v>
      </c>
      <c r="BU1188" t="s">
        <v>2816</v>
      </c>
      <c r="BV1188">
        <v>158.725000018</v>
      </c>
      <c r="BW1188">
        <v>-13.788055575</v>
      </c>
      <c r="BX1188">
        <v>9.6999999999999993</v>
      </c>
      <c r="CC1188">
        <v>71.724999999999994</v>
      </c>
      <c r="CD1188">
        <v>0.4</v>
      </c>
      <c r="CE1188">
        <v>0.4</v>
      </c>
      <c r="CF1188">
        <v>0.31</v>
      </c>
      <c r="CG1188">
        <v>0.08</v>
      </c>
      <c r="CH1188">
        <v>0.08</v>
      </c>
      <c r="CI1188">
        <v>0.91400000000000003</v>
      </c>
      <c r="CJ1188">
        <v>8.6999999999999994E-2</v>
      </c>
      <c r="CK1188">
        <v>1.7999999999999999E-2</v>
      </c>
      <c r="CO1188" t="s">
        <v>2817</v>
      </c>
      <c r="CS1188">
        <v>5185</v>
      </c>
      <c r="CT1188">
        <v>87</v>
      </c>
      <c r="CU1188">
        <v>87</v>
      </c>
    </row>
    <row r="1189" spans="1:102" x14ac:dyDescent="0.25">
      <c r="A1189" t="s">
        <v>2818</v>
      </c>
      <c r="B1189" t="s">
        <v>98</v>
      </c>
      <c r="F1189">
        <v>1.1100000000000001</v>
      </c>
      <c r="G1189">
        <v>0.14000000000000001</v>
      </c>
      <c r="H1189">
        <v>0.14000000000000001</v>
      </c>
      <c r="L1189">
        <v>1179</v>
      </c>
      <c r="M1189">
        <v>34</v>
      </c>
      <c r="N1189">
        <v>34</v>
      </c>
      <c r="O1189">
        <v>2.2000000000000002</v>
      </c>
      <c r="P1189">
        <v>0.09</v>
      </c>
      <c r="Q1189">
        <v>0.09</v>
      </c>
      <c r="R1189">
        <v>0.12</v>
      </c>
      <c r="S1189">
        <v>0.05</v>
      </c>
      <c r="T1189">
        <v>0.05</v>
      </c>
      <c r="Y1189">
        <v>2016</v>
      </c>
      <c r="Z1189" s="1">
        <v>42462</v>
      </c>
      <c r="AA1189">
        <v>101</v>
      </c>
      <c r="AB1189">
        <v>38</v>
      </c>
      <c r="AC1189">
        <v>38</v>
      </c>
      <c r="AU1189" s="4"/>
      <c r="AV1189" s="4">
        <f>O1189*149597871*COS(U1189*3.14159265359/180)/(CL1189*695700)</f>
        <v>283.27589426580221</v>
      </c>
      <c r="AW1189" s="4">
        <f t="shared" si="45"/>
        <v>999</v>
      </c>
      <c r="BC1189">
        <v>20.8</v>
      </c>
      <c r="BD1189">
        <v>2.2000000000000002</v>
      </c>
      <c r="BE1189">
        <v>2.2000000000000002</v>
      </c>
      <c r="BO1189" t="s">
        <v>99</v>
      </c>
      <c r="BP1189" t="s">
        <v>100</v>
      </c>
      <c r="BQ1189" t="s">
        <v>100</v>
      </c>
      <c r="BU1189" t="s">
        <v>2819</v>
      </c>
      <c r="BV1189">
        <v>22.504166667</v>
      </c>
      <c r="BW1189">
        <v>-19.60444446</v>
      </c>
      <c r="BX1189">
        <v>8.4</v>
      </c>
      <c r="CC1189">
        <v>78.930000000000007</v>
      </c>
      <c r="CD1189">
        <v>3.86</v>
      </c>
      <c r="CE1189">
        <v>3.86</v>
      </c>
      <c r="CF1189">
        <v>0.39</v>
      </c>
      <c r="CG1189">
        <v>0.1</v>
      </c>
      <c r="CH1189">
        <v>0.1</v>
      </c>
      <c r="CI1189">
        <v>1.03</v>
      </c>
      <c r="CJ1189">
        <v>0.05</v>
      </c>
      <c r="CK1189">
        <v>0.05</v>
      </c>
      <c r="CL1189">
        <v>1.67</v>
      </c>
      <c r="CM1189">
        <v>7.0000000000000007E-2</v>
      </c>
      <c r="CN1189">
        <v>7.0000000000000007E-2</v>
      </c>
      <c r="CO1189" t="s">
        <v>173</v>
      </c>
      <c r="CP1189">
        <v>9</v>
      </c>
      <c r="CQ1189">
        <v>3</v>
      </c>
      <c r="CR1189">
        <v>3</v>
      </c>
      <c r="CS1189">
        <v>5577</v>
      </c>
      <c r="CT1189">
        <v>100</v>
      </c>
      <c r="CU1189">
        <v>100</v>
      </c>
    </row>
    <row r="1190" spans="1:102" x14ac:dyDescent="0.25">
      <c r="A1190" t="s">
        <v>2820</v>
      </c>
      <c r="B1190" t="s">
        <v>98</v>
      </c>
      <c r="C1190">
        <v>27.02</v>
      </c>
      <c r="D1190">
        <v>13.96</v>
      </c>
      <c r="E1190" t="s">
        <v>454</v>
      </c>
      <c r="F1190">
        <v>3.76</v>
      </c>
      <c r="G1190">
        <v>0.16</v>
      </c>
      <c r="H1190">
        <v>0.16</v>
      </c>
      <c r="L1190">
        <v>325.8</v>
      </c>
      <c r="M1190">
        <v>0.04</v>
      </c>
      <c r="N1190">
        <v>0.04</v>
      </c>
      <c r="O1190">
        <v>0.97</v>
      </c>
      <c r="P1190">
        <v>0.02</v>
      </c>
      <c r="Q1190">
        <v>0.02</v>
      </c>
      <c r="R1190">
        <v>0.35</v>
      </c>
      <c r="S1190">
        <v>5.0000000000000001E-3</v>
      </c>
      <c r="T1190">
        <v>5.0000000000000001E-3</v>
      </c>
      <c r="U1190">
        <v>8</v>
      </c>
      <c r="V1190">
        <v>8</v>
      </c>
      <c r="W1190">
        <v>8</v>
      </c>
      <c r="X1190">
        <v>2.9555000000000001E-2</v>
      </c>
      <c r="Y1190">
        <v>2000</v>
      </c>
      <c r="Z1190" s="1">
        <v>43558</v>
      </c>
      <c r="AA1190">
        <v>277.83</v>
      </c>
      <c r="AB1190">
        <v>1</v>
      </c>
      <c r="AC1190">
        <v>1</v>
      </c>
      <c r="AD1190">
        <v>2455647.14</v>
      </c>
      <c r="AE1190">
        <v>0.73</v>
      </c>
      <c r="AF1190">
        <v>0.73</v>
      </c>
      <c r="AU1190" s="4"/>
      <c r="AV1190" s="4">
        <f>O1190*149597871*COS(U1190*3.14159265359/180)/(CL1190*695700)</f>
        <v>181.18534526493548</v>
      </c>
      <c r="AW1190" s="4">
        <f t="shared" si="45"/>
        <v>999</v>
      </c>
      <c r="BC1190">
        <v>108.24</v>
      </c>
      <c r="BD1190">
        <v>0.84</v>
      </c>
      <c r="BE1190">
        <v>0.84</v>
      </c>
      <c r="BO1190" t="s">
        <v>99</v>
      </c>
      <c r="BP1190" t="s">
        <v>100</v>
      </c>
      <c r="BQ1190" t="s">
        <v>100</v>
      </c>
      <c r="BU1190" t="s">
        <v>2821</v>
      </c>
      <c r="BV1190">
        <v>160.69999999999999</v>
      </c>
      <c r="BW1190">
        <v>-2.1836110999999998</v>
      </c>
      <c r="BX1190">
        <v>7.31</v>
      </c>
      <c r="CC1190">
        <v>32.82</v>
      </c>
      <c r="CD1190">
        <v>0.06</v>
      </c>
      <c r="CE1190">
        <v>0.06</v>
      </c>
      <c r="CF1190">
        <v>0.27</v>
      </c>
      <c r="CG1190">
        <v>0.02</v>
      </c>
      <c r="CH1190">
        <v>0.02</v>
      </c>
      <c r="CI1190">
        <v>1.1499999999999999</v>
      </c>
      <c r="CJ1190">
        <v>7.0000000000000007E-2</v>
      </c>
      <c r="CK1190">
        <v>7.0000000000000007E-2</v>
      </c>
      <c r="CL1190">
        <v>1.1399999999999999</v>
      </c>
      <c r="CM1190">
        <v>0.02</v>
      </c>
      <c r="CN1190">
        <v>0.02</v>
      </c>
      <c r="CO1190" t="s">
        <v>153</v>
      </c>
      <c r="CP1190">
        <v>2.5499999999999998</v>
      </c>
      <c r="CQ1190">
        <v>1.51</v>
      </c>
      <c r="CR1190">
        <v>1.51</v>
      </c>
      <c r="CS1190">
        <v>5744</v>
      </c>
      <c r="CT1190">
        <v>24</v>
      </c>
      <c r="CU1190">
        <v>24</v>
      </c>
    </row>
    <row r="1191" spans="1:102" x14ac:dyDescent="0.25">
      <c r="A1191" t="s">
        <v>2822</v>
      </c>
      <c r="B1191" t="s">
        <v>98</v>
      </c>
      <c r="F1191">
        <v>3.76</v>
      </c>
      <c r="G1191">
        <v>0.16</v>
      </c>
      <c r="H1191">
        <v>0.16</v>
      </c>
      <c r="L1191">
        <v>11611.3</v>
      </c>
      <c r="M1191">
        <v>906</v>
      </c>
      <c r="N1191">
        <v>5055</v>
      </c>
      <c r="O1191">
        <v>10.5</v>
      </c>
      <c r="P1191">
        <v>0.55000000000000004</v>
      </c>
      <c r="Q1191">
        <v>2.9</v>
      </c>
      <c r="R1191">
        <v>0.46</v>
      </c>
      <c r="S1191">
        <v>0.03</v>
      </c>
      <c r="T1191">
        <v>0.12</v>
      </c>
      <c r="Y1191">
        <v>2013</v>
      </c>
      <c r="Z1191" s="1">
        <v>43558</v>
      </c>
      <c r="AA1191">
        <v>334.3</v>
      </c>
      <c r="AB1191">
        <v>8.9</v>
      </c>
      <c r="AC1191">
        <v>6.6</v>
      </c>
      <c r="AD1191">
        <v>2456858</v>
      </c>
      <c r="AE1191">
        <v>200</v>
      </c>
      <c r="AF1191">
        <v>130</v>
      </c>
      <c r="AU1191" s="4"/>
      <c r="AV1191" s="4">
        <f>O1191*149597871*COS(U1191*3.14159265359/180)/(CL1191*695700)</f>
        <v>1980.5593325162845</v>
      </c>
      <c r="AW1191" s="4">
        <f t="shared" si="45"/>
        <v>999</v>
      </c>
      <c r="BC1191">
        <v>33.299999999999997</v>
      </c>
      <c r="BD1191">
        <v>1.9</v>
      </c>
      <c r="BE1191">
        <v>2.2999999999999998</v>
      </c>
      <c r="BO1191" t="s">
        <v>99</v>
      </c>
      <c r="BP1191" t="s">
        <v>100</v>
      </c>
      <c r="BQ1191" t="s">
        <v>100</v>
      </c>
      <c r="BU1191" t="s">
        <v>2821</v>
      </c>
      <c r="BV1191">
        <v>160.69999999999999</v>
      </c>
      <c r="BW1191">
        <v>-2.1836110999999998</v>
      </c>
      <c r="BX1191">
        <v>7.31</v>
      </c>
      <c r="CC1191">
        <v>32.82</v>
      </c>
      <c r="CD1191">
        <v>0.06</v>
      </c>
      <c r="CE1191">
        <v>0.06</v>
      </c>
      <c r="CF1191">
        <v>0.27</v>
      </c>
      <c r="CG1191">
        <v>0.02</v>
      </c>
      <c r="CH1191">
        <v>0.02</v>
      </c>
      <c r="CI1191">
        <v>1.1499999999999999</v>
      </c>
      <c r="CJ1191">
        <v>7.0000000000000007E-2</v>
      </c>
      <c r="CK1191">
        <v>7.0000000000000007E-2</v>
      </c>
      <c r="CL1191">
        <v>1.1399999999999999</v>
      </c>
      <c r="CM1191">
        <v>0.02</v>
      </c>
      <c r="CN1191">
        <v>0.02</v>
      </c>
      <c r="CO1191" t="s">
        <v>153</v>
      </c>
      <c r="CP1191">
        <v>2.5499999999999998</v>
      </c>
      <c r="CQ1191">
        <v>1.51</v>
      </c>
      <c r="CR1191">
        <v>1.51</v>
      </c>
      <c r="CS1191">
        <v>5744</v>
      </c>
      <c r="CT1191">
        <v>24</v>
      </c>
      <c r="CU1191">
        <v>24</v>
      </c>
    </row>
    <row r="1192" spans="1:102" x14ac:dyDescent="0.25">
      <c r="A1192" t="s">
        <v>2823</v>
      </c>
      <c r="B1192" t="s">
        <v>98</v>
      </c>
      <c r="F1192">
        <v>17.899999999999999</v>
      </c>
      <c r="G1192">
        <v>1.9</v>
      </c>
      <c r="H1192">
        <v>2.4</v>
      </c>
      <c r="L1192">
        <v>10790</v>
      </c>
      <c r="M1192">
        <v>800</v>
      </c>
      <c r="N1192">
        <v>850</v>
      </c>
      <c r="O1192">
        <v>9.75</v>
      </c>
      <c r="P1192">
        <v>0.6</v>
      </c>
      <c r="Q1192">
        <v>0.6</v>
      </c>
      <c r="R1192">
        <v>0.25</v>
      </c>
      <c r="S1192">
        <v>0.03</v>
      </c>
      <c r="T1192">
        <v>0.03</v>
      </c>
      <c r="Y1192">
        <v>2019</v>
      </c>
      <c r="Z1192" s="1">
        <v>43587</v>
      </c>
      <c r="AA1192">
        <v>198.4</v>
      </c>
      <c r="AB1192">
        <v>8</v>
      </c>
      <c r="AC1192">
        <v>6.9</v>
      </c>
      <c r="AD1192">
        <v>2457889</v>
      </c>
      <c r="AE1192">
        <v>180</v>
      </c>
      <c r="AF1192">
        <v>130</v>
      </c>
      <c r="AU1192" s="4"/>
      <c r="AV1192" s="4">
        <f>O1192*149597871*COS(U1192*3.14159265359/180)/(CL1192*695700)</f>
        <v>1326.9389379697709</v>
      </c>
      <c r="AW1192" s="4">
        <f t="shared" si="45"/>
        <v>999</v>
      </c>
      <c r="BC1192">
        <v>162</v>
      </c>
      <c r="BD1192">
        <v>8.8000000000000007</v>
      </c>
      <c r="BE1192">
        <v>14</v>
      </c>
      <c r="BO1192" t="s">
        <v>99</v>
      </c>
      <c r="BP1192" t="s">
        <v>100</v>
      </c>
      <c r="BQ1192" t="s">
        <v>100</v>
      </c>
      <c r="BU1192" t="s">
        <v>2824</v>
      </c>
      <c r="BV1192">
        <v>160.90000001199999</v>
      </c>
      <c r="BW1192">
        <v>-39.058611118999998</v>
      </c>
      <c r="BX1192">
        <v>7</v>
      </c>
      <c r="CC1192">
        <v>43.66</v>
      </c>
      <c r="CD1192">
        <v>0.06</v>
      </c>
      <c r="CE1192">
        <v>0.06</v>
      </c>
      <c r="CF1192">
        <v>-0.08</v>
      </c>
      <c r="CG1192">
        <v>0.08</v>
      </c>
      <c r="CH1192">
        <v>0.08</v>
      </c>
      <c r="CI1192">
        <v>1.08</v>
      </c>
      <c r="CJ1192">
        <v>0.06</v>
      </c>
      <c r="CK1192">
        <v>0.06</v>
      </c>
      <c r="CL1192">
        <v>1.58</v>
      </c>
      <c r="CM1192">
        <v>0.04</v>
      </c>
      <c r="CN1192">
        <v>0.04</v>
      </c>
      <c r="CO1192" t="s">
        <v>2825</v>
      </c>
      <c r="CP1192">
        <v>7.75</v>
      </c>
      <c r="CQ1192">
        <v>0.31</v>
      </c>
      <c r="CR1192">
        <v>0.31</v>
      </c>
      <c r="CS1192">
        <v>5779</v>
      </c>
      <c r="CT1192">
        <v>36</v>
      </c>
      <c r="CU1192">
        <v>36</v>
      </c>
    </row>
    <row r="1193" spans="1:102" x14ac:dyDescent="0.25">
      <c r="A1193" t="s">
        <v>2826</v>
      </c>
      <c r="B1193" t="s">
        <v>98</v>
      </c>
      <c r="F1193">
        <v>0.37</v>
      </c>
      <c r="L1193">
        <v>143.58000000000001</v>
      </c>
      <c r="M1193">
        <v>0.6</v>
      </c>
      <c r="N1193">
        <v>0.6</v>
      </c>
      <c r="O1193">
        <v>0.47699999999999998</v>
      </c>
      <c r="R1193">
        <v>0.14000000000000001</v>
      </c>
      <c r="S1193">
        <v>0.03</v>
      </c>
      <c r="T1193">
        <v>0.03</v>
      </c>
      <c r="X1193">
        <v>1.6504999999999999E-2</v>
      </c>
      <c r="Y1193">
        <v>2005</v>
      </c>
      <c r="Z1193" s="1">
        <v>41881</v>
      </c>
      <c r="AA1193">
        <v>333.5</v>
      </c>
      <c r="AB1193">
        <v>7.9</v>
      </c>
      <c r="AC1193">
        <v>7.9</v>
      </c>
      <c r="AD1193">
        <v>2453181.7000000002</v>
      </c>
      <c r="AE1193">
        <v>3</v>
      </c>
      <c r="AF1193">
        <v>3</v>
      </c>
      <c r="AU1193" s="4"/>
      <c r="AV1193" s="4" t="e">
        <f>O1193*149597871*COS(U1193*3.14159265359/180)/(CL1193*695700)</f>
        <v>#DIV/0!</v>
      </c>
      <c r="AW1193" s="4" t="e">
        <f t="shared" si="45"/>
        <v>#DIV/0!</v>
      </c>
      <c r="BO1193" t="s">
        <v>99</v>
      </c>
      <c r="BP1193" t="s">
        <v>100</v>
      </c>
      <c r="BU1193" t="s">
        <v>2827</v>
      </c>
      <c r="BV1193">
        <v>161.08333329999999</v>
      </c>
      <c r="BW1193">
        <v>-33.576944400000002</v>
      </c>
      <c r="BX1193">
        <v>8.3000000000000007</v>
      </c>
      <c r="CC1193">
        <v>28.9</v>
      </c>
      <c r="CF1193">
        <v>0.15</v>
      </c>
      <c r="CG1193">
        <v>0.06</v>
      </c>
      <c r="CH1193">
        <v>0.06</v>
      </c>
      <c r="CI1193">
        <v>0.7</v>
      </c>
      <c r="CJ1193">
        <v>0.04</v>
      </c>
      <c r="CK1193">
        <v>0.04</v>
      </c>
      <c r="CO1193" t="s">
        <v>1555</v>
      </c>
      <c r="CP1193">
        <v>6</v>
      </c>
      <c r="CS1193">
        <v>4995</v>
      </c>
      <c r="CT1193">
        <v>50</v>
      </c>
      <c r="CU1193">
        <v>50</v>
      </c>
    </row>
    <row r="1194" spans="1:102" x14ac:dyDescent="0.25">
      <c r="A1194" t="s">
        <v>2828</v>
      </c>
      <c r="B1194" t="s">
        <v>98</v>
      </c>
      <c r="F1194">
        <v>1.32E-2</v>
      </c>
      <c r="G1194">
        <v>1.6000000000000001E-3</v>
      </c>
      <c r="H1194">
        <v>1.6000000000000001E-3</v>
      </c>
      <c r="L1194">
        <v>7.3426</v>
      </c>
      <c r="M1194">
        <v>1.1999999999999999E-3</v>
      </c>
      <c r="N1194">
        <v>1.1999999999999999E-3</v>
      </c>
      <c r="O1194">
        <v>7.5600000000000001E-2</v>
      </c>
      <c r="P1194">
        <v>1.2999999999999999E-3</v>
      </c>
      <c r="Q1194">
        <v>1.2999999999999999E-3</v>
      </c>
      <c r="R1194">
        <v>0.29499999999999998</v>
      </c>
      <c r="S1194">
        <v>0.29499999999999998</v>
      </c>
      <c r="T1194">
        <v>0</v>
      </c>
      <c r="Y1194">
        <v>2021</v>
      </c>
      <c r="Z1194" s="1">
        <v>44432</v>
      </c>
      <c r="AD1194">
        <v>2455504.5</v>
      </c>
      <c r="AE1194">
        <v>1.1000000000000001</v>
      </c>
      <c r="AF1194">
        <v>1.1000000000000001</v>
      </c>
      <c r="AU1194" s="4"/>
      <c r="AV1194" s="4" t="e">
        <f>O1194*149597871*COS(U1194*3.14159265359/180)/(CL1194*695700)</f>
        <v>#DIV/0!</v>
      </c>
      <c r="AW1194" s="4" t="e">
        <f t="shared" si="45"/>
        <v>#DIV/0!</v>
      </c>
      <c r="BC1194">
        <v>1.36</v>
      </c>
      <c r="BD1194">
        <v>0.15</v>
      </c>
      <c r="BE1194">
        <v>0.15</v>
      </c>
      <c r="BO1194" t="s">
        <v>99</v>
      </c>
      <c r="BP1194" t="s">
        <v>100</v>
      </c>
      <c r="BQ1194" t="s">
        <v>100</v>
      </c>
      <c r="BU1194" t="s">
        <v>2829</v>
      </c>
      <c r="BV1194">
        <v>161.5625</v>
      </c>
      <c r="BW1194">
        <v>-41.464444399999998</v>
      </c>
      <c r="BX1194">
        <v>7.49</v>
      </c>
      <c r="CC1194">
        <v>42.2</v>
      </c>
      <c r="CD1194">
        <v>1.2</v>
      </c>
      <c r="CE1194">
        <v>1.2</v>
      </c>
      <c r="CO1194" t="s">
        <v>503</v>
      </c>
      <c r="CX1194" t="s">
        <v>2830</v>
      </c>
    </row>
    <row r="1195" spans="1:102" x14ac:dyDescent="0.25">
      <c r="A1195" t="s">
        <v>2831</v>
      </c>
      <c r="B1195" t="s">
        <v>98</v>
      </c>
      <c r="F1195">
        <v>7.1</v>
      </c>
      <c r="G1195">
        <v>0.6</v>
      </c>
      <c r="H1195">
        <v>0.6</v>
      </c>
      <c r="L1195">
        <v>13.18</v>
      </c>
      <c r="M1195">
        <v>3.0000000000000001E-3</v>
      </c>
      <c r="N1195">
        <v>3.0000000000000001E-3</v>
      </c>
      <c r="O1195">
        <v>0.112</v>
      </c>
      <c r="P1195">
        <v>2E-3</v>
      </c>
      <c r="Q1195">
        <v>2E-3</v>
      </c>
      <c r="R1195">
        <v>0.2</v>
      </c>
      <c r="S1195">
        <v>0.2</v>
      </c>
      <c r="T1195">
        <v>0</v>
      </c>
      <c r="X1195">
        <v>2.6450000000000002E-3</v>
      </c>
      <c r="Y1195">
        <v>2011</v>
      </c>
      <c r="Z1195" s="1">
        <v>44432</v>
      </c>
      <c r="AD1195">
        <v>2455499</v>
      </c>
      <c r="AE1195">
        <v>3</v>
      </c>
      <c r="AF1195">
        <v>3</v>
      </c>
      <c r="AU1195" s="4"/>
      <c r="AV1195" s="4" t="e">
        <f>O1195*149597871*COS(U1195*3.14159265359/180)/(CL1195*695700)</f>
        <v>#DIV/0!</v>
      </c>
      <c r="AW1195" s="4" t="e">
        <f t="shared" si="45"/>
        <v>#DIV/0!</v>
      </c>
      <c r="BC1195">
        <v>1.87</v>
      </c>
      <c r="BD1195">
        <v>0.15</v>
      </c>
      <c r="BE1195">
        <v>0.15</v>
      </c>
      <c r="BO1195" t="s">
        <v>99</v>
      </c>
      <c r="BP1195" t="s">
        <v>100</v>
      </c>
      <c r="BQ1195" t="s">
        <v>100</v>
      </c>
      <c r="BS1195" t="s">
        <v>2832</v>
      </c>
      <c r="BU1195" t="s">
        <v>2829</v>
      </c>
      <c r="BV1195">
        <v>161.5625</v>
      </c>
      <c r="BW1195">
        <v>-41.464444399999998</v>
      </c>
      <c r="BX1195">
        <v>7.49</v>
      </c>
      <c r="CC1195">
        <v>42.2</v>
      </c>
      <c r="CD1195">
        <v>1.2</v>
      </c>
      <c r="CE1195">
        <v>1.2</v>
      </c>
      <c r="CO1195" t="s">
        <v>503</v>
      </c>
      <c r="CX1195" t="s">
        <v>2830</v>
      </c>
    </row>
    <row r="1196" spans="1:102" x14ac:dyDescent="0.25">
      <c r="A1196" t="s">
        <v>2833</v>
      </c>
      <c r="B1196" t="s">
        <v>98</v>
      </c>
      <c r="F1196">
        <v>3.1800000000000002E-2</v>
      </c>
      <c r="G1196">
        <v>3.9899999999999996E-3</v>
      </c>
      <c r="H1196">
        <v>3.9899999999999996E-3</v>
      </c>
      <c r="L1196">
        <v>46.024999999999999</v>
      </c>
      <c r="M1196">
        <v>7.2500000000000004E-3</v>
      </c>
      <c r="N1196">
        <v>7.2500000000000004E-3</v>
      </c>
      <c r="O1196">
        <v>0.25700000000000001</v>
      </c>
      <c r="P1196">
        <v>4.3E-3</v>
      </c>
      <c r="Q1196">
        <v>4.3E-3</v>
      </c>
      <c r="R1196">
        <v>0.24</v>
      </c>
      <c r="S1196">
        <v>0.18</v>
      </c>
      <c r="T1196">
        <v>0.18</v>
      </c>
      <c r="X1196">
        <v>6.0899999999999999E-3</v>
      </c>
      <c r="Y1196">
        <v>2011</v>
      </c>
      <c r="Z1196" s="1">
        <v>44432</v>
      </c>
      <c r="AU1196" s="4"/>
      <c r="AV1196" s="4" t="e">
        <f>O1196*149597871*COS(U1196*3.14159265359/180)/(CL1196*695700)</f>
        <v>#DIV/0!</v>
      </c>
      <c r="AW1196" s="4" t="e">
        <f t="shared" si="45"/>
        <v>#DIV/0!</v>
      </c>
      <c r="BO1196" t="s">
        <v>120</v>
      </c>
      <c r="BP1196" t="s">
        <v>100</v>
      </c>
      <c r="BS1196" t="s">
        <v>2834</v>
      </c>
      <c r="BU1196" t="s">
        <v>2829</v>
      </c>
      <c r="BV1196">
        <v>161.5625</v>
      </c>
      <c r="BW1196">
        <v>-41.464444399999998</v>
      </c>
      <c r="BX1196">
        <v>7.49</v>
      </c>
      <c r="CC1196">
        <v>42.2</v>
      </c>
      <c r="CD1196">
        <v>1.2</v>
      </c>
      <c r="CE1196">
        <v>1.2</v>
      </c>
      <c r="CO1196" t="s">
        <v>503</v>
      </c>
      <c r="CX1196" t="s">
        <v>2830</v>
      </c>
    </row>
    <row r="1197" spans="1:102" x14ac:dyDescent="0.25">
      <c r="A1197" t="s">
        <v>2835</v>
      </c>
      <c r="B1197" t="s">
        <v>98</v>
      </c>
      <c r="F1197">
        <v>0.68700000000000006</v>
      </c>
      <c r="G1197">
        <v>5.6000000000000001E-2</v>
      </c>
      <c r="H1197">
        <v>5.6000000000000001E-2</v>
      </c>
      <c r="L1197">
        <v>30.0608</v>
      </c>
      <c r="M1197">
        <v>3.2000000000000002E-3</v>
      </c>
      <c r="N1197">
        <v>3.2000000000000002E-3</v>
      </c>
      <c r="O1197">
        <v>0.18920000000000001</v>
      </c>
      <c r="P1197">
        <v>6.0000000000000001E-3</v>
      </c>
      <c r="Q1197">
        <v>6.0000000000000001E-3</v>
      </c>
      <c r="R1197">
        <v>0.214</v>
      </c>
      <c r="S1197">
        <v>0.04</v>
      </c>
      <c r="T1197">
        <v>0.04</v>
      </c>
      <c r="X1197">
        <v>3.5660000000000002E-3</v>
      </c>
      <c r="Y1197">
        <v>2010</v>
      </c>
      <c r="Z1197" s="1">
        <v>43896</v>
      </c>
      <c r="AA1197">
        <v>239</v>
      </c>
      <c r="AB1197">
        <v>11.4</v>
      </c>
      <c r="AC1197">
        <v>11.4</v>
      </c>
      <c r="AD1197">
        <v>2454854.4</v>
      </c>
      <c r="AE1197">
        <v>2</v>
      </c>
      <c r="AF1197">
        <v>2</v>
      </c>
      <c r="AU1197" s="4"/>
      <c r="AV1197" s="4">
        <f>O1197*149597871*COS(U1197*3.14159265359/180)/(CL1197*695700)</f>
        <v>40.684083934454506</v>
      </c>
      <c r="AW1197" s="4">
        <f t="shared" si="45"/>
        <v>999</v>
      </c>
      <c r="BC1197">
        <v>46</v>
      </c>
      <c r="BD1197">
        <v>2</v>
      </c>
      <c r="BE1197">
        <v>2</v>
      </c>
      <c r="BO1197" t="s">
        <v>99</v>
      </c>
      <c r="BP1197" t="s">
        <v>100</v>
      </c>
      <c r="BQ1197" t="s">
        <v>164</v>
      </c>
      <c r="BU1197" t="s">
        <v>2836</v>
      </c>
      <c r="BV1197">
        <v>23.3333333</v>
      </c>
      <c r="BW1197">
        <v>29.2652778</v>
      </c>
      <c r="BX1197">
        <v>8.35</v>
      </c>
      <c r="CC1197">
        <v>53</v>
      </c>
      <c r="CD1197">
        <v>3</v>
      </c>
      <c r="CE1197">
        <v>3</v>
      </c>
      <c r="CF1197">
        <v>0.09</v>
      </c>
      <c r="CG1197">
        <v>0.05</v>
      </c>
      <c r="CH1197">
        <v>0.05</v>
      </c>
      <c r="CI1197">
        <v>1</v>
      </c>
      <c r="CJ1197">
        <v>0.1</v>
      </c>
      <c r="CK1197">
        <v>0.1</v>
      </c>
      <c r="CL1197">
        <v>1</v>
      </c>
      <c r="CO1197" t="s">
        <v>339</v>
      </c>
      <c r="CS1197">
        <v>5793</v>
      </c>
      <c r="CT1197">
        <v>22</v>
      </c>
      <c r="CU1197">
        <v>22</v>
      </c>
    </row>
    <row r="1198" spans="1:102" x14ac:dyDescent="0.25">
      <c r="A1198" t="s">
        <v>2837</v>
      </c>
      <c r="B1198" t="s">
        <v>98</v>
      </c>
      <c r="F1198">
        <v>1.7</v>
      </c>
      <c r="G1198">
        <v>0.13</v>
      </c>
      <c r="H1198">
        <v>0.13</v>
      </c>
      <c r="L1198">
        <v>189.6</v>
      </c>
      <c r="M1198">
        <v>0.13</v>
      </c>
      <c r="N1198">
        <v>0.13</v>
      </c>
      <c r="O1198">
        <v>0.64600000000000002</v>
      </c>
      <c r="P1198">
        <v>2.1999999999999999E-2</v>
      </c>
      <c r="Q1198">
        <v>2.1999999999999999E-2</v>
      </c>
      <c r="R1198">
        <v>7.0999999999999994E-2</v>
      </c>
      <c r="S1198">
        <v>0.03</v>
      </c>
      <c r="T1198">
        <v>0.03</v>
      </c>
      <c r="X1198">
        <v>1.234E-2</v>
      </c>
      <c r="Y1198">
        <v>2010</v>
      </c>
      <c r="Z1198" s="1">
        <v>43896</v>
      </c>
      <c r="AA1198">
        <v>227.6</v>
      </c>
      <c r="AD1198">
        <v>2454510</v>
      </c>
      <c r="AE1198">
        <v>70</v>
      </c>
      <c r="AF1198">
        <v>70</v>
      </c>
      <c r="AU1198" s="4"/>
      <c r="AV1198" s="4">
        <f>O1198*149597871*COS(U1198*3.14159265359/180)/(CL1198*695700)</f>
        <v>138.91077284174213</v>
      </c>
      <c r="AW1198" s="4">
        <f t="shared" si="45"/>
        <v>999</v>
      </c>
      <c r="BC1198">
        <v>60.8</v>
      </c>
      <c r="BD1198">
        <v>2</v>
      </c>
      <c r="BE1198">
        <v>2</v>
      </c>
      <c r="BO1198" t="s">
        <v>99</v>
      </c>
      <c r="BP1198" t="s">
        <v>100</v>
      </c>
      <c r="BQ1198" t="s">
        <v>164</v>
      </c>
      <c r="BU1198" t="s">
        <v>2836</v>
      </c>
      <c r="BV1198">
        <v>23.3333333</v>
      </c>
      <c r="BW1198">
        <v>29.2652778</v>
      </c>
      <c r="BX1198">
        <v>8.35</v>
      </c>
      <c r="CC1198">
        <v>53</v>
      </c>
      <c r="CD1198">
        <v>3</v>
      </c>
      <c r="CE1198">
        <v>3</v>
      </c>
      <c r="CF1198">
        <v>0.09</v>
      </c>
      <c r="CG1198">
        <v>0.05</v>
      </c>
      <c r="CH1198">
        <v>0.05</v>
      </c>
      <c r="CI1198">
        <v>1</v>
      </c>
      <c r="CJ1198">
        <v>0.1</v>
      </c>
      <c r="CK1198">
        <v>0.1</v>
      </c>
      <c r="CL1198">
        <v>1</v>
      </c>
      <c r="CO1198" t="s">
        <v>339</v>
      </c>
      <c r="CS1198">
        <v>5793</v>
      </c>
      <c r="CT1198">
        <v>22</v>
      </c>
      <c r="CU1198">
        <v>22</v>
      </c>
    </row>
    <row r="1199" spans="1:102" x14ac:dyDescent="0.25">
      <c r="A1199" t="s">
        <v>2838</v>
      </c>
      <c r="B1199" t="s">
        <v>98</v>
      </c>
      <c r="F1199">
        <v>1.26</v>
      </c>
      <c r="G1199">
        <v>0.17</v>
      </c>
      <c r="H1199">
        <v>0.17</v>
      </c>
      <c r="I1199">
        <v>1.242</v>
      </c>
      <c r="L1199">
        <v>1576</v>
      </c>
      <c r="M1199">
        <v>76</v>
      </c>
      <c r="N1199">
        <v>76</v>
      </c>
      <c r="O1199">
        <v>2.74</v>
      </c>
      <c r="P1199">
        <v>0.19</v>
      </c>
      <c r="Q1199">
        <v>0.19</v>
      </c>
      <c r="R1199">
        <v>0.14000000000000001</v>
      </c>
      <c r="S1199">
        <v>0.1</v>
      </c>
      <c r="T1199">
        <v>0.1</v>
      </c>
      <c r="Y1199">
        <v>2018</v>
      </c>
      <c r="Z1199" s="1">
        <v>43454</v>
      </c>
      <c r="AA1199">
        <v>38</v>
      </c>
      <c r="AB1199">
        <v>41</v>
      </c>
      <c r="AC1199">
        <v>41</v>
      </c>
      <c r="AD1199">
        <v>2456100</v>
      </c>
      <c r="AE1199">
        <v>190</v>
      </c>
      <c r="AF1199">
        <v>190</v>
      </c>
      <c r="AU1199" s="4"/>
      <c r="AV1199" s="4">
        <f>O1199*149597871*COS(U1199*3.14159265359/180)/(CL1199*695700)</f>
        <v>140.28288279020103</v>
      </c>
      <c r="AW1199" s="4">
        <f t="shared" si="45"/>
        <v>999</v>
      </c>
      <c r="BC1199">
        <v>20.7</v>
      </c>
      <c r="BD1199">
        <v>2.9</v>
      </c>
      <c r="BE1199">
        <v>2.9</v>
      </c>
      <c r="BO1199" t="s">
        <v>99</v>
      </c>
      <c r="BP1199" t="s">
        <v>100</v>
      </c>
      <c r="BQ1199" t="s">
        <v>100</v>
      </c>
      <c r="BR1199" t="s">
        <v>132</v>
      </c>
      <c r="BU1199" t="s">
        <v>2839</v>
      </c>
      <c r="BV1199">
        <v>164.31297000000001</v>
      </c>
      <c r="BW1199">
        <v>24.142779999999998</v>
      </c>
      <c r="BX1199">
        <v>7.6</v>
      </c>
      <c r="CC1199">
        <v>81</v>
      </c>
      <c r="CI1199">
        <v>1.1100000000000001</v>
      </c>
      <c r="CL1199">
        <v>4.2</v>
      </c>
      <c r="CO1199" t="s">
        <v>416</v>
      </c>
      <c r="CS1199">
        <v>4798</v>
      </c>
    </row>
    <row r="1200" spans="1:102" x14ac:dyDescent="0.25">
      <c r="A1200" t="s">
        <v>2840</v>
      </c>
      <c r="B1200" t="s">
        <v>98</v>
      </c>
      <c r="C1200">
        <v>2.6</v>
      </c>
      <c r="D1200">
        <v>0.4</v>
      </c>
      <c r="E1200">
        <v>0.4</v>
      </c>
      <c r="O1200">
        <v>61.7</v>
      </c>
      <c r="P1200">
        <v>8.4</v>
      </c>
      <c r="Q1200">
        <v>20.7</v>
      </c>
      <c r="R1200">
        <v>0.2</v>
      </c>
      <c r="S1200">
        <v>0.2</v>
      </c>
      <c r="T1200">
        <v>0</v>
      </c>
      <c r="U1200">
        <v>153</v>
      </c>
      <c r="V1200">
        <v>13.5</v>
      </c>
      <c r="W1200">
        <v>9.6999999999999993</v>
      </c>
      <c r="Y1200">
        <v>2013</v>
      </c>
      <c r="Z1200" s="1">
        <v>43567</v>
      </c>
      <c r="AU1200" s="4"/>
      <c r="AV1200" s="4" t="e">
        <f>O1200*149597871*COS(U1200*3.14159265359/180)/(CL1200*695700)</f>
        <v>#DIV/0!</v>
      </c>
      <c r="AW1200" s="4" t="e">
        <f t="shared" si="45"/>
        <v>#DIV/0!</v>
      </c>
      <c r="BI1200">
        <v>1050</v>
      </c>
      <c r="BN1200">
        <v>3.85</v>
      </c>
      <c r="BO1200" t="s">
        <v>99</v>
      </c>
      <c r="BP1200" t="s">
        <v>104</v>
      </c>
      <c r="BQ1200" t="s">
        <v>164</v>
      </c>
      <c r="BU1200" t="s">
        <v>2841</v>
      </c>
      <c r="BV1200">
        <v>164.26249999999999</v>
      </c>
      <c r="BW1200">
        <v>-68.667199999999994</v>
      </c>
      <c r="BX1200">
        <v>7.36</v>
      </c>
      <c r="CC1200">
        <v>90.4</v>
      </c>
      <c r="CD1200">
        <v>3.3</v>
      </c>
      <c r="CE1200">
        <v>3.3</v>
      </c>
      <c r="CI1200">
        <v>1.6</v>
      </c>
      <c r="CO1200" t="s">
        <v>2842</v>
      </c>
      <c r="CP1200">
        <v>1.7000000000000001E-2</v>
      </c>
      <c r="CQ1200">
        <v>4.0000000000000001E-3</v>
      </c>
      <c r="CR1200">
        <v>4.0000000000000001E-3</v>
      </c>
      <c r="CS1200">
        <v>7550</v>
      </c>
      <c r="CT1200">
        <v>100</v>
      </c>
      <c r="CU1200">
        <v>100</v>
      </c>
      <c r="CV1200" t="s">
        <v>104</v>
      </c>
    </row>
    <row r="1201" spans="1:102" x14ac:dyDescent="0.25">
      <c r="A1201" t="s">
        <v>2843</v>
      </c>
      <c r="B1201" t="s">
        <v>98</v>
      </c>
      <c r="F1201">
        <v>1.2</v>
      </c>
      <c r="G1201">
        <v>0.1</v>
      </c>
      <c r="H1201">
        <v>0.1</v>
      </c>
      <c r="L1201">
        <v>507</v>
      </c>
      <c r="M1201">
        <v>16</v>
      </c>
      <c r="N1201">
        <v>16</v>
      </c>
      <c r="O1201">
        <v>1.51</v>
      </c>
      <c r="P1201">
        <v>0.05</v>
      </c>
      <c r="Q1201">
        <v>0.05</v>
      </c>
      <c r="R1201">
        <v>0.157</v>
      </c>
      <c r="S1201">
        <v>8.5999999999999993E-2</v>
      </c>
      <c r="T1201">
        <v>8.5999999999999993E-2</v>
      </c>
      <c r="X1201">
        <v>1.0862999999999999E-2</v>
      </c>
      <c r="Y1201">
        <v>2010</v>
      </c>
      <c r="Z1201" s="1">
        <v>40255</v>
      </c>
      <c r="AA1201">
        <v>317</v>
      </c>
      <c r="AB1201">
        <v>60</v>
      </c>
      <c r="AC1201">
        <v>60</v>
      </c>
      <c r="AD1201">
        <v>2454983</v>
      </c>
      <c r="AE1201">
        <v>90</v>
      </c>
      <c r="AF1201">
        <v>90</v>
      </c>
      <c r="AU1201" s="4"/>
      <c r="AV1201" s="4">
        <f>O1201*149597871*COS(U1201*3.14159265359/180)/(CL1201*695700)</f>
        <v>66.265011370136662</v>
      </c>
      <c r="AW1201" s="4">
        <f t="shared" si="45"/>
        <v>999</v>
      </c>
      <c r="BO1201" t="s">
        <v>120</v>
      </c>
      <c r="BP1201" t="s">
        <v>100</v>
      </c>
      <c r="BU1201" t="s">
        <v>2844</v>
      </c>
      <c r="BV1201">
        <v>164.7</v>
      </c>
      <c r="BW1201">
        <v>1.7291666999999999</v>
      </c>
      <c r="BX1201">
        <v>7.92</v>
      </c>
      <c r="CC1201">
        <v>139</v>
      </c>
      <c r="CD1201">
        <v>16</v>
      </c>
      <c r="CE1201">
        <v>16</v>
      </c>
      <c r="CF1201">
        <v>0.05</v>
      </c>
      <c r="CG1201">
        <v>0.03</v>
      </c>
      <c r="CH1201">
        <v>0.03</v>
      </c>
      <c r="CI1201">
        <v>1.58</v>
      </c>
      <c r="CJ1201">
        <v>0.11</v>
      </c>
      <c r="CK1201">
        <v>0.11</v>
      </c>
      <c r="CL1201">
        <v>4.9000000000000004</v>
      </c>
      <c r="CM1201">
        <v>0.1</v>
      </c>
      <c r="CN1201">
        <v>0.1</v>
      </c>
      <c r="CO1201" t="s">
        <v>2563</v>
      </c>
      <c r="CP1201">
        <v>2.5</v>
      </c>
      <c r="CQ1201">
        <v>0.9</v>
      </c>
      <c r="CR1201">
        <v>0.9</v>
      </c>
      <c r="CS1201">
        <v>5002</v>
      </c>
      <c r="CT1201">
        <v>44</v>
      </c>
      <c r="CU1201">
        <v>44</v>
      </c>
    </row>
    <row r="1202" spans="1:102" x14ac:dyDescent="0.25">
      <c r="A1202" t="s">
        <v>2845</v>
      </c>
      <c r="B1202" t="s">
        <v>98</v>
      </c>
      <c r="F1202">
        <v>3.97</v>
      </c>
      <c r="G1202">
        <v>0.59</v>
      </c>
      <c r="H1202">
        <v>0.13</v>
      </c>
      <c r="L1202">
        <v>1860</v>
      </c>
      <c r="M1202">
        <v>570</v>
      </c>
      <c r="N1202">
        <v>370</v>
      </c>
      <c r="R1202">
        <v>0.29399999999999998</v>
      </c>
      <c r="S1202">
        <v>7.0000000000000007E-2</v>
      </c>
      <c r="T1202">
        <v>7.0000000000000007E-2</v>
      </c>
      <c r="Y1202">
        <v>2010</v>
      </c>
      <c r="Z1202" s="1">
        <v>43420</v>
      </c>
      <c r="AA1202">
        <v>74.599999999999994</v>
      </c>
      <c r="AB1202">
        <v>9.8000000000000007</v>
      </c>
      <c r="AC1202">
        <v>8.1</v>
      </c>
      <c r="AD1202">
        <v>2455492</v>
      </c>
      <c r="AE1202">
        <v>50</v>
      </c>
      <c r="AF1202">
        <v>43</v>
      </c>
      <c r="AU1202" s="4"/>
      <c r="AV1202" s="4">
        <f>O1202*149597871*COS(U1202*3.14159265359/180)/(CL1202*695700)</f>
        <v>0</v>
      </c>
      <c r="AW1202" s="4">
        <f t="shared" si="45"/>
        <v>0</v>
      </c>
      <c r="BC1202">
        <v>46.1</v>
      </c>
      <c r="BD1202">
        <v>4.7</v>
      </c>
      <c r="BE1202">
        <v>5.4</v>
      </c>
      <c r="BO1202" t="s">
        <v>99</v>
      </c>
      <c r="BP1202" t="s">
        <v>100</v>
      </c>
      <c r="BQ1202" t="s">
        <v>100</v>
      </c>
      <c r="BU1202" t="s">
        <v>2844</v>
      </c>
      <c r="BV1202">
        <v>164.7</v>
      </c>
      <c r="BW1202">
        <v>1.7291666999999999</v>
      </c>
      <c r="BX1202">
        <v>7.92</v>
      </c>
      <c r="CC1202">
        <v>139</v>
      </c>
      <c r="CD1202">
        <v>16</v>
      </c>
      <c r="CE1202">
        <v>16</v>
      </c>
      <c r="CF1202">
        <v>0.05</v>
      </c>
      <c r="CG1202">
        <v>0.03</v>
      </c>
      <c r="CH1202">
        <v>0.03</v>
      </c>
      <c r="CI1202">
        <v>1.58</v>
      </c>
      <c r="CJ1202">
        <v>0.11</v>
      </c>
      <c r="CK1202">
        <v>0.11</v>
      </c>
      <c r="CL1202">
        <v>4.9000000000000004</v>
      </c>
      <c r="CM1202">
        <v>0.1</v>
      </c>
      <c r="CN1202">
        <v>0.1</v>
      </c>
      <c r="CO1202" t="s">
        <v>2563</v>
      </c>
      <c r="CP1202">
        <v>2.5</v>
      </c>
      <c r="CQ1202">
        <v>0.9</v>
      </c>
      <c r="CR1202">
        <v>0.9</v>
      </c>
      <c r="CS1202">
        <v>5002</v>
      </c>
      <c r="CT1202">
        <v>44</v>
      </c>
      <c r="CU1202">
        <v>44</v>
      </c>
    </row>
    <row r="1203" spans="1:102" x14ac:dyDescent="0.25">
      <c r="A1203" t="s">
        <v>2846</v>
      </c>
      <c r="B1203" t="s">
        <v>98</v>
      </c>
      <c r="F1203">
        <v>5.01</v>
      </c>
      <c r="G1203">
        <v>0.44</v>
      </c>
      <c r="H1203">
        <v>0.61</v>
      </c>
      <c r="L1203">
        <v>482</v>
      </c>
      <c r="M1203">
        <v>5</v>
      </c>
      <c r="N1203">
        <v>5</v>
      </c>
      <c r="O1203">
        <v>1.28</v>
      </c>
      <c r="P1203">
        <v>0.01</v>
      </c>
      <c r="Q1203">
        <v>0.01</v>
      </c>
      <c r="R1203">
        <v>0.11</v>
      </c>
      <c r="S1203">
        <v>0.06</v>
      </c>
      <c r="T1203">
        <v>0.15</v>
      </c>
      <c r="Y1203">
        <v>2015</v>
      </c>
      <c r="Z1203" s="1">
        <v>42379</v>
      </c>
      <c r="AA1203">
        <v>40</v>
      </c>
      <c r="AB1203">
        <v>40</v>
      </c>
      <c r="AC1203">
        <v>40</v>
      </c>
      <c r="AD1203">
        <v>2453200</v>
      </c>
      <c r="AE1203">
        <v>50</v>
      </c>
      <c r="AF1203">
        <v>50</v>
      </c>
      <c r="AU1203" s="4"/>
      <c r="AV1203" s="4">
        <f>O1203*149597871*COS(U1203*3.14159265359/180)/(CL1203*695700)</f>
        <v>13.762057990513151</v>
      </c>
      <c r="AW1203" s="4">
        <f t="shared" si="45"/>
        <v>999</v>
      </c>
      <c r="BC1203">
        <v>116</v>
      </c>
      <c r="BD1203">
        <v>9</v>
      </c>
      <c r="BE1203">
        <v>16</v>
      </c>
      <c r="BO1203" t="s">
        <v>99</v>
      </c>
      <c r="BP1203" t="s">
        <v>100</v>
      </c>
      <c r="BQ1203" t="s">
        <v>100</v>
      </c>
      <c r="BU1203" t="s">
        <v>2847</v>
      </c>
      <c r="BV1203">
        <v>164.895833345</v>
      </c>
      <c r="BW1203">
        <v>43.814444471999998</v>
      </c>
      <c r="BX1203">
        <v>8.15</v>
      </c>
      <c r="CC1203">
        <v>300</v>
      </c>
      <c r="CD1203">
        <v>100</v>
      </c>
      <c r="CE1203">
        <v>100</v>
      </c>
      <c r="CF1203">
        <v>-0.18</v>
      </c>
      <c r="CG1203">
        <v>0.05</v>
      </c>
      <c r="CH1203">
        <v>0.05</v>
      </c>
      <c r="CI1203">
        <v>1.2</v>
      </c>
      <c r="CJ1203">
        <v>0.22</v>
      </c>
      <c r="CK1203">
        <v>0.22</v>
      </c>
      <c r="CL1203">
        <v>20</v>
      </c>
      <c r="CM1203">
        <v>9</v>
      </c>
      <c r="CN1203">
        <v>9</v>
      </c>
      <c r="CO1203" t="s">
        <v>357</v>
      </c>
      <c r="CP1203">
        <v>5.5</v>
      </c>
      <c r="CQ1203">
        <v>4.7</v>
      </c>
      <c r="CR1203">
        <v>2.5</v>
      </c>
      <c r="CS1203">
        <v>4218</v>
      </c>
      <c r="CT1203">
        <v>69</v>
      </c>
      <c r="CU1203">
        <v>69</v>
      </c>
    </row>
    <row r="1204" spans="1:102" x14ac:dyDescent="0.25">
      <c r="A1204" t="s">
        <v>2848</v>
      </c>
      <c r="B1204" t="s">
        <v>98</v>
      </c>
      <c r="C1204">
        <v>0.12406</v>
      </c>
      <c r="D1204">
        <v>1.299E-2</v>
      </c>
      <c r="E1204">
        <v>1.9E-2</v>
      </c>
      <c r="I1204">
        <v>0.35510000000000003</v>
      </c>
      <c r="J1204">
        <v>8.0000000000000002E-3</v>
      </c>
      <c r="K1204">
        <v>8.0000000000000002E-3</v>
      </c>
      <c r="L1204">
        <v>55.085999999999999</v>
      </c>
      <c r="M1204">
        <v>1.9E-2</v>
      </c>
      <c r="N1204">
        <v>1.9E-2</v>
      </c>
      <c r="O1204">
        <v>0.23100000000000001</v>
      </c>
      <c r="P1204">
        <v>8.9999999999999993E-3</v>
      </c>
      <c r="Q1204">
        <v>5.0000000000000001E-3</v>
      </c>
      <c r="R1204">
        <v>0.19900000000000001</v>
      </c>
      <c r="S1204">
        <v>2.5000000000000001E-2</v>
      </c>
      <c r="T1204">
        <v>2.5000000000000001E-2</v>
      </c>
      <c r="U1204">
        <v>89.35</v>
      </c>
      <c r="V1204">
        <v>7.6999999999999999E-2</v>
      </c>
      <c r="W1204">
        <v>0.05</v>
      </c>
      <c r="Y1204">
        <v>2020</v>
      </c>
      <c r="Z1204" s="1">
        <v>43917</v>
      </c>
      <c r="AA1204">
        <v>26.125</v>
      </c>
      <c r="AB1204">
        <v>10.6</v>
      </c>
      <c r="AC1204">
        <v>9.8000000000000007</v>
      </c>
      <c r="AJ1204">
        <v>2458585.2795000002</v>
      </c>
      <c r="AK1204">
        <v>2E-3</v>
      </c>
      <c r="AL1204">
        <v>3.0000000000000001E-3</v>
      </c>
      <c r="AU1204" s="4"/>
      <c r="AV1204" s="4">
        <f>O1204*149597871*COS(U1204*3.14159265359/180)/(CL1204*695700)</f>
        <v>0.65523689964135534</v>
      </c>
      <c r="AW1204" s="4">
        <f t="shared" si="45"/>
        <v>0.65523689964135534</v>
      </c>
      <c r="BC1204">
        <v>8.15</v>
      </c>
      <c r="BD1204">
        <v>0.4</v>
      </c>
      <c r="BE1204">
        <v>0.4</v>
      </c>
      <c r="BF1204">
        <v>402</v>
      </c>
      <c r="BG1204">
        <v>9</v>
      </c>
      <c r="BH1204">
        <v>6</v>
      </c>
      <c r="BO1204" t="s">
        <v>120</v>
      </c>
      <c r="BP1204" t="s">
        <v>146</v>
      </c>
      <c r="BQ1204" t="s">
        <v>100</v>
      </c>
      <c r="BR1204" t="s">
        <v>146</v>
      </c>
      <c r="BU1204" t="s">
        <v>2849</v>
      </c>
      <c r="BV1204">
        <v>164.85833334200001</v>
      </c>
      <c r="BW1204">
        <v>-56.623055573000002</v>
      </c>
      <c r="BX1204">
        <v>8.6</v>
      </c>
      <c r="CC1204">
        <v>36.9</v>
      </c>
      <c r="CD1204">
        <v>7.0000000000000007E-2</v>
      </c>
      <c r="CE1204">
        <v>3.4000000000000002E-2</v>
      </c>
      <c r="CF1204">
        <v>0.04</v>
      </c>
      <c r="CG1204">
        <v>0.1</v>
      </c>
      <c r="CH1204">
        <v>0.1</v>
      </c>
      <c r="CI1204">
        <v>0.76</v>
      </c>
      <c r="CJ1204">
        <v>0.1</v>
      </c>
      <c r="CK1204">
        <v>0.16</v>
      </c>
      <c r="CL1204">
        <v>0.86</v>
      </c>
      <c r="CM1204">
        <v>0.03</v>
      </c>
      <c r="CN1204">
        <v>0.01</v>
      </c>
      <c r="CO1204" t="s">
        <v>2353</v>
      </c>
      <c r="CP1204">
        <v>5.08</v>
      </c>
      <c r="CQ1204">
        <v>2.5099999999999998</v>
      </c>
      <c r="CR1204">
        <v>2.5099999999999998</v>
      </c>
      <c r="CS1204">
        <v>5212</v>
      </c>
      <c r="CT1204">
        <v>11</v>
      </c>
      <c r="CU1204">
        <v>36</v>
      </c>
    </row>
    <row r="1205" spans="1:102" x14ac:dyDescent="0.25">
      <c r="A1205" t="s">
        <v>2850</v>
      </c>
      <c r="B1205" t="s">
        <v>98</v>
      </c>
      <c r="F1205">
        <v>6.84</v>
      </c>
      <c r="G1205">
        <v>0.31</v>
      </c>
      <c r="H1205">
        <v>0.31</v>
      </c>
      <c r="L1205">
        <v>2172</v>
      </c>
      <c r="M1205">
        <v>23</v>
      </c>
      <c r="N1205">
        <v>23</v>
      </c>
      <c r="O1205">
        <v>3.3860000000000001</v>
      </c>
      <c r="P1205">
        <v>7.6999999999999999E-2</v>
      </c>
      <c r="Q1205">
        <v>7.6999999999999999E-2</v>
      </c>
      <c r="R1205">
        <v>4.2999999999999997E-2</v>
      </c>
      <c r="S1205">
        <v>1.7000000000000001E-2</v>
      </c>
      <c r="T1205">
        <v>1.7000000000000001E-2</v>
      </c>
      <c r="Y1205">
        <v>2021</v>
      </c>
      <c r="Z1205" s="1">
        <v>44390</v>
      </c>
      <c r="AA1205">
        <v>179</v>
      </c>
      <c r="AB1205">
        <v>27</v>
      </c>
      <c r="AC1205">
        <v>23</v>
      </c>
      <c r="AD1205">
        <v>2456700</v>
      </c>
      <c r="AE1205">
        <v>140</v>
      </c>
      <c r="AF1205">
        <v>160</v>
      </c>
      <c r="AU1205" s="4"/>
      <c r="AV1205" s="4">
        <f>O1205*149597871*COS(U1205*3.14159265359/180)/(CL1205*695700)</f>
        <v>669.20852992700952</v>
      </c>
      <c r="AW1205" s="4">
        <f t="shared" si="45"/>
        <v>999</v>
      </c>
      <c r="BC1205">
        <v>101.5</v>
      </c>
      <c r="BD1205">
        <v>1.6</v>
      </c>
      <c r="BE1205">
        <v>1.6</v>
      </c>
      <c r="BF1205">
        <v>156.5</v>
      </c>
      <c r="BG1205">
        <v>5.5</v>
      </c>
      <c r="BH1205">
        <v>5.5</v>
      </c>
      <c r="BO1205" t="s">
        <v>99</v>
      </c>
      <c r="BP1205" t="s">
        <v>100</v>
      </c>
      <c r="BQ1205" t="s">
        <v>100</v>
      </c>
      <c r="BU1205" t="s">
        <v>2851</v>
      </c>
      <c r="BV1205">
        <v>166.32500000600001</v>
      </c>
      <c r="BW1205">
        <v>81.038888893999996</v>
      </c>
      <c r="BX1205">
        <v>8.39</v>
      </c>
      <c r="CC1205">
        <v>88.02</v>
      </c>
      <c r="CD1205">
        <v>0.2</v>
      </c>
      <c r="CE1205">
        <v>0.2</v>
      </c>
      <c r="CF1205">
        <v>0.11</v>
      </c>
      <c r="CG1205">
        <v>0.01</v>
      </c>
      <c r="CH1205">
        <v>0.01</v>
      </c>
      <c r="CI1205">
        <v>1.0900000000000001</v>
      </c>
      <c r="CJ1205">
        <v>7.0000000000000007E-2</v>
      </c>
      <c r="CK1205">
        <v>7.0000000000000007E-2</v>
      </c>
      <c r="CL1205">
        <v>1.0880000000000001</v>
      </c>
      <c r="CM1205">
        <v>7.1999999999999995E-2</v>
      </c>
      <c r="CN1205">
        <v>7.1999999999999995E-2</v>
      </c>
      <c r="CO1205" t="s">
        <v>557</v>
      </c>
      <c r="CS1205">
        <v>5722</v>
      </c>
      <c r="CT1205">
        <v>15</v>
      </c>
      <c r="CU1205">
        <v>15</v>
      </c>
    </row>
    <row r="1206" spans="1:102" x14ac:dyDescent="0.25">
      <c r="A1206" t="s">
        <v>2852</v>
      </c>
      <c r="B1206" t="s">
        <v>98</v>
      </c>
      <c r="F1206">
        <v>0.62</v>
      </c>
      <c r="L1206">
        <v>494</v>
      </c>
      <c r="Y1206">
        <v>2009</v>
      </c>
      <c r="Z1206" s="1">
        <v>40517</v>
      </c>
      <c r="AU1206" s="4"/>
      <c r="AV1206" s="4" t="e">
        <f>O1206*149597871*COS(U1206*3.14159265359/180)/(CL1206*695700)</f>
        <v>#DIV/0!</v>
      </c>
      <c r="AW1206" s="4" t="e">
        <f t="shared" si="45"/>
        <v>#DIV/0!</v>
      </c>
      <c r="BO1206" t="s">
        <v>120</v>
      </c>
      <c r="BP1206" t="s">
        <v>100</v>
      </c>
      <c r="BU1206" t="s">
        <v>2853</v>
      </c>
      <c r="BV1206">
        <v>23.3208333</v>
      </c>
      <c r="BW1206">
        <v>-38.244999999999997</v>
      </c>
      <c r="BX1206">
        <v>8.2100000000000009</v>
      </c>
      <c r="CC1206">
        <v>57.24</v>
      </c>
      <c r="CD1206">
        <v>2.9</v>
      </c>
      <c r="CE1206">
        <v>2.9</v>
      </c>
      <c r="CF1206">
        <v>0.11</v>
      </c>
      <c r="CI1206">
        <v>1.1200000000000001</v>
      </c>
      <c r="CO1206" t="s">
        <v>1410</v>
      </c>
    </row>
    <row r="1207" spans="1:102" x14ac:dyDescent="0.25">
      <c r="A1207" t="s">
        <v>2854</v>
      </c>
      <c r="B1207" t="s">
        <v>98</v>
      </c>
      <c r="F1207">
        <v>4.5999999999999996</v>
      </c>
      <c r="G1207">
        <v>0.3</v>
      </c>
      <c r="H1207">
        <v>0.3</v>
      </c>
      <c r="L1207">
        <v>4375</v>
      </c>
      <c r="M1207">
        <v>169</v>
      </c>
      <c r="N1207">
        <v>169</v>
      </c>
      <c r="O1207">
        <v>5.2</v>
      </c>
      <c r="P1207">
        <v>0.1</v>
      </c>
      <c r="Q1207">
        <v>0.1</v>
      </c>
      <c r="R1207">
        <v>0.06</v>
      </c>
      <c r="S1207">
        <v>0.04</v>
      </c>
      <c r="T1207">
        <v>0.04</v>
      </c>
      <c r="Y1207">
        <v>2015</v>
      </c>
      <c r="Z1207" s="1">
        <v>42348</v>
      </c>
      <c r="AA1207">
        <v>17</v>
      </c>
      <c r="AB1207">
        <v>67</v>
      </c>
      <c r="AC1207">
        <v>67</v>
      </c>
      <c r="AD1207">
        <v>2449869</v>
      </c>
      <c r="AE1207">
        <v>744</v>
      </c>
      <c r="AF1207">
        <v>744</v>
      </c>
      <c r="AU1207" s="4"/>
      <c r="AV1207" s="4">
        <f>O1207*149597871*COS(U1207*3.14159265359/180)/(CL1207*695700)</f>
        <v>1190.4503194334127</v>
      </c>
      <c r="AW1207" s="4">
        <f t="shared" si="45"/>
        <v>999</v>
      </c>
      <c r="BC1207">
        <v>59</v>
      </c>
      <c r="BD1207">
        <v>4</v>
      </c>
      <c r="BE1207">
        <v>4</v>
      </c>
      <c r="BO1207" t="s">
        <v>99</v>
      </c>
      <c r="BP1207" t="s">
        <v>100</v>
      </c>
      <c r="BQ1207" t="s">
        <v>100</v>
      </c>
      <c r="BU1207" t="s">
        <v>2855</v>
      </c>
      <c r="BV1207">
        <v>165.86666667599999</v>
      </c>
      <c r="BW1207">
        <v>-22.093888899</v>
      </c>
      <c r="BX1207">
        <v>9.9</v>
      </c>
      <c r="CC1207">
        <v>72.370400000000004</v>
      </c>
      <c r="CD1207">
        <v>0.17799999999999999</v>
      </c>
      <c r="CE1207">
        <v>0.17799999999999999</v>
      </c>
      <c r="CF1207">
        <v>0.41</v>
      </c>
      <c r="CG1207">
        <v>0.09</v>
      </c>
      <c r="CH1207">
        <v>0.09</v>
      </c>
      <c r="CI1207">
        <v>0.95</v>
      </c>
      <c r="CJ1207">
        <v>0.04</v>
      </c>
      <c r="CK1207">
        <v>0.04</v>
      </c>
      <c r="CL1207">
        <v>0.93928087000000005</v>
      </c>
      <c r="CM1207">
        <v>0.105394</v>
      </c>
      <c r="CN1207">
        <v>4.84898E-2</v>
      </c>
      <c r="CO1207" t="s">
        <v>577</v>
      </c>
      <c r="CP1207">
        <v>10</v>
      </c>
      <c r="CQ1207">
        <v>3.7</v>
      </c>
      <c r="CR1207">
        <v>3.7</v>
      </c>
      <c r="CS1207">
        <v>5312</v>
      </c>
      <c r="CT1207">
        <v>100</v>
      </c>
      <c r="CU1207">
        <v>100</v>
      </c>
    </row>
    <row r="1208" spans="1:102" x14ac:dyDescent="0.25">
      <c r="A1208" t="s">
        <v>2856</v>
      </c>
      <c r="B1208" t="s">
        <v>98</v>
      </c>
      <c r="F1208">
        <v>0.9</v>
      </c>
      <c r="G1208">
        <v>0.1</v>
      </c>
      <c r="H1208">
        <v>0.1</v>
      </c>
      <c r="L1208">
        <v>361.1</v>
      </c>
      <c r="M1208">
        <v>9.9</v>
      </c>
      <c r="N1208">
        <v>9.9</v>
      </c>
      <c r="O1208">
        <v>0.99</v>
      </c>
      <c r="P1208">
        <v>0.03</v>
      </c>
      <c r="Q1208">
        <v>0.03</v>
      </c>
      <c r="R1208">
        <v>0.28000000000000003</v>
      </c>
      <c r="S1208" t="s">
        <v>454</v>
      </c>
      <c r="T1208" t="s">
        <v>497</v>
      </c>
      <c r="X1208">
        <v>6.2659999999999999E-3</v>
      </c>
      <c r="Y1208">
        <v>2011</v>
      </c>
      <c r="Z1208" s="1">
        <v>40787</v>
      </c>
      <c r="AA1208">
        <v>90</v>
      </c>
      <c r="AB1208">
        <v>100</v>
      </c>
      <c r="AC1208">
        <v>100</v>
      </c>
      <c r="AD1208">
        <v>2455260</v>
      </c>
      <c r="AE1208">
        <v>120</v>
      </c>
      <c r="AF1208">
        <v>120</v>
      </c>
      <c r="AU1208" s="4"/>
      <c r="AV1208" s="4">
        <f>O1208*149597871*COS(U1208*3.14159265359/180)/(CL1208*695700)</f>
        <v>47.307074342388958</v>
      </c>
      <c r="AW1208" s="4">
        <f t="shared" si="45"/>
        <v>999</v>
      </c>
      <c r="BO1208" t="s">
        <v>99</v>
      </c>
      <c r="BP1208" t="s">
        <v>100</v>
      </c>
      <c r="BU1208" t="s">
        <v>2857</v>
      </c>
      <c r="BV1208">
        <v>166.18333329999999</v>
      </c>
      <c r="BW1208">
        <v>-2.5133333000000002</v>
      </c>
      <c r="BX1208">
        <v>8.3699999999999992</v>
      </c>
      <c r="CC1208">
        <v>158</v>
      </c>
      <c r="CD1208">
        <v>20</v>
      </c>
      <c r="CE1208">
        <v>20</v>
      </c>
      <c r="CF1208">
        <v>-0.3</v>
      </c>
      <c r="CG1208">
        <v>0.03</v>
      </c>
      <c r="CH1208">
        <v>0.03</v>
      </c>
      <c r="CI1208">
        <v>1.02</v>
      </c>
      <c r="CJ1208">
        <v>7.1999999999999995E-2</v>
      </c>
      <c r="CK1208">
        <v>7.1999999999999995E-2</v>
      </c>
      <c r="CL1208">
        <v>4.5</v>
      </c>
      <c r="CM1208">
        <v>0.1</v>
      </c>
      <c r="CN1208">
        <v>0.1</v>
      </c>
      <c r="CO1208" t="s">
        <v>357</v>
      </c>
      <c r="CP1208">
        <v>9</v>
      </c>
      <c r="CQ1208">
        <v>3</v>
      </c>
      <c r="CR1208">
        <v>3</v>
      </c>
      <c r="CS1208">
        <v>5148</v>
      </c>
      <c r="CT1208">
        <v>44</v>
      </c>
      <c r="CU1208">
        <v>44</v>
      </c>
    </row>
    <row r="1209" spans="1:102" x14ac:dyDescent="0.25">
      <c r="A1209" t="s">
        <v>2858</v>
      </c>
      <c r="B1209" t="s">
        <v>98</v>
      </c>
      <c r="F1209">
        <v>4</v>
      </c>
      <c r="L1209">
        <v>647.29999999999995</v>
      </c>
      <c r="M1209">
        <v>16.8</v>
      </c>
      <c r="N1209">
        <v>16.8</v>
      </c>
      <c r="O1209">
        <v>1.4</v>
      </c>
      <c r="R1209">
        <v>0.3</v>
      </c>
      <c r="S1209">
        <v>0.1</v>
      </c>
      <c r="T1209">
        <v>0.1</v>
      </c>
      <c r="X1209">
        <v>2.5929999999999998E-3</v>
      </c>
      <c r="Y1209">
        <v>2011</v>
      </c>
      <c r="Z1209" s="1">
        <v>40826</v>
      </c>
      <c r="AA1209">
        <v>162</v>
      </c>
      <c r="AB1209">
        <v>18.2</v>
      </c>
      <c r="AC1209">
        <v>18.2</v>
      </c>
      <c r="AD1209">
        <v>43969.4</v>
      </c>
      <c r="AE1209">
        <v>31</v>
      </c>
      <c r="AF1209">
        <v>31</v>
      </c>
      <c r="AU1209" s="4"/>
      <c r="AV1209" s="4">
        <f>O1209*149597871*COS(U1209*3.14159265359/180)/(CL1209*695700)</f>
        <v>8.6012862440707192</v>
      </c>
      <c r="AW1209" s="4">
        <f t="shared" si="45"/>
        <v>999</v>
      </c>
      <c r="BO1209" t="s">
        <v>120</v>
      </c>
      <c r="BP1209" t="s">
        <v>100</v>
      </c>
      <c r="BU1209" t="s">
        <v>2859</v>
      </c>
      <c r="BV1209">
        <v>166.44166670000001</v>
      </c>
      <c r="BW1209">
        <v>44.301666699999998</v>
      </c>
      <c r="BX1209">
        <v>7.43</v>
      </c>
      <c r="CC1209">
        <v>540</v>
      </c>
      <c r="CD1209">
        <v>26</v>
      </c>
      <c r="CE1209">
        <v>26</v>
      </c>
      <c r="CF1209">
        <v>-0.24</v>
      </c>
      <c r="CG1209">
        <v>0.1</v>
      </c>
      <c r="CH1209">
        <v>0.1</v>
      </c>
      <c r="CI1209">
        <v>0.91</v>
      </c>
      <c r="CJ1209">
        <v>0.25</v>
      </c>
      <c r="CK1209">
        <v>0.25</v>
      </c>
      <c r="CL1209">
        <v>35</v>
      </c>
      <c r="CM1209">
        <v>17</v>
      </c>
      <c r="CN1209">
        <v>17</v>
      </c>
      <c r="CO1209" t="s">
        <v>1525</v>
      </c>
      <c r="CS1209">
        <v>4152</v>
      </c>
      <c r="CT1209">
        <v>23</v>
      </c>
      <c r="CU1209">
        <v>23</v>
      </c>
    </row>
    <row r="1210" spans="1:102" x14ac:dyDescent="0.25">
      <c r="A1210" t="s">
        <v>2860</v>
      </c>
      <c r="B1210" t="s">
        <v>98</v>
      </c>
      <c r="F1210">
        <v>0.68</v>
      </c>
      <c r="G1210">
        <v>0.18</v>
      </c>
      <c r="H1210">
        <v>0.18</v>
      </c>
      <c r="L1210">
        <v>498.9</v>
      </c>
      <c r="M1210">
        <v>1</v>
      </c>
      <c r="N1210">
        <v>1</v>
      </c>
      <c r="O1210">
        <v>1.3</v>
      </c>
      <c r="P1210">
        <v>7.0000000000000007E-2</v>
      </c>
      <c r="Q1210">
        <v>7.0000000000000007E-2</v>
      </c>
      <c r="R1210">
        <v>0.71</v>
      </c>
      <c r="S1210">
        <v>0.04</v>
      </c>
      <c r="T1210">
        <v>0.04</v>
      </c>
      <c r="X1210">
        <v>1.5476E-2</v>
      </c>
      <c r="Y1210">
        <v>2009</v>
      </c>
      <c r="Z1210" s="1">
        <v>39923</v>
      </c>
      <c r="AA1210">
        <v>285</v>
      </c>
      <c r="AB1210">
        <v>7</v>
      </c>
      <c r="AC1210">
        <v>7</v>
      </c>
      <c r="AD1210">
        <v>2453057</v>
      </c>
      <c r="AE1210">
        <v>5</v>
      </c>
      <c r="AF1210">
        <v>5</v>
      </c>
      <c r="AU1210" s="4"/>
      <c r="AV1210" s="4">
        <f>O1210*149597871*COS(U1210*3.14159265359/180)/(CL1210*695700)</f>
        <v>150.29129189908517</v>
      </c>
      <c r="AW1210" s="4">
        <f t="shared" si="45"/>
        <v>999</v>
      </c>
      <c r="BO1210" t="s">
        <v>99</v>
      </c>
      <c r="BP1210" t="s">
        <v>100</v>
      </c>
      <c r="BU1210" t="s">
        <v>2861</v>
      </c>
      <c r="BV1210">
        <v>166.3125</v>
      </c>
      <c r="BW1210">
        <v>-10.291388899999999</v>
      </c>
      <c r="BX1210">
        <v>8.09</v>
      </c>
      <c r="CC1210">
        <v>84</v>
      </c>
      <c r="CD1210">
        <v>9</v>
      </c>
      <c r="CE1210">
        <v>9</v>
      </c>
      <c r="CF1210">
        <v>0.34</v>
      </c>
      <c r="CG1210">
        <v>0.06</v>
      </c>
      <c r="CH1210">
        <v>0.06</v>
      </c>
      <c r="CI1210">
        <v>1.31</v>
      </c>
      <c r="CJ1210">
        <v>0.09</v>
      </c>
      <c r="CK1210">
        <v>0.09</v>
      </c>
      <c r="CL1210">
        <v>1.86</v>
      </c>
      <c r="CM1210">
        <v>7.0000000000000007E-2</v>
      </c>
      <c r="CN1210">
        <v>7.0000000000000007E-2</v>
      </c>
      <c r="CO1210" t="s">
        <v>2618</v>
      </c>
      <c r="CP1210">
        <v>3.8</v>
      </c>
      <c r="CQ1210">
        <v>1</v>
      </c>
      <c r="CR1210">
        <v>1</v>
      </c>
      <c r="CS1210">
        <v>5770</v>
      </c>
      <c r="CT1210">
        <v>70</v>
      </c>
      <c r="CU1210">
        <v>70</v>
      </c>
    </row>
    <row r="1211" spans="1:102" x14ac:dyDescent="0.25">
      <c r="A1211" t="s">
        <v>2862</v>
      </c>
      <c r="B1211" t="s">
        <v>98</v>
      </c>
      <c r="F1211">
        <v>2.8000000000000001E-2</v>
      </c>
      <c r="G1211">
        <v>1.2999999999999999E-3</v>
      </c>
      <c r="H1211">
        <v>1.2999999999999999E-3</v>
      </c>
      <c r="L1211">
        <v>8.1244999999999994</v>
      </c>
      <c r="M1211">
        <v>5.9999999999999995E-4</v>
      </c>
      <c r="N1211">
        <v>5.9999999999999995E-4</v>
      </c>
      <c r="O1211">
        <v>7.7700000000000005E-2</v>
      </c>
      <c r="P1211">
        <v>1.2999999999999999E-3</v>
      </c>
      <c r="Q1211">
        <v>1.2999999999999999E-3</v>
      </c>
      <c r="R1211">
        <v>0.13800000000000001</v>
      </c>
      <c r="S1211">
        <v>0.13800000000000001</v>
      </c>
      <c r="T1211">
        <v>0</v>
      </c>
      <c r="X1211">
        <v>3.0230000000000001E-3</v>
      </c>
      <c r="Y1211">
        <v>2011</v>
      </c>
      <c r="Z1211" s="1">
        <v>44432</v>
      </c>
      <c r="AD1211">
        <v>2455504.5</v>
      </c>
      <c r="AE1211">
        <v>1.1000000000000001</v>
      </c>
      <c r="AF1211">
        <v>1.1000000000000001</v>
      </c>
      <c r="AU1211" s="4"/>
      <c r="AV1211" s="4" t="e">
        <f>O1211*149597871*COS(U1211*3.14159265359/180)/(CL1211*695700)</f>
        <v>#DIV/0!</v>
      </c>
      <c r="AW1211" s="4" t="e">
        <f t="shared" si="45"/>
        <v>#DIV/0!</v>
      </c>
      <c r="BC1211">
        <v>3.06</v>
      </c>
      <c r="BD1211">
        <v>0.13</v>
      </c>
      <c r="BE1211">
        <v>0.13</v>
      </c>
      <c r="BO1211" t="s">
        <v>99</v>
      </c>
      <c r="BP1211" t="s">
        <v>100</v>
      </c>
      <c r="BQ1211" t="s">
        <v>100</v>
      </c>
      <c r="BU1211" t="s">
        <v>2863</v>
      </c>
      <c r="BV1211">
        <v>166.97499999999999</v>
      </c>
      <c r="BW1211">
        <v>-30.174444399999999</v>
      </c>
      <c r="BX1211">
        <v>6.5</v>
      </c>
      <c r="CC1211">
        <v>25.6</v>
      </c>
      <c r="CD1211">
        <v>0.3</v>
      </c>
      <c r="CE1211">
        <v>0.3</v>
      </c>
      <c r="CO1211" t="s">
        <v>315</v>
      </c>
    </row>
    <row r="1212" spans="1:102" x14ac:dyDescent="0.25">
      <c r="A1212" t="s">
        <v>2864</v>
      </c>
      <c r="B1212" t="s">
        <v>98</v>
      </c>
      <c r="F1212">
        <v>1.0999999999999999E-2</v>
      </c>
      <c r="G1212">
        <v>1.2999999999999999E-3</v>
      </c>
      <c r="H1212">
        <v>1.2999999999999999E-3</v>
      </c>
      <c r="L1212">
        <v>19.88</v>
      </c>
      <c r="M1212">
        <v>0.01</v>
      </c>
      <c r="N1212">
        <v>0.01</v>
      </c>
      <c r="O1212">
        <v>0.14099999999999999</v>
      </c>
      <c r="P1212">
        <v>2E-3</v>
      </c>
      <c r="Q1212">
        <v>2E-3</v>
      </c>
      <c r="R1212">
        <v>0.29299999999999998</v>
      </c>
      <c r="S1212">
        <v>0.29299999999999998</v>
      </c>
      <c r="T1212">
        <v>0</v>
      </c>
      <c r="Y1212">
        <v>2021</v>
      </c>
      <c r="Z1212" s="1">
        <v>44432</v>
      </c>
      <c r="AD1212">
        <v>2455513</v>
      </c>
      <c r="AE1212">
        <v>5</v>
      </c>
      <c r="AF1212">
        <v>5</v>
      </c>
      <c r="AU1212" s="4"/>
      <c r="AV1212" s="4" t="e">
        <f>O1212*149597871*COS(U1212*3.14159265359/180)/(CL1212*695700)</f>
        <v>#DIV/0!</v>
      </c>
      <c r="AW1212" s="4" t="e">
        <f t="shared" si="45"/>
        <v>#DIV/0!</v>
      </c>
      <c r="BC1212">
        <v>0.9</v>
      </c>
      <c r="BD1212">
        <v>0.1</v>
      </c>
      <c r="BE1212">
        <v>0.1</v>
      </c>
      <c r="BO1212" t="s">
        <v>99</v>
      </c>
      <c r="BP1212" t="s">
        <v>100</v>
      </c>
      <c r="BQ1212" t="s">
        <v>100</v>
      </c>
      <c r="BU1212" t="s">
        <v>2863</v>
      </c>
      <c r="BV1212">
        <v>166.97499999999999</v>
      </c>
      <c r="BW1212">
        <v>-30.174444399999999</v>
      </c>
      <c r="BX1212">
        <v>6.5</v>
      </c>
      <c r="CC1212">
        <v>25.6</v>
      </c>
      <c r="CD1212">
        <v>0.3</v>
      </c>
      <c r="CE1212">
        <v>0.3</v>
      </c>
      <c r="CO1212" t="s">
        <v>315</v>
      </c>
    </row>
    <row r="1213" spans="1:102" x14ac:dyDescent="0.25">
      <c r="A1213" t="s">
        <v>2865</v>
      </c>
      <c r="B1213" t="s">
        <v>98</v>
      </c>
      <c r="F1213">
        <v>0.04</v>
      </c>
      <c r="G1213">
        <v>3.0000000000000001E-3</v>
      </c>
      <c r="H1213">
        <v>3.0000000000000001E-3</v>
      </c>
      <c r="L1213">
        <v>103.5</v>
      </c>
      <c r="M1213">
        <v>0.1</v>
      </c>
      <c r="N1213">
        <v>0.1</v>
      </c>
      <c r="O1213">
        <v>0.42399999999999999</v>
      </c>
      <c r="P1213">
        <v>7.0000000000000001E-3</v>
      </c>
      <c r="Q1213">
        <v>7.0000000000000001E-3</v>
      </c>
      <c r="R1213">
        <v>0.27</v>
      </c>
      <c r="S1213">
        <v>0.08</v>
      </c>
      <c r="T1213">
        <v>0.08</v>
      </c>
      <c r="X1213">
        <v>1.6483999999999999E-2</v>
      </c>
      <c r="Y1213">
        <v>2011</v>
      </c>
      <c r="Z1213" s="1">
        <v>44432</v>
      </c>
      <c r="AA1213">
        <v>42</v>
      </c>
      <c r="AB1213">
        <v>18</v>
      </c>
      <c r="AC1213">
        <v>18</v>
      </c>
      <c r="AD1213">
        <v>2455500</v>
      </c>
      <c r="AE1213">
        <v>5</v>
      </c>
      <c r="AF1213">
        <v>5</v>
      </c>
      <c r="AU1213" s="4"/>
      <c r="AV1213" s="4" t="e">
        <f>O1213*149597871*COS(U1213*3.14159265359/180)/(CL1213*695700)</f>
        <v>#DIV/0!</v>
      </c>
      <c r="AW1213" s="4" t="e">
        <f t="shared" si="45"/>
        <v>#DIV/0!</v>
      </c>
      <c r="BC1213">
        <v>1.94</v>
      </c>
      <c r="BD1213">
        <v>0.15</v>
      </c>
      <c r="BE1213">
        <v>0.15</v>
      </c>
      <c r="BO1213" t="s">
        <v>99</v>
      </c>
      <c r="BP1213" t="s">
        <v>100</v>
      </c>
      <c r="BQ1213" t="s">
        <v>100</v>
      </c>
      <c r="BU1213" t="s">
        <v>2863</v>
      </c>
      <c r="BV1213">
        <v>166.97499999999999</v>
      </c>
      <c r="BW1213">
        <v>-30.174444399999999</v>
      </c>
      <c r="BX1213">
        <v>6.5</v>
      </c>
      <c r="CC1213">
        <v>25.6</v>
      </c>
      <c r="CD1213">
        <v>0.3</v>
      </c>
      <c r="CE1213">
        <v>0.3</v>
      </c>
      <c r="CO1213" t="s">
        <v>315</v>
      </c>
    </row>
    <row r="1214" spans="1:102" x14ac:dyDescent="0.25">
      <c r="A1214" t="s">
        <v>2866</v>
      </c>
      <c r="B1214" t="s">
        <v>98</v>
      </c>
      <c r="F1214">
        <v>1.1399999999999999</v>
      </c>
      <c r="G1214">
        <v>0.31</v>
      </c>
      <c r="H1214">
        <v>0.31</v>
      </c>
      <c r="L1214">
        <v>514</v>
      </c>
      <c r="M1214">
        <v>4</v>
      </c>
      <c r="N1214">
        <v>4</v>
      </c>
      <c r="O1214">
        <v>1.24</v>
      </c>
      <c r="P1214">
        <v>0.05</v>
      </c>
      <c r="Q1214">
        <v>0.05</v>
      </c>
      <c r="R1214">
        <v>0.41</v>
      </c>
      <c r="S1214">
        <v>0.12</v>
      </c>
      <c r="T1214">
        <v>0.24</v>
      </c>
      <c r="Y1214">
        <v>2021</v>
      </c>
      <c r="Z1214" s="1">
        <v>44488</v>
      </c>
      <c r="AA1214">
        <v>149</v>
      </c>
      <c r="AB1214">
        <v>31</v>
      </c>
      <c r="AC1214">
        <v>24</v>
      </c>
      <c r="AD1214">
        <v>2453620</v>
      </c>
      <c r="AE1214">
        <v>40</v>
      </c>
      <c r="AF1214">
        <v>30</v>
      </c>
      <c r="AU1214" s="4"/>
      <c r="AV1214" s="4">
        <f>O1214*149597871*COS(U1214*3.14159265359/180)/(CL1214*695700)</f>
        <v>35.886927801640958</v>
      </c>
      <c r="AW1214" s="4">
        <f t="shared" si="45"/>
        <v>999</v>
      </c>
      <c r="BC1214">
        <v>33</v>
      </c>
      <c r="BD1214">
        <v>3</v>
      </c>
      <c r="BE1214">
        <v>3</v>
      </c>
      <c r="BO1214" t="s">
        <v>99</v>
      </c>
      <c r="BP1214" t="s">
        <v>100</v>
      </c>
      <c r="BU1214" t="s">
        <v>2867</v>
      </c>
      <c r="BV1214">
        <v>167.596850093</v>
      </c>
      <c r="BW1214">
        <v>43.918979892499998</v>
      </c>
      <c r="BX1214">
        <v>8.56</v>
      </c>
      <c r="CF1214">
        <v>-0.45</v>
      </c>
      <c r="CG1214">
        <v>0.08</v>
      </c>
      <c r="CH1214">
        <v>0.08</v>
      </c>
      <c r="CI1214">
        <v>0.96</v>
      </c>
      <c r="CJ1214">
        <v>0.09</v>
      </c>
      <c r="CK1214">
        <v>0.09</v>
      </c>
      <c r="CL1214">
        <v>7.43</v>
      </c>
      <c r="CM1214">
        <v>1.1000000000000001</v>
      </c>
      <c r="CN1214">
        <v>1.1000000000000001</v>
      </c>
      <c r="CO1214" t="s">
        <v>357</v>
      </c>
      <c r="CS1214">
        <v>4725</v>
      </c>
      <c r="CT1214">
        <v>10</v>
      </c>
      <c r="CU1214">
        <v>10</v>
      </c>
    </row>
    <row r="1215" spans="1:102" x14ac:dyDescent="0.25">
      <c r="A1215" t="s">
        <v>2868</v>
      </c>
      <c r="B1215" t="s">
        <v>98</v>
      </c>
      <c r="C1215">
        <v>53</v>
      </c>
      <c r="O1215">
        <v>2620</v>
      </c>
      <c r="Y1215">
        <v>2001</v>
      </c>
      <c r="Z1215" s="1">
        <v>43431</v>
      </c>
      <c r="AU1215" s="4"/>
      <c r="AV1215" s="4" t="e">
        <f>O1215*149597871*COS(U1215*3.14159265359/180)/(CL1215*695700)</f>
        <v>#DIV/0!</v>
      </c>
      <c r="AW1215" s="4" t="e">
        <f t="shared" si="45"/>
        <v>#DIV/0!</v>
      </c>
      <c r="BO1215" t="s">
        <v>99</v>
      </c>
      <c r="BP1215" t="s">
        <v>104</v>
      </c>
      <c r="BQ1215" t="s">
        <v>164</v>
      </c>
      <c r="BS1215" t="s">
        <v>2869</v>
      </c>
      <c r="BU1215" t="s">
        <v>2870</v>
      </c>
      <c r="BV1215">
        <v>168.13479394800001</v>
      </c>
      <c r="BW1215">
        <v>35.814081012599999</v>
      </c>
      <c r="BX1215">
        <v>6.41</v>
      </c>
      <c r="CC1215">
        <v>22.6538</v>
      </c>
      <c r="CD1215">
        <v>1.9699999999999999E-2</v>
      </c>
      <c r="CE1215">
        <v>1.9699999999999999E-2</v>
      </c>
      <c r="CF1215">
        <v>-0.01</v>
      </c>
      <c r="CI1215">
        <v>0.05</v>
      </c>
      <c r="CO1215" t="s">
        <v>315</v>
      </c>
      <c r="CX1215" t="s">
        <v>2871</v>
      </c>
    </row>
    <row r="1216" spans="1:102" x14ac:dyDescent="0.25">
      <c r="A1216" t="s">
        <v>2872</v>
      </c>
      <c r="B1216" t="s">
        <v>98</v>
      </c>
      <c r="F1216">
        <v>3.5</v>
      </c>
      <c r="G1216">
        <v>1.3</v>
      </c>
      <c r="H1216">
        <v>1.3</v>
      </c>
      <c r="L1216">
        <v>665.9</v>
      </c>
      <c r="M1216">
        <v>9.5</v>
      </c>
      <c r="N1216">
        <v>9.5</v>
      </c>
      <c r="O1216">
        <v>1.6</v>
      </c>
      <c r="P1216">
        <v>0.1</v>
      </c>
      <c r="Q1216">
        <v>0.1</v>
      </c>
      <c r="R1216">
        <v>0.23</v>
      </c>
      <c r="S1216">
        <v>0.17</v>
      </c>
      <c r="T1216">
        <v>0.17</v>
      </c>
      <c r="Y1216">
        <v>2018</v>
      </c>
      <c r="Z1216" s="1">
        <v>43327</v>
      </c>
      <c r="AA1216">
        <v>293.52999999999997</v>
      </c>
      <c r="AB1216">
        <v>23.97</v>
      </c>
      <c r="AC1216">
        <v>23.97</v>
      </c>
      <c r="AD1216">
        <v>2455238</v>
      </c>
      <c r="AE1216">
        <v>55</v>
      </c>
      <c r="AF1216">
        <v>55</v>
      </c>
      <c r="AU1216" s="4"/>
      <c r="AV1216" s="4">
        <f>O1216*149597871*COS(U1216*3.14159265359/180)/(CL1216*695700)</f>
        <v>20.601883219331068</v>
      </c>
      <c r="AW1216" s="4">
        <f t="shared" si="45"/>
        <v>999</v>
      </c>
      <c r="BC1216">
        <v>68</v>
      </c>
      <c r="BD1216">
        <v>6</v>
      </c>
      <c r="BE1216">
        <v>6</v>
      </c>
      <c r="BO1216" t="s">
        <v>99</v>
      </c>
      <c r="BP1216" t="s">
        <v>100</v>
      </c>
      <c r="BQ1216" t="s">
        <v>100</v>
      </c>
      <c r="BU1216" t="s">
        <v>2873</v>
      </c>
      <c r="BV1216">
        <v>169.03716095300001</v>
      </c>
      <c r="BW1216">
        <v>78.308957336700004</v>
      </c>
      <c r="BX1216">
        <v>6.8819999999999997</v>
      </c>
      <c r="CC1216">
        <v>213</v>
      </c>
      <c r="CD1216">
        <v>16</v>
      </c>
      <c r="CE1216">
        <v>16</v>
      </c>
      <c r="CF1216">
        <v>-7.0000000000000007E-2</v>
      </c>
      <c r="CG1216">
        <v>7.0000000000000007E-2</v>
      </c>
      <c r="CH1216">
        <v>7.0000000000000007E-2</v>
      </c>
      <c r="CI1216">
        <v>1.3</v>
      </c>
      <c r="CJ1216">
        <v>0.1</v>
      </c>
      <c r="CK1216">
        <v>0.1</v>
      </c>
      <c r="CL1216">
        <v>16.7</v>
      </c>
      <c r="CM1216">
        <v>1.3</v>
      </c>
      <c r="CN1216">
        <v>1.3</v>
      </c>
      <c r="CO1216" t="s">
        <v>2874</v>
      </c>
      <c r="CP1216">
        <v>4.9000000000000004</v>
      </c>
      <c r="CQ1216">
        <v>1.7</v>
      </c>
      <c r="CR1216">
        <v>1.7</v>
      </c>
      <c r="CS1216">
        <v>4355</v>
      </c>
      <c r="CT1216">
        <v>20</v>
      </c>
      <c r="CU1216">
        <v>20</v>
      </c>
    </row>
    <row r="1217" spans="1:102" x14ac:dyDescent="0.25">
      <c r="A1217" t="s">
        <v>2875</v>
      </c>
      <c r="B1217" t="s">
        <v>98</v>
      </c>
      <c r="C1217">
        <v>2.4570000000000002E-2</v>
      </c>
      <c r="D1217">
        <v>1.3799999999999999E-3</v>
      </c>
      <c r="E1217">
        <v>1.73E-3</v>
      </c>
      <c r="I1217">
        <v>0.20047000000000001</v>
      </c>
      <c r="J1217">
        <v>8.4799999999999997E-3</v>
      </c>
      <c r="K1217">
        <v>8.7399999999999995E-3</v>
      </c>
      <c r="L1217">
        <v>9.4892950000000003</v>
      </c>
      <c r="M1217" s="2">
        <v>5.0000000000000004E-6</v>
      </c>
      <c r="N1217" s="2">
        <v>5.0000000000000004E-6</v>
      </c>
      <c r="O1217">
        <v>0.08</v>
      </c>
      <c r="P1217">
        <v>1.7999999999999999E-2</v>
      </c>
      <c r="Q1217">
        <v>1.6999999999999999E-3</v>
      </c>
      <c r="R1217">
        <v>0.03</v>
      </c>
      <c r="S1217">
        <v>2.1000000000000001E-2</v>
      </c>
      <c r="T1217">
        <v>3.4000000000000002E-2</v>
      </c>
      <c r="U1217">
        <v>89.6</v>
      </c>
      <c r="V1217">
        <v>0.1</v>
      </c>
      <c r="W1217">
        <v>0.1</v>
      </c>
      <c r="X1217">
        <v>3.777E-3</v>
      </c>
      <c r="Y1217">
        <v>2010</v>
      </c>
      <c r="Z1217" s="1">
        <v>43930</v>
      </c>
      <c r="AA1217">
        <v>71</v>
      </c>
      <c r="AB1217">
        <v>63</v>
      </c>
      <c r="AC1217">
        <v>65</v>
      </c>
      <c r="AJ1217">
        <v>2456523.1253999998</v>
      </c>
      <c r="AK1217">
        <v>5.5999999999999995E-4</v>
      </c>
      <c r="AL1217">
        <v>5.9999999999999995E-4</v>
      </c>
      <c r="AU1217" s="4"/>
      <c r="AV1217" s="4">
        <f>O1217*149597871*COS(U1217*3.14159265359/180)/(CL1217*695700)</f>
        <v>0.16451457031848823</v>
      </c>
      <c r="AW1217" s="4">
        <f t="shared" si="45"/>
        <v>0.16451457031848823</v>
      </c>
      <c r="BC1217">
        <v>2.81</v>
      </c>
      <c r="BD1217">
        <v>0.15</v>
      </c>
      <c r="BE1217">
        <v>0.15</v>
      </c>
      <c r="BF1217">
        <v>809</v>
      </c>
      <c r="BG1217">
        <v>140</v>
      </c>
      <c r="BH1217">
        <v>103</v>
      </c>
      <c r="BO1217" t="s">
        <v>120</v>
      </c>
      <c r="BP1217" t="s">
        <v>146</v>
      </c>
      <c r="BQ1217" t="s">
        <v>100</v>
      </c>
      <c r="BT1217" t="s">
        <v>2876</v>
      </c>
      <c r="BU1217" t="s">
        <v>2877</v>
      </c>
      <c r="BV1217">
        <v>168.63749999999999</v>
      </c>
      <c r="BW1217">
        <v>25.7102778</v>
      </c>
      <c r="BX1217">
        <v>6.27</v>
      </c>
      <c r="CC1217">
        <v>21.1</v>
      </c>
      <c r="CD1217">
        <v>0.33</v>
      </c>
      <c r="CE1217">
        <v>0.33</v>
      </c>
      <c r="CF1217">
        <v>-0.23</v>
      </c>
      <c r="CG1217">
        <v>0.03</v>
      </c>
      <c r="CH1217">
        <v>0.03</v>
      </c>
      <c r="CI1217">
        <v>0.85</v>
      </c>
      <c r="CJ1217">
        <v>0.02</v>
      </c>
      <c r="CK1217">
        <v>0.02</v>
      </c>
      <c r="CL1217">
        <v>0.73</v>
      </c>
      <c r="CM1217">
        <v>0.02</v>
      </c>
      <c r="CN1217">
        <v>0.02</v>
      </c>
      <c r="CO1217" t="s">
        <v>496</v>
      </c>
      <c r="CS1217">
        <v>5170</v>
      </c>
      <c r="CT1217">
        <v>44</v>
      </c>
      <c r="CU1217">
        <v>44</v>
      </c>
    </row>
    <row r="1218" spans="1:102" x14ac:dyDescent="0.25">
      <c r="A1218" t="s">
        <v>2878</v>
      </c>
      <c r="B1218" t="s">
        <v>98</v>
      </c>
      <c r="F1218">
        <v>1.8</v>
      </c>
      <c r="G1218">
        <v>0.1</v>
      </c>
      <c r="H1218">
        <v>0.1</v>
      </c>
      <c r="L1218">
        <v>436.9</v>
      </c>
      <c r="M1218">
        <v>4.5</v>
      </c>
      <c r="N1218">
        <v>4.5</v>
      </c>
      <c r="O1218">
        <v>1.23</v>
      </c>
      <c r="P1218">
        <v>0.03</v>
      </c>
      <c r="Q1218">
        <v>0.03</v>
      </c>
      <c r="R1218">
        <v>0.112</v>
      </c>
      <c r="S1218">
        <v>0</v>
      </c>
      <c r="T1218">
        <v>1.8879999999999999</v>
      </c>
      <c r="X1218">
        <v>9.1789999999999997E-3</v>
      </c>
      <c r="Y1218">
        <v>2011</v>
      </c>
      <c r="Z1218" s="1">
        <v>44299</v>
      </c>
      <c r="AA1218">
        <v>57</v>
      </c>
      <c r="AB1218">
        <v>30</v>
      </c>
      <c r="AC1218">
        <v>30</v>
      </c>
      <c r="AD1218">
        <v>2455140</v>
      </c>
      <c r="AE1218">
        <v>40</v>
      </c>
      <c r="AF1218">
        <v>40</v>
      </c>
      <c r="AU1218" s="4"/>
      <c r="AV1218" s="4">
        <f>O1218*149597871*COS(U1218*3.14159265359/180)/(CL1218*695700)</f>
        <v>58.775456001149912</v>
      </c>
      <c r="AW1218" s="4">
        <f t="shared" si="45"/>
        <v>999</v>
      </c>
      <c r="BO1218" t="s">
        <v>99</v>
      </c>
      <c r="BP1218" t="s">
        <v>100</v>
      </c>
      <c r="BU1218" t="s">
        <v>2879</v>
      </c>
      <c r="BV1218">
        <v>169.45</v>
      </c>
      <c r="BW1218">
        <v>-23.975277800000001</v>
      </c>
      <c r="BX1218">
        <v>8.2100000000000009</v>
      </c>
      <c r="CC1218">
        <v>134</v>
      </c>
      <c r="CD1218">
        <v>12</v>
      </c>
      <c r="CE1218">
        <v>12</v>
      </c>
      <c r="CF1218">
        <v>-0.02</v>
      </c>
      <c r="CG1218">
        <v>0.03</v>
      </c>
      <c r="CH1218">
        <v>0.03</v>
      </c>
      <c r="CI1218">
        <v>1.3</v>
      </c>
      <c r="CJ1218">
        <v>9.0999999999999998E-2</v>
      </c>
      <c r="CK1218">
        <v>9.0999999999999998E-2</v>
      </c>
      <c r="CL1218">
        <v>4.5</v>
      </c>
      <c r="CM1218">
        <v>0.1</v>
      </c>
      <c r="CN1218">
        <v>0.1</v>
      </c>
      <c r="CO1218" t="s">
        <v>1982</v>
      </c>
      <c r="CP1218">
        <v>4</v>
      </c>
      <c r="CQ1218">
        <v>1</v>
      </c>
      <c r="CR1218">
        <v>1</v>
      </c>
      <c r="CS1218">
        <v>4992</v>
      </c>
      <c r="CT1218">
        <v>44</v>
      </c>
      <c r="CU1218">
        <v>44</v>
      </c>
    </row>
    <row r="1219" spans="1:102" x14ac:dyDescent="0.25">
      <c r="A1219" t="s">
        <v>2880</v>
      </c>
      <c r="B1219" t="s">
        <v>98</v>
      </c>
      <c r="C1219">
        <v>61</v>
      </c>
      <c r="D1219">
        <v>4</v>
      </c>
      <c r="E1219">
        <v>4</v>
      </c>
      <c r="O1219">
        <v>28</v>
      </c>
      <c r="P1219">
        <v>4</v>
      </c>
      <c r="Q1219">
        <v>7</v>
      </c>
      <c r="R1219">
        <v>0.76</v>
      </c>
      <c r="S1219">
        <v>0.05</v>
      </c>
      <c r="T1219">
        <v>0.05</v>
      </c>
      <c r="U1219">
        <v>120.8</v>
      </c>
      <c r="V1219">
        <v>1.6</v>
      </c>
      <c r="W1219">
        <v>1.8</v>
      </c>
      <c r="Y1219">
        <v>2017</v>
      </c>
      <c r="Z1219" s="1">
        <v>44504</v>
      </c>
      <c r="AU1219" s="4"/>
      <c r="AV1219" s="4" t="e">
        <f>O1219*149597871*COS(U1219*3.14159265359/180)/(CL1219*695700)</f>
        <v>#DIV/0!</v>
      </c>
      <c r="AW1219" s="4" t="e">
        <f t="shared" ref="AW1219:AW1282" si="46">IF(ABS(AV1219)&lt;1,AV1219,999)</f>
        <v>#DIV/0!</v>
      </c>
      <c r="BI1219">
        <v>2730</v>
      </c>
      <c r="BO1219" t="s">
        <v>99</v>
      </c>
      <c r="BP1219" t="s">
        <v>104</v>
      </c>
      <c r="BQ1219" t="s">
        <v>116</v>
      </c>
      <c r="BU1219" t="s">
        <v>2881</v>
      </c>
      <c r="BV1219">
        <v>3.5416666700000001</v>
      </c>
      <c r="BW1219">
        <v>-7.1991666829999996</v>
      </c>
      <c r="BX1219">
        <v>7.3</v>
      </c>
      <c r="CC1219">
        <v>47.1</v>
      </c>
      <c r="CD1219">
        <v>1.4</v>
      </c>
      <c r="CE1219">
        <v>1.4</v>
      </c>
      <c r="CI1219">
        <v>1.2</v>
      </c>
      <c r="CO1219" t="s">
        <v>511</v>
      </c>
      <c r="CP1219">
        <v>0.08</v>
      </c>
      <c r="CQ1219">
        <v>0.05</v>
      </c>
      <c r="CR1219">
        <v>0.12</v>
      </c>
      <c r="CS1219">
        <v>6315</v>
      </c>
      <c r="CT1219">
        <v>89</v>
      </c>
      <c r="CU1219">
        <v>89</v>
      </c>
    </row>
    <row r="1220" spans="1:102" x14ac:dyDescent="0.25">
      <c r="A1220" t="s">
        <v>2882</v>
      </c>
      <c r="B1220" t="s">
        <v>98</v>
      </c>
      <c r="F1220">
        <v>6.79</v>
      </c>
      <c r="G1220">
        <v>0.3</v>
      </c>
      <c r="H1220">
        <v>0.5</v>
      </c>
      <c r="L1220">
        <v>6023</v>
      </c>
      <c r="M1220">
        <v>256</v>
      </c>
      <c r="N1220">
        <v>413</v>
      </c>
      <c r="O1220">
        <v>6.57</v>
      </c>
      <c r="P1220">
        <v>0.23</v>
      </c>
      <c r="Q1220">
        <v>0.31</v>
      </c>
      <c r="R1220">
        <v>0.86</v>
      </c>
      <c r="S1220">
        <v>0.02</v>
      </c>
      <c r="T1220">
        <v>0.04</v>
      </c>
      <c r="Y1220">
        <v>2011</v>
      </c>
      <c r="Z1220" s="1">
        <v>43558</v>
      </c>
      <c r="AA1220">
        <v>252.6</v>
      </c>
      <c r="AB1220">
        <v>7</v>
      </c>
      <c r="AC1220">
        <v>2</v>
      </c>
      <c r="AD1220">
        <v>2455121.7000000002</v>
      </c>
      <c r="AE1220">
        <v>28</v>
      </c>
      <c r="AF1220">
        <v>16.8</v>
      </c>
      <c r="AU1220" s="4"/>
      <c r="AV1220" s="4">
        <f>O1220*149597871*COS(U1220*3.14159265359/180)/(CL1220*695700)</f>
        <v>1398.7735302857582</v>
      </c>
      <c r="AW1220" s="4">
        <f t="shared" si="46"/>
        <v>999</v>
      </c>
      <c r="BC1220">
        <v>140.1</v>
      </c>
      <c r="BD1220">
        <v>6.1</v>
      </c>
      <c r="BE1220">
        <v>33.1</v>
      </c>
      <c r="BO1220" t="s">
        <v>120</v>
      </c>
      <c r="BP1220" t="s">
        <v>100</v>
      </c>
      <c r="BQ1220" t="s">
        <v>100</v>
      </c>
      <c r="BU1220" t="s">
        <v>2883</v>
      </c>
      <c r="BV1220">
        <v>170.21666669999999</v>
      </c>
      <c r="BW1220">
        <v>-23.217222199999998</v>
      </c>
      <c r="BX1220">
        <v>8</v>
      </c>
      <c r="CC1220">
        <v>40.299999999999997</v>
      </c>
      <c r="CD1220">
        <v>1.3</v>
      </c>
      <c r="CE1220">
        <v>1.3</v>
      </c>
      <c r="CF1220">
        <v>0.05</v>
      </c>
      <c r="CG1220">
        <v>0.04</v>
      </c>
      <c r="CH1220">
        <v>0.04</v>
      </c>
      <c r="CI1220">
        <v>1.03</v>
      </c>
      <c r="CJ1220">
        <v>0.06</v>
      </c>
      <c r="CK1220">
        <v>0.06</v>
      </c>
      <c r="CL1220">
        <v>1.01</v>
      </c>
      <c r="CM1220">
        <v>0.02</v>
      </c>
      <c r="CN1220">
        <v>0.02</v>
      </c>
      <c r="CO1220" t="s">
        <v>1252</v>
      </c>
      <c r="CP1220">
        <v>2.42</v>
      </c>
      <c r="CQ1220">
        <v>1.62</v>
      </c>
      <c r="CR1220">
        <v>1.62</v>
      </c>
      <c r="CS1220">
        <v>5790</v>
      </c>
      <c r="CT1220">
        <v>58</v>
      </c>
      <c r="CU1220">
        <v>58</v>
      </c>
    </row>
    <row r="1221" spans="1:102" x14ac:dyDescent="0.25">
      <c r="A1221" t="s">
        <v>2884</v>
      </c>
      <c r="B1221" t="s">
        <v>98</v>
      </c>
      <c r="F1221">
        <v>2.33</v>
      </c>
      <c r="G1221">
        <v>0.78</v>
      </c>
      <c r="H1221">
        <v>0.78</v>
      </c>
      <c r="L1221">
        <v>968.8</v>
      </c>
      <c r="M1221">
        <v>2.2000000000000002</v>
      </c>
      <c r="N1221">
        <v>2.2000000000000002</v>
      </c>
      <c r="O1221">
        <v>1.8640000000000001</v>
      </c>
      <c r="P1221">
        <v>9.0999999999999998E-2</v>
      </c>
      <c r="Q1221">
        <v>9.0999999999999998E-2</v>
      </c>
      <c r="R1221">
        <v>0.22600000000000001</v>
      </c>
      <c r="S1221">
        <v>6.4000000000000001E-2</v>
      </c>
      <c r="T1221">
        <v>6.4000000000000001E-2</v>
      </c>
      <c r="Y1221">
        <v>2018</v>
      </c>
      <c r="Z1221" s="1">
        <v>43361</v>
      </c>
      <c r="AA1221">
        <v>162</v>
      </c>
      <c r="AB1221">
        <v>22</v>
      </c>
      <c r="AC1221">
        <v>22</v>
      </c>
      <c r="AD1221">
        <v>2463541</v>
      </c>
      <c r="AE1221">
        <v>67</v>
      </c>
      <c r="AF1221">
        <v>67</v>
      </c>
      <c r="AU1221" s="4"/>
      <c r="AV1221" s="4">
        <f>O1221*149597871*COS(U1221*3.14159265359/180)/(CL1221*695700)</f>
        <v>430.98918169214579</v>
      </c>
      <c r="AW1221" s="4">
        <f t="shared" si="46"/>
        <v>999</v>
      </c>
      <c r="BC1221">
        <v>52</v>
      </c>
      <c r="BD1221">
        <v>12</v>
      </c>
      <c r="BE1221">
        <v>12</v>
      </c>
      <c r="BO1221" t="s">
        <v>99</v>
      </c>
      <c r="BP1221" t="s">
        <v>100</v>
      </c>
      <c r="BQ1221" t="s">
        <v>100</v>
      </c>
      <c r="BS1221" t="s">
        <v>2885</v>
      </c>
      <c r="BU1221" t="s">
        <v>2886</v>
      </c>
      <c r="BV1221">
        <v>170.45416668300001</v>
      </c>
      <c r="BW1221">
        <v>18.190000008999998</v>
      </c>
      <c r="BX1221">
        <v>8.52</v>
      </c>
      <c r="CC1221">
        <v>31</v>
      </c>
      <c r="CF1221">
        <v>0.24</v>
      </c>
      <c r="CI1221">
        <v>0.92</v>
      </c>
      <c r="CJ1221">
        <v>0.13</v>
      </c>
      <c r="CK1221">
        <v>0.13</v>
      </c>
      <c r="CL1221">
        <v>0.93</v>
      </c>
      <c r="CM1221">
        <v>0.04</v>
      </c>
      <c r="CN1221">
        <v>0.04</v>
      </c>
      <c r="CO1221" t="s">
        <v>153</v>
      </c>
      <c r="CP1221">
        <v>7.4</v>
      </c>
      <c r="CQ1221">
        <v>3</v>
      </c>
      <c r="CR1221">
        <v>3</v>
      </c>
      <c r="CS1221">
        <v>5544</v>
      </c>
      <c r="CX1221" t="s">
        <v>2887</v>
      </c>
    </row>
    <row r="1222" spans="1:102" x14ac:dyDescent="0.25">
      <c r="A1222" t="s">
        <v>2888</v>
      </c>
      <c r="B1222" t="s">
        <v>98</v>
      </c>
      <c r="F1222">
        <v>0.502</v>
      </c>
      <c r="G1222">
        <v>7.0000000000000007E-2</v>
      </c>
      <c r="H1222">
        <v>7.0000000000000007E-2</v>
      </c>
      <c r="L1222">
        <v>439.3</v>
      </c>
      <c r="M1222">
        <v>5.6</v>
      </c>
      <c r="N1222">
        <v>5.6</v>
      </c>
      <c r="O1222">
        <v>1.105</v>
      </c>
      <c r="P1222">
        <v>6.5000000000000002E-2</v>
      </c>
      <c r="Q1222">
        <v>6.5000000000000002E-2</v>
      </c>
      <c r="R1222">
        <v>0.09</v>
      </c>
      <c r="S1222">
        <v>0.16</v>
      </c>
      <c r="T1222">
        <v>0.16</v>
      </c>
      <c r="X1222">
        <v>1.8263999999999999E-2</v>
      </c>
      <c r="Y1222">
        <v>2006</v>
      </c>
      <c r="Z1222" s="1">
        <v>38912</v>
      </c>
      <c r="AA1222">
        <v>256</v>
      </c>
      <c r="AD1222">
        <v>11310</v>
      </c>
      <c r="AE1222">
        <v>80</v>
      </c>
      <c r="AF1222">
        <v>80</v>
      </c>
      <c r="AU1222" s="4"/>
      <c r="AV1222" s="4" t="e">
        <f>O1222*149597871*COS(U1222*3.14159265359/180)/(CL1222*695700)</f>
        <v>#DIV/0!</v>
      </c>
      <c r="AW1222" s="4" t="e">
        <f t="shared" si="46"/>
        <v>#DIV/0!</v>
      </c>
      <c r="BO1222" t="s">
        <v>99</v>
      </c>
      <c r="BP1222" t="s">
        <v>100</v>
      </c>
      <c r="BU1222" t="s">
        <v>2889</v>
      </c>
      <c r="BV1222">
        <v>171.0708333</v>
      </c>
      <c r="BW1222">
        <v>-1.5288889000000001</v>
      </c>
      <c r="BX1222">
        <v>9.1</v>
      </c>
      <c r="CC1222">
        <v>60.5</v>
      </c>
      <c r="CD1222">
        <v>4.8</v>
      </c>
      <c r="CE1222">
        <v>4.8</v>
      </c>
      <c r="CF1222">
        <v>0.315</v>
      </c>
      <c r="CI1222">
        <v>0.93</v>
      </c>
      <c r="CO1222" t="s">
        <v>357</v>
      </c>
      <c r="CP1222">
        <v>12.2</v>
      </c>
      <c r="CQ1222" t="s">
        <v>497</v>
      </c>
      <c r="CR1222" t="s">
        <v>454</v>
      </c>
      <c r="CS1222">
        <v>5272</v>
      </c>
    </row>
    <row r="1223" spans="1:102" x14ac:dyDescent="0.25">
      <c r="A1223" t="s">
        <v>2890</v>
      </c>
      <c r="B1223" t="s">
        <v>98</v>
      </c>
      <c r="F1223">
        <v>0.97</v>
      </c>
      <c r="G1223">
        <v>0.25</v>
      </c>
      <c r="H1223">
        <v>0.06</v>
      </c>
      <c r="L1223">
        <v>310.39999999999998</v>
      </c>
      <c r="M1223">
        <v>1.7</v>
      </c>
      <c r="N1223">
        <v>5.2</v>
      </c>
      <c r="O1223">
        <v>1.08</v>
      </c>
      <c r="P1223">
        <v>7.0000000000000007E-2</v>
      </c>
      <c r="Q1223">
        <v>7.0000000000000007E-2</v>
      </c>
      <c r="R1223">
        <v>0.2</v>
      </c>
      <c r="S1223">
        <v>0.15</v>
      </c>
      <c r="T1223">
        <v>0.1</v>
      </c>
      <c r="Y1223">
        <v>2021</v>
      </c>
      <c r="Z1223" s="1">
        <v>44546</v>
      </c>
      <c r="AA1223">
        <v>291</v>
      </c>
      <c r="AB1223">
        <v>41</v>
      </c>
      <c r="AC1223">
        <v>62</v>
      </c>
      <c r="AD1223">
        <v>2455291</v>
      </c>
      <c r="AE1223">
        <v>25.6</v>
      </c>
      <c r="AF1223">
        <v>256</v>
      </c>
      <c r="AU1223" s="4"/>
      <c r="AV1223" s="4" t="e">
        <f>O1223*149597871*COS(U1223*3.14159265359/180)/(CL1223*695700)</f>
        <v>#DIV/0!</v>
      </c>
      <c r="AW1223" s="4" t="e">
        <f t="shared" si="46"/>
        <v>#DIV/0!</v>
      </c>
      <c r="BC1223">
        <v>20.399999999999999</v>
      </c>
      <c r="BD1223">
        <v>3.5</v>
      </c>
      <c r="BE1223">
        <v>1.9</v>
      </c>
      <c r="BO1223" t="s">
        <v>99</v>
      </c>
      <c r="BP1223" t="s">
        <v>100</v>
      </c>
      <c r="BQ1223" t="s">
        <v>100</v>
      </c>
      <c r="BU1223" t="s">
        <v>2891</v>
      </c>
      <c r="BV1223">
        <v>171.48750001900001</v>
      </c>
      <c r="BW1223">
        <v>55.850555573000001</v>
      </c>
      <c r="CO1223" t="s">
        <v>363</v>
      </c>
    </row>
    <row r="1224" spans="1:102" x14ac:dyDescent="0.25">
      <c r="A1224" t="s">
        <v>2892</v>
      </c>
      <c r="B1224" t="s">
        <v>98</v>
      </c>
      <c r="F1224">
        <v>7.9000000000000001E-2</v>
      </c>
      <c r="G1224">
        <v>6.0000000000000001E-3</v>
      </c>
      <c r="H1224">
        <v>6.0000000000000001E-3</v>
      </c>
      <c r="L1224">
        <v>17.053999999999998</v>
      </c>
      <c r="M1224">
        <v>3.0000000000000001E-3</v>
      </c>
      <c r="N1224">
        <v>3.0000000000000001E-3</v>
      </c>
      <c r="O1224">
        <v>0.123</v>
      </c>
      <c r="P1224">
        <v>1E-3</v>
      </c>
      <c r="Q1224">
        <v>1E-3</v>
      </c>
      <c r="R1224">
        <v>7.0000000000000007E-2</v>
      </c>
      <c r="S1224">
        <v>0.06</v>
      </c>
      <c r="T1224">
        <v>0.06</v>
      </c>
      <c r="X1224">
        <v>6.8440000000000003E-3</v>
      </c>
      <c r="Y1224">
        <v>2004</v>
      </c>
      <c r="Z1224" s="1">
        <v>42432</v>
      </c>
      <c r="AA1224">
        <v>240.7</v>
      </c>
      <c r="AB1224">
        <v>75.400000000000006</v>
      </c>
      <c r="AC1224">
        <v>75.400000000000006</v>
      </c>
      <c r="AD1224">
        <v>2453776.3169999998</v>
      </c>
      <c r="AE1224">
        <v>3.39</v>
      </c>
      <c r="AF1224">
        <v>3.39</v>
      </c>
      <c r="AU1224" s="4"/>
      <c r="AV1224" s="4">
        <f>O1224*149597871*COS(U1224*3.14159265359/180)/(CL1224*695700)</f>
        <v>27.550995000539029</v>
      </c>
      <c r="AW1224" s="4">
        <f t="shared" si="46"/>
        <v>999</v>
      </c>
      <c r="BC1224">
        <v>6.98</v>
      </c>
      <c r="BD1224">
        <v>0.53</v>
      </c>
      <c r="BE1224">
        <v>0.53</v>
      </c>
      <c r="BO1224" t="s">
        <v>99</v>
      </c>
      <c r="BP1224" t="s">
        <v>100</v>
      </c>
      <c r="BQ1224" t="s">
        <v>100</v>
      </c>
      <c r="BU1224" t="s">
        <v>2893</v>
      </c>
      <c r="BV1224">
        <v>171.69166670000001</v>
      </c>
      <c r="BW1224">
        <v>3.0061111</v>
      </c>
      <c r="BX1224">
        <v>7.38</v>
      </c>
      <c r="CC1224">
        <v>18</v>
      </c>
      <c r="CD1224">
        <v>1.1399999999999999</v>
      </c>
      <c r="CE1224">
        <v>1.1399999999999999</v>
      </c>
      <c r="CF1224">
        <v>0.36</v>
      </c>
      <c r="CI1224">
        <v>0.83</v>
      </c>
      <c r="CL1224">
        <v>0.96</v>
      </c>
      <c r="CM1224">
        <v>0.11</v>
      </c>
      <c r="CN1224">
        <v>0.11</v>
      </c>
      <c r="CO1224" t="s">
        <v>391</v>
      </c>
      <c r="CP1224">
        <v>4</v>
      </c>
      <c r="CS1224">
        <v>4740</v>
      </c>
    </row>
    <row r="1225" spans="1:102" x14ac:dyDescent="0.25">
      <c r="A1225" t="s">
        <v>2894</v>
      </c>
      <c r="B1225" t="s">
        <v>98</v>
      </c>
      <c r="F1225">
        <v>1.4</v>
      </c>
      <c r="G1225">
        <v>0.1</v>
      </c>
      <c r="H1225">
        <v>0.1</v>
      </c>
      <c r="L1225">
        <v>868</v>
      </c>
      <c r="M1225">
        <v>31</v>
      </c>
      <c r="N1225">
        <v>31</v>
      </c>
      <c r="O1225">
        <v>2.14</v>
      </c>
      <c r="P1225">
        <v>0.08</v>
      </c>
      <c r="Q1225">
        <v>0.08</v>
      </c>
      <c r="R1225">
        <v>0.36499999999999999</v>
      </c>
      <c r="S1225">
        <v>0.1</v>
      </c>
      <c r="T1225">
        <v>0.1</v>
      </c>
      <c r="X1225">
        <v>1.6589E-2</v>
      </c>
      <c r="Y1225">
        <v>2011</v>
      </c>
      <c r="Z1225" s="1">
        <v>40787</v>
      </c>
      <c r="AA1225">
        <v>359</v>
      </c>
      <c r="AB1225">
        <v>20</v>
      </c>
      <c r="AC1225">
        <v>20</v>
      </c>
      <c r="AD1225">
        <v>2455219</v>
      </c>
      <c r="AE1225">
        <v>30</v>
      </c>
      <c r="AF1225">
        <v>30</v>
      </c>
      <c r="AU1225" s="4"/>
      <c r="AV1225" s="4">
        <f>O1225*149597871*COS(U1225*3.14159265359/180)/(CL1225*695700)</f>
        <v>85.216447047737674</v>
      </c>
      <c r="AW1225" s="4">
        <f t="shared" si="46"/>
        <v>999</v>
      </c>
      <c r="BO1225" t="s">
        <v>99</v>
      </c>
      <c r="BP1225" t="s">
        <v>100</v>
      </c>
      <c r="BU1225" t="s">
        <v>2895</v>
      </c>
      <c r="BV1225">
        <v>172.125</v>
      </c>
      <c r="BW1225">
        <v>43.966666699999998</v>
      </c>
      <c r="BX1225">
        <v>7.81</v>
      </c>
      <c r="CC1225">
        <v>129</v>
      </c>
      <c r="CD1225">
        <v>11</v>
      </c>
      <c r="CE1225">
        <v>11</v>
      </c>
      <c r="CF1225">
        <v>0.14000000000000001</v>
      </c>
      <c r="CG1225">
        <v>0.03</v>
      </c>
      <c r="CH1225">
        <v>0.03</v>
      </c>
      <c r="CI1225">
        <v>1.72</v>
      </c>
      <c r="CJ1225">
        <v>0.12</v>
      </c>
      <c r="CK1225">
        <v>0.12</v>
      </c>
      <c r="CL1225">
        <v>5.4</v>
      </c>
      <c r="CM1225">
        <v>0.1</v>
      </c>
      <c r="CN1225">
        <v>0.1</v>
      </c>
      <c r="CO1225" t="s">
        <v>357</v>
      </c>
      <c r="CP1225">
        <v>2.1</v>
      </c>
      <c r="CQ1225">
        <v>0.4</v>
      </c>
      <c r="CR1225">
        <v>0.4</v>
      </c>
      <c r="CS1225">
        <v>4932</v>
      </c>
      <c r="CT1225">
        <v>44</v>
      </c>
      <c r="CU1225">
        <v>44</v>
      </c>
    </row>
    <row r="1226" spans="1:102" x14ac:dyDescent="0.25">
      <c r="A1226" t="s">
        <v>2896</v>
      </c>
      <c r="B1226" t="s">
        <v>98</v>
      </c>
      <c r="F1226">
        <v>5.69</v>
      </c>
      <c r="G1226">
        <v>0.96</v>
      </c>
      <c r="H1226">
        <v>1.43</v>
      </c>
      <c r="L1226">
        <v>1123</v>
      </c>
      <c r="M1226">
        <v>198</v>
      </c>
      <c r="N1226">
        <v>151</v>
      </c>
      <c r="R1226">
        <v>0.41099999999999998</v>
      </c>
      <c r="S1226">
        <v>0.18</v>
      </c>
      <c r="T1226">
        <v>0.23</v>
      </c>
      <c r="Y1226">
        <v>2010</v>
      </c>
      <c r="Z1226" s="1">
        <v>43420</v>
      </c>
      <c r="AA1226">
        <v>136</v>
      </c>
      <c r="AB1226">
        <v>64</v>
      </c>
      <c r="AC1226">
        <v>64</v>
      </c>
      <c r="AD1226">
        <v>2455383</v>
      </c>
      <c r="AE1226">
        <v>140</v>
      </c>
      <c r="AF1226">
        <v>249</v>
      </c>
      <c r="AU1226" s="4"/>
      <c r="AV1226" s="4">
        <f>O1226*149597871*COS(U1226*3.14159265359/180)/(CL1226*695700)</f>
        <v>0</v>
      </c>
      <c r="AW1226" s="4">
        <f t="shared" si="46"/>
        <v>0</v>
      </c>
      <c r="BC1226">
        <v>13.8</v>
      </c>
      <c r="BD1226">
        <v>25</v>
      </c>
      <c r="BE1226">
        <v>29</v>
      </c>
      <c r="BO1226" t="s">
        <v>99</v>
      </c>
      <c r="BP1226" t="s">
        <v>100</v>
      </c>
      <c r="BQ1226" t="s">
        <v>100</v>
      </c>
      <c r="BU1226" t="s">
        <v>2895</v>
      </c>
      <c r="BV1226">
        <v>172.125</v>
      </c>
      <c r="BW1226">
        <v>43.966666699999998</v>
      </c>
      <c r="BX1226">
        <v>7.81</v>
      </c>
      <c r="CC1226">
        <v>129</v>
      </c>
      <c r="CD1226">
        <v>11</v>
      </c>
      <c r="CE1226">
        <v>11</v>
      </c>
      <c r="CF1226">
        <v>0.14000000000000001</v>
      </c>
      <c r="CG1226">
        <v>0.03</v>
      </c>
      <c r="CH1226">
        <v>0.03</v>
      </c>
      <c r="CI1226">
        <v>1.72</v>
      </c>
      <c r="CJ1226">
        <v>0.12</v>
      </c>
      <c r="CK1226">
        <v>0.12</v>
      </c>
      <c r="CL1226">
        <v>5.4</v>
      </c>
      <c r="CM1226">
        <v>0.1</v>
      </c>
      <c r="CN1226">
        <v>0.1</v>
      </c>
      <c r="CO1226" t="s">
        <v>357</v>
      </c>
      <c r="CP1226">
        <v>2.1</v>
      </c>
      <c r="CQ1226">
        <v>0.4</v>
      </c>
      <c r="CR1226">
        <v>0.4</v>
      </c>
      <c r="CS1226">
        <v>4932</v>
      </c>
      <c r="CT1226">
        <v>44</v>
      </c>
      <c r="CU1226">
        <v>44</v>
      </c>
    </row>
    <row r="1227" spans="1:102" x14ac:dyDescent="0.25">
      <c r="A1227" t="s">
        <v>2897</v>
      </c>
      <c r="B1227" t="s">
        <v>98</v>
      </c>
      <c r="C1227">
        <v>59</v>
      </c>
      <c r="D1227">
        <v>6</v>
      </c>
      <c r="E1227">
        <v>6</v>
      </c>
      <c r="O1227">
        <v>138</v>
      </c>
      <c r="P1227">
        <v>7</v>
      </c>
      <c r="Q1227">
        <v>7</v>
      </c>
      <c r="Y1227">
        <v>2012</v>
      </c>
      <c r="Z1227" s="1">
        <v>42506</v>
      </c>
      <c r="AU1227" s="4"/>
      <c r="AV1227" s="4" t="e">
        <f>O1227*149597871*COS(U1227*3.14159265359/180)/(CL1227*695700)</f>
        <v>#DIV/0!</v>
      </c>
      <c r="AW1227" s="4" t="e">
        <f t="shared" si="46"/>
        <v>#DIV/0!</v>
      </c>
      <c r="BO1227" t="s">
        <v>99</v>
      </c>
      <c r="BP1227" t="s">
        <v>104</v>
      </c>
      <c r="BQ1227" t="s">
        <v>164</v>
      </c>
      <c r="BU1227" t="s">
        <v>2898</v>
      </c>
      <c r="BV1227">
        <v>56.825000006000003</v>
      </c>
      <c r="BW1227">
        <v>24.390833347000001</v>
      </c>
      <c r="BX1227">
        <v>12.8</v>
      </c>
      <c r="CC1227">
        <v>127</v>
      </c>
      <c r="CD1227">
        <v>7</v>
      </c>
      <c r="CE1227">
        <v>7</v>
      </c>
      <c r="CO1227" t="s">
        <v>452</v>
      </c>
    </row>
    <row r="1228" spans="1:102" x14ac:dyDescent="0.25">
      <c r="A1228" t="s">
        <v>2899</v>
      </c>
      <c r="B1228" t="s">
        <v>98</v>
      </c>
      <c r="F1228">
        <v>5.35</v>
      </c>
      <c r="G1228">
        <v>0.85</v>
      </c>
      <c r="H1228">
        <v>0.85</v>
      </c>
      <c r="L1228">
        <v>184.2</v>
      </c>
      <c r="M1228">
        <v>0.5</v>
      </c>
      <c r="N1228">
        <v>0.5</v>
      </c>
      <c r="O1228">
        <v>0.65500000000000003</v>
      </c>
      <c r="P1228">
        <v>0.05</v>
      </c>
      <c r="Q1228">
        <v>0.05</v>
      </c>
      <c r="R1228">
        <v>0.02</v>
      </c>
      <c r="S1228">
        <v>0.03</v>
      </c>
      <c r="T1228">
        <v>0.03</v>
      </c>
      <c r="Y1228">
        <v>2014</v>
      </c>
      <c r="Z1228" s="1">
        <v>43725</v>
      </c>
      <c r="AA1228">
        <v>343.2</v>
      </c>
      <c r="AB1228">
        <v>4.9000000000000004</v>
      </c>
      <c r="AC1228">
        <v>4.9000000000000004</v>
      </c>
      <c r="AD1228">
        <v>2455262.4</v>
      </c>
      <c r="AE1228">
        <v>2.4</v>
      </c>
      <c r="AF1228">
        <v>2.4</v>
      </c>
      <c r="AU1228" s="4"/>
      <c r="AV1228" s="4" t="e">
        <f>O1228*149597871*COS(U1228*3.14159265359/180)/(CL1228*695700)</f>
        <v>#DIV/0!</v>
      </c>
      <c r="AW1228" s="4" t="e">
        <f t="shared" si="46"/>
        <v>#DIV/0!</v>
      </c>
      <c r="BO1228" t="s">
        <v>99</v>
      </c>
      <c r="BP1228" t="s">
        <v>100</v>
      </c>
      <c r="BQ1228" t="s">
        <v>100</v>
      </c>
      <c r="BS1228" t="s">
        <v>2900</v>
      </c>
      <c r="BU1228" t="s">
        <v>2901</v>
      </c>
      <c r="BV1228">
        <v>321.595833341</v>
      </c>
      <c r="BW1228">
        <v>-37.829444471000002</v>
      </c>
      <c r="BX1228">
        <v>5.64</v>
      </c>
      <c r="CC1228">
        <v>80.84</v>
      </c>
      <c r="CF1228">
        <v>0.31</v>
      </c>
      <c r="CG1228">
        <v>0.18</v>
      </c>
      <c r="CH1228">
        <v>0.18</v>
      </c>
      <c r="CI1228">
        <v>2.1</v>
      </c>
      <c r="CJ1228">
        <v>0.1</v>
      </c>
      <c r="CK1228">
        <v>0.1</v>
      </c>
      <c r="CO1228" t="s">
        <v>1525</v>
      </c>
      <c r="CS1228">
        <v>4780</v>
      </c>
      <c r="CT1228">
        <v>100</v>
      </c>
      <c r="CU1228">
        <v>100</v>
      </c>
    </row>
    <row r="1229" spans="1:102" x14ac:dyDescent="0.25">
      <c r="A1229" t="s">
        <v>2902</v>
      </c>
      <c r="B1229" t="s">
        <v>98</v>
      </c>
      <c r="F1229">
        <v>4.0599999999999997E-2</v>
      </c>
      <c r="G1229">
        <v>8.9999999999999993E-3</v>
      </c>
      <c r="H1229">
        <v>8.9999999999999993E-3</v>
      </c>
      <c r="L1229">
        <v>55.19</v>
      </c>
      <c r="M1229">
        <v>8.3000000000000004E-2</v>
      </c>
      <c r="N1229">
        <v>8.3000000000000004E-2</v>
      </c>
      <c r="O1229">
        <v>0.24299999999999999</v>
      </c>
      <c r="P1229">
        <v>1.0999999999999999E-2</v>
      </c>
      <c r="Q1229">
        <v>1.0999999999999999E-2</v>
      </c>
      <c r="R1229">
        <v>0.18</v>
      </c>
      <c r="S1229">
        <v>0.11</v>
      </c>
      <c r="T1229">
        <v>0.11</v>
      </c>
      <c r="Y1229">
        <v>2020</v>
      </c>
      <c r="Z1229" s="1">
        <v>44063</v>
      </c>
      <c r="AA1229">
        <v>151</v>
      </c>
      <c r="AB1229">
        <v>72</v>
      </c>
      <c r="AC1229">
        <v>72</v>
      </c>
      <c r="AD1229">
        <v>2453199.6</v>
      </c>
      <c r="AE1229">
        <v>11.2</v>
      </c>
      <c r="AF1229">
        <v>11.2</v>
      </c>
      <c r="AU1229" s="4"/>
      <c r="AV1229" s="4" t="e">
        <f>O1229*149597871*COS(U1229*3.14159265359/180)/(CL1229*695700)</f>
        <v>#DIV/0!</v>
      </c>
      <c r="AW1229" s="4" t="e">
        <f t="shared" si="46"/>
        <v>#DIV/0!</v>
      </c>
      <c r="BC1229">
        <v>3.01</v>
      </c>
      <c r="BD1229">
        <v>0.65</v>
      </c>
      <c r="BE1229">
        <v>0.65</v>
      </c>
      <c r="BO1229" t="s">
        <v>99</v>
      </c>
      <c r="BP1229" t="s">
        <v>100</v>
      </c>
      <c r="BQ1229" t="s">
        <v>100</v>
      </c>
      <c r="BU1229" t="s">
        <v>2903</v>
      </c>
      <c r="BV1229">
        <v>327.5</v>
      </c>
      <c r="BW1229">
        <v>-41.245000013999999</v>
      </c>
      <c r="CC1229">
        <v>23.66</v>
      </c>
      <c r="CD1229">
        <v>2.4E-2</v>
      </c>
      <c r="CE1229">
        <v>2.4E-2</v>
      </c>
      <c r="CO1229" t="s">
        <v>778</v>
      </c>
    </row>
    <row r="1230" spans="1:102" x14ac:dyDescent="0.25">
      <c r="A1230" t="s">
        <v>2904</v>
      </c>
      <c r="B1230" t="s">
        <v>98</v>
      </c>
      <c r="F1230">
        <v>1.98</v>
      </c>
      <c r="G1230">
        <v>0.21</v>
      </c>
      <c r="H1230">
        <v>0.21</v>
      </c>
      <c r="L1230">
        <v>144.30000000000001</v>
      </c>
      <c r="M1230">
        <v>0.5</v>
      </c>
      <c r="N1230">
        <v>0.5</v>
      </c>
      <c r="O1230">
        <v>0.72</v>
      </c>
      <c r="P1230">
        <v>0.03</v>
      </c>
      <c r="Q1230">
        <v>0.03</v>
      </c>
      <c r="R1230">
        <v>0.09</v>
      </c>
      <c r="S1230">
        <v>0.06</v>
      </c>
      <c r="T1230">
        <v>0.06</v>
      </c>
      <c r="Y1230">
        <v>2015</v>
      </c>
      <c r="Z1230" s="1">
        <v>42153</v>
      </c>
      <c r="AA1230">
        <v>166</v>
      </c>
      <c r="AB1230">
        <v>33</v>
      </c>
      <c r="AC1230">
        <v>33</v>
      </c>
      <c r="AD1230">
        <v>2456202.2999999998</v>
      </c>
      <c r="AE1230">
        <v>12.8</v>
      </c>
      <c r="AF1230">
        <v>12.8</v>
      </c>
      <c r="AU1230" s="4"/>
      <c r="AV1230" s="4">
        <f>O1230*149597871*COS(U1230*3.14159265359/180)/(CL1230*695700)</f>
        <v>13.346823482178703</v>
      </c>
      <c r="AW1230" s="4">
        <f t="shared" si="46"/>
        <v>999</v>
      </c>
      <c r="BC1230">
        <v>42.7</v>
      </c>
      <c r="BD1230">
        <v>2.7</v>
      </c>
      <c r="BE1230">
        <v>2.7</v>
      </c>
      <c r="BO1230" t="s">
        <v>99</v>
      </c>
      <c r="BP1230" t="s">
        <v>100</v>
      </c>
      <c r="BQ1230" t="s">
        <v>100</v>
      </c>
      <c r="BU1230" t="s">
        <v>2905</v>
      </c>
      <c r="BV1230">
        <v>327.5</v>
      </c>
      <c r="BW1230">
        <v>-64.712500023999993</v>
      </c>
      <c r="BX1230">
        <v>5.62</v>
      </c>
      <c r="CC1230">
        <v>106</v>
      </c>
      <c r="CD1230">
        <v>4</v>
      </c>
      <c r="CE1230">
        <v>4</v>
      </c>
      <c r="CF1230">
        <v>0.03</v>
      </c>
      <c r="CG1230">
        <v>0.1</v>
      </c>
      <c r="CH1230">
        <v>0.1</v>
      </c>
      <c r="CI1230">
        <v>2.42</v>
      </c>
      <c r="CJ1230">
        <v>0.27</v>
      </c>
      <c r="CK1230">
        <v>0.27</v>
      </c>
      <c r="CL1230">
        <v>11.6</v>
      </c>
      <c r="CM1230">
        <v>1.4</v>
      </c>
      <c r="CN1230">
        <v>1.4</v>
      </c>
      <c r="CS1230">
        <v>4945</v>
      </c>
      <c r="CT1230">
        <v>100</v>
      </c>
      <c r="CU1230">
        <v>100</v>
      </c>
    </row>
    <row r="1231" spans="1:102" x14ac:dyDescent="0.25">
      <c r="A1231" t="s">
        <v>2906</v>
      </c>
      <c r="B1231" t="s">
        <v>98</v>
      </c>
      <c r="F1231">
        <v>1.56</v>
      </c>
      <c r="G1231">
        <v>0.08</v>
      </c>
      <c r="H1231">
        <v>0.08</v>
      </c>
      <c r="L1231">
        <v>499.48</v>
      </c>
      <c r="M1231">
        <v>0.32</v>
      </c>
      <c r="N1231">
        <v>0.32</v>
      </c>
      <c r="O1231">
        <v>1.1339999999999999</v>
      </c>
      <c r="P1231">
        <v>2.9000000000000001E-2</v>
      </c>
      <c r="Q1231">
        <v>2.9000000000000001E-2</v>
      </c>
      <c r="R1231">
        <v>0.54900000000000004</v>
      </c>
      <c r="S1231">
        <v>3.0000000000000001E-3</v>
      </c>
      <c r="T1231">
        <v>3.0000000000000001E-3</v>
      </c>
      <c r="Y1231">
        <v>2016</v>
      </c>
      <c r="Z1231" s="1">
        <v>42417</v>
      </c>
      <c r="AA1231">
        <v>104.49</v>
      </c>
      <c r="AB1231">
        <v>0.37</v>
      </c>
      <c r="AC1231">
        <v>0.37</v>
      </c>
      <c r="AD1231">
        <v>2456337.02</v>
      </c>
      <c r="AE1231">
        <v>0.34</v>
      </c>
      <c r="AF1231">
        <v>0.34</v>
      </c>
      <c r="AU1231" s="4"/>
      <c r="AV1231" s="4" t="e">
        <f>O1231*149597871*COS(U1231*3.14159265359/180)/(CL1231*695700)</f>
        <v>#DIV/0!</v>
      </c>
      <c r="AW1231" s="4" t="e">
        <f t="shared" si="46"/>
        <v>#DIV/0!</v>
      </c>
      <c r="BC1231">
        <v>56.53</v>
      </c>
      <c r="BD1231">
        <v>0.22</v>
      </c>
      <c r="BE1231">
        <v>0.22</v>
      </c>
      <c r="BO1231" t="s">
        <v>99</v>
      </c>
      <c r="BP1231" t="s">
        <v>100</v>
      </c>
      <c r="BQ1231" t="s">
        <v>100</v>
      </c>
      <c r="BU1231" t="s">
        <v>2907</v>
      </c>
      <c r="BV1231">
        <v>332.13330000000002</v>
      </c>
      <c r="BW1231">
        <v>71.314400000000006</v>
      </c>
      <c r="BX1231">
        <v>9.6300000000000008</v>
      </c>
      <c r="CC1231">
        <v>56.2</v>
      </c>
      <c r="CD1231">
        <v>2.7</v>
      </c>
      <c r="CE1231">
        <v>2.7</v>
      </c>
      <c r="CF1231">
        <v>-0.26</v>
      </c>
      <c r="CG1231">
        <v>0.03</v>
      </c>
      <c r="CH1231">
        <v>0.03</v>
      </c>
      <c r="CI1231">
        <v>0.78</v>
      </c>
      <c r="CJ1231">
        <v>0.06</v>
      </c>
      <c r="CK1231">
        <v>0.06</v>
      </c>
      <c r="CO1231" t="s">
        <v>153</v>
      </c>
      <c r="CS1231">
        <v>5180</v>
      </c>
      <c r="CT1231">
        <v>65</v>
      </c>
      <c r="CU1231">
        <v>65</v>
      </c>
    </row>
    <row r="1232" spans="1:102" x14ac:dyDescent="0.25">
      <c r="A1232" t="s">
        <v>2908</v>
      </c>
      <c r="B1232" t="s">
        <v>98</v>
      </c>
      <c r="F1232">
        <v>2.68</v>
      </c>
      <c r="G1232">
        <v>0.12</v>
      </c>
      <c r="H1232">
        <v>0.12</v>
      </c>
      <c r="L1232">
        <v>232.08</v>
      </c>
      <c r="M1232">
        <v>0.15</v>
      </c>
      <c r="N1232">
        <v>0.15</v>
      </c>
      <c r="O1232">
        <v>0.70599999999999996</v>
      </c>
      <c r="P1232">
        <v>1.6E-2</v>
      </c>
      <c r="Q1232">
        <v>1.6E-2</v>
      </c>
      <c r="R1232">
        <v>0.16300000000000001</v>
      </c>
      <c r="S1232">
        <v>6.0000000000000001E-3</v>
      </c>
      <c r="T1232">
        <v>6.0000000000000001E-3</v>
      </c>
      <c r="Y1232">
        <v>2016</v>
      </c>
      <c r="Z1232" s="1">
        <v>42417</v>
      </c>
      <c r="AA1232">
        <v>228.7</v>
      </c>
      <c r="AB1232">
        <v>1.6</v>
      </c>
      <c r="AC1232">
        <v>1.6</v>
      </c>
      <c r="AD1232">
        <v>2456017.1</v>
      </c>
      <c r="AE1232">
        <v>1.1000000000000001</v>
      </c>
      <c r="AF1232">
        <v>1.1000000000000001</v>
      </c>
      <c r="AU1232" s="4"/>
      <c r="AV1232" s="4" t="e">
        <f>O1232*149597871*COS(U1232*3.14159265359/180)/(CL1232*695700)</f>
        <v>#DIV/0!</v>
      </c>
      <c r="AW1232" s="4" t="e">
        <f t="shared" si="46"/>
        <v>#DIV/0!</v>
      </c>
      <c r="BC1232">
        <v>98.6</v>
      </c>
      <c r="BD1232">
        <v>0.5</v>
      </c>
      <c r="BE1232">
        <v>0.5</v>
      </c>
      <c r="BO1232" t="s">
        <v>99</v>
      </c>
      <c r="BP1232" t="s">
        <v>100</v>
      </c>
      <c r="BQ1232" t="s">
        <v>100</v>
      </c>
      <c r="BU1232" t="s">
        <v>2909</v>
      </c>
      <c r="BV1232">
        <v>333.02500000200001</v>
      </c>
      <c r="BW1232">
        <v>29.065833347000002</v>
      </c>
      <c r="BX1232">
        <v>9.16</v>
      </c>
      <c r="CC1232">
        <v>58.6</v>
      </c>
      <c r="CD1232">
        <v>3.2</v>
      </c>
      <c r="CE1232">
        <v>3.2</v>
      </c>
      <c r="CF1232">
        <v>-0.12</v>
      </c>
      <c r="CG1232">
        <v>0.02</v>
      </c>
      <c r="CH1232">
        <v>0.02</v>
      </c>
      <c r="CI1232">
        <v>0.87</v>
      </c>
      <c r="CJ1232">
        <v>0.06</v>
      </c>
      <c r="CK1232">
        <v>0.06</v>
      </c>
      <c r="CO1232" t="s">
        <v>153</v>
      </c>
      <c r="CS1232">
        <v>5530</v>
      </c>
      <c r="CT1232">
        <v>35</v>
      </c>
      <c r="CU1232">
        <v>35</v>
      </c>
    </row>
    <row r="1233" spans="1:102" x14ac:dyDescent="0.25">
      <c r="A1233" t="s">
        <v>2910</v>
      </c>
      <c r="B1233" t="s">
        <v>98</v>
      </c>
      <c r="F1233">
        <v>1.94</v>
      </c>
      <c r="G1233">
        <v>0.17</v>
      </c>
      <c r="H1233">
        <v>0.17</v>
      </c>
      <c r="L1233">
        <v>1481.6</v>
      </c>
      <c r="M1233">
        <v>61.7</v>
      </c>
      <c r="N1233">
        <v>61.7</v>
      </c>
      <c r="O1233">
        <v>2.84</v>
      </c>
      <c r="P1233">
        <v>0.08</v>
      </c>
      <c r="Q1233">
        <v>0.08</v>
      </c>
      <c r="R1233">
        <v>0.21</v>
      </c>
      <c r="S1233">
        <v>0.08</v>
      </c>
      <c r="T1233">
        <v>0.08</v>
      </c>
      <c r="Y1233">
        <v>2020</v>
      </c>
      <c r="Z1233" s="1">
        <v>44285</v>
      </c>
      <c r="AA1233">
        <v>134.19999999999999</v>
      </c>
      <c r="AB1233">
        <v>29.9</v>
      </c>
      <c r="AC1233">
        <v>29.9</v>
      </c>
      <c r="AD1233">
        <v>2455059.4</v>
      </c>
      <c r="AE1233">
        <v>104.6</v>
      </c>
      <c r="AF1233">
        <v>104.6</v>
      </c>
      <c r="AU1233" s="4"/>
      <c r="AV1233" s="4">
        <f>O1233*149597871*COS(U1233*3.14159265359/180)/(CL1233*695700)</f>
        <v>115.88070651404577</v>
      </c>
      <c r="AW1233" s="4">
        <f t="shared" si="46"/>
        <v>999</v>
      </c>
      <c r="BC1233">
        <v>28.4</v>
      </c>
      <c r="BD1233">
        <v>2.5</v>
      </c>
      <c r="BE1233">
        <v>2.5</v>
      </c>
      <c r="BO1233" t="s">
        <v>99</v>
      </c>
      <c r="BP1233" t="s">
        <v>100</v>
      </c>
      <c r="BQ1233" t="s">
        <v>100</v>
      </c>
      <c r="BU1233" t="s">
        <v>2911</v>
      </c>
      <c r="BV1233">
        <v>349.20833334999998</v>
      </c>
      <c r="BW1233">
        <v>-21.203055561999999</v>
      </c>
      <c r="BX1233">
        <v>7.25</v>
      </c>
      <c r="CC1233">
        <v>102.06</v>
      </c>
      <c r="CD1233">
        <v>0.5</v>
      </c>
      <c r="CE1233">
        <v>0.5</v>
      </c>
      <c r="CF1233">
        <v>0.06</v>
      </c>
      <c r="CG1233">
        <v>0.06</v>
      </c>
      <c r="CH1233">
        <v>0.06</v>
      </c>
      <c r="CI1233">
        <v>1.39</v>
      </c>
      <c r="CJ1233">
        <v>0.09</v>
      </c>
      <c r="CK1233">
        <v>0.09</v>
      </c>
      <c r="CL1233">
        <v>5.27</v>
      </c>
      <c r="CM1233">
        <v>0.05</v>
      </c>
      <c r="CN1233">
        <v>0.05</v>
      </c>
      <c r="CO1233" t="s">
        <v>114</v>
      </c>
      <c r="CS1233">
        <v>4824</v>
      </c>
      <c r="CT1233">
        <v>60</v>
      </c>
      <c r="CU1233">
        <v>60</v>
      </c>
    </row>
    <row r="1234" spans="1:102" x14ac:dyDescent="0.25">
      <c r="A1234" t="s">
        <v>2912</v>
      </c>
      <c r="B1234" t="s">
        <v>98</v>
      </c>
      <c r="C1234">
        <v>3.7199999999999997E-2</v>
      </c>
      <c r="D1234">
        <v>4.1900000000000001E-3</v>
      </c>
      <c r="E1234">
        <v>4.1900000000000001E-3</v>
      </c>
      <c r="F1234">
        <v>3.7190000000000001E-2</v>
      </c>
      <c r="G1234">
        <v>4.1799999999999997E-3</v>
      </c>
      <c r="H1234">
        <v>4.1799999999999997E-3</v>
      </c>
      <c r="I1234">
        <v>0.22600000000000001</v>
      </c>
      <c r="J1234">
        <v>1.6E-2</v>
      </c>
      <c r="K1234">
        <v>1.6E-2</v>
      </c>
      <c r="L1234">
        <v>9.1265000000000001</v>
      </c>
      <c r="M1234">
        <v>5.0000000000000001E-4</v>
      </c>
      <c r="N1234">
        <v>5.0000000000000001E-4</v>
      </c>
      <c r="O1234">
        <v>9.8000000000000004E-2</v>
      </c>
      <c r="P1234">
        <v>3.0000000000000001E-3</v>
      </c>
      <c r="Q1234">
        <v>3.0000000000000001E-3</v>
      </c>
      <c r="R1234">
        <v>0.20499999999999999</v>
      </c>
      <c r="S1234">
        <v>7.1999999999999995E-2</v>
      </c>
      <c r="T1234">
        <v>7.1999999999999995E-2</v>
      </c>
      <c r="U1234">
        <v>88.43</v>
      </c>
      <c r="V1234">
        <v>0.4</v>
      </c>
      <c r="W1234">
        <v>0.4</v>
      </c>
      <c r="Y1234">
        <v>2014</v>
      </c>
      <c r="Z1234" s="1">
        <v>42169</v>
      </c>
      <c r="AA1234">
        <v>300.89999999999998</v>
      </c>
      <c r="AB1234">
        <v>16.7</v>
      </c>
      <c r="AC1234">
        <v>16.7</v>
      </c>
      <c r="AJ1234">
        <v>2456907.89</v>
      </c>
      <c r="AK1234">
        <v>0.03</v>
      </c>
      <c r="AL1234">
        <v>0.03</v>
      </c>
      <c r="AU1234" s="4"/>
      <c r="AV1234" s="4">
        <f>O1234*149597871*COS(U1234*3.14159265359/180)/(CL1234*695700)</f>
        <v>0.80637885877030469</v>
      </c>
      <c r="AW1234" s="4">
        <f t="shared" si="46"/>
        <v>0.80637885877030469</v>
      </c>
      <c r="BD1234">
        <v>4.41</v>
      </c>
      <c r="BE1234">
        <v>4.41</v>
      </c>
      <c r="BF1234">
        <v>690</v>
      </c>
      <c r="BO1234" t="s">
        <v>99</v>
      </c>
      <c r="BP1234" t="s">
        <v>146</v>
      </c>
      <c r="BQ1234" t="s">
        <v>100</v>
      </c>
      <c r="BR1234" t="s">
        <v>146</v>
      </c>
      <c r="BU1234" t="s">
        <v>2913</v>
      </c>
      <c r="BV1234">
        <v>353.95416668299998</v>
      </c>
      <c r="BW1234">
        <v>0.44555557400000001</v>
      </c>
      <c r="BX1234">
        <v>10.19</v>
      </c>
      <c r="CC1234">
        <v>55.2</v>
      </c>
      <c r="CD1234">
        <v>5.4</v>
      </c>
      <c r="CE1234">
        <v>5.4</v>
      </c>
      <c r="CF1234">
        <v>-0.16</v>
      </c>
      <c r="CG1234">
        <v>0.08</v>
      </c>
      <c r="CH1234">
        <v>0.08</v>
      </c>
      <c r="CI1234">
        <v>0.77500000000000002</v>
      </c>
      <c r="CJ1234">
        <v>2.7E-2</v>
      </c>
      <c r="CK1234">
        <v>2.7E-2</v>
      </c>
      <c r="CL1234">
        <v>0.71599999999999997</v>
      </c>
      <c r="CM1234">
        <v>2.4E-2</v>
      </c>
      <c r="CN1234">
        <v>2.4E-2</v>
      </c>
      <c r="CO1234" t="s">
        <v>1374</v>
      </c>
      <c r="CS1234">
        <v>5089</v>
      </c>
      <c r="CT1234">
        <v>50</v>
      </c>
      <c r="CU1234">
        <v>50</v>
      </c>
    </row>
    <row r="1235" spans="1:102" x14ac:dyDescent="0.25">
      <c r="A1235" t="s">
        <v>2914</v>
      </c>
      <c r="B1235" t="s">
        <v>98</v>
      </c>
      <c r="F1235">
        <v>0.99</v>
      </c>
      <c r="G1235">
        <v>0.06</v>
      </c>
      <c r="H1235">
        <v>0.06</v>
      </c>
      <c r="L1235">
        <v>3830</v>
      </c>
      <c r="M1235">
        <v>150</v>
      </c>
      <c r="N1235">
        <v>150</v>
      </c>
      <c r="O1235">
        <v>4.8</v>
      </c>
      <c r="P1235">
        <v>0.1</v>
      </c>
      <c r="Q1235">
        <v>0.1</v>
      </c>
      <c r="R1235">
        <v>0.1</v>
      </c>
      <c r="S1235">
        <v>7.0000000000000007E-2</v>
      </c>
      <c r="T1235">
        <v>7.0000000000000007E-2</v>
      </c>
      <c r="Y1235">
        <v>2015</v>
      </c>
      <c r="Z1235" s="1">
        <v>44488</v>
      </c>
      <c r="AA1235">
        <v>155</v>
      </c>
      <c r="AB1235">
        <v>40</v>
      </c>
      <c r="AC1235">
        <v>40</v>
      </c>
      <c r="AU1235" s="4"/>
      <c r="AV1235" s="4" t="e">
        <f>O1235*149597871*COS(U1235*3.14159265359/180)/(CL1235*695700)</f>
        <v>#DIV/0!</v>
      </c>
      <c r="AW1235" s="4" t="e">
        <f t="shared" si="46"/>
        <v>#DIV/0!</v>
      </c>
      <c r="BC1235">
        <v>12.9</v>
      </c>
      <c r="BD1235">
        <v>0.8</v>
      </c>
      <c r="BE1235">
        <v>0.8</v>
      </c>
      <c r="BO1235" t="s">
        <v>99</v>
      </c>
      <c r="BP1235" t="s">
        <v>100</v>
      </c>
      <c r="BQ1235" t="s">
        <v>100</v>
      </c>
      <c r="BU1235" t="s">
        <v>2915</v>
      </c>
      <c r="BV1235">
        <v>38.454166682999997</v>
      </c>
      <c r="BW1235">
        <v>-19.611944466000001</v>
      </c>
      <c r="BX1235">
        <v>8.58</v>
      </c>
      <c r="CC1235">
        <v>57.3</v>
      </c>
      <c r="CD1235">
        <v>3.5</v>
      </c>
      <c r="CE1235">
        <v>3.5</v>
      </c>
      <c r="CF1235">
        <v>-5.8999999999999997E-2</v>
      </c>
      <c r="CG1235">
        <v>4.0000000000000001E-3</v>
      </c>
      <c r="CH1235">
        <v>4.0000000000000001E-3</v>
      </c>
      <c r="CI1235">
        <v>1</v>
      </c>
      <c r="CO1235" t="s">
        <v>339</v>
      </c>
      <c r="CP1235">
        <v>4</v>
      </c>
      <c r="CQ1235">
        <v>0.6</v>
      </c>
      <c r="CR1235">
        <v>0.6</v>
      </c>
      <c r="CS1235">
        <v>5760</v>
      </c>
      <c r="CT1235">
        <v>4</v>
      </c>
      <c r="CU1235">
        <v>4</v>
      </c>
    </row>
    <row r="1236" spans="1:102" x14ac:dyDescent="0.25">
      <c r="A1236" t="s">
        <v>2916</v>
      </c>
      <c r="B1236" t="s">
        <v>98</v>
      </c>
      <c r="F1236">
        <v>0.35</v>
      </c>
      <c r="L1236">
        <v>57.435000000000002</v>
      </c>
      <c r="M1236">
        <v>4.2000000000000003E-2</v>
      </c>
      <c r="N1236">
        <v>4.2000000000000003E-2</v>
      </c>
      <c r="O1236">
        <v>0.13</v>
      </c>
      <c r="R1236">
        <v>0.16</v>
      </c>
      <c r="S1236">
        <v>0.03</v>
      </c>
      <c r="T1236">
        <v>0.03</v>
      </c>
      <c r="X1236">
        <v>5.6519999999999999E-3</v>
      </c>
      <c r="Y1236">
        <v>2009</v>
      </c>
      <c r="Z1236" s="1">
        <v>40869</v>
      </c>
      <c r="AA1236">
        <v>272</v>
      </c>
      <c r="AB1236">
        <v>13</v>
      </c>
      <c r="AC1236">
        <v>13</v>
      </c>
      <c r="AD1236">
        <v>2454428.4</v>
      </c>
      <c r="AE1236">
        <v>2</v>
      </c>
      <c r="AF1236">
        <v>2</v>
      </c>
      <c r="AU1236" s="4"/>
      <c r="AV1236" s="4" t="e">
        <f>O1236*149597871*COS(U1236*3.14159265359/180)/(CL1236*695700)</f>
        <v>#DIV/0!</v>
      </c>
      <c r="AW1236" s="4" t="e">
        <f t="shared" si="46"/>
        <v>#DIV/0!</v>
      </c>
      <c r="BO1236" t="s">
        <v>99</v>
      </c>
      <c r="BP1236" t="s">
        <v>100</v>
      </c>
      <c r="BU1236" t="s">
        <v>2917</v>
      </c>
      <c r="BV1236">
        <v>41.679166700000003</v>
      </c>
      <c r="BW1236">
        <v>-23.086666699999999</v>
      </c>
      <c r="BX1236">
        <v>10.31</v>
      </c>
      <c r="CC1236">
        <v>23</v>
      </c>
      <c r="CD1236">
        <v>0.9</v>
      </c>
      <c r="CE1236">
        <v>0.9</v>
      </c>
      <c r="CF1236">
        <v>-7.0000000000000007E-2</v>
      </c>
      <c r="CI1236">
        <v>0.67</v>
      </c>
      <c r="CO1236" t="s">
        <v>778</v>
      </c>
    </row>
    <row r="1237" spans="1:102" x14ac:dyDescent="0.25">
      <c r="A1237" t="s">
        <v>2918</v>
      </c>
      <c r="B1237" t="s">
        <v>98</v>
      </c>
      <c r="F1237">
        <v>3.88</v>
      </c>
      <c r="G1237">
        <v>0.32</v>
      </c>
      <c r="H1237">
        <v>0.32</v>
      </c>
      <c r="L1237">
        <v>6.6738549999999996</v>
      </c>
      <c r="M1237" s="2">
        <v>1.9000000000000001E-5</v>
      </c>
      <c r="N1237" s="2">
        <v>1.9000000000000001E-5</v>
      </c>
      <c r="O1237">
        <v>6.9199999999999998E-2</v>
      </c>
      <c r="P1237">
        <v>4.0000000000000001E-3</v>
      </c>
      <c r="Q1237">
        <v>4.0000000000000001E-3</v>
      </c>
      <c r="R1237">
        <v>0.14269999999999999</v>
      </c>
      <c r="S1237">
        <v>9.3999999999999997E-4</v>
      </c>
      <c r="T1237">
        <v>9.3999999999999997E-4</v>
      </c>
      <c r="X1237">
        <v>1.3079999999999999E-3</v>
      </c>
      <c r="Y1237">
        <v>2006</v>
      </c>
      <c r="Z1237" s="1">
        <v>41414</v>
      </c>
      <c r="AA1237">
        <v>159.32</v>
      </c>
      <c r="AB1237">
        <v>0.38</v>
      </c>
      <c r="AC1237">
        <v>0.38</v>
      </c>
      <c r="AD1237">
        <v>3694.598</v>
      </c>
      <c r="AE1237">
        <v>7.0000000000000001E-3</v>
      </c>
      <c r="AF1237">
        <v>7.0000000000000001E-3</v>
      </c>
      <c r="AU1237" s="4"/>
      <c r="AV1237" s="4">
        <f>O1237*149597871*COS(U1237*3.14159265359/180)/(CL1237*695700)</f>
        <v>14.880225202242347</v>
      </c>
      <c r="AW1237" s="4">
        <f t="shared" si="46"/>
        <v>999</v>
      </c>
      <c r="BO1237" t="s">
        <v>99</v>
      </c>
      <c r="BP1237" t="s">
        <v>100</v>
      </c>
      <c r="BU1237" t="s">
        <v>2919</v>
      </c>
      <c r="BV1237">
        <v>47.808333300000001</v>
      </c>
      <c r="BW1237">
        <v>21.097222200000001</v>
      </c>
      <c r="BX1237">
        <v>8.52</v>
      </c>
      <c r="CC1237">
        <v>52.9</v>
      </c>
      <c r="CD1237">
        <v>4.0999999999999996</v>
      </c>
      <c r="CE1237">
        <v>4.0999999999999996</v>
      </c>
      <c r="CF1237">
        <v>0.26</v>
      </c>
      <c r="CG1237">
        <v>0.03</v>
      </c>
      <c r="CH1237">
        <v>0.03</v>
      </c>
      <c r="CI1237">
        <v>0.99</v>
      </c>
      <c r="CJ1237">
        <v>0.04</v>
      </c>
      <c r="CK1237">
        <v>0.04</v>
      </c>
      <c r="CL1237">
        <v>1</v>
      </c>
      <c r="CM1237">
        <v>0.06</v>
      </c>
      <c r="CN1237">
        <v>0.06</v>
      </c>
      <c r="CO1237" t="s">
        <v>153</v>
      </c>
      <c r="CS1237">
        <v>5485</v>
      </c>
      <c r="CT1237">
        <v>44</v>
      </c>
      <c r="CU1237">
        <v>44</v>
      </c>
    </row>
    <row r="1238" spans="1:102" x14ac:dyDescent="0.25">
      <c r="A1238" t="s">
        <v>2920</v>
      </c>
      <c r="B1238" t="s">
        <v>98</v>
      </c>
      <c r="F1238">
        <v>1.28</v>
      </c>
      <c r="G1238">
        <v>0.1</v>
      </c>
      <c r="H1238">
        <v>0.1</v>
      </c>
      <c r="L1238">
        <v>147.72999999999999</v>
      </c>
      <c r="M1238">
        <v>6.5000000000000002E-2</v>
      </c>
      <c r="N1238">
        <v>6.5000000000000002E-2</v>
      </c>
      <c r="O1238">
        <v>0.54500000000000004</v>
      </c>
      <c r="P1238">
        <v>3.1E-2</v>
      </c>
      <c r="Q1238">
        <v>3.1E-2</v>
      </c>
      <c r="R1238">
        <v>0.16400000000000001</v>
      </c>
      <c r="S1238">
        <v>1.2E-2</v>
      </c>
      <c r="T1238">
        <v>1.2E-2</v>
      </c>
      <c r="X1238">
        <v>1.0302E-2</v>
      </c>
      <c r="Y1238">
        <v>2006</v>
      </c>
      <c r="Z1238" s="1">
        <v>41414</v>
      </c>
      <c r="AA1238">
        <v>329</v>
      </c>
      <c r="AB1238">
        <v>2.5</v>
      </c>
      <c r="AC1238">
        <v>2.5</v>
      </c>
      <c r="AD1238">
        <v>4672.24</v>
      </c>
      <c r="AE1238">
        <v>7.3000000000000001E-3</v>
      </c>
      <c r="AF1238">
        <v>7.3000000000000001E-3</v>
      </c>
      <c r="AU1238" s="4"/>
      <c r="AV1238" s="4">
        <f>O1238*149597871*COS(U1238*3.14159265359/180)/(CL1238*695700)</f>
        <v>117.19252507546358</v>
      </c>
      <c r="AW1238" s="4">
        <f t="shared" si="46"/>
        <v>999</v>
      </c>
      <c r="BO1238" t="s">
        <v>120</v>
      </c>
      <c r="BP1238" t="s">
        <v>100</v>
      </c>
      <c r="BU1238" t="s">
        <v>2919</v>
      </c>
      <c r="BV1238">
        <v>47.808333300000001</v>
      </c>
      <c r="BW1238">
        <v>21.097222200000001</v>
      </c>
      <c r="BX1238">
        <v>8.52</v>
      </c>
      <c r="CC1238">
        <v>52.9</v>
      </c>
      <c r="CD1238">
        <v>4.0999999999999996</v>
      </c>
      <c r="CE1238">
        <v>4.0999999999999996</v>
      </c>
      <c r="CF1238">
        <v>0.26</v>
      </c>
      <c r="CG1238">
        <v>0.03</v>
      </c>
      <c r="CH1238">
        <v>0.03</v>
      </c>
      <c r="CI1238">
        <v>0.99</v>
      </c>
      <c r="CJ1238">
        <v>0.04</v>
      </c>
      <c r="CK1238">
        <v>0.04</v>
      </c>
      <c r="CL1238">
        <v>1</v>
      </c>
      <c r="CM1238">
        <v>0.06</v>
      </c>
      <c r="CN1238">
        <v>0.06</v>
      </c>
      <c r="CO1238" t="s">
        <v>153</v>
      </c>
      <c r="CS1238">
        <v>5485</v>
      </c>
      <c r="CT1238">
        <v>44</v>
      </c>
      <c r="CU1238">
        <v>44</v>
      </c>
    </row>
    <row r="1239" spans="1:102" x14ac:dyDescent="0.25">
      <c r="A1239" t="s">
        <v>2921</v>
      </c>
      <c r="B1239" t="s">
        <v>98</v>
      </c>
      <c r="F1239">
        <v>0.56999999999999995</v>
      </c>
      <c r="G1239">
        <v>5.1999999999999998E-2</v>
      </c>
      <c r="H1239">
        <v>5.1999999999999998E-2</v>
      </c>
      <c r="L1239">
        <v>962</v>
      </c>
      <c r="M1239">
        <v>15</v>
      </c>
      <c r="N1239">
        <v>15</v>
      </c>
      <c r="O1239">
        <v>1.89</v>
      </c>
      <c r="P1239">
        <v>0.11</v>
      </c>
      <c r="Q1239">
        <v>0.11</v>
      </c>
      <c r="R1239">
        <v>0.17299999999999999</v>
      </c>
      <c r="S1239">
        <v>3.6999999999999998E-2</v>
      </c>
      <c r="T1239">
        <v>3.6999999999999998E-2</v>
      </c>
      <c r="X1239">
        <v>3.5728000000000003E-2</v>
      </c>
      <c r="Y1239">
        <v>2009</v>
      </c>
      <c r="Z1239" s="1">
        <v>41414</v>
      </c>
      <c r="AA1239">
        <v>286</v>
      </c>
      <c r="AB1239">
        <v>19</v>
      </c>
      <c r="AC1239">
        <v>19</v>
      </c>
      <c r="AD1239">
        <v>4317.1980000000003</v>
      </c>
      <c r="AE1239">
        <v>7.3000000000000001E-3</v>
      </c>
      <c r="AF1239">
        <v>7.3000000000000001E-3</v>
      </c>
      <c r="AU1239" s="4"/>
      <c r="AV1239" s="4">
        <f>O1239*149597871*COS(U1239*3.14159265359/180)/(CL1239*695700)</f>
        <v>406.41077503234152</v>
      </c>
      <c r="AW1239" s="4">
        <f t="shared" si="46"/>
        <v>999</v>
      </c>
      <c r="BO1239" t="s">
        <v>99</v>
      </c>
      <c r="BP1239" t="s">
        <v>100</v>
      </c>
      <c r="BU1239" t="s">
        <v>2919</v>
      </c>
      <c r="BV1239">
        <v>47.808333300000001</v>
      </c>
      <c r="BW1239">
        <v>21.097222200000001</v>
      </c>
      <c r="BX1239">
        <v>8.52</v>
      </c>
      <c r="CC1239">
        <v>52.9</v>
      </c>
      <c r="CD1239">
        <v>4.0999999999999996</v>
      </c>
      <c r="CE1239">
        <v>4.0999999999999996</v>
      </c>
      <c r="CF1239">
        <v>0.26</v>
      </c>
      <c r="CG1239">
        <v>0.03</v>
      </c>
      <c r="CH1239">
        <v>0.03</v>
      </c>
      <c r="CI1239">
        <v>0.99</v>
      </c>
      <c r="CJ1239">
        <v>0.04</v>
      </c>
      <c r="CK1239">
        <v>0.04</v>
      </c>
      <c r="CL1239">
        <v>1</v>
      </c>
      <c r="CM1239">
        <v>0.06</v>
      </c>
      <c r="CN1239">
        <v>0.06</v>
      </c>
      <c r="CO1239" t="s">
        <v>153</v>
      </c>
      <c r="CS1239">
        <v>5485</v>
      </c>
      <c r="CT1239">
        <v>44</v>
      </c>
      <c r="CU1239">
        <v>44</v>
      </c>
    </row>
    <row r="1240" spans="1:102" x14ac:dyDescent="0.25">
      <c r="A1240" t="s">
        <v>2922</v>
      </c>
      <c r="B1240" t="s">
        <v>98</v>
      </c>
      <c r="F1240">
        <v>0.17299999999999999</v>
      </c>
      <c r="G1240">
        <v>1.4E-2</v>
      </c>
      <c r="H1240">
        <v>1.4E-2</v>
      </c>
      <c r="L1240">
        <v>1211</v>
      </c>
      <c r="M1240">
        <v>16</v>
      </c>
      <c r="N1240">
        <v>16</v>
      </c>
      <c r="O1240">
        <v>2.1080000000000001</v>
      </c>
      <c r="P1240">
        <v>3.3000000000000002E-2</v>
      </c>
      <c r="Q1240">
        <v>3.3000000000000002E-2</v>
      </c>
      <c r="R1240">
        <v>0.29799999999999999</v>
      </c>
      <c r="S1240">
        <v>7.0999999999999994E-2</v>
      </c>
      <c r="T1240">
        <v>7.8E-2</v>
      </c>
      <c r="Y1240">
        <v>2021</v>
      </c>
      <c r="Z1240" s="1">
        <v>44343</v>
      </c>
      <c r="AA1240">
        <v>297</v>
      </c>
      <c r="AB1240">
        <v>18.2</v>
      </c>
      <c r="AC1240">
        <v>148</v>
      </c>
      <c r="AG1240">
        <v>2455607</v>
      </c>
      <c r="AH1240">
        <v>54</v>
      </c>
      <c r="AI1240">
        <v>54</v>
      </c>
      <c r="AU1240" s="4"/>
      <c r="AV1240" s="4" t="e">
        <f>O1240*149597871*COS(U1240*3.14159265359/180)/(CL1240*695700)</f>
        <v>#DIV/0!</v>
      </c>
      <c r="AW1240" s="4" t="e">
        <f t="shared" si="46"/>
        <v>#DIV/0!</v>
      </c>
      <c r="BO1240" t="s">
        <v>99</v>
      </c>
      <c r="BP1240" t="s">
        <v>100</v>
      </c>
      <c r="BQ1240" t="s">
        <v>100</v>
      </c>
      <c r="BS1240" t="s">
        <v>2923</v>
      </c>
      <c r="BU1240" t="s">
        <v>2924</v>
      </c>
      <c r="BV1240">
        <v>147.20416668300001</v>
      </c>
      <c r="BW1240">
        <v>40.187222229</v>
      </c>
      <c r="CC1240">
        <v>17.935199999999998</v>
      </c>
      <c r="CD1240">
        <v>3.2199999999999999E-2</v>
      </c>
      <c r="CE1240">
        <v>3.2199999999999999E-2</v>
      </c>
      <c r="CI1240">
        <v>0.84</v>
      </c>
      <c r="CJ1240">
        <v>0.12</v>
      </c>
      <c r="CK1240">
        <v>0.12</v>
      </c>
      <c r="CO1240" t="s">
        <v>391</v>
      </c>
      <c r="CX1240" t="s">
        <v>2925</v>
      </c>
    </row>
    <row r="1241" spans="1:102" x14ac:dyDescent="0.25">
      <c r="A1241" t="s">
        <v>2926</v>
      </c>
      <c r="B1241" t="s">
        <v>98</v>
      </c>
      <c r="F1241">
        <v>0.83</v>
      </c>
      <c r="L1241">
        <v>159.98599999999999</v>
      </c>
      <c r="M1241">
        <v>2.9</v>
      </c>
      <c r="N1241">
        <v>2.7</v>
      </c>
      <c r="O1241">
        <v>0.49199999999999999</v>
      </c>
      <c r="R1241">
        <v>0.30499999999999999</v>
      </c>
      <c r="S1241">
        <v>31.8</v>
      </c>
      <c r="T1241">
        <v>31.8</v>
      </c>
      <c r="Y1241">
        <v>2021</v>
      </c>
      <c r="Z1241" s="1">
        <v>44533</v>
      </c>
      <c r="AD1241">
        <v>2458023.2200000002</v>
      </c>
      <c r="AU1241" s="4"/>
      <c r="AV1241" s="4" t="e">
        <f>O1241*149597871*COS(U1241*3.14159265359/180)/(CL1241*695700)</f>
        <v>#DIV/0!</v>
      </c>
      <c r="AW1241" s="4" t="e">
        <f t="shared" si="46"/>
        <v>#DIV/0!</v>
      </c>
      <c r="BC1241">
        <v>44.7</v>
      </c>
      <c r="BD1241">
        <v>8.3000000000000007</v>
      </c>
      <c r="BE1241">
        <v>9.1</v>
      </c>
      <c r="BO1241" t="s">
        <v>99</v>
      </c>
      <c r="BP1241" t="s">
        <v>100</v>
      </c>
      <c r="BQ1241" t="s">
        <v>100</v>
      </c>
      <c r="BU1241" t="s">
        <v>2927</v>
      </c>
      <c r="BV1241">
        <v>106.42500001400001</v>
      </c>
      <c r="BW1241">
        <v>27.470833345999999</v>
      </c>
      <c r="CC1241">
        <v>22.85</v>
      </c>
      <c r="CD1241">
        <v>2E-3</v>
      </c>
      <c r="CE1241">
        <v>2E-3</v>
      </c>
      <c r="CI1241">
        <v>0.62</v>
      </c>
      <c r="CO1241" t="s">
        <v>139</v>
      </c>
    </row>
    <row r="1242" spans="1:102" x14ac:dyDescent="0.25">
      <c r="A1242" t="s">
        <v>2928</v>
      </c>
      <c r="B1242" t="s">
        <v>98</v>
      </c>
      <c r="F1242">
        <v>0.04</v>
      </c>
      <c r="G1242">
        <v>8.5000000000000006E-3</v>
      </c>
      <c r="H1242">
        <v>8.5000000000000006E-3</v>
      </c>
      <c r="L1242">
        <v>41.515999999999998</v>
      </c>
      <c r="M1242">
        <v>7.6999999999999999E-2</v>
      </c>
      <c r="N1242">
        <v>7.6999999999999999E-2</v>
      </c>
      <c r="O1242">
        <v>0.217</v>
      </c>
      <c r="P1242">
        <v>4.0000000000000001E-3</v>
      </c>
      <c r="Q1242">
        <v>4.0000000000000001E-3</v>
      </c>
      <c r="R1242">
        <v>0.16</v>
      </c>
      <c r="S1242">
        <v>0.11</v>
      </c>
      <c r="T1242">
        <v>0.11</v>
      </c>
      <c r="Y1242">
        <v>2019</v>
      </c>
      <c r="Z1242" s="1">
        <v>43605</v>
      </c>
      <c r="AA1242">
        <v>10.73</v>
      </c>
      <c r="AB1242">
        <v>96.4</v>
      </c>
      <c r="AC1242">
        <v>96.4</v>
      </c>
      <c r="AU1242" s="4"/>
      <c r="AV1242" s="4" t="e">
        <f>O1242*149597871*COS(U1242*3.14159265359/180)/(CL1242*695700)</f>
        <v>#DIV/0!</v>
      </c>
      <c r="AW1242" s="4" t="e">
        <f t="shared" si="46"/>
        <v>#DIV/0!</v>
      </c>
      <c r="BC1242">
        <v>2.8</v>
      </c>
      <c r="BD1242">
        <v>0.6</v>
      </c>
      <c r="BE1242">
        <v>0.6</v>
      </c>
      <c r="BO1242" t="s">
        <v>99</v>
      </c>
      <c r="BP1242" t="s">
        <v>100</v>
      </c>
      <c r="BQ1242" t="s">
        <v>100</v>
      </c>
      <c r="BU1242" t="s">
        <v>2929</v>
      </c>
      <c r="BV1242">
        <v>109.04</v>
      </c>
      <c r="BW1242">
        <v>-3.67</v>
      </c>
      <c r="CC1242">
        <v>33.19</v>
      </c>
      <c r="CD1242">
        <v>7.0000000000000007E-2</v>
      </c>
      <c r="CE1242">
        <v>7.0000000000000007E-2</v>
      </c>
      <c r="CI1242">
        <v>0.79</v>
      </c>
      <c r="CJ1242">
        <v>0.05</v>
      </c>
      <c r="CK1242">
        <v>0.05</v>
      </c>
      <c r="CO1242" t="s">
        <v>391</v>
      </c>
      <c r="CS1242">
        <v>4881</v>
      </c>
      <c r="CT1242">
        <v>81</v>
      </c>
      <c r="CU1242">
        <v>55</v>
      </c>
    </row>
    <row r="1243" spans="1:102" x14ac:dyDescent="0.25">
      <c r="A1243" t="s">
        <v>2930</v>
      </c>
      <c r="B1243" t="s">
        <v>98</v>
      </c>
      <c r="F1243">
        <v>29</v>
      </c>
      <c r="G1243">
        <v>16</v>
      </c>
      <c r="H1243">
        <v>18</v>
      </c>
      <c r="L1243">
        <v>8500</v>
      </c>
      <c r="M1243">
        <v>1900</v>
      </c>
      <c r="N1243">
        <v>1900</v>
      </c>
      <c r="O1243">
        <v>7</v>
      </c>
      <c r="P1243">
        <v>1</v>
      </c>
      <c r="Q1243">
        <v>1</v>
      </c>
      <c r="R1243">
        <v>0.55000000000000004</v>
      </c>
      <c r="S1243">
        <v>0.04</v>
      </c>
      <c r="T1243">
        <v>0.04</v>
      </c>
      <c r="Y1243">
        <v>2019</v>
      </c>
      <c r="Z1243" s="1">
        <v>43805</v>
      </c>
      <c r="AA1243">
        <v>50</v>
      </c>
      <c r="AB1243">
        <v>67</v>
      </c>
      <c r="AC1243">
        <v>67</v>
      </c>
      <c r="AU1243" s="4"/>
      <c r="AV1243" s="4" t="e">
        <f>O1243*149597871*COS(U1243*3.14159265359/180)/(CL1243*695700)</f>
        <v>#DIV/0!</v>
      </c>
      <c r="AW1243" s="4" t="e">
        <f t="shared" si="46"/>
        <v>#DIV/0!</v>
      </c>
      <c r="BC1243">
        <v>480</v>
      </c>
      <c r="BD1243">
        <v>230</v>
      </c>
      <c r="BE1243">
        <v>230</v>
      </c>
      <c r="BO1243" t="s">
        <v>99</v>
      </c>
      <c r="BP1243" t="s">
        <v>100</v>
      </c>
      <c r="BQ1243" t="s">
        <v>164</v>
      </c>
      <c r="BU1243" t="s">
        <v>2931</v>
      </c>
      <c r="BV1243">
        <v>114.033333336</v>
      </c>
      <c r="BW1243">
        <v>-3.110833344</v>
      </c>
      <c r="BX1243">
        <v>9.9</v>
      </c>
      <c r="CC1243">
        <v>14.07</v>
      </c>
      <c r="CI1243">
        <v>0.621</v>
      </c>
      <c r="CO1243" t="s">
        <v>385</v>
      </c>
      <c r="CP1243">
        <v>0.26</v>
      </c>
      <c r="CQ1243">
        <v>0.26</v>
      </c>
      <c r="CR1243">
        <v>0.42</v>
      </c>
    </row>
    <row r="1244" spans="1:102" x14ac:dyDescent="0.25">
      <c r="A1244" t="s">
        <v>2932</v>
      </c>
      <c r="B1244" t="s">
        <v>98</v>
      </c>
      <c r="F1244">
        <v>2.5499999999999998E-2</v>
      </c>
      <c r="G1244">
        <v>5.3E-3</v>
      </c>
      <c r="H1244">
        <v>5.3E-3</v>
      </c>
      <c r="L1244">
        <v>60.722000000000001</v>
      </c>
      <c r="M1244">
        <v>0.122</v>
      </c>
      <c r="N1244">
        <v>0.122</v>
      </c>
      <c r="O1244">
        <v>0.25600000000000001</v>
      </c>
      <c r="P1244">
        <v>3.0000000000000001E-3</v>
      </c>
      <c r="Q1244">
        <v>3.0000000000000001E-3</v>
      </c>
      <c r="R1244">
        <v>0.17</v>
      </c>
      <c r="S1244">
        <v>0.11</v>
      </c>
      <c r="T1244">
        <v>0.11</v>
      </c>
      <c r="Y1244">
        <v>2020</v>
      </c>
      <c r="Z1244" s="1">
        <v>44063</v>
      </c>
      <c r="AA1244">
        <v>125</v>
      </c>
      <c r="AB1244">
        <v>100</v>
      </c>
      <c r="AC1244">
        <v>100</v>
      </c>
      <c r="AD1244">
        <v>2452956.2000000002</v>
      </c>
      <c r="AE1244">
        <v>13.9</v>
      </c>
      <c r="AF1244">
        <v>13.9</v>
      </c>
      <c r="AU1244" s="4"/>
      <c r="AV1244" s="4" t="e">
        <f>O1244*149597871*COS(U1244*3.14159265359/180)/(CL1244*695700)</f>
        <v>#DIV/0!</v>
      </c>
      <c r="AW1244" s="4" t="e">
        <f t="shared" si="46"/>
        <v>#DIV/0!</v>
      </c>
      <c r="BC1244">
        <v>1.89</v>
      </c>
      <c r="BD1244">
        <v>0.4</v>
      </c>
      <c r="BE1244">
        <v>0.4</v>
      </c>
      <c r="BO1244" t="s">
        <v>99</v>
      </c>
      <c r="BP1244" t="s">
        <v>100</v>
      </c>
      <c r="BQ1244" t="s">
        <v>100</v>
      </c>
      <c r="BU1244" t="s">
        <v>2933</v>
      </c>
      <c r="BV1244">
        <v>118.545833337</v>
      </c>
      <c r="BW1244">
        <v>-25.303055564000001</v>
      </c>
      <c r="BX1244">
        <v>9.6999999999999993</v>
      </c>
      <c r="CC1244">
        <v>17.797999999999998</v>
      </c>
      <c r="CD1244">
        <v>5.0000000000000001E-3</v>
      </c>
      <c r="CE1244">
        <v>5.0000000000000001E-3</v>
      </c>
      <c r="CO1244" t="s">
        <v>798</v>
      </c>
    </row>
    <row r="1245" spans="1:102" x14ac:dyDescent="0.25">
      <c r="A1245" t="s">
        <v>2934</v>
      </c>
      <c r="B1245" t="s">
        <v>98</v>
      </c>
      <c r="F1245">
        <v>0.15229999999999999</v>
      </c>
      <c r="G1245">
        <v>2.3300000000000001E-2</v>
      </c>
      <c r="H1245">
        <v>2.3300000000000001E-2</v>
      </c>
      <c r="L1245">
        <v>3477.8</v>
      </c>
      <c r="M1245">
        <v>229</v>
      </c>
      <c r="N1245">
        <v>229</v>
      </c>
      <c r="O1245">
        <v>3.8050000000000002</v>
      </c>
      <c r="P1245">
        <v>0.17199999999999999</v>
      </c>
      <c r="Q1245">
        <v>0.17199999999999999</v>
      </c>
      <c r="R1245">
        <v>0.16</v>
      </c>
      <c r="S1245">
        <v>0.1</v>
      </c>
      <c r="T1245">
        <v>0.1</v>
      </c>
      <c r="Y1245">
        <v>2020</v>
      </c>
      <c r="Z1245" s="1">
        <v>44063</v>
      </c>
      <c r="AA1245">
        <v>196</v>
      </c>
      <c r="AB1245">
        <v>68</v>
      </c>
      <c r="AC1245">
        <v>68</v>
      </c>
      <c r="AD1245">
        <v>2451246.7000000002</v>
      </c>
      <c r="AE1245">
        <v>1338</v>
      </c>
      <c r="AF1245">
        <v>1338</v>
      </c>
      <c r="AU1245" s="4"/>
      <c r="AV1245" s="4" t="e">
        <f>O1245*149597871*COS(U1245*3.14159265359/180)/(CL1245*695700)</f>
        <v>#DIV/0!</v>
      </c>
      <c r="AW1245" s="4" t="e">
        <f t="shared" si="46"/>
        <v>#DIV/0!</v>
      </c>
      <c r="BC1245">
        <v>2.89</v>
      </c>
      <c r="BD1245">
        <v>0.4</v>
      </c>
      <c r="BE1245">
        <v>0.4</v>
      </c>
      <c r="BO1245" t="s">
        <v>99</v>
      </c>
      <c r="BP1245" t="s">
        <v>100</v>
      </c>
      <c r="BQ1245" t="s">
        <v>100</v>
      </c>
      <c r="BU1245" t="s">
        <v>2933</v>
      </c>
      <c r="BV1245">
        <v>118.545833337</v>
      </c>
      <c r="BW1245">
        <v>-25.303055564000001</v>
      </c>
      <c r="BX1245">
        <v>9.6999999999999993</v>
      </c>
      <c r="CC1245">
        <v>17.797999999999998</v>
      </c>
      <c r="CD1245">
        <v>5.0000000000000001E-3</v>
      </c>
      <c r="CE1245">
        <v>5.0000000000000001E-3</v>
      </c>
      <c r="CO1245" t="s">
        <v>798</v>
      </c>
    </row>
    <row r="1246" spans="1:102" x14ac:dyDescent="0.25">
      <c r="A1246" t="s">
        <v>2935</v>
      </c>
      <c r="B1246" t="s">
        <v>98</v>
      </c>
      <c r="C1246">
        <v>38</v>
      </c>
      <c r="D1246">
        <v>20</v>
      </c>
      <c r="E1246">
        <v>20</v>
      </c>
      <c r="O1246">
        <v>1630</v>
      </c>
      <c r="Y1246">
        <v>2012</v>
      </c>
      <c r="Z1246" s="1">
        <v>43489</v>
      </c>
      <c r="AU1246" s="4"/>
      <c r="AV1246" s="4" t="e">
        <f>O1246*149597871*COS(U1246*3.14159265359/180)/(CL1246*695700)</f>
        <v>#DIV/0!</v>
      </c>
      <c r="AW1246" s="4" t="e">
        <f t="shared" si="46"/>
        <v>#DIV/0!</v>
      </c>
      <c r="BN1246">
        <v>5</v>
      </c>
      <c r="BO1246" t="s">
        <v>99</v>
      </c>
      <c r="BP1246" t="s">
        <v>104</v>
      </c>
      <c r="BS1246" t="s">
        <v>2936</v>
      </c>
      <c r="BU1246" t="s">
        <v>2937</v>
      </c>
      <c r="BV1246">
        <v>119.518210354</v>
      </c>
      <c r="BW1246">
        <v>-25.626628299699998</v>
      </c>
      <c r="BX1246">
        <v>8.44</v>
      </c>
      <c r="BY1246">
        <v>7.28</v>
      </c>
      <c r="BZ1246">
        <v>6.51</v>
      </c>
      <c r="CA1246">
        <v>5.94</v>
      </c>
      <c r="CB1246">
        <v>5.83</v>
      </c>
      <c r="CC1246">
        <v>18.483899999999998</v>
      </c>
      <c r="CD1246">
        <v>1.32E-2</v>
      </c>
      <c r="CE1246">
        <v>1.32E-2</v>
      </c>
      <c r="CF1246">
        <v>-0.3</v>
      </c>
      <c r="CG1246">
        <v>0.1</v>
      </c>
      <c r="CH1246">
        <v>0.1</v>
      </c>
      <c r="CO1246" t="s">
        <v>1623</v>
      </c>
      <c r="CP1246">
        <v>0.9</v>
      </c>
      <c r="CQ1246">
        <v>0.6</v>
      </c>
      <c r="CR1246">
        <v>1.9</v>
      </c>
      <c r="CS1246">
        <v>4683</v>
      </c>
      <c r="CT1246">
        <v>35</v>
      </c>
      <c r="CU1246">
        <v>35</v>
      </c>
      <c r="CX1246" t="s">
        <v>2938</v>
      </c>
    </row>
    <row r="1247" spans="1:102" x14ac:dyDescent="0.25">
      <c r="A1247" t="s">
        <v>2939</v>
      </c>
      <c r="B1247" t="s">
        <v>98</v>
      </c>
      <c r="I1247">
        <v>0.26</v>
      </c>
      <c r="J1247">
        <v>3.9E-2</v>
      </c>
      <c r="K1247">
        <v>3.9E-2</v>
      </c>
      <c r="L1247">
        <v>15.571199999999999</v>
      </c>
      <c r="M1247">
        <v>1.1999999999999999E-3</v>
      </c>
      <c r="N1247">
        <v>1.1999999999999999E-3</v>
      </c>
      <c r="U1247">
        <v>88.4</v>
      </c>
      <c r="V1247">
        <v>1.6</v>
      </c>
      <c r="W1247">
        <v>1.6</v>
      </c>
      <c r="Y1247">
        <v>2016</v>
      </c>
      <c r="Z1247" s="1">
        <v>42550</v>
      </c>
      <c r="AJ1247">
        <v>2457152.2843999998</v>
      </c>
      <c r="AK1247">
        <v>2.0999999999999999E-3</v>
      </c>
      <c r="AL1247">
        <v>2.0999999999999999E-3</v>
      </c>
      <c r="AS1247" s="3">
        <v>0.55000000000000004</v>
      </c>
      <c r="AU1247" s="4">
        <f t="shared" ref="AU1186:AU1249" si="47">AS1247+AT1247</f>
        <v>0.55000000000000004</v>
      </c>
      <c r="AV1247" s="4">
        <f>O1247*149597871*COS(U1247*3.14159265359/180)/(CL1247*695700)</f>
        <v>0</v>
      </c>
      <c r="AW1247" s="4">
        <f t="shared" si="46"/>
        <v>0</v>
      </c>
      <c r="AX1247">
        <v>0.28000000000000003</v>
      </c>
      <c r="AY1247">
        <v>0.28000000000000003</v>
      </c>
      <c r="BO1247" t="s">
        <v>99</v>
      </c>
      <c r="BP1247" t="s">
        <v>146</v>
      </c>
      <c r="BR1247" t="s">
        <v>146</v>
      </c>
      <c r="BU1247" t="s">
        <v>2940</v>
      </c>
      <c r="BV1247">
        <v>126.61666667599999</v>
      </c>
      <c r="BW1247">
        <v>10.08027779</v>
      </c>
      <c r="BX1247">
        <v>8.9</v>
      </c>
      <c r="CC1247">
        <v>116</v>
      </c>
      <c r="CD1247">
        <v>18</v>
      </c>
      <c r="CE1247">
        <v>18</v>
      </c>
      <c r="CF1247">
        <v>-0.11</v>
      </c>
      <c r="CG1247">
        <v>0.08</v>
      </c>
      <c r="CH1247">
        <v>0.08</v>
      </c>
      <c r="CI1247">
        <v>1.1499999999999999</v>
      </c>
      <c r="CJ1247">
        <v>6.4000000000000001E-2</v>
      </c>
      <c r="CK1247">
        <v>6.4000000000000001E-2</v>
      </c>
      <c r="CL1247">
        <v>1.4</v>
      </c>
      <c r="CM1247">
        <v>0.19</v>
      </c>
      <c r="CN1247">
        <v>0.19</v>
      </c>
      <c r="CS1247">
        <v>6199</v>
      </c>
      <c r="CT1247">
        <v>50</v>
      </c>
      <c r="CU1247">
        <v>50</v>
      </c>
    </row>
    <row r="1248" spans="1:102" x14ac:dyDescent="0.25">
      <c r="A1248" t="s">
        <v>2941</v>
      </c>
      <c r="B1248" t="s">
        <v>98</v>
      </c>
      <c r="I1248">
        <v>0.22800000000000001</v>
      </c>
      <c r="J1248">
        <v>3.5999999999999997E-2</v>
      </c>
      <c r="K1248">
        <v>3.5999999999999997E-2</v>
      </c>
      <c r="L1248">
        <v>31.697800000000001</v>
      </c>
      <c r="M1248">
        <v>4.0000000000000001E-3</v>
      </c>
      <c r="N1248">
        <v>4.0000000000000001E-3</v>
      </c>
      <c r="U1248">
        <v>89.58</v>
      </c>
      <c r="V1248">
        <v>0.52</v>
      </c>
      <c r="W1248">
        <v>0.52</v>
      </c>
      <c r="Y1248">
        <v>2016</v>
      </c>
      <c r="Z1248" s="1">
        <v>42550</v>
      </c>
      <c r="AJ1248">
        <v>2457163.1658999999</v>
      </c>
      <c r="AK1248">
        <v>2.7000000000000001E-3</v>
      </c>
      <c r="AL1248">
        <v>2.7000000000000001E-3</v>
      </c>
      <c r="AS1248" s="3">
        <v>0.53</v>
      </c>
      <c r="AU1248" s="4">
        <f t="shared" si="47"/>
        <v>0.53</v>
      </c>
      <c r="AV1248" s="4">
        <f>O1248*149597871*COS(U1248*3.14159265359/180)/(CL1248*695700)</f>
        <v>0</v>
      </c>
      <c r="AW1248" s="4">
        <f t="shared" si="46"/>
        <v>0</v>
      </c>
      <c r="AX1248">
        <v>0.28999999999999998</v>
      </c>
      <c r="AY1248">
        <v>0.28999999999999998</v>
      </c>
      <c r="BO1248" t="s">
        <v>99</v>
      </c>
      <c r="BP1248" t="s">
        <v>146</v>
      </c>
      <c r="BR1248" t="s">
        <v>146</v>
      </c>
      <c r="BU1248" t="s">
        <v>2940</v>
      </c>
      <c r="BV1248">
        <v>126.61666667599999</v>
      </c>
      <c r="BW1248">
        <v>10.08027779</v>
      </c>
      <c r="BX1248">
        <v>8.9</v>
      </c>
      <c r="CC1248">
        <v>116</v>
      </c>
      <c r="CD1248">
        <v>18</v>
      </c>
      <c r="CE1248">
        <v>18</v>
      </c>
      <c r="CF1248">
        <v>-0.11</v>
      </c>
      <c r="CG1248">
        <v>0.08</v>
      </c>
      <c r="CH1248">
        <v>0.08</v>
      </c>
      <c r="CI1248">
        <v>1.1499999999999999</v>
      </c>
      <c r="CJ1248">
        <v>6.4000000000000001E-2</v>
      </c>
      <c r="CK1248">
        <v>6.4000000000000001E-2</v>
      </c>
      <c r="CL1248">
        <v>1.4</v>
      </c>
      <c r="CM1248">
        <v>0.19</v>
      </c>
      <c r="CN1248">
        <v>0.19</v>
      </c>
      <c r="CS1248">
        <v>6199</v>
      </c>
      <c r="CT1248">
        <v>50</v>
      </c>
      <c r="CU1248">
        <v>50</v>
      </c>
    </row>
    <row r="1249" spans="1:102" x14ac:dyDescent="0.25">
      <c r="A1249" t="s">
        <v>2942</v>
      </c>
      <c r="B1249" t="s">
        <v>98</v>
      </c>
      <c r="I1249">
        <v>0.35299999999999998</v>
      </c>
      <c r="J1249">
        <v>5.2999999999999999E-2</v>
      </c>
      <c r="K1249">
        <v>5.2999999999999999E-2</v>
      </c>
      <c r="L1249">
        <v>156</v>
      </c>
      <c r="M1249">
        <v>78</v>
      </c>
      <c r="N1249">
        <v>163</v>
      </c>
      <c r="Y1249">
        <v>2016</v>
      </c>
      <c r="Z1249" s="1">
        <v>44286</v>
      </c>
      <c r="AJ1249">
        <v>2457166.2629</v>
      </c>
      <c r="AK1249">
        <v>1.6000000000000001E-3</v>
      </c>
      <c r="AL1249">
        <v>1.6000000000000001E-3</v>
      </c>
      <c r="AS1249" s="3">
        <v>0.5</v>
      </c>
      <c r="AU1249" s="4">
        <f t="shared" si="47"/>
        <v>0.5</v>
      </c>
      <c r="AV1249" s="4">
        <f>O1249*149597871*COS(U1249*3.14159265359/180)/(CL1249*695700)</f>
        <v>0</v>
      </c>
      <c r="AW1249" s="4">
        <f t="shared" si="46"/>
        <v>0</v>
      </c>
      <c r="AX1249">
        <v>0.27</v>
      </c>
      <c r="AY1249">
        <v>0.27</v>
      </c>
      <c r="BO1249" t="s">
        <v>99</v>
      </c>
      <c r="BP1249" t="s">
        <v>146</v>
      </c>
      <c r="BR1249" t="s">
        <v>146</v>
      </c>
      <c r="BU1249" t="s">
        <v>2940</v>
      </c>
      <c r="BV1249">
        <v>126.61666667599999</v>
      </c>
      <c r="BW1249">
        <v>10.08027779</v>
      </c>
      <c r="BX1249">
        <v>8.9</v>
      </c>
      <c r="CC1249">
        <v>116</v>
      </c>
      <c r="CD1249">
        <v>18</v>
      </c>
      <c r="CE1249">
        <v>18</v>
      </c>
      <c r="CF1249">
        <v>-0.11</v>
      </c>
      <c r="CG1249">
        <v>0.08</v>
      </c>
      <c r="CH1249">
        <v>0.08</v>
      </c>
      <c r="CI1249">
        <v>1.1499999999999999</v>
      </c>
      <c r="CJ1249">
        <v>6.4000000000000001E-2</v>
      </c>
      <c r="CK1249">
        <v>6.4000000000000001E-2</v>
      </c>
      <c r="CL1249">
        <v>1.4</v>
      </c>
      <c r="CM1249">
        <v>0.19</v>
      </c>
      <c r="CN1249">
        <v>0.19</v>
      </c>
      <c r="CS1249">
        <v>6199</v>
      </c>
      <c r="CT1249">
        <v>50</v>
      </c>
      <c r="CU1249">
        <v>50</v>
      </c>
    </row>
    <row r="1250" spans="1:102" x14ac:dyDescent="0.25">
      <c r="A1250" t="s">
        <v>2943</v>
      </c>
      <c r="B1250" t="s">
        <v>98</v>
      </c>
      <c r="I1250">
        <v>0.49159999999999998</v>
      </c>
      <c r="J1250">
        <v>6.8699999999999997E-2</v>
      </c>
      <c r="K1250">
        <v>6.8699999999999997E-2</v>
      </c>
      <c r="L1250">
        <v>131</v>
      </c>
      <c r="M1250">
        <v>36</v>
      </c>
      <c r="N1250">
        <v>61</v>
      </c>
      <c r="Y1250">
        <v>2016</v>
      </c>
      <c r="Z1250" s="1">
        <v>44286</v>
      </c>
      <c r="AJ1250">
        <v>2457142.0165599999</v>
      </c>
      <c r="AK1250">
        <v>7.6000000000000004E-4</v>
      </c>
      <c r="AL1250">
        <v>7.6000000000000004E-4</v>
      </c>
      <c r="AS1250" s="3">
        <v>0.31</v>
      </c>
      <c r="AU1250" s="4">
        <f t="shared" ref="AU1250:AU1313" si="48">AS1250+AT1250</f>
        <v>0.31</v>
      </c>
      <c r="AV1250" s="4">
        <f>O1250*149597871*COS(U1250*3.14159265359/180)/(CL1250*695700)</f>
        <v>0</v>
      </c>
      <c r="AW1250" s="4">
        <f t="shared" si="46"/>
        <v>0</v>
      </c>
      <c r="AX1250">
        <v>0.17</v>
      </c>
      <c r="AY1250">
        <v>0.17</v>
      </c>
      <c r="BO1250" t="s">
        <v>99</v>
      </c>
      <c r="BP1250" t="s">
        <v>146</v>
      </c>
      <c r="BR1250" t="s">
        <v>146</v>
      </c>
      <c r="BU1250" t="s">
        <v>2940</v>
      </c>
      <c r="BV1250">
        <v>126.61666667599999</v>
      </c>
      <c r="BW1250">
        <v>10.08027779</v>
      </c>
      <c r="BX1250">
        <v>8.9</v>
      </c>
      <c r="CC1250">
        <v>116</v>
      </c>
      <c r="CD1250">
        <v>18</v>
      </c>
      <c r="CE1250">
        <v>18</v>
      </c>
      <c r="CF1250">
        <v>-0.11</v>
      </c>
      <c r="CG1250">
        <v>0.08</v>
      </c>
      <c r="CH1250">
        <v>0.08</v>
      </c>
      <c r="CI1250">
        <v>1.1499999999999999</v>
      </c>
      <c r="CJ1250">
        <v>6.4000000000000001E-2</v>
      </c>
      <c r="CK1250">
        <v>6.4000000000000001E-2</v>
      </c>
      <c r="CL1250">
        <v>1.4</v>
      </c>
      <c r="CM1250">
        <v>0.19</v>
      </c>
      <c r="CN1250">
        <v>0.19</v>
      </c>
      <c r="CS1250">
        <v>6199</v>
      </c>
      <c r="CT1250">
        <v>50</v>
      </c>
      <c r="CU1250">
        <v>50</v>
      </c>
    </row>
    <row r="1251" spans="1:102" x14ac:dyDescent="0.25">
      <c r="A1251" t="s">
        <v>2944</v>
      </c>
      <c r="B1251" t="s">
        <v>98</v>
      </c>
      <c r="I1251">
        <v>0.91</v>
      </c>
      <c r="J1251">
        <v>0.125</v>
      </c>
      <c r="K1251">
        <v>0.125</v>
      </c>
      <c r="L1251">
        <v>324</v>
      </c>
      <c r="M1251">
        <v>126</v>
      </c>
      <c r="N1251">
        <v>121</v>
      </c>
      <c r="Y1251">
        <v>2016</v>
      </c>
      <c r="Z1251" s="1">
        <v>44286</v>
      </c>
      <c r="AJ1251">
        <v>2457186.91451</v>
      </c>
      <c r="AK1251">
        <v>3.2000000000000003E-4</v>
      </c>
      <c r="AL1251">
        <v>3.2000000000000003E-4</v>
      </c>
      <c r="AS1251" s="3">
        <v>0.22700000000000001</v>
      </c>
      <c r="AU1251" s="4">
        <f t="shared" si="48"/>
        <v>0.22700000000000001</v>
      </c>
      <c r="AV1251" s="4">
        <f>O1251*149597871*COS(U1251*3.14159265359/180)/(CL1251*695700)</f>
        <v>0</v>
      </c>
      <c r="AW1251" s="4">
        <f t="shared" si="46"/>
        <v>0</v>
      </c>
      <c r="AX1251">
        <v>8.8999999999999996E-2</v>
      </c>
      <c r="AY1251">
        <v>8.8999999999999996E-2</v>
      </c>
      <c r="BO1251" t="s">
        <v>99</v>
      </c>
      <c r="BP1251" t="s">
        <v>146</v>
      </c>
      <c r="BR1251" t="s">
        <v>146</v>
      </c>
      <c r="BU1251" t="s">
        <v>2940</v>
      </c>
      <c r="BV1251">
        <v>126.61666667599999</v>
      </c>
      <c r="BW1251">
        <v>10.08027779</v>
      </c>
      <c r="BX1251">
        <v>8.9</v>
      </c>
      <c r="CC1251">
        <v>116</v>
      </c>
      <c r="CD1251">
        <v>18</v>
      </c>
      <c r="CE1251">
        <v>18</v>
      </c>
      <c r="CF1251">
        <v>-0.11</v>
      </c>
      <c r="CG1251">
        <v>0.08</v>
      </c>
      <c r="CH1251">
        <v>0.08</v>
      </c>
      <c r="CI1251">
        <v>1.1499999999999999</v>
      </c>
      <c r="CJ1251">
        <v>6.4000000000000001E-2</v>
      </c>
      <c r="CK1251">
        <v>6.4000000000000001E-2</v>
      </c>
      <c r="CL1251">
        <v>1.4</v>
      </c>
      <c r="CM1251">
        <v>0.19</v>
      </c>
      <c r="CN1251">
        <v>0.19</v>
      </c>
      <c r="CS1251">
        <v>6199</v>
      </c>
      <c r="CT1251">
        <v>50</v>
      </c>
      <c r="CU1251">
        <v>50</v>
      </c>
    </row>
    <row r="1252" spans="1:102" x14ac:dyDescent="0.25">
      <c r="A1252" t="s">
        <v>2945</v>
      </c>
      <c r="B1252" t="s">
        <v>98</v>
      </c>
      <c r="F1252">
        <v>4.53E-2</v>
      </c>
      <c r="L1252">
        <v>34.15</v>
      </c>
      <c r="M1252">
        <v>4.5999999999999999E-2</v>
      </c>
      <c r="N1252">
        <v>4.5999999999999999E-2</v>
      </c>
      <c r="O1252">
        <v>0.17599999999999999</v>
      </c>
      <c r="P1252">
        <v>7.0000000000000001E-3</v>
      </c>
      <c r="Q1252">
        <v>7.0000000000000001E-3</v>
      </c>
      <c r="R1252">
        <v>0.25</v>
      </c>
      <c r="S1252">
        <v>0.14000000000000001</v>
      </c>
      <c r="T1252">
        <v>0.14000000000000001</v>
      </c>
      <c r="Y1252">
        <v>2020</v>
      </c>
      <c r="Z1252" s="1">
        <v>44063</v>
      </c>
      <c r="AA1252">
        <v>108</v>
      </c>
      <c r="AB1252">
        <v>72</v>
      </c>
      <c r="AC1252">
        <v>72</v>
      </c>
      <c r="AD1252">
        <v>2454702</v>
      </c>
      <c r="AE1252">
        <v>5.6</v>
      </c>
      <c r="AF1252">
        <v>5.6</v>
      </c>
      <c r="AU1252" s="4"/>
      <c r="AV1252" s="4" t="e">
        <f>O1252*149597871*COS(U1252*3.14159265359/180)/(CL1252*695700)</f>
        <v>#DIV/0!</v>
      </c>
      <c r="AW1252" s="4" t="e">
        <f t="shared" si="46"/>
        <v>#DIV/0!</v>
      </c>
      <c r="BC1252">
        <v>4.05</v>
      </c>
      <c r="BD1252">
        <v>0.86</v>
      </c>
      <c r="BE1252">
        <v>0.86</v>
      </c>
      <c r="BO1252" t="s">
        <v>99</v>
      </c>
      <c r="BP1252" t="s">
        <v>100</v>
      </c>
      <c r="BQ1252" t="s">
        <v>100</v>
      </c>
      <c r="BU1252" t="s">
        <v>2946</v>
      </c>
      <c r="BV1252">
        <v>15.587500006999999</v>
      </c>
      <c r="BW1252">
        <v>-10.423888903</v>
      </c>
      <c r="CC1252">
        <v>21.11</v>
      </c>
      <c r="CD1252">
        <v>0.02</v>
      </c>
      <c r="CE1252">
        <v>0.02</v>
      </c>
      <c r="CO1252" t="s">
        <v>778</v>
      </c>
    </row>
    <row r="1253" spans="1:102" x14ac:dyDescent="0.25">
      <c r="A1253" t="s">
        <v>2947</v>
      </c>
      <c r="B1253" t="s">
        <v>98</v>
      </c>
      <c r="F1253">
        <v>7.2099999999999997E-2</v>
      </c>
      <c r="G1253">
        <v>8.8000000000000005E-3</v>
      </c>
      <c r="H1253">
        <v>8.8000000000000005E-3</v>
      </c>
      <c r="L1253">
        <v>17.818000000000001</v>
      </c>
      <c r="M1253">
        <v>2E-3</v>
      </c>
      <c r="N1253">
        <v>2E-3</v>
      </c>
      <c r="O1253">
        <v>0.112</v>
      </c>
      <c r="P1253">
        <v>3.0000000000000001E-3</v>
      </c>
      <c r="Q1253">
        <v>3.0000000000000001E-3</v>
      </c>
      <c r="R1253">
        <v>0.5</v>
      </c>
      <c r="S1253">
        <v>0.08</v>
      </c>
      <c r="T1253">
        <v>0.08</v>
      </c>
      <c r="Y1253">
        <v>2020</v>
      </c>
      <c r="Z1253" s="1">
        <v>44147</v>
      </c>
      <c r="AA1253">
        <v>202</v>
      </c>
      <c r="AB1253">
        <v>14</v>
      </c>
      <c r="AC1253">
        <v>14</v>
      </c>
      <c r="AD1253">
        <v>2451539.7999999998</v>
      </c>
      <c r="AE1253">
        <v>1</v>
      </c>
      <c r="AF1253">
        <v>1</v>
      </c>
      <c r="AU1253" s="4"/>
      <c r="AV1253" s="4" t="e">
        <f>O1253*149597871*COS(U1253*3.14159265359/180)/(CL1253*695700)</f>
        <v>#DIV/0!</v>
      </c>
      <c r="AW1253" s="4" t="e">
        <f t="shared" si="46"/>
        <v>#DIV/0!</v>
      </c>
      <c r="BC1253">
        <v>9.35</v>
      </c>
      <c r="BD1253">
        <v>1.3</v>
      </c>
      <c r="BE1253">
        <v>1.3</v>
      </c>
      <c r="BO1253" t="s">
        <v>99</v>
      </c>
      <c r="BP1253" t="s">
        <v>100</v>
      </c>
      <c r="BQ1253" t="s">
        <v>100</v>
      </c>
      <c r="BU1253" t="s">
        <v>2948</v>
      </c>
      <c r="BV1253">
        <v>149.03750000299999</v>
      </c>
      <c r="BW1253">
        <v>62.788333352999999</v>
      </c>
      <c r="BX1253">
        <v>9.1999999999999993</v>
      </c>
      <c r="CC1253">
        <v>10.532999999999999</v>
      </c>
      <c r="CD1253">
        <v>5.0000000000000001E-3</v>
      </c>
      <c r="CE1253">
        <v>5.0000000000000001E-3</v>
      </c>
      <c r="CO1253" t="s">
        <v>598</v>
      </c>
    </row>
    <row r="1254" spans="1:102" x14ac:dyDescent="0.25">
      <c r="A1254" t="s">
        <v>2949</v>
      </c>
      <c r="B1254" t="s">
        <v>98</v>
      </c>
      <c r="F1254">
        <v>1.44</v>
      </c>
      <c r="G1254">
        <v>0.14000000000000001</v>
      </c>
      <c r="H1254">
        <v>0.14000000000000001</v>
      </c>
      <c r="L1254">
        <v>345.63</v>
      </c>
      <c r="M1254">
        <v>1.99</v>
      </c>
      <c r="N1254">
        <v>1.99</v>
      </c>
      <c r="O1254">
        <v>0.89</v>
      </c>
      <c r="P1254">
        <v>0.01</v>
      </c>
      <c r="Q1254">
        <v>0.01</v>
      </c>
      <c r="R1254">
        <v>0.54</v>
      </c>
      <c r="S1254">
        <v>0.04</v>
      </c>
      <c r="T1254">
        <v>0.04</v>
      </c>
      <c r="X1254">
        <v>1.9778E-2</v>
      </c>
      <c r="Y1254">
        <v>2009</v>
      </c>
      <c r="Z1254" s="1">
        <v>40668</v>
      </c>
      <c r="AA1254">
        <v>70</v>
      </c>
      <c r="AB1254">
        <v>4</v>
      </c>
      <c r="AC1254">
        <v>4</v>
      </c>
      <c r="AD1254">
        <v>54580.49</v>
      </c>
      <c r="AE1254">
        <v>15.2</v>
      </c>
      <c r="AF1254">
        <v>15.2</v>
      </c>
      <c r="AU1254" s="4"/>
      <c r="AV1254" s="4" t="e">
        <f>O1254*149597871*COS(U1254*3.14159265359/180)/(CL1254*695700)</f>
        <v>#DIV/0!</v>
      </c>
      <c r="AW1254" s="4" t="e">
        <f t="shared" si="46"/>
        <v>#DIV/0!</v>
      </c>
      <c r="BO1254" t="s">
        <v>120</v>
      </c>
      <c r="BP1254" t="s">
        <v>100</v>
      </c>
      <c r="BU1254" t="s">
        <v>2950</v>
      </c>
      <c r="BV1254">
        <v>16.5083333</v>
      </c>
      <c r="BW1254">
        <v>-22.453055599999999</v>
      </c>
      <c r="BX1254">
        <v>10.210000000000001</v>
      </c>
      <c r="CC1254">
        <v>45</v>
      </c>
      <c r="CD1254">
        <v>4</v>
      </c>
      <c r="CE1254">
        <v>4</v>
      </c>
      <c r="CF1254">
        <v>0.1</v>
      </c>
      <c r="CG1254">
        <v>7.0000000000000007E-2</v>
      </c>
      <c r="CH1254">
        <v>7.0000000000000007E-2</v>
      </c>
      <c r="CI1254">
        <v>0.78</v>
      </c>
      <c r="CJ1254">
        <v>2.1000000000000001E-2</v>
      </c>
      <c r="CK1254">
        <v>2.1000000000000001E-2</v>
      </c>
      <c r="CO1254" t="s">
        <v>452</v>
      </c>
      <c r="CP1254">
        <v>6</v>
      </c>
      <c r="CQ1254" t="s">
        <v>454</v>
      </c>
      <c r="CR1254" t="s">
        <v>497</v>
      </c>
      <c r="CS1254">
        <v>4962</v>
      </c>
      <c r="CT1254">
        <v>89</v>
      </c>
      <c r="CU1254">
        <v>89</v>
      </c>
    </row>
    <row r="1255" spans="1:102" x14ac:dyDescent="0.25">
      <c r="A1255" t="s">
        <v>2951</v>
      </c>
      <c r="B1255" t="s">
        <v>98</v>
      </c>
      <c r="F1255">
        <v>15.04</v>
      </c>
      <c r="G1255">
        <v>10.55</v>
      </c>
      <c r="H1255">
        <v>10.55</v>
      </c>
      <c r="L1255">
        <v>9018</v>
      </c>
      <c r="M1255">
        <v>3181</v>
      </c>
      <c r="N1255">
        <v>3181</v>
      </c>
      <c r="O1255">
        <v>7.7</v>
      </c>
      <c r="P1255">
        <v>1.88</v>
      </c>
      <c r="Q1255">
        <v>1.88</v>
      </c>
      <c r="R1255">
        <v>0.14000000000000001</v>
      </c>
      <c r="S1255">
        <v>0.1</v>
      </c>
      <c r="T1255">
        <v>0.1</v>
      </c>
      <c r="X1255">
        <v>0.17111100000000001</v>
      </c>
      <c r="Y1255">
        <v>2010</v>
      </c>
      <c r="Z1255" s="1">
        <v>40668</v>
      </c>
      <c r="AA1255">
        <v>142</v>
      </c>
      <c r="AB1255">
        <v>75</v>
      </c>
      <c r="AC1255">
        <v>75</v>
      </c>
      <c r="AU1255" s="4"/>
      <c r="AV1255" s="4" t="e">
        <f>O1255*149597871*COS(U1255*3.14159265359/180)/(CL1255*695700)</f>
        <v>#DIV/0!</v>
      </c>
      <c r="AW1255" s="4" t="e">
        <f t="shared" si="46"/>
        <v>#DIV/0!</v>
      </c>
      <c r="BO1255" t="s">
        <v>99</v>
      </c>
      <c r="BP1255" t="s">
        <v>100</v>
      </c>
      <c r="BU1255" t="s">
        <v>2950</v>
      </c>
      <c r="BV1255">
        <v>16.5083333</v>
      </c>
      <c r="BW1255">
        <v>-22.453055599999999</v>
      </c>
      <c r="BX1255">
        <v>10.210000000000001</v>
      </c>
      <c r="CC1255">
        <v>45</v>
      </c>
      <c r="CD1255">
        <v>4</v>
      </c>
      <c r="CE1255">
        <v>4</v>
      </c>
      <c r="CF1255">
        <v>0.1</v>
      </c>
      <c r="CG1255">
        <v>7.0000000000000007E-2</v>
      </c>
      <c r="CH1255">
        <v>7.0000000000000007E-2</v>
      </c>
      <c r="CI1255">
        <v>0.78</v>
      </c>
      <c r="CJ1255">
        <v>2.1000000000000001E-2</v>
      </c>
      <c r="CK1255">
        <v>2.1000000000000001E-2</v>
      </c>
      <c r="CO1255" t="s">
        <v>452</v>
      </c>
      <c r="CP1255">
        <v>6</v>
      </c>
      <c r="CQ1255" t="s">
        <v>454</v>
      </c>
      <c r="CR1255" t="s">
        <v>497</v>
      </c>
      <c r="CS1255">
        <v>4962</v>
      </c>
      <c r="CT1255">
        <v>89</v>
      </c>
      <c r="CU1255">
        <v>89</v>
      </c>
    </row>
    <row r="1256" spans="1:102" x14ac:dyDescent="0.25">
      <c r="A1256" t="s">
        <v>2952</v>
      </c>
      <c r="B1256" t="s">
        <v>98</v>
      </c>
      <c r="F1256">
        <v>2.7119999999999998E-2</v>
      </c>
      <c r="G1256">
        <v>5.79E-3</v>
      </c>
      <c r="H1256">
        <v>5.79E-3</v>
      </c>
      <c r="L1256">
        <v>7.76</v>
      </c>
      <c r="M1256">
        <v>3.0000000000000001E-3</v>
      </c>
      <c r="N1256">
        <v>3.0000000000000001E-3</v>
      </c>
      <c r="O1256">
        <v>6.3E-2</v>
      </c>
      <c r="P1256">
        <v>1E-3</v>
      </c>
      <c r="Q1256">
        <v>1E-3</v>
      </c>
      <c r="R1256">
        <v>0.2</v>
      </c>
      <c r="S1256">
        <v>0.11</v>
      </c>
      <c r="T1256">
        <v>0.11</v>
      </c>
      <c r="Y1256">
        <v>2019</v>
      </c>
      <c r="Z1256" s="1">
        <v>43602</v>
      </c>
      <c r="AA1256">
        <v>72.34</v>
      </c>
      <c r="AB1256">
        <v>44.58</v>
      </c>
      <c r="AC1256">
        <v>44.58</v>
      </c>
      <c r="AU1256" s="4"/>
      <c r="AV1256" s="4" t="e">
        <f>O1256*149597871*COS(U1256*3.14159265359/180)/(CL1256*695700)</f>
        <v>#DIV/0!</v>
      </c>
      <c r="AW1256" s="4" t="e">
        <f t="shared" si="46"/>
        <v>#DIV/0!</v>
      </c>
      <c r="BC1256">
        <v>4.1900000000000004</v>
      </c>
      <c r="BD1256">
        <v>0.87</v>
      </c>
      <c r="BE1256">
        <v>0.87</v>
      </c>
      <c r="BO1256" t="s">
        <v>99</v>
      </c>
      <c r="BP1256" t="s">
        <v>100</v>
      </c>
      <c r="BU1256" t="s">
        <v>2953</v>
      </c>
      <c r="BV1256">
        <v>166.86</v>
      </c>
      <c r="BW1256">
        <v>-19.29</v>
      </c>
      <c r="CC1256">
        <v>18.73</v>
      </c>
      <c r="CD1256">
        <v>0.04</v>
      </c>
      <c r="CE1256">
        <v>0.04</v>
      </c>
      <c r="CI1256">
        <v>0.56999999999999995</v>
      </c>
      <c r="CJ1256">
        <v>0.03</v>
      </c>
      <c r="CK1256">
        <v>0.03</v>
      </c>
      <c r="CO1256" t="s">
        <v>452</v>
      </c>
      <c r="CS1256">
        <v>4021</v>
      </c>
      <c r="CT1256">
        <v>146</v>
      </c>
      <c r="CU1256">
        <v>226</v>
      </c>
    </row>
    <row r="1257" spans="1:102" x14ac:dyDescent="0.25">
      <c r="A1257" t="s">
        <v>2954</v>
      </c>
      <c r="B1257" t="s">
        <v>98</v>
      </c>
      <c r="F1257">
        <v>3.9140000000000001E-2</v>
      </c>
      <c r="G1257">
        <v>6.6E-3</v>
      </c>
      <c r="H1257">
        <v>6.6E-3</v>
      </c>
      <c r="L1257">
        <v>15.144</v>
      </c>
      <c r="M1257">
        <v>8.0000000000000002E-3</v>
      </c>
      <c r="N1257">
        <v>8.0000000000000002E-3</v>
      </c>
      <c r="O1257">
        <v>9.9000000000000005E-2</v>
      </c>
      <c r="P1257">
        <v>2E-3</v>
      </c>
      <c r="Q1257">
        <v>2E-3</v>
      </c>
      <c r="R1257">
        <v>0.2</v>
      </c>
      <c r="S1257">
        <v>0.12</v>
      </c>
      <c r="T1257">
        <v>0.12</v>
      </c>
      <c r="Y1257">
        <v>2019</v>
      </c>
      <c r="Z1257" s="1">
        <v>43602</v>
      </c>
      <c r="AA1257">
        <v>122.37</v>
      </c>
      <c r="AB1257">
        <v>60.04</v>
      </c>
      <c r="AC1257">
        <v>60.04</v>
      </c>
      <c r="AU1257" s="4"/>
      <c r="AV1257" s="4" t="e">
        <f>O1257*149597871*COS(U1257*3.14159265359/180)/(CL1257*695700)</f>
        <v>#DIV/0!</v>
      </c>
      <c r="AW1257" s="4" t="e">
        <f t="shared" si="46"/>
        <v>#DIV/0!</v>
      </c>
      <c r="BC1257">
        <v>4.84</v>
      </c>
      <c r="BD1257">
        <v>0.79</v>
      </c>
      <c r="BE1257">
        <v>0.79</v>
      </c>
      <c r="BO1257" t="s">
        <v>99</v>
      </c>
      <c r="BP1257" t="s">
        <v>100</v>
      </c>
      <c r="BQ1257" t="s">
        <v>100</v>
      </c>
      <c r="BU1257" t="s">
        <v>2953</v>
      </c>
      <c r="BV1257">
        <v>166.86</v>
      </c>
      <c r="BW1257">
        <v>-19.29</v>
      </c>
      <c r="CC1257">
        <v>18.73</v>
      </c>
      <c r="CD1257">
        <v>0.04</v>
      </c>
      <c r="CE1257">
        <v>0.04</v>
      </c>
      <c r="CI1257">
        <v>0.56999999999999995</v>
      </c>
      <c r="CJ1257">
        <v>0.03</v>
      </c>
      <c r="CK1257">
        <v>0.03</v>
      </c>
      <c r="CO1257" t="s">
        <v>452</v>
      </c>
      <c r="CS1257">
        <v>4021</v>
      </c>
      <c r="CT1257">
        <v>146</v>
      </c>
      <c r="CU1257">
        <v>226</v>
      </c>
    </row>
    <row r="1258" spans="1:102" x14ac:dyDescent="0.25">
      <c r="A1258" t="s">
        <v>2955</v>
      </c>
      <c r="B1258" t="s">
        <v>98</v>
      </c>
      <c r="F1258">
        <v>3.67</v>
      </c>
      <c r="G1258">
        <v>0.14000000000000001</v>
      </c>
      <c r="H1258">
        <v>0.14000000000000001</v>
      </c>
      <c r="L1258">
        <v>2574.9</v>
      </c>
      <c r="M1258">
        <v>86.1</v>
      </c>
      <c r="N1258">
        <v>86.1</v>
      </c>
      <c r="O1258">
        <v>3.73</v>
      </c>
      <c r="P1258">
        <v>0.08</v>
      </c>
      <c r="Q1258">
        <v>0.08</v>
      </c>
      <c r="R1258">
        <v>0.12</v>
      </c>
      <c r="S1258">
        <v>0.04</v>
      </c>
      <c r="T1258">
        <v>0.04</v>
      </c>
      <c r="Y1258">
        <v>2020</v>
      </c>
      <c r="Z1258" s="1">
        <v>44284</v>
      </c>
      <c r="AA1258">
        <v>157.19999999999999</v>
      </c>
      <c r="AB1258">
        <v>41.5</v>
      </c>
      <c r="AC1258">
        <v>41.5</v>
      </c>
      <c r="AD1258">
        <v>2454813.9</v>
      </c>
      <c r="AE1258">
        <v>347.5</v>
      </c>
      <c r="AF1258">
        <v>347.5</v>
      </c>
      <c r="AU1258" s="4"/>
      <c r="AV1258" s="4">
        <f>O1258*149597871*COS(U1258*3.14159265359/180)/(CL1258*695700)</f>
        <v>162.69167185792998</v>
      </c>
      <c r="AW1258" s="4">
        <f t="shared" si="46"/>
        <v>999</v>
      </c>
      <c r="BC1258">
        <v>53.3</v>
      </c>
      <c r="BD1258">
        <v>2</v>
      </c>
      <c r="BE1258">
        <v>2</v>
      </c>
      <c r="BO1258" t="s">
        <v>99</v>
      </c>
      <c r="BP1258" t="s">
        <v>100</v>
      </c>
      <c r="BQ1258" t="s">
        <v>100</v>
      </c>
      <c r="BU1258" t="s">
        <v>2956</v>
      </c>
      <c r="BV1258">
        <v>174.16666667999999</v>
      </c>
      <c r="BW1258">
        <v>-37.039166672</v>
      </c>
      <c r="BX1258">
        <v>7.9</v>
      </c>
      <c r="CC1258">
        <v>122.76</v>
      </c>
      <c r="CD1258">
        <v>0.6</v>
      </c>
      <c r="CE1258">
        <v>0.6</v>
      </c>
      <c r="CF1258">
        <v>-0.03</v>
      </c>
      <c r="CG1258">
        <v>0.05</v>
      </c>
      <c r="CH1258">
        <v>0.05</v>
      </c>
      <c r="CI1258">
        <v>1.04</v>
      </c>
      <c r="CJ1258">
        <v>7.0000000000000007E-2</v>
      </c>
      <c r="CK1258">
        <v>7.0000000000000007E-2</v>
      </c>
      <c r="CL1258">
        <v>4.93</v>
      </c>
      <c r="CM1258">
        <v>0.05</v>
      </c>
      <c r="CN1258">
        <v>0.05</v>
      </c>
      <c r="CO1258" t="s">
        <v>307</v>
      </c>
      <c r="CS1258">
        <v>4769</v>
      </c>
      <c r="CT1258">
        <v>55</v>
      </c>
      <c r="CU1258">
        <v>55</v>
      </c>
    </row>
    <row r="1259" spans="1:102" x14ac:dyDescent="0.25">
      <c r="A1259" t="s">
        <v>2957</v>
      </c>
      <c r="B1259" t="s">
        <v>98</v>
      </c>
      <c r="F1259">
        <v>0.30399999999999999</v>
      </c>
      <c r="G1259">
        <v>4.0000000000000001E-3</v>
      </c>
      <c r="H1259">
        <v>3.0000000000000001E-3</v>
      </c>
      <c r="L1259">
        <v>41.38</v>
      </c>
      <c r="M1259">
        <v>2E-3</v>
      </c>
      <c r="N1259">
        <v>1E-3</v>
      </c>
      <c r="O1259">
        <v>0.16600000000000001</v>
      </c>
      <c r="P1259">
        <v>1E-3</v>
      </c>
      <c r="Q1259">
        <v>1E-3</v>
      </c>
      <c r="R1259">
        <v>0.375</v>
      </c>
      <c r="S1259">
        <v>8.9999999999999993E-3</v>
      </c>
      <c r="T1259">
        <v>8.0000000000000002E-3</v>
      </c>
      <c r="X1259">
        <v>1.4864E-2</v>
      </c>
      <c r="Y1259">
        <v>2010</v>
      </c>
      <c r="Z1259" s="1">
        <v>43865</v>
      </c>
      <c r="AA1259">
        <v>258.7</v>
      </c>
      <c r="AB1259">
        <v>1.7</v>
      </c>
      <c r="AC1259">
        <v>1.7</v>
      </c>
      <c r="AG1259">
        <v>2455201.4002399999</v>
      </c>
      <c r="AU1259" s="4"/>
      <c r="AV1259" s="4">
        <f>O1259*149597871*COS(U1259*3.14159265359/180)/(CL1259*695700)</f>
        <v>101.11993743029319</v>
      </c>
      <c r="AW1259" s="4">
        <f t="shared" si="46"/>
        <v>999</v>
      </c>
      <c r="BC1259">
        <v>38.54</v>
      </c>
      <c r="BD1259">
        <v>0.43</v>
      </c>
      <c r="BE1259">
        <v>0.43</v>
      </c>
      <c r="BO1259" t="s">
        <v>99</v>
      </c>
      <c r="BP1259" t="s">
        <v>100</v>
      </c>
      <c r="BQ1259" t="s">
        <v>164</v>
      </c>
      <c r="BS1259" t="s">
        <v>2958</v>
      </c>
      <c r="BU1259" t="s">
        <v>2959</v>
      </c>
      <c r="BV1259">
        <v>175.4375</v>
      </c>
      <c r="BW1259">
        <v>42.751944399999999</v>
      </c>
      <c r="BX1259">
        <v>11.9</v>
      </c>
      <c r="CC1259">
        <v>11.02</v>
      </c>
      <c r="CD1259">
        <v>0.1</v>
      </c>
      <c r="CE1259">
        <v>0.1</v>
      </c>
      <c r="CF1259">
        <v>0.13</v>
      </c>
      <c r="CG1259">
        <v>0.16</v>
      </c>
      <c r="CH1259">
        <v>0.16</v>
      </c>
      <c r="CI1259">
        <v>0.35399999999999998</v>
      </c>
      <c r="CJ1259">
        <v>1.4999999999999999E-2</v>
      </c>
      <c r="CK1259">
        <v>1.4999999999999999E-2</v>
      </c>
      <c r="CL1259">
        <v>0.35299999999999998</v>
      </c>
      <c r="CM1259">
        <v>1.4E-2</v>
      </c>
      <c r="CN1259">
        <v>1.4E-2</v>
      </c>
      <c r="CO1259" t="s">
        <v>857</v>
      </c>
      <c r="CS1259">
        <v>3358</v>
      </c>
      <c r="CT1259">
        <v>51</v>
      </c>
      <c r="CU1259">
        <v>51</v>
      </c>
      <c r="CX1259" t="s">
        <v>2960</v>
      </c>
    </row>
    <row r="1260" spans="1:102" x14ac:dyDescent="0.25">
      <c r="A1260" t="s">
        <v>2961</v>
      </c>
      <c r="B1260" t="s">
        <v>98</v>
      </c>
      <c r="F1260">
        <v>0.22700000000000001</v>
      </c>
      <c r="G1260">
        <v>2.1999999999999999E-2</v>
      </c>
      <c r="H1260">
        <v>1E-3</v>
      </c>
      <c r="L1260">
        <v>532.63499999999999</v>
      </c>
      <c r="M1260">
        <v>1</v>
      </c>
      <c r="N1260">
        <v>1</v>
      </c>
      <c r="O1260">
        <v>0.91</v>
      </c>
      <c r="P1260">
        <v>1E-3</v>
      </c>
      <c r="Q1260">
        <v>1E-3</v>
      </c>
      <c r="R1260">
        <v>0.375</v>
      </c>
      <c r="S1260">
        <v>4.1000000000000002E-2</v>
      </c>
      <c r="T1260">
        <v>3.5999999999999997E-2</v>
      </c>
      <c r="Y1260">
        <v>2017</v>
      </c>
      <c r="Z1260" s="1">
        <v>43865</v>
      </c>
      <c r="AA1260">
        <v>276</v>
      </c>
      <c r="AB1260">
        <v>8</v>
      </c>
      <c r="AC1260">
        <v>6.9</v>
      </c>
      <c r="AD1260">
        <v>2451581.0460000001</v>
      </c>
      <c r="AU1260" s="4"/>
      <c r="AV1260" s="4">
        <f>O1260*149597871*COS(U1260*3.14159265359/180)/(CL1260*695700)</f>
        <v>554.33218711787231</v>
      </c>
      <c r="AW1260" s="4">
        <f t="shared" si="46"/>
        <v>999</v>
      </c>
      <c r="BC1260">
        <v>12.26</v>
      </c>
      <c r="BD1260">
        <v>6.6</v>
      </c>
      <c r="BE1260">
        <v>6.6</v>
      </c>
      <c r="BO1260" t="s">
        <v>99</v>
      </c>
      <c r="BP1260" t="s">
        <v>100</v>
      </c>
      <c r="BQ1260" t="s">
        <v>164</v>
      </c>
      <c r="BS1260" t="s">
        <v>2962</v>
      </c>
      <c r="BU1260" t="s">
        <v>2959</v>
      </c>
      <c r="BV1260">
        <v>175.4375</v>
      </c>
      <c r="BW1260">
        <v>42.751944399999999</v>
      </c>
      <c r="BX1260">
        <v>11.9</v>
      </c>
      <c r="CC1260">
        <v>11.02</v>
      </c>
      <c r="CD1260">
        <v>0.1</v>
      </c>
      <c r="CE1260">
        <v>0.1</v>
      </c>
      <c r="CF1260">
        <v>0.13</v>
      </c>
      <c r="CG1260">
        <v>0.16</v>
      </c>
      <c r="CH1260">
        <v>0.16</v>
      </c>
      <c r="CI1260">
        <v>0.35399999999999998</v>
      </c>
      <c r="CJ1260">
        <v>1.4999999999999999E-2</v>
      </c>
      <c r="CK1260">
        <v>1.4999999999999999E-2</v>
      </c>
      <c r="CL1260">
        <v>0.35299999999999998</v>
      </c>
      <c r="CM1260">
        <v>1.4E-2</v>
      </c>
      <c r="CN1260">
        <v>1.4E-2</v>
      </c>
      <c r="CO1260" t="s">
        <v>857</v>
      </c>
      <c r="CS1260">
        <v>3358</v>
      </c>
      <c r="CT1260">
        <v>51</v>
      </c>
      <c r="CU1260">
        <v>51</v>
      </c>
      <c r="CX1260" t="s">
        <v>2960</v>
      </c>
    </row>
    <row r="1261" spans="1:102" x14ac:dyDescent="0.25">
      <c r="A1261" t="s">
        <v>2963</v>
      </c>
      <c r="B1261" t="s">
        <v>98</v>
      </c>
      <c r="F1261">
        <v>3.5999999999999997E-2</v>
      </c>
      <c r="G1261">
        <v>4.0000000000000001E-3</v>
      </c>
      <c r="H1261">
        <v>4.0000000000000001E-3</v>
      </c>
      <c r="L1261">
        <v>8.1351999999999993</v>
      </c>
      <c r="M1261">
        <v>4.0000000000000001E-3</v>
      </c>
      <c r="N1261">
        <v>4.0000000000000001E-3</v>
      </c>
      <c r="O1261">
        <v>7.0000000000000007E-2</v>
      </c>
      <c r="R1261">
        <v>0.187</v>
      </c>
      <c r="S1261">
        <v>0.1</v>
      </c>
      <c r="T1261">
        <v>0.1</v>
      </c>
      <c r="X1261">
        <v>2.7009999999999998E-3</v>
      </c>
      <c r="Y1261">
        <v>2011</v>
      </c>
      <c r="Z1261" s="1">
        <v>41414</v>
      </c>
      <c r="AA1261">
        <v>81</v>
      </c>
      <c r="AB1261">
        <v>59</v>
      </c>
      <c r="AC1261">
        <v>59</v>
      </c>
      <c r="AD1261">
        <v>2454801.0150000001</v>
      </c>
      <c r="AE1261">
        <v>1.3</v>
      </c>
      <c r="AF1261">
        <v>1.3</v>
      </c>
      <c r="AU1261" s="4"/>
      <c r="AV1261" s="4">
        <f>O1261*149597871*COS(U1261*3.14159265359/180)/(CL1261*695700)</f>
        <v>22.135663128123177</v>
      </c>
      <c r="AW1261" s="4">
        <f t="shared" si="46"/>
        <v>999</v>
      </c>
      <c r="BO1261" t="s">
        <v>120</v>
      </c>
      <c r="BP1261" t="s">
        <v>100</v>
      </c>
      <c r="BU1261" t="s">
        <v>2964</v>
      </c>
      <c r="BV1261">
        <v>176.1708333</v>
      </c>
      <c r="BW1261">
        <v>30.959166700000001</v>
      </c>
      <c r="BX1261">
        <v>8.9600000000000009</v>
      </c>
      <c r="CC1261">
        <v>25.92</v>
      </c>
      <c r="CF1261">
        <v>0.09</v>
      </c>
      <c r="CG1261">
        <v>0.05</v>
      </c>
      <c r="CH1261">
        <v>0.05</v>
      </c>
      <c r="CI1261">
        <v>0.73</v>
      </c>
      <c r="CJ1261">
        <v>0.05</v>
      </c>
      <c r="CK1261">
        <v>0.05</v>
      </c>
      <c r="CL1261">
        <v>0.68</v>
      </c>
      <c r="CM1261">
        <v>0.03</v>
      </c>
      <c r="CN1261">
        <v>0.03</v>
      </c>
      <c r="CO1261" t="s">
        <v>452</v>
      </c>
      <c r="CP1261">
        <v>7.87</v>
      </c>
      <c r="CQ1261">
        <v>5</v>
      </c>
      <c r="CR1261">
        <v>5</v>
      </c>
      <c r="CS1261">
        <v>4640</v>
      </c>
      <c r="CT1261">
        <v>100</v>
      </c>
      <c r="CU1261">
        <v>100</v>
      </c>
    </row>
    <row r="1262" spans="1:102" x14ac:dyDescent="0.25">
      <c r="A1262" t="s">
        <v>2965</v>
      </c>
      <c r="B1262" t="s">
        <v>98</v>
      </c>
      <c r="F1262">
        <v>0.41</v>
      </c>
      <c r="G1262">
        <v>0.01</v>
      </c>
      <c r="H1262">
        <v>0.01</v>
      </c>
      <c r="L1262">
        <v>32.03</v>
      </c>
      <c r="M1262">
        <v>0.02</v>
      </c>
      <c r="N1262">
        <v>0.02</v>
      </c>
      <c r="O1262">
        <v>0.17799999999999999</v>
      </c>
      <c r="R1262">
        <v>0.05</v>
      </c>
      <c r="S1262">
        <v>0.02</v>
      </c>
      <c r="T1262">
        <v>0.02</v>
      </c>
      <c r="X1262">
        <v>6.8669999999999998E-3</v>
      </c>
      <c r="Y1262">
        <v>2011</v>
      </c>
      <c r="Z1262" s="1">
        <v>41414</v>
      </c>
      <c r="AA1262">
        <v>256.2</v>
      </c>
      <c r="AB1262">
        <v>120</v>
      </c>
      <c r="AC1262">
        <v>120</v>
      </c>
      <c r="AD1262">
        <v>2455793.0350000001</v>
      </c>
      <c r="AE1262">
        <v>0.17599999999999999</v>
      </c>
      <c r="AF1262">
        <v>0.17599999999999999</v>
      </c>
      <c r="AU1262" s="4"/>
      <c r="AV1262" s="4">
        <f>O1262*149597871*COS(U1262*3.14159265359/180)/(CL1262*695700)</f>
        <v>56.287829097227494</v>
      </c>
      <c r="AW1262" s="4">
        <f t="shared" si="46"/>
        <v>999</v>
      </c>
      <c r="BO1262" t="s">
        <v>120</v>
      </c>
      <c r="BP1262" t="s">
        <v>100</v>
      </c>
      <c r="BU1262" t="s">
        <v>2964</v>
      </c>
      <c r="BV1262">
        <v>176.1708333</v>
      </c>
      <c r="BW1262">
        <v>30.959166700000001</v>
      </c>
      <c r="BX1262">
        <v>8.9600000000000009</v>
      </c>
      <c r="CC1262">
        <v>25.92</v>
      </c>
      <c r="CF1262">
        <v>0.09</v>
      </c>
      <c r="CG1262">
        <v>0.05</v>
      </c>
      <c r="CH1262">
        <v>0.05</v>
      </c>
      <c r="CI1262">
        <v>0.73</v>
      </c>
      <c r="CJ1262">
        <v>0.05</v>
      </c>
      <c r="CK1262">
        <v>0.05</v>
      </c>
      <c r="CL1262">
        <v>0.68</v>
      </c>
      <c r="CM1262">
        <v>0.03</v>
      </c>
      <c r="CN1262">
        <v>0.03</v>
      </c>
      <c r="CO1262" t="s">
        <v>452</v>
      </c>
      <c r="CP1262">
        <v>7.87</v>
      </c>
      <c r="CQ1262">
        <v>5</v>
      </c>
      <c r="CR1262">
        <v>5</v>
      </c>
      <c r="CS1262">
        <v>4640</v>
      </c>
      <c r="CT1262">
        <v>100</v>
      </c>
      <c r="CU1262">
        <v>100</v>
      </c>
    </row>
    <row r="1263" spans="1:102" x14ac:dyDescent="0.25">
      <c r="A1263" t="s">
        <v>2966</v>
      </c>
      <c r="B1263" t="s">
        <v>98</v>
      </c>
      <c r="F1263">
        <v>0.52700000000000002</v>
      </c>
      <c r="G1263">
        <v>2.5000000000000001E-2</v>
      </c>
      <c r="H1263">
        <v>2.5000000000000001E-2</v>
      </c>
      <c r="L1263">
        <v>431.7</v>
      </c>
      <c r="M1263">
        <v>8.5</v>
      </c>
      <c r="N1263">
        <v>8.5</v>
      </c>
      <c r="O1263">
        <v>1.01</v>
      </c>
      <c r="R1263">
        <v>0.27</v>
      </c>
      <c r="S1263">
        <v>0.05</v>
      </c>
      <c r="T1263">
        <v>0.05</v>
      </c>
      <c r="X1263">
        <v>3.8966000000000001E-2</v>
      </c>
      <c r="Y1263">
        <v>2011</v>
      </c>
      <c r="Z1263" s="1">
        <v>41414</v>
      </c>
      <c r="AA1263">
        <v>187.2</v>
      </c>
      <c r="AB1263">
        <v>0.5</v>
      </c>
      <c r="AC1263">
        <v>0.5</v>
      </c>
      <c r="AU1263" s="4"/>
      <c r="AV1263" s="4">
        <f>O1263*149597871*COS(U1263*3.14159265359/180)/(CL1263*695700)</f>
        <v>319.38599656292013</v>
      </c>
      <c r="AW1263" s="4">
        <f t="shared" si="46"/>
        <v>999</v>
      </c>
      <c r="BO1263" t="s">
        <v>120</v>
      </c>
      <c r="BP1263" t="s">
        <v>100</v>
      </c>
      <c r="BU1263" t="s">
        <v>2964</v>
      </c>
      <c r="BV1263">
        <v>176.1708333</v>
      </c>
      <c r="BW1263">
        <v>30.959166700000001</v>
      </c>
      <c r="BX1263">
        <v>8.9600000000000009</v>
      </c>
      <c r="CC1263">
        <v>25.92</v>
      </c>
      <c r="CF1263">
        <v>0.09</v>
      </c>
      <c r="CG1263">
        <v>0.05</v>
      </c>
      <c r="CH1263">
        <v>0.05</v>
      </c>
      <c r="CI1263">
        <v>0.73</v>
      </c>
      <c r="CJ1263">
        <v>0.05</v>
      </c>
      <c r="CK1263">
        <v>0.05</v>
      </c>
      <c r="CL1263">
        <v>0.68</v>
      </c>
      <c r="CM1263">
        <v>0.03</v>
      </c>
      <c r="CN1263">
        <v>0.03</v>
      </c>
      <c r="CO1263" t="s">
        <v>452</v>
      </c>
      <c r="CP1263">
        <v>7.87</v>
      </c>
      <c r="CQ1263">
        <v>5</v>
      </c>
      <c r="CR1263">
        <v>5</v>
      </c>
      <c r="CS1263">
        <v>4640</v>
      </c>
      <c r="CT1263">
        <v>100</v>
      </c>
      <c r="CU1263">
        <v>100</v>
      </c>
    </row>
    <row r="1264" spans="1:102" x14ac:dyDescent="0.25">
      <c r="A1264" t="s">
        <v>2967</v>
      </c>
      <c r="B1264" t="s">
        <v>98</v>
      </c>
      <c r="F1264">
        <v>0.51</v>
      </c>
      <c r="L1264">
        <v>30.013999999999999</v>
      </c>
      <c r="M1264">
        <v>0.28000000000000003</v>
      </c>
      <c r="N1264">
        <v>0.15</v>
      </c>
      <c r="O1264">
        <v>0.17</v>
      </c>
      <c r="R1264">
        <v>5.3999999999999999E-2</v>
      </c>
      <c r="Y1264">
        <v>2021</v>
      </c>
      <c r="Z1264" s="1">
        <v>44533</v>
      </c>
      <c r="AA1264">
        <v>271</v>
      </c>
      <c r="AD1264">
        <v>2458056.7310000001</v>
      </c>
      <c r="AU1264" s="4"/>
      <c r="AV1264" s="4" t="e">
        <f>O1264*149597871*COS(U1264*3.14159265359/180)/(CL1264*695700)</f>
        <v>#DIV/0!</v>
      </c>
      <c r="AW1264" s="4" t="e">
        <f t="shared" si="46"/>
        <v>#DIV/0!</v>
      </c>
      <c r="BC1264">
        <v>41.1</v>
      </c>
      <c r="BD1264">
        <v>11.2</v>
      </c>
      <c r="BE1264">
        <v>8.8000000000000007</v>
      </c>
      <c r="BO1264" t="s">
        <v>99</v>
      </c>
      <c r="BP1264" t="s">
        <v>100</v>
      </c>
      <c r="BQ1264" t="s">
        <v>100</v>
      </c>
      <c r="BU1264" t="s">
        <v>2968</v>
      </c>
      <c r="BV1264">
        <v>354.75</v>
      </c>
      <c r="BW1264">
        <v>16.494444463000001</v>
      </c>
      <c r="CC1264">
        <v>31.93</v>
      </c>
      <c r="CD1264">
        <v>4.0000000000000001E-3</v>
      </c>
      <c r="CE1264">
        <v>4.0000000000000001E-3</v>
      </c>
      <c r="CI1264">
        <v>0.73</v>
      </c>
      <c r="CO1264" t="s">
        <v>1007</v>
      </c>
    </row>
    <row r="1265" spans="1:102" x14ac:dyDescent="0.25">
      <c r="A1265" t="s">
        <v>2969</v>
      </c>
      <c r="B1265" t="s">
        <v>98</v>
      </c>
      <c r="F1265">
        <v>9.18</v>
      </c>
      <c r="L1265">
        <v>124.6</v>
      </c>
      <c r="O1265">
        <v>0.56499999999999995</v>
      </c>
      <c r="R1265">
        <v>0.23</v>
      </c>
      <c r="Y1265">
        <v>2013</v>
      </c>
      <c r="Z1265" s="1">
        <v>41476</v>
      </c>
      <c r="AA1265">
        <v>118.2</v>
      </c>
      <c r="AD1265">
        <v>2455376.2000000002</v>
      </c>
      <c r="AU1265" s="4"/>
      <c r="AV1265" s="4" t="e">
        <f>O1265*149597871*COS(U1265*3.14159265359/180)/(CL1265*695700)</f>
        <v>#DIV/0!</v>
      </c>
      <c r="AW1265" s="4" t="e">
        <f t="shared" si="46"/>
        <v>#DIV/0!</v>
      </c>
      <c r="BO1265" t="s">
        <v>99</v>
      </c>
      <c r="BP1265" t="s">
        <v>100</v>
      </c>
      <c r="BU1265" t="s">
        <v>2970</v>
      </c>
      <c r="BV1265">
        <v>194.38329999999999</v>
      </c>
      <c r="BW1265">
        <v>-65.6464</v>
      </c>
      <c r="BX1265">
        <v>6.86</v>
      </c>
      <c r="CC1265">
        <v>135</v>
      </c>
      <c r="CD1265">
        <v>8.9</v>
      </c>
      <c r="CE1265">
        <v>8.9</v>
      </c>
      <c r="CF1265">
        <v>-0.31</v>
      </c>
      <c r="CG1265">
        <v>0.09</v>
      </c>
      <c r="CH1265">
        <v>0.09</v>
      </c>
      <c r="CI1265">
        <v>1.54</v>
      </c>
      <c r="CJ1265">
        <v>0.05</v>
      </c>
      <c r="CK1265">
        <v>0.05</v>
      </c>
      <c r="CO1265" t="s">
        <v>2971</v>
      </c>
    </row>
    <row r="1266" spans="1:102" x14ac:dyDescent="0.25">
      <c r="A1266" t="s">
        <v>2972</v>
      </c>
      <c r="B1266" t="s">
        <v>98</v>
      </c>
      <c r="C1266">
        <v>33</v>
      </c>
      <c r="D1266">
        <v>4</v>
      </c>
      <c r="E1266">
        <v>4</v>
      </c>
      <c r="O1266">
        <v>159</v>
      </c>
      <c r="P1266">
        <v>12</v>
      </c>
      <c r="Q1266">
        <v>12</v>
      </c>
      <c r="Y1266">
        <v>2018</v>
      </c>
      <c r="Z1266" s="1">
        <v>43280</v>
      </c>
      <c r="AU1266" s="4"/>
      <c r="AV1266" s="4">
        <f>O1266*149597871*COS(U1266*3.14159265359/180)/(CL1266*695700)</f>
        <v>19100.62168725202</v>
      </c>
      <c r="AW1266" s="4">
        <f t="shared" si="46"/>
        <v>999</v>
      </c>
      <c r="BI1266">
        <v>2600</v>
      </c>
      <c r="BO1266" t="s">
        <v>99</v>
      </c>
      <c r="BP1266" t="s">
        <v>104</v>
      </c>
      <c r="BQ1266" t="s">
        <v>164</v>
      </c>
      <c r="BU1266" t="s">
        <v>2973</v>
      </c>
      <c r="BV1266">
        <v>199.52083333499999</v>
      </c>
      <c r="BW1266">
        <v>-44.055277783000001</v>
      </c>
      <c r="BX1266">
        <v>6.8</v>
      </c>
      <c r="CC1266">
        <v>125</v>
      </c>
      <c r="CI1266">
        <v>2.35</v>
      </c>
      <c r="CL1266">
        <v>1.79</v>
      </c>
      <c r="CO1266" t="s">
        <v>2974</v>
      </c>
      <c r="CP1266">
        <v>1.6E-2</v>
      </c>
      <c r="CS1266">
        <v>10400</v>
      </c>
    </row>
    <row r="1267" spans="1:102" x14ac:dyDescent="0.25">
      <c r="A1267" t="s">
        <v>2975</v>
      </c>
      <c r="B1267" t="s">
        <v>98</v>
      </c>
      <c r="F1267">
        <v>0.42799999999999999</v>
      </c>
      <c r="G1267">
        <v>3.2000000000000001E-2</v>
      </c>
      <c r="H1267">
        <v>3.2000000000000001E-2</v>
      </c>
      <c r="L1267">
        <v>28.125</v>
      </c>
      <c r="M1267">
        <v>1.9E-2</v>
      </c>
      <c r="N1267">
        <v>1.9E-2</v>
      </c>
      <c r="O1267">
        <v>0.17699999999999999</v>
      </c>
      <c r="P1267">
        <v>0.05</v>
      </c>
      <c r="Q1267">
        <v>0.05</v>
      </c>
      <c r="R1267">
        <v>0.14000000000000001</v>
      </c>
      <c r="S1267">
        <v>7.0000000000000007E-2</v>
      </c>
      <c r="T1267">
        <v>7.0000000000000007E-2</v>
      </c>
      <c r="Y1267">
        <v>2016</v>
      </c>
      <c r="Z1267" s="1">
        <v>42417</v>
      </c>
      <c r="AA1267">
        <v>50</v>
      </c>
      <c r="AB1267">
        <v>150</v>
      </c>
      <c r="AC1267">
        <v>150</v>
      </c>
      <c r="AD1267">
        <v>2456990.7999999998</v>
      </c>
      <c r="AE1267">
        <v>2.5</v>
      </c>
      <c r="AF1267">
        <v>2.5</v>
      </c>
      <c r="AU1267" s="4"/>
      <c r="AV1267" s="4" t="e">
        <f>O1267*149597871*COS(U1267*3.14159265359/180)/(CL1267*695700)</f>
        <v>#DIV/0!</v>
      </c>
      <c r="AW1267" s="4" t="e">
        <f t="shared" si="46"/>
        <v>#DIV/0!</v>
      </c>
      <c r="BC1267">
        <v>30.5</v>
      </c>
      <c r="BD1267">
        <v>1.6</v>
      </c>
      <c r="BE1267">
        <v>1.6</v>
      </c>
      <c r="BO1267" t="s">
        <v>99</v>
      </c>
      <c r="BP1267" t="s">
        <v>100</v>
      </c>
      <c r="BQ1267" t="s">
        <v>100</v>
      </c>
      <c r="BU1267" t="s">
        <v>2976</v>
      </c>
      <c r="BV1267">
        <v>201.08750000699999</v>
      </c>
      <c r="BW1267">
        <v>48.885000019000003</v>
      </c>
      <c r="BX1267">
        <v>9.42</v>
      </c>
      <c r="CC1267">
        <v>16.739999999999998</v>
      </c>
      <c r="CD1267">
        <v>1.28</v>
      </c>
      <c r="CE1267">
        <v>1.28</v>
      </c>
      <c r="CF1267">
        <v>0.25</v>
      </c>
      <c r="CG1267">
        <v>0.04</v>
      </c>
      <c r="CH1267">
        <v>0.04</v>
      </c>
      <c r="CI1267">
        <v>0.93</v>
      </c>
      <c r="CJ1267">
        <v>7.0000000000000007E-2</v>
      </c>
      <c r="CK1267">
        <v>7.0000000000000007E-2</v>
      </c>
      <c r="CO1267" t="s">
        <v>357</v>
      </c>
      <c r="CS1267">
        <v>5460</v>
      </c>
      <c r="CT1267">
        <v>50</v>
      </c>
      <c r="CU1267">
        <v>50</v>
      </c>
    </row>
    <row r="1268" spans="1:102" x14ac:dyDescent="0.25">
      <c r="A1268" t="s">
        <v>2977</v>
      </c>
      <c r="B1268" t="s">
        <v>98</v>
      </c>
      <c r="F1268">
        <v>0.78400000000000003</v>
      </c>
      <c r="G1268">
        <v>5.3999999999999999E-2</v>
      </c>
      <c r="H1268">
        <v>5.3999999999999999E-2</v>
      </c>
      <c r="L1268">
        <v>67.3</v>
      </c>
      <c r="M1268">
        <v>0.08</v>
      </c>
      <c r="N1268">
        <v>0.08</v>
      </c>
      <c r="O1268">
        <v>0.316</v>
      </c>
      <c r="P1268">
        <v>8.0000000000000002E-3</v>
      </c>
      <c r="Q1268">
        <v>8.0000000000000002E-3</v>
      </c>
      <c r="R1268">
        <v>0.12</v>
      </c>
      <c r="S1268">
        <v>0.04</v>
      </c>
      <c r="T1268">
        <v>0.04</v>
      </c>
      <c r="Y1268">
        <v>2016</v>
      </c>
      <c r="Z1268" s="1">
        <v>42417</v>
      </c>
      <c r="AA1268">
        <v>341</v>
      </c>
      <c r="AB1268">
        <v>25</v>
      </c>
      <c r="AC1268">
        <v>25</v>
      </c>
      <c r="AD1268">
        <v>2457047</v>
      </c>
      <c r="AE1268">
        <v>6</v>
      </c>
      <c r="AF1268">
        <v>6</v>
      </c>
      <c r="AU1268" s="4"/>
      <c r="AV1268" s="4" t="e">
        <f>O1268*149597871*COS(U1268*3.14159265359/180)/(CL1268*695700)</f>
        <v>#DIV/0!</v>
      </c>
      <c r="AW1268" s="4" t="e">
        <f t="shared" si="46"/>
        <v>#DIV/0!</v>
      </c>
      <c r="BC1268">
        <v>41.5</v>
      </c>
      <c r="BD1268">
        <v>1.9</v>
      </c>
      <c r="BE1268">
        <v>1.9</v>
      </c>
      <c r="BO1268" t="s">
        <v>99</v>
      </c>
      <c r="BP1268" t="s">
        <v>100</v>
      </c>
      <c r="BQ1268" t="s">
        <v>100</v>
      </c>
      <c r="BU1268" t="s">
        <v>2976</v>
      </c>
      <c r="BV1268">
        <v>201.08750000699999</v>
      </c>
      <c r="BW1268">
        <v>48.885000019000003</v>
      </c>
      <c r="BX1268">
        <v>9.42</v>
      </c>
      <c r="CC1268">
        <v>16.739999999999998</v>
      </c>
      <c r="CD1268">
        <v>1.28</v>
      </c>
      <c r="CE1268">
        <v>1.28</v>
      </c>
      <c r="CF1268">
        <v>0.25</v>
      </c>
      <c r="CG1268">
        <v>0.04</v>
      </c>
      <c r="CH1268">
        <v>0.04</v>
      </c>
      <c r="CI1268">
        <v>0.93</v>
      </c>
      <c r="CJ1268">
        <v>7.0000000000000007E-2</v>
      </c>
      <c r="CK1268">
        <v>7.0000000000000007E-2</v>
      </c>
      <c r="CO1268" t="s">
        <v>357</v>
      </c>
      <c r="CS1268">
        <v>5460</v>
      </c>
      <c r="CT1268">
        <v>50</v>
      </c>
      <c r="CU1268">
        <v>50</v>
      </c>
    </row>
    <row r="1269" spans="1:102" x14ac:dyDescent="0.25">
      <c r="A1269" t="s">
        <v>2978</v>
      </c>
      <c r="B1269" t="s">
        <v>98</v>
      </c>
      <c r="C1269">
        <v>9.9</v>
      </c>
      <c r="D1269">
        <v>1.8</v>
      </c>
      <c r="E1269">
        <v>1.1000000000000001</v>
      </c>
      <c r="I1269">
        <v>1.5</v>
      </c>
      <c r="J1269">
        <v>0.1</v>
      </c>
      <c r="K1269">
        <v>0.1</v>
      </c>
      <c r="O1269">
        <v>110</v>
      </c>
      <c r="P1269">
        <v>30</v>
      </c>
      <c r="Q1269">
        <v>90</v>
      </c>
      <c r="Y1269">
        <v>2017</v>
      </c>
      <c r="Z1269" s="1">
        <v>44173</v>
      </c>
      <c r="AU1269" s="4"/>
      <c r="AV1269" s="4">
        <f>O1269*149597871*COS(U1269*3.14159265359/180)/(CL1269*695700)</f>
        <v>13363.580322708745</v>
      </c>
      <c r="AW1269" s="4">
        <f t="shared" si="46"/>
        <v>999</v>
      </c>
      <c r="BF1269">
        <v>1450</v>
      </c>
      <c r="BG1269">
        <v>150</v>
      </c>
      <c r="BH1269">
        <v>150</v>
      </c>
      <c r="BI1269">
        <v>1560</v>
      </c>
      <c r="BO1269" t="s">
        <v>99</v>
      </c>
      <c r="BP1269" t="s">
        <v>104</v>
      </c>
      <c r="BQ1269" t="s">
        <v>164</v>
      </c>
      <c r="BU1269" t="s">
        <v>2979</v>
      </c>
      <c r="BV1269">
        <v>201.15000001199999</v>
      </c>
      <c r="BW1269">
        <v>-51.504444458000002</v>
      </c>
      <c r="BX1269">
        <v>7.01</v>
      </c>
      <c r="CC1269">
        <v>109.2</v>
      </c>
      <c r="CD1269">
        <v>0.74</v>
      </c>
      <c r="CE1269">
        <v>0.74</v>
      </c>
      <c r="CI1269">
        <v>1.96</v>
      </c>
      <c r="CJ1269">
        <v>0.04</v>
      </c>
      <c r="CK1269">
        <v>0.04</v>
      </c>
      <c r="CL1269">
        <v>1.77</v>
      </c>
      <c r="CM1269">
        <v>0.05</v>
      </c>
      <c r="CN1269">
        <v>0.05</v>
      </c>
      <c r="CO1269" t="s">
        <v>2980</v>
      </c>
      <c r="CP1269">
        <v>1.4E-2</v>
      </c>
      <c r="CQ1269">
        <v>4.0000000000000001E-3</v>
      </c>
      <c r="CR1269">
        <v>4.0000000000000001E-3</v>
      </c>
      <c r="CS1269">
        <v>8840</v>
      </c>
      <c r="CT1269">
        <v>200</v>
      </c>
      <c r="CU1269">
        <v>200</v>
      </c>
      <c r="CX1269" t="s">
        <v>2981</v>
      </c>
    </row>
    <row r="1270" spans="1:102" x14ac:dyDescent="0.25">
      <c r="A1270" t="s">
        <v>2982</v>
      </c>
      <c r="B1270" t="s">
        <v>98</v>
      </c>
      <c r="C1270">
        <v>3.2130000000000001</v>
      </c>
      <c r="D1270">
        <v>7.8E-2</v>
      </c>
      <c r="E1270">
        <v>7.8E-2</v>
      </c>
      <c r="I1270">
        <v>2.0299999999999998</v>
      </c>
      <c r="J1270">
        <v>0.49</v>
      </c>
      <c r="K1270">
        <v>0.61</v>
      </c>
      <c r="L1270">
        <v>0.9809734</v>
      </c>
      <c r="M1270" s="2">
        <v>3.1E-6</v>
      </c>
      <c r="N1270" s="2">
        <v>3.1E-6</v>
      </c>
      <c r="O1270">
        <v>1.7819999999999999E-2</v>
      </c>
      <c r="P1270">
        <v>2.1000000000000001E-4</v>
      </c>
      <c r="Q1270">
        <v>2.1000000000000001E-4</v>
      </c>
      <c r="R1270">
        <v>0</v>
      </c>
      <c r="U1270">
        <v>77.180000000000007</v>
      </c>
      <c r="V1270">
        <v>1</v>
      </c>
      <c r="W1270">
        <v>1</v>
      </c>
      <c r="Y1270">
        <v>2020</v>
      </c>
      <c r="Z1270" s="1">
        <v>43903</v>
      </c>
      <c r="AJ1270">
        <v>2458326.1041799998</v>
      </c>
      <c r="AK1270">
        <v>1E-4</v>
      </c>
      <c r="AL1270">
        <v>1E-4</v>
      </c>
      <c r="AS1270" s="3">
        <v>1.169</v>
      </c>
      <c r="AU1270" s="4">
        <f t="shared" si="48"/>
        <v>1.169</v>
      </c>
      <c r="AV1270" s="4">
        <f>O1270*149597871*COS(U1270*3.14159265359/180)/(CL1270*695700)</f>
        <v>1.1740541227194026</v>
      </c>
      <c r="AW1270" s="4">
        <f t="shared" si="46"/>
        <v>999</v>
      </c>
      <c r="AX1270">
        <v>7.6999999999999999E-2</v>
      </c>
      <c r="AY1270">
        <v>9.5000000000000001E-2</v>
      </c>
      <c r="BC1270">
        <v>753.7</v>
      </c>
      <c r="BD1270">
        <v>51</v>
      </c>
      <c r="BE1270">
        <v>51</v>
      </c>
      <c r="BF1270">
        <v>1411</v>
      </c>
      <c r="BG1270">
        <v>15</v>
      </c>
      <c r="BH1270">
        <v>15</v>
      </c>
      <c r="BO1270" t="s">
        <v>99</v>
      </c>
      <c r="BP1270" t="s">
        <v>146</v>
      </c>
      <c r="BQ1270" t="s">
        <v>100</v>
      </c>
      <c r="BR1270" t="s">
        <v>146</v>
      </c>
      <c r="BS1270" t="s">
        <v>2983</v>
      </c>
      <c r="BU1270" t="s">
        <v>2984</v>
      </c>
      <c r="BV1270">
        <v>0.18750001499999999</v>
      </c>
      <c r="BW1270">
        <v>-54.830833361000003</v>
      </c>
      <c r="BX1270">
        <v>11.1</v>
      </c>
      <c r="CC1270">
        <v>61.89</v>
      </c>
      <c r="CD1270">
        <v>0.08</v>
      </c>
      <c r="CE1270">
        <v>0.08</v>
      </c>
      <c r="CF1270">
        <v>0.18</v>
      </c>
      <c r="CG1270">
        <v>0.08</v>
      </c>
      <c r="CH1270">
        <v>0.08</v>
      </c>
      <c r="CI1270">
        <v>0.78100000000000003</v>
      </c>
      <c r="CJ1270">
        <v>2.7E-2</v>
      </c>
      <c r="CK1270">
        <v>2.7E-2</v>
      </c>
      <c r="CL1270">
        <v>0.72419999999999995</v>
      </c>
      <c r="CM1270">
        <v>8.9999999999999993E-3</v>
      </c>
      <c r="CN1270">
        <v>8.0000000000000002E-3</v>
      </c>
      <c r="CO1270" t="s">
        <v>1623</v>
      </c>
      <c r="CP1270">
        <v>4.0999999999999996</v>
      </c>
      <c r="CQ1270">
        <v>2.8</v>
      </c>
      <c r="CR1270">
        <v>4.3</v>
      </c>
      <c r="CS1270">
        <v>4590</v>
      </c>
      <c r="CT1270">
        <v>49</v>
      </c>
      <c r="CU1270">
        <v>49</v>
      </c>
      <c r="CX1270" t="s">
        <v>2985</v>
      </c>
    </row>
    <row r="1271" spans="1:102" x14ac:dyDescent="0.25">
      <c r="A1271" t="s">
        <v>2986</v>
      </c>
      <c r="B1271" t="s">
        <v>98</v>
      </c>
      <c r="C1271">
        <v>5</v>
      </c>
      <c r="D1271">
        <v>5</v>
      </c>
      <c r="E1271">
        <v>0</v>
      </c>
      <c r="I1271">
        <v>0.89839999999999998</v>
      </c>
      <c r="J1271">
        <v>4.19E-2</v>
      </c>
      <c r="K1271">
        <v>4.19E-2</v>
      </c>
      <c r="L1271">
        <v>6.9595029999999998</v>
      </c>
      <c r="M1271" s="2">
        <v>1.5999999999999999E-5</v>
      </c>
      <c r="N1271" s="2">
        <v>1.5999999999999999E-5</v>
      </c>
      <c r="R1271">
        <v>5.8999999999999997E-2</v>
      </c>
      <c r="S1271">
        <v>4.5999999999999999E-2</v>
      </c>
      <c r="T1271">
        <v>0.193</v>
      </c>
      <c r="U1271">
        <v>89.34</v>
      </c>
      <c r="V1271">
        <v>0.54</v>
      </c>
      <c r="W1271">
        <v>0.45</v>
      </c>
      <c r="Y1271">
        <v>2020</v>
      </c>
      <c r="Z1271" s="1">
        <v>44449</v>
      </c>
      <c r="AA1271">
        <v>343</v>
      </c>
      <c r="AB1271">
        <v>140</v>
      </c>
      <c r="AC1271">
        <v>92</v>
      </c>
      <c r="AJ1271">
        <v>2458604.0237099999</v>
      </c>
      <c r="AK1271">
        <v>3.6999999999999999E-4</v>
      </c>
      <c r="AL1271">
        <v>3.6999999999999999E-4</v>
      </c>
      <c r="AP1271">
        <v>5.0999999999999996</v>
      </c>
      <c r="AQ1271">
        <v>3.7</v>
      </c>
      <c r="AR1271">
        <v>2.5</v>
      </c>
      <c r="AU1271" s="4"/>
      <c r="AV1271" s="4">
        <f>O1271*149597871*COS(U1271*3.14159265359/180)/(CL1271*695700)</f>
        <v>0</v>
      </c>
      <c r="AW1271" s="4">
        <f t="shared" si="46"/>
        <v>0</v>
      </c>
      <c r="BF1271">
        <v>1174</v>
      </c>
      <c r="BG1271">
        <v>21</v>
      </c>
      <c r="BH1271">
        <v>21</v>
      </c>
      <c r="BO1271" t="s">
        <v>99</v>
      </c>
      <c r="BP1271" t="s">
        <v>146</v>
      </c>
      <c r="BR1271" t="s">
        <v>146</v>
      </c>
      <c r="BU1271" t="s">
        <v>2987</v>
      </c>
      <c r="BV1271">
        <v>207.52500000200001</v>
      </c>
      <c r="BW1271">
        <v>-40.835833352000002</v>
      </c>
      <c r="BX1271">
        <v>9.9</v>
      </c>
      <c r="CC1271">
        <v>127.27</v>
      </c>
      <c r="CD1271">
        <v>1</v>
      </c>
      <c r="CE1271">
        <v>1</v>
      </c>
      <c r="CI1271">
        <v>1.22</v>
      </c>
      <c r="CJ1271">
        <v>0.05</v>
      </c>
      <c r="CK1271">
        <v>0.05</v>
      </c>
      <c r="CL1271">
        <v>1.38</v>
      </c>
      <c r="CM1271">
        <v>0.06</v>
      </c>
      <c r="CN1271">
        <v>0.06</v>
      </c>
      <c r="CP1271">
        <v>1.7000000000000001E-2</v>
      </c>
      <c r="CQ1271">
        <v>2E-3</v>
      </c>
      <c r="CR1271">
        <v>2E-3</v>
      </c>
      <c r="CS1271">
        <v>56.75</v>
      </c>
    </row>
    <row r="1272" spans="1:102" x14ac:dyDescent="0.25">
      <c r="A1272" t="s">
        <v>2988</v>
      </c>
      <c r="B1272" t="s">
        <v>98</v>
      </c>
      <c r="F1272">
        <v>11.1</v>
      </c>
      <c r="G1272">
        <v>0.6</v>
      </c>
      <c r="H1272">
        <v>0.6</v>
      </c>
      <c r="L1272">
        <v>2592.5</v>
      </c>
      <c r="M1272">
        <v>116.1</v>
      </c>
      <c r="N1272">
        <v>116.1</v>
      </c>
      <c r="O1272">
        <v>4.96</v>
      </c>
      <c r="P1272">
        <v>0.24</v>
      </c>
      <c r="Q1272">
        <v>0.24</v>
      </c>
      <c r="R1272">
        <v>0.59</v>
      </c>
      <c r="S1272">
        <v>0.04</v>
      </c>
      <c r="T1272">
        <v>0.04</v>
      </c>
      <c r="Y1272">
        <v>2016</v>
      </c>
      <c r="Z1272" s="1">
        <v>42807</v>
      </c>
      <c r="AA1272">
        <v>120.7</v>
      </c>
      <c r="AB1272">
        <v>5.3</v>
      </c>
      <c r="AC1272">
        <v>5.3</v>
      </c>
      <c r="AD1272">
        <v>2456293.2999999998</v>
      </c>
      <c r="AE1272">
        <v>29.9</v>
      </c>
      <c r="AF1272">
        <v>29.9</v>
      </c>
      <c r="AU1272" s="4"/>
      <c r="AV1272" s="4">
        <f>O1272*149597871*COS(U1272*3.14159265359/180)/(CL1272*695700)</f>
        <v>122.73411901781004</v>
      </c>
      <c r="AW1272" s="4">
        <f t="shared" si="46"/>
        <v>999</v>
      </c>
      <c r="BC1272">
        <v>113.2</v>
      </c>
      <c r="BD1272">
        <v>4</v>
      </c>
      <c r="BE1272">
        <v>4</v>
      </c>
      <c r="BO1272" t="s">
        <v>99</v>
      </c>
      <c r="BP1272" t="s">
        <v>100</v>
      </c>
      <c r="BQ1272" t="s">
        <v>100</v>
      </c>
      <c r="BU1272" t="s">
        <v>2989</v>
      </c>
      <c r="BV1272">
        <v>207.579166673</v>
      </c>
      <c r="BW1272">
        <v>-39.900833351999999</v>
      </c>
      <c r="BX1272">
        <v>6.44</v>
      </c>
      <c r="CC1272">
        <v>112.6</v>
      </c>
      <c r="CD1272">
        <v>5.8</v>
      </c>
      <c r="CE1272">
        <v>5.8</v>
      </c>
      <c r="CF1272">
        <v>0.15</v>
      </c>
      <c r="CG1272">
        <v>0.08</v>
      </c>
      <c r="CH1272">
        <v>0.08</v>
      </c>
      <c r="CI1272">
        <v>2.41</v>
      </c>
      <c r="CJ1272">
        <v>0.16</v>
      </c>
      <c r="CK1272">
        <v>0.16</v>
      </c>
      <c r="CL1272">
        <v>8.69</v>
      </c>
      <c r="CM1272">
        <v>0.88</v>
      </c>
      <c r="CN1272">
        <v>0.88</v>
      </c>
      <c r="CO1272" t="s">
        <v>307</v>
      </c>
      <c r="CS1272">
        <v>4985</v>
      </c>
      <c r="CT1272">
        <v>100</v>
      </c>
      <c r="CU1272">
        <v>100</v>
      </c>
      <c r="CX1272" t="s">
        <v>2990</v>
      </c>
    </row>
    <row r="1273" spans="1:102" x14ac:dyDescent="0.25">
      <c r="A1273" t="s">
        <v>2991</v>
      </c>
      <c r="B1273" t="s">
        <v>98</v>
      </c>
      <c r="F1273">
        <v>1.38</v>
      </c>
      <c r="G1273">
        <v>0.15</v>
      </c>
      <c r="H1273">
        <v>0.15</v>
      </c>
      <c r="J1273">
        <v>0.04</v>
      </c>
      <c r="K1273">
        <v>0.04</v>
      </c>
      <c r="L1273">
        <v>88.9</v>
      </c>
      <c r="M1273">
        <v>0.1</v>
      </c>
      <c r="N1273">
        <v>0.1</v>
      </c>
      <c r="O1273">
        <v>0.46</v>
      </c>
      <c r="P1273">
        <v>0.02</v>
      </c>
      <c r="Q1273">
        <v>0.02</v>
      </c>
      <c r="R1273">
        <v>0.05</v>
      </c>
      <c r="S1273">
        <v>0.04</v>
      </c>
      <c r="T1273">
        <v>0.04</v>
      </c>
      <c r="Y1273">
        <v>2014</v>
      </c>
      <c r="Z1273" s="1">
        <v>42150</v>
      </c>
      <c r="AA1273">
        <v>138.1</v>
      </c>
      <c r="AB1273">
        <v>60</v>
      </c>
      <c r="AC1273">
        <v>60</v>
      </c>
      <c r="AD1273">
        <v>2452997.7999999998</v>
      </c>
      <c r="AE1273">
        <v>16.7</v>
      </c>
      <c r="AF1273">
        <v>16.7</v>
      </c>
      <c r="AU1273" s="4"/>
      <c r="AV1273" s="4">
        <f>O1273*149597871*COS(U1273*3.14159265359/180)/(CL1273*695700)</f>
        <v>17.919346341814002</v>
      </c>
      <c r="AW1273" s="4">
        <f t="shared" si="46"/>
        <v>999</v>
      </c>
      <c r="BC1273">
        <v>45.45</v>
      </c>
      <c r="BD1273">
        <v>1.6</v>
      </c>
      <c r="BE1273">
        <v>1.6</v>
      </c>
      <c r="BO1273" t="s">
        <v>99</v>
      </c>
      <c r="BP1273" t="s">
        <v>100</v>
      </c>
      <c r="BQ1273" t="s">
        <v>100</v>
      </c>
      <c r="BU1273" t="s">
        <v>2992</v>
      </c>
      <c r="BV1273">
        <v>208.46666668399999</v>
      </c>
      <c r="BW1273">
        <v>-35.314444461999997</v>
      </c>
      <c r="BX1273">
        <v>6.17</v>
      </c>
      <c r="CC1273">
        <v>65.959999999999994</v>
      </c>
      <c r="CD1273">
        <v>1.7</v>
      </c>
      <c r="CE1273">
        <v>1.7</v>
      </c>
      <c r="CF1273">
        <v>0</v>
      </c>
      <c r="CG1273">
        <v>0.1</v>
      </c>
      <c r="CH1273">
        <v>0.1</v>
      </c>
      <c r="CI1273">
        <v>1.63</v>
      </c>
      <c r="CJ1273">
        <v>0.22</v>
      </c>
      <c r="CK1273">
        <v>0.22</v>
      </c>
      <c r="CL1273">
        <v>5.52</v>
      </c>
      <c r="CM1273">
        <v>0.44</v>
      </c>
      <c r="CN1273">
        <v>0.44</v>
      </c>
      <c r="CO1273" t="s">
        <v>2086</v>
      </c>
      <c r="CS1273">
        <v>4890</v>
      </c>
      <c r="CT1273">
        <v>100</v>
      </c>
      <c r="CU1273">
        <v>100</v>
      </c>
    </row>
    <row r="1274" spans="1:102" x14ac:dyDescent="0.25">
      <c r="A1274" t="s">
        <v>2993</v>
      </c>
      <c r="B1274" t="s">
        <v>98</v>
      </c>
      <c r="F1274">
        <v>5.98</v>
      </c>
      <c r="G1274">
        <v>0.76</v>
      </c>
      <c r="H1274">
        <v>0.76</v>
      </c>
      <c r="L1274">
        <v>2131.8000000000002</v>
      </c>
      <c r="M1274">
        <v>88.3</v>
      </c>
      <c r="N1274">
        <v>88.3</v>
      </c>
      <c r="O1274">
        <v>3.82</v>
      </c>
      <c r="P1274">
        <v>0.23</v>
      </c>
      <c r="Q1274">
        <v>0.23</v>
      </c>
      <c r="R1274">
        <v>0.17</v>
      </c>
      <c r="S1274">
        <v>0.06</v>
      </c>
      <c r="T1274">
        <v>0.06</v>
      </c>
      <c r="Y1274">
        <v>2015</v>
      </c>
      <c r="Z1274" s="1">
        <v>42153</v>
      </c>
      <c r="AA1274">
        <v>166.5</v>
      </c>
      <c r="AB1274">
        <v>20.5</v>
      </c>
      <c r="AC1274">
        <v>20.5</v>
      </c>
      <c r="AD1274">
        <v>2452684.1</v>
      </c>
      <c r="AE1274">
        <v>235.7</v>
      </c>
      <c r="AF1274">
        <v>235.7</v>
      </c>
      <c r="AU1274" s="4"/>
      <c r="AV1274" s="4">
        <f>O1274*149597871*COS(U1274*3.14159265359/180)/(CL1274*695700)</f>
        <v>148.80848483854237</v>
      </c>
      <c r="AW1274" s="4">
        <f t="shared" si="46"/>
        <v>999</v>
      </c>
      <c r="BC1274">
        <v>69</v>
      </c>
      <c r="BD1274">
        <v>3.3</v>
      </c>
      <c r="BE1274">
        <v>3.3</v>
      </c>
      <c r="BO1274" t="s">
        <v>99</v>
      </c>
      <c r="BP1274" t="s">
        <v>100</v>
      </c>
      <c r="BQ1274" t="s">
        <v>100</v>
      </c>
      <c r="BU1274" t="s">
        <v>2992</v>
      </c>
      <c r="BV1274">
        <v>208.46666668399999</v>
      </c>
      <c r="BW1274">
        <v>-35.314444461999997</v>
      </c>
      <c r="BX1274">
        <v>6.17</v>
      </c>
      <c r="CC1274">
        <v>65.959999999999994</v>
      </c>
      <c r="CD1274">
        <v>1.7</v>
      </c>
      <c r="CE1274">
        <v>1.7</v>
      </c>
      <c r="CF1274">
        <v>0</v>
      </c>
      <c r="CG1274">
        <v>0.1</v>
      </c>
      <c r="CH1274">
        <v>0.1</v>
      </c>
      <c r="CI1274">
        <v>1.63</v>
      </c>
      <c r="CJ1274">
        <v>0.22</v>
      </c>
      <c r="CK1274">
        <v>0.22</v>
      </c>
      <c r="CL1274">
        <v>5.52</v>
      </c>
      <c r="CM1274">
        <v>0.44</v>
      </c>
      <c r="CN1274">
        <v>0.44</v>
      </c>
      <c r="CO1274" t="s">
        <v>2086</v>
      </c>
      <c r="CS1274">
        <v>4890</v>
      </c>
      <c r="CT1274">
        <v>100</v>
      </c>
      <c r="CU1274">
        <v>100</v>
      </c>
    </row>
    <row r="1275" spans="1:102" x14ac:dyDescent="0.25">
      <c r="A1275" t="s">
        <v>2994</v>
      </c>
      <c r="B1275" t="s">
        <v>98</v>
      </c>
      <c r="F1275">
        <v>1.0999999999999999E-2</v>
      </c>
      <c r="L1275">
        <v>1.8371999999999999</v>
      </c>
      <c r="O1275">
        <v>2.9742999999999999E-2</v>
      </c>
      <c r="R1275">
        <v>0.41</v>
      </c>
      <c r="Y1275">
        <v>2016</v>
      </c>
      <c r="Z1275" s="1">
        <v>42676</v>
      </c>
      <c r="AU1275" s="4"/>
      <c r="AV1275" s="4" t="e">
        <f>O1275*149597871*COS(U1275*3.14159265359/180)/(CL1275*695700)</f>
        <v>#DIV/0!</v>
      </c>
      <c r="AW1275" s="4" t="e">
        <f t="shared" si="46"/>
        <v>#DIV/0!</v>
      </c>
      <c r="BO1275" t="s">
        <v>99</v>
      </c>
      <c r="BP1275" t="s">
        <v>100</v>
      </c>
      <c r="BQ1275" t="s">
        <v>100</v>
      </c>
      <c r="BU1275" t="s">
        <v>2995</v>
      </c>
      <c r="BV1275">
        <v>210.266666668</v>
      </c>
      <c r="BW1275">
        <v>-32.756944464999997</v>
      </c>
      <c r="CC1275">
        <v>87.8</v>
      </c>
      <c r="CD1275">
        <v>9</v>
      </c>
      <c r="CE1275">
        <v>9</v>
      </c>
      <c r="CF1275">
        <v>6.5000000000000002E-2</v>
      </c>
      <c r="CG1275">
        <v>7.0000000000000001E-3</v>
      </c>
      <c r="CH1275">
        <v>7.0000000000000001E-3</v>
      </c>
      <c r="CI1275">
        <v>1.05</v>
      </c>
      <c r="CJ1275">
        <v>0.01</v>
      </c>
      <c r="CK1275">
        <v>0.01</v>
      </c>
      <c r="CO1275" t="s">
        <v>557</v>
      </c>
      <c r="CP1275">
        <v>5.9</v>
      </c>
      <c r="CQ1275">
        <v>0.4</v>
      </c>
      <c r="CR1275">
        <v>0.4</v>
      </c>
      <c r="CS1275">
        <v>5857</v>
      </c>
      <c r="CT1275">
        <v>8</v>
      </c>
      <c r="CU1275">
        <v>8</v>
      </c>
    </row>
    <row r="1276" spans="1:102" x14ac:dyDescent="0.25">
      <c r="A1276" t="s">
        <v>2996</v>
      </c>
      <c r="B1276" t="s">
        <v>98</v>
      </c>
      <c r="F1276">
        <v>9.4E-2</v>
      </c>
      <c r="L1276">
        <v>194</v>
      </c>
      <c r="O1276">
        <v>0.66500000000000004</v>
      </c>
      <c r="R1276">
        <v>0.04</v>
      </c>
      <c r="Y1276">
        <v>2016</v>
      </c>
      <c r="Z1276" s="1">
        <v>42676</v>
      </c>
      <c r="AU1276" s="4"/>
      <c r="AV1276" s="4" t="e">
        <f>O1276*149597871*COS(U1276*3.14159265359/180)/(CL1276*695700)</f>
        <v>#DIV/0!</v>
      </c>
      <c r="AW1276" s="4" t="e">
        <f t="shared" si="46"/>
        <v>#DIV/0!</v>
      </c>
      <c r="BO1276" t="s">
        <v>99</v>
      </c>
      <c r="BP1276" t="s">
        <v>100</v>
      </c>
      <c r="BQ1276" t="s">
        <v>100</v>
      </c>
      <c r="BU1276" t="s">
        <v>2995</v>
      </c>
      <c r="BV1276">
        <v>210.266666668</v>
      </c>
      <c r="BW1276">
        <v>-32.756944464999997</v>
      </c>
      <c r="CC1276">
        <v>87.8</v>
      </c>
      <c r="CD1276">
        <v>9</v>
      </c>
      <c r="CE1276">
        <v>9</v>
      </c>
      <c r="CF1276">
        <v>6.5000000000000002E-2</v>
      </c>
      <c r="CG1276">
        <v>7.0000000000000001E-3</v>
      </c>
      <c r="CH1276">
        <v>7.0000000000000001E-3</v>
      </c>
      <c r="CI1276">
        <v>1.05</v>
      </c>
      <c r="CJ1276">
        <v>0.01</v>
      </c>
      <c r="CK1276">
        <v>0.01</v>
      </c>
      <c r="CO1276" t="s">
        <v>557</v>
      </c>
      <c r="CP1276">
        <v>5.9</v>
      </c>
      <c r="CQ1276">
        <v>0.4</v>
      </c>
      <c r="CR1276">
        <v>0.4</v>
      </c>
      <c r="CS1276">
        <v>5857</v>
      </c>
      <c r="CT1276">
        <v>8</v>
      </c>
      <c r="CU1276">
        <v>8</v>
      </c>
    </row>
    <row r="1277" spans="1:102" x14ac:dyDescent="0.25">
      <c r="A1277" t="s">
        <v>2997</v>
      </c>
      <c r="B1277" t="s">
        <v>98</v>
      </c>
      <c r="F1277">
        <v>9</v>
      </c>
      <c r="G1277">
        <v>6</v>
      </c>
      <c r="H1277">
        <v>6</v>
      </c>
      <c r="L1277">
        <v>10000</v>
      </c>
      <c r="M1277">
        <v>8000</v>
      </c>
      <c r="N1277">
        <v>8000</v>
      </c>
      <c r="O1277">
        <v>10</v>
      </c>
      <c r="P1277">
        <v>5.5</v>
      </c>
      <c r="Q1277">
        <v>5.5</v>
      </c>
      <c r="R1277">
        <v>0.6</v>
      </c>
      <c r="S1277">
        <v>0.13</v>
      </c>
      <c r="T1277">
        <v>0.13</v>
      </c>
      <c r="X1277">
        <v>0.41666700000000001</v>
      </c>
      <c r="Y1277">
        <v>2009</v>
      </c>
      <c r="Z1277" s="1">
        <v>40728</v>
      </c>
      <c r="AU1277" s="4"/>
      <c r="AV1277" s="4" t="e">
        <f>O1277*149597871*COS(U1277*3.14159265359/180)/(CL1277*695700)</f>
        <v>#DIV/0!</v>
      </c>
      <c r="AW1277" s="4" t="e">
        <f t="shared" si="46"/>
        <v>#DIV/0!</v>
      </c>
      <c r="BO1277" t="s">
        <v>99</v>
      </c>
      <c r="BP1277" t="s">
        <v>100</v>
      </c>
      <c r="BU1277" t="s">
        <v>2998</v>
      </c>
      <c r="BV1277">
        <v>217.3291667</v>
      </c>
      <c r="BW1277">
        <v>-46.463888900000001</v>
      </c>
      <c r="BX1277">
        <v>10.36</v>
      </c>
      <c r="CC1277">
        <v>24</v>
      </c>
      <c r="CD1277">
        <v>1.2</v>
      </c>
      <c r="CE1277">
        <v>1.2</v>
      </c>
      <c r="CI1277">
        <v>0.63</v>
      </c>
      <c r="CJ1277">
        <v>0.03</v>
      </c>
      <c r="CK1277">
        <v>0.03</v>
      </c>
      <c r="CO1277" t="s">
        <v>139</v>
      </c>
      <c r="CP1277">
        <v>3</v>
      </c>
      <c r="CQ1277">
        <v>2</v>
      </c>
      <c r="CR1277">
        <v>2</v>
      </c>
      <c r="CS1277">
        <v>4105</v>
      </c>
      <c r="CT1277">
        <v>130</v>
      </c>
      <c r="CU1277">
        <v>130</v>
      </c>
    </row>
    <row r="1278" spans="1:102" x14ac:dyDescent="0.25">
      <c r="A1278" t="s">
        <v>2999</v>
      </c>
      <c r="B1278" t="s">
        <v>98</v>
      </c>
      <c r="F1278">
        <v>5.9200000000000003E-2</v>
      </c>
      <c r="G1278">
        <v>1.29E-2</v>
      </c>
      <c r="H1278">
        <v>1.29E-2</v>
      </c>
      <c r="L1278">
        <v>87.19</v>
      </c>
      <c r="M1278">
        <v>0.38</v>
      </c>
      <c r="N1278">
        <v>0.38</v>
      </c>
      <c r="O1278">
        <v>0.33500000000000002</v>
      </c>
      <c r="P1278">
        <v>7.0000000000000001E-3</v>
      </c>
      <c r="Q1278">
        <v>7.0000000000000001E-3</v>
      </c>
      <c r="R1278">
        <v>0.21</v>
      </c>
      <c r="S1278">
        <v>0.13</v>
      </c>
      <c r="T1278">
        <v>0.13</v>
      </c>
      <c r="Y1278">
        <v>2019</v>
      </c>
      <c r="Z1278" s="1">
        <v>43574</v>
      </c>
      <c r="AA1278">
        <v>115.6</v>
      </c>
      <c r="AB1278">
        <v>71.7</v>
      </c>
      <c r="AC1278">
        <v>71.7</v>
      </c>
      <c r="AU1278" s="4"/>
      <c r="AV1278" s="4" t="e">
        <f>O1278*149597871*COS(U1278*3.14159265359/180)/(CL1278*695700)</f>
        <v>#DIV/0!</v>
      </c>
      <c r="AW1278" s="4" t="e">
        <f t="shared" si="46"/>
        <v>#DIV/0!</v>
      </c>
      <c r="BC1278">
        <v>3.71</v>
      </c>
      <c r="BD1278">
        <v>0.79</v>
      </c>
      <c r="BE1278">
        <v>0.79</v>
      </c>
      <c r="BO1278" t="s">
        <v>99</v>
      </c>
      <c r="BP1278" t="s">
        <v>100</v>
      </c>
      <c r="BQ1278" t="s">
        <v>100</v>
      </c>
      <c r="BU1278" t="s">
        <v>3000</v>
      </c>
      <c r="BV1278">
        <v>218.22</v>
      </c>
      <c r="BW1278">
        <v>-52.65</v>
      </c>
      <c r="CC1278">
        <v>32.36</v>
      </c>
      <c r="CD1278">
        <v>0.05</v>
      </c>
      <c r="CE1278">
        <v>0.05</v>
      </c>
      <c r="CI1278">
        <v>0.66</v>
      </c>
      <c r="CJ1278">
        <v>0.04</v>
      </c>
      <c r="CK1278">
        <v>0.04</v>
      </c>
      <c r="CO1278" t="s">
        <v>873</v>
      </c>
      <c r="CS1278">
        <v>4146</v>
      </c>
      <c r="CT1278">
        <v>110</v>
      </c>
      <c r="CU1278">
        <v>107</v>
      </c>
    </row>
    <row r="1279" spans="1:102" x14ac:dyDescent="0.25">
      <c r="A1279" t="s">
        <v>3001</v>
      </c>
      <c r="B1279" t="s">
        <v>98</v>
      </c>
      <c r="C1279">
        <v>21</v>
      </c>
      <c r="D1279">
        <v>5</v>
      </c>
      <c r="E1279">
        <v>30</v>
      </c>
      <c r="O1279">
        <v>20</v>
      </c>
      <c r="P1279">
        <v>4</v>
      </c>
      <c r="Q1279">
        <v>4</v>
      </c>
      <c r="Y1279">
        <v>2015</v>
      </c>
      <c r="Z1279" s="1">
        <v>42794</v>
      </c>
      <c r="AU1279" s="4"/>
      <c r="AV1279" s="4" t="e">
        <f>O1279*149597871*COS(U1279*3.14159265359/180)/(CL1279*695700)</f>
        <v>#DIV/0!</v>
      </c>
      <c r="AW1279" s="4" t="e">
        <f t="shared" si="46"/>
        <v>#DIV/0!</v>
      </c>
      <c r="BO1279" t="s">
        <v>99</v>
      </c>
      <c r="BP1279" t="s">
        <v>104</v>
      </c>
      <c r="BQ1279" t="s">
        <v>164</v>
      </c>
      <c r="BU1279" t="s">
        <v>3002</v>
      </c>
      <c r="BV1279">
        <v>226.812500005</v>
      </c>
      <c r="BW1279">
        <v>-29.504444457999998</v>
      </c>
      <c r="BX1279">
        <v>8.1199999999999992</v>
      </c>
      <c r="CC1279">
        <v>125</v>
      </c>
      <c r="CD1279">
        <v>15</v>
      </c>
      <c r="CE1279">
        <v>15</v>
      </c>
      <c r="CI1279">
        <v>1.72</v>
      </c>
      <c r="CJ1279">
        <v>0.1</v>
      </c>
      <c r="CK1279">
        <v>0.1</v>
      </c>
      <c r="CO1279" t="s">
        <v>1979</v>
      </c>
      <c r="CP1279">
        <v>1.4999999999999999E-2</v>
      </c>
      <c r="CQ1279">
        <v>5.0000000000000001E-3</v>
      </c>
      <c r="CR1279">
        <v>5.0000000000000001E-3</v>
      </c>
      <c r="CS1279">
        <v>7450</v>
      </c>
      <c r="CT1279">
        <v>80</v>
      </c>
      <c r="CU1279">
        <v>80</v>
      </c>
      <c r="CX1279" t="s">
        <v>3003</v>
      </c>
    </row>
    <row r="1280" spans="1:102" x14ac:dyDescent="0.25">
      <c r="A1280" t="s">
        <v>3004</v>
      </c>
      <c r="B1280" t="s">
        <v>98</v>
      </c>
      <c r="C1280">
        <v>22</v>
      </c>
      <c r="D1280">
        <v>6</v>
      </c>
      <c r="E1280">
        <v>35</v>
      </c>
      <c r="O1280">
        <v>32</v>
      </c>
      <c r="P1280">
        <v>7</v>
      </c>
      <c r="Q1280">
        <v>7</v>
      </c>
      <c r="Y1280">
        <v>2015</v>
      </c>
      <c r="Z1280" s="1">
        <v>42144</v>
      </c>
      <c r="AU1280" s="4"/>
      <c r="AV1280" s="4" t="e">
        <f>O1280*149597871*COS(U1280*3.14159265359/180)/(CL1280*695700)</f>
        <v>#DIV/0!</v>
      </c>
      <c r="AW1280" s="4" t="e">
        <f t="shared" si="46"/>
        <v>#DIV/0!</v>
      </c>
      <c r="BO1280" t="s">
        <v>99</v>
      </c>
      <c r="BP1280" t="s">
        <v>104</v>
      </c>
      <c r="BU1280" t="s">
        <v>3002</v>
      </c>
      <c r="BV1280">
        <v>226.812500005</v>
      </c>
      <c r="BW1280">
        <v>-29.504444457999998</v>
      </c>
      <c r="BX1280">
        <v>8.1199999999999992</v>
      </c>
      <c r="CC1280">
        <v>125</v>
      </c>
      <c r="CD1280">
        <v>15</v>
      </c>
      <c r="CE1280">
        <v>15</v>
      </c>
      <c r="CI1280">
        <v>1.72</v>
      </c>
      <c r="CJ1280">
        <v>0.1</v>
      </c>
      <c r="CK1280">
        <v>0.1</v>
      </c>
      <c r="CO1280" t="s">
        <v>1979</v>
      </c>
      <c r="CP1280">
        <v>1.4999999999999999E-2</v>
      </c>
      <c r="CQ1280">
        <v>5.0000000000000001E-3</v>
      </c>
      <c r="CR1280">
        <v>5.0000000000000001E-3</v>
      </c>
      <c r="CS1280">
        <v>7450</v>
      </c>
      <c r="CT1280">
        <v>80</v>
      </c>
      <c r="CU1280">
        <v>80</v>
      </c>
      <c r="CX1280" t="s">
        <v>3003</v>
      </c>
    </row>
    <row r="1281" spans="1:102" x14ac:dyDescent="0.25">
      <c r="A1281" t="s">
        <v>3005</v>
      </c>
      <c r="B1281" t="s">
        <v>98</v>
      </c>
      <c r="C1281">
        <v>28</v>
      </c>
      <c r="D1281">
        <v>10</v>
      </c>
      <c r="E1281">
        <v>37</v>
      </c>
      <c r="O1281">
        <v>23</v>
      </c>
      <c r="P1281">
        <v>6</v>
      </c>
      <c r="Q1281">
        <v>6</v>
      </c>
      <c r="Y1281">
        <v>2015</v>
      </c>
      <c r="Z1281" s="1">
        <v>42144</v>
      </c>
      <c r="AU1281" s="4"/>
      <c r="AV1281" s="4" t="e">
        <f>O1281*149597871*COS(U1281*3.14159265359/180)/(CL1281*695700)</f>
        <v>#DIV/0!</v>
      </c>
      <c r="AW1281" s="4" t="e">
        <f t="shared" si="46"/>
        <v>#DIV/0!</v>
      </c>
      <c r="BO1281" t="s">
        <v>99</v>
      </c>
      <c r="BP1281" t="s">
        <v>104</v>
      </c>
      <c r="BQ1281" t="s">
        <v>164</v>
      </c>
      <c r="BU1281" t="s">
        <v>3006</v>
      </c>
      <c r="BV1281">
        <v>229.48333335199999</v>
      </c>
      <c r="BW1281">
        <v>-30.478055573999999</v>
      </c>
      <c r="BX1281">
        <v>9</v>
      </c>
      <c r="CC1281">
        <v>115</v>
      </c>
      <c r="CD1281">
        <v>15</v>
      </c>
      <c r="CE1281">
        <v>15</v>
      </c>
      <c r="CI1281">
        <v>1.42</v>
      </c>
      <c r="CJ1281">
        <v>0.05</v>
      </c>
      <c r="CK1281">
        <v>0.05</v>
      </c>
      <c r="CO1281" t="s">
        <v>554</v>
      </c>
      <c r="CP1281">
        <v>1.4999999999999999E-2</v>
      </c>
      <c r="CQ1281">
        <v>5.0000000000000001E-3</v>
      </c>
      <c r="CR1281">
        <v>5.0000000000000001E-3</v>
      </c>
      <c r="CS1281">
        <v>6640</v>
      </c>
      <c r="CT1281">
        <v>10</v>
      </c>
      <c r="CU1281">
        <v>10</v>
      </c>
      <c r="CX1281" t="s">
        <v>3007</v>
      </c>
    </row>
    <row r="1282" spans="1:102" x14ac:dyDescent="0.25">
      <c r="A1282" t="s">
        <v>3008</v>
      </c>
      <c r="B1282" t="s">
        <v>98</v>
      </c>
      <c r="F1282">
        <v>2.4</v>
      </c>
      <c r="G1282">
        <v>0.3</v>
      </c>
      <c r="H1282">
        <v>0.3</v>
      </c>
      <c r="L1282">
        <v>822.3</v>
      </c>
      <c r="M1282">
        <v>16.8</v>
      </c>
      <c r="N1282">
        <v>16.8</v>
      </c>
      <c r="O1282">
        <v>2.1</v>
      </c>
      <c r="P1282">
        <v>0.09</v>
      </c>
      <c r="Q1282">
        <v>0.09</v>
      </c>
      <c r="R1282">
        <v>7.0000000000000007E-2</v>
      </c>
      <c r="S1282">
        <v>7.0000000000000007E-2</v>
      </c>
      <c r="T1282">
        <v>7.0000000000000007E-2</v>
      </c>
      <c r="Y1282">
        <v>2016</v>
      </c>
      <c r="Z1282" s="1">
        <v>42446</v>
      </c>
      <c r="AA1282">
        <v>181.9</v>
      </c>
      <c r="AB1282">
        <v>93.9</v>
      </c>
      <c r="AC1282">
        <v>93.9</v>
      </c>
      <c r="AD1282">
        <v>2459820.4</v>
      </c>
      <c r="AE1282">
        <v>380</v>
      </c>
      <c r="AF1282">
        <v>380</v>
      </c>
      <c r="AU1282" s="4"/>
      <c r="AV1282" s="4">
        <f>O1282*149597871*COS(U1282*3.14159265359/180)/(CL1282*695700)</f>
        <v>78.261269985045558</v>
      </c>
      <c r="AW1282" s="4">
        <f t="shared" si="46"/>
        <v>999</v>
      </c>
      <c r="BC1282">
        <v>36.5</v>
      </c>
      <c r="BD1282">
        <v>2.7</v>
      </c>
      <c r="BE1282">
        <v>2.7</v>
      </c>
      <c r="BO1282" t="s">
        <v>99</v>
      </c>
      <c r="BP1282" t="s">
        <v>100</v>
      </c>
      <c r="BQ1282" t="s">
        <v>100</v>
      </c>
      <c r="BU1282" t="s">
        <v>3009</v>
      </c>
      <c r="BV1282">
        <v>229.57083333899999</v>
      </c>
      <c r="BW1282">
        <v>-41.420555567000001</v>
      </c>
      <c r="BX1282">
        <v>7.05</v>
      </c>
      <c r="CC1282">
        <v>91.6</v>
      </c>
      <c r="CD1282">
        <v>5.3</v>
      </c>
      <c r="CE1282">
        <v>5.3</v>
      </c>
      <c r="CF1282">
        <v>0.2</v>
      </c>
      <c r="CG1282">
        <v>0.13</v>
      </c>
      <c r="CH1282">
        <v>0.13</v>
      </c>
      <c r="CI1282">
        <v>1.74</v>
      </c>
      <c r="CJ1282">
        <v>0.21</v>
      </c>
      <c r="CK1282">
        <v>0.21</v>
      </c>
      <c r="CL1282">
        <v>5.77</v>
      </c>
      <c r="CM1282">
        <v>0.53</v>
      </c>
      <c r="CN1282">
        <v>0.53</v>
      </c>
      <c r="CO1282" t="s">
        <v>307</v>
      </c>
      <c r="CS1282">
        <v>4850</v>
      </c>
      <c r="CT1282">
        <v>100</v>
      </c>
      <c r="CU1282">
        <v>100</v>
      </c>
    </row>
    <row r="1283" spans="1:102" x14ac:dyDescent="0.25">
      <c r="A1283" t="s">
        <v>3010</v>
      </c>
      <c r="B1283" t="s">
        <v>98</v>
      </c>
      <c r="C1283">
        <v>25</v>
      </c>
      <c r="D1283">
        <v>5</v>
      </c>
      <c r="E1283">
        <v>5</v>
      </c>
      <c r="I1283">
        <v>2</v>
      </c>
      <c r="J1283">
        <v>0.5</v>
      </c>
      <c r="K1283">
        <v>0.5</v>
      </c>
      <c r="L1283">
        <v>47500</v>
      </c>
      <c r="M1283">
        <v>11000</v>
      </c>
      <c r="N1283">
        <v>11000</v>
      </c>
      <c r="O1283">
        <v>30</v>
      </c>
      <c r="P1283">
        <v>15</v>
      </c>
      <c r="Q1283">
        <v>15</v>
      </c>
      <c r="R1283">
        <v>0.5</v>
      </c>
      <c r="S1283">
        <v>0.2</v>
      </c>
      <c r="T1283">
        <v>0.2</v>
      </c>
      <c r="Y1283">
        <v>2020</v>
      </c>
      <c r="Z1283" s="1">
        <v>44095</v>
      </c>
      <c r="AU1283" s="4"/>
      <c r="AV1283" s="4" t="e">
        <f>O1283*149597871*COS(U1283*3.14159265359/180)/(CL1283*695700)</f>
        <v>#DIV/0!</v>
      </c>
      <c r="AW1283" s="4" t="e">
        <f t="shared" ref="AW1283:AW1346" si="49">IF(ABS(AV1283)&lt;1,AV1283,999)</f>
        <v>#DIV/0!</v>
      </c>
      <c r="BI1283">
        <v>2300</v>
      </c>
      <c r="BO1283" t="s">
        <v>99</v>
      </c>
      <c r="BP1283" t="s">
        <v>104</v>
      </c>
      <c r="BQ1283" t="s">
        <v>164</v>
      </c>
      <c r="BR1283" t="s">
        <v>192</v>
      </c>
      <c r="BU1283" t="s">
        <v>3011</v>
      </c>
      <c r="BV1283">
        <v>230.05416667099999</v>
      </c>
      <c r="BW1283">
        <v>-34.925555580999998</v>
      </c>
      <c r="CO1283" t="s">
        <v>2980</v>
      </c>
    </row>
    <row r="1284" spans="1:102" x14ac:dyDescent="0.25">
      <c r="A1284" t="s">
        <v>3012</v>
      </c>
      <c r="B1284" t="s">
        <v>98</v>
      </c>
      <c r="F1284">
        <v>1.79</v>
      </c>
      <c r="G1284">
        <v>0.16</v>
      </c>
      <c r="H1284">
        <v>0.16</v>
      </c>
      <c r="L1284">
        <v>926.4</v>
      </c>
      <c r="M1284">
        <v>12.8</v>
      </c>
      <c r="N1284">
        <v>12.8</v>
      </c>
      <c r="O1284">
        <v>2.02</v>
      </c>
      <c r="P1284">
        <v>0.02</v>
      </c>
      <c r="Q1284">
        <v>0.02</v>
      </c>
      <c r="R1284">
        <v>0.42</v>
      </c>
      <c r="S1284">
        <v>0.1</v>
      </c>
      <c r="T1284">
        <v>0.1</v>
      </c>
      <c r="Y1284">
        <v>2021</v>
      </c>
      <c r="Z1284" s="1">
        <v>44284</v>
      </c>
      <c r="AA1284">
        <v>262.39999999999998</v>
      </c>
      <c r="AB1284">
        <v>16.7</v>
      </c>
      <c r="AC1284">
        <v>16.7</v>
      </c>
      <c r="AD1284">
        <v>2454230.5</v>
      </c>
      <c r="AE1284">
        <v>49</v>
      </c>
      <c r="AF1284">
        <v>49</v>
      </c>
      <c r="AU1284" s="4"/>
      <c r="AV1284" s="4">
        <f>O1284*149597871*COS(U1284*3.14159265359/180)/(CL1284*695700)</f>
        <v>95.886303603878901</v>
      </c>
      <c r="AW1284" s="4">
        <f t="shared" si="49"/>
        <v>999</v>
      </c>
      <c r="BC1284">
        <v>34.799999999999997</v>
      </c>
      <c r="BD1284">
        <v>3.9</v>
      </c>
      <c r="BE1284">
        <v>3.9</v>
      </c>
      <c r="BO1284" t="s">
        <v>99</v>
      </c>
      <c r="BP1284" t="s">
        <v>100</v>
      </c>
      <c r="BQ1284" t="s">
        <v>100</v>
      </c>
      <c r="BU1284" t="s">
        <v>3013</v>
      </c>
      <c r="BV1284">
        <v>230.17083334700001</v>
      </c>
      <c r="BW1284">
        <v>-25.990277803000001</v>
      </c>
      <c r="BX1284">
        <v>7.1</v>
      </c>
      <c r="CC1284">
        <v>81.86</v>
      </c>
      <c r="CD1284">
        <v>0.4</v>
      </c>
      <c r="CE1284">
        <v>0.4</v>
      </c>
      <c r="CF1284">
        <v>-0.01</v>
      </c>
      <c r="CG1284">
        <v>0.05</v>
      </c>
      <c r="CH1284">
        <v>0.05</v>
      </c>
      <c r="CI1284">
        <v>1.28</v>
      </c>
      <c r="CJ1284">
        <v>0.1</v>
      </c>
      <c r="CK1284">
        <v>0.1</v>
      </c>
      <c r="CL1284">
        <v>4.53</v>
      </c>
      <c r="CM1284">
        <v>0.05</v>
      </c>
      <c r="CN1284">
        <v>0.05</v>
      </c>
      <c r="CO1284" t="s">
        <v>114</v>
      </c>
      <c r="CS1284">
        <v>48.91</v>
      </c>
      <c r="CT1284">
        <v>50</v>
      </c>
      <c r="CU1284">
        <v>50</v>
      </c>
    </row>
    <row r="1285" spans="1:102" x14ac:dyDescent="0.25">
      <c r="A1285" t="s">
        <v>3014</v>
      </c>
      <c r="B1285" t="s">
        <v>98</v>
      </c>
      <c r="C1285">
        <v>16.399999999999999</v>
      </c>
      <c r="D1285">
        <v>4</v>
      </c>
      <c r="E1285">
        <v>9.3000000000000007</v>
      </c>
      <c r="F1285">
        <v>11.07</v>
      </c>
      <c r="G1285">
        <v>0.46</v>
      </c>
      <c r="H1285">
        <v>0.46</v>
      </c>
      <c r="L1285">
        <v>510.85500000000002</v>
      </c>
      <c r="M1285">
        <v>1.4E-2</v>
      </c>
      <c r="N1285">
        <v>1.4E-2</v>
      </c>
      <c r="O1285">
        <v>1.448</v>
      </c>
      <c r="P1285">
        <v>2.9000000000000001E-2</v>
      </c>
      <c r="Q1285">
        <v>2.9000000000000001E-2</v>
      </c>
      <c r="R1285">
        <v>0.70079999999999998</v>
      </c>
      <c r="S1285">
        <v>1.8E-3</v>
      </c>
      <c r="T1285">
        <v>1.8E-3</v>
      </c>
      <c r="U1285">
        <v>46</v>
      </c>
      <c r="V1285">
        <v>19</v>
      </c>
      <c r="W1285">
        <v>27</v>
      </c>
      <c r="X1285">
        <v>4.0475999999999998E-2</v>
      </c>
      <c r="Y1285">
        <v>2002</v>
      </c>
      <c r="Z1285" s="1">
        <v>44407</v>
      </c>
      <c r="AA1285">
        <v>89.47</v>
      </c>
      <c r="AB1285">
        <v>0.35</v>
      </c>
      <c r="AC1285">
        <v>0.35</v>
      </c>
      <c r="AD1285">
        <v>2452014.2000000002</v>
      </c>
      <c r="AE1285">
        <v>0.16</v>
      </c>
      <c r="AF1285">
        <v>0.16</v>
      </c>
      <c r="AU1285" s="4"/>
      <c r="AV1285" s="4">
        <f>O1285*149597871*COS(U1285*3.14159265359/180)/(CL1285*695700)</f>
        <v>16.897920984288415</v>
      </c>
      <c r="AW1285" s="4">
        <f t="shared" si="49"/>
        <v>999</v>
      </c>
      <c r="BC1285">
        <v>311</v>
      </c>
      <c r="BD1285">
        <v>1</v>
      </c>
      <c r="BE1285">
        <v>1</v>
      </c>
      <c r="BO1285" t="s">
        <v>99</v>
      </c>
      <c r="BP1285" t="s">
        <v>100</v>
      </c>
      <c r="BQ1285" t="s">
        <v>100</v>
      </c>
      <c r="BS1285" t="s">
        <v>3015</v>
      </c>
      <c r="BU1285" t="s">
        <v>3016</v>
      </c>
      <c r="BV1285">
        <v>231.22916670000001</v>
      </c>
      <c r="BW1285">
        <v>58.9658333</v>
      </c>
      <c r="BX1285">
        <v>3.31</v>
      </c>
      <c r="CC1285">
        <v>31.5</v>
      </c>
      <c r="CF1285">
        <v>0.15</v>
      </c>
      <c r="CG1285">
        <v>0.2</v>
      </c>
      <c r="CH1285">
        <v>0.2</v>
      </c>
      <c r="CI1285">
        <v>1.4</v>
      </c>
      <c r="CJ1285">
        <v>0.2</v>
      </c>
      <c r="CK1285">
        <v>0.2</v>
      </c>
      <c r="CL1285">
        <v>12.8</v>
      </c>
      <c r="CM1285">
        <v>0.17</v>
      </c>
      <c r="CN1285">
        <v>0.17</v>
      </c>
      <c r="CO1285" t="s">
        <v>1480</v>
      </c>
      <c r="CS1285">
        <v>4445</v>
      </c>
      <c r="CT1285">
        <v>45</v>
      </c>
      <c r="CU1285">
        <v>45</v>
      </c>
    </row>
    <row r="1286" spans="1:102" x14ac:dyDescent="0.25">
      <c r="A1286" t="s">
        <v>3017</v>
      </c>
      <c r="B1286" t="s">
        <v>98</v>
      </c>
      <c r="C1286">
        <v>17</v>
      </c>
      <c r="D1286">
        <v>5.4</v>
      </c>
      <c r="E1286">
        <v>13</v>
      </c>
      <c r="F1286">
        <v>15.6</v>
      </c>
      <c r="G1286">
        <v>5.0999999999999996</v>
      </c>
      <c r="H1286">
        <v>14</v>
      </c>
      <c r="L1286">
        <v>24840</v>
      </c>
      <c r="M1286">
        <v>13150</v>
      </c>
      <c r="N1286">
        <v>22000</v>
      </c>
      <c r="O1286">
        <v>19.399999999999999</v>
      </c>
      <c r="P1286">
        <v>7.7</v>
      </c>
      <c r="Q1286">
        <v>10</v>
      </c>
      <c r="U1286">
        <v>86</v>
      </c>
      <c r="V1286">
        <v>19</v>
      </c>
      <c r="W1286">
        <v>19</v>
      </c>
      <c r="Y1286">
        <v>2021</v>
      </c>
      <c r="Z1286" s="1">
        <v>44407</v>
      </c>
      <c r="AD1286">
        <v>2476000</v>
      </c>
      <c r="AE1286">
        <v>13000</v>
      </c>
      <c r="AF1286">
        <v>22000</v>
      </c>
      <c r="AU1286" s="4"/>
      <c r="AV1286" s="4">
        <f>O1286*149597871*COS(U1286*3.14159265359/180)/(CL1286*695700)</f>
        <v>22.734200629214744</v>
      </c>
      <c r="AW1286" s="4">
        <f t="shared" si="49"/>
        <v>999</v>
      </c>
      <c r="BO1286" t="s">
        <v>99</v>
      </c>
      <c r="BP1286" t="s">
        <v>100</v>
      </c>
      <c r="BQ1286" t="s">
        <v>100</v>
      </c>
      <c r="BS1286" t="s">
        <v>3018</v>
      </c>
      <c r="BU1286" t="s">
        <v>3016</v>
      </c>
      <c r="BV1286">
        <v>231.22916670000001</v>
      </c>
      <c r="BW1286">
        <v>58.9658333</v>
      </c>
      <c r="BX1286">
        <v>3.31</v>
      </c>
      <c r="CC1286">
        <v>31.5</v>
      </c>
      <c r="CF1286">
        <v>0.15</v>
      </c>
      <c r="CG1286">
        <v>0.2</v>
      </c>
      <c r="CH1286">
        <v>0.2</v>
      </c>
      <c r="CI1286">
        <v>1.4</v>
      </c>
      <c r="CJ1286">
        <v>0.2</v>
      </c>
      <c r="CK1286">
        <v>0.2</v>
      </c>
      <c r="CL1286">
        <v>12.8</v>
      </c>
      <c r="CM1286">
        <v>0.17</v>
      </c>
      <c r="CN1286">
        <v>0.17</v>
      </c>
      <c r="CO1286" t="s">
        <v>1480</v>
      </c>
      <c r="CS1286">
        <v>4445</v>
      </c>
      <c r="CT1286">
        <v>45</v>
      </c>
      <c r="CU1286">
        <v>45</v>
      </c>
    </row>
    <row r="1287" spans="1:102" x14ac:dyDescent="0.25">
      <c r="A1287" t="s">
        <v>3019</v>
      </c>
      <c r="B1287" t="s">
        <v>98</v>
      </c>
      <c r="F1287">
        <v>4.2799999999999998E-2</v>
      </c>
      <c r="G1287">
        <v>4.7000000000000002E-3</v>
      </c>
      <c r="H1287">
        <v>4.7000000000000002E-3</v>
      </c>
      <c r="L1287">
        <v>15.5083</v>
      </c>
      <c r="M1287">
        <v>1.8E-3</v>
      </c>
      <c r="N1287">
        <v>1.8E-3</v>
      </c>
      <c r="O1287">
        <v>0.12379999999999999</v>
      </c>
      <c r="P1287">
        <v>2E-3</v>
      </c>
      <c r="Q1287">
        <v>2E-3</v>
      </c>
      <c r="R1287">
        <v>0.16</v>
      </c>
      <c r="S1287">
        <v>0.11</v>
      </c>
      <c r="T1287">
        <v>0.11</v>
      </c>
      <c r="Y1287">
        <v>2021</v>
      </c>
      <c r="Z1287" s="1">
        <v>44347</v>
      </c>
      <c r="AA1287">
        <v>19</v>
      </c>
      <c r="AB1287">
        <v>42</v>
      </c>
      <c r="AC1287">
        <v>31</v>
      </c>
      <c r="AG1287">
        <v>2456704.33</v>
      </c>
      <c r="AH1287">
        <v>0.49</v>
      </c>
      <c r="AI1287">
        <v>0.55000000000000004</v>
      </c>
      <c r="AU1287" s="4"/>
      <c r="AV1287" s="4" t="e">
        <f>O1287*149597871*COS(U1287*3.14159265359/180)/(CL1287*695700)</f>
        <v>#DIV/0!</v>
      </c>
      <c r="AW1287" s="4" t="e">
        <f t="shared" si="49"/>
        <v>#DIV/0!</v>
      </c>
      <c r="BO1287" t="s">
        <v>99</v>
      </c>
      <c r="BP1287" t="s">
        <v>100</v>
      </c>
      <c r="BQ1287" t="s">
        <v>100</v>
      </c>
      <c r="BS1287" t="s">
        <v>3020</v>
      </c>
      <c r="BU1287" t="s">
        <v>3021</v>
      </c>
      <c r="BV1287">
        <v>236.612500009</v>
      </c>
      <c r="BW1287">
        <v>7.353055565</v>
      </c>
      <c r="CC1287">
        <v>11.8186</v>
      </c>
      <c r="CD1287">
        <v>3.5700000000000003E-2</v>
      </c>
      <c r="CE1287">
        <v>3.5700000000000003E-2</v>
      </c>
      <c r="CI1287">
        <v>1.2749999999999999</v>
      </c>
      <c r="CJ1287">
        <v>8.8999999999999996E-2</v>
      </c>
      <c r="CK1287">
        <v>8.8999999999999996E-2</v>
      </c>
      <c r="CO1287" t="s">
        <v>433</v>
      </c>
      <c r="CX1287" t="s">
        <v>3022</v>
      </c>
    </row>
    <row r="1288" spans="1:102" x14ac:dyDescent="0.25">
      <c r="A1288" t="s">
        <v>3023</v>
      </c>
      <c r="B1288" t="s">
        <v>98</v>
      </c>
      <c r="C1288">
        <v>34</v>
      </c>
      <c r="D1288">
        <v>14</v>
      </c>
      <c r="E1288">
        <v>14</v>
      </c>
      <c r="I1288">
        <v>1.76</v>
      </c>
      <c r="J1288">
        <v>0.12</v>
      </c>
      <c r="K1288">
        <v>0.15</v>
      </c>
      <c r="O1288">
        <v>3200</v>
      </c>
      <c r="P1288">
        <v>300</v>
      </c>
      <c r="Q1288">
        <v>300</v>
      </c>
      <c r="Y1288">
        <v>2013</v>
      </c>
      <c r="Z1288" s="1">
        <v>43740</v>
      </c>
      <c r="AU1288" s="4"/>
      <c r="AV1288" s="4" t="e">
        <f>O1288*149597871*COS(U1288*3.14159265359/180)/(CL1288*695700)</f>
        <v>#DIV/0!</v>
      </c>
      <c r="AW1288" s="4" t="e">
        <f t="shared" si="49"/>
        <v>#DIV/0!</v>
      </c>
      <c r="BF1288">
        <v>2400</v>
      </c>
      <c r="BI1288">
        <v>2602</v>
      </c>
      <c r="BO1288" t="s">
        <v>99</v>
      </c>
      <c r="BP1288" t="s">
        <v>104</v>
      </c>
      <c r="BQ1288" t="s">
        <v>164</v>
      </c>
      <c r="BR1288" t="s">
        <v>192</v>
      </c>
      <c r="BU1288" t="s">
        <v>3024</v>
      </c>
      <c r="BV1288">
        <v>238.625</v>
      </c>
      <c r="BW1288">
        <v>-27.3386</v>
      </c>
      <c r="CO1288" t="s">
        <v>3025</v>
      </c>
      <c r="CS1288">
        <v>13700</v>
      </c>
      <c r="CT1288">
        <v>1550</v>
      </c>
      <c r="CU1288">
        <v>1200</v>
      </c>
    </row>
    <row r="1289" spans="1:102" x14ac:dyDescent="0.25">
      <c r="A1289" t="s">
        <v>3026</v>
      </c>
      <c r="B1289" t="s">
        <v>98</v>
      </c>
      <c r="C1289">
        <v>28</v>
      </c>
      <c r="D1289">
        <v>10</v>
      </c>
      <c r="E1289">
        <v>10</v>
      </c>
      <c r="I1289">
        <v>1.83</v>
      </c>
      <c r="J1289">
        <v>0.16</v>
      </c>
      <c r="K1289">
        <v>0.16</v>
      </c>
      <c r="O1289">
        <v>710</v>
      </c>
      <c r="P1289">
        <v>60</v>
      </c>
      <c r="Q1289">
        <v>60</v>
      </c>
      <c r="X1289">
        <v>4.530951</v>
      </c>
      <c r="Y1289">
        <v>2011</v>
      </c>
      <c r="Z1289" s="1">
        <v>43740</v>
      </c>
      <c r="AU1289" s="4"/>
      <c r="AV1289" s="4" t="e">
        <f>O1289*149597871*COS(U1289*3.14159265359/180)/(CL1289*695700)</f>
        <v>#DIV/0!</v>
      </c>
      <c r="AW1289" s="4" t="e">
        <f t="shared" si="49"/>
        <v>#DIV/0!</v>
      </c>
      <c r="BI1289">
        <v>2679</v>
      </c>
      <c r="BO1289" t="s">
        <v>99</v>
      </c>
      <c r="BP1289" t="s">
        <v>104</v>
      </c>
      <c r="BQ1289" t="s">
        <v>164</v>
      </c>
      <c r="BR1289" t="s">
        <v>192</v>
      </c>
      <c r="BU1289" t="s">
        <v>3027</v>
      </c>
      <c r="BV1289">
        <v>240.47916670000001</v>
      </c>
      <c r="BW1289">
        <v>-21.9802778</v>
      </c>
      <c r="BX1289">
        <v>7.18</v>
      </c>
      <c r="CC1289">
        <v>156.69999999999999</v>
      </c>
      <c r="CD1289">
        <v>13</v>
      </c>
      <c r="CE1289">
        <v>13</v>
      </c>
      <c r="CI1289">
        <v>2.5</v>
      </c>
      <c r="CJ1289">
        <v>0</v>
      </c>
      <c r="CK1289">
        <v>0</v>
      </c>
      <c r="CO1289" t="s">
        <v>3028</v>
      </c>
      <c r="CP1289">
        <v>1.0999999999999999E-2</v>
      </c>
      <c r="CQ1289">
        <v>2E-3</v>
      </c>
      <c r="CR1289">
        <v>2E-3</v>
      </c>
      <c r="CS1289">
        <v>10500</v>
      </c>
      <c r="CT1289">
        <v>0</v>
      </c>
      <c r="CU1289">
        <v>0</v>
      </c>
    </row>
    <row r="1290" spans="1:102" x14ac:dyDescent="0.25">
      <c r="A1290" t="s">
        <v>3029</v>
      </c>
      <c r="B1290" t="s">
        <v>98</v>
      </c>
      <c r="C1290">
        <v>20.5</v>
      </c>
      <c r="D1290">
        <v>4.5</v>
      </c>
      <c r="E1290">
        <v>4.5</v>
      </c>
      <c r="O1290">
        <v>345</v>
      </c>
      <c r="P1290">
        <v>6</v>
      </c>
      <c r="Q1290">
        <v>6</v>
      </c>
      <c r="Y1290">
        <v>2019</v>
      </c>
      <c r="Z1290" s="1">
        <v>43626</v>
      </c>
      <c r="AU1290" s="4"/>
      <c r="AV1290" s="4" t="e">
        <f>O1290*149597871*COS(U1290*3.14159265359/180)/(CL1290*695700)</f>
        <v>#DIV/0!</v>
      </c>
      <c r="AW1290" s="4" t="e">
        <f t="shared" si="49"/>
        <v>#DIV/0!</v>
      </c>
      <c r="BI1290">
        <v>2450</v>
      </c>
      <c r="BO1290" t="s">
        <v>99</v>
      </c>
      <c r="BP1290" t="s">
        <v>104</v>
      </c>
      <c r="BQ1290" t="s">
        <v>164</v>
      </c>
      <c r="BU1290" t="s">
        <v>3030</v>
      </c>
      <c r="BV1290">
        <v>242.18333334799999</v>
      </c>
      <c r="BW1290">
        <v>-23.685277793000001</v>
      </c>
      <c r="BX1290">
        <v>5.9</v>
      </c>
      <c r="CC1290">
        <v>146.30000000000001</v>
      </c>
      <c r="CD1290">
        <v>2.5</v>
      </c>
      <c r="CE1290">
        <v>2.5</v>
      </c>
      <c r="CO1290" t="s">
        <v>3028</v>
      </c>
    </row>
    <row r="1291" spans="1:102" x14ac:dyDescent="0.25">
      <c r="A1291" t="s">
        <v>3031</v>
      </c>
      <c r="B1291" t="s">
        <v>98</v>
      </c>
      <c r="F1291">
        <v>2.1</v>
      </c>
      <c r="L1291">
        <v>111.7</v>
      </c>
      <c r="M1291">
        <v>0.7</v>
      </c>
      <c r="N1291">
        <v>0.7</v>
      </c>
      <c r="O1291">
        <v>0.36</v>
      </c>
      <c r="R1291">
        <v>0.28999999999999998</v>
      </c>
      <c r="X1291">
        <v>2.5000000000000001E-2</v>
      </c>
      <c r="Y1291">
        <v>2010</v>
      </c>
      <c r="Z1291" s="1">
        <v>40188</v>
      </c>
      <c r="AA1291">
        <v>287.39999999999998</v>
      </c>
      <c r="AB1291">
        <v>3.2</v>
      </c>
      <c r="AC1291">
        <v>3.2</v>
      </c>
      <c r="AD1291">
        <v>2454980.2999999998</v>
      </c>
      <c r="AE1291">
        <v>1.2</v>
      </c>
      <c r="AF1291">
        <v>1.2</v>
      </c>
      <c r="AU1291" s="4"/>
      <c r="AV1291" s="4" t="e">
        <f>O1291*149597871*COS(U1291*3.14159265359/180)/(CL1291*695700)</f>
        <v>#DIV/0!</v>
      </c>
      <c r="AW1291" s="4" t="e">
        <f t="shared" si="49"/>
        <v>#DIV/0!</v>
      </c>
      <c r="BO1291" t="s">
        <v>99</v>
      </c>
      <c r="BP1291" t="s">
        <v>100</v>
      </c>
      <c r="BU1291" t="s">
        <v>3032</v>
      </c>
      <c r="BV1291">
        <v>243.17500000000001</v>
      </c>
      <c r="BW1291">
        <v>-18.875555599999998</v>
      </c>
      <c r="BX1291">
        <v>11.34</v>
      </c>
      <c r="CC1291">
        <v>14.4</v>
      </c>
      <c r="CD1291">
        <v>0.7</v>
      </c>
      <c r="CE1291">
        <v>0.7</v>
      </c>
      <c r="CF1291">
        <v>0.4</v>
      </c>
      <c r="CG1291">
        <v>0.1</v>
      </c>
      <c r="CH1291">
        <v>0.1</v>
      </c>
      <c r="CI1291">
        <v>0.49</v>
      </c>
      <c r="CJ1291">
        <v>0.05</v>
      </c>
      <c r="CK1291">
        <v>0.05</v>
      </c>
      <c r="CO1291" t="s">
        <v>829</v>
      </c>
      <c r="CS1291">
        <v>3191</v>
      </c>
      <c r="CT1291">
        <v>100</v>
      </c>
      <c r="CU1291">
        <v>100</v>
      </c>
    </row>
    <row r="1292" spans="1:102" x14ac:dyDescent="0.25">
      <c r="A1292" t="s">
        <v>3033</v>
      </c>
      <c r="B1292" t="s">
        <v>98</v>
      </c>
      <c r="F1292">
        <v>5.59</v>
      </c>
      <c r="G1292">
        <v>1</v>
      </c>
      <c r="H1292">
        <v>1</v>
      </c>
      <c r="L1292">
        <v>1560</v>
      </c>
      <c r="M1292">
        <v>54</v>
      </c>
      <c r="N1292">
        <v>54</v>
      </c>
      <c r="O1292">
        <v>2.8</v>
      </c>
      <c r="P1292">
        <v>0.25</v>
      </c>
      <c r="Q1292">
        <v>0.25</v>
      </c>
      <c r="R1292">
        <v>0.16</v>
      </c>
      <c r="S1292">
        <v>0.06</v>
      </c>
      <c r="T1292">
        <v>0.06</v>
      </c>
      <c r="Y1292">
        <v>2016</v>
      </c>
      <c r="Z1292" s="1">
        <v>42446</v>
      </c>
      <c r="AA1292">
        <v>294</v>
      </c>
      <c r="AB1292">
        <v>15.2</v>
      </c>
      <c r="AC1292">
        <v>15.2</v>
      </c>
      <c r="AD1292">
        <v>2459346.9</v>
      </c>
      <c r="AE1292">
        <v>93.4</v>
      </c>
      <c r="AF1292">
        <v>93.4</v>
      </c>
      <c r="AU1292" s="4"/>
      <c r="AV1292" s="4">
        <f>O1292*149597871*COS(U1292*3.14159265359/180)/(CL1292*695700)</f>
        <v>76.895279321194167</v>
      </c>
      <c r="AW1292" s="4">
        <f t="shared" si="49"/>
        <v>999</v>
      </c>
      <c r="BC1292">
        <v>87.4</v>
      </c>
      <c r="BD1292">
        <v>6.4</v>
      </c>
      <c r="BE1292">
        <v>6.4</v>
      </c>
      <c r="BO1292" t="s">
        <v>99</v>
      </c>
      <c r="BP1292" t="s">
        <v>100</v>
      </c>
      <c r="BQ1292" t="s">
        <v>100</v>
      </c>
      <c r="BU1292" t="s">
        <v>3034</v>
      </c>
      <c r="BV1292">
        <v>27.525000001999999</v>
      </c>
      <c r="BW1292">
        <v>-54.465000021000002</v>
      </c>
      <c r="BX1292">
        <v>7.9</v>
      </c>
      <c r="CC1292">
        <v>169</v>
      </c>
      <c r="CD1292">
        <v>17</v>
      </c>
      <c r="CE1292">
        <v>17</v>
      </c>
      <c r="CF1292">
        <v>-0.15</v>
      </c>
      <c r="CG1292">
        <v>0.08</v>
      </c>
      <c r="CH1292">
        <v>0.08</v>
      </c>
      <c r="CI1292">
        <v>1.17</v>
      </c>
      <c r="CJ1292">
        <v>0.3</v>
      </c>
      <c r="CK1292">
        <v>0.3</v>
      </c>
      <c r="CL1292">
        <v>7.83</v>
      </c>
      <c r="CM1292">
        <v>1</v>
      </c>
      <c r="CN1292">
        <v>1</v>
      </c>
      <c r="CO1292" t="s">
        <v>1525</v>
      </c>
      <c r="CS1292">
        <v>4670</v>
      </c>
      <c r="CT1292">
        <v>100</v>
      </c>
      <c r="CU1292">
        <v>100</v>
      </c>
    </row>
    <row r="1293" spans="1:102" x14ac:dyDescent="0.25">
      <c r="A1293" t="s">
        <v>3035</v>
      </c>
      <c r="B1293" t="s">
        <v>98</v>
      </c>
      <c r="F1293">
        <v>0.71</v>
      </c>
      <c r="L1293">
        <v>2.2240000000000002</v>
      </c>
      <c r="M1293">
        <v>5.0000000000000001E-4</v>
      </c>
      <c r="N1293">
        <v>5.0000000000000001E-4</v>
      </c>
      <c r="O1293">
        <v>3.1E-2</v>
      </c>
      <c r="R1293">
        <v>8.5999999999999993E-2</v>
      </c>
      <c r="Y1293">
        <v>2021</v>
      </c>
      <c r="Z1293" s="1">
        <v>44533</v>
      </c>
      <c r="AA1293">
        <v>209</v>
      </c>
      <c r="AD1293">
        <v>2457947.2829999998</v>
      </c>
      <c r="AU1293" s="4"/>
      <c r="AV1293" s="4" t="e">
        <f>O1293*149597871*COS(U1293*3.14159265359/180)/(CL1293*695700)</f>
        <v>#DIV/0!</v>
      </c>
      <c r="AW1293" s="4" t="e">
        <f t="shared" si="49"/>
        <v>#DIV/0!</v>
      </c>
      <c r="BC1293">
        <v>129.6</v>
      </c>
      <c r="BD1293">
        <v>20</v>
      </c>
      <c r="BE1293">
        <v>35</v>
      </c>
      <c r="BO1293" t="s">
        <v>99</v>
      </c>
      <c r="BP1293" t="s">
        <v>100</v>
      </c>
      <c r="BQ1293" t="s">
        <v>100</v>
      </c>
      <c r="BU1293" t="s">
        <v>3036</v>
      </c>
      <c r="BV1293">
        <v>264.29583333699998</v>
      </c>
      <c r="BW1293">
        <v>27.896388916999999</v>
      </c>
      <c r="CI1293">
        <v>0.79</v>
      </c>
      <c r="CO1293" t="s">
        <v>376</v>
      </c>
    </row>
    <row r="1294" spans="1:102" x14ac:dyDescent="0.25">
      <c r="A1294" t="s">
        <v>3037</v>
      </c>
      <c r="B1294" t="s">
        <v>98</v>
      </c>
      <c r="F1294">
        <v>2.9899999999999999E-2</v>
      </c>
      <c r="G1294">
        <v>3.8E-3</v>
      </c>
      <c r="H1294">
        <v>3.8E-3</v>
      </c>
      <c r="L1294">
        <v>15.1479</v>
      </c>
      <c r="M1294">
        <v>3.7000000000000002E-3</v>
      </c>
      <c r="N1294">
        <v>3.7000000000000002E-3</v>
      </c>
      <c r="O1294">
        <v>0.1192</v>
      </c>
      <c r="P1294">
        <v>1.8E-3</v>
      </c>
      <c r="Q1294">
        <v>1.8E-3</v>
      </c>
      <c r="R1294">
        <v>0.121</v>
      </c>
      <c r="S1294">
        <v>8.2000000000000003E-2</v>
      </c>
      <c r="T1294">
        <v>0.11</v>
      </c>
      <c r="Y1294">
        <v>2021</v>
      </c>
      <c r="Z1294" s="1">
        <v>44347</v>
      </c>
      <c r="AA1294">
        <v>13</v>
      </c>
      <c r="AB1294">
        <v>63</v>
      </c>
      <c r="AC1294">
        <v>46</v>
      </c>
      <c r="AG1294">
        <v>2455201.56</v>
      </c>
      <c r="AH1294">
        <v>0.77</v>
      </c>
      <c r="AI1294">
        <v>0.82</v>
      </c>
      <c r="AU1294" s="4"/>
      <c r="AV1294" s="4" t="e">
        <f>O1294*149597871*COS(U1294*3.14159265359/180)/(CL1294*695700)</f>
        <v>#DIV/0!</v>
      </c>
      <c r="AW1294" s="4" t="e">
        <f t="shared" si="49"/>
        <v>#DIV/0!</v>
      </c>
      <c r="BO1294" t="s">
        <v>99</v>
      </c>
      <c r="BP1294" t="s">
        <v>100</v>
      </c>
      <c r="BQ1294" t="s">
        <v>100</v>
      </c>
      <c r="BS1294" t="s">
        <v>3038</v>
      </c>
      <c r="BU1294" t="s">
        <v>3039</v>
      </c>
      <c r="BV1294">
        <v>273.88333334399999</v>
      </c>
      <c r="BW1294">
        <v>45.209444456</v>
      </c>
      <c r="CI1294">
        <v>0.98</v>
      </c>
      <c r="CJ1294">
        <v>0.13</v>
      </c>
      <c r="CK1294">
        <v>0.13</v>
      </c>
      <c r="CO1294" t="s">
        <v>1410</v>
      </c>
      <c r="CX1294" t="s">
        <v>3040</v>
      </c>
    </row>
    <row r="1295" spans="1:102" x14ac:dyDescent="0.25">
      <c r="A1295" t="s">
        <v>3041</v>
      </c>
      <c r="B1295" t="s">
        <v>98</v>
      </c>
      <c r="F1295">
        <v>1.96</v>
      </c>
      <c r="G1295">
        <v>0.09</v>
      </c>
      <c r="H1295">
        <v>0.09</v>
      </c>
      <c r="L1295">
        <v>453.9</v>
      </c>
      <c r="M1295">
        <v>2</v>
      </c>
      <c r="N1295">
        <v>2</v>
      </c>
      <c r="O1295">
        <v>1.26</v>
      </c>
      <c r="P1295">
        <v>0.01</v>
      </c>
      <c r="Q1295">
        <v>0.01</v>
      </c>
      <c r="R1295">
        <v>0.08</v>
      </c>
      <c r="S1295">
        <v>0.05</v>
      </c>
      <c r="T1295">
        <v>0.05</v>
      </c>
      <c r="Y1295">
        <v>2020</v>
      </c>
      <c r="Z1295" s="1">
        <v>44285</v>
      </c>
      <c r="AA1295">
        <v>161.6</v>
      </c>
      <c r="AB1295">
        <v>23.9</v>
      </c>
      <c r="AC1295">
        <v>23.9</v>
      </c>
      <c r="AD1295">
        <v>2455309.2000000002</v>
      </c>
      <c r="AE1295">
        <v>30.2</v>
      </c>
      <c r="AF1295">
        <v>30.2</v>
      </c>
      <c r="AU1295" s="4"/>
      <c r="AV1295" s="4">
        <f>O1295*149597871*COS(U1295*3.14159265359/180)/(CL1295*695700)</f>
        <v>68.766628601073023</v>
      </c>
      <c r="AW1295" s="4">
        <f t="shared" si="49"/>
        <v>999</v>
      </c>
      <c r="BC1295">
        <v>43.6</v>
      </c>
      <c r="BD1295">
        <v>2.1</v>
      </c>
      <c r="BE1295">
        <v>2.1</v>
      </c>
      <c r="BO1295" t="s">
        <v>99</v>
      </c>
      <c r="BP1295" t="s">
        <v>100</v>
      </c>
      <c r="BQ1295" t="s">
        <v>100</v>
      </c>
      <c r="BU1295" t="s">
        <v>3042</v>
      </c>
      <c r="BV1295">
        <v>278.38750001099999</v>
      </c>
      <c r="BW1295">
        <v>-50.21166668</v>
      </c>
      <c r="BX1295">
        <v>7.8</v>
      </c>
      <c r="CC1295">
        <v>94.29</v>
      </c>
      <c r="CD1295">
        <v>0.5</v>
      </c>
      <c r="CE1295">
        <v>0.5</v>
      </c>
      <c r="CF1295">
        <v>0.17</v>
      </c>
      <c r="CG1295">
        <v>0.06</v>
      </c>
      <c r="CH1295">
        <v>0.06</v>
      </c>
      <c r="CI1295">
        <v>1.3</v>
      </c>
      <c r="CJ1295">
        <v>0.08</v>
      </c>
      <c r="CK1295">
        <v>0.08</v>
      </c>
      <c r="CL1295">
        <v>3.94</v>
      </c>
      <c r="CM1295">
        <v>0.04</v>
      </c>
      <c r="CN1295">
        <v>0.04</v>
      </c>
      <c r="CO1295" t="s">
        <v>307</v>
      </c>
      <c r="CS1295">
        <v>4884</v>
      </c>
      <c r="CT1295">
        <v>58</v>
      </c>
      <c r="CU1295">
        <v>58</v>
      </c>
    </row>
    <row r="1296" spans="1:102" x14ac:dyDescent="0.25">
      <c r="A1296" t="s">
        <v>3043</v>
      </c>
      <c r="B1296" t="s">
        <v>98</v>
      </c>
      <c r="F1296">
        <v>1.0680000000000001</v>
      </c>
      <c r="G1296">
        <v>3.7999999999999999E-2</v>
      </c>
      <c r="H1296">
        <v>3.7999999999999999E-2</v>
      </c>
      <c r="L1296">
        <v>5.0505000000000004</v>
      </c>
      <c r="M1296">
        <v>1.5E-3</v>
      </c>
      <c r="N1296">
        <v>1.5E-3</v>
      </c>
      <c r="O1296">
        <v>5.7000000000000002E-2</v>
      </c>
      <c r="P1296">
        <v>8.9999999999999998E-4</v>
      </c>
      <c r="Q1296">
        <v>8.9999999999999998E-4</v>
      </c>
      <c r="R1296">
        <v>2.4E-2</v>
      </c>
      <c r="S1296">
        <v>1.4E-2</v>
      </c>
      <c r="T1296">
        <v>1.4E-2</v>
      </c>
      <c r="Y1296">
        <v>2013</v>
      </c>
      <c r="Z1296" s="1">
        <v>41876</v>
      </c>
      <c r="AA1296">
        <v>276</v>
      </c>
      <c r="AB1296">
        <v>64</v>
      </c>
      <c r="AC1296">
        <v>64</v>
      </c>
      <c r="AD1296">
        <v>2456164.2749999999</v>
      </c>
      <c r="AE1296">
        <v>2.8000000000000001E-2</v>
      </c>
      <c r="AF1296">
        <v>2.8000000000000001E-2</v>
      </c>
      <c r="AJ1296">
        <v>2456165.5649999999</v>
      </c>
      <c r="AK1296">
        <v>2.3E-2</v>
      </c>
      <c r="AL1296">
        <v>2.3E-2</v>
      </c>
      <c r="AU1296" s="4"/>
      <c r="AV1296" s="4" t="e">
        <f>O1296*149597871*COS(U1296*3.14159265359/180)/(CL1296*695700)</f>
        <v>#DIV/0!</v>
      </c>
      <c r="AW1296" s="4" t="e">
        <f t="shared" si="49"/>
        <v>#DIV/0!</v>
      </c>
      <c r="BO1296" t="s">
        <v>99</v>
      </c>
      <c r="BP1296" t="s">
        <v>100</v>
      </c>
      <c r="BU1296" t="s">
        <v>3044</v>
      </c>
      <c r="BV1296">
        <v>279.22083335100001</v>
      </c>
      <c r="BW1296">
        <v>61.702500016000002</v>
      </c>
      <c r="BX1296">
        <v>8.65</v>
      </c>
      <c r="CC1296">
        <v>44.9</v>
      </c>
      <c r="CD1296">
        <v>1.3</v>
      </c>
      <c r="CE1296">
        <v>1.3</v>
      </c>
      <c r="CF1296">
        <v>0.23</v>
      </c>
      <c r="CG1296">
        <v>0.05</v>
      </c>
      <c r="CH1296">
        <v>0.05</v>
      </c>
      <c r="CI1296">
        <v>0.95</v>
      </c>
      <c r="CJ1296">
        <v>0.03</v>
      </c>
      <c r="CK1296">
        <v>0.03</v>
      </c>
      <c r="CO1296" t="s">
        <v>339</v>
      </c>
      <c r="CP1296">
        <v>2.4</v>
      </c>
      <c r="CQ1296">
        <v>2.4</v>
      </c>
      <c r="CR1296">
        <v>2.4</v>
      </c>
      <c r="CS1296">
        <v>5519</v>
      </c>
      <c r="CT1296">
        <v>70</v>
      </c>
      <c r="CU1296">
        <v>70</v>
      </c>
    </row>
    <row r="1297" spans="1:102" x14ac:dyDescent="0.25">
      <c r="A1297" t="s">
        <v>3045</v>
      </c>
      <c r="B1297" t="s">
        <v>98</v>
      </c>
      <c r="C1297">
        <v>6.3E-2</v>
      </c>
      <c r="D1297">
        <v>4.7000000000000002E-3</v>
      </c>
      <c r="E1297">
        <v>4.7000000000000002E-3</v>
      </c>
      <c r="I1297">
        <v>0.24440000000000001</v>
      </c>
      <c r="J1297">
        <v>1.1599999999999999E-2</v>
      </c>
      <c r="K1297">
        <v>1.1599999999999999E-2</v>
      </c>
      <c r="L1297">
        <v>10.28891</v>
      </c>
      <c r="M1297" s="2">
        <v>4.0000000000000003E-5</v>
      </c>
      <c r="N1297" s="2">
        <v>4.0000000000000003E-5</v>
      </c>
      <c r="O1297">
        <v>8.8999999999999996E-2</v>
      </c>
      <c r="P1297">
        <v>1E-3</v>
      </c>
      <c r="Q1297">
        <v>1E-3</v>
      </c>
      <c r="R1297">
        <v>0.16</v>
      </c>
      <c r="S1297">
        <v>0.03</v>
      </c>
      <c r="T1297">
        <v>0.03</v>
      </c>
      <c r="Y1297">
        <v>2021</v>
      </c>
      <c r="Z1297" s="1">
        <v>44482</v>
      </c>
      <c r="AA1297">
        <v>120.9</v>
      </c>
      <c r="AB1297">
        <v>15.5</v>
      </c>
      <c r="AC1297">
        <v>15.5</v>
      </c>
      <c r="AJ1297">
        <v>2458691.6486</v>
      </c>
      <c r="AK1297">
        <v>6.9999999999999999E-4</v>
      </c>
      <c r="AL1297">
        <v>6.9999999999999999E-4</v>
      </c>
      <c r="AS1297" s="3">
        <v>0.83599999999999997</v>
      </c>
      <c r="AU1297" s="4">
        <f t="shared" si="48"/>
        <v>0.83599999999999997</v>
      </c>
      <c r="AV1297" s="4">
        <f>O1297*149597871*COS(U1297*3.14159265359/180)/(CL1297*695700)</f>
        <v>22.892179297915494</v>
      </c>
      <c r="AW1297" s="4">
        <f t="shared" si="49"/>
        <v>999</v>
      </c>
      <c r="AX1297">
        <v>2.7E-2</v>
      </c>
      <c r="AY1297">
        <v>2.7E-2</v>
      </c>
      <c r="BF1297">
        <v>757</v>
      </c>
      <c r="BG1297">
        <v>25</v>
      </c>
      <c r="BH1297">
        <v>25</v>
      </c>
      <c r="BO1297" t="s">
        <v>99</v>
      </c>
      <c r="BP1297" t="s">
        <v>146</v>
      </c>
      <c r="BQ1297" t="s">
        <v>100</v>
      </c>
      <c r="BU1297" t="s">
        <v>3046</v>
      </c>
      <c r="BV1297">
        <v>296.24462</v>
      </c>
      <c r="BW1297">
        <v>74.062860000000001</v>
      </c>
      <c r="CC1297">
        <v>66.08</v>
      </c>
      <c r="CD1297">
        <v>0.1</v>
      </c>
      <c r="CE1297">
        <v>0.1</v>
      </c>
      <c r="CF1297">
        <v>0.27</v>
      </c>
      <c r="CG1297">
        <v>0.09</v>
      </c>
      <c r="CH1297">
        <v>0.09</v>
      </c>
      <c r="CI1297">
        <v>0.89800000000000002</v>
      </c>
      <c r="CJ1297">
        <v>5.3999999999999999E-2</v>
      </c>
      <c r="CK1297">
        <v>5.3999999999999999E-2</v>
      </c>
      <c r="CL1297">
        <v>0.83599999999999997</v>
      </c>
      <c r="CM1297">
        <v>3.5999999999999997E-2</v>
      </c>
      <c r="CN1297">
        <v>3.5999999999999997E-2</v>
      </c>
      <c r="CP1297">
        <v>3.33</v>
      </c>
      <c r="CQ1297">
        <v>3.28</v>
      </c>
      <c r="CR1297">
        <v>3.28</v>
      </c>
      <c r="CS1297">
        <v>5198</v>
      </c>
      <c r="CT1297">
        <v>100</v>
      </c>
      <c r="CU1297">
        <v>100</v>
      </c>
    </row>
    <row r="1298" spans="1:102" x14ac:dyDescent="0.25">
      <c r="A1298" t="s">
        <v>3047</v>
      </c>
      <c r="B1298" t="s">
        <v>98</v>
      </c>
      <c r="F1298">
        <v>9.9</v>
      </c>
      <c r="G1298">
        <v>1.8</v>
      </c>
      <c r="H1298">
        <v>1.8</v>
      </c>
      <c r="L1298">
        <v>16.84</v>
      </c>
      <c r="M1298">
        <v>0.22</v>
      </c>
      <c r="N1298">
        <v>0.22</v>
      </c>
      <c r="O1298">
        <v>0.124</v>
      </c>
      <c r="P1298">
        <v>2E-3</v>
      </c>
      <c r="Q1298">
        <v>2E-3</v>
      </c>
      <c r="R1298">
        <v>0.25</v>
      </c>
      <c r="S1298">
        <v>0.25</v>
      </c>
      <c r="T1298">
        <v>0</v>
      </c>
      <c r="Y1298">
        <v>2021</v>
      </c>
      <c r="Z1298" s="1">
        <v>44482</v>
      </c>
      <c r="AA1298">
        <v>178.2</v>
      </c>
      <c r="AU1298" s="4"/>
      <c r="AV1298" s="4">
        <f>O1298*149597871*COS(U1298*3.14159265359/180)/(CL1298*695700)</f>
        <v>31.89472171844406</v>
      </c>
      <c r="AW1298" s="4">
        <f t="shared" si="49"/>
        <v>999</v>
      </c>
      <c r="BA1298">
        <v>53</v>
      </c>
      <c r="BB1298">
        <v>53</v>
      </c>
      <c r="BF1298">
        <v>642</v>
      </c>
      <c r="BG1298">
        <v>22</v>
      </c>
      <c r="BH1298">
        <v>22</v>
      </c>
      <c r="BO1298" t="s">
        <v>99</v>
      </c>
      <c r="BP1298" t="s">
        <v>100</v>
      </c>
      <c r="BQ1298" t="s">
        <v>100</v>
      </c>
      <c r="BU1298" t="s">
        <v>3046</v>
      </c>
      <c r="BV1298">
        <v>296.24462</v>
      </c>
      <c r="BW1298">
        <v>74.062860000000001</v>
      </c>
      <c r="CC1298">
        <v>66.08</v>
      </c>
      <c r="CD1298">
        <v>0.1</v>
      </c>
      <c r="CE1298">
        <v>0.1</v>
      </c>
      <c r="CF1298">
        <v>0.27</v>
      </c>
      <c r="CG1298">
        <v>0.09</v>
      </c>
      <c r="CH1298">
        <v>0.09</v>
      </c>
      <c r="CI1298">
        <v>0.89800000000000002</v>
      </c>
      <c r="CJ1298">
        <v>5.3999999999999999E-2</v>
      </c>
      <c r="CK1298">
        <v>5.3999999999999999E-2</v>
      </c>
      <c r="CL1298">
        <v>0.83599999999999997</v>
      </c>
      <c r="CM1298">
        <v>3.5999999999999997E-2</v>
      </c>
      <c r="CN1298">
        <v>3.5999999999999997E-2</v>
      </c>
      <c r="CP1298">
        <v>3.33</v>
      </c>
      <c r="CQ1298">
        <v>3.28</v>
      </c>
      <c r="CR1298">
        <v>3.28</v>
      </c>
      <c r="CS1298">
        <v>5198</v>
      </c>
      <c r="CT1298">
        <v>100</v>
      </c>
      <c r="CU1298">
        <v>100</v>
      </c>
    </row>
    <row r="1299" spans="1:102" x14ac:dyDescent="0.25">
      <c r="A1299" t="s">
        <v>3048</v>
      </c>
      <c r="B1299" t="s">
        <v>98</v>
      </c>
      <c r="F1299">
        <v>20</v>
      </c>
      <c r="G1299">
        <v>0.4</v>
      </c>
      <c r="H1299">
        <v>0.4</v>
      </c>
      <c r="L1299">
        <v>1058.8</v>
      </c>
      <c r="M1299">
        <v>6.7</v>
      </c>
      <c r="N1299">
        <v>6.7</v>
      </c>
      <c r="O1299">
        <v>2.5499999999999998</v>
      </c>
      <c r="P1299">
        <v>0.05</v>
      </c>
      <c r="Q1299">
        <v>0.05</v>
      </c>
      <c r="R1299">
        <v>0.61</v>
      </c>
      <c r="S1299">
        <v>0.03</v>
      </c>
      <c r="T1299">
        <v>0.03</v>
      </c>
      <c r="Y1299">
        <v>2014</v>
      </c>
      <c r="Z1299" s="1">
        <v>41921</v>
      </c>
      <c r="AA1299">
        <v>249.3</v>
      </c>
      <c r="AB1299">
        <v>2.4</v>
      </c>
      <c r="AC1299">
        <v>2.4</v>
      </c>
      <c r="AD1299">
        <v>2455856.2999999998</v>
      </c>
      <c r="AE1299">
        <v>10</v>
      </c>
      <c r="AF1299">
        <v>10</v>
      </c>
      <c r="AU1299" s="4"/>
      <c r="AV1299" s="4">
        <f>O1299*149597871*COS(U1299*3.14159265359/180)/(CL1299*695700)</f>
        <v>102.68389476769819</v>
      </c>
      <c r="AW1299" s="4">
        <f t="shared" si="49"/>
        <v>999</v>
      </c>
      <c r="BC1299">
        <v>320.10000000000002</v>
      </c>
      <c r="BD1299">
        <v>18.399999999999999</v>
      </c>
      <c r="BE1299">
        <v>18.399999999999999</v>
      </c>
      <c r="BO1299" t="s">
        <v>99</v>
      </c>
      <c r="BP1299" t="s">
        <v>100</v>
      </c>
      <c r="BU1299" t="s">
        <v>3049</v>
      </c>
      <c r="BV1299">
        <v>296.42083334699998</v>
      </c>
      <c r="BW1299">
        <v>-0.696666691</v>
      </c>
      <c r="BX1299">
        <v>7.34</v>
      </c>
      <c r="CC1299">
        <v>106.5</v>
      </c>
      <c r="CD1299">
        <v>7.9</v>
      </c>
      <c r="CE1299">
        <v>7.9</v>
      </c>
      <c r="CF1299">
        <v>0.28999999999999998</v>
      </c>
      <c r="CG1299">
        <v>0.13</v>
      </c>
      <c r="CH1299">
        <v>0.13</v>
      </c>
      <c r="CI1299">
        <v>1.93</v>
      </c>
      <c r="CJ1299">
        <v>0.11</v>
      </c>
      <c r="CK1299">
        <v>0.11</v>
      </c>
      <c r="CL1299">
        <v>5.34</v>
      </c>
      <c r="CM1299">
        <v>0.55000000000000004</v>
      </c>
      <c r="CN1299">
        <v>0.55000000000000004</v>
      </c>
      <c r="CO1299" t="s">
        <v>357</v>
      </c>
      <c r="CS1299">
        <v>5020</v>
      </c>
      <c r="CT1299">
        <v>100</v>
      </c>
      <c r="CU1299">
        <v>100</v>
      </c>
    </row>
    <row r="1300" spans="1:102" x14ac:dyDescent="0.25">
      <c r="A1300" t="s">
        <v>3050</v>
      </c>
      <c r="B1300" t="s">
        <v>98</v>
      </c>
      <c r="C1300">
        <v>16</v>
      </c>
      <c r="D1300">
        <v>9.4</v>
      </c>
      <c r="E1300">
        <v>9.4</v>
      </c>
      <c r="I1300">
        <v>1.1000000000000001</v>
      </c>
      <c r="J1300">
        <v>0.06</v>
      </c>
      <c r="K1300">
        <v>0.06</v>
      </c>
      <c r="O1300">
        <v>795</v>
      </c>
      <c r="P1300">
        <v>15</v>
      </c>
      <c r="Q1300">
        <v>15</v>
      </c>
      <c r="X1300">
        <v>43.206522</v>
      </c>
      <c r="Y1300">
        <v>2007</v>
      </c>
      <c r="Z1300" s="1">
        <v>43693</v>
      </c>
      <c r="AU1300" s="4"/>
      <c r="AV1300" s="4" t="e">
        <f>O1300*149597871*COS(U1300*3.14159265359/180)/(CL1300*695700)</f>
        <v>#DIV/0!</v>
      </c>
      <c r="AW1300" s="4" t="e">
        <f t="shared" si="49"/>
        <v>#DIV/0!</v>
      </c>
      <c r="BO1300" t="s">
        <v>99</v>
      </c>
      <c r="BP1300" t="s">
        <v>104</v>
      </c>
      <c r="BS1300" t="s">
        <v>3051</v>
      </c>
      <c r="BU1300" t="s">
        <v>3052</v>
      </c>
      <c r="BV1300">
        <v>326.12916669999998</v>
      </c>
      <c r="BW1300">
        <v>14.771944400000001</v>
      </c>
      <c r="BX1300">
        <v>6</v>
      </c>
      <c r="CC1300">
        <v>18.399999999999999</v>
      </c>
      <c r="CD1300">
        <v>0.3</v>
      </c>
      <c r="CE1300">
        <v>0.3</v>
      </c>
      <c r="CI1300">
        <v>1</v>
      </c>
      <c r="CO1300" t="s">
        <v>315</v>
      </c>
      <c r="CP1300">
        <v>0.2</v>
      </c>
    </row>
    <row r="1301" spans="1:102" x14ac:dyDescent="0.25">
      <c r="A1301" t="s">
        <v>3053</v>
      </c>
      <c r="B1301" t="s">
        <v>98</v>
      </c>
      <c r="C1301">
        <v>26</v>
      </c>
      <c r="D1301">
        <v>13</v>
      </c>
      <c r="E1301">
        <v>9</v>
      </c>
      <c r="O1301">
        <v>20.3</v>
      </c>
      <c r="P1301">
        <v>0.3</v>
      </c>
      <c r="Q1301">
        <v>0.3</v>
      </c>
      <c r="Y1301">
        <v>2016</v>
      </c>
      <c r="Z1301" s="1">
        <v>43567</v>
      </c>
      <c r="AU1301" s="4"/>
      <c r="AV1301" s="4" t="e">
        <f>O1301*149597871*COS(U1301*3.14159265359/180)/(CL1301*695700)</f>
        <v>#DIV/0!</v>
      </c>
      <c r="AW1301" s="4" t="e">
        <f t="shared" si="49"/>
        <v>#DIV/0!</v>
      </c>
      <c r="BO1301" t="s">
        <v>99</v>
      </c>
      <c r="BP1301" t="s">
        <v>104</v>
      </c>
      <c r="BQ1301" t="s">
        <v>164</v>
      </c>
      <c r="BU1301" t="s">
        <v>3054</v>
      </c>
      <c r="BV1301">
        <v>102.504226375</v>
      </c>
      <c r="BW1301">
        <v>-60.249143795099997</v>
      </c>
      <c r="BX1301">
        <v>6.1139999999999999</v>
      </c>
      <c r="CC1301">
        <v>33.630000000000003</v>
      </c>
      <c r="CD1301">
        <v>0.48</v>
      </c>
      <c r="CE1301">
        <v>0.48</v>
      </c>
      <c r="CF1301">
        <v>1.4999999999999999E-2</v>
      </c>
      <c r="CG1301">
        <v>6.5000000000000002E-2</v>
      </c>
      <c r="CH1301">
        <v>6.5000000000000002E-2</v>
      </c>
      <c r="CI1301">
        <v>1.3</v>
      </c>
      <c r="CO1301" t="s">
        <v>713</v>
      </c>
      <c r="CP1301">
        <v>0.6</v>
      </c>
      <c r="CQ1301">
        <v>0.3</v>
      </c>
      <c r="CR1301">
        <v>0.3</v>
      </c>
      <c r="CV1301" t="s">
        <v>322</v>
      </c>
    </row>
    <row r="1302" spans="1:102" x14ac:dyDescent="0.25">
      <c r="A1302" t="s">
        <v>3055</v>
      </c>
      <c r="B1302" t="s">
        <v>98</v>
      </c>
      <c r="C1302">
        <v>45</v>
      </c>
      <c r="D1302">
        <v>5</v>
      </c>
      <c r="E1302">
        <v>5</v>
      </c>
      <c r="O1302">
        <v>80</v>
      </c>
      <c r="Y1302">
        <v>2015</v>
      </c>
      <c r="Z1302" s="1">
        <v>42543</v>
      </c>
      <c r="AU1302" s="4"/>
      <c r="AV1302" s="4" t="e">
        <f>O1302*149597871*COS(U1302*3.14159265359/180)/(CL1302*695700)</f>
        <v>#DIV/0!</v>
      </c>
      <c r="AW1302" s="4" t="e">
        <f t="shared" si="49"/>
        <v>#DIV/0!</v>
      </c>
      <c r="BI1302">
        <v>2350</v>
      </c>
      <c r="BO1302" t="s">
        <v>99</v>
      </c>
      <c r="BP1302" t="s">
        <v>104</v>
      </c>
      <c r="BQ1302" t="s">
        <v>164</v>
      </c>
      <c r="BU1302" t="s">
        <v>3056</v>
      </c>
      <c r="BV1302">
        <v>133.266666668</v>
      </c>
      <c r="BW1302">
        <v>-56.649444469999999</v>
      </c>
      <c r="BX1302">
        <v>6.01</v>
      </c>
      <c r="CC1302">
        <v>92.5</v>
      </c>
      <c r="CO1302" t="s">
        <v>1574</v>
      </c>
      <c r="CP1302">
        <v>0.125</v>
      </c>
      <c r="CQ1302">
        <v>2.5000000000000001E-2</v>
      </c>
      <c r="CR1302">
        <v>2.5000000000000001E-2</v>
      </c>
      <c r="CS1302">
        <v>10207</v>
      </c>
      <c r="CT1302">
        <v>347</v>
      </c>
      <c r="CU1302">
        <v>347</v>
      </c>
      <c r="CV1302" t="s">
        <v>322</v>
      </c>
      <c r="CX1302" t="s">
        <v>3057</v>
      </c>
    </row>
    <row r="1303" spans="1:102" x14ac:dyDescent="0.25">
      <c r="A1303" t="s">
        <v>3058</v>
      </c>
      <c r="B1303" t="s">
        <v>98</v>
      </c>
      <c r="F1303">
        <v>3.23</v>
      </c>
      <c r="G1303">
        <v>0.14000000000000001</v>
      </c>
      <c r="H1303">
        <v>0.14000000000000001</v>
      </c>
      <c r="L1303">
        <v>27400</v>
      </c>
      <c r="M1303">
        <v>11000</v>
      </c>
      <c r="N1303">
        <v>11000</v>
      </c>
      <c r="O1303">
        <v>18</v>
      </c>
      <c r="P1303">
        <v>4</v>
      </c>
      <c r="Q1303">
        <v>6</v>
      </c>
      <c r="R1303">
        <v>0.84</v>
      </c>
      <c r="S1303">
        <v>0.04</v>
      </c>
      <c r="T1303">
        <v>0.04</v>
      </c>
      <c r="Y1303">
        <v>2019</v>
      </c>
      <c r="Z1303" s="1">
        <v>43705</v>
      </c>
      <c r="AA1303">
        <v>340</v>
      </c>
      <c r="AB1303">
        <v>30</v>
      </c>
      <c r="AC1303">
        <v>30</v>
      </c>
      <c r="AD1303">
        <v>2458121</v>
      </c>
      <c r="AE1303">
        <v>12</v>
      </c>
      <c r="AF1303">
        <v>12</v>
      </c>
      <c r="AU1303" s="4"/>
      <c r="AV1303" s="4">
        <f>O1303*149597871*COS(U1303*3.14159265359/180)/(CL1303*695700)</f>
        <v>2529.7900717855059</v>
      </c>
      <c r="AW1303" s="4">
        <f t="shared" si="49"/>
        <v>999</v>
      </c>
      <c r="BC1303">
        <v>38.25</v>
      </c>
      <c r="BD1303">
        <v>0.6</v>
      </c>
      <c r="BE1303">
        <v>0.6</v>
      </c>
      <c r="BF1303">
        <v>110</v>
      </c>
      <c r="BG1303">
        <v>60</v>
      </c>
      <c r="BH1303">
        <v>60</v>
      </c>
      <c r="BO1303" t="s">
        <v>99</v>
      </c>
      <c r="BP1303" t="s">
        <v>100</v>
      </c>
      <c r="BQ1303" t="s">
        <v>100</v>
      </c>
      <c r="BS1303" t="s">
        <v>3059</v>
      </c>
      <c r="BU1303" t="s">
        <v>3060</v>
      </c>
      <c r="BV1303">
        <v>206.73750001900001</v>
      </c>
      <c r="BW1303">
        <v>6.3497222420000003</v>
      </c>
      <c r="BX1303">
        <v>6.3</v>
      </c>
      <c r="CC1303">
        <v>31.49</v>
      </c>
      <c r="CD1303">
        <v>0.04</v>
      </c>
      <c r="CE1303">
        <v>0.04</v>
      </c>
      <c r="CF1303">
        <v>0.1</v>
      </c>
      <c r="CG1303">
        <v>0.06</v>
      </c>
      <c r="CH1303">
        <v>0.06</v>
      </c>
      <c r="CI1303">
        <v>1.07</v>
      </c>
      <c r="CJ1303">
        <v>0.04</v>
      </c>
      <c r="CK1303">
        <v>0.04</v>
      </c>
      <c r="CL1303">
        <v>1.53</v>
      </c>
      <c r="CM1303">
        <v>0.06</v>
      </c>
      <c r="CN1303">
        <v>0.06</v>
      </c>
      <c r="CO1303" t="s">
        <v>918</v>
      </c>
      <c r="CP1303">
        <v>7.7</v>
      </c>
      <c r="CQ1303">
        <v>1.2</v>
      </c>
      <c r="CR1303">
        <v>1.4</v>
      </c>
      <c r="CS1303">
        <v>5794</v>
      </c>
      <c r="CT1303">
        <v>100</v>
      </c>
      <c r="CU1303">
        <v>100</v>
      </c>
      <c r="CX1303" t="s">
        <v>3061</v>
      </c>
    </row>
    <row r="1304" spans="1:102" x14ac:dyDescent="0.25">
      <c r="A1304" t="s">
        <v>3062</v>
      </c>
      <c r="B1304" t="s">
        <v>98</v>
      </c>
      <c r="C1304">
        <v>35</v>
      </c>
      <c r="D1304">
        <v>15</v>
      </c>
      <c r="E1304">
        <v>15</v>
      </c>
      <c r="Y1304">
        <v>2000</v>
      </c>
      <c r="Z1304" s="1">
        <v>44488</v>
      </c>
      <c r="AU1304" s="4"/>
      <c r="AV1304" s="4" t="e">
        <f>O1304*149597871*COS(U1304*3.14159265359/180)/(CL1304*695700)</f>
        <v>#DIV/0!</v>
      </c>
      <c r="AW1304" s="4" t="e">
        <f t="shared" si="49"/>
        <v>#DIV/0!</v>
      </c>
      <c r="BO1304" t="s">
        <v>99</v>
      </c>
      <c r="BP1304" t="s">
        <v>104</v>
      </c>
      <c r="BU1304" t="s">
        <v>3063</v>
      </c>
      <c r="BV1304">
        <v>290.71250001700002</v>
      </c>
      <c r="BW1304">
        <v>-54.423888902999998</v>
      </c>
      <c r="BX1304">
        <v>5</v>
      </c>
      <c r="CC1304">
        <v>48</v>
      </c>
      <c r="CO1304" t="s">
        <v>1574</v>
      </c>
      <c r="CP1304">
        <v>0.03</v>
      </c>
      <c r="CQ1304">
        <v>0.03</v>
      </c>
      <c r="CR1304">
        <v>0</v>
      </c>
    </row>
    <row r="1305" spans="1:102" x14ac:dyDescent="0.25">
      <c r="A1305" t="s">
        <v>3064</v>
      </c>
      <c r="B1305" t="s">
        <v>98</v>
      </c>
      <c r="C1305">
        <v>61.5</v>
      </c>
      <c r="D1305">
        <v>6.5</v>
      </c>
      <c r="E1305">
        <v>6.5</v>
      </c>
      <c r="O1305">
        <v>14</v>
      </c>
      <c r="Y1305">
        <v>2002</v>
      </c>
      <c r="Z1305" s="1">
        <v>44162</v>
      </c>
      <c r="AU1305" s="4"/>
      <c r="AV1305" s="4" t="e">
        <f>O1305*149597871*COS(U1305*3.14159265359/180)/(CL1305*695700)</f>
        <v>#DIV/0!</v>
      </c>
      <c r="AW1305" s="4" t="e">
        <f t="shared" si="49"/>
        <v>#DIV/0!</v>
      </c>
      <c r="BO1305" t="s">
        <v>99</v>
      </c>
      <c r="BP1305" t="s">
        <v>104</v>
      </c>
      <c r="BQ1305" t="s">
        <v>164</v>
      </c>
      <c r="BS1305" t="s">
        <v>3065</v>
      </c>
      <c r="BU1305" t="s">
        <v>3066</v>
      </c>
      <c r="BV1305">
        <v>301.02500000200001</v>
      </c>
      <c r="BW1305">
        <v>17.070277782000002</v>
      </c>
      <c r="BX1305">
        <v>5.8</v>
      </c>
      <c r="CC1305">
        <v>17.72</v>
      </c>
      <c r="CD1305">
        <v>0.02</v>
      </c>
      <c r="CE1305">
        <v>0.02</v>
      </c>
      <c r="CO1305" t="s">
        <v>315</v>
      </c>
      <c r="CX1305" t="s">
        <v>3067</v>
      </c>
    </row>
    <row r="1306" spans="1:102" x14ac:dyDescent="0.25">
      <c r="A1306" t="s">
        <v>3068</v>
      </c>
      <c r="B1306" t="s">
        <v>98</v>
      </c>
      <c r="F1306">
        <v>2.2599999999999998</v>
      </c>
      <c r="G1306">
        <v>0.18</v>
      </c>
      <c r="H1306">
        <v>0.18</v>
      </c>
      <c r="L1306">
        <v>320.10000000000002</v>
      </c>
      <c r="M1306">
        <v>2.1</v>
      </c>
      <c r="N1306">
        <v>2.1</v>
      </c>
      <c r="O1306">
        <v>0.92500000000000004</v>
      </c>
      <c r="P1306">
        <v>0.104</v>
      </c>
      <c r="Q1306">
        <v>0.104</v>
      </c>
      <c r="R1306">
        <v>0.161</v>
      </c>
      <c r="S1306">
        <v>6.9000000000000006E-2</v>
      </c>
      <c r="T1306">
        <v>6.9000000000000006E-2</v>
      </c>
      <c r="X1306">
        <v>5.3872999999999997E-2</v>
      </c>
      <c r="Y1306">
        <v>1999</v>
      </c>
      <c r="Z1306" s="1">
        <v>40540</v>
      </c>
      <c r="AA1306">
        <v>83</v>
      </c>
      <c r="AB1306">
        <v>11</v>
      </c>
      <c r="AC1306">
        <v>11</v>
      </c>
      <c r="AD1306">
        <v>2450307</v>
      </c>
      <c r="AE1306">
        <v>3</v>
      </c>
      <c r="AF1306">
        <v>3</v>
      </c>
      <c r="AU1306" s="4"/>
      <c r="AV1306" s="4">
        <f>O1306*149597871*COS(U1306*3.14159265359/180)/(CL1306*695700)</f>
        <v>107.516078050884</v>
      </c>
      <c r="AW1306" s="4">
        <f t="shared" si="49"/>
        <v>999</v>
      </c>
      <c r="BO1306" t="s">
        <v>99</v>
      </c>
      <c r="BP1306" t="s">
        <v>100</v>
      </c>
      <c r="BU1306" t="s">
        <v>3069</v>
      </c>
      <c r="BV1306">
        <v>40.629166699999999</v>
      </c>
      <c r="BW1306">
        <v>-50.803333299999998</v>
      </c>
      <c r="BX1306">
        <v>5.4</v>
      </c>
      <c r="CC1306">
        <v>17.170000000000002</v>
      </c>
      <c r="CD1306">
        <v>7.0000000000000007E-2</v>
      </c>
      <c r="CE1306">
        <v>7.0000000000000007E-2</v>
      </c>
      <c r="CF1306">
        <v>0.25</v>
      </c>
      <c r="CI1306">
        <v>1.1100000000000001</v>
      </c>
      <c r="CJ1306">
        <v>7.0000000000000007E-2</v>
      </c>
      <c r="CK1306">
        <v>7.0000000000000007E-2</v>
      </c>
      <c r="CL1306">
        <v>1.85</v>
      </c>
      <c r="CM1306">
        <v>0.85</v>
      </c>
      <c r="CN1306">
        <v>0.85</v>
      </c>
      <c r="CO1306" t="s">
        <v>3070</v>
      </c>
      <c r="CP1306">
        <v>3.6</v>
      </c>
      <c r="CQ1306">
        <v>3.1</v>
      </c>
      <c r="CR1306">
        <v>3.1</v>
      </c>
      <c r="CS1306">
        <v>5997</v>
      </c>
    </row>
    <row r="1307" spans="1:102" x14ac:dyDescent="0.25">
      <c r="A1307" t="s">
        <v>3071</v>
      </c>
      <c r="B1307" t="s">
        <v>98</v>
      </c>
      <c r="I1307">
        <v>0.18601000000000001</v>
      </c>
      <c r="J1307">
        <v>5.7099999999999998E-3</v>
      </c>
      <c r="K1307">
        <v>6.0699999999999999E-3</v>
      </c>
      <c r="L1307">
        <v>3.5859899999999998</v>
      </c>
      <c r="M1307">
        <v>1.4999999999999999E-4</v>
      </c>
      <c r="N1307">
        <v>1.4999999999999999E-4</v>
      </c>
      <c r="O1307">
        <v>4.8000000000000001E-2</v>
      </c>
      <c r="P1307">
        <v>1E-3</v>
      </c>
      <c r="Q1307">
        <v>1E-3</v>
      </c>
      <c r="R1307">
        <v>0.3</v>
      </c>
      <c r="S1307">
        <v>0.3</v>
      </c>
      <c r="T1307">
        <v>0</v>
      </c>
      <c r="U1307">
        <v>85.5</v>
      </c>
      <c r="V1307">
        <v>0.5</v>
      </c>
      <c r="W1307">
        <v>1.5</v>
      </c>
      <c r="Y1307">
        <v>2019</v>
      </c>
      <c r="Z1307" s="1">
        <v>43600</v>
      </c>
      <c r="AJ1307">
        <v>2458409.1896899999</v>
      </c>
      <c r="AK1307">
        <v>8.4000000000000003E-4</v>
      </c>
      <c r="AL1307">
        <v>8.4000000000000003E-4</v>
      </c>
      <c r="AS1307" s="3">
        <v>0.59</v>
      </c>
      <c r="AU1307" s="4">
        <f t="shared" si="48"/>
        <v>0.59</v>
      </c>
      <c r="AV1307" s="4">
        <f>O1307*149597871*COS(U1307*3.14159265359/180)/(CL1307*695700)</f>
        <v>0.61818241905828952</v>
      </c>
      <c r="AW1307" s="4">
        <f t="shared" si="49"/>
        <v>0.61818241905828952</v>
      </c>
      <c r="AX1307">
        <v>0.27</v>
      </c>
      <c r="AY1307">
        <v>0.1</v>
      </c>
      <c r="BF1307">
        <v>1572</v>
      </c>
      <c r="BG1307">
        <v>20</v>
      </c>
      <c r="BH1307">
        <v>20</v>
      </c>
      <c r="BO1307" t="s">
        <v>99</v>
      </c>
      <c r="BP1307" t="s">
        <v>146</v>
      </c>
      <c r="BR1307" t="s">
        <v>146</v>
      </c>
      <c r="BU1307" t="s">
        <v>3072</v>
      </c>
      <c r="BV1307">
        <v>42.983333352000002</v>
      </c>
      <c r="BW1307">
        <v>-30.814444472000002</v>
      </c>
      <c r="BX1307">
        <v>6.4</v>
      </c>
      <c r="CC1307">
        <v>32</v>
      </c>
      <c r="CD1307">
        <v>0.15</v>
      </c>
      <c r="CE1307">
        <v>0.15</v>
      </c>
      <c r="CF1307">
        <v>-0.14000000000000001</v>
      </c>
      <c r="CG1307">
        <v>0.08</v>
      </c>
      <c r="CH1307">
        <v>0.08</v>
      </c>
      <c r="CI1307">
        <v>1.145</v>
      </c>
      <c r="CJ1307">
        <v>0.08</v>
      </c>
      <c r="CK1307">
        <v>7.3999999999999996E-2</v>
      </c>
      <c r="CL1307">
        <v>1.31</v>
      </c>
      <c r="CM1307">
        <v>2.1999999999999999E-2</v>
      </c>
      <c r="CN1307">
        <v>2.4E-2</v>
      </c>
      <c r="CS1307">
        <v>6201</v>
      </c>
      <c r="CT1307">
        <v>50</v>
      </c>
      <c r="CU1307">
        <v>50</v>
      </c>
      <c r="CX1307" t="s">
        <v>3073</v>
      </c>
    </row>
    <row r="1308" spans="1:102" x14ac:dyDescent="0.25">
      <c r="A1308" t="s">
        <v>3074</v>
      </c>
      <c r="B1308" t="s">
        <v>98</v>
      </c>
      <c r="I1308">
        <v>0.17299</v>
      </c>
      <c r="J1308">
        <v>6.1599999999999997E-3</v>
      </c>
      <c r="K1308">
        <v>6.1599999999999997E-3</v>
      </c>
      <c r="L1308">
        <v>5.9729299999999999</v>
      </c>
      <c r="M1308">
        <v>5.2999999999999998E-4</v>
      </c>
      <c r="N1308">
        <v>5.9999999999999995E-4</v>
      </c>
      <c r="O1308">
        <v>7.3999999999999996E-2</v>
      </c>
      <c r="P1308">
        <v>1.8E-3</v>
      </c>
      <c r="Q1308">
        <v>1.8E-3</v>
      </c>
      <c r="R1308">
        <v>0.19</v>
      </c>
      <c r="S1308">
        <v>0.19</v>
      </c>
      <c r="T1308">
        <v>0</v>
      </c>
      <c r="U1308">
        <v>86.23</v>
      </c>
      <c r="V1308">
        <v>0.26</v>
      </c>
      <c r="W1308">
        <v>0.26</v>
      </c>
      <c r="Y1308">
        <v>2019</v>
      </c>
      <c r="Z1308" s="1">
        <v>43600</v>
      </c>
      <c r="AJ1308">
        <v>2458415.6343999999</v>
      </c>
      <c r="AK1308">
        <v>1.4E-3</v>
      </c>
      <c r="AL1308">
        <v>2.2000000000000001E-3</v>
      </c>
      <c r="AS1308" s="3">
        <v>0.72</v>
      </c>
      <c r="AU1308" s="4">
        <f t="shared" si="48"/>
        <v>0.72</v>
      </c>
      <c r="AV1308" s="4">
        <f>O1308*149597871*COS(U1308*3.14159265359/180)/(CL1308*695700)</f>
        <v>0.79867322779122119</v>
      </c>
      <c r="AW1308" s="4">
        <f t="shared" si="49"/>
        <v>0.79867322779122119</v>
      </c>
      <c r="AX1308">
        <v>6.4000000000000001E-2</v>
      </c>
      <c r="AY1308">
        <v>4.1000000000000002E-2</v>
      </c>
      <c r="BF1308">
        <v>1326</v>
      </c>
      <c r="BG1308">
        <v>18</v>
      </c>
      <c r="BH1308">
        <v>18</v>
      </c>
      <c r="BO1308" t="s">
        <v>99</v>
      </c>
      <c r="BP1308" t="s">
        <v>146</v>
      </c>
      <c r="BR1308" t="s">
        <v>146</v>
      </c>
      <c r="BU1308" t="s">
        <v>3072</v>
      </c>
      <c r="BV1308">
        <v>42.983333352000002</v>
      </c>
      <c r="BW1308">
        <v>-30.814444472000002</v>
      </c>
      <c r="BX1308">
        <v>6.4</v>
      </c>
      <c r="CC1308">
        <v>32</v>
      </c>
      <c r="CD1308">
        <v>0.15</v>
      </c>
      <c r="CE1308">
        <v>0.15</v>
      </c>
      <c r="CF1308">
        <v>-0.14000000000000001</v>
      </c>
      <c r="CG1308">
        <v>0.08</v>
      </c>
      <c r="CH1308">
        <v>0.08</v>
      </c>
      <c r="CI1308">
        <v>1.145</v>
      </c>
      <c r="CJ1308">
        <v>0.08</v>
      </c>
      <c r="CK1308">
        <v>7.3999999999999996E-2</v>
      </c>
      <c r="CL1308">
        <v>1.31</v>
      </c>
      <c r="CM1308">
        <v>2.1999999999999999E-2</v>
      </c>
      <c r="CN1308">
        <v>2.4E-2</v>
      </c>
      <c r="CS1308">
        <v>6201</v>
      </c>
      <c r="CT1308">
        <v>50</v>
      </c>
      <c r="CU1308">
        <v>50</v>
      </c>
      <c r="CX1308" t="s">
        <v>3073</v>
      </c>
    </row>
    <row r="1309" spans="1:102" x14ac:dyDescent="0.25">
      <c r="A1309" t="s">
        <v>3075</v>
      </c>
      <c r="B1309" t="s">
        <v>98</v>
      </c>
      <c r="I1309">
        <v>0.19306000000000001</v>
      </c>
      <c r="J1309">
        <v>7.6699999999999997E-3</v>
      </c>
      <c r="K1309">
        <v>7.6699999999999997E-3</v>
      </c>
      <c r="L1309">
        <v>11.23</v>
      </c>
      <c r="M1309">
        <v>1.1000000000000001E-3</v>
      </c>
      <c r="N1309">
        <v>1.1000000000000001E-3</v>
      </c>
      <c r="O1309">
        <v>0.1027</v>
      </c>
      <c r="P1309">
        <v>2.5000000000000001E-3</v>
      </c>
      <c r="Q1309">
        <v>2.5000000000000001E-3</v>
      </c>
      <c r="R1309">
        <v>0.28000000000000003</v>
      </c>
      <c r="S1309">
        <v>0.28000000000000003</v>
      </c>
      <c r="T1309">
        <v>0</v>
      </c>
      <c r="U1309">
        <v>87.43</v>
      </c>
      <c r="V1309">
        <v>0.19</v>
      </c>
      <c r="W1309">
        <v>0.19</v>
      </c>
      <c r="Y1309">
        <v>2019</v>
      </c>
      <c r="Z1309" s="1">
        <v>43600</v>
      </c>
      <c r="AJ1309">
        <v>2458409.7327999999</v>
      </c>
      <c r="AK1309">
        <v>2E-3</v>
      </c>
      <c r="AL1309">
        <v>2E-3</v>
      </c>
      <c r="AS1309" s="3">
        <v>0.72899999999999998</v>
      </c>
      <c r="AU1309" s="4">
        <f t="shared" si="48"/>
        <v>0.72899999999999998</v>
      </c>
      <c r="AV1309" s="4">
        <f>O1309*149597871*COS(U1309*3.14159265359/180)/(CL1309*695700)</f>
        <v>0.75590532992345894</v>
      </c>
      <c r="AW1309" s="4">
        <f t="shared" si="49"/>
        <v>0.75590532992345894</v>
      </c>
      <c r="AX1309">
        <v>0.11</v>
      </c>
      <c r="AY1309">
        <v>6.4000000000000001E-2</v>
      </c>
      <c r="BF1309">
        <v>1075</v>
      </c>
      <c r="BG1309">
        <v>15</v>
      </c>
      <c r="BH1309">
        <v>15</v>
      </c>
      <c r="BO1309" t="s">
        <v>99</v>
      </c>
      <c r="BP1309" t="s">
        <v>146</v>
      </c>
      <c r="BR1309" t="s">
        <v>146</v>
      </c>
      <c r="BU1309" t="s">
        <v>3072</v>
      </c>
      <c r="BV1309">
        <v>42.983333352000002</v>
      </c>
      <c r="BW1309">
        <v>-30.814444472000002</v>
      </c>
      <c r="BX1309">
        <v>6.4</v>
      </c>
      <c r="CC1309">
        <v>32</v>
      </c>
      <c r="CD1309">
        <v>0.15</v>
      </c>
      <c r="CE1309">
        <v>0.15</v>
      </c>
      <c r="CF1309">
        <v>-0.14000000000000001</v>
      </c>
      <c r="CG1309">
        <v>0.08</v>
      </c>
      <c r="CH1309">
        <v>0.08</v>
      </c>
      <c r="CI1309">
        <v>1.145</v>
      </c>
      <c r="CJ1309">
        <v>0.08</v>
      </c>
      <c r="CK1309">
        <v>7.3999999999999996E-2</v>
      </c>
      <c r="CL1309">
        <v>1.31</v>
      </c>
      <c r="CM1309">
        <v>2.1999999999999999E-2</v>
      </c>
      <c r="CN1309">
        <v>2.4E-2</v>
      </c>
      <c r="CS1309">
        <v>6201</v>
      </c>
      <c r="CT1309">
        <v>50</v>
      </c>
      <c r="CU1309">
        <v>50</v>
      </c>
      <c r="CX1309" t="s">
        <v>3073</v>
      </c>
    </row>
    <row r="1310" spans="1:102" x14ac:dyDescent="0.25">
      <c r="A1310" t="s">
        <v>3076</v>
      </c>
      <c r="B1310" t="s">
        <v>98</v>
      </c>
      <c r="C1310">
        <v>7</v>
      </c>
      <c r="D1310">
        <v>2</v>
      </c>
      <c r="E1310">
        <v>4</v>
      </c>
      <c r="I1310">
        <v>1.2</v>
      </c>
      <c r="J1310">
        <v>0.1</v>
      </c>
      <c r="K1310">
        <v>0.1</v>
      </c>
      <c r="L1310">
        <v>164250</v>
      </c>
      <c r="O1310">
        <v>68</v>
      </c>
      <c r="R1310">
        <v>0</v>
      </c>
      <c r="U1310">
        <v>28</v>
      </c>
      <c r="X1310">
        <v>1.7258880000000001</v>
      </c>
      <c r="Y1310">
        <v>2008</v>
      </c>
      <c r="Z1310" s="1">
        <v>42076</v>
      </c>
      <c r="AU1310" s="4"/>
      <c r="AV1310" s="4">
        <f>O1310*149597871*COS(U1310*3.14159265359/180)/(CL1310*695700)</f>
        <v>8607.082982651742</v>
      </c>
      <c r="AW1310" s="4">
        <f t="shared" si="49"/>
        <v>999</v>
      </c>
      <c r="AZ1310">
        <v>2047.1</v>
      </c>
      <c r="BO1310" t="s">
        <v>99</v>
      </c>
      <c r="BP1310" t="s">
        <v>104</v>
      </c>
      <c r="BT1310" t="s">
        <v>3077</v>
      </c>
      <c r="BU1310" t="s">
        <v>3078</v>
      </c>
      <c r="BV1310">
        <v>346.87083330000002</v>
      </c>
      <c r="BW1310">
        <v>21.134166700000002</v>
      </c>
      <c r="BX1310">
        <v>5.96</v>
      </c>
      <c r="CC1310">
        <v>39.4</v>
      </c>
      <c r="CD1310">
        <v>1</v>
      </c>
      <c r="CE1310">
        <v>1</v>
      </c>
      <c r="CF1310">
        <v>-0.47</v>
      </c>
      <c r="CI1310">
        <v>1.56</v>
      </c>
      <c r="CL1310">
        <v>1.5</v>
      </c>
      <c r="CM1310">
        <v>0.3</v>
      </c>
      <c r="CN1310">
        <v>0.3</v>
      </c>
      <c r="CO1310" t="s">
        <v>3079</v>
      </c>
      <c r="CP1310">
        <v>0.06</v>
      </c>
      <c r="CQ1310">
        <v>0.03</v>
      </c>
      <c r="CR1310">
        <v>0.03</v>
      </c>
      <c r="CV1310" t="s">
        <v>104</v>
      </c>
      <c r="CX1310" t="s">
        <v>3080</v>
      </c>
    </row>
    <row r="1311" spans="1:102" x14ac:dyDescent="0.25">
      <c r="A1311" t="s">
        <v>3081</v>
      </c>
      <c r="B1311" t="s">
        <v>98</v>
      </c>
      <c r="C1311">
        <v>8.3000000000000007</v>
      </c>
      <c r="D1311">
        <v>0.6</v>
      </c>
      <c r="E1311">
        <v>0.6</v>
      </c>
      <c r="I1311">
        <v>1.3</v>
      </c>
      <c r="J1311">
        <v>0</v>
      </c>
      <c r="K1311">
        <v>0</v>
      </c>
      <c r="L1311">
        <v>82145</v>
      </c>
      <c r="O1311">
        <v>42.9</v>
      </c>
      <c r="R1311">
        <v>0</v>
      </c>
      <c r="U1311">
        <v>28</v>
      </c>
      <c r="X1311">
        <v>1.088832</v>
      </c>
      <c r="Y1311">
        <v>2008</v>
      </c>
      <c r="Z1311" s="1">
        <v>43567</v>
      </c>
      <c r="AU1311" s="4"/>
      <c r="AV1311" s="4">
        <f>O1311*149597871*COS(U1311*3.14159265359/180)/(CL1311*695700)</f>
        <v>5430.056764055289</v>
      </c>
      <c r="AW1311" s="4">
        <f t="shared" si="49"/>
        <v>999</v>
      </c>
      <c r="AZ1311">
        <v>1936.7</v>
      </c>
      <c r="BO1311" t="s">
        <v>99</v>
      </c>
      <c r="BP1311" t="s">
        <v>104</v>
      </c>
      <c r="BQ1311" t="s">
        <v>164</v>
      </c>
      <c r="BT1311" t="s">
        <v>2093</v>
      </c>
      <c r="BU1311" t="s">
        <v>3078</v>
      </c>
      <c r="BV1311">
        <v>346.87083330000002</v>
      </c>
      <c r="BW1311">
        <v>21.134166700000002</v>
      </c>
      <c r="BX1311">
        <v>5.96</v>
      </c>
      <c r="CC1311">
        <v>39.4</v>
      </c>
      <c r="CD1311">
        <v>1</v>
      </c>
      <c r="CE1311">
        <v>1</v>
      </c>
      <c r="CF1311">
        <v>-0.47</v>
      </c>
      <c r="CI1311">
        <v>1.56</v>
      </c>
      <c r="CL1311">
        <v>1.5</v>
      </c>
      <c r="CM1311">
        <v>0.3</v>
      </c>
      <c r="CN1311">
        <v>0.3</v>
      </c>
      <c r="CO1311" t="s">
        <v>3079</v>
      </c>
      <c r="CP1311">
        <v>0.06</v>
      </c>
      <c r="CQ1311">
        <v>0.03</v>
      </c>
      <c r="CR1311">
        <v>0.03</v>
      </c>
      <c r="CV1311" t="s">
        <v>104</v>
      </c>
      <c r="CX1311" t="s">
        <v>3080</v>
      </c>
    </row>
    <row r="1312" spans="1:102" x14ac:dyDescent="0.25">
      <c r="A1312" t="s">
        <v>3082</v>
      </c>
      <c r="B1312" t="s">
        <v>98</v>
      </c>
      <c r="C1312">
        <v>8.3000000000000007</v>
      </c>
      <c r="D1312">
        <v>0.6</v>
      </c>
      <c r="E1312">
        <v>0.6</v>
      </c>
      <c r="I1312">
        <v>1.2</v>
      </c>
      <c r="J1312">
        <v>0</v>
      </c>
      <c r="K1312">
        <v>0</v>
      </c>
      <c r="L1312">
        <v>41054</v>
      </c>
      <c r="O1312">
        <v>27</v>
      </c>
      <c r="R1312">
        <v>0.1</v>
      </c>
      <c r="U1312">
        <v>28</v>
      </c>
      <c r="X1312">
        <v>0.68527899999999997</v>
      </c>
      <c r="Y1312">
        <v>2008</v>
      </c>
      <c r="Z1312" s="1">
        <v>43567</v>
      </c>
      <c r="AA1312">
        <v>80.2</v>
      </c>
      <c r="AU1312" s="4"/>
      <c r="AV1312" s="4">
        <f>O1312*149597871*COS(U1312*3.14159265359/180)/(CL1312*695700)</f>
        <v>3417.5182431117205</v>
      </c>
      <c r="AW1312" s="4">
        <f t="shared" si="49"/>
        <v>999</v>
      </c>
      <c r="AZ1312">
        <v>2003.7</v>
      </c>
      <c r="BO1312" t="s">
        <v>99</v>
      </c>
      <c r="BP1312" t="s">
        <v>104</v>
      </c>
      <c r="BQ1312" t="s">
        <v>164</v>
      </c>
      <c r="BU1312" t="s">
        <v>3078</v>
      </c>
      <c r="BV1312">
        <v>346.87083330000002</v>
      </c>
      <c r="BW1312">
        <v>21.134166700000002</v>
      </c>
      <c r="BX1312">
        <v>5.96</v>
      </c>
      <c r="CC1312">
        <v>39.4</v>
      </c>
      <c r="CD1312">
        <v>1</v>
      </c>
      <c r="CE1312">
        <v>1</v>
      </c>
      <c r="CF1312">
        <v>-0.47</v>
      </c>
      <c r="CI1312">
        <v>1.56</v>
      </c>
      <c r="CL1312">
        <v>1.5</v>
      </c>
      <c r="CM1312">
        <v>0.3</v>
      </c>
      <c r="CN1312">
        <v>0.3</v>
      </c>
      <c r="CO1312" t="s">
        <v>3079</v>
      </c>
      <c r="CP1312">
        <v>0.06</v>
      </c>
      <c r="CQ1312">
        <v>0.03</v>
      </c>
      <c r="CR1312">
        <v>0.03</v>
      </c>
      <c r="CV1312" t="s">
        <v>104</v>
      </c>
      <c r="CX1312" t="s">
        <v>3080</v>
      </c>
    </row>
    <row r="1313" spans="1:102" x14ac:dyDescent="0.25">
      <c r="A1313" t="s">
        <v>3083</v>
      </c>
      <c r="B1313" t="s">
        <v>98</v>
      </c>
      <c r="C1313">
        <v>9.6</v>
      </c>
      <c r="D1313">
        <v>1.9</v>
      </c>
      <c r="E1313">
        <v>1.9</v>
      </c>
      <c r="I1313">
        <v>1.17</v>
      </c>
      <c r="J1313">
        <v>0.13</v>
      </c>
      <c r="K1313">
        <v>0.13</v>
      </c>
      <c r="L1313">
        <v>18000</v>
      </c>
      <c r="M1313">
        <v>0</v>
      </c>
      <c r="N1313">
        <v>0</v>
      </c>
      <c r="O1313">
        <v>16.399999999999999</v>
      </c>
      <c r="P1313">
        <v>1.1000000000000001</v>
      </c>
      <c r="Q1313">
        <v>2.1</v>
      </c>
      <c r="R1313">
        <v>0.15</v>
      </c>
      <c r="S1313">
        <v>0.08</v>
      </c>
      <c r="T1313">
        <v>0.08</v>
      </c>
      <c r="U1313">
        <v>25</v>
      </c>
      <c r="V1313">
        <v>8</v>
      </c>
      <c r="W1313">
        <v>8</v>
      </c>
      <c r="X1313">
        <v>0.36802000000000001</v>
      </c>
      <c r="Y1313">
        <v>2010</v>
      </c>
      <c r="Z1313" s="1">
        <v>44344</v>
      </c>
      <c r="AU1313" s="4"/>
      <c r="AV1313" s="4">
        <f>O1313*149597871*COS(U1313*3.14159265359/180)/(CL1313*695700)</f>
        <v>2130.7461384188582</v>
      </c>
      <c r="AW1313" s="4">
        <f t="shared" si="49"/>
        <v>999</v>
      </c>
      <c r="BI1313">
        <v>1150</v>
      </c>
      <c r="BO1313" t="s">
        <v>99</v>
      </c>
      <c r="BP1313" t="s">
        <v>104</v>
      </c>
      <c r="BQ1313" t="s">
        <v>116</v>
      </c>
      <c r="BR1313" t="s">
        <v>132</v>
      </c>
      <c r="BU1313" t="s">
        <v>3078</v>
      </c>
      <c r="BV1313">
        <v>346.87083330000002</v>
      </c>
      <c r="BW1313">
        <v>21.134166700000002</v>
      </c>
      <c r="BX1313">
        <v>5.96</v>
      </c>
      <c r="CC1313">
        <v>39.4</v>
      </c>
      <c r="CD1313">
        <v>1</v>
      </c>
      <c r="CE1313">
        <v>1</v>
      </c>
      <c r="CF1313">
        <v>-0.47</v>
      </c>
      <c r="CI1313">
        <v>1.56</v>
      </c>
      <c r="CL1313">
        <v>1.5</v>
      </c>
      <c r="CM1313">
        <v>0.3</v>
      </c>
      <c r="CN1313">
        <v>0.3</v>
      </c>
      <c r="CO1313" t="s">
        <v>3079</v>
      </c>
      <c r="CP1313">
        <v>0.06</v>
      </c>
      <c r="CQ1313">
        <v>0.03</v>
      </c>
      <c r="CR1313">
        <v>0.03</v>
      </c>
      <c r="CV1313" t="s">
        <v>104</v>
      </c>
      <c r="CX1313" t="s">
        <v>3080</v>
      </c>
    </row>
    <row r="1314" spans="1:102" x14ac:dyDescent="0.25">
      <c r="A1314" t="s">
        <v>3084</v>
      </c>
      <c r="B1314" t="s">
        <v>98</v>
      </c>
      <c r="C1314">
        <v>39</v>
      </c>
      <c r="D1314">
        <v>17</v>
      </c>
      <c r="E1314">
        <v>17</v>
      </c>
      <c r="I1314">
        <v>1</v>
      </c>
      <c r="L1314">
        <v>9750</v>
      </c>
      <c r="M1314">
        <v>73</v>
      </c>
      <c r="N1314">
        <v>73</v>
      </c>
      <c r="O1314">
        <v>4.6900000000000004</v>
      </c>
      <c r="P1314">
        <v>0.06</v>
      </c>
      <c r="Q1314">
        <v>0.06</v>
      </c>
      <c r="R1314">
        <v>0.41</v>
      </c>
      <c r="S1314">
        <v>0.1</v>
      </c>
      <c r="T1314">
        <v>0.1</v>
      </c>
      <c r="X1314">
        <v>2.5912000000000001E-2</v>
      </c>
      <c r="Y1314">
        <v>2008</v>
      </c>
      <c r="Z1314" s="1">
        <v>44378</v>
      </c>
      <c r="AA1314">
        <v>123</v>
      </c>
      <c r="AB1314">
        <v>10</v>
      </c>
      <c r="AC1314">
        <v>10</v>
      </c>
      <c r="AD1314">
        <v>2452410</v>
      </c>
      <c r="AU1314" s="4"/>
      <c r="AV1314" s="4" t="e">
        <f>O1314*149597871*COS(U1314*3.14159265359/180)/(CL1314*695700)</f>
        <v>#DIV/0!</v>
      </c>
      <c r="AW1314" s="4" t="e">
        <f t="shared" si="49"/>
        <v>#DIV/0!</v>
      </c>
      <c r="BO1314" t="s">
        <v>99</v>
      </c>
      <c r="BP1314" t="s">
        <v>600</v>
      </c>
      <c r="BQ1314" t="s">
        <v>600</v>
      </c>
      <c r="BR1314" t="s">
        <v>132</v>
      </c>
      <c r="BU1314" t="s">
        <v>3085</v>
      </c>
      <c r="BV1314">
        <v>191.08333329999999</v>
      </c>
      <c r="BW1314">
        <v>-8.6713889000000002</v>
      </c>
      <c r="BX1314">
        <v>10.9</v>
      </c>
      <c r="CC1314">
        <v>181</v>
      </c>
      <c r="CD1314">
        <v>20</v>
      </c>
      <c r="CE1314">
        <v>20</v>
      </c>
      <c r="CI1314">
        <v>0.627</v>
      </c>
      <c r="CJ1314">
        <v>1.2999999999999999E-2</v>
      </c>
      <c r="CK1314">
        <v>1.2999999999999999E-2</v>
      </c>
      <c r="CO1314" t="s">
        <v>3086</v>
      </c>
    </row>
    <row r="1315" spans="1:102" x14ac:dyDescent="0.25">
      <c r="A1315" t="s">
        <v>3087</v>
      </c>
      <c r="B1315" t="s">
        <v>98</v>
      </c>
      <c r="C1315">
        <v>40</v>
      </c>
      <c r="D1315">
        <v>14</v>
      </c>
      <c r="E1315">
        <v>14</v>
      </c>
      <c r="I1315">
        <v>2</v>
      </c>
      <c r="L1315">
        <v>17000</v>
      </c>
      <c r="M1315">
        <v>9000</v>
      </c>
      <c r="N1315">
        <v>9000</v>
      </c>
      <c r="O1315">
        <v>12.8</v>
      </c>
      <c r="P1315">
        <v>0.2</v>
      </c>
      <c r="Q1315">
        <v>0.2</v>
      </c>
      <c r="R1315">
        <v>0.47</v>
      </c>
      <c r="S1315">
        <v>0.23</v>
      </c>
      <c r="T1315">
        <v>0.23</v>
      </c>
      <c r="X1315">
        <v>7.0718000000000003E-2</v>
      </c>
      <c r="Y1315">
        <v>2008</v>
      </c>
      <c r="Z1315" s="1">
        <v>44378</v>
      </c>
      <c r="AA1315">
        <v>231</v>
      </c>
      <c r="AB1315">
        <v>25</v>
      </c>
      <c r="AC1315">
        <v>25</v>
      </c>
      <c r="AU1315" s="4"/>
      <c r="AV1315" s="4" t="e">
        <f>O1315*149597871*COS(U1315*3.14159265359/180)/(CL1315*695700)</f>
        <v>#DIV/0!</v>
      </c>
      <c r="AW1315" s="4" t="e">
        <f t="shared" si="49"/>
        <v>#DIV/0!</v>
      </c>
      <c r="BO1315" t="s">
        <v>99</v>
      </c>
      <c r="BP1315" t="s">
        <v>379</v>
      </c>
      <c r="BQ1315" t="s">
        <v>600</v>
      </c>
      <c r="BR1315" t="s">
        <v>132</v>
      </c>
      <c r="BU1315" t="s">
        <v>3085</v>
      </c>
      <c r="BV1315">
        <v>191.08333329999999</v>
      </c>
      <c r="BW1315">
        <v>-8.6713889000000002</v>
      </c>
      <c r="BX1315">
        <v>10.9</v>
      </c>
      <c r="CC1315">
        <v>181</v>
      </c>
      <c r="CD1315">
        <v>20</v>
      </c>
      <c r="CE1315">
        <v>20</v>
      </c>
      <c r="CI1315">
        <v>0.627</v>
      </c>
      <c r="CJ1315">
        <v>1.2999999999999999E-2</v>
      </c>
      <c r="CK1315">
        <v>1.2999999999999999E-2</v>
      </c>
      <c r="CO1315" t="s">
        <v>3086</v>
      </c>
    </row>
    <row r="1316" spans="1:102" x14ac:dyDescent="0.25">
      <c r="A1316" t="s">
        <v>3088</v>
      </c>
      <c r="B1316" t="s">
        <v>98</v>
      </c>
      <c r="F1316">
        <v>6.3</v>
      </c>
      <c r="G1316">
        <v>0.5</v>
      </c>
      <c r="H1316">
        <v>0.5</v>
      </c>
      <c r="L1316">
        <v>734</v>
      </c>
      <c r="M1316">
        <v>8.1</v>
      </c>
      <c r="N1316">
        <v>8.1</v>
      </c>
      <c r="O1316">
        <v>2.0379999999999998</v>
      </c>
      <c r="P1316">
        <v>3.9E-2</v>
      </c>
      <c r="Q1316">
        <v>3.9E-2</v>
      </c>
      <c r="R1316">
        <v>0.18</v>
      </c>
      <c r="S1316">
        <v>0.09</v>
      </c>
      <c r="T1316">
        <v>0.09</v>
      </c>
      <c r="Y1316">
        <v>2018</v>
      </c>
      <c r="Z1316" s="1">
        <v>43302</v>
      </c>
      <c r="AA1316">
        <v>118.5</v>
      </c>
      <c r="AB1316">
        <v>60.7</v>
      </c>
      <c r="AC1316">
        <v>60.7</v>
      </c>
      <c r="AD1316">
        <v>2454605.6</v>
      </c>
      <c r="AE1316">
        <v>175</v>
      </c>
      <c r="AF1316">
        <v>175</v>
      </c>
      <c r="AU1316" s="4"/>
      <c r="AV1316" s="4" t="e">
        <f>O1316*149597871*COS(U1316*3.14159265359/180)/(CL1316*695700)</f>
        <v>#DIV/0!</v>
      </c>
      <c r="AW1316" s="4" t="e">
        <f t="shared" si="49"/>
        <v>#DIV/0!</v>
      </c>
      <c r="BC1316">
        <v>89.5</v>
      </c>
      <c r="BD1316">
        <v>6.8</v>
      </c>
      <c r="BE1316">
        <v>6.8</v>
      </c>
      <c r="BO1316" t="s">
        <v>99</v>
      </c>
      <c r="BP1316" t="s">
        <v>100</v>
      </c>
      <c r="BQ1316" t="s">
        <v>100</v>
      </c>
      <c r="BU1316" t="s">
        <v>3089</v>
      </c>
      <c r="BV1316">
        <v>261.20416668299998</v>
      </c>
      <c r="BW1316">
        <v>-49.933333351999998</v>
      </c>
      <c r="CF1316">
        <v>0.12</v>
      </c>
      <c r="CI1316">
        <v>2</v>
      </c>
    </row>
    <row r="1317" spans="1:102" x14ac:dyDescent="0.25">
      <c r="A1317" t="s">
        <v>3090</v>
      </c>
      <c r="B1317" t="s">
        <v>98</v>
      </c>
      <c r="C1317">
        <v>9</v>
      </c>
      <c r="Y1317">
        <v>1999</v>
      </c>
      <c r="Z1317" s="1">
        <v>44564</v>
      </c>
      <c r="AU1317" s="4"/>
      <c r="AV1317" s="4" t="e">
        <f>O1317*149597871*COS(U1317*3.14159265359/180)/(CL1317*695700)</f>
        <v>#DIV/0!</v>
      </c>
      <c r="AW1317" s="4" t="e">
        <f t="shared" si="49"/>
        <v>#DIV/0!</v>
      </c>
      <c r="BO1317" t="s">
        <v>99</v>
      </c>
      <c r="BP1317" t="s">
        <v>104</v>
      </c>
      <c r="BQ1317" t="s">
        <v>164</v>
      </c>
      <c r="BV1317">
        <v>69.936480000000003</v>
      </c>
      <c r="BW1317">
        <v>26.03192</v>
      </c>
      <c r="CC1317">
        <v>139.6</v>
      </c>
      <c r="CD1317">
        <v>1</v>
      </c>
      <c r="CE1317">
        <v>1</v>
      </c>
    </row>
    <row r="1318" spans="1:102" x14ac:dyDescent="0.25">
      <c r="A1318" t="s">
        <v>3091</v>
      </c>
      <c r="B1318" t="s">
        <v>98</v>
      </c>
      <c r="C1318">
        <v>18</v>
      </c>
      <c r="Y1318">
        <v>1999</v>
      </c>
      <c r="Z1318" s="1">
        <v>44564</v>
      </c>
      <c r="AU1318" s="4"/>
      <c r="AV1318" s="4" t="e">
        <f>O1318*149597871*COS(U1318*3.14159265359/180)/(CL1318*695700)</f>
        <v>#DIV/0!</v>
      </c>
      <c r="AW1318" s="4" t="e">
        <f t="shared" si="49"/>
        <v>#DIV/0!</v>
      </c>
      <c r="BO1318" t="s">
        <v>99</v>
      </c>
      <c r="BP1318" t="s">
        <v>104</v>
      </c>
      <c r="BQ1318" t="s">
        <v>164</v>
      </c>
      <c r="BV1318">
        <v>70.032129999999995</v>
      </c>
      <c r="BW1318">
        <v>26.08989</v>
      </c>
      <c r="CC1318">
        <v>139.6</v>
      </c>
      <c r="CD1318">
        <v>1</v>
      </c>
      <c r="CE1318">
        <v>1</v>
      </c>
    </row>
    <row r="1319" spans="1:102" x14ac:dyDescent="0.25">
      <c r="A1319" t="s">
        <v>3092</v>
      </c>
      <c r="B1319" t="s">
        <v>98</v>
      </c>
      <c r="C1319">
        <v>11.5</v>
      </c>
      <c r="D1319">
        <v>0.5</v>
      </c>
      <c r="E1319">
        <v>0.5</v>
      </c>
      <c r="I1319">
        <v>1.23</v>
      </c>
      <c r="J1319">
        <v>0.02</v>
      </c>
      <c r="K1319">
        <v>0.02</v>
      </c>
      <c r="U1319">
        <v>56</v>
      </c>
      <c r="V1319">
        <v>7</v>
      </c>
      <c r="W1319">
        <v>11</v>
      </c>
      <c r="Y1319">
        <v>2018</v>
      </c>
      <c r="Z1319" s="1">
        <v>43280</v>
      </c>
      <c r="AU1319" s="4"/>
      <c r="AV1319" s="4" t="e">
        <f>O1319*149597871*COS(U1319*3.14159265359/180)/(CL1319*695700)</f>
        <v>#DIV/0!</v>
      </c>
      <c r="AW1319" s="4" t="e">
        <f t="shared" si="49"/>
        <v>#DIV/0!</v>
      </c>
      <c r="BI1319">
        <v>1080</v>
      </c>
      <c r="BO1319" t="s">
        <v>99</v>
      </c>
      <c r="BP1319" t="s">
        <v>104</v>
      </c>
      <c r="BQ1319" t="s">
        <v>164</v>
      </c>
      <c r="BR1319" t="s">
        <v>132</v>
      </c>
      <c r="BU1319" t="s">
        <v>3093</v>
      </c>
      <c r="BV1319">
        <v>201.191666682</v>
      </c>
      <c r="BW1319">
        <v>63.970277799999998</v>
      </c>
      <c r="CP1319">
        <v>0.15</v>
      </c>
      <c r="CX1319" t="s">
        <v>3093</v>
      </c>
    </row>
    <row r="1320" spans="1:102" x14ac:dyDescent="0.25">
      <c r="A1320" t="s">
        <v>3094</v>
      </c>
      <c r="B1320" t="s">
        <v>98</v>
      </c>
      <c r="C1320">
        <v>57.1</v>
      </c>
      <c r="D1320">
        <v>0.7</v>
      </c>
      <c r="E1320">
        <v>0.7</v>
      </c>
      <c r="L1320">
        <v>5.3999999999999999E-2</v>
      </c>
      <c r="U1320">
        <v>84.36</v>
      </c>
      <c r="Y1320">
        <v>2016</v>
      </c>
      <c r="Z1320" s="1">
        <v>42514</v>
      </c>
      <c r="AU1320" s="4"/>
      <c r="AV1320" s="4" t="e">
        <f>O1320*149597871*COS(U1320*3.14159265359/180)/(CL1320*695700)</f>
        <v>#DIV/0!</v>
      </c>
      <c r="AW1320" s="4" t="e">
        <f t="shared" si="49"/>
        <v>#DIV/0!</v>
      </c>
      <c r="BF1320">
        <v>2370</v>
      </c>
      <c r="BO1320" t="s">
        <v>99</v>
      </c>
      <c r="BP1320" t="s">
        <v>146</v>
      </c>
      <c r="BQ1320" t="s">
        <v>132</v>
      </c>
      <c r="BU1320" t="s">
        <v>3095</v>
      </c>
      <c r="BV1320">
        <v>218.32500000600001</v>
      </c>
      <c r="BW1320">
        <v>10.189722230999999</v>
      </c>
      <c r="CI1320">
        <v>0.8</v>
      </c>
      <c r="CJ1320">
        <v>7.0000000000000007E-2</v>
      </c>
      <c r="CK1320">
        <v>7.0000000000000007E-2</v>
      </c>
      <c r="CO1320" t="s">
        <v>3096</v>
      </c>
      <c r="CS1320">
        <v>13200</v>
      </c>
      <c r="CT1320">
        <v>200</v>
      </c>
      <c r="CU1320">
        <v>200</v>
      </c>
      <c r="CX1320" t="s">
        <v>3097</v>
      </c>
    </row>
    <row r="1321" spans="1:102" x14ac:dyDescent="0.25">
      <c r="A1321" t="s">
        <v>3098</v>
      </c>
      <c r="B1321" t="s">
        <v>98</v>
      </c>
      <c r="C1321">
        <v>0.22339999999999999</v>
      </c>
      <c r="D1321">
        <v>2.8899999999999999E-2</v>
      </c>
      <c r="E1321">
        <v>3.5200000000000002E-2</v>
      </c>
      <c r="I1321">
        <v>0.79039999999999999</v>
      </c>
      <c r="J1321">
        <v>2.1399999999999999E-2</v>
      </c>
      <c r="K1321">
        <v>2.23E-2</v>
      </c>
      <c r="L1321">
        <v>134.4786723</v>
      </c>
      <c r="O1321">
        <v>0.51870000000000005</v>
      </c>
      <c r="U1321">
        <v>89.441299999999998</v>
      </c>
      <c r="V1321">
        <v>8.2000000000000007E-3</v>
      </c>
      <c r="W1321">
        <v>7.6E-3</v>
      </c>
      <c r="Y1321">
        <v>2017</v>
      </c>
      <c r="Z1321" s="1">
        <v>44417</v>
      </c>
      <c r="AJ1321">
        <v>2458229.7971100002</v>
      </c>
      <c r="AS1321" s="3">
        <v>0.92390000000000005</v>
      </c>
      <c r="AU1321" s="4">
        <f t="shared" ref="AU1314:AU1377" si="50">AS1321+AT1321</f>
        <v>0.92390000000000005</v>
      </c>
      <c r="AV1321" s="4">
        <f>O1321*149597871*COS(U1321*3.14159265359/180)/(CL1321*695700)</f>
        <v>0.95403424214522559</v>
      </c>
      <c r="AW1321" s="4">
        <f t="shared" si="49"/>
        <v>0.95403424214522559</v>
      </c>
      <c r="AX1321">
        <v>2.3E-3</v>
      </c>
      <c r="AY1321">
        <v>2.5999999999999999E-3</v>
      </c>
      <c r="BF1321">
        <v>372</v>
      </c>
      <c r="BO1321" t="s">
        <v>99</v>
      </c>
      <c r="BP1321" t="s">
        <v>146</v>
      </c>
      <c r="BS1321" t="s">
        <v>3099</v>
      </c>
      <c r="BU1321" t="s">
        <v>3100</v>
      </c>
      <c r="BV1321">
        <v>289.34141399999999</v>
      </c>
      <c r="BW1321">
        <v>46.988242999999997</v>
      </c>
      <c r="BY1321">
        <v>13.773999999999999</v>
      </c>
      <c r="BZ1321">
        <v>12.917</v>
      </c>
      <c r="CA1321">
        <v>12.654</v>
      </c>
      <c r="CB1321">
        <v>12.621</v>
      </c>
      <c r="CC1321">
        <v>887.81</v>
      </c>
      <c r="CD1321">
        <v>14.12</v>
      </c>
      <c r="CE1321">
        <v>14.12</v>
      </c>
      <c r="CF1321">
        <v>0.11</v>
      </c>
      <c r="CG1321">
        <v>0.04</v>
      </c>
      <c r="CH1321">
        <v>0.04</v>
      </c>
      <c r="CI1321">
        <v>1.08</v>
      </c>
      <c r="CJ1321">
        <v>0.03</v>
      </c>
      <c r="CK1321">
        <v>0.04</v>
      </c>
      <c r="CL1321">
        <v>1.1399999999999999</v>
      </c>
      <c r="CM1321">
        <v>0.03</v>
      </c>
      <c r="CN1321">
        <v>0.03</v>
      </c>
      <c r="CS1321">
        <v>5922</v>
      </c>
      <c r="CT1321">
        <v>60</v>
      </c>
      <c r="CU1321">
        <v>60</v>
      </c>
      <c r="CX1321" t="s">
        <v>3101</v>
      </c>
    </row>
    <row r="1322" spans="1:102" x14ac:dyDescent="0.25">
      <c r="A1322" t="s">
        <v>3102</v>
      </c>
      <c r="B1322" t="s">
        <v>98</v>
      </c>
      <c r="C1322">
        <v>4.7199999999999999E-2</v>
      </c>
      <c r="D1322">
        <v>1.1299999999999999E-2</v>
      </c>
      <c r="E1322">
        <v>1.35E-2</v>
      </c>
      <c r="I1322">
        <v>0.48530000000000001</v>
      </c>
      <c r="J1322">
        <v>2.7E-2</v>
      </c>
      <c r="K1322">
        <v>4.6399999999999997E-2</v>
      </c>
      <c r="L1322">
        <v>284.06095299999998</v>
      </c>
      <c r="M1322">
        <v>1.1900000000000001E-3</v>
      </c>
      <c r="N1322">
        <v>1.1900000000000001E-3</v>
      </c>
      <c r="O1322">
        <v>0.85389999999999999</v>
      </c>
      <c r="U1322">
        <v>89.95</v>
      </c>
      <c r="Y1322">
        <v>2017</v>
      </c>
      <c r="Z1322" s="1">
        <v>44417</v>
      </c>
      <c r="AJ1322">
        <v>2455033.8390000002</v>
      </c>
      <c r="AK1322">
        <v>2454832.9973300002</v>
      </c>
      <c r="AL1322">
        <v>2454833.0026699998</v>
      </c>
      <c r="AS1322" s="3">
        <v>0.84460000000000002</v>
      </c>
      <c r="AU1322" s="4">
        <f t="shared" si="50"/>
        <v>0.84460000000000002</v>
      </c>
      <c r="AV1322" s="4">
        <f>O1322*149597871*COS(U1322*3.14159265359/180)/(CL1322*695700)</f>
        <v>0.14055713249273249</v>
      </c>
      <c r="AW1322" s="4">
        <f t="shared" si="49"/>
        <v>0.14055713249273249</v>
      </c>
      <c r="AX1322">
        <v>0.56989999999999996</v>
      </c>
      <c r="AY1322">
        <v>4.2200000000000001E-2</v>
      </c>
      <c r="BF1322">
        <v>290</v>
      </c>
      <c r="BO1322" t="s">
        <v>99</v>
      </c>
      <c r="BP1322" t="s">
        <v>580</v>
      </c>
      <c r="BR1322" t="s">
        <v>146</v>
      </c>
      <c r="BS1322" t="s">
        <v>3103</v>
      </c>
      <c r="BU1322" t="s">
        <v>3100</v>
      </c>
      <c r="BV1322">
        <v>289.34141399999999</v>
      </c>
      <c r="BW1322">
        <v>46.988242999999997</v>
      </c>
      <c r="BY1322">
        <v>13.773999999999999</v>
      </c>
      <c r="BZ1322">
        <v>12.917</v>
      </c>
      <c r="CA1322">
        <v>12.654</v>
      </c>
      <c r="CB1322">
        <v>12.621</v>
      </c>
      <c r="CC1322">
        <v>887.81</v>
      </c>
      <c r="CD1322">
        <v>14.12</v>
      </c>
      <c r="CE1322">
        <v>14.12</v>
      </c>
      <c r="CF1322">
        <v>0.11</v>
      </c>
      <c r="CG1322">
        <v>0.04</v>
      </c>
      <c r="CH1322">
        <v>0.04</v>
      </c>
      <c r="CI1322">
        <v>1.08</v>
      </c>
      <c r="CJ1322">
        <v>0.03</v>
      </c>
      <c r="CK1322">
        <v>0.04</v>
      </c>
      <c r="CL1322">
        <v>1.1399999999999999</v>
      </c>
      <c r="CM1322">
        <v>0.03</v>
      </c>
      <c r="CN1322">
        <v>0.03</v>
      </c>
      <c r="CS1322">
        <v>5922</v>
      </c>
      <c r="CT1322">
        <v>60</v>
      </c>
      <c r="CU1322">
        <v>60</v>
      </c>
      <c r="CX1322" t="s">
        <v>3101</v>
      </c>
    </row>
    <row r="1323" spans="1:102" x14ac:dyDescent="0.25">
      <c r="A1323" t="s">
        <v>3104</v>
      </c>
      <c r="B1323" t="s">
        <v>98</v>
      </c>
      <c r="C1323">
        <v>0.31209999999999999</v>
      </c>
      <c r="D1323">
        <v>0.31209999999999999</v>
      </c>
      <c r="E1323">
        <v>0</v>
      </c>
      <c r="I1323">
        <v>4.5499999999999999E-2</v>
      </c>
      <c r="J1323">
        <v>2.7000000000000001E-3</v>
      </c>
      <c r="K1323">
        <v>2.7000000000000001E-3</v>
      </c>
      <c r="L1323">
        <v>0.41199999999999998</v>
      </c>
      <c r="M1323" s="2">
        <v>9.9999999999999995E-7</v>
      </c>
      <c r="N1323" s="2">
        <v>9.9999999999999995E-7</v>
      </c>
      <c r="O1323">
        <v>8.0000000000000002E-3</v>
      </c>
      <c r="P1323">
        <v>2.9999999999999997E-4</v>
      </c>
      <c r="Q1323">
        <v>2.9999999999999997E-4</v>
      </c>
      <c r="R1323">
        <v>0</v>
      </c>
      <c r="U1323">
        <v>87</v>
      </c>
      <c r="V1323">
        <v>2</v>
      </c>
      <c r="W1323">
        <v>2</v>
      </c>
      <c r="Y1323">
        <v>2017</v>
      </c>
      <c r="Z1323" s="1">
        <v>44540</v>
      </c>
      <c r="AJ1323">
        <v>2454965.219</v>
      </c>
      <c r="AK1323">
        <v>2E-3</v>
      </c>
      <c r="AL1323">
        <v>2E-3</v>
      </c>
      <c r="AS1323" s="3">
        <v>0.2</v>
      </c>
      <c r="AU1323" s="4">
        <f t="shared" si="50"/>
        <v>0.2</v>
      </c>
      <c r="AV1323" s="4">
        <f>O1323*149597871*COS(U1323*3.14159265359/180)/(CL1323*695700)</f>
        <v>0.2250782702509305</v>
      </c>
      <c r="AW1323" s="4">
        <f t="shared" si="49"/>
        <v>0.2250782702509305</v>
      </c>
      <c r="AX1323">
        <v>0.1</v>
      </c>
      <c r="AY1323">
        <v>0.2</v>
      </c>
      <c r="BC1323">
        <v>83</v>
      </c>
      <c r="BD1323">
        <v>83</v>
      </c>
      <c r="BE1323">
        <v>0</v>
      </c>
      <c r="BF1323">
        <v>1180</v>
      </c>
      <c r="BG1323">
        <v>20</v>
      </c>
      <c r="BH1323">
        <v>20</v>
      </c>
      <c r="BO1323" t="s">
        <v>99</v>
      </c>
      <c r="BP1323" t="s">
        <v>146</v>
      </c>
      <c r="BQ1323" t="s">
        <v>100</v>
      </c>
      <c r="BR1323" t="s">
        <v>146</v>
      </c>
      <c r="BU1323" t="s">
        <v>3105</v>
      </c>
      <c r="BV1323">
        <v>287.26250000099998</v>
      </c>
      <c r="BW1323">
        <v>42.032222234999999</v>
      </c>
      <c r="BX1323">
        <v>17</v>
      </c>
      <c r="CC1323">
        <v>170.66</v>
      </c>
      <c r="CD1323">
        <v>0.74</v>
      </c>
      <c r="CE1323">
        <v>0.74</v>
      </c>
      <c r="CF1323">
        <v>0.1</v>
      </c>
      <c r="CG1323">
        <v>0.1</v>
      </c>
      <c r="CH1323">
        <v>0.1</v>
      </c>
      <c r="CI1323">
        <v>0.41</v>
      </c>
      <c r="CJ1323">
        <v>0.02</v>
      </c>
      <c r="CK1323">
        <v>0.02</v>
      </c>
      <c r="CL1323">
        <v>0.4</v>
      </c>
      <c r="CM1323">
        <v>0.01</v>
      </c>
      <c r="CN1323">
        <v>0.01</v>
      </c>
      <c r="CP1323">
        <v>3.5</v>
      </c>
      <c r="CQ1323">
        <v>1.5</v>
      </c>
      <c r="CR1323">
        <v>1.5</v>
      </c>
      <c r="CS1323">
        <v>3515</v>
      </c>
      <c r="CT1323">
        <v>69</v>
      </c>
      <c r="CU1323">
        <v>69</v>
      </c>
    </row>
    <row r="1324" spans="1:102" x14ac:dyDescent="0.25">
      <c r="A1324" t="s">
        <v>3106</v>
      </c>
      <c r="B1324" t="s">
        <v>98</v>
      </c>
      <c r="C1324">
        <v>8.4949999999999998E-2</v>
      </c>
      <c r="D1324">
        <v>5.0340000000000003E-2</v>
      </c>
      <c r="E1324">
        <v>5.3490000000000003E-2</v>
      </c>
      <c r="F1324">
        <v>8.5000000000000006E-2</v>
      </c>
      <c r="G1324">
        <v>5.2999999999999999E-2</v>
      </c>
      <c r="H1324">
        <v>5.2999999999999999E-2</v>
      </c>
      <c r="I1324">
        <v>0.34300000000000003</v>
      </c>
      <c r="J1324">
        <v>3.1E-2</v>
      </c>
      <c r="K1324">
        <v>3.1E-2</v>
      </c>
      <c r="L1324">
        <v>19.304400000000001</v>
      </c>
      <c r="M1324">
        <v>1.1999999999999999E-3</v>
      </c>
      <c r="N1324">
        <v>1.1999999999999999E-3</v>
      </c>
      <c r="R1324">
        <v>0.31</v>
      </c>
      <c r="S1324">
        <v>0.18</v>
      </c>
      <c r="T1324">
        <v>0.18</v>
      </c>
      <c r="U1324">
        <v>88.5</v>
      </c>
      <c r="Y1324">
        <v>2015</v>
      </c>
      <c r="Z1324" s="1">
        <v>44232</v>
      </c>
      <c r="AG1324">
        <v>2456819.5814</v>
      </c>
      <c r="AH1324">
        <v>2.0999999999999999E-3</v>
      </c>
      <c r="AI1324">
        <v>2.0999999999999999E-3</v>
      </c>
      <c r="AJ1324">
        <v>2456819.5814</v>
      </c>
      <c r="AK1324">
        <v>2.0999999999999999E-3</v>
      </c>
      <c r="AL1324">
        <v>2.0999999999999999E-3</v>
      </c>
      <c r="AS1324" s="3">
        <v>0.4</v>
      </c>
      <c r="AU1324" s="4">
        <f t="shared" si="50"/>
        <v>0.4</v>
      </c>
      <c r="AV1324" s="4">
        <f>O1324*149597871*COS(U1324*3.14159265359/180)/(CL1324*695700)</f>
        <v>0</v>
      </c>
      <c r="AW1324" s="4">
        <f t="shared" si="49"/>
        <v>0</v>
      </c>
      <c r="AX1324">
        <v>0.27</v>
      </c>
      <c r="AY1324">
        <v>0.27</v>
      </c>
      <c r="BC1324">
        <v>7.3</v>
      </c>
      <c r="BD1324">
        <v>4.2</v>
      </c>
      <c r="BE1324">
        <v>4.5999999999999996</v>
      </c>
      <c r="BO1324" t="s">
        <v>99</v>
      </c>
      <c r="BP1324" t="s">
        <v>146</v>
      </c>
      <c r="BQ1324" t="s">
        <v>100</v>
      </c>
      <c r="BR1324" t="s">
        <v>146</v>
      </c>
      <c r="BS1324" t="s">
        <v>3107</v>
      </c>
      <c r="BU1324" t="s">
        <v>3108</v>
      </c>
      <c r="BV1324">
        <v>172.12196399999999</v>
      </c>
      <c r="BW1324">
        <v>1.690636</v>
      </c>
      <c r="BX1324">
        <v>12.5</v>
      </c>
      <c r="BZ1324">
        <v>11.058999999999999</v>
      </c>
      <c r="CA1324">
        <v>10.75</v>
      </c>
      <c r="CC1324">
        <v>274.48</v>
      </c>
      <c r="CD1324">
        <v>3.1</v>
      </c>
      <c r="CE1324">
        <v>3.1</v>
      </c>
      <c r="CF1324">
        <v>-7.0000000000000007E-2</v>
      </c>
      <c r="CG1324">
        <v>7.0000000000000007E-2</v>
      </c>
      <c r="CH1324">
        <v>7.0000000000000007E-2</v>
      </c>
      <c r="CI1324">
        <v>0.92</v>
      </c>
      <c r="CJ1324">
        <v>0.05</v>
      </c>
      <c r="CK1324">
        <v>0.05</v>
      </c>
      <c r="CL1324">
        <v>0.98</v>
      </c>
      <c r="CM1324">
        <v>0.08</v>
      </c>
      <c r="CN1324">
        <v>0.08</v>
      </c>
      <c r="CO1324" t="s">
        <v>1448</v>
      </c>
      <c r="CS1324">
        <v>5620</v>
      </c>
      <c r="CT1324">
        <v>70</v>
      </c>
      <c r="CU1324">
        <v>70</v>
      </c>
      <c r="CX1324" t="s">
        <v>3109</v>
      </c>
    </row>
    <row r="1325" spans="1:102" x14ac:dyDescent="0.25">
      <c r="A1325" t="s">
        <v>3110</v>
      </c>
      <c r="B1325" t="s">
        <v>98</v>
      </c>
      <c r="I1325">
        <v>0.32</v>
      </c>
      <c r="J1325">
        <v>1.2E-2</v>
      </c>
      <c r="K1325">
        <v>1.2E-2</v>
      </c>
      <c r="L1325">
        <v>1.6738329999999999</v>
      </c>
      <c r="M1325" s="2">
        <v>5.0000000000000002E-5</v>
      </c>
      <c r="N1325" s="2">
        <v>4.8999999999999998E-5</v>
      </c>
      <c r="O1325">
        <v>2.9600000000000001E-2</v>
      </c>
      <c r="P1325">
        <v>2.0000000000000001E-4</v>
      </c>
      <c r="Q1325">
        <v>2.0000000000000001E-4</v>
      </c>
      <c r="R1325">
        <v>0.24</v>
      </c>
      <c r="S1325">
        <v>0.12</v>
      </c>
      <c r="T1325">
        <v>0.19</v>
      </c>
      <c r="U1325">
        <v>85.1</v>
      </c>
      <c r="V1325">
        <v>3.1</v>
      </c>
      <c r="W1325">
        <v>3.3</v>
      </c>
      <c r="Y1325">
        <v>2016</v>
      </c>
      <c r="Z1325" s="1">
        <v>44232</v>
      </c>
      <c r="AG1325">
        <v>2457140.7206199998</v>
      </c>
      <c r="AH1325">
        <v>1.2700000000000001E-3</v>
      </c>
      <c r="AI1325">
        <v>1.2600000000000001E-3</v>
      </c>
      <c r="AJ1325">
        <v>2457144.0672300002</v>
      </c>
      <c r="AK1325">
        <v>3.6999999999999999E-4</v>
      </c>
      <c r="AL1325">
        <v>5.5000000000000003E-4</v>
      </c>
      <c r="AS1325" s="3">
        <v>0.4</v>
      </c>
      <c r="AU1325" s="4">
        <f t="shared" si="50"/>
        <v>0.4</v>
      </c>
      <c r="AV1325" s="4">
        <f>O1325*149597871*COS(U1325*3.14159265359/180)/(CL1325*695700)</f>
        <v>0.44563491838825436</v>
      </c>
      <c r="AW1325" s="4">
        <f t="shared" si="49"/>
        <v>0.44563491838825436</v>
      </c>
      <c r="AX1325">
        <v>0.27</v>
      </c>
      <c r="AY1325">
        <v>0.3</v>
      </c>
      <c r="BF1325">
        <v>1748</v>
      </c>
      <c r="BG1325">
        <v>23</v>
      </c>
      <c r="BH1325">
        <v>23</v>
      </c>
      <c r="BO1325" t="s">
        <v>99</v>
      </c>
      <c r="BP1325" t="s">
        <v>146</v>
      </c>
      <c r="BR1325" t="s">
        <v>146</v>
      </c>
      <c r="BS1325" t="s">
        <v>3111</v>
      </c>
      <c r="BU1325" t="s">
        <v>3112</v>
      </c>
      <c r="BV1325">
        <v>129.601257</v>
      </c>
      <c r="BW1325">
        <v>20.106064</v>
      </c>
      <c r="BZ1325">
        <v>9.4629999999999992</v>
      </c>
      <c r="CA1325">
        <v>9.2420000000000009</v>
      </c>
      <c r="CC1325">
        <v>190.04</v>
      </c>
      <c r="CD1325">
        <v>2.44</v>
      </c>
      <c r="CE1325">
        <v>2.44</v>
      </c>
      <c r="CF1325">
        <v>0.26</v>
      </c>
      <c r="CG1325">
        <v>0.05</v>
      </c>
      <c r="CH1325">
        <v>0.05</v>
      </c>
      <c r="CI1325">
        <v>1.23</v>
      </c>
      <c r="CJ1325">
        <v>0.02</v>
      </c>
      <c r="CK1325">
        <v>0.02</v>
      </c>
      <c r="CL1325">
        <v>1.22</v>
      </c>
      <c r="CM1325">
        <v>0.02</v>
      </c>
      <c r="CN1325">
        <v>0.02</v>
      </c>
      <c r="CO1325" t="s">
        <v>1292</v>
      </c>
      <c r="CP1325">
        <v>0.8</v>
      </c>
      <c r="CS1325">
        <v>6168</v>
      </c>
      <c r="CT1325">
        <v>62</v>
      </c>
      <c r="CU1325">
        <v>62</v>
      </c>
      <c r="CX1325" t="s">
        <v>3113</v>
      </c>
    </row>
    <row r="1326" spans="1:102" x14ac:dyDescent="0.25">
      <c r="A1326" t="s">
        <v>3114</v>
      </c>
      <c r="B1326" t="s">
        <v>98</v>
      </c>
      <c r="I1326">
        <v>0.17799999999999999</v>
      </c>
      <c r="J1326">
        <v>8.9999999999999993E-3</v>
      </c>
      <c r="K1326">
        <v>8.9999999999999993E-3</v>
      </c>
      <c r="L1326">
        <v>14.677286</v>
      </c>
      <c r="M1326">
        <v>8.0400000000000003E-4</v>
      </c>
      <c r="N1326">
        <v>8.2799999999999996E-4</v>
      </c>
      <c r="R1326">
        <v>0.1</v>
      </c>
      <c r="S1326">
        <v>0.08</v>
      </c>
      <c r="T1326">
        <v>0.18</v>
      </c>
      <c r="U1326">
        <v>89.4</v>
      </c>
      <c r="V1326">
        <v>0.5</v>
      </c>
      <c r="W1326">
        <v>0.4</v>
      </c>
      <c r="Y1326">
        <v>2016</v>
      </c>
      <c r="Z1326" s="1">
        <v>44232</v>
      </c>
      <c r="AA1326">
        <v>0</v>
      </c>
      <c r="AB1326">
        <v>118</v>
      </c>
      <c r="AC1326">
        <v>152</v>
      </c>
      <c r="AG1326">
        <v>2457152.6813500002</v>
      </c>
      <c r="AH1326">
        <v>2.3E-3</v>
      </c>
      <c r="AI1326">
        <v>2.2300000000000002E-3</v>
      </c>
      <c r="AJ1326">
        <v>2457152.6813500002</v>
      </c>
      <c r="AK1326">
        <v>2.3E-3</v>
      </c>
      <c r="AL1326">
        <v>2.2300000000000002E-3</v>
      </c>
      <c r="AS1326" s="3">
        <v>0.35</v>
      </c>
      <c r="AU1326" s="4">
        <f t="shared" si="50"/>
        <v>0.35</v>
      </c>
      <c r="AV1326" s="4">
        <f>O1326*149597871*COS(U1326*3.14159265359/180)/(CL1326*695700)</f>
        <v>0</v>
      </c>
      <c r="AW1326" s="4">
        <f t="shared" si="49"/>
        <v>0</v>
      </c>
      <c r="AX1326">
        <v>0.23</v>
      </c>
      <c r="AY1326">
        <v>0.25</v>
      </c>
      <c r="BO1326" t="s">
        <v>99</v>
      </c>
      <c r="BP1326" t="s">
        <v>146</v>
      </c>
      <c r="BR1326" t="s">
        <v>146</v>
      </c>
      <c r="BS1326" t="s">
        <v>3115</v>
      </c>
      <c r="BU1326" t="s">
        <v>3116</v>
      </c>
      <c r="BV1326">
        <v>130.344086</v>
      </c>
      <c r="BW1326">
        <v>18.933873999999999</v>
      </c>
      <c r="BZ1326">
        <v>11.162000000000001</v>
      </c>
      <c r="CA1326">
        <v>10.678000000000001</v>
      </c>
      <c r="CC1326">
        <v>189.33</v>
      </c>
      <c r="CD1326">
        <v>2.11</v>
      </c>
      <c r="CE1326">
        <v>2.11</v>
      </c>
      <c r="CF1326">
        <v>0.14000000000000001</v>
      </c>
      <c r="CG1326">
        <v>0.04</v>
      </c>
      <c r="CH1326">
        <v>0.04</v>
      </c>
      <c r="CI1326">
        <v>0.8</v>
      </c>
      <c r="CJ1326">
        <v>0.06</v>
      </c>
      <c r="CK1326">
        <v>0.06</v>
      </c>
      <c r="CL1326">
        <v>0.73</v>
      </c>
      <c r="CM1326">
        <v>0.03</v>
      </c>
      <c r="CN1326">
        <v>0.03</v>
      </c>
      <c r="CO1326" t="s">
        <v>426</v>
      </c>
      <c r="CP1326">
        <v>0.79</v>
      </c>
      <c r="CQ1326">
        <v>-0.03</v>
      </c>
      <c r="CR1326">
        <v>0.03</v>
      </c>
      <c r="CS1326">
        <v>4819</v>
      </c>
      <c r="CT1326">
        <v>45</v>
      </c>
      <c r="CU1326">
        <v>45</v>
      </c>
      <c r="CX1326" t="s">
        <v>3117</v>
      </c>
    </row>
    <row r="1327" spans="1:102" x14ac:dyDescent="0.25">
      <c r="A1327" t="s">
        <v>3118</v>
      </c>
      <c r="B1327" t="s">
        <v>98</v>
      </c>
      <c r="I1327">
        <v>0.11600000000000001</v>
      </c>
      <c r="J1327">
        <v>8.9999999999999993E-3</v>
      </c>
      <c r="K1327">
        <v>8.9999999999999993E-3</v>
      </c>
      <c r="L1327">
        <v>9.9156150000000007</v>
      </c>
      <c r="M1327">
        <v>1.1950000000000001E-3</v>
      </c>
      <c r="N1327">
        <v>1.209E-3</v>
      </c>
      <c r="R1327">
        <v>0.1</v>
      </c>
      <c r="S1327">
        <v>7.0000000000000007E-2</v>
      </c>
      <c r="T1327">
        <v>0.16</v>
      </c>
      <c r="U1327">
        <v>89</v>
      </c>
      <c r="V1327">
        <v>0.6</v>
      </c>
      <c r="W1327">
        <v>0.6</v>
      </c>
      <c r="Y1327">
        <v>2016</v>
      </c>
      <c r="Z1327" s="1">
        <v>44232</v>
      </c>
      <c r="AA1327">
        <v>-1</v>
      </c>
      <c r="AB1327">
        <v>132</v>
      </c>
      <c r="AC1327">
        <v>136</v>
      </c>
      <c r="AG1327">
        <v>2457139.6551799998</v>
      </c>
      <c r="AH1327">
        <v>5.5199999999999997E-3</v>
      </c>
      <c r="AI1327">
        <v>5.5199999999999997E-3</v>
      </c>
      <c r="AJ1327">
        <v>2457139.6551799998</v>
      </c>
      <c r="AK1327">
        <v>5.3899999999999998E-3</v>
      </c>
      <c r="AL1327">
        <v>5.3800000000000002E-3</v>
      </c>
      <c r="AS1327" s="3">
        <v>0.43</v>
      </c>
      <c r="AU1327" s="4">
        <f t="shared" si="50"/>
        <v>0.43</v>
      </c>
      <c r="AV1327" s="4">
        <f>O1327*149597871*COS(U1327*3.14159265359/180)/(CL1327*695700)</f>
        <v>0</v>
      </c>
      <c r="AW1327" s="4">
        <f t="shared" si="49"/>
        <v>0</v>
      </c>
      <c r="AX1327">
        <v>0.27</v>
      </c>
      <c r="AY1327">
        <v>0.24</v>
      </c>
      <c r="BO1327" t="s">
        <v>99</v>
      </c>
      <c r="BP1327" t="s">
        <v>146</v>
      </c>
      <c r="BR1327" t="s">
        <v>146</v>
      </c>
      <c r="BS1327" t="s">
        <v>3119</v>
      </c>
      <c r="BU1327" t="s">
        <v>3120</v>
      </c>
      <c r="BV1327">
        <v>130.05604600000001</v>
      </c>
      <c r="BW1327">
        <v>19.778811000000001</v>
      </c>
      <c r="BZ1327">
        <v>11.282</v>
      </c>
      <c r="CA1327">
        <v>10.739000000000001</v>
      </c>
      <c r="CC1327">
        <v>189.17</v>
      </c>
      <c r="CD1327">
        <v>2.0499999999999998</v>
      </c>
      <c r="CE1327">
        <v>2.0499999999999998</v>
      </c>
      <c r="CF1327">
        <v>0.14000000000000001</v>
      </c>
      <c r="CG1327">
        <v>0.04</v>
      </c>
      <c r="CH1327">
        <v>0.04</v>
      </c>
      <c r="CI1327">
        <v>0.77</v>
      </c>
      <c r="CJ1327">
        <v>0.06</v>
      </c>
      <c r="CK1327">
        <v>0.06</v>
      </c>
      <c r="CL1327">
        <v>0.71</v>
      </c>
      <c r="CM1327">
        <v>0.03</v>
      </c>
      <c r="CN1327">
        <v>0.03</v>
      </c>
      <c r="CO1327" t="s">
        <v>376</v>
      </c>
      <c r="CP1327">
        <v>0.79</v>
      </c>
      <c r="CQ1327">
        <v>-0.03</v>
      </c>
      <c r="CR1327">
        <v>0.03</v>
      </c>
      <c r="CS1327">
        <v>4695</v>
      </c>
      <c r="CT1327">
        <v>50</v>
      </c>
      <c r="CU1327">
        <v>50</v>
      </c>
      <c r="CX1327" t="s">
        <v>3121</v>
      </c>
    </row>
    <row r="1328" spans="1:102" x14ac:dyDescent="0.25">
      <c r="A1328" t="s">
        <v>3122</v>
      </c>
      <c r="B1328" t="s">
        <v>98</v>
      </c>
      <c r="I1328">
        <v>0.17699999999999999</v>
      </c>
      <c r="J1328">
        <v>0.01</v>
      </c>
      <c r="K1328">
        <v>0.01</v>
      </c>
      <c r="L1328">
        <v>21.169861000000001</v>
      </c>
      <c r="M1328">
        <v>1.6949999999999999E-3</v>
      </c>
      <c r="N1328">
        <v>1.725E-3</v>
      </c>
      <c r="O1328">
        <v>0.13100000000000001</v>
      </c>
      <c r="P1328">
        <v>5.0000000000000001E-3</v>
      </c>
      <c r="Q1328">
        <v>4.0000000000000001E-3</v>
      </c>
      <c r="R1328">
        <v>0.06</v>
      </c>
      <c r="S1328">
        <v>4.8704999999999998E-2</v>
      </c>
      <c r="T1328">
        <v>0.13597000000000001</v>
      </c>
      <c r="U1328">
        <v>89.73</v>
      </c>
      <c r="V1328">
        <v>0.22</v>
      </c>
      <c r="W1328">
        <v>0.19</v>
      </c>
      <c r="Y1328">
        <v>2016</v>
      </c>
      <c r="Z1328" s="1">
        <v>44603</v>
      </c>
      <c r="AA1328">
        <v>338.5</v>
      </c>
      <c r="AB1328">
        <v>119.8417</v>
      </c>
      <c r="AC1328">
        <v>137.31979999999999</v>
      </c>
      <c r="AG1328">
        <v>2457165.577</v>
      </c>
      <c r="AH1328">
        <v>2E-3</v>
      </c>
      <c r="AI1328">
        <v>2E-3</v>
      </c>
      <c r="AJ1328">
        <v>2457123.2380300001</v>
      </c>
      <c r="AK1328">
        <v>4.3E-3</v>
      </c>
      <c r="AL1328">
        <v>4.4299999999999999E-3</v>
      </c>
      <c r="AT1328" s="4">
        <f>AV1328</f>
        <v>0.23288385092962288</v>
      </c>
      <c r="AU1328" s="4">
        <f t="shared" si="50"/>
        <v>0.23288385092962288</v>
      </c>
      <c r="AV1328" s="4">
        <f>O1328*149597871*COS(U1328*3.14159265359/180)/(CL1328*695700)</f>
        <v>0.23288385092962288</v>
      </c>
      <c r="AW1328" s="4">
        <f t="shared" si="49"/>
        <v>0.23288385092962288</v>
      </c>
      <c r="BO1328" t="s">
        <v>99</v>
      </c>
      <c r="BP1328" t="s">
        <v>146</v>
      </c>
      <c r="BR1328" t="s">
        <v>146</v>
      </c>
      <c r="BS1328" t="s">
        <v>3123</v>
      </c>
      <c r="BU1328" t="s">
        <v>3124</v>
      </c>
      <c r="BV1328">
        <v>130.41037</v>
      </c>
      <c r="BW1328">
        <v>17.640004999999999</v>
      </c>
      <c r="BZ1328">
        <v>12.276999999999999</v>
      </c>
      <c r="CA1328">
        <v>11.605</v>
      </c>
      <c r="CC1328">
        <v>187.19</v>
      </c>
      <c r="CD1328">
        <v>1.37</v>
      </c>
      <c r="CE1328">
        <v>1.37</v>
      </c>
      <c r="CI1328">
        <v>0.66</v>
      </c>
      <c r="CJ1328">
        <v>7.0000000000000007E-2</v>
      </c>
      <c r="CK1328">
        <v>7.0000000000000007E-2</v>
      </c>
      <c r="CL1328">
        <v>0.56999999999999995</v>
      </c>
      <c r="CM1328">
        <v>0.03</v>
      </c>
      <c r="CN1328">
        <v>0.03</v>
      </c>
      <c r="CO1328" t="s">
        <v>798</v>
      </c>
      <c r="CP1328">
        <v>0.8</v>
      </c>
      <c r="CS1328">
        <v>4148.21</v>
      </c>
      <c r="CT1328">
        <v>80.209999999999994</v>
      </c>
      <c r="CU1328">
        <v>82.41</v>
      </c>
      <c r="CX1328" t="s">
        <v>3125</v>
      </c>
    </row>
    <row r="1329" spans="1:102" x14ac:dyDescent="0.25">
      <c r="A1329" t="s">
        <v>3126</v>
      </c>
      <c r="B1329" t="s">
        <v>98</v>
      </c>
      <c r="I1329">
        <v>0.17499999999999999</v>
      </c>
      <c r="J1329">
        <v>1.2999999999999999E-2</v>
      </c>
      <c r="K1329">
        <v>1.2999999999999999E-2</v>
      </c>
      <c r="L1329">
        <v>1.9742379999999999</v>
      </c>
      <c r="M1329">
        <v>1.1E-4</v>
      </c>
      <c r="N1329">
        <v>1.1E-4</v>
      </c>
      <c r="O1329">
        <v>2.3E-2</v>
      </c>
      <c r="P1329">
        <v>1E-3</v>
      </c>
      <c r="Q1329">
        <v>1E-3</v>
      </c>
      <c r="R1329">
        <v>0.09</v>
      </c>
      <c r="S1329">
        <v>7.2669999999999998E-2</v>
      </c>
      <c r="T1329">
        <v>0.16778299999999999</v>
      </c>
      <c r="U1329">
        <v>88</v>
      </c>
      <c r="V1329">
        <v>1.9</v>
      </c>
      <c r="W1329">
        <v>1.4</v>
      </c>
      <c r="Y1329">
        <v>2016</v>
      </c>
      <c r="Z1329" s="1">
        <v>44232</v>
      </c>
      <c r="AA1329">
        <v>6.24</v>
      </c>
      <c r="AB1329">
        <v>136.67089999999999</v>
      </c>
      <c r="AC1329">
        <v>121.8546</v>
      </c>
      <c r="AG1329">
        <v>2457175.915</v>
      </c>
      <c r="AH1329">
        <v>1E-3</v>
      </c>
      <c r="AI1329">
        <v>1E-3</v>
      </c>
      <c r="AJ1329">
        <v>2457140.3811699999</v>
      </c>
      <c r="AK1329">
        <v>2.6099999999999999E-3</v>
      </c>
      <c r="AL1329">
        <v>2.6800000000000001E-3</v>
      </c>
      <c r="AT1329" s="4">
        <f>AV1329</f>
        <v>0.35225269902861756</v>
      </c>
      <c r="AU1329" s="4">
        <f t="shared" si="50"/>
        <v>0.35225269902861756</v>
      </c>
      <c r="AV1329" s="4">
        <f>O1329*149597871*COS(U1329*3.14159265359/180)/(CL1329*695700)</f>
        <v>0.35225269902861756</v>
      </c>
      <c r="AW1329" s="4">
        <f t="shared" si="49"/>
        <v>0.35225269902861756</v>
      </c>
      <c r="BO1329" t="s">
        <v>99</v>
      </c>
      <c r="BP1329" t="s">
        <v>146</v>
      </c>
      <c r="BR1329" t="s">
        <v>146</v>
      </c>
      <c r="BS1329" t="s">
        <v>3127</v>
      </c>
      <c r="BU1329" t="s">
        <v>3128</v>
      </c>
      <c r="BV1329">
        <v>129.63674900000001</v>
      </c>
      <c r="BW1329">
        <v>19.773828999999999</v>
      </c>
      <c r="BZ1329">
        <v>12.878</v>
      </c>
      <c r="CA1329">
        <v>12.252000000000001</v>
      </c>
      <c r="CC1329">
        <v>190.21</v>
      </c>
      <c r="CD1329">
        <v>3.92</v>
      </c>
      <c r="CE1329">
        <v>3.92</v>
      </c>
      <c r="CI1329">
        <v>0.43</v>
      </c>
      <c r="CJ1329">
        <v>7.0000000000000007E-2</v>
      </c>
      <c r="CK1329">
        <v>0.06</v>
      </c>
      <c r="CL1329">
        <v>0.49</v>
      </c>
      <c r="CM1329">
        <v>0.03</v>
      </c>
      <c r="CN1329">
        <v>0.03</v>
      </c>
      <c r="CO1329" t="s">
        <v>3129</v>
      </c>
      <c r="CP1329">
        <v>0.8</v>
      </c>
      <c r="CS1329">
        <v>3546.46</v>
      </c>
      <c r="CT1329">
        <v>94.56</v>
      </c>
      <c r="CU1329">
        <v>98.71</v>
      </c>
      <c r="CX1329" t="s">
        <v>3130</v>
      </c>
    </row>
    <row r="1330" spans="1:102" x14ac:dyDescent="0.25">
      <c r="A1330" t="s">
        <v>3131</v>
      </c>
      <c r="B1330" t="s">
        <v>98</v>
      </c>
      <c r="C1330">
        <v>9.4E-2</v>
      </c>
      <c r="D1330">
        <v>0.06</v>
      </c>
      <c r="E1330">
        <v>0.06</v>
      </c>
      <c r="I1330">
        <v>0.30099999999999999</v>
      </c>
      <c r="J1330">
        <v>1.0999999999999999E-2</v>
      </c>
      <c r="K1330">
        <v>1.0999999999999999E-2</v>
      </c>
      <c r="L1330">
        <v>8.2677040000000002</v>
      </c>
      <c r="M1330">
        <v>3.1799999999999998E-4</v>
      </c>
      <c r="N1330">
        <v>3.5E-4</v>
      </c>
      <c r="O1330">
        <v>7.9600000000000004E-2</v>
      </c>
      <c r="P1330">
        <v>6.9999999999999999E-4</v>
      </c>
      <c r="Q1330">
        <v>6.9999999999999999E-4</v>
      </c>
      <c r="U1330">
        <v>88.95</v>
      </c>
      <c r="V1330">
        <v>1.07</v>
      </c>
      <c r="W1330">
        <v>0.73</v>
      </c>
      <c r="Y1330">
        <v>2017</v>
      </c>
      <c r="Z1330" s="1">
        <v>44232</v>
      </c>
      <c r="AG1330">
        <v>2457147.9870799999</v>
      </c>
      <c r="AH1330">
        <v>1.64E-3</v>
      </c>
      <c r="AI1330">
        <v>1.48E-3</v>
      </c>
      <c r="AJ1330">
        <v>2457147.99107</v>
      </c>
      <c r="AK1330">
        <v>1.17E-3</v>
      </c>
      <c r="AL1330">
        <v>1.17E-3</v>
      </c>
      <c r="AS1330" s="3">
        <v>0.36</v>
      </c>
      <c r="AU1330" s="4">
        <f t="shared" si="50"/>
        <v>0.36</v>
      </c>
      <c r="AV1330" s="4">
        <f>O1330*149597871*COS(U1330*3.14159265359/180)/(CL1330*695700)</f>
        <v>0.3446810778862831</v>
      </c>
      <c r="AW1330" s="4">
        <f t="shared" si="49"/>
        <v>0.3446810778862831</v>
      </c>
      <c r="AX1330">
        <v>0.25</v>
      </c>
      <c r="AY1330">
        <v>0.28000000000000003</v>
      </c>
      <c r="BF1330">
        <v>814</v>
      </c>
      <c r="BG1330">
        <v>12</v>
      </c>
      <c r="BH1330">
        <v>12</v>
      </c>
      <c r="BO1330" t="s">
        <v>99</v>
      </c>
      <c r="BP1330" t="s">
        <v>146</v>
      </c>
      <c r="BQ1330" t="s">
        <v>100</v>
      </c>
      <c r="BR1330" t="s">
        <v>146</v>
      </c>
      <c r="BS1330" t="s">
        <v>3132</v>
      </c>
      <c r="BU1330" t="s">
        <v>3133</v>
      </c>
      <c r="BV1330">
        <v>125.42028000000001</v>
      </c>
      <c r="BW1330">
        <v>13.497529999999999</v>
      </c>
      <c r="BX1330">
        <v>12</v>
      </c>
      <c r="BZ1330">
        <v>10.541</v>
      </c>
      <c r="CA1330">
        <v>10.173</v>
      </c>
      <c r="CC1330">
        <v>199.28</v>
      </c>
      <c r="CD1330">
        <v>1.5</v>
      </c>
      <c r="CE1330">
        <v>1.5</v>
      </c>
      <c r="CF1330">
        <v>0.25</v>
      </c>
      <c r="CG1330">
        <v>0.05</v>
      </c>
      <c r="CH1330">
        <v>0.05</v>
      </c>
      <c r="CI1330">
        <v>0.99</v>
      </c>
      <c r="CJ1330">
        <v>0.03</v>
      </c>
      <c r="CK1330">
        <v>0.03</v>
      </c>
      <c r="CL1330">
        <v>0.91</v>
      </c>
      <c r="CM1330">
        <v>0.01</v>
      </c>
      <c r="CN1330">
        <v>0.01</v>
      </c>
      <c r="CO1330" t="s">
        <v>416</v>
      </c>
      <c r="CP1330">
        <v>0.6</v>
      </c>
      <c r="CQ1330">
        <v>0</v>
      </c>
      <c r="CR1330">
        <v>13</v>
      </c>
      <c r="CS1330">
        <v>5464</v>
      </c>
      <c r="CT1330">
        <v>65</v>
      </c>
      <c r="CU1330">
        <v>65</v>
      </c>
      <c r="CX1330" t="s">
        <v>3134</v>
      </c>
    </row>
    <row r="1331" spans="1:102" x14ac:dyDescent="0.25">
      <c r="A1331" t="s">
        <v>3135</v>
      </c>
      <c r="B1331" t="s">
        <v>98</v>
      </c>
      <c r="C1331">
        <v>2.63E-2</v>
      </c>
      <c r="D1331">
        <v>3.0000000000000001E-3</v>
      </c>
      <c r="E1331">
        <v>3.0000000000000001E-3</v>
      </c>
      <c r="I1331">
        <v>0.16200000000000001</v>
      </c>
      <c r="J1331">
        <v>8.9999999999999993E-3</v>
      </c>
      <c r="K1331">
        <v>8.9999999999999993E-3</v>
      </c>
      <c r="L1331">
        <v>0.57133100000000003</v>
      </c>
      <c r="M1331" s="2">
        <v>2.0999999999999999E-5</v>
      </c>
      <c r="N1331" s="2">
        <v>2.0000000000000002E-5</v>
      </c>
      <c r="O1331">
        <v>1.34E-2</v>
      </c>
      <c r="P1331">
        <v>2.0000000000000001E-4</v>
      </c>
      <c r="Q1331">
        <v>2.0000000000000001E-4</v>
      </c>
      <c r="R1331">
        <v>0</v>
      </c>
      <c r="U1331">
        <v>86.4</v>
      </c>
      <c r="V1331">
        <v>4.0999999999999996</v>
      </c>
      <c r="W1331">
        <v>2.5</v>
      </c>
      <c r="Y1331">
        <v>2016</v>
      </c>
      <c r="Z1331" s="1">
        <v>44531</v>
      </c>
      <c r="AG1331">
        <v>2457393.4371600002</v>
      </c>
      <c r="AH1331">
        <v>1.58E-3</v>
      </c>
      <c r="AI1331">
        <v>1.6100000000000001E-3</v>
      </c>
      <c r="AJ1331">
        <v>2457394.0114000002</v>
      </c>
      <c r="AK1331">
        <v>1E-3</v>
      </c>
      <c r="AL1331">
        <v>1E-3</v>
      </c>
      <c r="AS1331" s="3">
        <v>0.42</v>
      </c>
      <c r="AU1331" s="4">
        <f t="shared" si="50"/>
        <v>0.42</v>
      </c>
      <c r="AV1331" s="4">
        <f>O1331*149597871*COS(U1331*3.14159265359/180)/(CL1331*695700)</f>
        <v>0.18461892110343806</v>
      </c>
      <c r="AW1331" s="4">
        <f t="shared" si="49"/>
        <v>0.18461892110343806</v>
      </c>
      <c r="AX1331">
        <v>0.28000000000000003</v>
      </c>
      <c r="AY1331">
        <v>0.31</v>
      </c>
      <c r="BC1331">
        <v>6.67</v>
      </c>
      <c r="BD1331">
        <v>0.69</v>
      </c>
      <c r="BE1331">
        <v>0.69</v>
      </c>
      <c r="BF1331">
        <v>2119</v>
      </c>
      <c r="BG1331">
        <v>41</v>
      </c>
      <c r="BH1331">
        <v>41</v>
      </c>
      <c r="BO1331" t="s">
        <v>99</v>
      </c>
      <c r="BP1331" t="s">
        <v>146</v>
      </c>
      <c r="BQ1331" t="s">
        <v>100</v>
      </c>
      <c r="BR1331" t="s">
        <v>146</v>
      </c>
      <c r="BS1331" t="s">
        <v>3136</v>
      </c>
      <c r="BU1331" t="s">
        <v>3137</v>
      </c>
      <c r="BV1331">
        <v>13.07978</v>
      </c>
      <c r="BW1331">
        <v>10.794699</v>
      </c>
      <c r="BX1331">
        <v>12.1</v>
      </c>
      <c r="BZ1331">
        <v>10.77</v>
      </c>
      <c r="CA1331">
        <v>10.454000000000001</v>
      </c>
      <c r="CC1331">
        <v>246.1</v>
      </c>
      <c r="CD1331">
        <v>2.97</v>
      </c>
      <c r="CE1331">
        <v>2.97</v>
      </c>
      <c r="CF1331">
        <v>0.13</v>
      </c>
      <c r="CG1331">
        <v>0.06</v>
      </c>
      <c r="CH1331">
        <v>0.06</v>
      </c>
      <c r="CI1331">
        <v>0.97</v>
      </c>
      <c r="CJ1331">
        <v>0.04</v>
      </c>
      <c r="CK1331">
        <v>0.04</v>
      </c>
      <c r="CL1331">
        <v>0.98</v>
      </c>
      <c r="CM1331">
        <v>0.02</v>
      </c>
      <c r="CN1331">
        <v>0.02</v>
      </c>
      <c r="CO1331" t="s">
        <v>1682</v>
      </c>
      <c r="CP1331">
        <v>5</v>
      </c>
      <c r="CS1331">
        <v>5617</v>
      </c>
      <c r="CT1331">
        <v>86</v>
      </c>
      <c r="CU1331">
        <v>86</v>
      </c>
      <c r="CX1331" t="s">
        <v>3138</v>
      </c>
    </row>
    <row r="1332" spans="1:102" x14ac:dyDescent="0.25">
      <c r="A1332" t="s">
        <v>3139</v>
      </c>
      <c r="B1332" t="s">
        <v>98</v>
      </c>
      <c r="C1332">
        <v>1.7999999999999999E-2</v>
      </c>
      <c r="D1332">
        <v>9.4000000000000004E-3</v>
      </c>
      <c r="E1332">
        <v>0.01</v>
      </c>
      <c r="I1332">
        <v>0.24399999999999999</v>
      </c>
      <c r="J1332">
        <v>1.6E-2</v>
      </c>
      <c r="K1332">
        <v>1.6E-2</v>
      </c>
      <c r="L1332">
        <v>13.339079</v>
      </c>
      <c r="M1332">
        <v>1.859E-3</v>
      </c>
      <c r="N1332">
        <v>1.9400000000000001E-3</v>
      </c>
      <c r="O1332">
        <v>0.1091</v>
      </c>
      <c r="P1332">
        <v>1.5E-3</v>
      </c>
      <c r="Q1332">
        <v>1.4E-3</v>
      </c>
      <c r="R1332">
        <v>0.18</v>
      </c>
      <c r="S1332">
        <v>0.15</v>
      </c>
      <c r="T1332">
        <v>0.15</v>
      </c>
      <c r="U1332">
        <v>89.35</v>
      </c>
      <c r="V1332">
        <v>0.46</v>
      </c>
      <c r="W1332">
        <v>0.46</v>
      </c>
      <c r="Y1332">
        <v>2016</v>
      </c>
      <c r="Z1332" s="1">
        <v>44531</v>
      </c>
      <c r="AA1332">
        <v>178</v>
      </c>
      <c r="AB1332">
        <v>74</v>
      </c>
      <c r="AC1332">
        <v>58</v>
      </c>
      <c r="AG1332">
        <v>2457405.7338899998</v>
      </c>
      <c r="AH1332">
        <v>4.8199999999999996E-3</v>
      </c>
      <c r="AI1332">
        <v>4.81E-3</v>
      </c>
      <c r="AJ1332">
        <v>2457405.7315600002</v>
      </c>
      <c r="AK1332">
        <v>4.4000000000000003E-3</v>
      </c>
      <c r="AL1332">
        <v>3.3E-3</v>
      </c>
      <c r="AS1332" s="3">
        <v>0.41</v>
      </c>
      <c r="AU1332" s="4">
        <f t="shared" si="50"/>
        <v>0.41</v>
      </c>
      <c r="AV1332" s="4">
        <f>O1332*149597871*COS(U1332*3.14159265359/180)/(CL1332*695700)</f>
        <v>0.27157106345856435</v>
      </c>
      <c r="AW1332" s="4">
        <f t="shared" si="49"/>
        <v>0.27157106345856435</v>
      </c>
      <c r="AX1332">
        <v>0.28000000000000003</v>
      </c>
      <c r="AY1332">
        <v>0.32</v>
      </c>
      <c r="BC1332">
        <v>1.67</v>
      </c>
      <c r="BD1332">
        <v>0.88</v>
      </c>
      <c r="BE1332">
        <v>0.99</v>
      </c>
      <c r="BF1332">
        <v>741</v>
      </c>
      <c r="BG1332">
        <v>14</v>
      </c>
      <c r="BH1332">
        <v>14</v>
      </c>
      <c r="BO1332" t="s">
        <v>99</v>
      </c>
      <c r="BP1332" t="s">
        <v>146</v>
      </c>
      <c r="BQ1332" t="s">
        <v>100</v>
      </c>
      <c r="BR1332" t="s">
        <v>146</v>
      </c>
      <c r="BS1332" t="s">
        <v>3140</v>
      </c>
      <c r="BU1332" t="s">
        <v>3137</v>
      </c>
      <c r="BV1332">
        <v>13.07978</v>
      </c>
      <c r="BW1332">
        <v>10.794699</v>
      </c>
      <c r="BX1332">
        <v>12.1</v>
      </c>
      <c r="BZ1332">
        <v>10.77</v>
      </c>
      <c r="CA1332">
        <v>10.454000000000001</v>
      </c>
      <c r="CC1332">
        <v>246.1</v>
      </c>
      <c r="CD1332">
        <v>2.97</v>
      </c>
      <c r="CE1332">
        <v>2.97</v>
      </c>
      <c r="CF1332">
        <v>0.13</v>
      </c>
      <c r="CG1332">
        <v>0.06</v>
      </c>
      <c r="CH1332">
        <v>0.06</v>
      </c>
      <c r="CI1332">
        <v>0.97</v>
      </c>
      <c r="CJ1332">
        <v>0.04</v>
      </c>
      <c r="CK1332">
        <v>0.04</v>
      </c>
      <c r="CL1332">
        <v>0.98</v>
      </c>
      <c r="CM1332">
        <v>0.02</v>
      </c>
      <c r="CN1332">
        <v>0.02</v>
      </c>
      <c r="CO1332" t="s">
        <v>1682</v>
      </c>
      <c r="CP1332">
        <v>5</v>
      </c>
      <c r="CS1332">
        <v>5617</v>
      </c>
      <c r="CT1332">
        <v>86</v>
      </c>
      <c r="CU1332">
        <v>86</v>
      </c>
      <c r="CX1332" t="s">
        <v>3138</v>
      </c>
    </row>
    <row r="1333" spans="1:102" x14ac:dyDescent="0.25">
      <c r="A1333" t="s">
        <v>3141</v>
      </c>
      <c r="B1333" t="s">
        <v>98</v>
      </c>
      <c r="C1333">
        <v>0.84</v>
      </c>
      <c r="D1333">
        <v>0.08</v>
      </c>
      <c r="E1333">
        <v>0.08</v>
      </c>
      <c r="I1333">
        <v>1.4259999999999999</v>
      </c>
      <c r="J1333">
        <v>4.9000000000000002E-2</v>
      </c>
      <c r="K1333">
        <v>4.9000000000000002E-2</v>
      </c>
      <c r="L1333">
        <v>3.3139590000000001</v>
      </c>
      <c r="M1333" s="2">
        <v>2.4000000000000001E-5</v>
      </c>
      <c r="N1333" s="2">
        <v>2.4000000000000001E-5</v>
      </c>
      <c r="O1333">
        <v>4.7500000000000001E-2</v>
      </c>
      <c r="P1333">
        <v>5.9999999999999995E-4</v>
      </c>
      <c r="Q1333">
        <v>5.9999999999999995E-4</v>
      </c>
      <c r="U1333">
        <v>81.900000000000006</v>
      </c>
      <c r="V1333">
        <v>0.7</v>
      </c>
      <c r="W1333">
        <v>0.7</v>
      </c>
      <c r="Y1333">
        <v>2017</v>
      </c>
      <c r="Z1333" s="1">
        <v>44232</v>
      </c>
      <c r="AG1333">
        <v>2457311.15178</v>
      </c>
      <c r="AH1333">
        <v>2.9999999999999997E-4</v>
      </c>
      <c r="AI1333">
        <v>2.9999999999999997E-4</v>
      </c>
      <c r="AJ1333">
        <v>2457304.5244</v>
      </c>
      <c r="AK1333">
        <v>2.0000000000000001E-4</v>
      </c>
      <c r="AL1333">
        <v>2.0000000000000001E-4</v>
      </c>
      <c r="AS1333" s="3">
        <v>0.74</v>
      </c>
      <c r="AU1333" s="4">
        <f t="shared" si="50"/>
        <v>0.74</v>
      </c>
      <c r="AV1333" s="4">
        <f>O1333*149597871*COS(U1333*3.14159265359/180)/(CL1333*695700)</f>
        <v>0.79512101977535798</v>
      </c>
      <c r="AW1333" s="4">
        <f t="shared" si="49"/>
        <v>0.79512101977535798</v>
      </c>
      <c r="AX1333">
        <v>0.03</v>
      </c>
      <c r="AY1333">
        <v>0.02</v>
      </c>
      <c r="BC1333">
        <v>95.5</v>
      </c>
      <c r="BD1333">
        <v>1.3</v>
      </c>
      <c r="BE1333">
        <v>1.3</v>
      </c>
      <c r="BF1333">
        <v>1649</v>
      </c>
      <c r="BG1333">
        <v>39</v>
      </c>
      <c r="BH1333">
        <v>39</v>
      </c>
      <c r="BO1333" t="s">
        <v>99</v>
      </c>
      <c r="BP1333" t="s">
        <v>146</v>
      </c>
      <c r="BQ1333" t="s">
        <v>100</v>
      </c>
      <c r="BR1333" t="s">
        <v>146</v>
      </c>
      <c r="BS1333" t="s">
        <v>3142</v>
      </c>
      <c r="BU1333" t="s">
        <v>3143</v>
      </c>
      <c r="BV1333">
        <v>284.98538200000002</v>
      </c>
      <c r="BW1333">
        <v>-22.293402</v>
      </c>
      <c r="BZ1333">
        <v>11.564</v>
      </c>
      <c r="CA1333">
        <v>11.257</v>
      </c>
      <c r="CB1333">
        <v>11.21</v>
      </c>
      <c r="CC1333">
        <v>696.95</v>
      </c>
      <c r="CD1333">
        <v>19.71</v>
      </c>
      <c r="CE1333">
        <v>19.71</v>
      </c>
      <c r="CF1333">
        <v>0.14000000000000001</v>
      </c>
      <c r="CG1333">
        <v>0.06</v>
      </c>
      <c r="CH1333">
        <v>0.06</v>
      </c>
      <c r="CI1333">
        <v>1.3</v>
      </c>
      <c r="CJ1333">
        <v>0.14000000000000001</v>
      </c>
      <c r="CK1333">
        <v>0.14000000000000001</v>
      </c>
      <c r="CL1333">
        <v>1.81</v>
      </c>
      <c r="CM1333">
        <v>0.06</v>
      </c>
      <c r="CN1333">
        <v>0.06</v>
      </c>
      <c r="CO1333" t="s">
        <v>3144</v>
      </c>
      <c r="CP1333">
        <v>4.25</v>
      </c>
      <c r="CQ1333">
        <v>1.75</v>
      </c>
      <c r="CR1333">
        <v>1.75</v>
      </c>
      <c r="CS1333">
        <v>6061</v>
      </c>
      <c r="CT1333">
        <v>96</v>
      </c>
      <c r="CU1333">
        <v>96</v>
      </c>
      <c r="CX1333" t="s">
        <v>3145</v>
      </c>
    </row>
    <row r="1334" spans="1:102" x14ac:dyDescent="0.25">
      <c r="A1334" t="s">
        <v>3146</v>
      </c>
      <c r="B1334" t="s">
        <v>98</v>
      </c>
      <c r="C1334">
        <v>0.187</v>
      </c>
      <c r="D1334">
        <v>1.4E-2</v>
      </c>
      <c r="E1334">
        <v>1.4E-2</v>
      </c>
      <c r="I1334">
        <v>0.47599999999999998</v>
      </c>
      <c r="J1334">
        <v>1.9E-2</v>
      </c>
      <c r="K1334">
        <v>1.9E-2</v>
      </c>
      <c r="L1334">
        <v>4.7339989999999998</v>
      </c>
      <c r="M1334">
        <v>2.2699999999999999E-4</v>
      </c>
      <c r="N1334">
        <v>2.2100000000000001E-4</v>
      </c>
      <c r="O1334">
        <v>5.8099999999999999E-2</v>
      </c>
      <c r="P1334">
        <v>8.9999999999999998E-4</v>
      </c>
      <c r="Q1334">
        <v>8.9999999999999998E-4</v>
      </c>
      <c r="R1334">
        <v>0.18</v>
      </c>
      <c r="S1334">
        <v>4.2000000000000003E-2</v>
      </c>
      <c r="T1334">
        <v>4.2000000000000003E-2</v>
      </c>
      <c r="Y1334">
        <v>2017</v>
      </c>
      <c r="Z1334" s="1">
        <v>44232</v>
      </c>
      <c r="AG1334">
        <v>2457145.0960900001</v>
      </c>
      <c r="AH1334">
        <v>1.72E-3</v>
      </c>
      <c r="AI1334">
        <v>1.72E-3</v>
      </c>
      <c r="AJ1334">
        <v>2457145.0965</v>
      </c>
      <c r="AK1334">
        <v>1.9E-3</v>
      </c>
      <c r="AL1334">
        <v>1.9E-3</v>
      </c>
      <c r="AS1334" s="3">
        <v>0.33</v>
      </c>
      <c r="AU1334" s="4">
        <f t="shared" si="50"/>
        <v>0.33</v>
      </c>
      <c r="AV1334" s="4">
        <f>O1334*149597871*COS(U1334*3.14159265359/180)/(CL1334*695700)</f>
        <v>7.0985046985867726</v>
      </c>
      <c r="AW1334" s="4">
        <f t="shared" si="49"/>
        <v>999</v>
      </c>
      <c r="AX1334">
        <v>0.23</v>
      </c>
      <c r="AY1334">
        <v>0.27</v>
      </c>
      <c r="BC1334">
        <v>21.3</v>
      </c>
      <c r="BD1334">
        <v>1.4</v>
      </c>
      <c r="BE1334">
        <v>1.4</v>
      </c>
      <c r="BF1334">
        <v>1360</v>
      </c>
      <c r="BG1334">
        <v>29</v>
      </c>
      <c r="BH1334">
        <v>29</v>
      </c>
      <c r="BO1334" t="s">
        <v>99</v>
      </c>
      <c r="BP1334" t="s">
        <v>146</v>
      </c>
      <c r="BQ1334" t="s">
        <v>100</v>
      </c>
      <c r="BR1334" t="s">
        <v>146</v>
      </c>
      <c r="BS1334" t="s">
        <v>3147</v>
      </c>
      <c r="BU1334" t="s">
        <v>3148</v>
      </c>
      <c r="BV1334">
        <v>123.381874</v>
      </c>
      <c r="BW1334">
        <v>16.419609000000001</v>
      </c>
      <c r="BX1334">
        <v>12.33</v>
      </c>
      <c r="BZ1334">
        <v>10.986000000000001</v>
      </c>
      <c r="CA1334">
        <v>10.651999999999999</v>
      </c>
      <c r="CC1334">
        <v>484.99</v>
      </c>
      <c r="CD1334">
        <v>9.7799999999999994</v>
      </c>
      <c r="CE1334">
        <v>9.7799999999999994</v>
      </c>
      <c r="CF1334">
        <v>0.36</v>
      </c>
      <c r="CG1334">
        <v>0.05</v>
      </c>
      <c r="CH1334">
        <v>0.05</v>
      </c>
      <c r="CI1334">
        <v>1.17</v>
      </c>
      <c r="CJ1334">
        <v>0.06</v>
      </c>
      <c r="CK1334">
        <v>0.06</v>
      </c>
      <c r="CL1334">
        <v>1.76</v>
      </c>
      <c r="CM1334">
        <v>0.04</v>
      </c>
      <c r="CN1334">
        <v>0.04</v>
      </c>
      <c r="CP1334">
        <v>7.8</v>
      </c>
      <c r="CQ1334">
        <v>1.5</v>
      </c>
      <c r="CR1334">
        <v>1.5</v>
      </c>
      <c r="CS1334">
        <v>5599</v>
      </c>
      <c r="CT1334">
        <v>87</v>
      </c>
      <c r="CU1334">
        <v>87</v>
      </c>
      <c r="CX1334" t="s">
        <v>3149</v>
      </c>
    </row>
    <row r="1335" spans="1:102" x14ac:dyDescent="0.25">
      <c r="A1335" t="s">
        <v>3150</v>
      </c>
      <c r="B1335" t="s">
        <v>98</v>
      </c>
      <c r="I1335">
        <v>0.67400000000000004</v>
      </c>
      <c r="J1335">
        <v>0.83199999999999996</v>
      </c>
      <c r="K1335">
        <v>0.83199999999999996</v>
      </c>
      <c r="L1335">
        <v>39.937669999999997</v>
      </c>
      <c r="M1335">
        <v>0.23229</v>
      </c>
      <c r="N1335">
        <v>0.23229</v>
      </c>
      <c r="O1335">
        <v>0.22570000000000001</v>
      </c>
      <c r="P1335">
        <v>1.43E-2</v>
      </c>
      <c r="Q1335">
        <v>1.43E-2</v>
      </c>
      <c r="Y1335">
        <v>2015</v>
      </c>
      <c r="Z1335" s="1">
        <v>44232</v>
      </c>
      <c r="AG1335">
        <v>2456829.8289999999</v>
      </c>
      <c r="AH1335">
        <v>0.11559999999999999</v>
      </c>
      <c r="AI1335">
        <v>0.11559999999999999</v>
      </c>
      <c r="AU1335" s="4"/>
      <c r="AV1335" s="4">
        <f>O1335*149597871*COS(U1335*3.14159265359/180)/(CL1335*695700)</f>
        <v>9.4238364334308802</v>
      </c>
      <c r="AW1335" s="4">
        <f t="shared" si="49"/>
        <v>999</v>
      </c>
      <c r="BF1335">
        <v>734</v>
      </c>
      <c r="BG1335">
        <v>253</v>
      </c>
      <c r="BH1335">
        <v>253</v>
      </c>
      <c r="BO1335" t="s">
        <v>99</v>
      </c>
      <c r="BP1335" t="s">
        <v>146</v>
      </c>
      <c r="BR1335" t="s">
        <v>146</v>
      </c>
      <c r="BS1335" t="s">
        <v>3151</v>
      </c>
      <c r="BU1335" t="s">
        <v>3152</v>
      </c>
      <c r="BV1335">
        <v>169.04200700000001</v>
      </c>
      <c r="BW1335">
        <v>1.9868399999999999</v>
      </c>
      <c r="BZ1335">
        <v>11.865</v>
      </c>
      <c r="CA1335">
        <v>11.458</v>
      </c>
      <c r="CC1335">
        <v>332.46</v>
      </c>
      <c r="CD1335">
        <v>2.69</v>
      </c>
      <c r="CE1335">
        <v>2.69</v>
      </c>
      <c r="CF1335">
        <v>-0.12</v>
      </c>
      <c r="CG1335">
        <v>0.17</v>
      </c>
      <c r="CH1335">
        <v>0.01</v>
      </c>
      <c r="CI1335">
        <v>1.35</v>
      </c>
      <c r="CJ1335">
        <v>0.56000000000000005</v>
      </c>
      <c r="CK1335">
        <v>0.04</v>
      </c>
      <c r="CL1335">
        <v>5.15</v>
      </c>
      <c r="CM1335">
        <v>4.3899999999999997</v>
      </c>
      <c r="CN1335">
        <v>0.2</v>
      </c>
      <c r="CO1335" t="s">
        <v>1095</v>
      </c>
      <c r="CS1335">
        <v>5433</v>
      </c>
      <c r="CT1335">
        <v>144</v>
      </c>
      <c r="CU1335">
        <v>49</v>
      </c>
      <c r="CX1335" t="s">
        <v>3153</v>
      </c>
    </row>
    <row r="1336" spans="1:102" x14ac:dyDescent="0.25">
      <c r="A1336" t="s">
        <v>3154</v>
      </c>
      <c r="B1336" t="s">
        <v>98</v>
      </c>
      <c r="C1336">
        <v>5.2499999999999998E-2</v>
      </c>
      <c r="D1336">
        <v>0.01</v>
      </c>
      <c r="E1336">
        <v>0.01</v>
      </c>
      <c r="I1336">
        <v>0.22800000000000001</v>
      </c>
      <c r="J1336">
        <v>6.0000000000000001E-3</v>
      </c>
      <c r="K1336">
        <v>6.0000000000000001E-3</v>
      </c>
      <c r="L1336">
        <v>13.86387</v>
      </c>
      <c r="M1336">
        <v>3.2899999999999997E-4</v>
      </c>
      <c r="N1336">
        <v>3.2499999999999999E-4</v>
      </c>
      <c r="O1336">
        <v>0.1027</v>
      </c>
      <c r="P1336">
        <v>1.1000000000000001E-3</v>
      </c>
      <c r="Q1336">
        <v>1.1000000000000001E-3</v>
      </c>
      <c r="R1336">
        <v>7.9000000000000001E-2</v>
      </c>
      <c r="S1336">
        <v>7.0000000000000007E-2</v>
      </c>
      <c r="T1336">
        <v>7.0000000000000007E-2</v>
      </c>
      <c r="U1336">
        <v>89.35</v>
      </c>
      <c r="V1336">
        <v>0.24</v>
      </c>
      <c r="W1336">
        <v>0.41</v>
      </c>
      <c r="Y1336">
        <v>2017</v>
      </c>
      <c r="Z1336" s="1">
        <v>44232</v>
      </c>
      <c r="AA1336">
        <v>90</v>
      </c>
      <c r="AB1336">
        <v>64</v>
      </c>
      <c r="AC1336">
        <v>180</v>
      </c>
      <c r="AG1336">
        <v>2457233.7391300001</v>
      </c>
      <c r="AH1336">
        <v>8.0000000000000004E-4</v>
      </c>
      <c r="AI1336">
        <v>7.9000000000000001E-4</v>
      </c>
      <c r="AJ1336">
        <v>2457275.3299199999</v>
      </c>
      <c r="AK1336">
        <v>6.0999999999999997E-4</v>
      </c>
      <c r="AL1336">
        <v>6.0999999999999997E-4</v>
      </c>
      <c r="AS1336" s="3">
        <v>0.31</v>
      </c>
      <c r="AU1336" s="4">
        <f t="shared" si="50"/>
        <v>0.31</v>
      </c>
      <c r="AV1336" s="4">
        <f>O1336*149597871*COS(U1336*3.14159265359/180)/(CL1336*695700)</f>
        <v>0.35285551765211742</v>
      </c>
      <c r="AW1336" s="4">
        <f t="shared" si="49"/>
        <v>0.35285551765211742</v>
      </c>
      <c r="AX1336">
        <v>0.2</v>
      </c>
      <c r="AY1336">
        <v>0.25</v>
      </c>
      <c r="BF1336">
        <v>575</v>
      </c>
      <c r="BG1336">
        <v>8</v>
      </c>
      <c r="BH1336">
        <v>8</v>
      </c>
      <c r="BO1336" t="s">
        <v>99</v>
      </c>
      <c r="BP1336" t="s">
        <v>146</v>
      </c>
      <c r="BQ1336" t="s">
        <v>100</v>
      </c>
      <c r="BR1336" t="s">
        <v>146</v>
      </c>
      <c r="BS1336" t="s">
        <v>3155</v>
      </c>
      <c r="BU1336" t="s">
        <v>3156</v>
      </c>
      <c r="BV1336">
        <v>207.34953300000001</v>
      </c>
      <c r="BW1336">
        <v>-12.284490999999999</v>
      </c>
      <c r="BX1336">
        <v>11.91</v>
      </c>
      <c r="BZ1336">
        <v>10.183999999999999</v>
      </c>
      <c r="CA1336">
        <v>9.641</v>
      </c>
      <c r="CC1336">
        <v>116.84</v>
      </c>
      <c r="CD1336">
        <v>0.43</v>
      </c>
      <c r="CE1336">
        <v>0.43</v>
      </c>
      <c r="CF1336">
        <v>-0.21</v>
      </c>
      <c r="CG1336">
        <v>0.05</v>
      </c>
      <c r="CH1336">
        <v>0.05</v>
      </c>
      <c r="CI1336">
        <v>0.75</v>
      </c>
      <c r="CJ1336">
        <v>0.02</v>
      </c>
      <c r="CK1336">
        <v>0.02</v>
      </c>
      <c r="CL1336">
        <v>0.71</v>
      </c>
      <c r="CM1336">
        <v>0.01</v>
      </c>
      <c r="CN1336">
        <v>0.01</v>
      </c>
      <c r="CO1336" t="s">
        <v>1555</v>
      </c>
      <c r="CP1336">
        <v>8</v>
      </c>
      <c r="CQ1336">
        <v>3</v>
      </c>
      <c r="CR1336">
        <v>3</v>
      </c>
      <c r="CS1336">
        <v>4950</v>
      </c>
      <c r="CT1336">
        <v>58</v>
      </c>
      <c r="CU1336">
        <v>58</v>
      </c>
      <c r="CX1336" t="s">
        <v>3157</v>
      </c>
    </row>
    <row r="1337" spans="1:102" x14ac:dyDescent="0.25">
      <c r="A1337" t="s">
        <v>3158</v>
      </c>
      <c r="B1337" t="s">
        <v>98</v>
      </c>
      <c r="C1337">
        <v>1.6639999999999999E-2</v>
      </c>
      <c r="D1337">
        <v>2.4199999999999998E-3</v>
      </c>
      <c r="E1337">
        <v>2.3900000000000002E-3</v>
      </c>
      <c r="I1337">
        <v>0.16200000000000001</v>
      </c>
      <c r="J1337">
        <v>8.0000000000000002E-3</v>
      </c>
      <c r="K1337">
        <v>0.01</v>
      </c>
      <c r="L1337">
        <v>5.3517999999999999</v>
      </c>
      <c r="M1337">
        <v>4.0000000000000002E-4</v>
      </c>
      <c r="N1337">
        <v>4.0000000000000002E-4</v>
      </c>
      <c r="O1337">
        <v>5.7000000000000002E-2</v>
      </c>
      <c r="P1337">
        <v>1.1999999999999999E-3</v>
      </c>
      <c r="Q1337">
        <v>1.1999999999999999E-3</v>
      </c>
      <c r="R1337">
        <v>0.13</v>
      </c>
      <c r="S1337">
        <v>0.09</v>
      </c>
      <c r="T1337">
        <v>0.13</v>
      </c>
      <c r="U1337">
        <v>86.43</v>
      </c>
      <c r="V1337">
        <v>0.21</v>
      </c>
      <c r="W1337">
        <v>0.37</v>
      </c>
      <c r="Y1337">
        <v>2017</v>
      </c>
      <c r="Z1337" s="1">
        <v>44232</v>
      </c>
      <c r="AA1337">
        <v>-69.3</v>
      </c>
      <c r="AB1337">
        <v>27.5</v>
      </c>
      <c r="AC1337">
        <v>73.900000000000006</v>
      </c>
      <c r="AG1337">
        <v>2457100.0767999999</v>
      </c>
      <c r="AH1337">
        <v>1.8E-3</v>
      </c>
      <c r="AI1337">
        <v>1.9E-3</v>
      </c>
      <c r="AJ1337">
        <v>2457067.9704</v>
      </c>
      <c r="AK1337">
        <v>3.8999999999999998E-3</v>
      </c>
      <c r="AL1337">
        <v>4.4000000000000003E-3</v>
      </c>
      <c r="AS1337" s="3">
        <v>0.309</v>
      </c>
      <c r="AU1337" s="4">
        <f t="shared" si="50"/>
        <v>0.309</v>
      </c>
      <c r="AV1337" s="4">
        <f>O1337*149597871*COS(U1337*3.14159265359/180)/(CL1337*695700)</f>
        <v>0.61056624105985602</v>
      </c>
      <c r="AW1337" s="4">
        <f t="shared" si="49"/>
        <v>0.61056624105985602</v>
      </c>
      <c r="AX1337">
        <v>0.216</v>
      </c>
      <c r="AY1337">
        <v>0.29199999999999998</v>
      </c>
      <c r="BC1337">
        <v>2.21</v>
      </c>
      <c r="BD1337">
        <v>0.32</v>
      </c>
      <c r="BE1337">
        <v>0.32</v>
      </c>
      <c r="BF1337">
        <v>1309</v>
      </c>
      <c r="BG1337">
        <v>63</v>
      </c>
      <c r="BH1337">
        <v>71</v>
      </c>
      <c r="BO1337" t="s">
        <v>99</v>
      </c>
      <c r="BP1337" t="s">
        <v>146</v>
      </c>
      <c r="BQ1337" t="s">
        <v>100</v>
      </c>
      <c r="BR1337" t="s">
        <v>146</v>
      </c>
      <c r="BS1337" t="s">
        <v>3159</v>
      </c>
      <c r="BU1337" t="s">
        <v>3160</v>
      </c>
      <c r="BV1337">
        <v>59.889755000000001</v>
      </c>
      <c r="BW1337">
        <v>21.298684999999999</v>
      </c>
      <c r="BX1337">
        <v>11.1</v>
      </c>
      <c r="BZ1337">
        <v>9.7680000000000007</v>
      </c>
      <c r="CA1337">
        <v>9.4770000000000003</v>
      </c>
      <c r="CB1337">
        <v>9.4</v>
      </c>
      <c r="CC1337">
        <v>201.7</v>
      </c>
      <c r="CD1337">
        <v>2.7</v>
      </c>
      <c r="CE1337">
        <v>2.7</v>
      </c>
      <c r="CF1337">
        <v>-0.46</v>
      </c>
      <c r="CG1337">
        <v>0.05</v>
      </c>
      <c r="CH1337">
        <v>0.05</v>
      </c>
      <c r="CI1337">
        <v>0.84</v>
      </c>
      <c r="CJ1337">
        <v>0.02</v>
      </c>
      <c r="CK1337">
        <v>0.02</v>
      </c>
      <c r="CL1337">
        <v>1.25</v>
      </c>
      <c r="CM1337">
        <v>0.02</v>
      </c>
      <c r="CN1337">
        <v>0.02</v>
      </c>
      <c r="CO1337" t="s">
        <v>545</v>
      </c>
      <c r="CP1337">
        <v>12.3</v>
      </c>
      <c r="CQ1337">
        <v>-0.7</v>
      </c>
      <c r="CR1337">
        <v>0.7</v>
      </c>
      <c r="CS1337">
        <v>5775</v>
      </c>
      <c r="CT1337">
        <v>60</v>
      </c>
      <c r="CU1337">
        <v>60</v>
      </c>
      <c r="CX1337" t="s">
        <v>3161</v>
      </c>
    </row>
    <row r="1338" spans="1:102" x14ac:dyDescent="0.25">
      <c r="A1338" t="s">
        <v>3162</v>
      </c>
      <c r="B1338" t="s">
        <v>98</v>
      </c>
      <c r="F1338">
        <v>3.5549999999999998E-2</v>
      </c>
      <c r="G1338">
        <v>3.46E-3</v>
      </c>
      <c r="H1338">
        <v>3.46E-3</v>
      </c>
      <c r="L1338">
        <v>15.6785</v>
      </c>
      <c r="M1338">
        <v>6.3E-3</v>
      </c>
      <c r="N1338">
        <v>6.4000000000000003E-3</v>
      </c>
      <c r="O1338">
        <v>0.1166</v>
      </c>
      <c r="P1338">
        <v>2.5000000000000001E-3</v>
      </c>
      <c r="Q1338">
        <v>2.5000000000000001E-3</v>
      </c>
      <c r="R1338">
        <v>7.0000000000000007E-2</v>
      </c>
      <c r="S1338">
        <v>0.05</v>
      </c>
      <c r="T1338">
        <v>7.0000000000000007E-2</v>
      </c>
      <c r="Y1338">
        <v>2020</v>
      </c>
      <c r="Z1338" s="1">
        <v>44232</v>
      </c>
      <c r="AA1338">
        <v>-79.599999999999994</v>
      </c>
      <c r="AB1338">
        <v>150.1</v>
      </c>
      <c r="AC1338">
        <v>96.3</v>
      </c>
      <c r="AU1338" s="4"/>
      <c r="AV1338" s="4">
        <f>O1338*149597871*COS(U1338*3.14159265359/180)/(CL1338*695700)</f>
        <v>20.05819952117292</v>
      </c>
      <c r="AW1338" s="4">
        <f t="shared" si="49"/>
        <v>999</v>
      </c>
      <c r="BC1338">
        <v>3.27</v>
      </c>
      <c r="BD1338">
        <v>0.32</v>
      </c>
      <c r="BE1338">
        <v>0.31</v>
      </c>
      <c r="BO1338" t="s">
        <v>99</v>
      </c>
      <c r="BP1338" t="s">
        <v>100</v>
      </c>
      <c r="BQ1338" t="s">
        <v>100</v>
      </c>
      <c r="BS1338" t="s">
        <v>3163</v>
      </c>
      <c r="BU1338" t="s">
        <v>3160</v>
      </c>
      <c r="BV1338">
        <v>59.889755000000001</v>
      </c>
      <c r="BW1338">
        <v>21.298684999999999</v>
      </c>
      <c r="BX1338">
        <v>11.1</v>
      </c>
      <c r="BZ1338">
        <v>9.7680000000000007</v>
      </c>
      <c r="CA1338">
        <v>9.4770000000000003</v>
      </c>
      <c r="CB1338">
        <v>9.4</v>
      </c>
      <c r="CC1338">
        <v>201.7</v>
      </c>
      <c r="CD1338">
        <v>2.7</v>
      </c>
      <c r="CE1338">
        <v>2.7</v>
      </c>
      <c r="CF1338">
        <v>-0.46</v>
      </c>
      <c r="CG1338">
        <v>0.05</v>
      </c>
      <c r="CH1338">
        <v>0.05</v>
      </c>
      <c r="CI1338">
        <v>0.84</v>
      </c>
      <c r="CJ1338">
        <v>0.02</v>
      </c>
      <c r="CK1338">
        <v>0.02</v>
      </c>
      <c r="CL1338">
        <v>1.25</v>
      </c>
      <c r="CM1338">
        <v>0.02</v>
      </c>
      <c r="CN1338">
        <v>0.02</v>
      </c>
      <c r="CO1338" t="s">
        <v>545</v>
      </c>
      <c r="CP1338">
        <v>12.3</v>
      </c>
      <c r="CQ1338">
        <v>-0.7</v>
      </c>
      <c r="CR1338">
        <v>0.7</v>
      </c>
      <c r="CS1338">
        <v>5775</v>
      </c>
      <c r="CT1338">
        <v>60</v>
      </c>
      <c r="CU1338">
        <v>60</v>
      </c>
      <c r="CX1338" t="s">
        <v>3161</v>
      </c>
    </row>
    <row r="1339" spans="1:102" x14ac:dyDescent="0.25">
      <c r="A1339" t="s">
        <v>3164</v>
      </c>
      <c r="B1339" t="s">
        <v>98</v>
      </c>
      <c r="C1339">
        <v>1.28</v>
      </c>
      <c r="D1339">
        <v>0.12</v>
      </c>
      <c r="E1339">
        <v>0.12</v>
      </c>
      <c r="I1339">
        <v>1.083</v>
      </c>
      <c r="J1339">
        <v>3.1E-2</v>
      </c>
      <c r="K1339">
        <v>3.1E-2</v>
      </c>
      <c r="L1339">
        <v>5.817685</v>
      </c>
      <c r="M1339" s="2">
        <v>4.1E-5</v>
      </c>
      <c r="N1339" s="2">
        <v>4.1E-5</v>
      </c>
      <c r="O1339">
        <v>6.4199999999999993E-2</v>
      </c>
      <c r="P1339">
        <v>8.9999999999999998E-4</v>
      </c>
      <c r="Q1339">
        <v>8.9999999999999998E-4</v>
      </c>
      <c r="R1339">
        <v>0</v>
      </c>
      <c r="U1339">
        <v>86.44</v>
      </c>
      <c r="V1339">
        <v>4.2000000000000003E-2</v>
      </c>
      <c r="W1339">
        <v>0.54</v>
      </c>
      <c r="Y1339">
        <v>2017</v>
      </c>
      <c r="Z1339" s="1">
        <v>44232</v>
      </c>
      <c r="AG1339">
        <v>2457398.7043300001</v>
      </c>
      <c r="AH1339">
        <v>2.9999999999999997E-4</v>
      </c>
      <c r="AI1339">
        <v>2.9999999999999997E-4</v>
      </c>
      <c r="AJ1339">
        <v>2457392.88588</v>
      </c>
      <c r="AK1339">
        <v>3.2000000000000003E-4</v>
      </c>
      <c r="AL1339">
        <v>3.2000000000000003E-4</v>
      </c>
      <c r="AS1339" s="3">
        <v>0.72</v>
      </c>
      <c r="AU1339" s="4">
        <f t="shared" si="50"/>
        <v>0.72</v>
      </c>
      <c r="AV1339" s="4">
        <f>O1339*149597871*COS(U1339*3.14159265359/180)/(CL1339*695700)</f>
        <v>0.69129695283515979</v>
      </c>
      <c r="AW1339" s="4">
        <f t="shared" si="49"/>
        <v>0.69129695283515979</v>
      </c>
      <c r="AX1339">
        <v>0.04</v>
      </c>
      <c r="AY1339">
        <v>0.03</v>
      </c>
      <c r="BC1339">
        <v>143.56</v>
      </c>
      <c r="BD1339">
        <v>12.9</v>
      </c>
      <c r="BE1339">
        <v>12.3</v>
      </c>
      <c r="BF1339">
        <v>1098</v>
      </c>
      <c r="BG1339">
        <v>23</v>
      </c>
      <c r="BH1339">
        <v>23</v>
      </c>
      <c r="BO1339" t="s">
        <v>99</v>
      </c>
      <c r="BP1339" t="s">
        <v>146</v>
      </c>
      <c r="BQ1339" t="s">
        <v>100</v>
      </c>
      <c r="BR1339" t="s">
        <v>146</v>
      </c>
      <c r="BS1339" t="s">
        <v>3165</v>
      </c>
      <c r="BU1339" t="s">
        <v>3166</v>
      </c>
      <c r="BV1339">
        <v>19.449286000000001</v>
      </c>
      <c r="BW1339">
        <v>6.8688950000000002</v>
      </c>
      <c r="BX1339">
        <v>13.68</v>
      </c>
      <c r="BZ1339">
        <v>12.347</v>
      </c>
      <c r="CA1339">
        <v>11.997999999999999</v>
      </c>
      <c r="CC1339">
        <v>649.75</v>
      </c>
      <c r="CD1339">
        <v>13.49</v>
      </c>
      <c r="CE1339">
        <v>13.49</v>
      </c>
      <c r="CF1339">
        <v>0.27</v>
      </c>
      <c r="CG1339">
        <v>0.06</v>
      </c>
      <c r="CH1339">
        <v>0.06</v>
      </c>
      <c r="CI1339">
        <v>1.04</v>
      </c>
      <c r="CJ1339">
        <v>0.04</v>
      </c>
      <c r="CK1339">
        <v>0.04</v>
      </c>
      <c r="CL1339">
        <v>1.24</v>
      </c>
      <c r="CM1339">
        <v>0.03</v>
      </c>
      <c r="CN1339">
        <v>0.03</v>
      </c>
      <c r="CO1339" t="s">
        <v>406</v>
      </c>
      <c r="CP1339">
        <v>5.9</v>
      </c>
      <c r="CQ1339">
        <v>3.4</v>
      </c>
      <c r="CR1339">
        <v>2.7</v>
      </c>
      <c r="CS1339">
        <v>5660</v>
      </c>
      <c r="CT1339">
        <v>87</v>
      </c>
      <c r="CU1339">
        <v>87</v>
      </c>
      <c r="CX1339" t="s">
        <v>3167</v>
      </c>
    </row>
    <row r="1340" spans="1:102" x14ac:dyDescent="0.25">
      <c r="A1340" t="s">
        <v>3168</v>
      </c>
      <c r="B1340" t="s">
        <v>98</v>
      </c>
      <c r="C1340">
        <v>1.85</v>
      </c>
      <c r="D1340">
        <v>0.23</v>
      </c>
      <c r="E1340">
        <v>0.22</v>
      </c>
      <c r="I1340">
        <v>0.95199999999999996</v>
      </c>
      <c r="J1340">
        <v>3.2000000000000001E-2</v>
      </c>
      <c r="K1340">
        <v>3.2000000000000001E-2</v>
      </c>
      <c r="L1340">
        <v>11.391012999999999</v>
      </c>
      <c r="M1340">
        <v>2.2499999999999999E-4</v>
      </c>
      <c r="N1340">
        <v>2.24E-4</v>
      </c>
      <c r="O1340">
        <v>9.5399999999999999E-2</v>
      </c>
      <c r="P1340">
        <v>1.1000000000000001E-3</v>
      </c>
      <c r="Q1340">
        <v>1.1000000000000001E-3</v>
      </c>
      <c r="R1340">
        <v>0</v>
      </c>
      <c r="U1340">
        <v>89.53</v>
      </c>
      <c r="V1340">
        <v>0.3</v>
      </c>
      <c r="W1340">
        <v>0.25</v>
      </c>
      <c r="Y1340">
        <v>2017</v>
      </c>
      <c r="Z1340" s="1">
        <v>44232</v>
      </c>
      <c r="AG1340">
        <v>2457151.7149299998</v>
      </c>
      <c r="AH1340">
        <v>6.8999999999999997E-4</v>
      </c>
      <c r="AI1340">
        <v>6.8999999999999997E-4</v>
      </c>
      <c r="AJ1340">
        <v>2457174.4972899999</v>
      </c>
      <c r="AK1340">
        <v>3.3E-4</v>
      </c>
      <c r="AL1340">
        <v>3.3E-4</v>
      </c>
      <c r="AS1340" s="3">
        <v>0.44</v>
      </c>
      <c r="AU1340" s="4">
        <f t="shared" si="50"/>
        <v>0.44</v>
      </c>
      <c r="AV1340" s="4">
        <f>O1340*149597871*COS(U1340*3.14159265359/180)/(CL1340*695700)</f>
        <v>0.20032855255269688</v>
      </c>
      <c r="AW1340" s="4">
        <f t="shared" si="49"/>
        <v>0.20032855255269688</v>
      </c>
      <c r="AX1340">
        <v>0.22</v>
      </c>
      <c r="AY1340">
        <v>0.13</v>
      </c>
      <c r="BC1340">
        <v>189</v>
      </c>
      <c r="BD1340">
        <v>21</v>
      </c>
      <c r="BE1340">
        <v>22</v>
      </c>
      <c r="BF1340">
        <v>661</v>
      </c>
      <c r="BG1340">
        <v>12</v>
      </c>
      <c r="BH1340">
        <v>12</v>
      </c>
      <c r="BO1340" t="s">
        <v>99</v>
      </c>
      <c r="BP1340" t="s">
        <v>146</v>
      </c>
      <c r="BQ1340" t="s">
        <v>100</v>
      </c>
      <c r="BR1340" t="s">
        <v>146</v>
      </c>
      <c r="BS1340" t="s">
        <v>3169</v>
      </c>
      <c r="BU1340" t="s">
        <v>3170</v>
      </c>
      <c r="BV1340">
        <v>127.882965</v>
      </c>
      <c r="BW1340">
        <v>11.922264999999999</v>
      </c>
      <c r="BZ1340">
        <v>12.835000000000001</v>
      </c>
      <c r="CA1340">
        <v>12.385999999999999</v>
      </c>
      <c r="CB1340">
        <v>12.3</v>
      </c>
      <c r="CC1340">
        <v>484.8</v>
      </c>
      <c r="CD1340">
        <v>7.97</v>
      </c>
      <c r="CE1340">
        <v>7.97</v>
      </c>
      <c r="CF1340">
        <v>0.39</v>
      </c>
      <c r="CG1340">
        <v>0.05</v>
      </c>
      <c r="CH1340">
        <v>0.05</v>
      </c>
      <c r="CI1340">
        <v>0.89</v>
      </c>
      <c r="CJ1340">
        <v>0.03</v>
      </c>
      <c r="CK1340">
        <v>0.03</v>
      </c>
      <c r="CL1340">
        <v>0.84</v>
      </c>
      <c r="CM1340">
        <v>0.02</v>
      </c>
      <c r="CN1340">
        <v>0.02</v>
      </c>
      <c r="CP1340">
        <v>9.9</v>
      </c>
      <c r="CQ1340">
        <v>2.2999999999999998</v>
      </c>
      <c r="CR1340">
        <v>3.2</v>
      </c>
      <c r="CS1340">
        <v>5044</v>
      </c>
      <c r="CT1340">
        <v>68</v>
      </c>
      <c r="CU1340">
        <v>68</v>
      </c>
      <c r="CX1340" t="s">
        <v>3171</v>
      </c>
    </row>
    <row r="1341" spans="1:102" x14ac:dyDescent="0.25">
      <c r="A1341" t="s">
        <v>3172</v>
      </c>
      <c r="B1341" t="s">
        <v>98</v>
      </c>
      <c r="I1341">
        <v>6.2E-2</v>
      </c>
      <c r="J1341">
        <v>4.0000000000000001E-3</v>
      </c>
      <c r="K1341">
        <v>4.0000000000000001E-3</v>
      </c>
      <c r="L1341">
        <v>4.655411</v>
      </c>
      <c r="M1341">
        <v>4.73E-4</v>
      </c>
      <c r="N1341">
        <v>4.86E-4</v>
      </c>
      <c r="O1341">
        <v>4.8000000000000001E-2</v>
      </c>
      <c r="R1341">
        <v>0.06</v>
      </c>
      <c r="U1341">
        <v>89.09</v>
      </c>
      <c r="Y1341">
        <v>2017</v>
      </c>
      <c r="Z1341" s="1">
        <v>44232</v>
      </c>
      <c r="AA1341">
        <v>-23.44</v>
      </c>
      <c r="AB1341">
        <v>116.78449999999999</v>
      </c>
      <c r="AC1341">
        <v>137.19110000000001</v>
      </c>
      <c r="AG1341">
        <v>2456979.9479999999</v>
      </c>
      <c r="AH1341">
        <v>4.0000000000000001E-3</v>
      </c>
      <c r="AI1341">
        <v>4.0000000000000001E-3</v>
      </c>
      <c r="AJ1341">
        <v>2456979.9479999999</v>
      </c>
      <c r="AK1341">
        <v>4.0000000000000001E-3</v>
      </c>
      <c r="AL1341">
        <v>4.0000000000000001E-3</v>
      </c>
      <c r="AT1341" s="4">
        <f>AV1341</f>
        <v>0.24466415410311146</v>
      </c>
      <c r="AU1341" s="4">
        <f t="shared" si="50"/>
        <v>0.24466415410311146</v>
      </c>
      <c r="AV1341" s="4">
        <f>O1341*149597871*COS(U1341*3.14159265359/180)/(CL1341*695700)</f>
        <v>0.24466415410311146</v>
      </c>
      <c r="AW1341" s="4">
        <f t="shared" si="49"/>
        <v>0.24466415410311146</v>
      </c>
      <c r="BO1341" t="s">
        <v>99</v>
      </c>
      <c r="BP1341" t="s">
        <v>146</v>
      </c>
      <c r="BR1341" t="s">
        <v>146</v>
      </c>
      <c r="BS1341" t="s">
        <v>3173</v>
      </c>
      <c r="BU1341" t="s">
        <v>3174</v>
      </c>
      <c r="BV1341">
        <v>336.151611</v>
      </c>
      <c r="BW1341">
        <v>-11.578690999999999</v>
      </c>
      <c r="BZ1341">
        <v>8.5969999999999995</v>
      </c>
      <c r="CA1341">
        <v>8.02</v>
      </c>
      <c r="CC1341">
        <v>49.46</v>
      </c>
      <c r="CD1341">
        <v>0.12</v>
      </c>
      <c r="CE1341">
        <v>0.12</v>
      </c>
      <c r="CI1341">
        <v>0.69</v>
      </c>
      <c r="CJ1341">
        <v>7.0000000000000007E-2</v>
      </c>
      <c r="CK1341">
        <v>7.0000000000000007E-2</v>
      </c>
      <c r="CL1341">
        <v>0.67</v>
      </c>
      <c r="CM1341">
        <v>0.03</v>
      </c>
      <c r="CN1341">
        <v>0.03</v>
      </c>
      <c r="CO1341" t="s">
        <v>139</v>
      </c>
      <c r="CS1341">
        <v>4348.3500000000004</v>
      </c>
      <c r="CT1341">
        <v>87.78</v>
      </c>
      <c r="CU1341">
        <v>86.1</v>
      </c>
      <c r="CX1341" t="s">
        <v>3175</v>
      </c>
    </row>
    <row r="1342" spans="1:102" x14ac:dyDescent="0.25">
      <c r="A1342" t="s">
        <v>3176</v>
      </c>
      <c r="B1342" t="s">
        <v>98</v>
      </c>
      <c r="I1342">
        <v>0.18099999999999999</v>
      </c>
      <c r="J1342">
        <v>8.9999999999999993E-3</v>
      </c>
      <c r="K1342">
        <v>8.9999999999999993E-3</v>
      </c>
      <c r="L1342">
        <v>1.2916000000000001</v>
      </c>
      <c r="M1342" s="2">
        <v>5.1E-5</v>
      </c>
      <c r="N1342" s="2">
        <v>4.8999999999999998E-5</v>
      </c>
      <c r="O1342">
        <v>1.89E-2</v>
      </c>
      <c r="P1342">
        <v>1E-4</v>
      </c>
      <c r="Q1342">
        <v>1E-4</v>
      </c>
      <c r="R1342">
        <v>0.06</v>
      </c>
      <c r="U1342">
        <v>88.36</v>
      </c>
      <c r="Y1342">
        <v>2017</v>
      </c>
      <c r="Z1342" s="1">
        <v>44232</v>
      </c>
      <c r="AA1342">
        <v>337.37</v>
      </c>
      <c r="AG1342">
        <v>2457142.77452</v>
      </c>
      <c r="AH1342">
        <v>1.58E-3</v>
      </c>
      <c r="AI1342">
        <v>1.6199999999999999E-3</v>
      </c>
      <c r="AJ1342">
        <v>2457142.7760000001</v>
      </c>
      <c r="AK1342">
        <v>1E-3</v>
      </c>
      <c r="AL1342">
        <v>1E-3</v>
      </c>
      <c r="AS1342" s="3">
        <v>0.39</v>
      </c>
      <c r="AU1342" s="4">
        <f t="shared" si="50"/>
        <v>0.39</v>
      </c>
      <c r="AV1342" s="4">
        <f>O1342*149597871*COS(U1342*3.14159265359/180)/(CL1342*695700)</f>
        <v>0.22806411116871661</v>
      </c>
      <c r="AW1342" s="4">
        <f t="shared" si="49"/>
        <v>0.22806411116871661</v>
      </c>
      <c r="AX1342">
        <v>0.27</v>
      </c>
      <c r="AY1342">
        <v>0.31</v>
      </c>
      <c r="BF1342">
        <v>868</v>
      </c>
      <c r="BG1342">
        <v>14</v>
      </c>
      <c r="BH1342">
        <v>14</v>
      </c>
      <c r="BO1342" t="s">
        <v>99</v>
      </c>
      <c r="BP1342" t="s">
        <v>146</v>
      </c>
      <c r="BR1342" t="s">
        <v>146</v>
      </c>
      <c r="BS1342" t="s">
        <v>3177</v>
      </c>
      <c r="BU1342" t="s">
        <v>3178</v>
      </c>
      <c r="BV1342">
        <v>133.855682</v>
      </c>
      <c r="BW1342">
        <v>10.469131000000001</v>
      </c>
      <c r="BZ1342">
        <v>11.446999999999999</v>
      </c>
      <c r="CA1342">
        <v>10.801</v>
      </c>
      <c r="CC1342">
        <v>101.95</v>
      </c>
      <c r="CD1342">
        <v>0.37</v>
      </c>
      <c r="CE1342">
        <v>0.37</v>
      </c>
      <c r="CF1342">
        <v>-0.05</v>
      </c>
      <c r="CG1342">
        <v>0.13</v>
      </c>
      <c r="CH1342">
        <v>0.13</v>
      </c>
      <c r="CI1342">
        <v>0.54</v>
      </c>
      <c r="CJ1342">
        <v>0.01</v>
      </c>
      <c r="CK1342">
        <v>0.01</v>
      </c>
      <c r="CL1342">
        <v>0.51</v>
      </c>
      <c r="CM1342">
        <v>0.01</v>
      </c>
      <c r="CN1342">
        <v>0.01</v>
      </c>
      <c r="CO1342" t="s">
        <v>3179</v>
      </c>
      <c r="CS1342">
        <v>3778</v>
      </c>
      <c r="CT1342">
        <v>53</v>
      </c>
      <c r="CU1342">
        <v>53</v>
      </c>
      <c r="CX1342" t="s">
        <v>3180</v>
      </c>
    </row>
    <row r="1343" spans="1:102" x14ac:dyDescent="0.25">
      <c r="A1343" t="s">
        <v>3181</v>
      </c>
      <c r="B1343" t="s">
        <v>98</v>
      </c>
      <c r="I1343">
        <v>0.184</v>
      </c>
      <c r="J1343">
        <v>1.0999999999999999E-2</v>
      </c>
      <c r="K1343">
        <v>1.0999999999999999E-2</v>
      </c>
      <c r="L1343">
        <v>5.4440169999999997</v>
      </c>
      <c r="M1343">
        <v>4.55E-4</v>
      </c>
      <c r="N1343">
        <v>4.6200000000000001E-4</v>
      </c>
      <c r="O1343">
        <v>4.9200000000000001E-2</v>
      </c>
      <c r="P1343">
        <v>2.9999999999999997E-4</v>
      </c>
      <c r="Q1343">
        <v>2.9999999999999997E-4</v>
      </c>
      <c r="R1343">
        <v>0.15</v>
      </c>
      <c r="U1343">
        <v>89.49</v>
      </c>
      <c r="Y1343">
        <v>2017</v>
      </c>
      <c r="Z1343" s="1">
        <v>44232</v>
      </c>
      <c r="AA1343">
        <v>282.94</v>
      </c>
      <c r="AG1343">
        <v>2457143.5663000001</v>
      </c>
      <c r="AH1343">
        <v>3.5200000000000001E-3</v>
      </c>
      <c r="AI1343">
        <v>3.5799999999999998E-3</v>
      </c>
      <c r="AJ1343">
        <v>2457143.56</v>
      </c>
      <c r="AK1343">
        <v>3.0000000000000001E-3</v>
      </c>
      <c r="AL1343">
        <v>4.0000000000000001E-3</v>
      </c>
      <c r="AS1343" s="3">
        <v>0.4</v>
      </c>
      <c r="AU1343" s="4">
        <f t="shared" si="50"/>
        <v>0.4</v>
      </c>
      <c r="AV1343" s="4">
        <f>O1343*149597871*COS(U1343*3.14159265359/180)/(CL1343*695700)</f>
        <v>0.18464610247765789</v>
      </c>
      <c r="AW1343" s="4">
        <f t="shared" si="49"/>
        <v>0.18464610247765789</v>
      </c>
      <c r="AX1343">
        <v>0.28000000000000003</v>
      </c>
      <c r="AY1343">
        <v>0.32</v>
      </c>
      <c r="BF1343">
        <v>537</v>
      </c>
      <c r="BG1343">
        <v>9</v>
      </c>
      <c r="BH1343">
        <v>9</v>
      </c>
      <c r="BO1343" t="s">
        <v>99</v>
      </c>
      <c r="BP1343" t="s">
        <v>146</v>
      </c>
      <c r="BR1343" t="s">
        <v>146</v>
      </c>
      <c r="BS1343" t="s">
        <v>3182</v>
      </c>
      <c r="BU1343" t="s">
        <v>3178</v>
      </c>
      <c r="BV1343">
        <v>133.855682</v>
      </c>
      <c r="BW1343">
        <v>10.469131000000001</v>
      </c>
      <c r="BZ1343">
        <v>11.446999999999999</v>
      </c>
      <c r="CA1343">
        <v>10.801</v>
      </c>
      <c r="CC1343">
        <v>101.95</v>
      </c>
      <c r="CD1343">
        <v>0.37</v>
      </c>
      <c r="CE1343">
        <v>0.37</v>
      </c>
      <c r="CF1343">
        <v>-0.05</v>
      </c>
      <c r="CG1343">
        <v>0.13</v>
      </c>
      <c r="CH1343">
        <v>0.13</v>
      </c>
      <c r="CI1343">
        <v>0.54</v>
      </c>
      <c r="CJ1343">
        <v>0.01</v>
      </c>
      <c r="CK1343">
        <v>0.01</v>
      </c>
      <c r="CL1343">
        <v>0.51</v>
      </c>
      <c r="CM1343">
        <v>0.01</v>
      </c>
      <c r="CN1343">
        <v>0.01</v>
      </c>
      <c r="CO1343" t="s">
        <v>3179</v>
      </c>
      <c r="CS1343">
        <v>3778</v>
      </c>
      <c r="CT1343">
        <v>53</v>
      </c>
      <c r="CU1343">
        <v>53</v>
      </c>
      <c r="CX1343" t="s">
        <v>3180</v>
      </c>
    </row>
    <row r="1344" spans="1:102" x14ac:dyDescent="0.25">
      <c r="A1344" t="s">
        <v>3183</v>
      </c>
      <c r="B1344" t="s">
        <v>98</v>
      </c>
      <c r="I1344">
        <v>0.22700000000000001</v>
      </c>
      <c r="J1344">
        <v>1.7999999999999999E-2</v>
      </c>
      <c r="K1344">
        <v>2.1000000000000001E-2</v>
      </c>
      <c r="L1344">
        <v>50.920920000000002</v>
      </c>
      <c r="M1344">
        <v>5.2500000000000003E-3</v>
      </c>
      <c r="N1344">
        <v>5.5799999999999999E-3</v>
      </c>
      <c r="O1344">
        <v>0.245</v>
      </c>
      <c r="R1344">
        <v>0.2</v>
      </c>
      <c r="U1344">
        <v>89.5</v>
      </c>
      <c r="Y1344">
        <v>2017</v>
      </c>
      <c r="Z1344" s="1">
        <v>44232</v>
      </c>
      <c r="AA1344">
        <v>58.67</v>
      </c>
      <c r="AG1344">
        <v>2457160.4730000002</v>
      </c>
      <c r="AH1344">
        <v>4.0000000000000001E-3</v>
      </c>
      <c r="AI1344">
        <v>4.0000000000000001E-3</v>
      </c>
      <c r="AJ1344">
        <v>2457160.4730000002</v>
      </c>
      <c r="AK1344">
        <v>4.0000000000000001E-3</v>
      </c>
      <c r="AL1344">
        <v>4.0000000000000001E-3</v>
      </c>
      <c r="AT1344" s="4">
        <f>AV1344</f>
        <v>0.62977946185683764</v>
      </c>
      <c r="AU1344" s="4">
        <f t="shared" si="50"/>
        <v>0.62977946185683764</v>
      </c>
      <c r="AV1344" s="4">
        <f>O1344*149597871*COS(U1344*3.14159265359/180)/(CL1344*695700)</f>
        <v>0.62977946185683764</v>
      </c>
      <c r="AW1344" s="4">
        <f t="shared" si="49"/>
        <v>0.62977946185683764</v>
      </c>
      <c r="BO1344" t="s">
        <v>99</v>
      </c>
      <c r="BP1344" t="s">
        <v>146</v>
      </c>
      <c r="BR1344" t="s">
        <v>146</v>
      </c>
      <c r="BS1344" t="s">
        <v>3184</v>
      </c>
      <c r="BU1344" t="s">
        <v>3185</v>
      </c>
      <c r="BV1344">
        <v>132.126892</v>
      </c>
      <c r="BW1344">
        <v>15.655983000000001</v>
      </c>
      <c r="BZ1344">
        <v>12.259</v>
      </c>
      <c r="CA1344">
        <v>11.768000000000001</v>
      </c>
      <c r="CB1344">
        <v>11.6</v>
      </c>
      <c r="CC1344">
        <v>324.7</v>
      </c>
      <c r="CD1344">
        <v>3.8</v>
      </c>
      <c r="CE1344">
        <v>3.8</v>
      </c>
      <c r="CI1344">
        <v>0.76</v>
      </c>
      <c r="CJ1344">
        <v>0.08</v>
      </c>
      <c r="CK1344">
        <v>0.08</v>
      </c>
      <c r="CL1344">
        <v>0.73</v>
      </c>
      <c r="CM1344">
        <v>0.04</v>
      </c>
      <c r="CN1344">
        <v>0.05</v>
      </c>
      <c r="CO1344" t="s">
        <v>443</v>
      </c>
      <c r="CS1344">
        <v>4726.29</v>
      </c>
      <c r="CT1344">
        <v>127.34</v>
      </c>
      <c r="CU1344">
        <v>142.63999999999999</v>
      </c>
      <c r="CX1344" t="s">
        <v>3186</v>
      </c>
    </row>
    <row r="1345" spans="1:102" x14ac:dyDescent="0.25">
      <c r="A1345" t="s">
        <v>3187</v>
      </c>
      <c r="B1345" t="s">
        <v>98</v>
      </c>
      <c r="I1345">
        <v>0.22600000000000001</v>
      </c>
      <c r="J1345">
        <v>1.7999999999999999E-2</v>
      </c>
      <c r="K1345">
        <v>1.7999999999999999E-2</v>
      </c>
      <c r="L1345">
        <v>7.7272829999999999</v>
      </c>
      <c r="M1345">
        <v>1.1490000000000001E-3</v>
      </c>
      <c r="N1345">
        <v>1.268E-3</v>
      </c>
      <c r="O1345">
        <v>6.9800000000000001E-2</v>
      </c>
      <c r="P1345">
        <v>5.9999999999999995E-4</v>
      </c>
      <c r="Q1345">
        <v>5.9999999999999995E-4</v>
      </c>
      <c r="R1345">
        <v>7.0000000000000007E-2</v>
      </c>
      <c r="U1345">
        <v>89.4</v>
      </c>
      <c r="Y1345">
        <v>2017</v>
      </c>
      <c r="Z1345" s="1">
        <v>44232</v>
      </c>
      <c r="AA1345">
        <v>322.29000000000002</v>
      </c>
      <c r="AG1345">
        <v>2457148.8310600002</v>
      </c>
      <c r="AH1345">
        <v>5.4000000000000003E-3</v>
      </c>
      <c r="AI1345">
        <v>4.9899999999999996E-3</v>
      </c>
      <c r="AJ1345">
        <v>2457148.8259999999</v>
      </c>
      <c r="AK1345">
        <v>3.0000000000000001E-3</v>
      </c>
      <c r="AL1345">
        <v>3.0000000000000001E-3</v>
      </c>
      <c r="AS1345" s="3">
        <v>0.41</v>
      </c>
      <c r="AU1345" s="4">
        <f t="shared" si="50"/>
        <v>0.41</v>
      </c>
      <c r="AV1345" s="4">
        <f>O1345*149597871*COS(U1345*3.14159265359/180)/(CL1345*695700)</f>
        <v>0.22137122268663248</v>
      </c>
      <c r="AW1345" s="4">
        <f t="shared" si="49"/>
        <v>0.22137122268663248</v>
      </c>
      <c r="AX1345">
        <v>0.28000000000000003</v>
      </c>
      <c r="AY1345">
        <v>0.32</v>
      </c>
      <c r="BF1345">
        <v>666</v>
      </c>
      <c r="BG1345">
        <v>15</v>
      </c>
      <c r="BH1345">
        <v>15</v>
      </c>
      <c r="BO1345" t="s">
        <v>99</v>
      </c>
      <c r="BP1345" t="s">
        <v>146</v>
      </c>
      <c r="BR1345" t="s">
        <v>146</v>
      </c>
      <c r="BS1345" t="s">
        <v>3188</v>
      </c>
      <c r="BU1345" t="s">
        <v>3189</v>
      </c>
      <c r="BV1345">
        <v>132.00973500000001</v>
      </c>
      <c r="BW1345">
        <v>16.901854</v>
      </c>
      <c r="BZ1345">
        <v>12.840999999999999</v>
      </c>
      <c r="CA1345">
        <v>12.265000000000001</v>
      </c>
      <c r="CC1345">
        <v>369.66</v>
      </c>
      <c r="CD1345">
        <v>4.16</v>
      </c>
      <c r="CE1345">
        <v>4.16</v>
      </c>
      <c r="CF1345">
        <v>-0.05</v>
      </c>
      <c r="CG1345">
        <v>0.12</v>
      </c>
      <c r="CH1345">
        <v>0.12</v>
      </c>
      <c r="CI1345">
        <v>0.76</v>
      </c>
      <c r="CJ1345">
        <v>0.02</v>
      </c>
      <c r="CK1345">
        <v>0.02</v>
      </c>
      <c r="CL1345">
        <v>0.71</v>
      </c>
      <c r="CM1345">
        <v>0.01</v>
      </c>
      <c r="CN1345">
        <v>0.01</v>
      </c>
      <c r="CO1345" t="s">
        <v>452</v>
      </c>
      <c r="CS1345">
        <v>4740</v>
      </c>
      <c r="CT1345">
        <v>100</v>
      </c>
      <c r="CU1345">
        <v>100</v>
      </c>
      <c r="CX1345" t="s">
        <v>3190</v>
      </c>
    </row>
    <row r="1346" spans="1:102" x14ac:dyDescent="0.25">
      <c r="A1346" t="s">
        <v>3191</v>
      </c>
      <c r="B1346" t="s">
        <v>98</v>
      </c>
      <c r="I1346">
        <v>0.20799999999999999</v>
      </c>
      <c r="J1346">
        <v>5.1999999999999998E-2</v>
      </c>
      <c r="K1346">
        <v>5.1999999999999998E-2</v>
      </c>
      <c r="L1346">
        <v>8.2821200000000008</v>
      </c>
      <c r="M1346">
        <v>5.9999999999999995E-4</v>
      </c>
      <c r="N1346">
        <v>5.9999999999999995E-4</v>
      </c>
      <c r="O1346">
        <v>8.0199999999999994E-2</v>
      </c>
      <c r="P1346">
        <v>2.0999999999999999E-3</v>
      </c>
      <c r="Q1346">
        <v>2.0999999999999999E-3</v>
      </c>
      <c r="Y1346">
        <v>2015</v>
      </c>
      <c r="Z1346" s="1">
        <v>44232</v>
      </c>
      <c r="AG1346">
        <v>2456815.3733999999</v>
      </c>
      <c r="AH1346">
        <v>5.4000000000000003E-3</v>
      </c>
      <c r="AI1346">
        <v>5.4000000000000003E-3</v>
      </c>
      <c r="AU1346" s="4"/>
      <c r="AV1346" s="4">
        <f>O1346*149597871*COS(U1346*3.14159265359/180)/(CL1346*695700)</f>
        <v>17.074830613229498</v>
      </c>
      <c r="AW1346" s="4">
        <f t="shared" si="49"/>
        <v>999</v>
      </c>
      <c r="BF1346">
        <v>1003</v>
      </c>
      <c r="BG1346">
        <v>121</v>
      </c>
      <c r="BH1346">
        <v>121</v>
      </c>
      <c r="BO1346" t="s">
        <v>99</v>
      </c>
      <c r="BP1346" t="s">
        <v>146</v>
      </c>
      <c r="BS1346" t="s">
        <v>3192</v>
      </c>
      <c r="BU1346" t="s">
        <v>3193</v>
      </c>
      <c r="BV1346">
        <v>173.19203200000001</v>
      </c>
      <c r="BW1346">
        <v>2.2448839999999999</v>
      </c>
      <c r="BZ1346">
        <v>10.983000000000001</v>
      </c>
      <c r="CA1346">
        <v>10.712</v>
      </c>
      <c r="CC1346">
        <v>329.36</v>
      </c>
      <c r="CD1346">
        <v>6.23</v>
      </c>
      <c r="CE1346">
        <v>6.23</v>
      </c>
      <c r="CF1346">
        <v>0.03</v>
      </c>
      <c r="CG1346">
        <v>0.17</v>
      </c>
      <c r="CH1346">
        <v>0.13</v>
      </c>
      <c r="CI1346">
        <v>1.01</v>
      </c>
      <c r="CJ1346">
        <v>0.06</v>
      </c>
      <c r="CK1346">
        <v>0.05</v>
      </c>
      <c r="CL1346">
        <v>1.01</v>
      </c>
      <c r="CM1346">
        <v>0.09</v>
      </c>
      <c r="CN1346">
        <v>0.27</v>
      </c>
      <c r="CO1346" t="s">
        <v>1448</v>
      </c>
      <c r="CS1346">
        <v>5800</v>
      </c>
      <c r="CT1346">
        <v>90</v>
      </c>
      <c r="CU1346">
        <v>53</v>
      </c>
      <c r="CX1346" t="s">
        <v>3194</v>
      </c>
    </row>
    <row r="1347" spans="1:102" x14ac:dyDescent="0.25">
      <c r="A1347" t="s">
        <v>3195</v>
      </c>
      <c r="B1347" t="s">
        <v>98</v>
      </c>
      <c r="I1347">
        <v>0.17899999999999999</v>
      </c>
      <c r="J1347">
        <v>1.0999999999999999E-2</v>
      </c>
      <c r="K1347">
        <v>1.2E-2</v>
      </c>
      <c r="L1347">
        <v>9.5627420000000001</v>
      </c>
      <c r="M1347">
        <v>6.7299999999999999E-4</v>
      </c>
      <c r="N1347">
        <v>6.7500000000000004E-4</v>
      </c>
      <c r="O1347">
        <v>7.8E-2</v>
      </c>
      <c r="R1347">
        <v>0.14000000000000001</v>
      </c>
      <c r="U1347">
        <v>89.57</v>
      </c>
      <c r="Y1347">
        <v>2017</v>
      </c>
      <c r="Z1347" s="1">
        <v>44232</v>
      </c>
      <c r="AA1347">
        <v>-81.19</v>
      </c>
      <c r="AB1347">
        <v>60.757199999999997</v>
      </c>
      <c r="AC1347">
        <v>59.650100000000002</v>
      </c>
      <c r="AG1347">
        <v>2457175.6039999998</v>
      </c>
      <c r="AH1347">
        <v>2E-3</v>
      </c>
      <c r="AI1347">
        <v>2E-3</v>
      </c>
      <c r="AJ1347">
        <v>2457175.6039999998</v>
      </c>
      <c r="AK1347">
        <v>2E-3</v>
      </c>
      <c r="AL1347">
        <v>2E-3</v>
      </c>
      <c r="AT1347" s="4">
        <f>AV1347</f>
        <v>0.18787325328946769</v>
      </c>
      <c r="AU1347" s="4">
        <f t="shared" si="50"/>
        <v>0.18787325328946769</v>
      </c>
      <c r="AV1347" s="4">
        <f>O1347*149597871*COS(U1347*3.14159265359/180)/(CL1347*695700)</f>
        <v>0.18787325328946769</v>
      </c>
      <c r="AW1347" s="4">
        <f t="shared" ref="AW1347:AW1410" si="51">IF(ABS(AV1347)&lt;1,AV1347,999)</f>
        <v>0.18787325328946769</v>
      </c>
      <c r="BO1347" t="s">
        <v>99</v>
      </c>
      <c r="BP1347" t="s">
        <v>146</v>
      </c>
      <c r="BR1347" t="s">
        <v>146</v>
      </c>
      <c r="BS1347" t="s">
        <v>3196</v>
      </c>
      <c r="BU1347" t="s">
        <v>3197</v>
      </c>
      <c r="BV1347">
        <v>132.14299</v>
      </c>
      <c r="BW1347">
        <v>17.190684999999998</v>
      </c>
      <c r="BZ1347">
        <v>12</v>
      </c>
      <c r="CA1347">
        <v>11.471</v>
      </c>
      <c r="CC1347">
        <v>289.54000000000002</v>
      </c>
      <c r="CD1347">
        <v>2.33</v>
      </c>
      <c r="CE1347">
        <v>2.33</v>
      </c>
      <c r="CI1347">
        <v>0.69</v>
      </c>
      <c r="CJ1347">
        <v>7.0000000000000007E-2</v>
      </c>
      <c r="CK1347">
        <v>7.0000000000000007E-2</v>
      </c>
      <c r="CL1347">
        <v>0.67</v>
      </c>
      <c r="CM1347">
        <v>0.03</v>
      </c>
      <c r="CN1347">
        <v>0.04</v>
      </c>
      <c r="CO1347" t="s">
        <v>778</v>
      </c>
      <c r="CS1347">
        <v>4349.8999999999996</v>
      </c>
      <c r="CT1347">
        <v>96.12</v>
      </c>
      <c r="CU1347">
        <v>101.62</v>
      </c>
      <c r="CX1347" t="s">
        <v>3198</v>
      </c>
    </row>
    <row r="1348" spans="1:102" x14ac:dyDescent="0.25">
      <c r="A1348" t="s">
        <v>3199</v>
      </c>
      <c r="B1348" t="s">
        <v>98</v>
      </c>
      <c r="I1348">
        <v>0.66900000000000004</v>
      </c>
      <c r="J1348">
        <v>1.2E-2</v>
      </c>
      <c r="K1348">
        <v>1.2E-2</v>
      </c>
      <c r="L1348">
        <v>5.1857610000000003</v>
      </c>
      <c r="M1348" s="2">
        <v>3.0000000000000001E-5</v>
      </c>
      <c r="N1348" s="2">
        <v>2.9E-5</v>
      </c>
      <c r="O1348">
        <v>5.2499999999999998E-2</v>
      </c>
      <c r="P1348">
        <v>2.9999999999999997E-4</v>
      </c>
      <c r="Q1348">
        <v>2.9999999999999997E-4</v>
      </c>
      <c r="R1348">
        <v>0.22</v>
      </c>
      <c r="U1348">
        <v>87.25</v>
      </c>
      <c r="Y1348">
        <v>2017</v>
      </c>
      <c r="Z1348" s="1">
        <v>44232</v>
      </c>
      <c r="AA1348">
        <v>72.97</v>
      </c>
      <c r="AG1348">
        <v>2457143.56042</v>
      </c>
      <c r="AH1348">
        <v>2.1000000000000001E-4</v>
      </c>
      <c r="AI1348">
        <v>2.2000000000000001E-4</v>
      </c>
      <c r="AJ1348">
        <v>2457143.5610000002</v>
      </c>
      <c r="AK1348">
        <v>1E-3</v>
      </c>
      <c r="AL1348">
        <v>1E-3</v>
      </c>
      <c r="AS1348" s="3">
        <v>0.21</v>
      </c>
      <c r="AU1348" s="4">
        <f t="shared" si="50"/>
        <v>0.21</v>
      </c>
      <c r="AV1348" s="4">
        <f>O1348*149597871*COS(U1348*3.14159265359/180)/(CL1348*695700)</f>
        <v>0.79652076784803616</v>
      </c>
      <c r="AW1348" s="4">
        <f t="shared" si="51"/>
        <v>0.79652076784803616</v>
      </c>
      <c r="AX1348">
        <v>0.15</v>
      </c>
      <c r="AY1348">
        <v>0.17</v>
      </c>
      <c r="BF1348">
        <v>723</v>
      </c>
      <c r="BG1348">
        <v>13</v>
      </c>
      <c r="BH1348">
        <v>13</v>
      </c>
      <c r="BO1348" t="s">
        <v>99</v>
      </c>
      <c r="BP1348" t="s">
        <v>146</v>
      </c>
      <c r="BR1348" t="s">
        <v>146</v>
      </c>
      <c r="BS1348" t="s">
        <v>3200</v>
      </c>
      <c r="BU1348" t="s">
        <v>3201</v>
      </c>
      <c r="BV1348">
        <v>126.936722</v>
      </c>
      <c r="BW1348">
        <v>17.579397</v>
      </c>
      <c r="BZ1348">
        <v>11.308999999999999</v>
      </c>
      <c r="CA1348">
        <v>10.742000000000001</v>
      </c>
      <c r="CC1348">
        <v>170.37</v>
      </c>
      <c r="CD1348">
        <v>1.08</v>
      </c>
      <c r="CE1348">
        <v>1.08</v>
      </c>
      <c r="CF1348">
        <v>-0.04</v>
      </c>
      <c r="CG1348">
        <v>0.1</v>
      </c>
      <c r="CH1348">
        <v>0.1</v>
      </c>
      <c r="CI1348">
        <v>0.72</v>
      </c>
      <c r="CJ1348">
        <v>0.01</v>
      </c>
      <c r="CK1348">
        <v>0.01</v>
      </c>
      <c r="CL1348">
        <v>0.68</v>
      </c>
      <c r="CM1348">
        <v>0.01</v>
      </c>
      <c r="CN1348">
        <v>0.01</v>
      </c>
      <c r="CO1348" t="s">
        <v>452</v>
      </c>
      <c r="CS1348">
        <v>4551</v>
      </c>
      <c r="CT1348">
        <v>74</v>
      </c>
      <c r="CU1348">
        <v>74</v>
      </c>
      <c r="CX1348" t="s">
        <v>3202</v>
      </c>
    </row>
    <row r="1349" spans="1:102" x14ac:dyDescent="0.25">
      <c r="A1349" t="s">
        <v>3203</v>
      </c>
      <c r="B1349" t="s">
        <v>98</v>
      </c>
      <c r="I1349">
        <v>0.108</v>
      </c>
      <c r="J1349">
        <v>7.0000000000000001E-3</v>
      </c>
      <c r="K1349">
        <v>7.0000000000000001E-3</v>
      </c>
      <c r="L1349">
        <v>2.2192820000000002</v>
      </c>
      <c r="M1349">
        <v>1.2999999999999999E-4</v>
      </c>
      <c r="N1349">
        <v>1.2799999999999999E-4</v>
      </c>
      <c r="O1349">
        <v>2.8500000000000001E-2</v>
      </c>
      <c r="P1349">
        <v>2.0000000000000001E-4</v>
      </c>
      <c r="Q1349">
        <v>2.0000000000000001E-4</v>
      </c>
      <c r="R1349">
        <v>0.21</v>
      </c>
      <c r="U1349">
        <v>86.39</v>
      </c>
      <c r="Y1349">
        <v>2017</v>
      </c>
      <c r="Z1349" s="1">
        <v>44232</v>
      </c>
      <c r="AA1349">
        <v>60.8</v>
      </c>
      <c r="AG1349">
        <v>2457144.05009</v>
      </c>
      <c r="AH1349">
        <v>2.3600000000000001E-3</v>
      </c>
      <c r="AI1349">
        <v>2.3500000000000001E-3</v>
      </c>
      <c r="AJ1349">
        <v>2457144.048</v>
      </c>
      <c r="AK1349">
        <v>1E-3</v>
      </c>
      <c r="AL1349">
        <v>1E-3</v>
      </c>
      <c r="AS1349" s="3">
        <v>0.39</v>
      </c>
      <c r="AU1349" s="4">
        <f t="shared" si="50"/>
        <v>0.39</v>
      </c>
      <c r="AV1349" s="4">
        <f>O1349*149597871*COS(U1349*3.14159265359/180)/(CL1349*695700)</f>
        <v>0.64312324444875935</v>
      </c>
      <c r="AW1349" s="4">
        <f t="shared" si="51"/>
        <v>0.64312324444875935</v>
      </c>
      <c r="AX1349">
        <v>0.26</v>
      </c>
      <c r="AY1349">
        <v>0.31</v>
      </c>
      <c r="BF1349">
        <v>814</v>
      </c>
      <c r="BG1349">
        <v>10</v>
      </c>
      <c r="BH1349">
        <v>10</v>
      </c>
      <c r="BO1349" t="s">
        <v>99</v>
      </c>
      <c r="BP1349" t="s">
        <v>146</v>
      </c>
      <c r="BR1349" t="s">
        <v>146</v>
      </c>
      <c r="BS1349" t="s">
        <v>3204</v>
      </c>
      <c r="BU1349" t="s">
        <v>3205</v>
      </c>
      <c r="BV1349">
        <v>126.476311</v>
      </c>
      <c r="BW1349">
        <v>20.359570000000001</v>
      </c>
      <c r="BZ1349">
        <v>10.103999999999999</v>
      </c>
      <c r="CA1349">
        <v>9.4570000000000007</v>
      </c>
      <c r="CC1349">
        <v>72.19</v>
      </c>
      <c r="CD1349">
        <v>0.25</v>
      </c>
      <c r="CE1349">
        <v>0.25</v>
      </c>
      <c r="CF1349">
        <v>0.06</v>
      </c>
      <c r="CG1349">
        <v>0.11</v>
      </c>
      <c r="CH1349">
        <v>0.11</v>
      </c>
      <c r="CI1349">
        <v>0.62</v>
      </c>
      <c r="CJ1349">
        <v>0.01</v>
      </c>
      <c r="CK1349">
        <v>0.01</v>
      </c>
      <c r="CL1349">
        <v>0.6</v>
      </c>
      <c r="CM1349">
        <v>0.01</v>
      </c>
      <c r="CN1349">
        <v>0.01</v>
      </c>
      <c r="CO1349" t="s">
        <v>798</v>
      </c>
      <c r="CS1349">
        <v>4027</v>
      </c>
      <c r="CT1349">
        <v>45</v>
      </c>
      <c r="CU1349">
        <v>45</v>
      </c>
      <c r="CX1349" t="s">
        <v>3206</v>
      </c>
    </row>
    <row r="1350" spans="1:102" x14ac:dyDescent="0.25">
      <c r="A1350" t="s">
        <v>3207</v>
      </c>
      <c r="B1350" t="s">
        <v>98</v>
      </c>
      <c r="I1350">
        <v>0.246</v>
      </c>
      <c r="J1350">
        <v>1.4E-2</v>
      </c>
      <c r="K1350">
        <v>1.4E-2</v>
      </c>
      <c r="L1350">
        <v>30.951523999999999</v>
      </c>
      <c r="M1350">
        <v>3.32E-3</v>
      </c>
      <c r="N1350">
        <v>3.6250000000000002E-3</v>
      </c>
      <c r="O1350">
        <v>0.16489999999999999</v>
      </c>
      <c r="P1350">
        <v>8.0000000000000004E-4</v>
      </c>
      <c r="Q1350">
        <v>8.0000000000000004E-4</v>
      </c>
      <c r="R1350">
        <v>0.06</v>
      </c>
      <c r="U1350">
        <v>89.79</v>
      </c>
      <c r="Y1350">
        <v>2017</v>
      </c>
      <c r="Z1350" s="1">
        <v>44232</v>
      </c>
      <c r="AG1350">
        <v>2457147.4973399998</v>
      </c>
      <c r="AH1350">
        <v>4.8900000000000002E-3</v>
      </c>
      <c r="AI1350">
        <v>4.3800000000000002E-3</v>
      </c>
      <c r="AJ1350">
        <v>2457116.5395300002</v>
      </c>
      <c r="AK1350">
        <v>4.7600000000000003E-3</v>
      </c>
      <c r="AL1350">
        <v>4.7600000000000003E-3</v>
      </c>
      <c r="AS1350" s="3">
        <v>0.39</v>
      </c>
      <c r="AU1350" s="4">
        <f t="shared" si="50"/>
        <v>0.39</v>
      </c>
      <c r="AV1350" s="4">
        <f>O1350*149597871*COS(U1350*3.14159265359/180)/(CL1350*695700)</f>
        <v>0.22027628505080357</v>
      </c>
      <c r="AW1350" s="4">
        <f t="shared" si="51"/>
        <v>0.22027628505080357</v>
      </c>
      <c r="AX1350">
        <v>0.27</v>
      </c>
      <c r="AY1350">
        <v>0.3</v>
      </c>
      <c r="BF1350">
        <v>338</v>
      </c>
      <c r="BG1350">
        <v>5</v>
      </c>
      <c r="BH1350">
        <v>5</v>
      </c>
      <c r="BO1350" t="s">
        <v>99</v>
      </c>
      <c r="BP1350" t="s">
        <v>146</v>
      </c>
      <c r="BR1350" t="s">
        <v>146</v>
      </c>
      <c r="BS1350" t="s">
        <v>3208</v>
      </c>
      <c r="BU1350" t="s">
        <v>3209</v>
      </c>
      <c r="BV1350">
        <v>134.44418300000001</v>
      </c>
      <c r="BW1350">
        <v>21.453533</v>
      </c>
      <c r="BZ1350">
        <v>11.907</v>
      </c>
      <c r="CA1350">
        <v>11.25</v>
      </c>
      <c r="CC1350">
        <v>162.36000000000001</v>
      </c>
      <c r="CD1350">
        <v>0.65</v>
      </c>
      <c r="CE1350">
        <v>0.65</v>
      </c>
      <c r="CF1350">
        <v>0.03</v>
      </c>
      <c r="CG1350">
        <v>0.11</v>
      </c>
      <c r="CH1350">
        <v>0.11</v>
      </c>
      <c r="CI1350">
        <v>0.62</v>
      </c>
      <c r="CJ1350">
        <v>0.01</v>
      </c>
      <c r="CK1350">
        <v>0.01</v>
      </c>
      <c r="CL1350">
        <v>0.59</v>
      </c>
      <c r="CM1350">
        <v>0.01</v>
      </c>
      <c r="CN1350">
        <v>0.01</v>
      </c>
      <c r="CO1350" t="s">
        <v>778</v>
      </c>
      <c r="CS1350">
        <v>4035</v>
      </c>
      <c r="CT1350">
        <v>52</v>
      </c>
      <c r="CU1350">
        <v>52</v>
      </c>
      <c r="CX1350" t="s">
        <v>3210</v>
      </c>
    </row>
    <row r="1351" spans="1:102" x14ac:dyDescent="0.25">
      <c r="A1351" t="s">
        <v>3211</v>
      </c>
      <c r="B1351" t="s">
        <v>98</v>
      </c>
      <c r="C1351">
        <v>3.3000000000000002E-2</v>
      </c>
      <c r="D1351">
        <v>8.2000000000000007E-3</v>
      </c>
      <c r="E1351">
        <v>8.2000000000000007E-3</v>
      </c>
      <c r="I1351">
        <v>0.25900000000000001</v>
      </c>
      <c r="J1351">
        <v>8.9999999999999993E-3</v>
      </c>
      <c r="K1351">
        <v>8.9999999999999993E-3</v>
      </c>
      <c r="L1351">
        <v>6.4136509999999998</v>
      </c>
      <c r="M1351" s="2">
        <v>3.1000000000000001E-5</v>
      </c>
      <c r="N1351" s="2">
        <v>3.6000000000000001E-5</v>
      </c>
      <c r="O1351">
        <v>4.9000000000000002E-2</v>
      </c>
      <c r="P1351">
        <v>2E-3</v>
      </c>
      <c r="Q1351">
        <v>2E-3</v>
      </c>
      <c r="R1351">
        <v>0.08</v>
      </c>
      <c r="U1351">
        <v>89.03</v>
      </c>
      <c r="V1351">
        <v>0.27</v>
      </c>
      <c r="W1351">
        <v>0.32</v>
      </c>
      <c r="Y1351">
        <v>2017</v>
      </c>
      <c r="Z1351" s="1">
        <v>44232</v>
      </c>
      <c r="AA1351">
        <v>333.2</v>
      </c>
      <c r="AG1351">
        <v>2457142.1810599999</v>
      </c>
      <c r="AH1351">
        <v>1.07E-3</v>
      </c>
      <c r="AI1351">
        <v>1.0499999999999999E-3</v>
      </c>
      <c r="AJ1351">
        <v>2457142.1810599999</v>
      </c>
      <c r="AK1351">
        <v>1.07E-3</v>
      </c>
      <c r="AL1351">
        <v>1.07E-3</v>
      </c>
      <c r="AS1351" s="3">
        <v>0.47</v>
      </c>
      <c r="AU1351" s="4">
        <f t="shared" si="50"/>
        <v>0.47</v>
      </c>
      <c r="AV1351" s="4">
        <f>O1351*149597871*COS(U1351*3.14159265359/180)/(CL1351*695700)</f>
        <v>0.45736532788410422</v>
      </c>
      <c r="AW1351" s="4">
        <f t="shared" si="51"/>
        <v>0.45736532788410422</v>
      </c>
      <c r="AX1351">
        <v>0.14000000000000001</v>
      </c>
      <c r="AY1351">
        <v>0.1</v>
      </c>
      <c r="BF1351">
        <v>442</v>
      </c>
      <c r="BG1351">
        <v>17</v>
      </c>
      <c r="BH1351">
        <v>17</v>
      </c>
      <c r="BO1351" t="s">
        <v>99</v>
      </c>
      <c r="BP1351" t="s">
        <v>146</v>
      </c>
      <c r="BQ1351" t="s">
        <v>132</v>
      </c>
      <c r="BR1351" t="s">
        <v>146</v>
      </c>
      <c r="BS1351" t="s">
        <v>3212</v>
      </c>
      <c r="BU1351" t="s">
        <v>3213</v>
      </c>
      <c r="BV1351">
        <v>133.64118999999999</v>
      </c>
      <c r="BW1351">
        <v>23.132891000000001</v>
      </c>
      <c r="BZ1351">
        <v>12.837999999999999</v>
      </c>
      <c r="CA1351">
        <v>12.227</v>
      </c>
      <c r="CC1351">
        <v>140.4</v>
      </c>
      <c r="CD1351">
        <v>2.2999999999999998</v>
      </c>
      <c r="CE1351">
        <v>2.2999999999999998</v>
      </c>
      <c r="CF1351">
        <v>2.3E-2</v>
      </c>
      <c r="CG1351">
        <v>0.106</v>
      </c>
      <c r="CH1351">
        <v>6.0999999999999999E-2</v>
      </c>
      <c r="CI1351">
        <v>0.39</v>
      </c>
      <c r="CJ1351">
        <v>0.04</v>
      </c>
      <c r="CK1351">
        <v>0.01</v>
      </c>
      <c r="CL1351">
        <v>0.39</v>
      </c>
      <c r="CM1351">
        <v>0.01</v>
      </c>
      <c r="CN1351">
        <v>0.02</v>
      </c>
      <c r="CO1351" t="s">
        <v>829</v>
      </c>
      <c r="CS1351">
        <v>3570</v>
      </c>
      <c r="CT1351">
        <v>70</v>
      </c>
      <c r="CU1351">
        <v>63</v>
      </c>
      <c r="CX1351" t="s">
        <v>3214</v>
      </c>
    </row>
    <row r="1352" spans="1:102" x14ac:dyDescent="0.25">
      <c r="A1352" t="s">
        <v>3215</v>
      </c>
      <c r="B1352" t="s">
        <v>98</v>
      </c>
      <c r="I1352">
        <v>0.19400000000000001</v>
      </c>
      <c r="J1352">
        <v>1.6E-2</v>
      </c>
      <c r="K1352">
        <v>1.7000000000000001E-2</v>
      </c>
      <c r="L1352">
        <v>21.750264000000001</v>
      </c>
      <c r="M1352">
        <v>1.957E-3</v>
      </c>
      <c r="N1352">
        <v>1.99E-3</v>
      </c>
      <c r="O1352">
        <v>0.121</v>
      </c>
      <c r="R1352">
        <v>0.08</v>
      </c>
      <c r="U1352">
        <v>89.72</v>
      </c>
      <c r="Y1352">
        <v>2017</v>
      </c>
      <c r="Z1352" s="1">
        <v>44232</v>
      </c>
      <c r="AA1352">
        <v>-3.74</v>
      </c>
      <c r="AB1352">
        <v>127.45959999999999</v>
      </c>
      <c r="AC1352">
        <v>128.58500000000001</v>
      </c>
      <c r="AG1352">
        <v>2457243.088</v>
      </c>
      <c r="AH1352">
        <v>2E-3</v>
      </c>
      <c r="AI1352">
        <v>2E-3</v>
      </c>
      <c r="AJ1352">
        <v>2457243.088</v>
      </c>
      <c r="AK1352">
        <v>2E-3</v>
      </c>
      <c r="AL1352">
        <v>2E-3</v>
      </c>
      <c r="AT1352" s="4">
        <f>AV1352</f>
        <v>0.3178794543260422</v>
      </c>
      <c r="AU1352" s="4">
        <f t="shared" si="50"/>
        <v>0.3178794543260422</v>
      </c>
      <c r="AV1352" s="4">
        <f>O1352*149597871*COS(U1352*3.14159265359/180)/(CL1352*695700)</f>
        <v>0.3178794543260422</v>
      </c>
      <c r="AW1352" s="4">
        <f t="shared" si="51"/>
        <v>0.3178794543260422</v>
      </c>
      <c r="BO1352" t="s">
        <v>99</v>
      </c>
      <c r="BP1352" t="s">
        <v>146</v>
      </c>
      <c r="BR1352" t="s">
        <v>146</v>
      </c>
      <c r="BS1352" t="s">
        <v>3216</v>
      </c>
      <c r="BU1352" t="s">
        <v>3217</v>
      </c>
      <c r="BV1352">
        <v>204.14212000000001</v>
      </c>
      <c r="BW1352">
        <v>-14.947603000000001</v>
      </c>
      <c r="BZ1352">
        <v>12.609</v>
      </c>
      <c r="CA1352">
        <v>12.044</v>
      </c>
      <c r="CC1352">
        <v>124.6</v>
      </c>
      <c r="CD1352">
        <v>0.83</v>
      </c>
      <c r="CE1352">
        <v>0.83</v>
      </c>
      <c r="CI1352">
        <v>0.49</v>
      </c>
      <c r="CJ1352">
        <v>0.06</v>
      </c>
      <c r="CK1352">
        <v>0.05</v>
      </c>
      <c r="CL1352">
        <v>0.4</v>
      </c>
      <c r="CM1352">
        <v>0.03</v>
      </c>
      <c r="CN1352">
        <v>0.03</v>
      </c>
      <c r="CO1352" t="s">
        <v>143</v>
      </c>
      <c r="CS1352">
        <v>3654.47</v>
      </c>
      <c r="CT1352">
        <v>92.33</v>
      </c>
      <c r="CU1352">
        <v>99.56</v>
      </c>
      <c r="CX1352" t="s">
        <v>3218</v>
      </c>
    </row>
    <row r="1353" spans="1:102" x14ac:dyDescent="0.25">
      <c r="A1353" t="s">
        <v>3219</v>
      </c>
      <c r="B1353" t="s">
        <v>98</v>
      </c>
      <c r="I1353">
        <v>0.17599999999999999</v>
      </c>
      <c r="J1353">
        <v>1.0999999999999999E-2</v>
      </c>
      <c r="K1353">
        <v>1.0999999999999999E-2</v>
      </c>
      <c r="L1353">
        <v>7.3856549999999999</v>
      </c>
      <c r="M1353">
        <v>5.0900000000000001E-4</v>
      </c>
      <c r="N1353">
        <v>5.0100000000000003E-4</v>
      </c>
      <c r="O1353">
        <v>6.5600000000000006E-2</v>
      </c>
      <c r="P1353">
        <v>4.0000000000000002E-4</v>
      </c>
      <c r="Q1353">
        <v>4.0000000000000002E-4</v>
      </c>
      <c r="R1353">
        <v>0.06</v>
      </c>
      <c r="U1353">
        <v>89.4</v>
      </c>
      <c r="Y1353">
        <v>2017</v>
      </c>
      <c r="Z1353" s="1">
        <v>44232</v>
      </c>
      <c r="AA1353">
        <v>326.27999999999997</v>
      </c>
      <c r="AG1353">
        <v>2457223.7992099999</v>
      </c>
      <c r="AH1353">
        <v>2.7000000000000001E-3</v>
      </c>
      <c r="AI1353">
        <v>2.5999999999999999E-3</v>
      </c>
      <c r="AJ1353">
        <v>2457223.7940000002</v>
      </c>
      <c r="AK1353">
        <v>1E-3</v>
      </c>
      <c r="AL1353">
        <v>1E-3</v>
      </c>
      <c r="AS1353" s="3">
        <v>0.4</v>
      </c>
      <c r="AU1353" s="4">
        <f t="shared" si="50"/>
        <v>0.4</v>
      </c>
      <c r="AV1353" s="4">
        <f>O1353*149597871*COS(U1353*3.14159265359/180)/(CL1353*695700)</f>
        <v>0.22725558888808897</v>
      </c>
      <c r="AW1353" s="4">
        <f t="shared" si="51"/>
        <v>0.22725558888808897</v>
      </c>
      <c r="AX1353">
        <v>0.27</v>
      </c>
      <c r="AY1353">
        <v>0.28999999999999998</v>
      </c>
      <c r="BF1353">
        <v>601</v>
      </c>
      <c r="BG1353">
        <v>13</v>
      </c>
      <c r="BH1353">
        <v>13</v>
      </c>
      <c r="BO1353" t="s">
        <v>99</v>
      </c>
      <c r="BP1353" t="s">
        <v>146</v>
      </c>
      <c r="BR1353" t="s">
        <v>146</v>
      </c>
      <c r="BS1353" t="s">
        <v>3220</v>
      </c>
      <c r="BU1353" t="s">
        <v>3221</v>
      </c>
      <c r="BV1353">
        <v>203.546539</v>
      </c>
      <c r="BW1353">
        <v>-13.576928000000001</v>
      </c>
      <c r="BZ1353">
        <v>10.507999999999999</v>
      </c>
      <c r="CA1353">
        <v>9.9169999999999998</v>
      </c>
      <c r="CC1353">
        <v>103.29</v>
      </c>
      <c r="CD1353">
        <v>0.75</v>
      </c>
      <c r="CE1353">
        <v>0.75</v>
      </c>
      <c r="CF1353">
        <v>0.02</v>
      </c>
      <c r="CG1353">
        <v>0.14000000000000001</v>
      </c>
      <c r="CH1353">
        <v>0.14000000000000001</v>
      </c>
      <c r="CI1353">
        <v>0.69</v>
      </c>
      <c r="CJ1353">
        <v>0.01</v>
      </c>
      <c r="CK1353">
        <v>0.01</v>
      </c>
      <c r="CL1353">
        <v>0.65</v>
      </c>
      <c r="CM1353">
        <v>0.01</v>
      </c>
      <c r="CN1353">
        <v>0.01</v>
      </c>
      <c r="CO1353" t="s">
        <v>139</v>
      </c>
      <c r="CS1353">
        <v>4339</v>
      </c>
      <c r="CT1353">
        <v>92</v>
      </c>
      <c r="CU1353">
        <v>92</v>
      </c>
      <c r="CX1353" t="s">
        <v>3222</v>
      </c>
    </row>
    <row r="1354" spans="1:102" x14ac:dyDescent="0.25">
      <c r="A1354" t="s">
        <v>3223</v>
      </c>
      <c r="B1354" t="s">
        <v>98</v>
      </c>
      <c r="I1354">
        <v>0.747</v>
      </c>
      <c r="J1354">
        <v>2.9000000000000001E-2</v>
      </c>
      <c r="K1354">
        <v>2.9000000000000001E-2</v>
      </c>
      <c r="L1354">
        <v>3.5881630000000002</v>
      </c>
      <c r="M1354" s="2">
        <v>2.9E-5</v>
      </c>
      <c r="N1354" s="2">
        <v>2.8E-5</v>
      </c>
      <c r="O1354">
        <v>4.1099999999999998E-2</v>
      </c>
      <c r="P1354">
        <v>2.0000000000000001E-4</v>
      </c>
      <c r="Q1354">
        <v>2.0000000000000001E-4</v>
      </c>
      <c r="R1354">
        <v>0.12</v>
      </c>
      <c r="U1354">
        <v>87.22</v>
      </c>
      <c r="Y1354">
        <v>2017</v>
      </c>
      <c r="Z1354" s="1">
        <v>44232</v>
      </c>
      <c r="AA1354">
        <v>294.26</v>
      </c>
      <c r="AG1354">
        <v>2457223.92588</v>
      </c>
      <c r="AH1354">
        <v>3.4000000000000002E-4</v>
      </c>
      <c r="AI1354">
        <v>3.4000000000000002E-4</v>
      </c>
      <c r="AJ1354">
        <v>2457223.926</v>
      </c>
      <c r="AK1354">
        <v>0</v>
      </c>
      <c r="AL1354">
        <v>0</v>
      </c>
      <c r="AS1354" s="3">
        <v>0.57999999999999996</v>
      </c>
      <c r="AU1354" s="4">
        <f t="shared" si="50"/>
        <v>0.57999999999999996</v>
      </c>
      <c r="AV1354" s="4">
        <f>O1354*149597871*COS(U1354*3.14159265359/180)/(CL1354*695700)</f>
        <v>0.64946094926004894</v>
      </c>
      <c r="AW1354" s="4">
        <f t="shared" si="51"/>
        <v>0.64946094926004894</v>
      </c>
      <c r="AX1354">
        <v>0.17</v>
      </c>
      <c r="AY1354">
        <v>0.09</v>
      </c>
      <c r="BF1354">
        <v>809</v>
      </c>
      <c r="BG1354">
        <v>15</v>
      </c>
      <c r="BH1354">
        <v>15</v>
      </c>
      <c r="BO1354" t="s">
        <v>99</v>
      </c>
      <c r="BP1354" t="s">
        <v>146</v>
      </c>
      <c r="BR1354" t="s">
        <v>146</v>
      </c>
      <c r="BS1354" t="s">
        <v>3224</v>
      </c>
      <c r="BU1354" t="s">
        <v>3225</v>
      </c>
      <c r="BV1354">
        <v>207.078384</v>
      </c>
      <c r="BW1354">
        <v>-11.588979</v>
      </c>
      <c r="BZ1354">
        <v>13.372999999999999</v>
      </c>
      <c r="CA1354">
        <v>12.926</v>
      </c>
      <c r="CC1354">
        <v>723.97</v>
      </c>
      <c r="CD1354">
        <v>16.170000000000002</v>
      </c>
      <c r="CE1354">
        <v>16.170000000000002</v>
      </c>
      <c r="CF1354">
        <v>-0.11</v>
      </c>
      <c r="CG1354">
        <v>0.06</v>
      </c>
      <c r="CH1354">
        <v>0.06</v>
      </c>
      <c r="CI1354">
        <v>0.72</v>
      </c>
      <c r="CJ1354">
        <v>0.01</v>
      </c>
      <c r="CK1354">
        <v>0.01</v>
      </c>
      <c r="CL1354">
        <v>0.66</v>
      </c>
      <c r="CM1354">
        <v>0.01</v>
      </c>
      <c r="CN1354">
        <v>0.01</v>
      </c>
      <c r="CO1354" t="s">
        <v>443</v>
      </c>
      <c r="CS1354">
        <v>4575</v>
      </c>
      <c r="CT1354">
        <v>74</v>
      </c>
      <c r="CU1354">
        <v>74</v>
      </c>
      <c r="CX1354" t="s">
        <v>3226</v>
      </c>
    </row>
    <row r="1355" spans="1:102" x14ac:dyDescent="0.25">
      <c r="A1355" t="s">
        <v>3227</v>
      </c>
      <c r="B1355" t="s">
        <v>98</v>
      </c>
      <c r="I1355">
        <v>0.127</v>
      </c>
      <c r="J1355">
        <v>1.2E-2</v>
      </c>
      <c r="K1355">
        <v>1.4E-2</v>
      </c>
      <c r="L1355">
        <v>5.6758189999999997</v>
      </c>
      <c r="M1355">
        <v>4.1399999999999998E-4</v>
      </c>
      <c r="N1355">
        <v>4.1100000000000002E-4</v>
      </c>
      <c r="O1355">
        <v>5.6000000000000001E-2</v>
      </c>
      <c r="R1355">
        <v>0.23</v>
      </c>
      <c r="U1355">
        <v>87.4</v>
      </c>
      <c r="Y1355">
        <v>2017</v>
      </c>
      <c r="Z1355" s="1">
        <v>44232</v>
      </c>
      <c r="AA1355">
        <v>62.55</v>
      </c>
      <c r="AG1355">
        <v>2457255.503</v>
      </c>
      <c r="AH1355">
        <v>2E-3</v>
      </c>
      <c r="AI1355">
        <v>2E-3</v>
      </c>
      <c r="AJ1355">
        <v>2457255.503</v>
      </c>
      <c r="AK1355">
        <v>2E-3</v>
      </c>
      <c r="AL1355">
        <v>2E-3</v>
      </c>
      <c r="AT1355" s="4">
        <f>AV1355</f>
        <v>0.70032315910169285</v>
      </c>
      <c r="AU1355" s="4">
        <f t="shared" si="50"/>
        <v>0.70032315910169285</v>
      </c>
      <c r="AV1355" s="4">
        <f>O1355*149597871*COS(U1355*3.14159265359/180)/(CL1355*695700)</f>
        <v>0.70032315910169285</v>
      </c>
      <c r="AW1355" s="4">
        <f t="shared" si="51"/>
        <v>0.70032315910169285</v>
      </c>
      <c r="BO1355" t="s">
        <v>99</v>
      </c>
      <c r="BP1355" t="s">
        <v>146</v>
      </c>
      <c r="BR1355" t="s">
        <v>146</v>
      </c>
      <c r="BS1355" t="s">
        <v>3228</v>
      </c>
      <c r="BU1355" t="s">
        <v>3229</v>
      </c>
      <c r="BV1355">
        <v>204.43765300000001</v>
      </c>
      <c r="BW1355">
        <v>-8.5970650000000006</v>
      </c>
      <c r="BZ1355">
        <v>10.491</v>
      </c>
      <c r="CA1355">
        <v>9.9649999999999999</v>
      </c>
      <c r="CC1355">
        <v>115.01</v>
      </c>
      <c r="CD1355">
        <v>0.9</v>
      </c>
      <c r="CE1355">
        <v>0.9</v>
      </c>
      <c r="CI1355">
        <v>0.71</v>
      </c>
      <c r="CJ1355">
        <v>7.0000000000000007E-2</v>
      </c>
      <c r="CK1355">
        <v>7.0000000000000007E-2</v>
      </c>
      <c r="CL1355">
        <v>0.78</v>
      </c>
      <c r="CM1355">
        <v>0.06</v>
      </c>
      <c r="CN1355">
        <v>0.08</v>
      </c>
      <c r="CO1355" t="s">
        <v>1623</v>
      </c>
      <c r="CS1355">
        <v>4469.51</v>
      </c>
      <c r="CT1355">
        <v>145.15</v>
      </c>
      <c r="CU1355">
        <v>171.97</v>
      </c>
      <c r="CX1355" t="s">
        <v>3230</v>
      </c>
    </row>
    <row r="1356" spans="1:102" x14ac:dyDescent="0.25">
      <c r="A1356" t="s">
        <v>3231</v>
      </c>
      <c r="B1356" t="s">
        <v>98</v>
      </c>
      <c r="I1356">
        <v>9.2999999999999999E-2</v>
      </c>
      <c r="J1356">
        <v>8.0000000000000002E-3</v>
      </c>
      <c r="K1356">
        <v>8.9999999999999993E-3</v>
      </c>
      <c r="L1356">
        <v>8.2394929999999995</v>
      </c>
      <c r="M1356">
        <v>2.9100000000000003E-4</v>
      </c>
      <c r="N1356">
        <v>2.92E-4</v>
      </c>
      <c r="O1356">
        <v>5.7000000000000002E-2</v>
      </c>
      <c r="R1356">
        <v>0.13</v>
      </c>
      <c r="U1356">
        <v>89.21</v>
      </c>
      <c r="Y1356">
        <v>2017</v>
      </c>
      <c r="Z1356" s="1">
        <v>44232</v>
      </c>
      <c r="AA1356">
        <v>39.89</v>
      </c>
      <c r="AG1356">
        <v>2457335.0090000001</v>
      </c>
      <c r="AH1356">
        <v>1E-3</v>
      </c>
      <c r="AI1356">
        <v>1E-3</v>
      </c>
      <c r="AJ1356">
        <v>2457335.0090000001</v>
      </c>
      <c r="AK1356">
        <v>1E-3</v>
      </c>
      <c r="AL1356">
        <v>1E-3</v>
      </c>
      <c r="AT1356" s="4">
        <f>AV1356</f>
        <v>0.46942526758977243</v>
      </c>
      <c r="AU1356" s="4">
        <f t="shared" si="50"/>
        <v>0.46942526758977243</v>
      </c>
      <c r="AV1356" s="4">
        <f>O1356*149597871*COS(U1356*3.14159265359/180)/(CL1356*695700)</f>
        <v>0.46942526758977243</v>
      </c>
      <c r="AW1356" s="4">
        <f t="shared" si="51"/>
        <v>0.46942526758977243</v>
      </c>
      <c r="BO1356" t="s">
        <v>99</v>
      </c>
      <c r="BP1356" t="s">
        <v>146</v>
      </c>
      <c r="BR1356" t="s">
        <v>146</v>
      </c>
      <c r="BS1356" t="s">
        <v>3232</v>
      </c>
      <c r="BU1356" t="s">
        <v>3233</v>
      </c>
      <c r="BV1356">
        <v>289.14831500000003</v>
      </c>
      <c r="BW1356">
        <v>-25.644964000000002</v>
      </c>
      <c r="BZ1356">
        <v>9.6969999999999992</v>
      </c>
      <c r="CA1356">
        <v>9.1020000000000003</v>
      </c>
      <c r="CC1356">
        <v>27.82</v>
      </c>
      <c r="CD1356">
        <v>0.6</v>
      </c>
      <c r="CE1356">
        <v>0.6</v>
      </c>
      <c r="CI1356">
        <v>0.36</v>
      </c>
      <c r="CJ1356">
        <v>7.3999999999999996E-2</v>
      </c>
      <c r="CK1356">
        <v>6.8000000000000005E-2</v>
      </c>
      <c r="CL1356">
        <v>0.36</v>
      </c>
      <c r="CM1356">
        <v>0.03</v>
      </c>
      <c r="CN1356">
        <v>3.1E-2</v>
      </c>
      <c r="CO1356" t="s">
        <v>829</v>
      </c>
      <c r="CS1356">
        <v>3459.09</v>
      </c>
      <c r="CT1356">
        <v>83.62</v>
      </c>
      <c r="CU1356">
        <v>89.05</v>
      </c>
      <c r="CX1356" t="s">
        <v>3234</v>
      </c>
    </row>
    <row r="1357" spans="1:102" x14ac:dyDescent="0.25">
      <c r="A1357" t="s">
        <v>3235</v>
      </c>
      <c r="B1357" t="s">
        <v>98</v>
      </c>
      <c r="I1357">
        <v>0.16900000000000001</v>
      </c>
      <c r="J1357">
        <v>8.5000000000000006E-2</v>
      </c>
      <c r="K1357">
        <v>8.5000000000000006E-2</v>
      </c>
      <c r="L1357">
        <v>39.914879999999997</v>
      </c>
      <c r="M1357">
        <v>0.32477</v>
      </c>
      <c r="N1357">
        <v>0.32477</v>
      </c>
      <c r="O1357">
        <v>0.2114</v>
      </c>
      <c r="P1357">
        <v>6.1000000000000004E-3</v>
      </c>
      <c r="Q1357">
        <v>6.1000000000000004E-3</v>
      </c>
      <c r="Y1357">
        <v>2015</v>
      </c>
      <c r="Z1357" s="1">
        <v>44232</v>
      </c>
      <c r="AG1357">
        <v>2456812.5249999999</v>
      </c>
      <c r="AH1357">
        <v>1.46E-2</v>
      </c>
      <c r="AI1357">
        <v>1.46E-2</v>
      </c>
      <c r="AU1357" s="4"/>
      <c r="AV1357" s="4">
        <f>O1357*149597871*COS(U1357*3.14159265359/180)/(CL1357*695700)</f>
        <v>58.279227948607378</v>
      </c>
      <c r="AW1357" s="4">
        <f t="shared" si="51"/>
        <v>999</v>
      </c>
      <c r="BF1357">
        <v>511</v>
      </c>
      <c r="BG1357">
        <v>126</v>
      </c>
      <c r="BH1357">
        <v>126</v>
      </c>
      <c r="BO1357" t="s">
        <v>99</v>
      </c>
      <c r="BP1357" t="s">
        <v>146</v>
      </c>
      <c r="BR1357" t="s">
        <v>146</v>
      </c>
      <c r="BS1357" t="s">
        <v>3236</v>
      </c>
      <c r="BU1357" t="s">
        <v>3237</v>
      </c>
      <c r="BV1357">
        <v>170.15553299999999</v>
      </c>
      <c r="BW1357">
        <v>2.5026959999999998</v>
      </c>
      <c r="BZ1357">
        <v>11.571</v>
      </c>
      <c r="CA1357">
        <v>11.26</v>
      </c>
      <c r="CC1357">
        <v>345.76</v>
      </c>
      <c r="CD1357">
        <v>4.43</v>
      </c>
      <c r="CE1357">
        <v>4.43</v>
      </c>
      <c r="CF1357">
        <v>-0.54</v>
      </c>
      <c r="CG1357">
        <v>0.14000000000000001</v>
      </c>
      <c r="CH1357">
        <v>0.12</v>
      </c>
      <c r="CI1357">
        <v>0.8</v>
      </c>
      <c r="CJ1357">
        <v>0.04</v>
      </c>
      <c r="CK1357">
        <v>0.04</v>
      </c>
      <c r="CL1357">
        <v>0.78</v>
      </c>
      <c r="CM1357">
        <v>0.05</v>
      </c>
      <c r="CN1357">
        <v>0.09</v>
      </c>
      <c r="CO1357" t="s">
        <v>1080</v>
      </c>
      <c r="CP1357">
        <v>0.78</v>
      </c>
      <c r="CQ1357">
        <v>0.05</v>
      </c>
      <c r="CR1357">
        <v>0.09</v>
      </c>
      <c r="CS1357">
        <v>5698</v>
      </c>
      <c r="CT1357">
        <v>82</v>
      </c>
      <c r="CU1357">
        <v>45</v>
      </c>
      <c r="CX1357" t="s">
        <v>3238</v>
      </c>
    </row>
    <row r="1358" spans="1:102" x14ac:dyDescent="0.25">
      <c r="A1358" t="s">
        <v>3239</v>
      </c>
      <c r="B1358" t="s">
        <v>98</v>
      </c>
      <c r="I1358">
        <v>0.112</v>
      </c>
      <c r="J1358">
        <v>1.2E-2</v>
      </c>
      <c r="K1358">
        <v>1.7999999999999999E-2</v>
      </c>
      <c r="L1358">
        <v>2.4941200000000001</v>
      </c>
      <c r="M1358">
        <v>1.2999999999999999E-4</v>
      </c>
      <c r="N1358">
        <v>1.2999999999999999E-4</v>
      </c>
      <c r="O1358">
        <v>3.2000000000000001E-2</v>
      </c>
      <c r="R1358">
        <v>0.17</v>
      </c>
      <c r="U1358">
        <v>86.53</v>
      </c>
      <c r="Y1358">
        <v>2017</v>
      </c>
      <c r="Z1358" s="1">
        <v>44232</v>
      </c>
      <c r="AA1358">
        <v>49.8</v>
      </c>
      <c r="AG1358">
        <v>2457340.6120000002</v>
      </c>
      <c r="AH1358">
        <v>1E-3</v>
      </c>
      <c r="AI1358">
        <v>1E-3</v>
      </c>
      <c r="AJ1358">
        <v>2457340.6120000002</v>
      </c>
      <c r="AK1358">
        <v>1E-3</v>
      </c>
      <c r="AL1358">
        <v>1E-3</v>
      </c>
      <c r="AT1358" s="4">
        <f>AV1358</f>
        <v>0.56281153380103677</v>
      </c>
      <c r="AU1358" s="4">
        <f t="shared" si="50"/>
        <v>0.56281153380103677</v>
      </c>
      <c r="AV1358" s="4">
        <f>O1358*149597871*COS(U1358*3.14159265359/180)/(CL1358*695700)</f>
        <v>0.56281153380103677</v>
      </c>
      <c r="AW1358" s="4">
        <f t="shared" si="51"/>
        <v>0.56281153380103677</v>
      </c>
      <c r="BO1358" t="s">
        <v>99</v>
      </c>
      <c r="BP1358" t="s">
        <v>146</v>
      </c>
      <c r="BR1358" t="s">
        <v>146</v>
      </c>
      <c r="BS1358" t="s">
        <v>3240</v>
      </c>
      <c r="BU1358" t="s">
        <v>3241</v>
      </c>
      <c r="BV1358">
        <v>290.270264</v>
      </c>
      <c r="BW1358">
        <v>-19.690807</v>
      </c>
      <c r="BZ1358">
        <v>10.561999999999999</v>
      </c>
      <c r="CA1358">
        <v>9.9890000000000008</v>
      </c>
      <c r="CC1358">
        <v>118.41</v>
      </c>
      <c r="CD1358">
        <v>0.52</v>
      </c>
      <c r="CE1358">
        <v>0.52</v>
      </c>
      <c r="CI1358">
        <v>0.7</v>
      </c>
      <c r="CJ1358">
        <v>7.0000000000000007E-2</v>
      </c>
      <c r="CK1358">
        <v>7.0000000000000007E-2</v>
      </c>
      <c r="CL1358">
        <v>0.74</v>
      </c>
      <c r="CM1358">
        <v>0.08</v>
      </c>
      <c r="CN1358">
        <v>0.11</v>
      </c>
      <c r="CO1358" t="s">
        <v>452</v>
      </c>
      <c r="CS1358">
        <v>4356.47</v>
      </c>
      <c r="CT1358">
        <v>172.4</v>
      </c>
      <c r="CU1358">
        <v>196.73</v>
      </c>
      <c r="CX1358" t="s">
        <v>3242</v>
      </c>
    </row>
    <row r="1359" spans="1:102" x14ac:dyDescent="0.25">
      <c r="A1359" t="s">
        <v>3243</v>
      </c>
      <c r="B1359" t="s">
        <v>98</v>
      </c>
      <c r="I1359">
        <v>0.152</v>
      </c>
      <c r="J1359">
        <v>4.0000000000000001E-3</v>
      </c>
      <c r="K1359">
        <v>8.0000000000000002E-3</v>
      </c>
      <c r="L1359">
        <v>0.36931000000000003</v>
      </c>
      <c r="M1359" s="2">
        <v>1.0000000000000001E-5</v>
      </c>
      <c r="N1359" s="2">
        <v>1.0000000000000001E-5</v>
      </c>
      <c r="O1359">
        <v>9.4999999999999998E-3</v>
      </c>
      <c r="P1359">
        <v>0</v>
      </c>
      <c r="Q1359">
        <v>0</v>
      </c>
      <c r="R1359">
        <v>0</v>
      </c>
      <c r="U1359">
        <v>80</v>
      </c>
      <c r="V1359">
        <v>12</v>
      </c>
      <c r="W1359">
        <v>7</v>
      </c>
      <c r="Y1359">
        <v>2017</v>
      </c>
      <c r="Z1359" s="1">
        <v>44232</v>
      </c>
      <c r="AG1359">
        <v>2457582.9355000001</v>
      </c>
      <c r="AH1359">
        <v>1E-3</v>
      </c>
      <c r="AI1359">
        <v>1.1000000000000001E-3</v>
      </c>
      <c r="AJ1359">
        <v>2456226.4373349999</v>
      </c>
      <c r="AK1359">
        <v>8.9999999999999998E-4</v>
      </c>
      <c r="AL1359">
        <v>8.4000000000000003E-4</v>
      </c>
      <c r="AM1359">
        <v>2456226.84</v>
      </c>
      <c r="AS1359" s="3">
        <v>0.4</v>
      </c>
      <c r="AU1359" s="4">
        <f t="shared" si="50"/>
        <v>0.4</v>
      </c>
      <c r="AV1359" s="4">
        <f>O1359*149597871*COS(U1359*3.14159265359/180)/(CL1359*695700)</f>
        <v>0.47297259926001722</v>
      </c>
      <c r="AW1359" s="4">
        <f t="shared" si="51"/>
        <v>0.47297259926001722</v>
      </c>
      <c r="AX1359">
        <v>0.26</v>
      </c>
      <c r="AY1359">
        <v>0.27</v>
      </c>
      <c r="BF1359">
        <v>2062</v>
      </c>
      <c r="BG1359">
        <v>23</v>
      </c>
      <c r="BH1359">
        <v>23</v>
      </c>
      <c r="BO1359" t="s">
        <v>99</v>
      </c>
      <c r="BP1359" t="s">
        <v>146</v>
      </c>
      <c r="BR1359" t="s">
        <v>146</v>
      </c>
      <c r="BS1359" t="s">
        <v>3244</v>
      </c>
      <c r="BU1359" t="s">
        <v>3245</v>
      </c>
      <c r="BV1359">
        <v>182.75155599999999</v>
      </c>
      <c r="BW1359">
        <v>-9.7652180000000008</v>
      </c>
      <c r="BX1359">
        <v>12</v>
      </c>
      <c r="BZ1359">
        <v>10.57</v>
      </c>
      <c r="CA1359">
        <v>10.122</v>
      </c>
      <c r="CC1359">
        <v>153.69999999999999</v>
      </c>
      <c r="CD1359">
        <v>1</v>
      </c>
      <c r="CE1359">
        <v>1.1000000000000001</v>
      </c>
      <c r="CF1359">
        <v>-0.17</v>
      </c>
      <c r="CG1359">
        <v>0.03</v>
      </c>
      <c r="CH1359">
        <v>0.03</v>
      </c>
      <c r="CI1359">
        <v>0.84</v>
      </c>
      <c r="CJ1359">
        <v>0.03</v>
      </c>
      <c r="CK1359">
        <v>0.03</v>
      </c>
      <c r="CL1359">
        <v>0.75</v>
      </c>
      <c r="CM1359">
        <v>0.01</v>
      </c>
      <c r="CN1359">
        <v>0.01</v>
      </c>
      <c r="CS1359">
        <v>5245</v>
      </c>
      <c r="CT1359">
        <v>52</v>
      </c>
      <c r="CU1359">
        <v>46</v>
      </c>
      <c r="CX1359" t="s">
        <v>3246</v>
      </c>
    </row>
    <row r="1360" spans="1:102" x14ac:dyDescent="0.25">
      <c r="A1360" t="s">
        <v>3247</v>
      </c>
      <c r="B1360" t="s">
        <v>98</v>
      </c>
      <c r="C1360">
        <v>0.49</v>
      </c>
      <c r="D1360">
        <v>0.06</v>
      </c>
      <c r="E1360">
        <v>0.06</v>
      </c>
      <c r="I1360">
        <v>1.3</v>
      </c>
      <c r="J1360">
        <v>7.0000000000000007E-2</v>
      </c>
      <c r="K1360">
        <v>7.0000000000000007E-2</v>
      </c>
      <c r="L1360">
        <v>9.1751000000000005</v>
      </c>
      <c r="M1360">
        <v>2.7000000000000001E-3</v>
      </c>
      <c r="N1360">
        <v>2.3E-3</v>
      </c>
      <c r="O1360">
        <v>9.1600000000000001E-2</v>
      </c>
      <c r="P1360">
        <v>5.9999999999999995E-4</v>
      </c>
      <c r="Q1360">
        <v>5.9999999999999995E-4</v>
      </c>
      <c r="R1360">
        <v>0.28999999999999998</v>
      </c>
      <c r="S1360">
        <v>4.9000000000000002E-2</v>
      </c>
      <c r="T1360">
        <v>4.9000000000000002E-2</v>
      </c>
      <c r="U1360">
        <v>77.56</v>
      </c>
      <c r="V1360">
        <v>0.51</v>
      </c>
      <c r="W1360">
        <v>0.47</v>
      </c>
      <c r="Y1360">
        <v>2017</v>
      </c>
      <c r="Z1360" s="1">
        <v>44232</v>
      </c>
      <c r="AA1360">
        <v>82.6</v>
      </c>
      <c r="AB1360">
        <v>4.2</v>
      </c>
      <c r="AC1360">
        <v>4</v>
      </c>
      <c r="AG1360">
        <v>2457590.1491</v>
      </c>
      <c r="AH1360">
        <v>8.9999999999999993E-3</v>
      </c>
      <c r="AI1360">
        <v>8.0000000000000002E-3</v>
      </c>
      <c r="AS1360" s="3">
        <v>0.84799999999999998</v>
      </c>
      <c r="AU1360" s="4">
        <f t="shared" si="50"/>
        <v>0.84799999999999998</v>
      </c>
      <c r="AV1360" s="4">
        <f>O1360*149597871*COS(U1360*3.14159265359/180)/(CL1360*695700)</f>
        <v>1.1020933208281278</v>
      </c>
      <c r="AW1360" s="4">
        <f t="shared" si="51"/>
        <v>999</v>
      </c>
      <c r="AX1360">
        <v>8.0000000000000002E-3</v>
      </c>
      <c r="AY1360">
        <v>7.0000000000000001E-3</v>
      </c>
      <c r="BC1360">
        <v>42.1</v>
      </c>
      <c r="BD1360">
        <v>4.2</v>
      </c>
      <c r="BE1360">
        <v>4.3</v>
      </c>
      <c r="BF1360">
        <v>1586</v>
      </c>
      <c r="BG1360">
        <v>10</v>
      </c>
      <c r="BH1360">
        <v>10</v>
      </c>
      <c r="BO1360" t="s">
        <v>99</v>
      </c>
      <c r="BP1360" t="s">
        <v>146</v>
      </c>
      <c r="BS1360" t="s">
        <v>3248</v>
      </c>
      <c r="BU1360" t="s">
        <v>3249</v>
      </c>
      <c r="BV1360">
        <v>182.16639699999999</v>
      </c>
      <c r="BW1360">
        <v>-8.7471750000000004</v>
      </c>
      <c r="BZ1360">
        <v>10.153</v>
      </c>
      <c r="CA1360">
        <v>9.6370000000000005</v>
      </c>
      <c r="CC1360">
        <v>620.41</v>
      </c>
      <c r="CD1360">
        <v>17.920000000000002</v>
      </c>
      <c r="CE1360">
        <v>17.920000000000002</v>
      </c>
      <c r="CF1360">
        <v>-0.01</v>
      </c>
      <c r="CG1360">
        <v>0.08</v>
      </c>
      <c r="CH1360">
        <v>0.08</v>
      </c>
      <c r="CI1360">
        <v>1.08</v>
      </c>
      <c r="CJ1360">
        <v>0.08</v>
      </c>
      <c r="CK1360">
        <v>0.08</v>
      </c>
      <c r="CL1360">
        <v>3.85</v>
      </c>
      <c r="CM1360">
        <v>0.13</v>
      </c>
      <c r="CN1360">
        <v>0.13</v>
      </c>
      <c r="CO1360" t="s">
        <v>1067</v>
      </c>
      <c r="CP1360">
        <v>8.5</v>
      </c>
      <c r="CQ1360">
        <v>-2.8</v>
      </c>
      <c r="CR1360">
        <v>4.5</v>
      </c>
      <c r="CS1360">
        <v>4840</v>
      </c>
      <c r="CT1360">
        <v>90</v>
      </c>
      <c r="CU1360">
        <v>90</v>
      </c>
      <c r="CX1360" t="s">
        <v>3250</v>
      </c>
    </row>
    <row r="1361" spans="1:102" x14ac:dyDescent="0.25">
      <c r="A1361" t="s">
        <v>3251</v>
      </c>
      <c r="B1361" t="s">
        <v>98</v>
      </c>
      <c r="C1361">
        <v>6.8999999999999999E-3</v>
      </c>
      <c r="I1361">
        <v>0.12</v>
      </c>
      <c r="J1361">
        <v>7.0000000000000001E-3</v>
      </c>
      <c r="K1361">
        <v>7.0000000000000001E-3</v>
      </c>
      <c r="L1361">
        <v>3.0713300000000001</v>
      </c>
      <c r="M1361">
        <v>1.1E-4</v>
      </c>
      <c r="N1361">
        <v>1.1E-4</v>
      </c>
      <c r="O1361">
        <v>3.1940000000000003E-2</v>
      </c>
      <c r="P1361">
        <v>2.5999999999999998E-4</v>
      </c>
      <c r="Q1361">
        <v>2.5000000000000001E-4</v>
      </c>
      <c r="U1361">
        <v>87.6</v>
      </c>
      <c r="V1361">
        <v>0.15</v>
      </c>
      <c r="W1361">
        <v>0.18</v>
      </c>
      <c r="Y1361">
        <v>2017</v>
      </c>
      <c r="Z1361" s="1">
        <v>44232</v>
      </c>
      <c r="AG1361">
        <v>2457821.3149999999</v>
      </c>
      <c r="AH1361">
        <v>1.5E-3</v>
      </c>
      <c r="AI1361">
        <v>1.6000000000000001E-3</v>
      </c>
      <c r="AJ1361">
        <v>2457821.3168000001</v>
      </c>
      <c r="AK1361">
        <v>1.4E-3</v>
      </c>
      <c r="AL1361">
        <v>1.1999999999999999E-3</v>
      </c>
      <c r="AS1361" s="3">
        <v>0.63</v>
      </c>
      <c r="AU1361" s="4">
        <f t="shared" si="50"/>
        <v>0.63</v>
      </c>
      <c r="AV1361" s="4">
        <f>O1361*149597871*COS(U1361*3.14159265359/180)/(CL1361*695700)</f>
        <v>0.6252332843014865</v>
      </c>
      <c r="AW1361" s="4">
        <f t="shared" si="51"/>
        <v>0.6252332843014865</v>
      </c>
      <c r="AX1361">
        <v>5.3999999999999999E-2</v>
      </c>
      <c r="AY1361">
        <v>5.1999999999999998E-2</v>
      </c>
      <c r="BO1361" t="s">
        <v>99</v>
      </c>
      <c r="BP1361" t="s">
        <v>146</v>
      </c>
      <c r="BQ1361" t="s">
        <v>132</v>
      </c>
      <c r="BR1361" t="s">
        <v>146</v>
      </c>
      <c r="BS1361" t="s">
        <v>3252</v>
      </c>
      <c r="BU1361" t="s">
        <v>3253</v>
      </c>
      <c r="BV1361">
        <v>70.148567</v>
      </c>
      <c r="BW1361">
        <v>25.010006000000001</v>
      </c>
      <c r="BZ1361">
        <v>11.084</v>
      </c>
      <c r="CA1361">
        <v>10.487</v>
      </c>
      <c r="CC1361">
        <v>75.2</v>
      </c>
      <c r="CD1361">
        <v>0.2</v>
      </c>
      <c r="CE1361">
        <v>0.2</v>
      </c>
      <c r="CI1361">
        <v>0.46</v>
      </c>
      <c r="CJ1361">
        <v>0.01</v>
      </c>
      <c r="CK1361">
        <v>0.01</v>
      </c>
      <c r="CL1361">
        <v>0.46</v>
      </c>
      <c r="CM1361">
        <v>0.02</v>
      </c>
      <c r="CN1361">
        <v>0.02</v>
      </c>
      <c r="CO1361" t="s">
        <v>3254</v>
      </c>
      <c r="CS1361">
        <v>3655</v>
      </c>
      <c r="CT1361">
        <v>80</v>
      </c>
      <c r="CU1361">
        <v>80</v>
      </c>
      <c r="CX1361" t="s">
        <v>3255</v>
      </c>
    </row>
    <row r="1362" spans="1:102" x14ac:dyDescent="0.25">
      <c r="A1362" t="s">
        <v>3256</v>
      </c>
      <c r="B1362" t="s">
        <v>98</v>
      </c>
      <c r="C1362">
        <v>0.01</v>
      </c>
      <c r="I1362">
        <v>0.14299999999999999</v>
      </c>
      <c r="J1362">
        <v>8.0000000000000002E-3</v>
      </c>
      <c r="K1362">
        <v>8.0000000000000002E-3</v>
      </c>
      <c r="L1362">
        <v>4.8678400000000002</v>
      </c>
      <c r="M1362">
        <v>1.2E-4</v>
      </c>
      <c r="N1362">
        <v>1.2E-4</v>
      </c>
      <c r="O1362">
        <v>4.3409999999999997E-2</v>
      </c>
      <c r="P1362">
        <v>3.5E-4</v>
      </c>
      <c r="Q1362">
        <v>3.4000000000000002E-4</v>
      </c>
      <c r="U1362">
        <v>88.21</v>
      </c>
      <c r="V1362">
        <v>0.08</v>
      </c>
      <c r="W1362">
        <v>0.11</v>
      </c>
      <c r="Y1362">
        <v>2017</v>
      </c>
      <c r="Z1362" s="1">
        <v>44232</v>
      </c>
      <c r="AG1362">
        <v>2457823.7686000001</v>
      </c>
      <c r="AH1362">
        <v>1.1000000000000001E-3</v>
      </c>
      <c r="AI1362">
        <v>1.1000000000000001E-3</v>
      </c>
      <c r="AJ1362">
        <v>2457823.7656</v>
      </c>
      <c r="AK1362">
        <v>8.9999999999999998E-4</v>
      </c>
      <c r="AL1362">
        <v>2.3E-3</v>
      </c>
      <c r="AS1362" s="3">
        <v>0.64</v>
      </c>
      <c r="AU1362" s="4">
        <f t="shared" si="50"/>
        <v>0.64</v>
      </c>
      <c r="AV1362" s="4">
        <f>O1362*149597871*COS(U1362*3.14159265359/180)/(CL1362*695700)</f>
        <v>0.63386257847923422</v>
      </c>
      <c r="AW1362" s="4">
        <f t="shared" si="51"/>
        <v>0.63386257847923422</v>
      </c>
      <c r="AX1362">
        <v>4.7E-2</v>
      </c>
      <c r="AY1362">
        <v>4.5999999999999999E-2</v>
      </c>
      <c r="BO1362" t="s">
        <v>99</v>
      </c>
      <c r="BP1362" t="s">
        <v>146</v>
      </c>
      <c r="BQ1362" t="s">
        <v>132</v>
      </c>
      <c r="BR1362" t="s">
        <v>146</v>
      </c>
      <c r="BS1362" t="s">
        <v>3257</v>
      </c>
      <c r="BU1362" t="s">
        <v>3253</v>
      </c>
      <c r="BV1362">
        <v>70.148567</v>
      </c>
      <c r="BW1362">
        <v>25.010006000000001</v>
      </c>
      <c r="BZ1362">
        <v>11.084</v>
      </c>
      <c r="CA1362">
        <v>10.487</v>
      </c>
      <c r="CC1362">
        <v>75.2</v>
      </c>
      <c r="CD1362">
        <v>0.2</v>
      </c>
      <c r="CE1362">
        <v>0.2</v>
      </c>
      <c r="CI1362">
        <v>0.46</v>
      </c>
      <c r="CJ1362">
        <v>0.01</v>
      </c>
      <c r="CK1362">
        <v>0.01</v>
      </c>
      <c r="CL1362">
        <v>0.46</v>
      </c>
      <c r="CM1362">
        <v>0.02</v>
      </c>
      <c r="CN1362">
        <v>0.02</v>
      </c>
      <c r="CO1362" t="s">
        <v>3254</v>
      </c>
      <c r="CS1362">
        <v>3655</v>
      </c>
      <c r="CT1362">
        <v>80</v>
      </c>
      <c r="CU1362">
        <v>80</v>
      </c>
      <c r="CX1362" t="s">
        <v>3255</v>
      </c>
    </row>
    <row r="1363" spans="1:102" x14ac:dyDescent="0.25">
      <c r="A1363" t="s">
        <v>3258</v>
      </c>
      <c r="B1363" t="s">
        <v>98</v>
      </c>
      <c r="C1363">
        <v>2.5999999999999999E-2</v>
      </c>
      <c r="I1363">
        <v>0.17899999999999999</v>
      </c>
      <c r="J1363">
        <v>0.01</v>
      </c>
      <c r="K1363">
        <v>0.01</v>
      </c>
      <c r="L1363">
        <v>11.02454</v>
      </c>
      <c r="M1363">
        <v>3.5E-4</v>
      </c>
      <c r="N1363">
        <v>3.6000000000000002E-4</v>
      </c>
      <c r="O1363">
        <v>7.4870000000000006E-2</v>
      </c>
      <c r="P1363">
        <v>5.9999999999999995E-4</v>
      </c>
      <c r="Q1363">
        <v>5.9000000000000003E-4</v>
      </c>
      <c r="U1363">
        <v>89.4</v>
      </c>
      <c r="V1363">
        <v>0.08</v>
      </c>
      <c r="W1363">
        <v>0.1</v>
      </c>
      <c r="Y1363">
        <v>2017</v>
      </c>
      <c r="Z1363" s="1">
        <v>44232</v>
      </c>
      <c r="AG1363">
        <v>2457826.1708999998</v>
      </c>
      <c r="AH1363">
        <v>1.1999999999999999E-3</v>
      </c>
      <c r="AI1363">
        <v>1.1999999999999999E-3</v>
      </c>
      <c r="AJ1363">
        <v>2457826.1738999998</v>
      </c>
      <c r="AK1363">
        <v>1.2999999999999999E-3</v>
      </c>
      <c r="AL1363">
        <v>6.9999999999999999E-4</v>
      </c>
      <c r="AS1363" s="3">
        <v>0.37</v>
      </c>
      <c r="AU1363" s="4">
        <f t="shared" si="50"/>
        <v>0.37</v>
      </c>
      <c r="AV1363" s="4">
        <f>O1363*149597871*COS(U1363*3.14159265359/180)/(CL1363*695700)</f>
        <v>0.36650009481154872</v>
      </c>
      <c r="AW1363" s="4">
        <f t="shared" si="51"/>
        <v>0.36650009481154872</v>
      </c>
      <c r="AX1363">
        <v>6.6000000000000003E-2</v>
      </c>
      <c r="AY1363">
        <v>5.5E-2</v>
      </c>
      <c r="BO1363" t="s">
        <v>99</v>
      </c>
      <c r="BP1363" t="s">
        <v>146</v>
      </c>
      <c r="BQ1363" t="s">
        <v>132</v>
      </c>
      <c r="BR1363" t="s">
        <v>146</v>
      </c>
      <c r="BS1363" t="s">
        <v>3259</v>
      </c>
      <c r="BU1363" t="s">
        <v>3253</v>
      </c>
      <c r="BV1363">
        <v>70.148567</v>
      </c>
      <c r="BW1363">
        <v>25.010006000000001</v>
      </c>
      <c r="BZ1363">
        <v>11.084</v>
      </c>
      <c r="CA1363">
        <v>10.487</v>
      </c>
      <c r="CC1363">
        <v>75.2</v>
      </c>
      <c r="CD1363">
        <v>0.2</v>
      </c>
      <c r="CE1363">
        <v>0.2</v>
      </c>
      <c r="CI1363">
        <v>0.46</v>
      </c>
      <c r="CJ1363">
        <v>0.01</v>
      </c>
      <c r="CK1363">
        <v>0.01</v>
      </c>
      <c r="CL1363">
        <v>0.46</v>
      </c>
      <c r="CM1363">
        <v>0.02</v>
      </c>
      <c r="CN1363">
        <v>0.02</v>
      </c>
      <c r="CO1363" t="s">
        <v>3254</v>
      </c>
      <c r="CS1363">
        <v>3655</v>
      </c>
      <c r="CT1363">
        <v>80</v>
      </c>
      <c r="CU1363">
        <v>80</v>
      </c>
      <c r="CX1363" t="s">
        <v>3255</v>
      </c>
    </row>
    <row r="1364" spans="1:102" x14ac:dyDescent="0.25">
      <c r="A1364" t="s">
        <v>3260</v>
      </c>
      <c r="B1364" t="s">
        <v>98</v>
      </c>
      <c r="I1364">
        <v>8.7999999999999995E-2</v>
      </c>
      <c r="J1364">
        <v>3.5999999999999999E-3</v>
      </c>
      <c r="K1364">
        <v>5.4000000000000003E-3</v>
      </c>
      <c r="L1364">
        <v>7.9752919999999996</v>
      </c>
      <c r="M1364">
        <v>7.6999999999999996E-4</v>
      </c>
      <c r="N1364">
        <v>8.3000000000000001E-4</v>
      </c>
      <c r="R1364">
        <v>0.1</v>
      </c>
      <c r="S1364">
        <v>7.0000000000000007E-2</v>
      </c>
      <c r="T1364">
        <v>0.19</v>
      </c>
      <c r="U1364">
        <v>89.3</v>
      </c>
      <c r="V1364">
        <v>0.7</v>
      </c>
      <c r="W1364">
        <v>0.5</v>
      </c>
      <c r="Y1364">
        <v>2017</v>
      </c>
      <c r="Z1364" s="1">
        <v>44232</v>
      </c>
      <c r="AA1364">
        <v>12</v>
      </c>
      <c r="AB1364">
        <v>70</v>
      </c>
      <c r="AC1364">
        <v>145</v>
      </c>
      <c r="AG1364">
        <v>2457817.7563100001</v>
      </c>
      <c r="AH1364">
        <v>4.8900000000000002E-3</v>
      </c>
      <c r="AI1364">
        <v>4.6899999999999997E-3</v>
      </c>
      <c r="AJ1364">
        <v>2457817.7563100001</v>
      </c>
      <c r="AK1364">
        <v>4.8999999999999998E-3</v>
      </c>
      <c r="AL1364">
        <v>4.7000000000000002E-3</v>
      </c>
      <c r="AS1364" s="3">
        <v>0.27</v>
      </c>
      <c r="AU1364" s="4">
        <f t="shared" si="50"/>
        <v>0.27</v>
      </c>
      <c r="AV1364" s="4">
        <f>O1364*149597871*COS(U1364*3.14159265359/180)/(CL1364*695700)</f>
        <v>0</v>
      </c>
      <c r="AW1364" s="4">
        <f t="shared" si="51"/>
        <v>0</v>
      </c>
      <c r="AX1364">
        <v>0.19</v>
      </c>
      <c r="AY1364">
        <v>0.28000000000000003</v>
      </c>
      <c r="BF1364">
        <v>553</v>
      </c>
      <c r="BG1364">
        <v>27</v>
      </c>
      <c r="BH1364">
        <v>17</v>
      </c>
      <c r="BO1364" t="s">
        <v>99</v>
      </c>
      <c r="BP1364" t="s">
        <v>146</v>
      </c>
      <c r="BR1364" t="s">
        <v>146</v>
      </c>
      <c r="BS1364" t="s">
        <v>3261</v>
      </c>
      <c r="BU1364" t="s">
        <v>3262</v>
      </c>
      <c r="BV1364">
        <v>67.412459999999996</v>
      </c>
      <c r="BW1364">
        <v>22.882721</v>
      </c>
      <c r="BX1364">
        <v>11.2</v>
      </c>
      <c r="BZ1364">
        <v>9.0960000000000001</v>
      </c>
      <c r="CA1364">
        <v>8.4960000000000004</v>
      </c>
      <c r="CC1364">
        <v>59.35</v>
      </c>
      <c r="CD1364">
        <v>0.19</v>
      </c>
      <c r="CE1364">
        <v>0.19</v>
      </c>
      <c r="CF1364">
        <v>0.15</v>
      </c>
      <c r="CG1364">
        <v>0.03</v>
      </c>
      <c r="CH1364">
        <v>0.03</v>
      </c>
      <c r="CI1364">
        <v>0.74</v>
      </c>
      <c r="CJ1364">
        <v>0.02</v>
      </c>
      <c r="CK1364">
        <v>0.02</v>
      </c>
      <c r="CL1364">
        <v>0.66</v>
      </c>
      <c r="CM1364">
        <v>0.02</v>
      </c>
      <c r="CN1364">
        <v>0.02</v>
      </c>
      <c r="CO1364" t="s">
        <v>3263</v>
      </c>
      <c r="CS1364">
        <v>4499</v>
      </c>
      <c r="CT1364">
        <v>50</v>
      </c>
      <c r="CU1364">
        <v>50</v>
      </c>
      <c r="CX1364" t="s">
        <v>3264</v>
      </c>
    </row>
    <row r="1365" spans="1:102" x14ac:dyDescent="0.25">
      <c r="A1365" t="s">
        <v>3265</v>
      </c>
      <c r="B1365" t="s">
        <v>98</v>
      </c>
      <c r="I1365">
        <v>0.26</v>
      </c>
      <c r="J1365">
        <v>8.9999999999999993E-3</v>
      </c>
      <c r="K1365">
        <v>0.01</v>
      </c>
      <c r="L1365">
        <v>17.307137000000001</v>
      </c>
      <c r="M1365">
        <v>2.7999999999999998E-4</v>
      </c>
      <c r="N1365">
        <v>2.5000000000000001E-4</v>
      </c>
      <c r="R1365">
        <v>0.13</v>
      </c>
      <c r="S1365">
        <v>0.11</v>
      </c>
      <c r="T1365">
        <v>0.27</v>
      </c>
      <c r="U1365">
        <v>89.6</v>
      </c>
      <c r="V1365">
        <v>0.3</v>
      </c>
      <c r="W1365">
        <v>0.3</v>
      </c>
      <c r="Y1365">
        <v>2017</v>
      </c>
      <c r="Z1365" s="1">
        <v>44232</v>
      </c>
      <c r="AA1365">
        <v>24</v>
      </c>
      <c r="AB1365">
        <v>74</v>
      </c>
      <c r="AC1365">
        <v>141</v>
      </c>
      <c r="AG1365">
        <v>2457812.7176999999</v>
      </c>
      <c r="AH1365">
        <v>7.6999999999999996E-4</v>
      </c>
      <c r="AI1365">
        <v>1E-3</v>
      </c>
      <c r="AJ1365">
        <v>2457812.7176999999</v>
      </c>
      <c r="AK1365">
        <v>7.6999999999999996E-4</v>
      </c>
      <c r="AL1365">
        <v>1E-3</v>
      </c>
      <c r="AS1365" s="3">
        <v>0.28000000000000003</v>
      </c>
      <c r="AU1365" s="4">
        <f t="shared" si="50"/>
        <v>0.28000000000000003</v>
      </c>
      <c r="AV1365" s="4">
        <f>O1365*149597871*COS(U1365*3.14159265359/180)/(CL1365*695700)</f>
        <v>0</v>
      </c>
      <c r="AW1365" s="4">
        <f t="shared" si="51"/>
        <v>0</v>
      </c>
      <c r="AX1365">
        <v>0.18</v>
      </c>
      <c r="AY1365">
        <v>0.21</v>
      </c>
      <c r="BF1365">
        <v>425</v>
      </c>
      <c r="BG1365">
        <v>33</v>
      </c>
      <c r="BH1365">
        <v>10</v>
      </c>
      <c r="BO1365" t="s">
        <v>99</v>
      </c>
      <c r="BP1365" t="s">
        <v>146</v>
      </c>
      <c r="BR1365" t="s">
        <v>146</v>
      </c>
      <c r="BS1365" t="s">
        <v>3266</v>
      </c>
      <c r="BU1365" t="s">
        <v>3262</v>
      </c>
      <c r="BV1365">
        <v>67.412459999999996</v>
      </c>
      <c r="BW1365">
        <v>22.882721</v>
      </c>
      <c r="BX1365">
        <v>11.2</v>
      </c>
      <c r="BZ1365">
        <v>9.0960000000000001</v>
      </c>
      <c r="CA1365">
        <v>8.4960000000000004</v>
      </c>
      <c r="CC1365">
        <v>59.35</v>
      </c>
      <c r="CD1365">
        <v>0.19</v>
      </c>
      <c r="CE1365">
        <v>0.19</v>
      </c>
      <c r="CF1365">
        <v>0.15</v>
      </c>
      <c r="CG1365">
        <v>0.03</v>
      </c>
      <c r="CH1365">
        <v>0.03</v>
      </c>
      <c r="CI1365">
        <v>0.74</v>
      </c>
      <c r="CJ1365">
        <v>0.02</v>
      </c>
      <c r="CK1365">
        <v>0.02</v>
      </c>
      <c r="CL1365">
        <v>0.66</v>
      </c>
      <c r="CM1365">
        <v>0.02</v>
      </c>
      <c r="CN1365">
        <v>0.02</v>
      </c>
      <c r="CO1365" t="s">
        <v>3263</v>
      </c>
      <c r="CS1365">
        <v>4499</v>
      </c>
      <c r="CT1365">
        <v>50</v>
      </c>
      <c r="CU1365">
        <v>50</v>
      </c>
      <c r="CX1365" t="s">
        <v>3264</v>
      </c>
    </row>
    <row r="1366" spans="1:102" x14ac:dyDescent="0.25">
      <c r="A1366" t="s">
        <v>3267</v>
      </c>
      <c r="B1366" t="s">
        <v>98</v>
      </c>
      <c r="I1366">
        <v>0.129</v>
      </c>
      <c r="J1366">
        <v>7.0000000000000001E-3</v>
      </c>
      <c r="K1366">
        <v>0.01</v>
      </c>
      <c r="L1366">
        <v>25.575064999999999</v>
      </c>
      <c r="M1366">
        <v>2.3999999999999998E-3</v>
      </c>
      <c r="N1366">
        <v>2.3999999999999998E-3</v>
      </c>
      <c r="R1366">
        <v>0.14000000000000001</v>
      </c>
      <c r="S1366">
        <v>0.09</v>
      </c>
      <c r="T1366">
        <v>0.13</v>
      </c>
      <c r="U1366">
        <v>89.4</v>
      </c>
      <c r="V1366">
        <v>0.2</v>
      </c>
      <c r="W1366">
        <v>0.4</v>
      </c>
      <c r="Y1366">
        <v>2017</v>
      </c>
      <c r="Z1366" s="1">
        <v>44232</v>
      </c>
      <c r="AA1366">
        <v>2</v>
      </c>
      <c r="AB1366">
        <v>148</v>
      </c>
      <c r="AC1366">
        <v>91</v>
      </c>
      <c r="AG1366">
        <v>2457780.81164</v>
      </c>
      <c r="AH1366">
        <v>6.6E-3</v>
      </c>
      <c r="AI1366">
        <v>6.43E-3</v>
      </c>
      <c r="AJ1366">
        <v>2457780.81164</v>
      </c>
      <c r="AK1366">
        <v>6.6E-3</v>
      </c>
      <c r="AL1366">
        <v>6.4000000000000003E-3</v>
      </c>
      <c r="AS1366" s="3">
        <v>0.53</v>
      </c>
      <c r="AU1366" s="4">
        <f t="shared" si="50"/>
        <v>0.53</v>
      </c>
      <c r="AV1366" s="4">
        <f>O1366*149597871*COS(U1366*3.14159265359/180)/(CL1366*695700)</f>
        <v>0</v>
      </c>
      <c r="AW1366" s="4">
        <f t="shared" si="51"/>
        <v>0</v>
      </c>
      <c r="AX1366">
        <v>0.33</v>
      </c>
      <c r="AY1366">
        <v>0.19</v>
      </c>
      <c r="BF1366">
        <v>373</v>
      </c>
      <c r="BG1366">
        <v>18</v>
      </c>
      <c r="BH1366">
        <v>18</v>
      </c>
      <c r="BO1366" t="s">
        <v>99</v>
      </c>
      <c r="BP1366" t="s">
        <v>146</v>
      </c>
      <c r="BR1366" t="s">
        <v>146</v>
      </c>
      <c r="BS1366" t="s">
        <v>3268</v>
      </c>
      <c r="BU1366" t="s">
        <v>3262</v>
      </c>
      <c r="BV1366">
        <v>67.412459999999996</v>
      </c>
      <c r="BW1366">
        <v>22.882721</v>
      </c>
      <c r="BX1366">
        <v>11.2</v>
      </c>
      <c r="BZ1366">
        <v>9.0960000000000001</v>
      </c>
      <c r="CA1366">
        <v>8.4960000000000004</v>
      </c>
      <c r="CC1366">
        <v>59.35</v>
      </c>
      <c r="CD1366">
        <v>0.19</v>
      </c>
      <c r="CE1366">
        <v>0.19</v>
      </c>
      <c r="CF1366">
        <v>0.15</v>
      </c>
      <c r="CG1366">
        <v>0.03</v>
      </c>
      <c r="CH1366">
        <v>0.03</v>
      </c>
      <c r="CI1366">
        <v>0.74</v>
      </c>
      <c r="CJ1366">
        <v>0.02</v>
      </c>
      <c r="CK1366">
        <v>0.02</v>
      </c>
      <c r="CL1366">
        <v>0.66</v>
      </c>
      <c r="CM1366">
        <v>0.02</v>
      </c>
      <c r="CN1366">
        <v>0.02</v>
      </c>
      <c r="CO1366" t="s">
        <v>3263</v>
      </c>
      <c r="CS1366">
        <v>4499</v>
      </c>
      <c r="CT1366">
        <v>50</v>
      </c>
      <c r="CU1366">
        <v>50</v>
      </c>
      <c r="CX1366" t="s">
        <v>3264</v>
      </c>
    </row>
    <row r="1367" spans="1:102" x14ac:dyDescent="0.25">
      <c r="A1367" t="s">
        <v>3269</v>
      </c>
      <c r="B1367" t="s">
        <v>98</v>
      </c>
      <c r="C1367">
        <v>0.5</v>
      </c>
      <c r="I1367">
        <v>7.9000000000000001E-2</v>
      </c>
      <c r="J1367">
        <v>8.0000000000000002E-3</v>
      </c>
      <c r="K1367">
        <v>8.0000000000000002E-3</v>
      </c>
      <c r="L1367">
        <v>0.17971500000000001</v>
      </c>
      <c r="M1367" s="2">
        <v>9.9999999999999995E-7</v>
      </c>
      <c r="N1367" s="2">
        <v>9.9999999999999995E-7</v>
      </c>
      <c r="O1367">
        <v>5.7999999999999996E-3</v>
      </c>
      <c r="P1367">
        <v>5.9999999999999995E-4</v>
      </c>
      <c r="Q1367">
        <v>5.9999999999999995E-4</v>
      </c>
      <c r="R1367">
        <v>0</v>
      </c>
      <c r="U1367">
        <v>89.6</v>
      </c>
      <c r="V1367">
        <v>3.3</v>
      </c>
      <c r="W1367">
        <v>3.3</v>
      </c>
      <c r="Y1367">
        <v>2017</v>
      </c>
      <c r="Z1367" s="1">
        <v>44232</v>
      </c>
      <c r="AG1367">
        <v>2457583.0241999999</v>
      </c>
      <c r="AH1367">
        <v>4.0000000000000002E-4</v>
      </c>
      <c r="AI1367">
        <v>4.0000000000000002E-4</v>
      </c>
      <c r="AJ1367">
        <v>2457583.0241999999</v>
      </c>
      <c r="AK1367">
        <v>4.0000000000000002E-4</v>
      </c>
      <c r="AL1367">
        <v>4.0000000000000002E-4</v>
      </c>
      <c r="AS1367" s="3">
        <v>0.02</v>
      </c>
      <c r="AU1367" s="4">
        <f t="shared" si="50"/>
        <v>0.02</v>
      </c>
      <c r="AV1367" s="4">
        <f>O1367*149597871*COS(U1367*3.14159265359/180)/(CL1367*695700)</f>
        <v>1.9788485532059068E-2</v>
      </c>
      <c r="AW1367" s="4">
        <f t="shared" si="51"/>
        <v>1.9788485532059068E-2</v>
      </c>
      <c r="AX1367">
        <v>0.1</v>
      </c>
      <c r="AY1367">
        <v>0.1</v>
      </c>
      <c r="BF1367">
        <v>1471</v>
      </c>
      <c r="BG1367">
        <v>47</v>
      </c>
      <c r="BH1367">
        <v>47</v>
      </c>
      <c r="BO1367" t="s">
        <v>99</v>
      </c>
      <c r="BP1367" t="s">
        <v>146</v>
      </c>
      <c r="BQ1367" t="s">
        <v>100</v>
      </c>
      <c r="BS1367" t="s">
        <v>3270</v>
      </c>
      <c r="BU1367" t="s">
        <v>3271</v>
      </c>
      <c r="BV1367">
        <v>186.87072800000001</v>
      </c>
      <c r="BW1367">
        <v>-6.1952239999999996</v>
      </c>
      <c r="BX1367">
        <v>15.497999999999999</v>
      </c>
      <c r="BZ1367">
        <v>11.763999999999999</v>
      </c>
      <c r="CA1367">
        <v>11.125999999999999</v>
      </c>
      <c r="CC1367">
        <v>99.15</v>
      </c>
      <c r="CD1367">
        <v>0.61</v>
      </c>
      <c r="CE1367">
        <v>0.61</v>
      </c>
      <c r="CF1367">
        <v>0.08</v>
      </c>
      <c r="CG1367">
        <v>0.12</v>
      </c>
      <c r="CH1367">
        <v>0.12</v>
      </c>
      <c r="CI1367">
        <v>0.46</v>
      </c>
      <c r="CJ1367">
        <v>0.05</v>
      </c>
      <c r="CK1367">
        <v>0.05</v>
      </c>
      <c r="CL1367">
        <v>0.44</v>
      </c>
      <c r="CM1367">
        <v>0.04</v>
      </c>
      <c r="CN1367">
        <v>0.04</v>
      </c>
      <c r="CO1367" t="s">
        <v>3272</v>
      </c>
      <c r="CS1367">
        <v>3492</v>
      </c>
      <c r="CT1367">
        <v>70</v>
      </c>
      <c r="CU1367">
        <v>70</v>
      </c>
      <c r="CX1367" t="s">
        <v>3273</v>
      </c>
    </row>
    <row r="1368" spans="1:102" x14ac:dyDescent="0.25">
      <c r="A1368" t="s">
        <v>3274</v>
      </c>
      <c r="B1368" t="s">
        <v>98</v>
      </c>
      <c r="C1368">
        <v>9.7999999999999997E-3</v>
      </c>
      <c r="D1368">
        <v>3.5000000000000001E-3</v>
      </c>
      <c r="E1368">
        <v>3.5000000000000001E-3</v>
      </c>
      <c r="I1368">
        <v>0.14000000000000001</v>
      </c>
      <c r="J1368">
        <v>1.4999999999999999E-2</v>
      </c>
      <c r="K1368">
        <v>2.5000000000000001E-2</v>
      </c>
      <c r="L1368">
        <v>2.3532199999999999</v>
      </c>
      <c r="M1368">
        <v>3.6000000000000002E-4</v>
      </c>
      <c r="N1368">
        <v>3.6000000000000002E-4</v>
      </c>
      <c r="O1368">
        <v>3.3799999999999997E-2</v>
      </c>
      <c r="P1368">
        <v>2.4000000000000001E-4</v>
      </c>
      <c r="Q1368">
        <v>2.4000000000000001E-4</v>
      </c>
      <c r="R1368">
        <v>0.40300000000000002</v>
      </c>
      <c r="S1368">
        <v>0.40300000000000002</v>
      </c>
      <c r="T1368">
        <v>0</v>
      </c>
      <c r="U1368">
        <v>86.9</v>
      </c>
      <c r="V1368">
        <v>4.5999999999999996</v>
      </c>
      <c r="W1368">
        <v>2.2000000000000002</v>
      </c>
      <c r="Y1368">
        <v>2017</v>
      </c>
      <c r="Z1368" s="1">
        <v>44281</v>
      </c>
      <c r="AA1368">
        <v>244</v>
      </c>
      <c r="AB1368">
        <v>97</v>
      </c>
      <c r="AC1368">
        <v>32</v>
      </c>
      <c r="AG1368">
        <v>2457773.3169999998</v>
      </c>
      <c r="AH1368">
        <v>3.8E-3</v>
      </c>
      <c r="AI1368">
        <v>3.7000000000000002E-3</v>
      </c>
      <c r="AJ1368">
        <v>2457773.3168299999</v>
      </c>
      <c r="AK1368">
        <v>8.9999999999999998E-4</v>
      </c>
      <c r="AL1368">
        <v>8.9999999999999998E-4</v>
      </c>
      <c r="AS1368" s="3">
        <v>0.5</v>
      </c>
      <c r="AU1368" s="4">
        <f t="shared" si="50"/>
        <v>0.5</v>
      </c>
      <c r="AV1368" s="4">
        <f>O1368*149597871*COS(U1368*3.14159265359/180)/(CL1368*695700)</f>
        <v>0.45703431504249176</v>
      </c>
      <c r="AW1368" s="4">
        <f t="shared" si="51"/>
        <v>0.45703431504249176</v>
      </c>
      <c r="AX1368">
        <v>0.34</v>
      </c>
      <c r="AY1368">
        <v>0.33</v>
      </c>
      <c r="BC1368">
        <v>1.56</v>
      </c>
      <c r="BD1368">
        <v>0.53</v>
      </c>
      <c r="BE1368">
        <v>0.53</v>
      </c>
      <c r="BF1368">
        <v>1308</v>
      </c>
      <c r="BG1368">
        <v>24</v>
      </c>
      <c r="BH1368">
        <v>24</v>
      </c>
      <c r="BO1368" t="s">
        <v>99</v>
      </c>
      <c r="BP1368" t="s">
        <v>146</v>
      </c>
      <c r="BQ1368" t="s">
        <v>164</v>
      </c>
      <c r="BR1368" t="s">
        <v>146</v>
      </c>
      <c r="BS1368" t="s">
        <v>3275</v>
      </c>
      <c r="BU1368" t="s">
        <v>3276</v>
      </c>
      <c r="BV1368">
        <v>348.94903599999998</v>
      </c>
      <c r="BW1368">
        <v>-10.849696</v>
      </c>
      <c r="BX1368">
        <v>12.21</v>
      </c>
      <c r="BZ1368">
        <v>10.756</v>
      </c>
      <c r="CA1368">
        <v>10.384</v>
      </c>
      <c r="CC1368">
        <v>183</v>
      </c>
      <c r="CD1368">
        <v>17</v>
      </c>
      <c r="CE1368">
        <v>17</v>
      </c>
      <c r="CF1368">
        <v>0.16</v>
      </c>
      <c r="CG1368">
        <v>0.04</v>
      </c>
      <c r="CH1368">
        <v>0.04</v>
      </c>
      <c r="CI1368">
        <v>0.93</v>
      </c>
      <c r="CJ1368">
        <v>0.06</v>
      </c>
      <c r="CK1368">
        <v>0.06</v>
      </c>
      <c r="CL1368">
        <v>0.86</v>
      </c>
      <c r="CM1368">
        <v>0.08</v>
      </c>
      <c r="CN1368">
        <v>0.08</v>
      </c>
      <c r="CO1368" t="s">
        <v>1418</v>
      </c>
      <c r="CS1368">
        <v>5378</v>
      </c>
      <c r="CT1368">
        <v>60</v>
      </c>
      <c r="CU1368">
        <v>60</v>
      </c>
      <c r="CX1368" t="s">
        <v>3277</v>
      </c>
    </row>
    <row r="1369" spans="1:102" x14ac:dyDescent="0.25">
      <c r="A1369" t="s">
        <v>3278</v>
      </c>
      <c r="B1369" t="s">
        <v>98</v>
      </c>
      <c r="C1369">
        <v>1.9800000000000002E-2</v>
      </c>
      <c r="D1369">
        <v>3.8E-3</v>
      </c>
      <c r="E1369">
        <v>3.8E-3</v>
      </c>
      <c r="I1369">
        <v>0.22500000000000001</v>
      </c>
      <c r="J1369">
        <v>1.4E-2</v>
      </c>
      <c r="K1369">
        <v>0.03</v>
      </c>
      <c r="L1369">
        <v>3.5598700000000001</v>
      </c>
      <c r="M1369">
        <v>2.2000000000000001E-4</v>
      </c>
      <c r="N1369">
        <v>2.3000000000000001E-4</v>
      </c>
      <c r="O1369">
        <v>4.4540000000000003E-2</v>
      </c>
      <c r="P1369">
        <v>3.2000000000000003E-4</v>
      </c>
      <c r="Q1369">
        <v>3.2000000000000003E-4</v>
      </c>
      <c r="R1369">
        <v>0.29599999999999999</v>
      </c>
      <c r="S1369">
        <v>0.29599999999999999</v>
      </c>
      <c r="T1369">
        <v>0</v>
      </c>
      <c r="U1369">
        <v>87.5</v>
      </c>
      <c r="V1369">
        <v>3.3</v>
      </c>
      <c r="W1369">
        <v>1.8</v>
      </c>
      <c r="Y1369">
        <v>2017</v>
      </c>
      <c r="Z1369" s="1">
        <v>44281</v>
      </c>
      <c r="AA1369">
        <v>200</v>
      </c>
      <c r="AB1369">
        <v>27</v>
      </c>
      <c r="AC1369">
        <v>60</v>
      </c>
      <c r="AG1369">
        <v>2457740.3223000001</v>
      </c>
      <c r="AH1369">
        <v>2.7000000000000001E-3</v>
      </c>
      <c r="AI1369">
        <v>2.5000000000000001E-3</v>
      </c>
      <c r="AJ1369">
        <v>2457740.3218200002</v>
      </c>
      <c r="AK1369">
        <v>8.8999999999999995E-4</v>
      </c>
      <c r="AL1369">
        <v>8.8999999999999995E-4</v>
      </c>
      <c r="AS1369" s="3">
        <v>0.47</v>
      </c>
      <c r="AU1369" s="4">
        <f t="shared" si="50"/>
        <v>0.47</v>
      </c>
      <c r="AV1369" s="4">
        <f>O1369*149597871*COS(U1369*3.14159265359/180)/(CL1369*695700)</f>
        <v>0.48577452147016686</v>
      </c>
      <c r="AW1369" s="4">
        <f t="shared" si="51"/>
        <v>0.48577452147016686</v>
      </c>
      <c r="AX1369">
        <v>0.32</v>
      </c>
      <c r="AY1369">
        <v>0.32</v>
      </c>
      <c r="BC1369">
        <v>2.8</v>
      </c>
      <c r="BD1369">
        <v>0.55000000000000004</v>
      </c>
      <c r="BE1369">
        <v>0.55000000000000004</v>
      </c>
      <c r="BF1369">
        <v>1140</v>
      </c>
      <c r="BG1369">
        <v>17</v>
      </c>
      <c r="BH1369">
        <v>21</v>
      </c>
      <c r="BO1369" t="s">
        <v>99</v>
      </c>
      <c r="BP1369" t="s">
        <v>146</v>
      </c>
      <c r="BQ1369" t="s">
        <v>164</v>
      </c>
      <c r="BR1369" t="s">
        <v>146</v>
      </c>
      <c r="BS1369" t="s">
        <v>3279</v>
      </c>
      <c r="BU1369" t="s">
        <v>3276</v>
      </c>
      <c r="BV1369">
        <v>348.94903599999998</v>
      </c>
      <c r="BW1369">
        <v>-10.849696</v>
      </c>
      <c r="BX1369">
        <v>12.21</v>
      </c>
      <c r="BZ1369">
        <v>10.756</v>
      </c>
      <c r="CA1369">
        <v>10.384</v>
      </c>
      <c r="CC1369">
        <v>183</v>
      </c>
      <c r="CD1369">
        <v>17</v>
      </c>
      <c r="CE1369">
        <v>17</v>
      </c>
      <c r="CF1369">
        <v>0.16</v>
      </c>
      <c r="CG1369">
        <v>0.04</v>
      </c>
      <c r="CH1369">
        <v>0.04</v>
      </c>
      <c r="CI1369">
        <v>0.93</v>
      </c>
      <c r="CJ1369">
        <v>0.06</v>
      </c>
      <c r="CK1369">
        <v>0.06</v>
      </c>
      <c r="CL1369">
        <v>0.86</v>
      </c>
      <c r="CM1369">
        <v>0.08</v>
      </c>
      <c r="CN1369">
        <v>0.08</v>
      </c>
      <c r="CO1369" t="s">
        <v>1418</v>
      </c>
      <c r="CS1369">
        <v>5378</v>
      </c>
      <c r="CT1369">
        <v>60</v>
      </c>
      <c r="CU1369">
        <v>60</v>
      </c>
      <c r="CX1369" t="s">
        <v>3277</v>
      </c>
    </row>
    <row r="1370" spans="1:102" x14ac:dyDescent="0.25">
      <c r="A1370" t="s">
        <v>3280</v>
      </c>
      <c r="B1370" t="s">
        <v>98</v>
      </c>
      <c r="C1370">
        <v>2.4899999999999999E-2</v>
      </c>
      <c r="D1370">
        <v>4.4000000000000003E-3</v>
      </c>
      <c r="E1370">
        <v>4.4000000000000003E-3</v>
      </c>
      <c r="I1370">
        <v>0.23699999999999999</v>
      </c>
      <c r="J1370">
        <v>1.6E-2</v>
      </c>
      <c r="K1370">
        <v>3.5000000000000003E-2</v>
      </c>
      <c r="L1370">
        <v>5.4047799999999997</v>
      </c>
      <c r="M1370">
        <v>4.6000000000000001E-4</v>
      </c>
      <c r="N1370">
        <v>4.8000000000000001E-4</v>
      </c>
      <c r="O1370">
        <v>5.883E-2</v>
      </c>
      <c r="P1370">
        <v>4.2000000000000002E-4</v>
      </c>
      <c r="Q1370">
        <v>4.2000000000000002E-4</v>
      </c>
      <c r="R1370">
        <v>0.34799999999999998</v>
      </c>
      <c r="S1370">
        <v>0.34799999999999998</v>
      </c>
      <c r="T1370">
        <v>0</v>
      </c>
      <c r="U1370">
        <v>87.9</v>
      </c>
      <c r="V1370">
        <v>2.8</v>
      </c>
      <c r="W1370">
        <v>1.5</v>
      </c>
      <c r="Y1370">
        <v>2017</v>
      </c>
      <c r="Z1370" s="1">
        <v>44281</v>
      </c>
      <c r="AA1370">
        <v>83</v>
      </c>
      <c r="AB1370">
        <v>38</v>
      </c>
      <c r="AC1370">
        <v>82</v>
      </c>
      <c r="AG1370">
        <v>2457743.1606999999</v>
      </c>
      <c r="AH1370">
        <v>3.7000000000000002E-3</v>
      </c>
      <c r="AI1370">
        <v>3.5999999999999999E-3</v>
      </c>
      <c r="AJ1370">
        <v>2457743.1606999999</v>
      </c>
      <c r="AS1370" s="3">
        <v>0.47</v>
      </c>
      <c r="AU1370" s="4">
        <f t="shared" si="50"/>
        <v>0.47</v>
      </c>
      <c r="AV1370" s="4">
        <f>O1370*149597871*COS(U1370*3.14159265359/180)/(CL1370*695700)</f>
        <v>0.53901795102873773</v>
      </c>
      <c r="AW1370" s="4">
        <f t="shared" si="51"/>
        <v>0.53901795102873773</v>
      </c>
      <c r="AX1370">
        <v>0.32</v>
      </c>
      <c r="AY1370">
        <v>0.31</v>
      </c>
      <c r="BC1370">
        <v>3</v>
      </c>
      <c r="BD1370">
        <v>0.5</v>
      </c>
      <c r="BE1370">
        <v>0.5</v>
      </c>
      <c r="BF1370">
        <v>992</v>
      </c>
      <c r="BG1370">
        <v>18</v>
      </c>
      <c r="BH1370">
        <v>18</v>
      </c>
      <c r="BO1370" t="s">
        <v>99</v>
      </c>
      <c r="BP1370" t="s">
        <v>146</v>
      </c>
      <c r="BQ1370" t="s">
        <v>164</v>
      </c>
      <c r="BR1370" t="s">
        <v>146</v>
      </c>
      <c r="BS1370" t="s">
        <v>3281</v>
      </c>
      <c r="BU1370" t="s">
        <v>3276</v>
      </c>
      <c r="BV1370">
        <v>348.94903599999998</v>
      </c>
      <c r="BW1370">
        <v>-10.849696</v>
      </c>
      <c r="BX1370">
        <v>12.21</v>
      </c>
      <c r="BZ1370">
        <v>10.756</v>
      </c>
      <c r="CA1370">
        <v>10.384</v>
      </c>
      <c r="CC1370">
        <v>183</v>
      </c>
      <c r="CD1370">
        <v>17</v>
      </c>
      <c r="CE1370">
        <v>17</v>
      </c>
      <c r="CF1370">
        <v>0.16</v>
      </c>
      <c r="CG1370">
        <v>0.04</v>
      </c>
      <c r="CH1370">
        <v>0.04</v>
      </c>
      <c r="CI1370">
        <v>0.93</v>
      </c>
      <c r="CJ1370">
        <v>0.06</v>
      </c>
      <c r="CK1370">
        <v>0.06</v>
      </c>
      <c r="CL1370">
        <v>0.86</v>
      </c>
      <c r="CM1370">
        <v>0.08</v>
      </c>
      <c r="CN1370">
        <v>0.08</v>
      </c>
      <c r="CO1370" t="s">
        <v>1418</v>
      </c>
      <c r="CS1370">
        <v>5378</v>
      </c>
      <c r="CT1370">
        <v>60</v>
      </c>
      <c r="CU1370">
        <v>60</v>
      </c>
      <c r="CX1370" t="s">
        <v>3277</v>
      </c>
    </row>
    <row r="1371" spans="1:102" x14ac:dyDescent="0.25">
      <c r="A1371" t="s">
        <v>3282</v>
      </c>
      <c r="B1371" t="s">
        <v>98</v>
      </c>
      <c r="C1371">
        <v>4.0899999999999999E-2</v>
      </c>
      <c r="D1371">
        <v>6.0000000000000001E-3</v>
      </c>
      <c r="E1371">
        <v>6.0000000000000001E-3</v>
      </c>
      <c r="I1371">
        <v>0.29399999999999998</v>
      </c>
      <c r="J1371">
        <v>1.6E-2</v>
      </c>
      <c r="K1371">
        <v>3.1E-2</v>
      </c>
      <c r="L1371">
        <v>8.2614400000000003</v>
      </c>
      <c r="M1371">
        <v>4.4000000000000002E-4</v>
      </c>
      <c r="N1371">
        <v>4.4999999999999999E-4</v>
      </c>
      <c r="O1371">
        <v>7.8070000000000001E-2</v>
      </c>
      <c r="P1371">
        <v>5.5999999999999995E-4</v>
      </c>
      <c r="Q1371">
        <v>5.5999999999999995E-4</v>
      </c>
      <c r="R1371">
        <v>0.315</v>
      </c>
      <c r="S1371">
        <v>0.315</v>
      </c>
      <c r="T1371">
        <v>0</v>
      </c>
      <c r="U1371">
        <v>88.7</v>
      </c>
      <c r="V1371">
        <v>1.66</v>
      </c>
      <c r="W1371">
        <v>0.93</v>
      </c>
      <c r="Y1371">
        <v>2017</v>
      </c>
      <c r="Z1371" s="1">
        <v>44281</v>
      </c>
      <c r="AA1371">
        <v>180</v>
      </c>
      <c r="AB1371">
        <v>44</v>
      </c>
      <c r="AC1371">
        <v>40</v>
      </c>
      <c r="AG1371">
        <v>2457740.6450999998</v>
      </c>
      <c r="AH1371">
        <v>2.0999999999999999E-3</v>
      </c>
      <c r="AI1371">
        <v>2E-3</v>
      </c>
      <c r="AJ1371">
        <v>2457740.6455799998</v>
      </c>
      <c r="AK1371">
        <v>8.0999999999999996E-4</v>
      </c>
      <c r="AL1371">
        <v>8.3000000000000001E-4</v>
      </c>
      <c r="AS1371" s="3">
        <v>0.44</v>
      </c>
      <c r="AU1371" s="4">
        <f t="shared" si="50"/>
        <v>0.44</v>
      </c>
      <c r="AV1371" s="4">
        <f>O1371*149597871*COS(U1371*3.14159265359/180)/(CL1371*695700)</f>
        <v>0.44286625962302301</v>
      </c>
      <c r="AW1371" s="4">
        <f t="shared" si="51"/>
        <v>0.44286625962302301</v>
      </c>
      <c r="AX1371">
        <v>0.3</v>
      </c>
      <c r="AY1371">
        <v>0.31</v>
      </c>
      <c r="BC1371">
        <v>4.3099999999999996</v>
      </c>
      <c r="BD1371">
        <v>0.67</v>
      </c>
      <c r="BE1371">
        <v>0.67</v>
      </c>
      <c r="BF1371">
        <v>861</v>
      </c>
      <c r="BG1371">
        <v>13</v>
      </c>
      <c r="BH1371">
        <v>16</v>
      </c>
      <c r="BO1371" t="s">
        <v>99</v>
      </c>
      <c r="BP1371" t="s">
        <v>146</v>
      </c>
      <c r="BQ1371" t="s">
        <v>164</v>
      </c>
      <c r="BR1371" t="s">
        <v>146</v>
      </c>
      <c r="BS1371" t="s">
        <v>3283</v>
      </c>
      <c r="BU1371" t="s">
        <v>3276</v>
      </c>
      <c r="BV1371">
        <v>348.94903599999998</v>
      </c>
      <c r="BW1371">
        <v>-10.849696</v>
      </c>
      <c r="BX1371">
        <v>12.21</v>
      </c>
      <c r="BZ1371">
        <v>10.756</v>
      </c>
      <c r="CA1371">
        <v>10.384</v>
      </c>
      <c r="CC1371">
        <v>183</v>
      </c>
      <c r="CD1371">
        <v>17</v>
      </c>
      <c r="CE1371">
        <v>17</v>
      </c>
      <c r="CF1371">
        <v>0.16</v>
      </c>
      <c r="CG1371">
        <v>0.04</v>
      </c>
      <c r="CH1371">
        <v>0.04</v>
      </c>
      <c r="CI1371">
        <v>0.93</v>
      </c>
      <c r="CJ1371">
        <v>0.06</v>
      </c>
      <c r="CK1371">
        <v>0.06</v>
      </c>
      <c r="CL1371">
        <v>0.86</v>
      </c>
      <c r="CM1371">
        <v>0.08</v>
      </c>
      <c r="CN1371">
        <v>0.08</v>
      </c>
      <c r="CO1371" t="s">
        <v>1418</v>
      </c>
      <c r="CS1371">
        <v>5378</v>
      </c>
      <c r="CT1371">
        <v>60</v>
      </c>
      <c r="CU1371">
        <v>60</v>
      </c>
      <c r="CX1371" t="s">
        <v>3277</v>
      </c>
    </row>
    <row r="1372" spans="1:102" x14ac:dyDescent="0.25">
      <c r="A1372" t="s">
        <v>3284</v>
      </c>
      <c r="B1372" t="s">
        <v>98</v>
      </c>
      <c r="C1372">
        <v>5.0000000000000001E-3</v>
      </c>
      <c r="D1372">
        <v>3.8E-3</v>
      </c>
      <c r="E1372">
        <v>6.6E-3</v>
      </c>
      <c r="I1372">
        <v>0.251</v>
      </c>
      <c r="J1372">
        <v>1.7000000000000001E-2</v>
      </c>
      <c r="K1372">
        <v>3.2000000000000001E-2</v>
      </c>
      <c r="L1372">
        <v>12.75759</v>
      </c>
      <c r="M1372">
        <v>9.2000000000000003E-4</v>
      </c>
      <c r="N1372">
        <v>9.2000000000000003E-4</v>
      </c>
      <c r="O1372">
        <v>0.1043</v>
      </c>
      <c r="P1372">
        <v>7.5000000000000002E-4</v>
      </c>
      <c r="Q1372">
        <v>7.3999999999999999E-4</v>
      </c>
      <c r="R1372">
        <v>0.36399999999999999</v>
      </c>
      <c r="S1372">
        <v>0.36399999999999999</v>
      </c>
      <c r="T1372">
        <v>0</v>
      </c>
      <c r="U1372">
        <v>89.03</v>
      </c>
      <c r="V1372">
        <v>1.22</v>
      </c>
      <c r="W1372">
        <v>0.7</v>
      </c>
      <c r="Y1372">
        <v>2017</v>
      </c>
      <c r="Z1372" s="1">
        <v>44281</v>
      </c>
      <c r="AA1372">
        <v>144</v>
      </c>
      <c r="AB1372">
        <v>80</v>
      </c>
      <c r="AC1372">
        <v>117</v>
      </c>
      <c r="AG1372">
        <v>2457738.7019000002</v>
      </c>
      <c r="AH1372">
        <v>3.5000000000000001E-3</v>
      </c>
      <c r="AI1372">
        <v>3.3E-3</v>
      </c>
      <c r="AJ1372">
        <v>2457738.7023499999</v>
      </c>
      <c r="AK1372">
        <v>8.9999999999999998E-4</v>
      </c>
      <c r="AL1372">
        <v>8.9999999999999998E-4</v>
      </c>
      <c r="AS1372" s="3">
        <v>0.48</v>
      </c>
      <c r="AU1372" s="4">
        <f t="shared" si="50"/>
        <v>0.48</v>
      </c>
      <c r="AV1372" s="4">
        <f>O1372*149597871*COS(U1372*3.14159265359/180)/(CL1372*695700)</f>
        <v>0.44148669772998822</v>
      </c>
      <c r="AW1372" s="4">
        <f t="shared" si="51"/>
        <v>0.44148669772998822</v>
      </c>
      <c r="AX1372">
        <v>0.33</v>
      </c>
      <c r="AY1372">
        <v>0.3</v>
      </c>
      <c r="BC1372">
        <v>0.47</v>
      </c>
      <c r="BD1372">
        <v>0.34</v>
      </c>
      <c r="BE1372">
        <v>0.61</v>
      </c>
      <c r="BF1372">
        <v>745</v>
      </c>
      <c r="BG1372">
        <v>11</v>
      </c>
      <c r="BH1372">
        <v>14</v>
      </c>
      <c r="BO1372" t="s">
        <v>99</v>
      </c>
      <c r="BP1372" t="s">
        <v>146</v>
      </c>
      <c r="BQ1372" t="s">
        <v>164</v>
      </c>
      <c r="BR1372" t="s">
        <v>146</v>
      </c>
      <c r="BS1372" t="s">
        <v>3285</v>
      </c>
      <c r="BU1372" t="s">
        <v>3276</v>
      </c>
      <c r="BV1372">
        <v>348.94903599999998</v>
      </c>
      <c r="BW1372">
        <v>-10.849696</v>
      </c>
      <c r="BX1372">
        <v>12.21</v>
      </c>
      <c r="BZ1372">
        <v>10.756</v>
      </c>
      <c r="CA1372">
        <v>10.384</v>
      </c>
      <c r="CC1372">
        <v>183</v>
      </c>
      <c r="CD1372">
        <v>17</v>
      </c>
      <c r="CE1372">
        <v>17</v>
      </c>
      <c r="CF1372">
        <v>0.16</v>
      </c>
      <c r="CG1372">
        <v>0.04</v>
      </c>
      <c r="CH1372">
        <v>0.04</v>
      </c>
      <c r="CI1372">
        <v>0.93</v>
      </c>
      <c r="CJ1372">
        <v>0.06</v>
      </c>
      <c r="CK1372">
        <v>0.06</v>
      </c>
      <c r="CL1372">
        <v>0.86</v>
      </c>
      <c r="CM1372">
        <v>0.08</v>
      </c>
      <c r="CN1372">
        <v>0.08</v>
      </c>
      <c r="CO1372" t="s">
        <v>1418</v>
      </c>
      <c r="CS1372">
        <v>5378</v>
      </c>
      <c r="CT1372">
        <v>60</v>
      </c>
      <c r="CU1372">
        <v>60</v>
      </c>
      <c r="CX1372" t="s">
        <v>3277</v>
      </c>
    </row>
    <row r="1373" spans="1:102" x14ac:dyDescent="0.25">
      <c r="A1373" t="s">
        <v>3286</v>
      </c>
      <c r="B1373" t="s">
        <v>98</v>
      </c>
      <c r="C1373">
        <v>1.35E-2</v>
      </c>
      <c r="D1373">
        <v>8.9999999999999993E-3</v>
      </c>
      <c r="E1373">
        <v>1.67E-2</v>
      </c>
      <c r="I1373">
        <v>0.26879999999999998</v>
      </c>
      <c r="J1373">
        <v>2.23E-2</v>
      </c>
      <c r="K1373">
        <v>2.7E-2</v>
      </c>
      <c r="L1373">
        <v>41.967970000000001</v>
      </c>
      <c r="M1373">
        <v>7.2500000000000004E-3</v>
      </c>
      <c r="N1373">
        <v>8.43E-3</v>
      </c>
      <c r="O1373">
        <v>0.23100000000000001</v>
      </c>
      <c r="P1373">
        <v>1.9599999999999999E-3</v>
      </c>
      <c r="Q1373">
        <v>1.5399999999999999E-3</v>
      </c>
      <c r="R1373">
        <v>5.8999999999999997E-2</v>
      </c>
      <c r="S1373">
        <v>0.04</v>
      </c>
      <c r="T1373">
        <v>6.3E-2</v>
      </c>
      <c r="U1373">
        <v>89.4</v>
      </c>
      <c r="V1373">
        <v>0.3</v>
      </c>
      <c r="W1373">
        <v>0.4</v>
      </c>
      <c r="Y1373">
        <v>2018</v>
      </c>
      <c r="Z1373" s="1">
        <v>43739</v>
      </c>
      <c r="AA1373">
        <v>164</v>
      </c>
      <c r="AB1373">
        <v>72</v>
      </c>
      <c r="AC1373">
        <v>92</v>
      </c>
      <c r="AJ1373">
        <v>2457773.8615600001</v>
      </c>
      <c r="AK1373">
        <v>3.2190000000000003E-2</v>
      </c>
      <c r="AL1373">
        <v>1.8630000000000001E-2</v>
      </c>
      <c r="AS1373" s="3">
        <v>0.56000000000000005</v>
      </c>
      <c r="AU1373" s="4">
        <f t="shared" si="50"/>
        <v>0.56000000000000005</v>
      </c>
      <c r="AV1373" s="4">
        <f>O1373*149597871*COS(U1373*3.14159265359/180)/(CL1373*695700)</f>
        <v>0.60483598042304598</v>
      </c>
      <c r="AW1373" s="4">
        <f t="shared" si="51"/>
        <v>0.60483598042304598</v>
      </c>
      <c r="AX1373">
        <v>0.36</v>
      </c>
      <c r="AY1373">
        <v>0.28000000000000003</v>
      </c>
      <c r="BC1373">
        <v>0.83</v>
      </c>
      <c r="BD1373">
        <v>0.57999999999999996</v>
      </c>
      <c r="BE1373">
        <v>1</v>
      </c>
      <c r="BF1373">
        <v>518</v>
      </c>
      <c r="BG1373">
        <v>13</v>
      </c>
      <c r="BH1373">
        <v>20</v>
      </c>
      <c r="BO1373" t="s">
        <v>99</v>
      </c>
      <c r="BP1373" t="s">
        <v>146</v>
      </c>
      <c r="BQ1373" t="s">
        <v>164</v>
      </c>
      <c r="BR1373" t="s">
        <v>146</v>
      </c>
      <c r="BU1373" t="s">
        <v>3276</v>
      </c>
      <c r="BV1373">
        <v>348.94903599999998</v>
      </c>
      <c r="BW1373">
        <v>-10.849696</v>
      </c>
      <c r="BX1373">
        <v>12.21</v>
      </c>
      <c r="BZ1373">
        <v>10.756</v>
      </c>
      <c r="CA1373">
        <v>10.384</v>
      </c>
      <c r="CC1373">
        <v>183</v>
      </c>
      <c r="CD1373">
        <v>17</v>
      </c>
      <c r="CE1373">
        <v>17</v>
      </c>
      <c r="CF1373">
        <v>0.16</v>
      </c>
      <c r="CG1373">
        <v>0.04</v>
      </c>
      <c r="CH1373">
        <v>0.04</v>
      </c>
      <c r="CI1373">
        <v>0.93</v>
      </c>
      <c r="CJ1373">
        <v>0.06</v>
      </c>
      <c r="CK1373">
        <v>0.06</v>
      </c>
      <c r="CL1373">
        <v>0.86</v>
      </c>
      <c r="CM1373">
        <v>0.08</v>
      </c>
      <c r="CN1373">
        <v>0.08</v>
      </c>
      <c r="CO1373" t="s">
        <v>1418</v>
      </c>
      <c r="CS1373">
        <v>5378</v>
      </c>
      <c r="CT1373">
        <v>60</v>
      </c>
      <c r="CU1373">
        <v>60</v>
      </c>
      <c r="CX1373" t="s">
        <v>3277</v>
      </c>
    </row>
    <row r="1374" spans="1:102" x14ac:dyDescent="0.25">
      <c r="A1374" t="s">
        <v>3287</v>
      </c>
      <c r="B1374" t="s">
        <v>98</v>
      </c>
      <c r="C1374">
        <v>0.38100000000000001</v>
      </c>
      <c r="D1374">
        <v>4.4999999999999998E-2</v>
      </c>
      <c r="E1374">
        <v>4.4999999999999998E-2</v>
      </c>
      <c r="I1374">
        <v>0.81299999999999994</v>
      </c>
      <c r="J1374">
        <v>1.4999999999999999E-2</v>
      </c>
      <c r="K1374">
        <v>1.4999999999999999E-2</v>
      </c>
      <c r="L1374">
        <v>28.380618999999999</v>
      </c>
      <c r="M1374">
        <v>5.2800000000000004E-4</v>
      </c>
      <c r="N1374">
        <v>5.5099999999999995E-4</v>
      </c>
      <c r="O1374">
        <v>0.17960000000000001</v>
      </c>
      <c r="P1374">
        <v>1.5E-3</v>
      </c>
      <c r="Q1374">
        <v>1.5E-3</v>
      </c>
      <c r="R1374">
        <v>0</v>
      </c>
      <c r="U1374">
        <v>89.55</v>
      </c>
      <c r="V1374">
        <v>0.13</v>
      </c>
      <c r="W1374">
        <v>0.13</v>
      </c>
      <c r="Y1374">
        <v>2017</v>
      </c>
      <c r="Z1374" s="1">
        <v>44232</v>
      </c>
      <c r="AG1374">
        <v>2457325.8174999999</v>
      </c>
      <c r="AH1374">
        <v>5.9000000000000003E-4</v>
      </c>
      <c r="AI1374">
        <v>5.8E-4</v>
      </c>
      <c r="AJ1374">
        <v>2457325.8170500002</v>
      </c>
      <c r="AK1374">
        <v>3.3E-4</v>
      </c>
      <c r="AL1374">
        <v>3.3E-4</v>
      </c>
      <c r="AS1374" s="3">
        <v>0.17</v>
      </c>
      <c r="AU1374" s="4">
        <f t="shared" si="50"/>
        <v>0.17</v>
      </c>
      <c r="AV1374" s="4">
        <f>O1374*149597871*COS(U1374*3.14159265359/180)/(CL1374*695700)</f>
        <v>0.3446771443669458</v>
      </c>
      <c r="AW1374" s="4">
        <f t="shared" si="51"/>
        <v>0.3446771443669458</v>
      </c>
      <c r="AX1374">
        <v>0.12</v>
      </c>
      <c r="AY1374">
        <v>0.16</v>
      </c>
      <c r="BC1374">
        <v>26.9</v>
      </c>
      <c r="BD1374">
        <v>3.2</v>
      </c>
      <c r="BE1374">
        <v>3.2</v>
      </c>
      <c r="BF1374">
        <v>524</v>
      </c>
      <c r="BG1374">
        <v>8</v>
      </c>
      <c r="BH1374">
        <v>8</v>
      </c>
      <c r="BO1374" t="s">
        <v>99</v>
      </c>
      <c r="BP1374" t="s">
        <v>146</v>
      </c>
      <c r="BQ1374" t="s">
        <v>100</v>
      </c>
      <c r="BR1374" t="s">
        <v>146</v>
      </c>
      <c r="BS1374" t="s">
        <v>3288</v>
      </c>
      <c r="BU1374" t="s">
        <v>3289</v>
      </c>
      <c r="BV1374">
        <v>289.06652800000001</v>
      </c>
      <c r="BW1374">
        <v>-17.910688</v>
      </c>
      <c r="BX1374">
        <v>11.7</v>
      </c>
      <c r="BZ1374">
        <v>10.177</v>
      </c>
      <c r="CA1374">
        <v>9.7680000000000007</v>
      </c>
      <c r="CC1374">
        <v>154.6</v>
      </c>
      <c r="CD1374">
        <v>0.94</v>
      </c>
      <c r="CE1374">
        <v>0.94</v>
      </c>
      <c r="CF1374">
        <v>0.24</v>
      </c>
      <c r="CG1374">
        <v>0.05</v>
      </c>
      <c r="CH1374">
        <v>0.05</v>
      </c>
      <c r="CI1374">
        <v>0.96</v>
      </c>
      <c r="CJ1374">
        <v>0.02</v>
      </c>
      <c r="CK1374">
        <v>0.02</v>
      </c>
      <c r="CL1374">
        <v>0.88</v>
      </c>
      <c r="CM1374">
        <v>0.01</v>
      </c>
      <c r="CN1374">
        <v>0.01</v>
      </c>
      <c r="CO1374" t="s">
        <v>118</v>
      </c>
      <c r="CP1374">
        <v>1.8</v>
      </c>
      <c r="CQ1374">
        <v>0.3</v>
      </c>
      <c r="CR1374">
        <v>0.3</v>
      </c>
      <c r="CS1374">
        <v>5370</v>
      </c>
      <c r="CT1374">
        <v>68</v>
      </c>
      <c r="CU1374">
        <v>68</v>
      </c>
      <c r="CX1374" t="s">
        <v>3290</v>
      </c>
    </row>
    <row r="1375" spans="1:102" x14ac:dyDescent="0.25">
      <c r="A1375" t="s">
        <v>3291</v>
      </c>
      <c r="B1375" t="s">
        <v>98</v>
      </c>
      <c r="I1375">
        <v>0.42899999999999999</v>
      </c>
      <c r="J1375">
        <v>3.6999999999999998E-2</v>
      </c>
      <c r="K1375">
        <v>3.6999999999999998E-2</v>
      </c>
      <c r="L1375">
        <v>8.3680199999999996</v>
      </c>
      <c r="M1375">
        <v>1.9000000000000001E-4</v>
      </c>
      <c r="N1375">
        <v>1.9000000000000001E-4</v>
      </c>
      <c r="O1375">
        <v>6.2700000000000006E-2</v>
      </c>
      <c r="P1375">
        <v>5.9999999999999995E-4</v>
      </c>
      <c r="Q1375">
        <v>5.9999999999999995E-4</v>
      </c>
      <c r="Y1375">
        <v>2015</v>
      </c>
      <c r="Z1375" s="1">
        <v>44232</v>
      </c>
      <c r="AG1375">
        <v>2456811.4512999998</v>
      </c>
      <c r="AH1375">
        <v>1.2999999999999999E-3</v>
      </c>
      <c r="AI1375">
        <v>1.2999999999999999E-3</v>
      </c>
      <c r="AU1375" s="4"/>
      <c r="AV1375" s="4">
        <f>O1375*149597871*COS(U1375*3.14159265359/180)/(CL1375*695700)</f>
        <v>29.961147083513012</v>
      </c>
      <c r="AW1375" s="4">
        <f t="shared" si="51"/>
        <v>999</v>
      </c>
      <c r="BF1375">
        <v>488</v>
      </c>
      <c r="BG1375">
        <v>8</v>
      </c>
      <c r="BH1375">
        <v>8</v>
      </c>
      <c r="BO1375" t="s">
        <v>99</v>
      </c>
      <c r="BP1375" t="s">
        <v>146</v>
      </c>
      <c r="BR1375" t="s">
        <v>146</v>
      </c>
      <c r="BS1375" t="s">
        <v>3292</v>
      </c>
      <c r="BU1375" t="s">
        <v>3293</v>
      </c>
      <c r="BV1375">
        <v>178.05702199999999</v>
      </c>
      <c r="BW1375">
        <v>2.5942449999999999</v>
      </c>
      <c r="BZ1375">
        <v>13.416</v>
      </c>
      <c r="CA1375">
        <v>12.772</v>
      </c>
      <c r="CC1375">
        <v>367.72</v>
      </c>
      <c r="CD1375">
        <v>8.1999999999999993</v>
      </c>
      <c r="CE1375">
        <v>8.1999999999999993</v>
      </c>
      <c r="CF1375">
        <v>-0.37</v>
      </c>
      <c r="CG1375">
        <v>0.04</v>
      </c>
      <c r="CH1375">
        <v>0.03</v>
      </c>
      <c r="CI1375">
        <v>0.47</v>
      </c>
      <c r="CJ1375">
        <v>0.01</v>
      </c>
      <c r="CK1375">
        <v>0.01</v>
      </c>
      <c r="CL1375">
        <v>0.45</v>
      </c>
      <c r="CM1375">
        <v>0.01</v>
      </c>
      <c r="CN1375">
        <v>0.01</v>
      </c>
      <c r="CO1375" t="s">
        <v>798</v>
      </c>
      <c r="CS1375">
        <v>3789</v>
      </c>
      <c r="CT1375">
        <v>16</v>
      </c>
      <c r="CU1375">
        <v>17</v>
      </c>
      <c r="CX1375" t="s">
        <v>3294</v>
      </c>
    </row>
    <row r="1376" spans="1:102" x14ac:dyDescent="0.25">
      <c r="A1376" t="s">
        <v>3295</v>
      </c>
      <c r="B1376" t="s">
        <v>98</v>
      </c>
      <c r="C1376">
        <v>0.93</v>
      </c>
      <c r="D1376">
        <v>0.04</v>
      </c>
      <c r="E1376">
        <v>0.04</v>
      </c>
      <c r="I1376">
        <v>1.093</v>
      </c>
      <c r="J1376">
        <v>1.4999999999999999E-2</v>
      </c>
      <c r="K1376">
        <v>1.4999999999999999E-2</v>
      </c>
      <c r="L1376">
        <v>6.5691800000000002</v>
      </c>
      <c r="M1376" s="2">
        <v>4.0000000000000003E-5</v>
      </c>
      <c r="N1376" s="2">
        <v>4.0000000000000003E-5</v>
      </c>
      <c r="O1376">
        <v>6.8699999999999997E-2</v>
      </c>
      <c r="P1376">
        <v>5.0000000000000001E-4</v>
      </c>
      <c r="Q1376">
        <v>5.0000000000000001E-4</v>
      </c>
      <c r="R1376">
        <v>0.12</v>
      </c>
      <c r="S1376">
        <v>4.5999999999999999E-2</v>
      </c>
      <c r="T1376">
        <v>5.6000000000000001E-2</v>
      </c>
      <c r="U1376">
        <v>88.3</v>
      </c>
      <c r="V1376">
        <v>0.1</v>
      </c>
      <c r="W1376">
        <v>0.1</v>
      </c>
      <c r="Y1376">
        <v>2017</v>
      </c>
      <c r="Z1376" s="1">
        <v>44232</v>
      </c>
      <c r="AA1376">
        <v>98.88</v>
      </c>
      <c r="AB1376">
        <v>4.16</v>
      </c>
      <c r="AC1376">
        <v>3.85</v>
      </c>
      <c r="AG1376">
        <v>2457588.2851</v>
      </c>
      <c r="AH1376">
        <v>2.0000000000000001E-4</v>
      </c>
      <c r="AI1376">
        <v>2.0000000000000001E-4</v>
      </c>
      <c r="AJ1376">
        <v>2457588.2850899999</v>
      </c>
      <c r="AK1376" s="2">
        <v>5.0000000000000002E-5</v>
      </c>
      <c r="AL1376" s="2">
        <v>5.0000000000000002E-5</v>
      </c>
      <c r="AS1376" s="3">
        <v>0.12</v>
      </c>
      <c r="AU1376" s="4">
        <f t="shared" si="50"/>
        <v>0.12</v>
      </c>
      <c r="AV1376" s="4">
        <f>O1376*149597871*COS(U1376*3.14159265359/180)/(CL1376*695700)</f>
        <v>0.44267757037890043</v>
      </c>
      <c r="AW1376" s="4">
        <f t="shared" si="51"/>
        <v>0.44267757037890043</v>
      </c>
      <c r="AX1376">
        <v>0.08</v>
      </c>
      <c r="AY1376">
        <v>0.1</v>
      </c>
      <c r="BC1376">
        <v>104.1</v>
      </c>
      <c r="BD1376">
        <v>2.7</v>
      </c>
      <c r="BE1376">
        <v>2.7</v>
      </c>
      <c r="BF1376">
        <v>957</v>
      </c>
      <c r="BG1376">
        <v>11</v>
      </c>
      <c r="BH1376">
        <v>11</v>
      </c>
      <c r="BO1376" t="s">
        <v>99</v>
      </c>
      <c r="BP1376" t="s">
        <v>146</v>
      </c>
      <c r="BQ1376" t="s">
        <v>100</v>
      </c>
      <c r="BR1376" t="s">
        <v>146</v>
      </c>
      <c r="BS1376" t="s">
        <v>3296</v>
      </c>
      <c r="BU1376" t="s">
        <v>3297</v>
      </c>
      <c r="BV1376">
        <v>188.13734400000001</v>
      </c>
      <c r="BW1376">
        <v>-9.60764</v>
      </c>
      <c r="BX1376">
        <v>12.6</v>
      </c>
      <c r="BZ1376">
        <v>11.420999999999999</v>
      </c>
      <c r="CA1376">
        <v>11.068</v>
      </c>
      <c r="CC1376">
        <v>341.6</v>
      </c>
      <c r="CD1376">
        <v>5.0999999999999996</v>
      </c>
      <c r="CE1376">
        <v>5.5</v>
      </c>
      <c r="CF1376">
        <v>0.13</v>
      </c>
      <c r="CG1376">
        <v>0.04</v>
      </c>
      <c r="CH1376">
        <v>0.04</v>
      </c>
      <c r="CI1376">
        <v>1</v>
      </c>
      <c r="CJ1376">
        <v>0.02</v>
      </c>
      <c r="CK1376">
        <v>0.02</v>
      </c>
      <c r="CL1376">
        <v>0.99</v>
      </c>
      <c r="CM1376">
        <v>0.01</v>
      </c>
      <c r="CN1376">
        <v>0.01</v>
      </c>
      <c r="CO1376" t="s">
        <v>153</v>
      </c>
      <c r="CP1376">
        <v>9.8000000000000007</v>
      </c>
      <c r="CQ1376">
        <v>4.5999999999999996</v>
      </c>
      <c r="CR1376">
        <v>3.4</v>
      </c>
      <c r="CS1376">
        <v>5705</v>
      </c>
      <c r="CT1376">
        <v>48</v>
      </c>
      <c r="CU1376">
        <v>50</v>
      </c>
      <c r="CX1376" t="s">
        <v>3298</v>
      </c>
    </row>
    <row r="1377" spans="1:102" x14ac:dyDescent="0.25">
      <c r="A1377" t="s">
        <v>3299</v>
      </c>
      <c r="B1377" t="s">
        <v>98</v>
      </c>
      <c r="C1377">
        <v>1.5980000000000001E-2</v>
      </c>
      <c r="D1377">
        <v>1.2899999999999999E-3</v>
      </c>
      <c r="E1377">
        <v>1.2899999999999999E-3</v>
      </c>
      <c r="I1377">
        <v>0.13500000000000001</v>
      </c>
      <c r="J1377">
        <v>4.4999999999999997E-3</v>
      </c>
      <c r="K1377">
        <v>4.4999999999999997E-3</v>
      </c>
      <c r="L1377">
        <v>0.28032439999999997</v>
      </c>
      <c r="M1377" s="2">
        <v>1.5E-6</v>
      </c>
      <c r="N1377" s="2">
        <v>1.5E-6</v>
      </c>
      <c r="R1377">
        <v>0</v>
      </c>
      <c r="U1377">
        <v>86.3</v>
      </c>
      <c r="V1377">
        <v>3.6</v>
      </c>
      <c r="W1377">
        <v>2.7</v>
      </c>
      <c r="Y1377">
        <v>2018</v>
      </c>
      <c r="Z1377" s="1">
        <v>44232</v>
      </c>
      <c r="AA1377">
        <v>90</v>
      </c>
      <c r="AG1377">
        <v>2457744.0715999999</v>
      </c>
      <c r="AH1377">
        <v>2.2000000000000001E-4</v>
      </c>
      <c r="AI1377">
        <v>2.2000000000000001E-4</v>
      </c>
      <c r="AJ1377">
        <v>2457744.0715999999</v>
      </c>
      <c r="AK1377">
        <v>2.2000000000000001E-4</v>
      </c>
      <c r="AL1377">
        <v>2.2000000000000001E-4</v>
      </c>
      <c r="AS1377" s="3">
        <v>0</v>
      </c>
      <c r="AU1377" s="4">
        <v>0</v>
      </c>
      <c r="AV1377" s="4">
        <f>O1377*149597871*COS(U1377*3.14159265359/180)/(CL1377*695700)</f>
        <v>0</v>
      </c>
      <c r="AW1377" s="4">
        <f t="shared" si="51"/>
        <v>0</v>
      </c>
      <c r="BC1377">
        <v>6.25</v>
      </c>
      <c r="BD1377">
        <v>0.48</v>
      </c>
      <c r="BE1377">
        <v>0.48</v>
      </c>
      <c r="BF1377">
        <v>2039</v>
      </c>
      <c r="BG1377">
        <v>48</v>
      </c>
      <c r="BH1377">
        <v>87</v>
      </c>
      <c r="BO1377" t="s">
        <v>99</v>
      </c>
      <c r="BP1377" t="s">
        <v>146</v>
      </c>
      <c r="BQ1377" t="s">
        <v>100</v>
      </c>
      <c r="BR1377" t="s">
        <v>146</v>
      </c>
      <c r="BS1377" t="s">
        <v>3300</v>
      </c>
      <c r="BU1377" t="s">
        <v>3301</v>
      </c>
      <c r="BV1377">
        <v>350.91666667999999</v>
      </c>
      <c r="BW1377">
        <v>-1.1891666750000001</v>
      </c>
      <c r="BX1377">
        <v>11.5</v>
      </c>
      <c r="CC1377">
        <v>61</v>
      </c>
      <c r="CD1377">
        <v>2</v>
      </c>
      <c r="CE1377">
        <v>2</v>
      </c>
      <c r="CF1377">
        <v>-0.06</v>
      </c>
      <c r="CG1377">
        <v>0.1</v>
      </c>
      <c r="CH1377">
        <v>0.08</v>
      </c>
      <c r="CI1377">
        <v>0.70799999999999996</v>
      </c>
      <c r="CJ1377">
        <v>2.8000000000000001E-2</v>
      </c>
      <c r="CK1377">
        <v>2.8000000000000001E-2</v>
      </c>
      <c r="CL1377">
        <v>0.68100000000000005</v>
      </c>
      <c r="CM1377">
        <v>1.7999999999999999E-2</v>
      </c>
      <c r="CN1377">
        <v>1.7999999999999999E-2</v>
      </c>
      <c r="CP1377">
        <v>6.3</v>
      </c>
      <c r="CQ1377">
        <v>4.7</v>
      </c>
      <c r="CR1377">
        <v>6.6</v>
      </c>
      <c r="CS1377">
        <v>4599</v>
      </c>
      <c r="CT1377">
        <v>79</v>
      </c>
      <c r="CU1377">
        <v>79</v>
      </c>
      <c r="CX1377" t="s">
        <v>3302</v>
      </c>
    </row>
    <row r="1378" spans="1:102" x14ac:dyDescent="0.25">
      <c r="A1378" t="s">
        <v>3303</v>
      </c>
      <c r="B1378" t="s">
        <v>98</v>
      </c>
      <c r="C1378">
        <v>2.3279999999999999E-2</v>
      </c>
      <c r="I1378">
        <v>0.624</v>
      </c>
      <c r="J1378">
        <v>0.25</v>
      </c>
      <c r="K1378">
        <v>0.41</v>
      </c>
      <c r="L1378">
        <v>7.7484999999999999</v>
      </c>
      <c r="M1378">
        <v>2.2000000000000001E-4</v>
      </c>
      <c r="N1378">
        <v>2.2000000000000001E-4</v>
      </c>
      <c r="R1378">
        <v>0</v>
      </c>
      <c r="U1378">
        <v>87.2</v>
      </c>
      <c r="V1378">
        <v>2</v>
      </c>
      <c r="W1378">
        <v>1.6</v>
      </c>
      <c r="Y1378">
        <v>2018</v>
      </c>
      <c r="Z1378" s="1">
        <v>44232</v>
      </c>
      <c r="AA1378">
        <v>90</v>
      </c>
      <c r="AG1378">
        <v>2457751.1546</v>
      </c>
      <c r="AH1378">
        <v>1E-3</v>
      </c>
      <c r="AI1378">
        <v>1E-3</v>
      </c>
      <c r="AJ1378">
        <v>2457751.1546</v>
      </c>
      <c r="AK1378">
        <v>1E-3</v>
      </c>
      <c r="AL1378">
        <v>1E-3</v>
      </c>
      <c r="AU1378" s="4"/>
      <c r="AV1378" s="4">
        <f>O1378*149597871*COS(U1378*3.14159265359/180)/(CL1378*695700)</f>
        <v>0</v>
      </c>
      <c r="AW1378" s="4">
        <f t="shared" si="51"/>
        <v>0</v>
      </c>
      <c r="BC1378">
        <v>3</v>
      </c>
      <c r="BO1378" t="s">
        <v>99</v>
      </c>
      <c r="BP1378" t="s">
        <v>146</v>
      </c>
      <c r="BQ1378" t="s">
        <v>100</v>
      </c>
      <c r="BR1378" t="s">
        <v>146</v>
      </c>
      <c r="BS1378" t="s">
        <v>3304</v>
      </c>
      <c r="BU1378" t="s">
        <v>3301</v>
      </c>
      <c r="BV1378">
        <v>350.91666667999999</v>
      </c>
      <c r="BW1378">
        <v>-1.1891666750000001</v>
      </c>
      <c r="BX1378">
        <v>11.5</v>
      </c>
      <c r="CC1378">
        <v>61</v>
      </c>
      <c r="CD1378">
        <v>2</v>
      </c>
      <c r="CE1378">
        <v>2</v>
      </c>
      <c r="CF1378">
        <v>-0.06</v>
      </c>
      <c r="CG1378">
        <v>0.1</v>
      </c>
      <c r="CH1378">
        <v>0.08</v>
      </c>
      <c r="CI1378">
        <v>0.70799999999999996</v>
      </c>
      <c r="CJ1378">
        <v>2.8000000000000001E-2</v>
      </c>
      <c r="CK1378">
        <v>2.8000000000000001E-2</v>
      </c>
      <c r="CL1378">
        <v>0.68100000000000005</v>
      </c>
      <c r="CM1378">
        <v>1.7999999999999999E-2</v>
      </c>
      <c r="CN1378">
        <v>1.7999999999999999E-2</v>
      </c>
      <c r="CP1378">
        <v>6.3</v>
      </c>
      <c r="CQ1378">
        <v>4.7</v>
      </c>
      <c r="CR1378">
        <v>6.6</v>
      </c>
      <c r="CS1378">
        <v>4599</v>
      </c>
      <c r="CT1378">
        <v>79</v>
      </c>
      <c r="CU1378">
        <v>79</v>
      </c>
      <c r="CX1378" t="s">
        <v>3302</v>
      </c>
    </row>
    <row r="1379" spans="1:102" x14ac:dyDescent="0.25">
      <c r="A1379" t="s">
        <v>3305</v>
      </c>
      <c r="B1379" t="s">
        <v>98</v>
      </c>
      <c r="C1379">
        <v>1.8159999999999999E-2</v>
      </c>
      <c r="D1379">
        <v>2.4000000000000001E-4</v>
      </c>
      <c r="E1379">
        <v>2.4000000000000001E-4</v>
      </c>
      <c r="I1379">
        <v>0.183</v>
      </c>
      <c r="J1379">
        <v>5.0000000000000001E-3</v>
      </c>
      <c r="K1379">
        <v>5.0000000000000001E-3</v>
      </c>
      <c r="L1379">
        <v>2.6446000000000001</v>
      </c>
      <c r="M1379" s="2">
        <v>6.0000000000000002E-5</v>
      </c>
      <c r="N1379" s="2">
        <v>6.0000000000000002E-5</v>
      </c>
      <c r="O1379">
        <v>2.7E-2</v>
      </c>
      <c r="P1379">
        <v>1E-3</v>
      </c>
      <c r="Q1379">
        <v>1E-3</v>
      </c>
      <c r="R1379">
        <v>0.129</v>
      </c>
      <c r="S1379">
        <v>1.9E-2</v>
      </c>
      <c r="T1379">
        <v>1.9E-2</v>
      </c>
      <c r="U1379">
        <v>88.93</v>
      </c>
      <c r="V1379">
        <v>0.11</v>
      </c>
      <c r="W1379">
        <v>0.11</v>
      </c>
      <c r="Y1379">
        <v>2018</v>
      </c>
      <c r="Z1379" s="1">
        <v>44232</v>
      </c>
      <c r="AA1379">
        <v>-64</v>
      </c>
      <c r="AB1379">
        <v>6</v>
      </c>
      <c r="AC1379">
        <v>6</v>
      </c>
      <c r="AG1379">
        <v>2458204.5902</v>
      </c>
      <c r="AH1379">
        <v>5.0000000000000001E-4</v>
      </c>
      <c r="AI1379">
        <v>5.0000000000000001E-4</v>
      </c>
      <c r="AJ1379">
        <v>2457139.3532699998</v>
      </c>
      <c r="AK1379">
        <v>8.4999999999999995E-4</v>
      </c>
      <c r="AL1379">
        <v>8.4999999999999995E-4</v>
      </c>
      <c r="AT1379" s="4">
        <f>AV1379</f>
        <v>0.32854066736143606</v>
      </c>
      <c r="AU1379" s="4">
        <f t="shared" ref="AU1378:AU1441" si="52">AS1379+AT1379</f>
        <v>0.32854066736143606</v>
      </c>
      <c r="AV1379" s="4">
        <f>O1379*149597871*COS(U1379*3.14159265359/180)/(CL1379*695700)</f>
        <v>0.32854066736143606</v>
      </c>
      <c r="AW1379" s="4">
        <f t="shared" si="51"/>
        <v>0.32854066736143606</v>
      </c>
      <c r="BO1379" t="s">
        <v>99</v>
      </c>
      <c r="BP1379" t="s">
        <v>146</v>
      </c>
      <c r="BR1379" t="s">
        <v>146</v>
      </c>
      <c r="BS1379" t="s">
        <v>3306</v>
      </c>
      <c r="BU1379" t="s">
        <v>3307</v>
      </c>
      <c r="BV1379">
        <v>130.026779</v>
      </c>
      <c r="BW1379">
        <v>19.092877999999999</v>
      </c>
      <c r="BX1379">
        <v>16.25</v>
      </c>
      <c r="BZ1379">
        <v>12.183</v>
      </c>
      <c r="CA1379">
        <v>11.605</v>
      </c>
      <c r="CC1379">
        <v>79.31</v>
      </c>
      <c r="CD1379">
        <v>0.45</v>
      </c>
      <c r="CE1379">
        <v>0.45</v>
      </c>
      <c r="CF1379">
        <v>-0.02</v>
      </c>
      <c r="CG1379">
        <v>0.12</v>
      </c>
      <c r="CH1379">
        <v>0.12</v>
      </c>
      <c r="CI1379">
        <v>0.33</v>
      </c>
      <c r="CJ1379">
        <v>0.01</v>
      </c>
      <c r="CK1379">
        <v>0.01</v>
      </c>
      <c r="CL1379">
        <v>0.33</v>
      </c>
      <c r="CM1379">
        <v>0.01</v>
      </c>
      <c r="CN1379">
        <v>0.01</v>
      </c>
      <c r="CO1379" t="s">
        <v>3308</v>
      </c>
      <c r="CP1379">
        <v>5</v>
      </c>
      <c r="CQ1379">
        <v>-2</v>
      </c>
      <c r="CR1379">
        <v>4</v>
      </c>
      <c r="CS1379">
        <v>3385</v>
      </c>
      <c r="CT1379">
        <v>70</v>
      </c>
      <c r="CU1379">
        <v>70</v>
      </c>
      <c r="CX1379" t="s">
        <v>3309</v>
      </c>
    </row>
    <row r="1380" spans="1:102" x14ac:dyDescent="0.25">
      <c r="A1380" t="s">
        <v>3310</v>
      </c>
      <c r="B1380" t="s">
        <v>98</v>
      </c>
      <c r="C1380">
        <v>2.358E-2</v>
      </c>
      <c r="D1380">
        <v>3.1E-4</v>
      </c>
      <c r="E1380">
        <v>3.1E-4</v>
      </c>
      <c r="I1380">
        <v>0.19500000000000001</v>
      </c>
      <c r="J1380">
        <v>6.0000000000000001E-3</v>
      </c>
      <c r="K1380">
        <v>6.0000000000000001E-3</v>
      </c>
      <c r="L1380">
        <v>4.0049799999999998</v>
      </c>
      <c r="M1380">
        <v>1.1E-4</v>
      </c>
      <c r="N1380">
        <v>1.1E-4</v>
      </c>
      <c r="O1380">
        <v>3.4000000000000002E-2</v>
      </c>
      <c r="P1380">
        <v>1E-3</v>
      </c>
      <c r="Q1380">
        <v>1E-3</v>
      </c>
      <c r="R1380">
        <v>7.4999999999999997E-2</v>
      </c>
      <c r="S1380">
        <v>1.6E-2</v>
      </c>
      <c r="T1380">
        <v>1.6E-2</v>
      </c>
      <c r="U1380">
        <v>87.54</v>
      </c>
      <c r="V1380">
        <v>0.04</v>
      </c>
      <c r="W1380">
        <v>0.04</v>
      </c>
      <c r="Y1380">
        <v>2019</v>
      </c>
      <c r="Z1380" s="1">
        <v>44232</v>
      </c>
      <c r="AA1380">
        <v>130</v>
      </c>
      <c r="AB1380">
        <v>5</v>
      </c>
      <c r="AC1380">
        <v>5</v>
      </c>
      <c r="AG1380">
        <v>2458204.1316</v>
      </c>
      <c r="AH1380">
        <v>6.9999999999999999E-4</v>
      </c>
      <c r="AI1380">
        <v>6.9999999999999999E-4</v>
      </c>
      <c r="AJ1380">
        <v>2458204.1316</v>
      </c>
      <c r="AK1380">
        <v>6.9999999999999999E-4</v>
      </c>
      <c r="AL1380">
        <v>6.9999999999999999E-4</v>
      </c>
      <c r="AT1380" s="4">
        <f>AV1380</f>
        <v>0.9509275324633415</v>
      </c>
      <c r="AU1380" s="4">
        <f t="shared" si="52"/>
        <v>0.9509275324633415</v>
      </c>
      <c r="AV1380" s="4">
        <f>O1380*149597871*COS(U1380*3.14159265359/180)/(CL1380*695700)</f>
        <v>0.9509275324633415</v>
      </c>
      <c r="AW1380" s="4">
        <f t="shared" si="51"/>
        <v>0.9509275324633415</v>
      </c>
      <c r="BO1380" t="s">
        <v>99</v>
      </c>
      <c r="BP1380" t="s">
        <v>146</v>
      </c>
      <c r="BQ1380" t="s">
        <v>580</v>
      </c>
      <c r="BR1380" t="s">
        <v>146</v>
      </c>
      <c r="BS1380" t="s">
        <v>3311</v>
      </c>
      <c r="BU1380" t="s">
        <v>3307</v>
      </c>
      <c r="BV1380">
        <v>130.026779</v>
      </c>
      <c r="BW1380">
        <v>19.092877999999999</v>
      </c>
      <c r="BX1380">
        <v>16.25</v>
      </c>
      <c r="BZ1380">
        <v>12.183</v>
      </c>
      <c r="CA1380">
        <v>11.605</v>
      </c>
      <c r="CC1380">
        <v>79.31</v>
      </c>
      <c r="CD1380">
        <v>0.45</v>
      </c>
      <c r="CE1380">
        <v>0.45</v>
      </c>
      <c r="CF1380">
        <v>-0.02</v>
      </c>
      <c r="CG1380">
        <v>0.12</v>
      </c>
      <c r="CH1380">
        <v>0.12</v>
      </c>
      <c r="CI1380">
        <v>0.33</v>
      </c>
      <c r="CJ1380">
        <v>0.01</v>
      </c>
      <c r="CK1380">
        <v>0.01</v>
      </c>
      <c r="CL1380">
        <v>0.33</v>
      </c>
      <c r="CM1380">
        <v>0.01</v>
      </c>
      <c r="CN1380">
        <v>0.01</v>
      </c>
      <c r="CO1380" t="s">
        <v>3308</v>
      </c>
      <c r="CP1380">
        <v>5</v>
      </c>
      <c r="CQ1380">
        <v>-2</v>
      </c>
      <c r="CR1380">
        <v>4</v>
      </c>
      <c r="CS1380">
        <v>3385</v>
      </c>
      <c r="CT1380">
        <v>70</v>
      </c>
      <c r="CU1380">
        <v>70</v>
      </c>
      <c r="CX1380" t="s">
        <v>3309</v>
      </c>
    </row>
    <row r="1381" spans="1:102" x14ac:dyDescent="0.25">
      <c r="A1381" t="s">
        <v>3312</v>
      </c>
      <c r="B1381" t="s">
        <v>98</v>
      </c>
      <c r="I1381">
        <v>0.123</v>
      </c>
      <c r="J1381">
        <v>1.2999999999999999E-2</v>
      </c>
      <c r="K1381">
        <v>1.5169999999999999E-2</v>
      </c>
      <c r="L1381">
        <v>0.96191700000000002</v>
      </c>
      <c r="M1381" s="2">
        <v>2.5999999999999998E-5</v>
      </c>
      <c r="N1381" s="2">
        <v>2.5999999999999998E-5</v>
      </c>
      <c r="O1381">
        <v>1.5900000000000001E-2</v>
      </c>
      <c r="P1381">
        <v>5.0000000000000001E-4</v>
      </c>
      <c r="Q1381">
        <v>5.0000000000000001E-4</v>
      </c>
      <c r="Y1381">
        <v>2018</v>
      </c>
      <c r="Z1381" s="1">
        <v>44232</v>
      </c>
      <c r="AG1381">
        <v>2457301.9461599998</v>
      </c>
      <c r="AH1381">
        <v>1.25E-3</v>
      </c>
      <c r="AI1381">
        <v>1.25E-3</v>
      </c>
      <c r="AJ1381">
        <v>2457301.9461599998</v>
      </c>
      <c r="AK1381">
        <v>1.25E-3</v>
      </c>
      <c r="AL1381">
        <v>1.25E-3</v>
      </c>
      <c r="AU1381" s="4"/>
      <c r="AV1381" s="4">
        <f>O1381*149597871*COS(U1381*3.14159265359/180)/(CL1381*695700)</f>
        <v>6.2163841491238374</v>
      </c>
      <c r="AW1381" s="4">
        <f t="shared" si="51"/>
        <v>999</v>
      </c>
      <c r="BO1381" t="s">
        <v>99</v>
      </c>
      <c r="BP1381" t="s">
        <v>146</v>
      </c>
      <c r="BS1381" t="s">
        <v>3313</v>
      </c>
      <c r="BU1381" t="s">
        <v>3314</v>
      </c>
      <c r="BV1381">
        <v>293.833191</v>
      </c>
      <c r="BW1381">
        <v>-28.497833</v>
      </c>
      <c r="BZ1381">
        <v>10.835000000000001</v>
      </c>
      <c r="CA1381">
        <v>10.186</v>
      </c>
      <c r="CC1381">
        <v>88</v>
      </c>
      <c r="CD1381">
        <v>13</v>
      </c>
      <c r="CE1381">
        <v>13</v>
      </c>
      <c r="CF1381">
        <v>0.19</v>
      </c>
      <c r="CG1381">
        <v>0.12</v>
      </c>
      <c r="CH1381">
        <v>0.12</v>
      </c>
      <c r="CI1381">
        <v>0.57999999999999996</v>
      </c>
      <c r="CJ1381">
        <v>0.06</v>
      </c>
      <c r="CK1381">
        <v>0.06</v>
      </c>
      <c r="CL1381">
        <v>0.55000000000000004</v>
      </c>
      <c r="CM1381">
        <v>0.06</v>
      </c>
      <c r="CN1381">
        <v>0.06</v>
      </c>
      <c r="CS1381">
        <v>3672</v>
      </c>
      <c r="CT1381">
        <v>70</v>
      </c>
      <c r="CU1381">
        <v>70</v>
      </c>
      <c r="CX1381" t="s">
        <v>3315</v>
      </c>
    </row>
    <row r="1382" spans="1:102" x14ac:dyDescent="0.25">
      <c r="A1382" t="s">
        <v>3316</v>
      </c>
      <c r="B1382" t="s">
        <v>98</v>
      </c>
      <c r="I1382">
        <v>0.11899999999999999</v>
      </c>
      <c r="J1382">
        <v>1.6E-2</v>
      </c>
      <c r="K1382">
        <v>1.7000000000000001E-2</v>
      </c>
      <c r="L1382">
        <v>4.3839499999999996</v>
      </c>
      <c r="M1382">
        <v>8.0000000000000004E-4</v>
      </c>
      <c r="N1382">
        <v>8.0000000000000004E-4</v>
      </c>
      <c r="O1382">
        <v>4.5400000000000003E-2</v>
      </c>
      <c r="P1382">
        <v>1.4E-3</v>
      </c>
      <c r="Q1382">
        <v>1.4E-3</v>
      </c>
      <c r="Y1382">
        <v>2018</v>
      </c>
      <c r="Z1382" s="1">
        <v>44232</v>
      </c>
      <c r="AG1382">
        <v>2457390.05956</v>
      </c>
      <c r="AH1382">
        <v>9.6100000000000005E-3</v>
      </c>
      <c r="AI1382">
        <v>9.6100000000000005E-3</v>
      </c>
      <c r="AJ1382">
        <v>2457390.05956</v>
      </c>
      <c r="AU1382" s="4"/>
      <c r="AV1382" s="4">
        <f>O1382*149597871*COS(U1382*3.14159265359/180)/(CL1382*695700)</f>
        <v>15.495968074635346</v>
      </c>
      <c r="AW1382" s="4">
        <f t="shared" si="51"/>
        <v>999</v>
      </c>
      <c r="BO1382" t="s">
        <v>99</v>
      </c>
      <c r="BP1382" t="s">
        <v>146</v>
      </c>
      <c r="BR1382" t="s">
        <v>146</v>
      </c>
      <c r="BS1382" t="s">
        <v>3317</v>
      </c>
      <c r="BU1382" t="s">
        <v>3318</v>
      </c>
      <c r="BV1382">
        <v>14.517821</v>
      </c>
      <c r="BW1382">
        <v>-0.19315499999999999</v>
      </c>
      <c r="BZ1382">
        <v>11.082000000000001</v>
      </c>
      <c r="CA1382">
        <v>10.457000000000001</v>
      </c>
      <c r="CC1382">
        <v>121</v>
      </c>
      <c r="CD1382">
        <v>19</v>
      </c>
      <c r="CE1382">
        <v>19</v>
      </c>
      <c r="CF1382">
        <v>-0.11</v>
      </c>
      <c r="CG1382">
        <v>0.12</v>
      </c>
      <c r="CH1382">
        <v>0.12</v>
      </c>
      <c r="CI1382">
        <v>0.65</v>
      </c>
      <c r="CJ1382">
        <v>6.0999999999999999E-2</v>
      </c>
      <c r="CK1382">
        <v>6.0999999999999999E-2</v>
      </c>
      <c r="CL1382">
        <v>0.63</v>
      </c>
      <c r="CM1382">
        <v>0.06</v>
      </c>
      <c r="CN1382">
        <v>0.06</v>
      </c>
      <c r="CS1382">
        <v>4079</v>
      </c>
      <c r="CT1382">
        <v>70</v>
      </c>
      <c r="CU1382">
        <v>70</v>
      </c>
      <c r="CX1382" t="s">
        <v>3319</v>
      </c>
    </row>
    <row r="1383" spans="1:102" x14ac:dyDescent="0.25">
      <c r="A1383" t="s">
        <v>3320</v>
      </c>
      <c r="B1383" t="s">
        <v>98</v>
      </c>
      <c r="I1383">
        <v>0.154</v>
      </c>
      <c r="J1383">
        <v>1.9E-2</v>
      </c>
      <c r="K1383">
        <v>2.1409999999999998E-2</v>
      </c>
      <c r="L1383">
        <v>6.9226000000000001</v>
      </c>
      <c r="M1383">
        <v>6.9999999999999999E-4</v>
      </c>
      <c r="N1383">
        <v>6.9999999999999999E-4</v>
      </c>
      <c r="O1383">
        <v>6.1600000000000002E-2</v>
      </c>
      <c r="P1383">
        <v>1.9E-3</v>
      </c>
      <c r="Q1383">
        <v>1.9E-3</v>
      </c>
      <c r="Y1383">
        <v>2018</v>
      </c>
      <c r="Z1383" s="1">
        <v>44232</v>
      </c>
      <c r="AG1383">
        <v>2457387.7277700002</v>
      </c>
      <c r="AH1383">
        <v>4.5799999999999999E-3</v>
      </c>
      <c r="AI1383">
        <v>4.5799999999999999E-3</v>
      </c>
      <c r="AJ1383">
        <v>2457387.7277700002</v>
      </c>
      <c r="AK1383">
        <v>4.5799999999999999E-3</v>
      </c>
      <c r="AL1383">
        <v>4.5799999999999999E-3</v>
      </c>
      <c r="AU1383" s="4"/>
      <c r="AV1383" s="4">
        <f>O1383*149597871*COS(U1383*3.14159265359/180)/(CL1383*695700)</f>
        <v>21.025366374395094</v>
      </c>
      <c r="AW1383" s="4">
        <f t="shared" si="51"/>
        <v>999</v>
      </c>
      <c r="BO1383" t="s">
        <v>99</v>
      </c>
      <c r="BP1383" t="s">
        <v>146</v>
      </c>
      <c r="BS1383" t="s">
        <v>3321</v>
      </c>
      <c r="BU1383" t="s">
        <v>3318</v>
      </c>
      <c r="BV1383">
        <v>14.517821</v>
      </c>
      <c r="BW1383">
        <v>-0.19315499999999999</v>
      </c>
      <c r="BZ1383">
        <v>11.082000000000001</v>
      </c>
      <c r="CA1383">
        <v>10.457000000000001</v>
      </c>
      <c r="CC1383">
        <v>121</v>
      </c>
      <c r="CD1383">
        <v>19</v>
      </c>
      <c r="CE1383">
        <v>19</v>
      </c>
      <c r="CF1383">
        <v>-0.11</v>
      </c>
      <c r="CG1383">
        <v>0.12</v>
      </c>
      <c r="CH1383">
        <v>0.12</v>
      </c>
      <c r="CI1383">
        <v>0.65</v>
      </c>
      <c r="CJ1383">
        <v>6.0999999999999999E-2</v>
      </c>
      <c r="CK1383">
        <v>6.0999999999999999E-2</v>
      </c>
      <c r="CL1383">
        <v>0.63</v>
      </c>
      <c r="CM1383">
        <v>0.06</v>
      </c>
      <c r="CN1383">
        <v>0.06</v>
      </c>
      <c r="CS1383">
        <v>4079</v>
      </c>
      <c r="CT1383">
        <v>70</v>
      </c>
      <c r="CU1383">
        <v>70</v>
      </c>
      <c r="CX1383" t="s">
        <v>3319</v>
      </c>
    </row>
    <row r="1384" spans="1:102" x14ac:dyDescent="0.25">
      <c r="A1384" t="s">
        <v>3322</v>
      </c>
      <c r="B1384" t="s">
        <v>98</v>
      </c>
      <c r="I1384">
        <v>0.14599999999999999</v>
      </c>
      <c r="J1384">
        <v>1.9E-2</v>
      </c>
      <c r="K1384">
        <v>2.1000000000000001E-2</v>
      </c>
      <c r="L1384">
        <v>9.7578999999999994</v>
      </c>
      <c r="M1384">
        <v>1E-3</v>
      </c>
      <c r="N1384">
        <v>1E-3</v>
      </c>
      <c r="O1384">
        <v>7.7399999999999997E-2</v>
      </c>
      <c r="P1384">
        <v>2.3999999999999998E-3</v>
      </c>
      <c r="Q1384">
        <v>2.3999999999999998E-3</v>
      </c>
      <c r="Y1384">
        <v>2018</v>
      </c>
      <c r="Z1384" s="1">
        <v>44232</v>
      </c>
      <c r="AG1384">
        <v>2457386.3430499998</v>
      </c>
      <c r="AH1384">
        <v>5.45E-3</v>
      </c>
      <c r="AI1384">
        <v>5.45E-3</v>
      </c>
      <c r="AJ1384">
        <v>2457386.3430499998</v>
      </c>
      <c r="AK1384">
        <v>5.45E-3</v>
      </c>
      <c r="AL1384">
        <v>5.45E-3</v>
      </c>
      <c r="AU1384" s="4"/>
      <c r="AV1384" s="4">
        <f>O1384*149597871*COS(U1384*3.14159265359/180)/(CL1384*695700)</f>
        <v>26.418236321074353</v>
      </c>
      <c r="AW1384" s="4">
        <f t="shared" si="51"/>
        <v>999</v>
      </c>
      <c r="BO1384" t="s">
        <v>99</v>
      </c>
      <c r="BP1384" t="s">
        <v>146</v>
      </c>
      <c r="BS1384" t="s">
        <v>3323</v>
      </c>
      <c r="BU1384" t="s">
        <v>3318</v>
      </c>
      <c r="BV1384">
        <v>14.517821</v>
      </c>
      <c r="BW1384">
        <v>-0.19315499999999999</v>
      </c>
      <c r="BZ1384">
        <v>11.082000000000001</v>
      </c>
      <c r="CA1384">
        <v>10.457000000000001</v>
      </c>
      <c r="CC1384">
        <v>121</v>
      </c>
      <c r="CD1384">
        <v>19</v>
      </c>
      <c r="CE1384">
        <v>19</v>
      </c>
      <c r="CF1384">
        <v>-0.11</v>
      </c>
      <c r="CG1384">
        <v>0.12</v>
      </c>
      <c r="CH1384">
        <v>0.12</v>
      </c>
      <c r="CI1384">
        <v>0.65</v>
      </c>
      <c r="CJ1384">
        <v>6.0999999999999999E-2</v>
      </c>
      <c r="CK1384">
        <v>6.0999999999999999E-2</v>
      </c>
      <c r="CL1384">
        <v>0.63</v>
      </c>
      <c r="CM1384">
        <v>0.06</v>
      </c>
      <c r="CN1384">
        <v>0.06</v>
      </c>
      <c r="CS1384">
        <v>4079</v>
      </c>
      <c r="CT1384">
        <v>70</v>
      </c>
      <c r="CU1384">
        <v>70</v>
      </c>
      <c r="CX1384" t="s">
        <v>3319</v>
      </c>
    </row>
    <row r="1385" spans="1:102" x14ac:dyDescent="0.25">
      <c r="A1385" t="s">
        <v>3324</v>
      </c>
      <c r="B1385" t="s">
        <v>98</v>
      </c>
      <c r="I1385">
        <v>0.14599999999999999</v>
      </c>
      <c r="J1385">
        <v>1.6E-2</v>
      </c>
      <c r="K1385">
        <v>1.7999999999999999E-2</v>
      </c>
      <c r="L1385">
        <v>11.332000000000001</v>
      </c>
      <c r="M1385">
        <v>1.2999999999999999E-3</v>
      </c>
      <c r="N1385">
        <v>1.2999999999999999E-3</v>
      </c>
      <c r="O1385">
        <v>8.3000000000000004E-2</v>
      </c>
      <c r="P1385">
        <v>2.7000000000000001E-3</v>
      </c>
      <c r="Q1385">
        <v>2.7000000000000001E-3</v>
      </c>
      <c r="Y1385">
        <v>2018</v>
      </c>
      <c r="Z1385" s="1">
        <v>44232</v>
      </c>
      <c r="AG1385">
        <v>2457388.3383399998</v>
      </c>
      <c r="AH1385">
        <v>6.0000000000000001E-3</v>
      </c>
      <c r="AI1385">
        <v>6.0000000000000001E-3</v>
      </c>
      <c r="AJ1385">
        <v>2457388.3383399998</v>
      </c>
      <c r="AK1385">
        <v>6.0000000000000001E-3</v>
      </c>
      <c r="AL1385">
        <v>6.0000000000000001E-3</v>
      </c>
      <c r="AU1385" s="4"/>
      <c r="AV1385" s="4">
        <f>O1385*149597871*COS(U1385*3.14159265359/180)/(CL1385*695700)</f>
        <v>31.311699923590787</v>
      </c>
      <c r="AW1385" s="4">
        <f t="shared" si="51"/>
        <v>999</v>
      </c>
      <c r="BO1385" t="s">
        <v>99</v>
      </c>
      <c r="BP1385" t="s">
        <v>146</v>
      </c>
      <c r="BS1385" t="s">
        <v>3325</v>
      </c>
      <c r="BU1385" t="s">
        <v>3326</v>
      </c>
      <c r="BV1385">
        <v>9.8218990000000002</v>
      </c>
      <c r="BW1385">
        <v>7.2770999999999999</v>
      </c>
      <c r="BZ1385">
        <v>11.452</v>
      </c>
      <c r="CA1385">
        <v>10.762</v>
      </c>
      <c r="CC1385">
        <v>118</v>
      </c>
      <c r="CD1385">
        <v>18</v>
      </c>
      <c r="CE1385">
        <v>18</v>
      </c>
      <c r="CF1385">
        <v>0.11</v>
      </c>
      <c r="CG1385">
        <v>0.12</v>
      </c>
      <c r="CH1385">
        <v>0.12</v>
      </c>
      <c r="CI1385">
        <v>0.59</v>
      </c>
      <c r="CJ1385">
        <v>0.06</v>
      </c>
      <c r="CK1385">
        <v>0.06</v>
      </c>
      <c r="CL1385">
        <v>0.56999999999999995</v>
      </c>
      <c r="CM1385">
        <v>0.06</v>
      </c>
      <c r="CN1385">
        <v>0.06</v>
      </c>
      <c r="CO1385" t="s">
        <v>3179</v>
      </c>
      <c r="CS1385">
        <v>3745</v>
      </c>
      <c r="CT1385">
        <v>70</v>
      </c>
      <c r="CU1385">
        <v>70</v>
      </c>
      <c r="CX1385" t="s">
        <v>3327</v>
      </c>
    </row>
    <row r="1386" spans="1:102" x14ac:dyDescent="0.25">
      <c r="A1386" t="s">
        <v>3328</v>
      </c>
      <c r="B1386" t="s">
        <v>98</v>
      </c>
      <c r="I1386">
        <v>0.221</v>
      </c>
      <c r="J1386">
        <v>2.7E-2</v>
      </c>
      <c r="K1386">
        <v>2.7E-2</v>
      </c>
      <c r="L1386">
        <v>11.8104</v>
      </c>
      <c r="M1386">
        <v>2.0400000000000001E-3</v>
      </c>
      <c r="N1386">
        <v>2.0400000000000001E-3</v>
      </c>
      <c r="O1386">
        <v>9.0999999999999998E-2</v>
      </c>
      <c r="P1386">
        <v>1.8E-3</v>
      </c>
      <c r="Q1386">
        <v>1.8E-3</v>
      </c>
      <c r="Y1386">
        <v>2015</v>
      </c>
      <c r="Z1386" s="1">
        <v>44232</v>
      </c>
      <c r="AG1386">
        <v>2456811.8509</v>
      </c>
      <c r="AH1386">
        <v>7.6E-3</v>
      </c>
      <c r="AI1386">
        <v>7.6E-3</v>
      </c>
      <c r="AU1386" s="4"/>
      <c r="AV1386" s="4">
        <f>O1386*149597871*COS(U1386*3.14159265359/180)/(CL1386*695700)</f>
        <v>28.776362066560125</v>
      </c>
      <c r="AW1386" s="4">
        <f t="shared" si="51"/>
        <v>999</v>
      </c>
      <c r="BF1386">
        <v>676</v>
      </c>
      <c r="BG1386">
        <v>26</v>
      </c>
      <c r="BH1386">
        <v>26</v>
      </c>
      <c r="BO1386" t="s">
        <v>99</v>
      </c>
      <c r="BP1386" t="s">
        <v>146</v>
      </c>
      <c r="BS1386" t="s">
        <v>3329</v>
      </c>
      <c r="BU1386" t="s">
        <v>3330</v>
      </c>
      <c r="BV1386">
        <v>178.110794</v>
      </c>
      <c r="BW1386">
        <v>4.2547470000000001</v>
      </c>
      <c r="BZ1386">
        <v>13.067</v>
      </c>
      <c r="CA1386">
        <v>12.555</v>
      </c>
      <c r="CC1386">
        <v>501.03</v>
      </c>
      <c r="CD1386">
        <v>9.26</v>
      </c>
      <c r="CE1386">
        <v>9.26</v>
      </c>
      <c r="CF1386">
        <v>-0.46</v>
      </c>
      <c r="CG1386">
        <v>0.14000000000000001</v>
      </c>
      <c r="CH1386">
        <v>0.2</v>
      </c>
      <c r="CI1386">
        <v>0.72</v>
      </c>
      <c r="CJ1386">
        <v>0.03</v>
      </c>
      <c r="CK1386">
        <v>0.06</v>
      </c>
      <c r="CL1386">
        <v>0.68</v>
      </c>
      <c r="CM1386">
        <v>0.03</v>
      </c>
      <c r="CN1386">
        <v>0.06</v>
      </c>
      <c r="CO1386" t="s">
        <v>1095</v>
      </c>
      <c r="CS1386">
        <v>5131</v>
      </c>
      <c r="CX1386" t="s">
        <v>3331</v>
      </c>
    </row>
    <row r="1387" spans="1:102" x14ac:dyDescent="0.25">
      <c r="A1387" t="s">
        <v>3332</v>
      </c>
      <c r="B1387" t="s">
        <v>98</v>
      </c>
      <c r="I1387">
        <v>0.17799999999999999</v>
      </c>
      <c r="J1387">
        <v>1.9E-2</v>
      </c>
      <c r="K1387">
        <v>2.4E-2</v>
      </c>
      <c r="L1387">
        <v>10.59357</v>
      </c>
      <c r="M1387">
        <v>8.4000000000000003E-4</v>
      </c>
      <c r="N1387">
        <v>8.4000000000000003E-4</v>
      </c>
      <c r="O1387">
        <v>7.2700000000000001E-2</v>
      </c>
      <c r="P1387">
        <v>2.7000000000000001E-3</v>
      </c>
      <c r="Q1387">
        <v>2.7000000000000001E-3</v>
      </c>
      <c r="Y1387">
        <v>2018</v>
      </c>
      <c r="Z1387" s="1">
        <v>44232</v>
      </c>
      <c r="AG1387">
        <v>2457391.9615799999</v>
      </c>
      <c r="AH1387">
        <v>3.9199999999999999E-3</v>
      </c>
      <c r="AI1387">
        <v>3.9199999999999999E-3</v>
      </c>
      <c r="AJ1387">
        <v>2457391.9615799999</v>
      </c>
      <c r="AK1387">
        <v>3.9199999999999999E-3</v>
      </c>
      <c r="AL1387">
        <v>3.9199999999999999E-3</v>
      </c>
      <c r="AU1387" s="4"/>
      <c r="AV1387" s="4">
        <f>O1387*149597871*COS(U1387*3.14159265359/180)/(CL1387*695700)</f>
        <v>35.529176701360306</v>
      </c>
      <c r="AW1387" s="4">
        <f t="shared" si="51"/>
        <v>999</v>
      </c>
      <c r="BO1387" t="s">
        <v>99</v>
      </c>
      <c r="BP1387" t="s">
        <v>146</v>
      </c>
      <c r="BR1387" t="s">
        <v>146</v>
      </c>
      <c r="BS1387" t="s">
        <v>3333</v>
      </c>
      <c r="BU1387" t="s">
        <v>3334</v>
      </c>
      <c r="BV1387">
        <v>18.344175</v>
      </c>
      <c r="BW1387">
        <v>8.9875389999999999</v>
      </c>
      <c r="BZ1387">
        <v>12.106999999999999</v>
      </c>
      <c r="CA1387">
        <v>11.487</v>
      </c>
      <c r="CC1387">
        <v>110</v>
      </c>
      <c r="CD1387">
        <v>15</v>
      </c>
      <c r="CE1387">
        <v>15</v>
      </c>
      <c r="CF1387">
        <v>0.09</v>
      </c>
      <c r="CG1387">
        <v>0.12</v>
      </c>
      <c r="CH1387">
        <v>0.12</v>
      </c>
      <c r="CI1387">
        <v>0.46</v>
      </c>
      <c r="CJ1387">
        <v>0.05</v>
      </c>
      <c r="CK1387">
        <v>0.05</v>
      </c>
      <c r="CL1387">
        <v>0.44</v>
      </c>
      <c r="CM1387">
        <v>0.04</v>
      </c>
      <c r="CN1387">
        <v>0.04</v>
      </c>
      <c r="CO1387" t="s">
        <v>736</v>
      </c>
      <c r="CS1387">
        <v>3499</v>
      </c>
      <c r="CT1387">
        <v>70</v>
      </c>
      <c r="CU1387">
        <v>70</v>
      </c>
      <c r="CX1387" t="s">
        <v>3335</v>
      </c>
    </row>
    <row r="1388" spans="1:102" x14ac:dyDescent="0.25">
      <c r="A1388" t="s">
        <v>3336</v>
      </c>
      <c r="B1388" t="s">
        <v>98</v>
      </c>
      <c r="I1388">
        <v>0.13300000000000001</v>
      </c>
      <c r="J1388">
        <v>7.0000000000000001E-3</v>
      </c>
      <c r="K1388">
        <v>7.0000000000000001E-3</v>
      </c>
      <c r="L1388">
        <v>3.8354759999999999</v>
      </c>
      <c r="M1388">
        <v>2.5599999999999999E-4</v>
      </c>
      <c r="N1388">
        <v>2.6600000000000001E-4</v>
      </c>
      <c r="O1388">
        <v>3.73E-2</v>
      </c>
      <c r="P1388">
        <v>2.0000000000000001E-4</v>
      </c>
      <c r="Q1388">
        <v>2.0000000000000001E-4</v>
      </c>
      <c r="Y1388">
        <v>2018</v>
      </c>
      <c r="Z1388" s="1">
        <v>44232</v>
      </c>
      <c r="AG1388">
        <v>2457395.2373500001</v>
      </c>
      <c r="AH1388">
        <v>3.0599999999999998E-3</v>
      </c>
      <c r="AI1388">
        <v>2.7699999999999999E-3</v>
      </c>
      <c r="AJ1388">
        <v>2457391.40166</v>
      </c>
      <c r="AK1388">
        <v>1.0399999999999999E-3</v>
      </c>
      <c r="AL1388">
        <v>1.0399999999999999E-3</v>
      </c>
      <c r="AS1388" s="3">
        <v>0.44</v>
      </c>
      <c r="AU1388" s="4">
        <f t="shared" si="52"/>
        <v>0.44</v>
      </c>
      <c r="AV1388" s="4">
        <f>O1388*149597871*COS(U1388*3.14159265359/180)/(CL1388*695700)</f>
        <v>17.823776494657658</v>
      </c>
      <c r="AW1388" s="4">
        <f t="shared" si="51"/>
        <v>999</v>
      </c>
      <c r="AX1388">
        <v>0.28999999999999998</v>
      </c>
      <c r="AY1388">
        <v>0.32</v>
      </c>
      <c r="BF1388">
        <v>566</v>
      </c>
      <c r="BG1388">
        <v>6</v>
      </c>
      <c r="BH1388">
        <v>6</v>
      </c>
      <c r="BO1388" t="s">
        <v>99</v>
      </c>
      <c r="BP1388" t="s">
        <v>146</v>
      </c>
      <c r="BR1388" t="s">
        <v>146</v>
      </c>
      <c r="BS1388" t="s">
        <v>3337</v>
      </c>
      <c r="BU1388" t="s">
        <v>3338</v>
      </c>
      <c r="BV1388">
        <v>19.304525000000002</v>
      </c>
      <c r="BW1388">
        <v>9.5013810000000003</v>
      </c>
      <c r="BZ1388">
        <v>10.93</v>
      </c>
      <c r="CA1388">
        <v>10.335000000000001</v>
      </c>
      <c r="CC1388">
        <v>69.61</v>
      </c>
      <c r="CD1388">
        <v>0.15</v>
      </c>
      <c r="CE1388">
        <v>0.15</v>
      </c>
      <c r="CF1388">
        <v>-0.19</v>
      </c>
      <c r="CG1388">
        <v>7.0000000000000007E-2</v>
      </c>
      <c r="CH1388">
        <v>7.0000000000000007E-2</v>
      </c>
      <c r="CI1388">
        <v>0.47</v>
      </c>
      <c r="CJ1388">
        <v>0.01</v>
      </c>
      <c r="CK1388">
        <v>0.01</v>
      </c>
      <c r="CL1388">
        <v>0.45</v>
      </c>
      <c r="CM1388">
        <v>0.01</v>
      </c>
      <c r="CN1388">
        <v>0.01</v>
      </c>
      <c r="CO1388" t="s">
        <v>3254</v>
      </c>
      <c r="CS1388">
        <v>3695</v>
      </c>
      <c r="CT1388">
        <v>32</v>
      </c>
      <c r="CU1388">
        <v>32</v>
      </c>
      <c r="CX1388" t="s">
        <v>3339</v>
      </c>
    </row>
    <row r="1389" spans="1:102" x14ac:dyDescent="0.25">
      <c r="A1389" t="s">
        <v>3340</v>
      </c>
      <c r="B1389" t="s">
        <v>98</v>
      </c>
      <c r="I1389">
        <v>0.20399999999999999</v>
      </c>
      <c r="J1389">
        <v>2.1000000000000001E-2</v>
      </c>
      <c r="K1389">
        <v>2.1999999999999999E-2</v>
      </c>
      <c r="L1389">
        <v>32.6479</v>
      </c>
      <c r="M1389">
        <v>1.4829999999999999E-2</v>
      </c>
      <c r="N1389">
        <v>1.141E-2</v>
      </c>
      <c r="O1389">
        <v>0.1716</v>
      </c>
      <c r="P1389">
        <v>1.1999999999999999E-3</v>
      </c>
      <c r="Q1389">
        <v>1.1999999999999999E-3</v>
      </c>
      <c r="Y1389">
        <v>2018</v>
      </c>
      <c r="Z1389" s="1">
        <v>44232</v>
      </c>
      <c r="AG1389">
        <v>2457608.6222000001</v>
      </c>
      <c r="AH1389">
        <v>7.3000000000000001E-3</v>
      </c>
      <c r="AI1389">
        <v>1.35E-2</v>
      </c>
      <c r="AJ1389">
        <v>2457575.9623400001</v>
      </c>
      <c r="AK1389">
        <v>4.79E-3</v>
      </c>
      <c r="AL1389">
        <v>4.79E-3</v>
      </c>
      <c r="AS1389" s="3">
        <v>0.25</v>
      </c>
      <c r="AU1389" s="4">
        <f t="shared" si="52"/>
        <v>0.25</v>
      </c>
      <c r="AV1389" s="4">
        <f>O1389*149597871*COS(U1389*3.14159265359/180)/(CL1389*695700)</f>
        <v>60.491013093546542</v>
      </c>
      <c r="AW1389" s="4">
        <f t="shared" si="51"/>
        <v>999</v>
      </c>
      <c r="AX1389">
        <v>0.17</v>
      </c>
      <c r="AY1389">
        <v>0.24</v>
      </c>
      <c r="BF1389">
        <v>337</v>
      </c>
      <c r="BG1389">
        <v>3</v>
      </c>
      <c r="BH1389">
        <v>3</v>
      </c>
      <c r="BO1389" t="s">
        <v>99</v>
      </c>
      <c r="BP1389" t="s">
        <v>146</v>
      </c>
      <c r="BS1389" t="s">
        <v>3341</v>
      </c>
      <c r="BU1389" t="s">
        <v>3342</v>
      </c>
      <c r="BV1389">
        <v>181.63279700000001</v>
      </c>
      <c r="BW1389">
        <v>-5.8274100000000004</v>
      </c>
      <c r="BZ1389">
        <v>10.956</v>
      </c>
      <c r="CA1389">
        <v>10.276999999999999</v>
      </c>
      <c r="CC1389">
        <v>108.7</v>
      </c>
      <c r="CD1389">
        <v>0.4</v>
      </c>
      <c r="CE1389">
        <v>0.4</v>
      </c>
      <c r="CF1389">
        <v>0.12</v>
      </c>
      <c r="CG1389">
        <v>0.08</v>
      </c>
      <c r="CH1389">
        <v>0.09</v>
      </c>
      <c r="CI1389">
        <v>0.63</v>
      </c>
      <c r="CJ1389">
        <v>0.01</v>
      </c>
      <c r="CK1389">
        <v>0.01</v>
      </c>
      <c r="CL1389">
        <v>0.61</v>
      </c>
      <c r="CM1389">
        <v>0.01</v>
      </c>
      <c r="CN1389">
        <v>0.01</v>
      </c>
      <c r="CO1389" t="s">
        <v>2736</v>
      </c>
      <c r="CS1389">
        <v>4044</v>
      </c>
      <c r="CT1389">
        <v>35</v>
      </c>
      <c r="CU1389">
        <v>34</v>
      </c>
      <c r="CX1389" t="s">
        <v>3343</v>
      </c>
    </row>
    <row r="1390" spans="1:102" x14ac:dyDescent="0.25">
      <c r="A1390" t="s">
        <v>3344</v>
      </c>
      <c r="B1390" t="s">
        <v>98</v>
      </c>
      <c r="I1390">
        <v>0.17799999999999999</v>
      </c>
      <c r="J1390">
        <v>0.02</v>
      </c>
      <c r="K1390">
        <v>2.3E-2</v>
      </c>
      <c r="L1390">
        <v>7.5157400000000001</v>
      </c>
      <c r="M1390">
        <v>2.3999999999999998E-3</v>
      </c>
      <c r="N1390">
        <v>2.0500000000000002E-3</v>
      </c>
      <c r="O1390">
        <v>6.1400000000000003E-2</v>
      </c>
      <c r="P1390">
        <v>4.0000000000000002E-4</v>
      </c>
      <c r="Q1390">
        <v>4.0000000000000002E-4</v>
      </c>
      <c r="Y1390">
        <v>2018</v>
      </c>
      <c r="Z1390" s="1">
        <v>44232</v>
      </c>
      <c r="AG1390">
        <v>2457588.4270000001</v>
      </c>
      <c r="AH1390">
        <v>1.11E-2</v>
      </c>
      <c r="AI1390">
        <v>1.34E-2</v>
      </c>
      <c r="AJ1390">
        <v>2457580.9171799999</v>
      </c>
      <c r="AK1390">
        <v>5.2399999999999999E-3</v>
      </c>
      <c r="AL1390">
        <v>5.2399999999999999E-3</v>
      </c>
      <c r="AS1390" s="3">
        <v>0.42</v>
      </c>
      <c r="AU1390" s="4">
        <f t="shared" si="52"/>
        <v>0.42</v>
      </c>
      <c r="AV1390" s="4">
        <f>O1390*149597871*COS(U1390*3.14159265359/180)/(CL1390*695700)</f>
        <v>24.911272423865199</v>
      </c>
      <c r="AW1390" s="4">
        <f t="shared" si="51"/>
        <v>999</v>
      </c>
      <c r="AX1390">
        <v>0.28999999999999998</v>
      </c>
      <c r="AY1390">
        <v>0.35</v>
      </c>
      <c r="BF1390">
        <v>497</v>
      </c>
      <c r="BG1390">
        <v>6</v>
      </c>
      <c r="BH1390">
        <v>6</v>
      </c>
      <c r="BO1390" t="s">
        <v>99</v>
      </c>
      <c r="BP1390" t="s">
        <v>146</v>
      </c>
      <c r="BS1390" t="s">
        <v>3345</v>
      </c>
      <c r="BU1390" t="s">
        <v>3346</v>
      </c>
      <c r="BV1390">
        <v>183.809189</v>
      </c>
      <c r="BW1390">
        <v>2.020953</v>
      </c>
      <c r="BZ1390">
        <v>12.023</v>
      </c>
      <c r="CA1390">
        <v>11.391</v>
      </c>
      <c r="CC1390">
        <v>143.6</v>
      </c>
      <c r="CD1390">
        <v>0.9</v>
      </c>
      <c r="CE1390">
        <v>0.9</v>
      </c>
      <c r="CF1390">
        <v>-0.09</v>
      </c>
      <c r="CG1390">
        <v>0.08</v>
      </c>
      <c r="CH1390">
        <v>0.08</v>
      </c>
      <c r="CI1390">
        <v>0.55000000000000004</v>
      </c>
      <c r="CJ1390">
        <v>0.01</v>
      </c>
      <c r="CK1390">
        <v>0.01</v>
      </c>
      <c r="CL1390">
        <v>0.53</v>
      </c>
      <c r="CM1390">
        <v>0.01</v>
      </c>
      <c r="CN1390">
        <v>0.01</v>
      </c>
      <c r="CO1390" t="s">
        <v>3308</v>
      </c>
      <c r="CS1390">
        <v>3845</v>
      </c>
      <c r="CT1390">
        <v>37</v>
      </c>
      <c r="CU1390">
        <v>37</v>
      </c>
      <c r="CX1390" t="s">
        <v>3347</v>
      </c>
    </row>
    <row r="1391" spans="1:102" x14ac:dyDescent="0.25">
      <c r="A1391" t="s">
        <v>3348</v>
      </c>
      <c r="B1391" t="s">
        <v>98</v>
      </c>
      <c r="I1391">
        <v>0.17799999999999999</v>
      </c>
      <c r="J1391">
        <v>0.01</v>
      </c>
      <c r="K1391">
        <v>1.9E-2</v>
      </c>
      <c r="L1391">
        <v>3.6762600000000001</v>
      </c>
      <c r="M1391">
        <v>3.1E-4</v>
      </c>
      <c r="N1391">
        <v>2.9999999999999997E-4</v>
      </c>
      <c r="O1391">
        <v>4.0500000000000001E-2</v>
      </c>
      <c r="P1391">
        <v>2.9999999999999997E-4</v>
      </c>
      <c r="Q1391">
        <v>2.9999999999999997E-4</v>
      </c>
      <c r="Y1391">
        <v>2018</v>
      </c>
      <c r="Z1391" s="1">
        <v>44232</v>
      </c>
      <c r="AG1391">
        <v>2457585.0532999998</v>
      </c>
      <c r="AH1391">
        <v>3.5000000000000001E-3</v>
      </c>
      <c r="AI1391">
        <v>3.7000000000000002E-3</v>
      </c>
      <c r="AJ1391">
        <v>2457581.3786599999</v>
      </c>
      <c r="AK1391">
        <v>2.0200000000000001E-3</v>
      </c>
      <c r="AL1391">
        <v>2.0200000000000001E-3</v>
      </c>
      <c r="AS1391" s="3">
        <v>0.44</v>
      </c>
      <c r="AU1391" s="4">
        <f t="shared" si="52"/>
        <v>0.44</v>
      </c>
      <c r="AV1391" s="4">
        <f>O1391*149597871*COS(U1391*3.14159265359/180)/(CL1391*695700)</f>
        <v>13.823495749399372</v>
      </c>
      <c r="AW1391" s="4">
        <f t="shared" si="51"/>
        <v>999</v>
      </c>
      <c r="AX1391">
        <v>0.3</v>
      </c>
      <c r="AY1391">
        <v>0.33</v>
      </c>
      <c r="BF1391">
        <v>715</v>
      </c>
      <c r="BG1391">
        <v>8</v>
      </c>
      <c r="BH1391">
        <v>9</v>
      </c>
      <c r="BO1391" t="s">
        <v>99</v>
      </c>
      <c r="BP1391" t="s">
        <v>146</v>
      </c>
      <c r="BR1391" t="s">
        <v>146</v>
      </c>
      <c r="BS1391" t="s">
        <v>3349</v>
      </c>
      <c r="BU1391" t="s">
        <v>3350</v>
      </c>
      <c r="BV1391">
        <v>189.00151099999999</v>
      </c>
      <c r="BW1391">
        <v>-2.6694810000000002</v>
      </c>
      <c r="BZ1391">
        <v>11.218999999999999</v>
      </c>
      <c r="CA1391">
        <v>10.519</v>
      </c>
      <c r="CC1391">
        <v>129.80000000000001</v>
      </c>
      <c r="CD1391">
        <v>0.4</v>
      </c>
      <c r="CE1391">
        <v>0.4</v>
      </c>
      <c r="CF1391">
        <v>0.21</v>
      </c>
      <c r="CG1391">
        <v>0.1</v>
      </c>
      <c r="CH1391">
        <v>0.09</v>
      </c>
      <c r="CI1391">
        <v>0.65</v>
      </c>
      <c r="CJ1391">
        <v>0.01</v>
      </c>
      <c r="CK1391">
        <v>0.02</v>
      </c>
      <c r="CL1391">
        <v>0.63</v>
      </c>
      <c r="CM1391">
        <v>0.01</v>
      </c>
      <c r="CN1391">
        <v>0.01</v>
      </c>
      <c r="CO1391" t="s">
        <v>2736</v>
      </c>
      <c r="CS1391">
        <v>4097</v>
      </c>
      <c r="CT1391">
        <v>45</v>
      </c>
      <c r="CU1391">
        <v>40</v>
      </c>
      <c r="CX1391" t="s">
        <v>3351</v>
      </c>
    </row>
    <row r="1392" spans="1:102" x14ac:dyDescent="0.25">
      <c r="A1392" t="s">
        <v>3352</v>
      </c>
      <c r="B1392" t="s">
        <v>98</v>
      </c>
      <c r="I1392">
        <v>0.185</v>
      </c>
      <c r="J1392">
        <v>1.2E-2</v>
      </c>
      <c r="K1392">
        <v>1.6E-2</v>
      </c>
      <c r="L1392">
        <v>7.95486</v>
      </c>
      <c r="M1392">
        <v>8.4999999999999995E-4</v>
      </c>
      <c r="N1392">
        <v>8.4000000000000003E-4</v>
      </c>
      <c r="O1392">
        <v>6.7699999999999996E-2</v>
      </c>
      <c r="P1392">
        <v>5.0000000000000001E-4</v>
      </c>
      <c r="Q1392">
        <v>5.0000000000000001E-4</v>
      </c>
      <c r="Y1392">
        <v>2018</v>
      </c>
      <c r="Z1392" s="1">
        <v>44232</v>
      </c>
      <c r="AG1392">
        <v>2457584.3376000002</v>
      </c>
      <c r="AH1392">
        <v>4.3E-3</v>
      </c>
      <c r="AI1392">
        <v>4.7999999999999996E-3</v>
      </c>
      <c r="AJ1392">
        <v>2457576.3809799999</v>
      </c>
      <c r="AK1392">
        <v>3.5000000000000001E-3</v>
      </c>
      <c r="AL1392">
        <v>3.5000000000000001E-3</v>
      </c>
      <c r="AS1392" s="3">
        <v>0.42</v>
      </c>
      <c r="AU1392" s="4">
        <f t="shared" si="52"/>
        <v>0.42</v>
      </c>
      <c r="AV1392" s="4">
        <f>O1392*149597871*COS(U1392*3.14159265359/180)/(CL1392*695700)</f>
        <v>23.107423758872528</v>
      </c>
      <c r="AW1392" s="4">
        <f t="shared" si="51"/>
        <v>999</v>
      </c>
      <c r="AX1392">
        <v>0.27</v>
      </c>
      <c r="AY1392">
        <v>0.31</v>
      </c>
      <c r="BF1392">
        <v>552</v>
      </c>
      <c r="BG1392">
        <v>7</v>
      </c>
      <c r="BH1392">
        <v>7</v>
      </c>
      <c r="BO1392" t="s">
        <v>99</v>
      </c>
      <c r="BP1392" t="s">
        <v>146</v>
      </c>
      <c r="BR1392" t="s">
        <v>146</v>
      </c>
      <c r="BS1392" t="s">
        <v>3353</v>
      </c>
      <c r="BU1392" t="s">
        <v>3350</v>
      </c>
      <c r="BV1392">
        <v>189.00151099999999</v>
      </c>
      <c r="BW1392">
        <v>-2.6694810000000002</v>
      </c>
      <c r="BZ1392">
        <v>11.218999999999999</v>
      </c>
      <c r="CA1392">
        <v>10.519</v>
      </c>
      <c r="CC1392">
        <v>129.80000000000001</v>
      </c>
      <c r="CD1392">
        <v>0.4</v>
      </c>
      <c r="CE1392">
        <v>0.4</v>
      </c>
      <c r="CF1392">
        <v>0.21</v>
      </c>
      <c r="CG1392">
        <v>0.1</v>
      </c>
      <c r="CH1392">
        <v>0.09</v>
      </c>
      <c r="CI1392">
        <v>0.65</v>
      </c>
      <c r="CJ1392">
        <v>0.01</v>
      </c>
      <c r="CK1392">
        <v>0.02</v>
      </c>
      <c r="CL1392">
        <v>0.63</v>
      </c>
      <c r="CM1392">
        <v>0.01</v>
      </c>
      <c r="CN1392">
        <v>0.01</v>
      </c>
      <c r="CO1392" t="s">
        <v>2736</v>
      </c>
      <c r="CS1392">
        <v>4097</v>
      </c>
      <c r="CT1392">
        <v>45</v>
      </c>
      <c r="CU1392">
        <v>40</v>
      </c>
      <c r="CX1392" t="s">
        <v>3351</v>
      </c>
    </row>
    <row r="1393" spans="1:102" x14ac:dyDescent="0.25">
      <c r="A1393" t="s">
        <v>3354</v>
      </c>
      <c r="B1393" t="s">
        <v>98</v>
      </c>
      <c r="C1393">
        <v>1.4800000000000001E-2</v>
      </c>
      <c r="D1393">
        <v>8.9999999999999998E-4</v>
      </c>
      <c r="E1393">
        <v>1.6000000000000001E-3</v>
      </c>
      <c r="I1393">
        <v>0.161</v>
      </c>
      <c r="J1393">
        <v>8.9999999999999993E-3</v>
      </c>
      <c r="K1393">
        <v>1.7999999999999999E-2</v>
      </c>
      <c r="L1393">
        <v>6.3419999999999996</v>
      </c>
      <c r="M1393">
        <v>2E-3</v>
      </c>
      <c r="N1393">
        <v>2E-3</v>
      </c>
      <c r="O1393">
        <v>5.62E-2</v>
      </c>
      <c r="P1393">
        <v>1.4E-3</v>
      </c>
      <c r="Q1393">
        <v>1.2999999999999999E-3</v>
      </c>
      <c r="U1393">
        <v>88.3</v>
      </c>
      <c r="V1393">
        <v>1.9</v>
      </c>
      <c r="W1393">
        <v>1.2</v>
      </c>
      <c r="Y1393">
        <v>2018</v>
      </c>
      <c r="Z1393" s="1">
        <v>44232</v>
      </c>
      <c r="AJ1393">
        <v>2457825.068</v>
      </c>
      <c r="AK1393">
        <v>2E-3</v>
      </c>
      <c r="AL1393">
        <v>2E-3</v>
      </c>
      <c r="AS1393" s="3">
        <v>0.34</v>
      </c>
      <c r="AU1393" s="4">
        <f t="shared" si="52"/>
        <v>0.34</v>
      </c>
      <c r="AV1393" s="4">
        <f>O1393*149597871*COS(U1393*3.14159265359/180)/(CL1393*695700)</f>
        <v>0.61812213674499972</v>
      </c>
      <c r="AW1393" s="4">
        <f t="shared" si="51"/>
        <v>0.61812213674499972</v>
      </c>
      <c r="AX1393">
        <v>0.23</v>
      </c>
      <c r="AY1393">
        <v>0.24</v>
      </c>
      <c r="BF1393">
        <v>708</v>
      </c>
      <c r="BG1393">
        <v>31</v>
      </c>
      <c r="BH1393">
        <v>38</v>
      </c>
      <c r="BO1393" t="s">
        <v>99</v>
      </c>
      <c r="BP1393" t="s">
        <v>146</v>
      </c>
      <c r="BQ1393" t="s">
        <v>100</v>
      </c>
      <c r="BR1393" t="s">
        <v>146</v>
      </c>
      <c r="BS1393" t="s">
        <v>3355</v>
      </c>
      <c r="BU1393" t="s">
        <v>3356</v>
      </c>
      <c r="BV1393">
        <v>65.468697000000006</v>
      </c>
      <c r="BW1393">
        <v>21.3536</v>
      </c>
      <c r="BX1393">
        <v>12.8</v>
      </c>
      <c r="BY1393">
        <v>12.289</v>
      </c>
      <c r="BZ1393">
        <v>10.273999999999999</v>
      </c>
      <c r="CA1393">
        <v>9.6859999999999999</v>
      </c>
      <c r="CC1393">
        <v>82</v>
      </c>
      <c r="CD1393">
        <v>12</v>
      </c>
      <c r="CE1393">
        <v>29</v>
      </c>
      <c r="CF1393">
        <v>-0.3</v>
      </c>
      <c r="CG1393">
        <v>0.2</v>
      </c>
      <c r="CH1393">
        <v>0.2</v>
      </c>
      <c r="CI1393">
        <v>0.65</v>
      </c>
      <c r="CJ1393">
        <v>0.03</v>
      </c>
      <c r="CK1393">
        <v>0.06</v>
      </c>
      <c r="CL1393">
        <v>0.57999999999999996</v>
      </c>
      <c r="CM1393">
        <v>0.03</v>
      </c>
      <c r="CN1393">
        <v>0.06</v>
      </c>
      <c r="CO1393" t="s">
        <v>185</v>
      </c>
      <c r="CS1393">
        <v>4258</v>
      </c>
      <c r="CT1393">
        <v>150</v>
      </c>
      <c r="CU1393">
        <v>150</v>
      </c>
      <c r="CX1393" t="s">
        <v>3357</v>
      </c>
    </row>
    <row r="1394" spans="1:102" x14ac:dyDescent="0.25">
      <c r="A1394" t="s">
        <v>3358</v>
      </c>
      <c r="B1394" t="s">
        <v>98</v>
      </c>
      <c r="C1394">
        <v>2.0500000000000001E-2</v>
      </c>
      <c r="D1394">
        <v>1.6000000000000001E-3</v>
      </c>
      <c r="E1394">
        <v>4.7000000000000002E-3</v>
      </c>
      <c r="I1394">
        <v>0.23200000000000001</v>
      </c>
      <c r="J1394">
        <v>1.7999999999999999E-2</v>
      </c>
      <c r="K1394">
        <v>6.2E-2</v>
      </c>
      <c r="L1394">
        <v>13.85</v>
      </c>
      <c r="M1394">
        <v>6.0000000000000001E-3</v>
      </c>
      <c r="N1394">
        <v>6.0000000000000001E-3</v>
      </c>
      <c r="O1394">
        <v>9.4600000000000004E-2</v>
      </c>
      <c r="P1394">
        <v>3.0000000000000001E-3</v>
      </c>
      <c r="Q1394">
        <v>3.0999999999999999E-3</v>
      </c>
      <c r="U1394">
        <v>88.96</v>
      </c>
      <c r="V1394">
        <v>0.88</v>
      </c>
      <c r="W1394">
        <v>0.71</v>
      </c>
      <c r="Y1394">
        <v>2018</v>
      </c>
      <c r="Z1394" s="1">
        <v>44232</v>
      </c>
      <c r="AJ1394">
        <v>2457828.426</v>
      </c>
      <c r="AK1394">
        <v>1E-3</v>
      </c>
      <c r="AL1394">
        <v>1E-3</v>
      </c>
      <c r="AS1394" s="3">
        <v>0.45</v>
      </c>
      <c r="AU1394" s="4">
        <f t="shared" si="52"/>
        <v>0.45</v>
      </c>
      <c r="AV1394" s="4">
        <f>O1394*149597871*COS(U1394*3.14159265359/180)/(CL1394*695700)</f>
        <v>0.63658061709614111</v>
      </c>
      <c r="AW1394" s="4">
        <f t="shared" si="51"/>
        <v>0.63658061709614111</v>
      </c>
      <c r="AX1394">
        <v>0.31</v>
      </c>
      <c r="AY1394">
        <v>0.37</v>
      </c>
      <c r="BF1394">
        <v>583</v>
      </c>
      <c r="BG1394">
        <v>35</v>
      </c>
      <c r="BH1394">
        <v>52</v>
      </c>
      <c r="BO1394" t="s">
        <v>99</v>
      </c>
      <c r="BP1394" t="s">
        <v>146</v>
      </c>
      <c r="BQ1394" t="s">
        <v>100</v>
      </c>
      <c r="BR1394" t="s">
        <v>146</v>
      </c>
      <c r="BS1394" t="s">
        <v>3359</v>
      </c>
      <c r="BU1394" t="s">
        <v>3356</v>
      </c>
      <c r="BV1394">
        <v>65.468697000000006</v>
      </c>
      <c r="BW1394">
        <v>21.3536</v>
      </c>
      <c r="BX1394">
        <v>12.8</v>
      </c>
      <c r="BY1394">
        <v>12.289</v>
      </c>
      <c r="BZ1394">
        <v>10.273999999999999</v>
      </c>
      <c r="CA1394">
        <v>9.6859999999999999</v>
      </c>
      <c r="CC1394">
        <v>82</v>
      </c>
      <c r="CD1394">
        <v>12</v>
      </c>
      <c r="CE1394">
        <v>29</v>
      </c>
      <c r="CF1394">
        <v>-0.3</v>
      </c>
      <c r="CG1394">
        <v>0.2</v>
      </c>
      <c r="CH1394">
        <v>0.2</v>
      </c>
      <c r="CI1394">
        <v>0.65</v>
      </c>
      <c r="CJ1394">
        <v>0.03</v>
      </c>
      <c r="CK1394">
        <v>0.06</v>
      </c>
      <c r="CL1394">
        <v>0.57999999999999996</v>
      </c>
      <c r="CM1394">
        <v>0.03</v>
      </c>
      <c r="CN1394">
        <v>0.06</v>
      </c>
      <c r="CO1394" t="s">
        <v>185</v>
      </c>
      <c r="CS1394">
        <v>4258</v>
      </c>
      <c r="CT1394">
        <v>150</v>
      </c>
      <c r="CU1394">
        <v>150</v>
      </c>
      <c r="CX1394" t="s">
        <v>3357</v>
      </c>
    </row>
    <row r="1395" spans="1:102" x14ac:dyDescent="0.25">
      <c r="A1395" t="s">
        <v>3360</v>
      </c>
      <c r="B1395" t="s">
        <v>98</v>
      </c>
      <c r="C1395">
        <v>1.54E-2</v>
      </c>
      <c r="D1395">
        <v>1.9E-3</v>
      </c>
      <c r="E1395">
        <v>5.3E-3</v>
      </c>
      <c r="I1395">
        <v>0.17</v>
      </c>
      <c r="J1395">
        <v>1.7999999999999999E-2</v>
      </c>
      <c r="K1395">
        <v>6.2E-2</v>
      </c>
      <c r="L1395">
        <v>40.718000000000004</v>
      </c>
      <c r="M1395">
        <v>5.0000000000000001E-3</v>
      </c>
      <c r="N1395">
        <v>5.0000000000000001E-3</v>
      </c>
      <c r="O1395">
        <v>0.19370000000000001</v>
      </c>
      <c r="P1395">
        <v>5.8999999999999999E-3</v>
      </c>
      <c r="Q1395">
        <v>6.4000000000000003E-3</v>
      </c>
      <c r="U1395">
        <v>89.61</v>
      </c>
      <c r="V1395">
        <v>0.48</v>
      </c>
      <c r="W1395">
        <v>0.27</v>
      </c>
      <c r="Y1395">
        <v>2018</v>
      </c>
      <c r="Z1395" s="1">
        <v>44232</v>
      </c>
      <c r="AJ1395">
        <v>2457823.5</v>
      </c>
      <c r="AK1395">
        <v>3.0000000000000001E-3</v>
      </c>
      <c r="AL1395">
        <v>3.0000000000000001E-3</v>
      </c>
      <c r="AS1395" s="3">
        <v>0.44</v>
      </c>
      <c r="AU1395" s="4">
        <f t="shared" si="52"/>
        <v>0.44</v>
      </c>
      <c r="AV1395" s="4">
        <f>O1395*149597871*COS(U1395*3.14159265359/180)/(CL1395*695700)</f>
        <v>0.48881402447324085</v>
      </c>
      <c r="AW1395" s="4">
        <f t="shared" si="51"/>
        <v>0.48881402447324085</v>
      </c>
      <c r="AX1395">
        <v>0.3</v>
      </c>
      <c r="AY1395">
        <v>0.33</v>
      </c>
      <c r="BF1395">
        <v>381</v>
      </c>
      <c r="BG1395">
        <v>25</v>
      </c>
      <c r="BH1395">
        <v>47</v>
      </c>
      <c r="BO1395" t="s">
        <v>99</v>
      </c>
      <c r="BP1395" t="s">
        <v>146</v>
      </c>
      <c r="BQ1395" t="s">
        <v>100</v>
      </c>
      <c r="BR1395" t="s">
        <v>146</v>
      </c>
      <c r="BS1395" t="s">
        <v>3361</v>
      </c>
      <c r="BU1395" t="s">
        <v>3356</v>
      </c>
      <c r="BV1395">
        <v>65.468697000000006</v>
      </c>
      <c r="BW1395">
        <v>21.3536</v>
      </c>
      <c r="BX1395">
        <v>12.8</v>
      </c>
      <c r="BY1395">
        <v>12.289</v>
      </c>
      <c r="BZ1395">
        <v>10.273999999999999</v>
      </c>
      <c r="CA1395">
        <v>9.6859999999999999</v>
      </c>
      <c r="CC1395">
        <v>82</v>
      </c>
      <c r="CD1395">
        <v>12</v>
      </c>
      <c r="CE1395">
        <v>29</v>
      </c>
      <c r="CF1395">
        <v>-0.3</v>
      </c>
      <c r="CG1395">
        <v>0.2</v>
      </c>
      <c r="CH1395">
        <v>0.2</v>
      </c>
      <c r="CI1395">
        <v>0.65</v>
      </c>
      <c r="CJ1395">
        <v>0.03</v>
      </c>
      <c r="CK1395">
        <v>0.06</v>
      </c>
      <c r="CL1395">
        <v>0.57999999999999996</v>
      </c>
      <c r="CM1395">
        <v>0.03</v>
      </c>
      <c r="CN1395">
        <v>0.06</v>
      </c>
      <c r="CO1395" t="s">
        <v>185</v>
      </c>
      <c r="CS1395">
        <v>4258</v>
      </c>
      <c r="CT1395">
        <v>150</v>
      </c>
      <c r="CU1395">
        <v>150</v>
      </c>
      <c r="CX1395" t="s">
        <v>3357</v>
      </c>
    </row>
    <row r="1396" spans="1:102" x14ac:dyDescent="0.25">
      <c r="A1396" t="s">
        <v>3362</v>
      </c>
      <c r="B1396" t="s">
        <v>98</v>
      </c>
      <c r="I1396">
        <v>0.10299999999999999</v>
      </c>
      <c r="J1396">
        <v>6.0000000000000001E-3</v>
      </c>
      <c r="K1396">
        <v>8.9999999999999993E-3</v>
      </c>
      <c r="L1396">
        <v>0.81313999999999997</v>
      </c>
      <c r="M1396" s="2">
        <v>8.0000000000000007E-5</v>
      </c>
      <c r="N1396" s="2">
        <v>6.9999999999999994E-5</v>
      </c>
      <c r="O1396">
        <v>1.49E-2</v>
      </c>
      <c r="P1396">
        <v>1E-4</v>
      </c>
      <c r="Q1396">
        <v>1E-4</v>
      </c>
      <c r="Y1396">
        <v>2018</v>
      </c>
      <c r="Z1396" s="1">
        <v>44232</v>
      </c>
      <c r="AG1396">
        <v>2457583.1427000002</v>
      </c>
      <c r="AH1396">
        <v>3.8E-3</v>
      </c>
      <c r="AI1396">
        <v>4.1000000000000003E-3</v>
      </c>
      <c r="AS1396" s="3">
        <v>0.41</v>
      </c>
      <c r="AU1396" s="4">
        <f t="shared" si="52"/>
        <v>0.41</v>
      </c>
      <c r="AV1396" s="4">
        <f>O1396*149597871*COS(U1396*3.14159265359/180)/(CL1396*695700)</f>
        <v>4.8545138271459747</v>
      </c>
      <c r="AW1396" s="4">
        <f t="shared" si="51"/>
        <v>999</v>
      </c>
      <c r="AX1396">
        <v>0.27</v>
      </c>
      <c r="AY1396">
        <v>0.32</v>
      </c>
      <c r="BF1396">
        <v>1347</v>
      </c>
      <c r="BG1396">
        <v>19</v>
      </c>
      <c r="BH1396">
        <v>18</v>
      </c>
      <c r="BO1396" t="s">
        <v>99</v>
      </c>
      <c r="BP1396" t="s">
        <v>146</v>
      </c>
      <c r="BS1396" t="s">
        <v>3363</v>
      </c>
      <c r="BU1396" t="s">
        <v>3364</v>
      </c>
      <c r="BV1396">
        <v>182.70017999999999</v>
      </c>
      <c r="BW1396">
        <v>-6.2942049999999998</v>
      </c>
      <c r="BZ1396">
        <v>11.138999999999999</v>
      </c>
      <c r="CA1396">
        <v>10.571999999999999</v>
      </c>
      <c r="CC1396">
        <v>150.4</v>
      </c>
      <c r="CD1396">
        <v>1</v>
      </c>
      <c r="CE1396">
        <v>1</v>
      </c>
      <c r="CF1396">
        <v>-0.25</v>
      </c>
      <c r="CG1396">
        <v>0.06</v>
      </c>
      <c r="CH1396">
        <v>0.06</v>
      </c>
      <c r="CI1396">
        <v>0.66</v>
      </c>
      <c r="CJ1396">
        <v>0.01</v>
      </c>
      <c r="CK1396">
        <v>0.02</v>
      </c>
      <c r="CL1396">
        <v>0.66</v>
      </c>
      <c r="CM1396">
        <v>0.01</v>
      </c>
      <c r="CN1396">
        <v>0.01</v>
      </c>
      <c r="CS1396">
        <v>4597</v>
      </c>
      <c r="CT1396">
        <v>50</v>
      </c>
      <c r="CU1396">
        <v>50</v>
      </c>
      <c r="CX1396" t="s">
        <v>3365</v>
      </c>
    </row>
    <row r="1397" spans="1:102" x14ac:dyDescent="0.25">
      <c r="A1397" t="s">
        <v>3366</v>
      </c>
      <c r="B1397" t="s">
        <v>98</v>
      </c>
      <c r="I1397">
        <v>9.4E-2</v>
      </c>
      <c r="J1397">
        <v>8.9999999999999993E-3</v>
      </c>
      <c r="K1397">
        <v>1.2999999999999999E-2</v>
      </c>
      <c r="L1397">
        <v>0.365257</v>
      </c>
      <c r="M1397" s="2">
        <v>2.9E-5</v>
      </c>
      <c r="N1397" s="2">
        <v>2.9E-5</v>
      </c>
      <c r="U1397">
        <v>76.710999999999999</v>
      </c>
      <c r="V1397">
        <v>18.254999999999999</v>
      </c>
      <c r="W1397">
        <v>9.6929999999999996</v>
      </c>
      <c r="Y1397">
        <v>2018</v>
      </c>
      <c r="Z1397" s="1">
        <v>44232</v>
      </c>
      <c r="AG1397">
        <v>2457582.8238900001</v>
      </c>
      <c r="AH1397">
        <v>3.2919999999999998E-3</v>
      </c>
      <c r="AI1397">
        <v>3.2369999999999999E-3</v>
      </c>
      <c r="AU1397" s="4"/>
      <c r="AV1397" s="4">
        <f>O1397*149597871*COS(U1397*3.14159265359/180)/(CL1397*695700)</f>
        <v>0</v>
      </c>
      <c r="AW1397" s="4">
        <f t="shared" si="51"/>
        <v>0</v>
      </c>
      <c r="BO1397" t="s">
        <v>99</v>
      </c>
      <c r="BP1397" t="s">
        <v>146</v>
      </c>
      <c r="BS1397" t="s">
        <v>3367</v>
      </c>
      <c r="BU1397" t="s">
        <v>3368</v>
      </c>
      <c r="BV1397">
        <v>183.75134299999999</v>
      </c>
      <c r="BW1397">
        <v>-5.7819909999999997</v>
      </c>
      <c r="BZ1397">
        <v>11.398</v>
      </c>
      <c r="CA1397">
        <v>11.023</v>
      </c>
      <c r="CC1397">
        <v>300.88</v>
      </c>
      <c r="CD1397">
        <v>4.5599999999999996</v>
      </c>
      <c r="CE1397">
        <v>4.5599999999999996</v>
      </c>
      <c r="CF1397">
        <v>0.13</v>
      </c>
      <c r="CG1397">
        <v>0.08</v>
      </c>
      <c r="CH1397">
        <v>0.08</v>
      </c>
      <c r="CI1397">
        <v>0.94</v>
      </c>
      <c r="CJ1397">
        <v>0.03</v>
      </c>
      <c r="CK1397">
        <v>0.02</v>
      </c>
      <c r="CL1397">
        <v>0.88</v>
      </c>
      <c r="CM1397">
        <v>0.03</v>
      </c>
      <c r="CN1397">
        <v>0.05</v>
      </c>
      <c r="CS1397">
        <v>5456</v>
      </c>
      <c r="CT1397">
        <v>50</v>
      </c>
      <c r="CU1397">
        <v>50</v>
      </c>
      <c r="CX1397" t="s">
        <v>3369</v>
      </c>
    </row>
    <row r="1398" spans="1:102" x14ac:dyDescent="0.25">
      <c r="A1398" t="s">
        <v>3370</v>
      </c>
      <c r="B1398" t="s">
        <v>98</v>
      </c>
      <c r="I1398">
        <v>0.23599999999999999</v>
      </c>
      <c r="J1398">
        <v>8.9999999999999993E-3</v>
      </c>
      <c r="K1398">
        <v>1.4E-2</v>
      </c>
      <c r="L1398">
        <v>10.06049</v>
      </c>
      <c r="M1398">
        <v>1.48E-3</v>
      </c>
      <c r="N1398">
        <v>1.34E-3</v>
      </c>
      <c r="O1398">
        <v>8.8700000000000001E-2</v>
      </c>
      <c r="P1398">
        <v>8.0000000000000004E-4</v>
      </c>
      <c r="Q1398">
        <v>8.0000000000000004E-4</v>
      </c>
      <c r="Y1398">
        <v>2018</v>
      </c>
      <c r="Z1398" s="1">
        <v>44232</v>
      </c>
      <c r="AG1398">
        <v>2457590.4833999998</v>
      </c>
      <c r="AH1398">
        <v>6.4000000000000003E-3</v>
      </c>
      <c r="AI1398">
        <v>8.0000000000000002E-3</v>
      </c>
      <c r="AS1398" s="3">
        <v>0.38</v>
      </c>
      <c r="AU1398" s="4">
        <f t="shared" si="52"/>
        <v>0.38</v>
      </c>
      <c r="AV1398" s="4">
        <f>O1398*149597871*COS(U1398*3.14159265359/180)/(CL1398*695700)</f>
        <v>20.077212890765075</v>
      </c>
      <c r="AW1398" s="4">
        <f t="shared" si="51"/>
        <v>999</v>
      </c>
      <c r="AX1398">
        <v>0.27</v>
      </c>
      <c r="AY1398">
        <v>0.31</v>
      </c>
      <c r="BF1398">
        <v>794</v>
      </c>
      <c r="BG1398">
        <v>11</v>
      </c>
      <c r="BH1398">
        <v>11</v>
      </c>
      <c r="BO1398" t="s">
        <v>99</v>
      </c>
      <c r="BP1398" t="s">
        <v>146</v>
      </c>
      <c r="BS1398" t="s">
        <v>3371</v>
      </c>
      <c r="BU1398" t="s">
        <v>3372</v>
      </c>
      <c r="BV1398">
        <v>179.939987</v>
      </c>
      <c r="BW1398">
        <v>-5.7217089999999997</v>
      </c>
      <c r="BZ1398">
        <v>10.432</v>
      </c>
      <c r="CA1398">
        <v>10.051</v>
      </c>
      <c r="CC1398">
        <v>198.2</v>
      </c>
      <c r="CD1398">
        <v>2.1</v>
      </c>
      <c r="CE1398">
        <v>2.1</v>
      </c>
      <c r="CF1398">
        <v>7.0000000000000007E-2</v>
      </c>
      <c r="CG1398">
        <v>7.0000000000000007E-2</v>
      </c>
      <c r="CH1398">
        <v>7.0000000000000007E-2</v>
      </c>
      <c r="CI1398">
        <v>0.92</v>
      </c>
      <c r="CJ1398">
        <v>0.02</v>
      </c>
      <c r="CK1398">
        <v>0.03</v>
      </c>
      <c r="CL1398">
        <v>0.95</v>
      </c>
      <c r="CM1398">
        <v>0.02</v>
      </c>
      <c r="CN1398">
        <v>0.02</v>
      </c>
      <c r="CS1398">
        <v>5503</v>
      </c>
      <c r="CT1398">
        <v>48</v>
      </c>
      <c r="CU1398">
        <v>51</v>
      </c>
      <c r="CX1398" t="s">
        <v>3373</v>
      </c>
    </row>
    <row r="1399" spans="1:102" x14ac:dyDescent="0.25">
      <c r="A1399" t="s">
        <v>3374</v>
      </c>
      <c r="B1399" t="s">
        <v>98</v>
      </c>
      <c r="I1399">
        <v>0.114</v>
      </c>
      <c r="J1399">
        <v>8.9999999999999993E-3</v>
      </c>
      <c r="K1399">
        <v>1.2E-2</v>
      </c>
      <c r="L1399">
        <v>5.9027900000000004</v>
      </c>
      <c r="M1399">
        <v>2.33E-3</v>
      </c>
      <c r="N1399">
        <v>1.91E-3</v>
      </c>
      <c r="O1399">
        <v>6.2199999999999998E-2</v>
      </c>
      <c r="P1399">
        <v>5.9999999999999995E-4</v>
      </c>
      <c r="Q1399">
        <v>5.9999999999999995E-4</v>
      </c>
      <c r="Y1399">
        <v>2018</v>
      </c>
      <c r="Z1399" s="1">
        <v>44232</v>
      </c>
      <c r="AG1399">
        <v>2457583.8827999998</v>
      </c>
      <c r="AH1399">
        <v>1.2E-2</v>
      </c>
      <c r="AI1399">
        <v>1.3100000000000001E-2</v>
      </c>
      <c r="AS1399" s="3">
        <v>0.41</v>
      </c>
      <c r="AU1399" s="4">
        <f t="shared" si="52"/>
        <v>0.41</v>
      </c>
      <c r="AV1399" s="4">
        <f>O1399*149597871*COS(U1399*3.14159265359/180)/(CL1399*695700)</f>
        <v>14.078947483715757</v>
      </c>
      <c r="AW1399" s="4">
        <f t="shared" si="51"/>
        <v>999</v>
      </c>
      <c r="AX1399">
        <v>0.28000000000000003</v>
      </c>
      <c r="AY1399">
        <v>0.34</v>
      </c>
      <c r="BF1399">
        <v>948</v>
      </c>
      <c r="BG1399">
        <v>13</v>
      </c>
      <c r="BH1399">
        <v>13</v>
      </c>
      <c r="BO1399" t="s">
        <v>99</v>
      </c>
      <c r="BP1399" t="s">
        <v>146</v>
      </c>
      <c r="BS1399" t="s">
        <v>3375</v>
      </c>
      <c r="BU1399" t="s">
        <v>3372</v>
      </c>
      <c r="BV1399">
        <v>179.939987</v>
      </c>
      <c r="BW1399">
        <v>-5.7217089999999997</v>
      </c>
      <c r="BZ1399">
        <v>10.432</v>
      </c>
      <c r="CA1399">
        <v>10.051</v>
      </c>
      <c r="CC1399">
        <v>198.2</v>
      </c>
      <c r="CD1399">
        <v>2.1</v>
      </c>
      <c r="CE1399">
        <v>2.1</v>
      </c>
      <c r="CF1399">
        <v>7.0000000000000007E-2</v>
      </c>
      <c r="CG1399">
        <v>7.0000000000000007E-2</v>
      </c>
      <c r="CH1399">
        <v>7.0000000000000007E-2</v>
      </c>
      <c r="CI1399">
        <v>0.92</v>
      </c>
      <c r="CJ1399">
        <v>0.02</v>
      </c>
      <c r="CK1399">
        <v>0.03</v>
      </c>
      <c r="CL1399">
        <v>0.95</v>
      </c>
      <c r="CM1399">
        <v>0.02</v>
      </c>
      <c r="CN1399">
        <v>0.02</v>
      </c>
      <c r="CS1399">
        <v>5503</v>
      </c>
      <c r="CT1399">
        <v>48</v>
      </c>
      <c r="CU1399">
        <v>51</v>
      </c>
      <c r="CX1399" t="s">
        <v>3373</v>
      </c>
    </row>
    <row r="1400" spans="1:102" x14ac:dyDescent="0.25">
      <c r="A1400" t="s">
        <v>3376</v>
      </c>
      <c r="B1400" t="s">
        <v>98</v>
      </c>
      <c r="I1400">
        <v>0.20200000000000001</v>
      </c>
      <c r="J1400">
        <v>0.01</v>
      </c>
      <c r="K1400">
        <v>1.4999999999999999E-2</v>
      </c>
      <c r="L1400">
        <v>12.42205</v>
      </c>
      <c r="M1400">
        <v>1.82E-3</v>
      </c>
      <c r="N1400">
        <v>1.8E-3</v>
      </c>
      <c r="O1400">
        <v>0.1013</v>
      </c>
      <c r="P1400">
        <v>8.9999999999999998E-4</v>
      </c>
      <c r="Q1400">
        <v>8.0000000000000004E-4</v>
      </c>
      <c r="Y1400">
        <v>2018</v>
      </c>
      <c r="Z1400" s="1">
        <v>44232</v>
      </c>
      <c r="AG1400">
        <v>2457586.5082</v>
      </c>
      <c r="AH1400">
        <v>7.7000000000000002E-3</v>
      </c>
      <c r="AI1400">
        <v>7.4000000000000003E-3</v>
      </c>
      <c r="AS1400" s="3">
        <v>0.44</v>
      </c>
      <c r="AU1400" s="4">
        <f t="shared" si="52"/>
        <v>0.44</v>
      </c>
      <c r="AV1400" s="4">
        <f>O1400*149597871*COS(U1400*3.14159265359/180)/(CL1400*695700)</f>
        <v>26.244286039890479</v>
      </c>
      <c r="AW1400" s="4">
        <f t="shared" si="51"/>
        <v>999</v>
      </c>
      <c r="AX1400">
        <v>0.3</v>
      </c>
      <c r="AY1400">
        <v>0.3</v>
      </c>
      <c r="BF1400">
        <v>684</v>
      </c>
      <c r="BG1400">
        <v>8</v>
      </c>
      <c r="BH1400">
        <v>8</v>
      </c>
      <c r="BO1400" t="s">
        <v>99</v>
      </c>
      <c r="BP1400" t="s">
        <v>146</v>
      </c>
      <c r="BS1400" t="s">
        <v>3377</v>
      </c>
      <c r="BU1400" t="s">
        <v>3378</v>
      </c>
      <c r="BV1400">
        <v>180.54089400000001</v>
      </c>
      <c r="BW1400">
        <v>-3.5807229999999999</v>
      </c>
      <c r="BZ1400">
        <v>10.462</v>
      </c>
      <c r="CA1400">
        <v>10.071999999999999</v>
      </c>
      <c r="CC1400">
        <v>171.9</v>
      </c>
      <c r="CD1400">
        <v>1.3</v>
      </c>
      <c r="CE1400">
        <v>1.4</v>
      </c>
      <c r="CF1400">
        <v>-7.0000000000000007E-2</v>
      </c>
      <c r="CG1400">
        <v>0.06</v>
      </c>
      <c r="CH1400">
        <v>0.06</v>
      </c>
      <c r="CI1400">
        <v>0.9</v>
      </c>
      <c r="CJ1400">
        <v>0.03</v>
      </c>
      <c r="CK1400">
        <v>0.02</v>
      </c>
      <c r="CL1400">
        <v>0.83</v>
      </c>
      <c r="CM1400">
        <v>0.01</v>
      </c>
      <c r="CN1400">
        <v>0.01</v>
      </c>
      <c r="CS1400">
        <v>5425</v>
      </c>
      <c r="CT1400">
        <v>44</v>
      </c>
      <c r="CU1400">
        <v>44</v>
      </c>
      <c r="CX1400" t="s">
        <v>3379</v>
      </c>
    </row>
    <row r="1401" spans="1:102" x14ac:dyDescent="0.25">
      <c r="A1401" t="s">
        <v>3380</v>
      </c>
      <c r="B1401" t="s">
        <v>98</v>
      </c>
      <c r="I1401">
        <v>0.18</v>
      </c>
      <c r="J1401">
        <v>2.1000000000000001E-2</v>
      </c>
      <c r="K1401">
        <v>2.1000000000000001E-2</v>
      </c>
      <c r="L1401">
        <v>7.6188000000000002</v>
      </c>
      <c r="M1401">
        <v>8.7000000000000001E-4</v>
      </c>
      <c r="N1401">
        <v>8.7000000000000001E-4</v>
      </c>
      <c r="O1401">
        <v>6.6699999999999995E-2</v>
      </c>
      <c r="P1401">
        <v>1.1000000000000001E-3</v>
      </c>
      <c r="Q1401">
        <v>1.1000000000000001E-3</v>
      </c>
      <c r="U1401">
        <v>87.97</v>
      </c>
      <c r="V1401">
        <v>1.86</v>
      </c>
      <c r="W1401">
        <v>1.47</v>
      </c>
      <c r="Y1401">
        <v>2015</v>
      </c>
      <c r="Z1401" s="1">
        <v>44232</v>
      </c>
      <c r="AG1401">
        <v>2456811.6871000002</v>
      </c>
      <c r="AH1401">
        <v>3.8E-3</v>
      </c>
      <c r="AI1401">
        <v>3.8E-3</v>
      </c>
      <c r="AS1401" s="3">
        <v>0.68</v>
      </c>
      <c r="AU1401" s="4">
        <f t="shared" si="52"/>
        <v>0.68</v>
      </c>
      <c r="AV1401" s="4">
        <f>O1401*149597871*COS(U1401*3.14159265359/180)/(CL1401*695700)</f>
        <v>0.76978217100415869</v>
      </c>
      <c r="AW1401" s="4">
        <f t="shared" si="51"/>
        <v>0.76978217100415869</v>
      </c>
      <c r="AX1401">
        <v>0.43</v>
      </c>
      <c r="AY1401">
        <v>0.18</v>
      </c>
      <c r="BF1401">
        <v>658</v>
      </c>
      <c r="BO1401" t="s">
        <v>99</v>
      </c>
      <c r="BP1401" t="s">
        <v>146</v>
      </c>
      <c r="BR1401" t="s">
        <v>146</v>
      </c>
      <c r="BS1401" t="s">
        <v>3381</v>
      </c>
      <c r="BU1401" t="s">
        <v>3382</v>
      </c>
      <c r="BV1401">
        <v>175.09726000000001</v>
      </c>
      <c r="BW1401">
        <v>4.5573399999999999</v>
      </c>
      <c r="BX1401">
        <v>14.298</v>
      </c>
      <c r="BY1401">
        <v>13.935</v>
      </c>
      <c r="BZ1401">
        <v>12.763999999999999</v>
      </c>
      <c r="CA1401">
        <v>12.207000000000001</v>
      </c>
      <c r="CB1401">
        <v>12.087</v>
      </c>
      <c r="CC1401">
        <v>338.19</v>
      </c>
      <c r="CD1401">
        <v>4.2300000000000004</v>
      </c>
      <c r="CE1401">
        <v>4.2300000000000004</v>
      </c>
      <c r="CF1401">
        <v>-0.33</v>
      </c>
      <c r="CG1401">
        <v>0.04</v>
      </c>
      <c r="CH1401">
        <v>0.04</v>
      </c>
      <c r="CI1401">
        <v>0.67</v>
      </c>
      <c r="CJ1401">
        <v>0.04</v>
      </c>
      <c r="CK1401">
        <v>0.03</v>
      </c>
      <c r="CL1401">
        <v>0.66</v>
      </c>
      <c r="CM1401">
        <v>0.03</v>
      </c>
      <c r="CN1401">
        <v>0.03</v>
      </c>
      <c r="CO1401" t="s">
        <v>1555</v>
      </c>
      <c r="CS1401">
        <v>4761</v>
      </c>
      <c r="CT1401">
        <v>57</v>
      </c>
      <c r="CU1401">
        <v>50</v>
      </c>
      <c r="CX1401" t="s">
        <v>3383</v>
      </c>
    </row>
    <row r="1402" spans="1:102" x14ac:dyDescent="0.25">
      <c r="A1402" t="s">
        <v>3384</v>
      </c>
      <c r="B1402" t="s">
        <v>98</v>
      </c>
      <c r="I1402">
        <v>0.22700000000000001</v>
      </c>
      <c r="J1402">
        <v>4.2000000000000003E-2</v>
      </c>
      <c r="K1402">
        <v>9.9900000000000003E-2</v>
      </c>
      <c r="L1402">
        <v>19.07863</v>
      </c>
      <c r="M1402">
        <v>3.2699999999999999E-3</v>
      </c>
      <c r="N1402">
        <v>3.2699999999999999E-3</v>
      </c>
      <c r="O1402">
        <v>0.1229</v>
      </c>
      <c r="P1402">
        <v>2.0999999999999999E-3</v>
      </c>
      <c r="Q1402">
        <v>2.0999999999999999E-3</v>
      </c>
      <c r="U1402">
        <v>87.83</v>
      </c>
      <c r="V1402">
        <v>1.68</v>
      </c>
      <c r="W1402">
        <v>1.68</v>
      </c>
      <c r="Y1402">
        <v>2015</v>
      </c>
      <c r="Z1402" s="1">
        <v>44232</v>
      </c>
      <c r="AG1402">
        <v>2456809.48</v>
      </c>
      <c r="AH1402">
        <v>9.1000000000000004E-3</v>
      </c>
      <c r="AI1402">
        <v>9.1000000000000004E-3</v>
      </c>
      <c r="AS1402" s="3">
        <v>0.86</v>
      </c>
      <c r="AU1402" s="4">
        <f t="shared" si="52"/>
        <v>0.86</v>
      </c>
      <c r="AV1402" s="4">
        <f>O1402*149597871*COS(U1402*3.14159265359/180)/(CL1402*695700)</f>
        <v>1.5161585770247601</v>
      </c>
      <c r="AW1402" s="4">
        <f t="shared" si="51"/>
        <v>999</v>
      </c>
      <c r="AX1402">
        <v>0.46</v>
      </c>
      <c r="AY1402">
        <v>7.0000000000000007E-2</v>
      </c>
      <c r="BF1402">
        <v>485</v>
      </c>
      <c r="BO1402" t="s">
        <v>99</v>
      </c>
      <c r="BP1402" t="s">
        <v>146</v>
      </c>
      <c r="BS1402" t="s">
        <v>3385</v>
      </c>
      <c r="BU1402" t="s">
        <v>3382</v>
      </c>
      <c r="BV1402">
        <v>175.09726000000001</v>
      </c>
      <c r="BW1402">
        <v>4.5573399999999999</v>
      </c>
      <c r="BX1402">
        <v>14.298</v>
      </c>
      <c r="BY1402">
        <v>13.935</v>
      </c>
      <c r="BZ1402">
        <v>12.763999999999999</v>
      </c>
      <c r="CA1402">
        <v>12.207000000000001</v>
      </c>
      <c r="CB1402">
        <v>12.087</v>
      </c>
      <c r="CC1402">
        <v>338.19</v>
      </c>
      <c r="CD1402">
        <v>4.2300000000000004</v>
      </c>
      <c r="CE1402">
        <v>4.2300000000000004</v>
      </c>
      <c r="CF1402">
        <v>-0.33</v>
      </c>
      <c r="CG1402">
        <v>0.04</v>
      </c>
      <c r="CH1402">
        <v>0.04</v>
      </c>
      <c r="CI1402">
        <v>0.67</v>
      </c>
      <c r="CJ1402">
        <v>0.04</v>
      </c>
      <c r="CK1402">
        <v>0.03</v>
      </c>
      <c r="CL1402">
        <v>0.66</v>
      </c>
      <c r="CM1402">
        <v>0.03</v>
      </c>
      <c r="CN1402">
        <v>0.03</v>
      </c>
      <c r="CO1402" t="s">
        <v>1555</v>
      </c>
      <c r="CS1402">
        <v>4761</v>
      </c>
      <c r="CT1402">
        <v>57</v>
      </c>
      <c r="CU1402">
        <v>50</v>
      </c>
      <c r="CX1402" t="s">
        <v>3383</v>
      </c>
    </row>
    <row r="1403" spans="1:102" x14ac:dyDescent="0.25">
      <c r="A1403" t="s">
        <v>3386</v>
      </c>
      <c r="B1403" t="s">
        <v>98</v>
      </c>
      <c r="I1403">
        <v>9.1999999999999998E-2</v>
      </c>
      <c r="J1403">
        <v>8.0000000000000002E-3</v>
      </c>
      <c r="K1403">
        <v>8.0000000000000002E-3</v>
      </c>
      <c r="L1403">
        <v>2.7157800000000001</v>
      </c>
      <c r="M1403">
        <v>3.1E-4</v>
      </c>
      <c r="N1403">
        <v>3.1E-4</v>
      </c>
      <c r="Y1403">
        <v>2019</v>
      </c>
      <c r="Z1403" s="1">
        <v>44425</v>
      </c>
      <c r="AG1403">
        <v>2456850.4963000002</v>
      </c>
      <c r="AH1403">
        <v>2.8999999999999998E-3</v>
      </c>
      <c r="AI1403">
        <v>2.8999999999999998E-3</v>
      </c>
      <c r="AS1403" s="3">
        <v>0.21</v>
      </c>
      <c r="AU1403" s="4">
        <f t="shared" si="52"/>
        <v>0.21</v>
      </c>
      <c r="AV1403" s="4">
        <f>O1403*149597871*COS(U1403*3.14159265359/180)/(CL1403*695700)</f>
        <v>0</v>
      </c>
      <c r="AW1403" s="4">
        <f t="shared" si="51"/>
        <v>0</v>
      </c>
      <c r="AX1403">
        <v>0.14000000000000001</v>
      </c>
      <c r="AY1403">
        <v>0.21</v>
      </c>
      <c r="BO1403" t="s">
        <v>99</v>
      </c>
      <c r="BP1403" t="s">
        <v>146</v>
      </c>
      <c r="BS1403" t="s">
        <v>3387</v>
      </c>
      <c r="BU1403" t="s">
        <v>3382</v>
      </c>
      <c r="BV1403">
        <v>175.09726000000001</v>
      </c>
      <c r="BW1403">
        <v>4.5573399999999999</v>
      </c>
      <c r="BX1403">
        <v>14.298</v>
      </c>
      <c r="BY1403">
        <v>13.935</v>
      </c>
      <c r="BZ1403">
        <v>12.763999999999999</v>
      </c>
      <c r="CA1403">
        <v>12.207000000000001</v>
      </c>
      <c r="CB1403">
        <v>12.087</v>
      </c>
      <c r="CC1403">
        <v>338.19</v>
      </c>
      <c r="CD1403">
        <v>4.2300000000000004</v>
      </c>
      <c r="CE1403">
        <v>4.2300000000000004</v>
      </c>
      <c r="CF1403">
        <v>-0.33</v>
      </c>
      <c r="CG1403">
        <v>0.04</v>
      </c>
      <c r="CH1403">
        <v>0.04</v>
      </c>
      <c r="CI1403">
        <v>0.67</v>
      </c>
      <c r="CJ1403">
        <v>0.04</v>
      </c>
      <c r="CK1403">
        <v>0.03</v>
      </c>
      <c r="CL1403">
        <v>0.66</v>
      </c>
      <c r="CM1403">
        <v>0.03</v>
      </c>
      <c r="CN1403">
        <v>0.03</v>
      </c>
      <c r="CO1403" t="s">
        <v>1555</v>
      </c>
      <c r="CS1403">
        <v>4761</v>
      </c>
      <c r="CT1403">
        <v>57</v>
      </c>
      <c r="CU1403">
        <v>50</v>
      </c>
      <c r="CX1403" t="s">
        <v>3383</v>
      </c>
    </row>
    <row r="1404" spans="1:102" x14ac:dyDescent="0.25">
      <c r="A1404" t="s">
        <v>3388</v>
      </c>
      <c r="B1404" t="s">
        <v>98</v>
      </c>
      <c r="I1404">
        <v>0.28399999999999997</v>
      </c>
      <c r="J1404">
        <v>1.2999999999999999E-2</v>
      </c>
      <c r="K1404">
        <v>1.9E-2</v>
      </c>
      <c r="L1404">
        <v>3.7058710000000001</v>
      </c>
      <c r="M1404" s="2">
        <v>7.6000000000000004E-5</v>
      </c>
      <c r="N1404" s="2">
        <v>7.3999999999999996E-5</v>
      </c>
      <c r="U1404">
        <v>88.254000000000005</v>
      </c>
      <c r="V1404">
        <v>2.13</v>
      </c>
      <c r="W1404">
        <v>1.1970000000000001</v>
      </c>
      <c r="Y1404">
        <v>2018</v>
      </c>
      <c r="Z1404" s="1">
        <v>44232</v>
      </c>
      <c r="AG1404">
        <v>2457585.6663799998</v>
      </c>
      <c r="AH1404">
        <v>7.8600000000000002E-4</v>
      </c>
      <c r="AI1404">
        <v>8.1499999999999997E-4</v>
      </c>
      <c r="AU1404" s="4"/>
      <c r="AV1404" s="4">
        <f>O1404*149597871*COS(U1404*3.14159265359/180)/(CL1404*695700)</f>
        <v>0</v>
      </c>
      <c r="AW1404" s="4">
        <f t="shared" si="51"/>
        <v>0</v>
      </c>
      <c r="BO1404" t="s">
        <v>99</v>
      </c>
      <c r="BP1404" t="s">
        <v>146</v>
      </c>
      <c r="BS1404" t="s">
        <v>3389</v>
      </c>
      <c r="BU1404" t="s">
        <v>3390</v>
      </c>
      <c r="BV1404">
        <v>184.05458100000001</v>
      </c>
      <c r="BW1404">
        <v>-3.5530819999999999</v>
      </c>
      <c r="BZ1404">
        <v>11.427</v>
      </c>
      <c r="CA1404">
        <v>11.087</v>
      </c>
      <c r="CC1404">
        <v>318.19</v>
      </c>
      <c r="CD1404">
        <v>4.5</v>
      </c>
      <c r="CE1404">
        <v>4.5</v>
      </c>
      <c r="CF1404">
        <v>7.0000000000000007E-2</v>
      </c>
      <c r="CG1404">
        <v>0.08</v>
      </c>
      <c r="CH1404">
        <v>0.08</v>
      </c>
      <c r="CI1404">
        <v>0.98</v>
      </c>
      <c r="CJ1404">
        <v>0.03</v>
      </c>
      <c r="CK1404">
        <v>0.02</v>
      </c>
      <c r="CL1404">
        <v>0.91</v>
      </c>
      <c r="CM1404">
        <v>0.03</v>
      </c>
      <c r="CN1404">
        <v>0.04</v>
      </c>
      <c r="CS1404">
        <v>5649</v>
      </c>
      <c r="CT1404">
        <v>50</v>
      </c>
      <c r="CU1404">
        <v>50</v>
      </c>
      <c r="CX1404" t="s">
        <v>3391</v>
      </c>
    </row>
    <row r="1405" spans="1:102" x14ac:dyDescent="0.25">
      <c r="A1405" t="s">
        <v>3392</v>
      </c>
      <c r="B1405" t="s">
        <v>98</v>
      </c>
      <c r="I1405">
        <v>0.54600000000000004</v>
      </c>
      <c r="J1405">
        <v>7.0000000000000007E-2</v>
      </c>
      <c r="K1405">
        <v>0.14599999999999999</v>
      </c>
      <c r="L1405">
        <v>9.2831880000000009</v>
      </c>
      <c r="M1405">
        <v>2.3E-3</v>
      </c>
      <c r="N1405">
        <v>2.052E-3</v>
      </c>
      <c r="U1405">
        <v>87.251000000000005</v>
      </c>
      <c r="V1405">
        <v>5.633</v>
      </c>
      <c r="W1405">
        <v>1.9910000000000001</v>
      </c>
      <c r="Y1405">
        <v>2018</v>
      </c>
      <c r="Z1405" s="1">
        <v>44232</v>
      </c>
      <c r="AG1405">
        <v>2457587.8475500001</v>
      </c>
      <c r="AH1405">
        <v>7.2979999999999998E-3</v>
      </c>
      <c r="AI1405">
        <v>7.7340000000000004E-3</v>
      </c>
      <c r="AU1405" s="4"/>
      <c r="AV1405" s="4">
        <f>O1405*149597871*COS(U1405*3.14159265359/180)/(CL1405*695700)</f>
        <v>0</v>
      </c>
      <c r="AW1405" s="4">
        <f t="shared" si="51"/>
        <v>0</v>
      </c>
      <c r="BO1405" t="s">
        <v>99</v>
      </c>
      <c r="BP1405" t="s">
        <v>146</v>
      </c>
      <c r="BS1405" t="s">
        <v>3393</v>
      </c>
      <c r="BU1405" t="s">
        <v>3394</v>
      </c>
      <c r="BV1405">
        <v>183.79383899999999</v>
      </c>
      <c r="BW1405">
        <v>-3.4956119999999999</v>
      </c>
      <c r="BX1405">
        <v>10.6</v>
      </c>
      <c r="BZ1405">
        <v>10.852</v>
      </c>
      <c r="CA1405">
        <v>10.352</v>
      </c>
      <c r="CC1405">
        <v>941.09</v>
      </c>
      <c r="CD1405">
        <v>47.72</v>
      </c>
      <c r="CE1405">
        <v>47.72</v>
      </c>
      <c r="CF1405">
        <v>-0.03</v>
      </c>
      <c r="CG1405">
        <v>0.08</v>
      </c>
      <c r="CH1405">
        <v>0.08</v>
      </c>
      <c r="CI1405">
        <v>0.99</v>
      </c>
      <c r="CJ1405">
        <v>0.06</v>
      </c>
      <c r="CK1405">
        <v>0.08</v>
      </c>
      <c r="CL1405">
        <v>2.57</v>
      </c>
      <c r="CM1405">
        <v>0.25</v>
      </c>
      <c r="CN1405">
        <v>0.31</v>
      </c>
      <c r="CO1405" t="s">
        <v>406</v>
      </c>
      <c r="CP1405">
        <v>8.51</v>
      </c>
      <c r="CQ1405">
        <v>0.48</v>
      </c>
      <c r="CR1405">
        <v>0.53</v>
      </c>
      <c r="CS1405">
        <v>4972</v>
      </c>
      <c r="CT1405">
        <v>50</v>
      </c>
      <c r="CU1405">
        <v>50</v>
      </c>
      <c r="CX1405" t="s">
        <v>3395</v>
      </c>
    </row>
    <row r="1406" spans="1:102" x14ac:dyDescent="0.25">
      <c r="A1406" t="s">
        <v>3396</v>
      </c>
      <c r="B1406" t="s">
        <v>98</v>
      </c>
      <c r="I1406">
        <v>0.128</v>
      </c>
      <c r="J1406">
        <v>6.0000000000000001E-3</v>
      </c>
      <c r="K1406">
        <v>0.01</v>
      </c>
      <c r="L1406">
        <v>9.4588900000000002</v>
      </c>
      <c r="M1406">
        <v>1.07E-3</v>
      </c>
      <c r="N1406">
        <v>1.0399999999999999E-3</v>
      </c>
      <c r="O1406">
        <v>7.9500000000000001E-2</v>
      </c>
      <c r="P1406">
        <v>5.9999999999999995E-4</v>
      </c>
      <c r="Q1406">
        <v>5.9999999999999995E-4</v>
      </c>
      <c r="Y1406">
        <v>2018</v>
      </c>
      <c r="Z1406" s="1">
        <v>44232</v>
      </c>
      <c r="AG1406">
        <v>2457583.9076</v>
      </c>
      <c r="AH1406">
        <v>4.1999999999999997E-3</v>
      </c>
      <c r="AI1406">
        <v>4.7000000000000002E-3</v>
      </c>
      <c r="AS1406" s="3">
        <v>0.41</v>
      </c>
      <c r="AU1406" s="4">
        <f t="shared" si="52"/>
        <v>0.41</v>
      </c>
      <c r="AV1406" s="4">
        <f>O1406*149597871*COS(U1406*3.14159265359/180)/(CL1406*695700)</f>
        <v>24.775444072595011</v>
      </c>
      <c r="AW1406" s="4">
        <f t="shared" si="51"/>
        <v>999</v>
      </c>
      <c r="AX1406">
        <v>0.28999999999999998</v>
      </c>
      <c r="AY1406">
        <v>0.3</v>
      </c>
      <c r="BF1406">
        <v>631</v>
      </c>
      <c r="BG1406">
        <v>8</v>
      </c>
      <c r="BH1406">
        <v>8</v>
      </c>
      <c r="BO1406" t="s">
        <v>99</v>
      </c>
      <c r="BP1406" t="s">
        <v>146</v>
      </c>
      <c r="BS1406" t="s">
        <v>3397</v>
      </c>
      <c r="BU1406" t="s">
        <v>3398</v>
      </c>
      <c r="BV1406">
        <v>186.03866600000001</v>
      </c>
      <c r="BW1406">
        <v>-1.111351</v>
      </c>
      <c r="BZ1406">
        <v>10.516999999999999</v>
      </c>
      <c r="CA1406">
        <v>9.9039999999999999</v>
      </c>
      <c r="CC1406">
        <v>125.1</v>
      </c>
      <c r="CD1406">
        <v>0.6</v>
      </c>
      <c r="CE1406">
        <v>0.6</v>
      </c>
      <c r="CF1406">
        <v>-0.17</v>
      </c>
      <c r="CG1406">
        <v>0.06</v>
      </c>
      <c r="CH1406">
        <v>0.05</v>
      </c>
      <c r="CI1406">
        <v>0.75</v>
      </c>
      <c r="CJ1406">
        <v>0.02</v>
      </c>
      <c r="CK1406">
        <v>0.02</v>
      </c>
      <c r="CL1406">
        <v>0.69</v>
      </c>
      <c r="CM1406">
        <v>0.01</v>
      </c>
      <c r="CN1406">
        <v>0.01</v>
      </c>
      <c r="CS1406">
        <v>4842</v>
      </c>
      <c r="CT1406">
        <v>45</v>
      </c>
      <c r="CU1406">
        <v>49</v>
      </c>
      <c r="CX1406" t="s">
        <v>3399</v>
      </c>
    </row>
    <row r="1407" spans="1:102" x14ac:dyDescent="0.25">
      <c r="A1407" t="s">
        <v>3400</v>
      </c>
      <c r="B1407" t="s">
        <v>98</v>
      </c>
      <c r="I1407">
        <v>0.22</v>
      </c>
      <c r="J1407">
        <v>1.0999999999999999E-2</v>
      </c>
      <c r="K1407">
        <v>2.3E-2</v>
      </c>
      <c r="L1407">
        <v>6.6731170000000004</v>
      </c>
      <c r="M1407">
        <v>3.0299999999999999E-4</v>
      </c>
      <c r="N1407">
        <v>3.1599999999999998E-4</v>
      </c>
      <c r="U1407">
        <v>88.253</v>
      </c>
      <c r="V1407">
        <v>2.1880000000000002</v>
      </c>
      <c r="W1407">
        <v>1.28</v>
      </c>
      <c r="Y1407">
        <v>2018</v>
      </c>
      <c r="Z1407" s="1">
        <v>44232</v>
      </c>
      <c r="AG1407">
        <v>2457582.8483799999</v>
      </c>
      <c r="AH1407">
        <v>1.9090000000000001E-3</v>
      </c>
      <c r="AI1407">
        <v>1.902E-3</v>
      </c>
      <c r="AU1407" s="4"/>
      <c r="AV1407" s="4">
        <f>O1407*149597871*COS(U1407*3.14159265359/180)/(CL1407*695700)</f>
        <v>0</v>
      </c>
      <c r="AW1407" s="4">
        <f t="shared" si="51"/>
        <v>0</v>
      </c>
      <c r="BO1407" t="s">
        <v>99</v>
      </c>
      <c r="BP1407" t="s">
        <v>146</v>
      </c>
      <c r="BS1407" t="s">
        <v>3401</v>
      </c>
      <c r="BU1407" t="s">
        <v>3402</v>
      </c>
      <c r="BV1407">
        <v>182.32934599999999</v>
      </c>
      <c r="BW1407">
        <v>-0.53905499999999995</v>
      </c>
      <c r="BZ1407">
        <v>11.31</v>
      </c>
      <c r="CA1407">
        <v>10.765000000000001</v>
      </c>
      <c r="CC1407">
        <v>209.67</v>
      </c>
      <c r="CD1407">
        <v>4.18</v>
      </c>
      <c r="CE1407">
        <v>4.18</v>
      </c>
      <c r="CF1407">
        <v>0.14000000000000001</v>
      </c>
      <c r="CG1407">
        <v>0.08</v>
      </c>
      <c r="CH1407">
        <v>0.08</v>
      </c>
      <c r="CI1407">
        <v>0.83</v>
      </c>
      <c r="CJ1407">
        <v>0.02</v>
      </c>
      <c r="CK1407">
        <v>0.02</v>
      </c>
      <c r="CL1407">
        <v>0.76</v>
      </c>
      <c r="CM1407">
        <v>0.01</v>
      </c>
      <c r="CN1407">
        <v>0.02</v>
      </c>
      <c r="CS1407">
        <v>4937</v>
      </c>
      <c r="CT1407">
        <v>50</v>
      </c>
      <c r="CU1407">
        <v>50</v>
      </c>
      <c r="CX1407" t="s">
        <v>3403</v>
      </c>
    </row>
    <row r="1408" spans="1:102" x14ac:dyDescent="0.25">
      <c r="A1408" t="s">
        <v>3404</v>
      </c>
      <c r="B1408" t="s">
        <v>98</v>
      </c>
      <c r="I1408">
        <v>0.28999999999999998</v>
      </c>
      <c r="J1408">
        <v>3.6999999999999998E-2</v>
      </c>
      <c r="K1408">
        <v>4.5999999999999999E-2</v>
      </c>
      <c r="L1408">
        <v>17.355066000000001</v>
      </c>
      <c r="M1408">
        <v>3.8080000000000002E-3</v>
      </c>
      <c r="N1408">
        <v>4.0969999999999999E-3</v>
      </c>
      <c r="U1408">
        <v>87.89</v>
      </c>
      <c r="V1408">
        <v>3.6619999999999999</v>
      </c>
      <c r="W1408">
        <v>1.532</v>
      </c>
      <c r="Y1408">
        <v>2018</v>
      </c>
      <c r="Z1408" s="1">
        <v>44232</v>
      </c>
      <c r="AG1408">
        <v>2456816.7369599999</v>
      </c>
      <c r="AH1408">
        <v>9.1070000000000005E-3</v>
      </c>
      <c r="AI1408">
        <v>8.3820000000000006E-3</v>
      </c>
      <c r="AU1408" s="4"/>
      <c r="AV1408" s="4">
        <f>O1408*149597871*COS(U1408*3.14159265359/180)/(CL1408*695700)</f>
        <v>0</v>
      </c>
      <c r="AW1408" s="4">
        <f t="shared" si="51"/>
        <v>0</v>
      </c>
      <c r="BO1408" t="s">
        <v>99</v>
      </c>
      <c r="BP1408" t="s">
        <v>146</v>
      </c>
      <c r="BS1408" t="s">
        <v>3405</v>
      </c>
      <c r="BU1408" t="s">
        <v>3406</v>
      </c>
      <c r="BV1408">
        <v>171.93367000000001</v>
      </c>
      <c r="BW1408">
        <v>-6.2839999999999993E-2</v>
      </c>
      <c r="BZ1408">
        <v>10.153</v>
      </c>
      <c r="CA1408">
        <v>9.8650000000000002</v>
      </c>
      <c r="CC1408">
        <v>379.64</v>
      </c>
      <c r="CD1408">
        <v>7.66</v>
      </c>
      <c r="CE1408">
        <v>7.66</v>
      </c>
      <c r="CF1408">
        <v>-0.23</v>
      </c>
      <c r="CG1408">
        <v>0.08</v>
      </c>
      <c r="CH1408">
        <v>0.08</v>
      </c>
      <c r="CI1408">
        <v>1.18</v>
      </c>
      <c r="CJ1408">
        <v>0.06</v>
      </c>
      <c r="CK1408">
        <v>0.09</v>
      </c>
      <c r="CL1408">
        <v>2.2000000000000002</v>
      </c>
      <c r="CM1408">
        <v>0.25</v>
      </c>
      <c r="CN1408">
        <v>0.31</v>
      </c>
      <c r="CS1408">
        <v>5791</v>
      </c>
      <c r="CT1408">
        <v>50</v>
      </c>
      <c r="CU1408">
        <v>50</v>
      </c>
      <c r="CX1408" t="s">
        <v>3407</v>
      </c>
    </row>
    <row r="1409" spans="1:102" x14ac:dyDescent="0.25">
      <c r="A1409" t="s">
        <v>3408</v>
      </c>
      <c r="B1409" t="s">
        <v>98</v>
      </c>
      <c r="I1409">
        <v>0.114</v>
      </c>
      <c r="J1409">
        <v>8.9999999999999993E-3</v>
      </c>
      <c r="K1409">
        <v>1.2999999999999999E-2</v>
      </c>
      <c r="L1409">
        <v>2.3549920000000002</v>
      </c>
      <c r="M1409">
        <v>2.61E-4</v>
      </c>
      <c r="N1409">
        <v>2.4600000000000002E-4</v>
      </c>
      <c r="U1409">
        <v>87.082999999999998</v>
      </c>
      <c r="V1409">
        <v>4.383</v>
      </c>
      <c r="W1409">
        <v>2.1509999999999998</v>
      </c>
      <c r="Y1409">
        <v>2018</v>
      </c>
      <c r="Z1409" s="1">
        <v>44232</v>
      </c>
      <c r="AG1409">
        <v>2457584.4827299998</v>
      </c>
      <c r="AH1409">
        <v>4.5999999999999999E-3</v>
      </c>
      <c r="AI1409">
        <v>4.6849999999999999E-3</v>
      </c>
      <c r="AU1409" s="4"/>
      <c r="AV1409" s="4">
        <f>O1409*149597871*COS(U1409*3.14159265359/180)/(CL1409*695700)</f>
        <v>0</v>
      </c>
      <c r="AW1409" s="4">
        <f t="shared" si="51"/>
        <v>0</v>
      </c>
      <c r="BO1409" t="s">
        <v>99</v>
      </c>
      <c r="BP1409" t="s">
        <v>146</v>
      </c>
      <c r="BS1409" t="s">
        <v>3409</v>
      </c>
      <c r="BU1409" t="s">
        <v>3410</v>
      </c>
      <c r="BV1409">
        <v>184.90033</v>
      </c>
      <c r="BW1409">
        <v>0.96839699999999995</v>
      </c>
      <c r="BZ1409">
        <v>10.055</v>
      </c>
      <c r="CA1409">
        <v>9.6270000000000007</v>
      </c>
      <c r="CC1409">
        <v>135.1</v>
      </c>
      <c r="CD1409">
        <v>1.19</v>
      </c>
      <c r="CE1409">
        <v>1.19</v>
      </c>
      <c r="CF1409">
        <v>-0.05</v>
      </c>
      <c r="CG1409">
        <v>0.08</v>
      </c>
      <c r="CH1409">
        <v>0.08</v>
      </c>
      <c r="CI1409">
        <v>0.83</v>
      </c>
      <c r="CJ1409">
        <v>0.03</v>
      </c>
      <c r="CK1409">
        <v>0.03</v>
      </c>
      <c r="CL1409">
        <v>0.8</v>
      </c>
      <c r="CM1409">
        <v>0.03</v>
      </c>
      <c r="CN1409">
        <v>0.05</v>
      </c>
      <c r="CS1409">
        <v>5185</v>
      </c>
      <c r="CT1409">
        <v>50</v>
      </c>
      <c r="CU1409">
        <v>50</v>
      </c>
      <c r="CX1409" t="s">
        <v>3411</v>
      </c>
    </row>
    <row r="1410" spans="1:102" x14ac:dyDescent="0.25">
      <c r="A1410" t="s">
        <v>3412</v>
      </c>
      <c r="B1410" t="s">
        <v>98</v>
      </c>
      <c r="I1410">
        <v>0.13900000000000001</v>
      </c>
      <c r="J1410">
        <v>0.01</v>
      </c>
      <c r="K1410">
        <v>1.9E-2</v>
      </c>
      <c r="L1410">
        <v>4.3827449999999999</v>
      </c>
      <c r="M1410">
        <v>5.3600000000000002E-4</v>
      </c>
      <c r="N1410">
        <v>5.1400000000000003E-4</v>
      </c>
      <c r="U1410">
        <v>87.054000000000002</v>
      </c>
      <c r="V1410">
        <v>4.9710000000000001</v>
      </c>
      <c r="W1410">
        <v>2.0529999999999999</v>
      </c>
      <c r="Y1410">
        <v>2018</v>
      </c>
      <c r="Z1410" s="1">
        <v>44232</v>
      </c>
      <c r="AG1410">
        <v>2457584.2131099999</v>
      </c>
      <c r="AH1410">
        <v>4.8409999999999998E-3</v>
      </c>
      <c r="AI1410">
        <v>4.8170000000000001E-3</v>
      </c>
      <c r="AU1410" s="4"/>
      <c r="AV1410" s="4">
        <f>O1410*149597871*COS(U1410*3.14159265359/180)/(CL1410*695700)</f>
        <v>0</v>
      </c>
      <c r="AW1410" s="4">
        <f t="shared" si="51"/>
        <v>0</v>
      </c>
      <c r="BO1410" t="s">
        <v>99</v>
      </c>
      <c r="BP1410" t="s">
        <v>146</v>
      </c>
      <c r="BS1410" t="s">
        <v>3413</v>
      </c>
      <c r="BU1410" t="s">
        <v>3410</v>
      </c>
      <c r="BV1410">
        <v>184.90033</v>
      </c>
      <c r="BW1410">
        <v>0.96839699999999995</v>
      </c>
      <c r="BZ1410">
        <v>10.055</v>
      </c>
      <c r="CA1410">
        <v>9.6270000000000007</v>
      </c>
      <c r="CC1410">
        <v>135.1</v>
      </c>
      <c r="CD1410">
        <v>1.19</v>
      </c>
      <c r="CE1410">
        <v>1.19</v>
      </c>
      <c r="CF1410">
        <v>-0.05</v>
      </c>
      <c r="CG1410">
        <v>0.08</v>
      </c>
      <c r="CH1410">
        <v>0.08</v>
      </c>
      <c r="CI1410">
        <v>0.83</v>
      </c>
      <c r="CJ1410">
        <v>0.03</v>
      </c>
      <c r="CK1410">
        <v>0.03</v>
      </c>
      <c r="CL1410">
        <v>0.8</v>
      </c>
      <c r="CM1410">
        <v>0.03</v>
      </c>
      <c r="CN1410">
        <v>0.05</v>
      </c>
      <c r="CS1410">
        <v>5185</v>
      </c>
      <c r="CT1410">
        <v>50</v>
      </c>
      <c r="CU1410">
        <v>50</v>
      </c>
      <c r="CX1410" t="s">
        <v>3411</v>
      </c>
    </row>
    <row r="1411" spans="1:102" x14ac:dyDescent="0.25">
      <c r="A1411" t="s">
        <v>3414</v>
      </c>
      <c r="B1411" t="s">
        <v>98</v>
      </c>
      <c r="I1411">
        <v>0.23599999999999999</v>
      </c>
      <c r="J1411">
        <v>1.2999999999999999E-2</v>
      </c>
      <c r="K1411">
        <v>2.3E-2</v>
      </c>
      <c r="L1411">
        <v>14.101361000000001</v>
      </c>
      <c r="M1411">
        <v>1.065E-3</v>
      </c>
      <c r="N1411">
        <v>1.1460000000000001E-3</v>
      </c>
      <c r="U1411">
        <v>89.001999999999995</v>
      </c>
      <c r="V1411">
        <v>1.1659999999999999</v>
      </c>
      <c r="W1411">
        <v>0.72199999999999998</v>
      </c>
      <c r="Y1411">
        <v>2018</v>
      </c>
      <c r="Z1411" s="1">
        <v>44232</v>
      </c>
      <c r="AG1411">
        <v>2457586.7581000002</v>
      </c>
      <c r="AH1411">
        <v>2.2160000000000001E-3</v>
      </c>
      <c r="AI1411">
        <v>2.225E-3</v>
      </c>
      <c r="AU1411" s="4"/>
      <c r="AV1411" s="4">
        <f>O1411*149597871*COS(U1411*3.14159265359/180)/(CL1411*695700)</f>
        <v>0</v>
      </c>
      <c r="AW1411" s="4">
        <f t="shared" ref="AW1411:AW1474" si="53">IF(ABS(AV1411)&lt;1,AV1411,999)</f>
        <v>0</v>
      </c>
      <c r="BO1411" t="s">
        <v>99</v>
      </c>
      <c r="BP1411" t="s">
        <v>146</v>
      </c>
      <c r="BS1411" t="s">
        <v>3415</v>
      </c>
      <c r="BU1411" t="s">
        <v>3410</v>
      </c>
      <c r="BV1411">
        <v>184.90033</v>
      </c>
      <c r="BW1411">
        <v>0.96839699999999995</v>
      </c>
      <c r="BZ1411">
        <v>10.055</v>
      </c>
      <c r="CA1411">
        <v>9.6270000000000007</v>
      </c>
      <c r="CC1411">
        <v>135.1</v>
      </c>
      <c r="CD1411">
        <v>1.19</v>
      </c>
      <c r="CE1411">
        <v>1.19</v>
      </c>
      <c r="CF1411">
        <v>-0.05</v>
      </c>
      <c r="CG1411">
        <v>0.08</v>
      </c>
      <c r="CH1411">
        <v>0.08</v>
      </c>
      <c r="CI1411">
        <v>0.83</v>
      </c>
      <c r="CJ1411">
        <v>0.03</v>
      </c>
      <c r="CK1411">
        <v>0.03</v>
      </c>
      <c r="CL1411">
        <v>0.8</v>
      </c>
      <c r="CM1411">
        <v>0.03</v>
      </c>
      <c r="CN1411">
        <v>0.05</v>
      </c>
      <c r="CS1411">
        <v>5185</v>
      </c>
      <c r="CT1411">
        <v>50</v>
      </c>
      <c r="CU1411">
        <v>50</v>
      </c>
      <c r="CX1411" t="s">
        <v>3411</v>
      </c>
    </row>
    <row r="1412" spans="1:102" x14ac:dyDescent="0.25">
      <c r="A1412" t="s">
        <v>3416</v>
      </c>
      <c r="B1412" t="s">
        <v>98</v>
      </c>
      <c r="I1412">
        <v>0.19500000000000001</v>
      </c>
      <c r="J1412">
        <v>1.7000000000000001E-2</v>
      </c>
      <c r="K1412">
        <v>1.7999999999999999E-2</v>
      </c>
      <c r="L1412">
        <v>8.5269499999999994</v>
      </c>
      <c r="M1412">
        <v>3.7000000000000002E-3</v>
      </c>
      <c r="N1412">
        <v>3.62E-3</v>
      </c>
      <c r="O1412">
        <v>8.5800000000000001E-2</v>
      </c>
      <c r="P1412">
        <v>8.9999999999999998E-4</v>
      </c>
      <c r="Q1412">
        <v>1E-3</v>
      </c>
      <c r="Y1412">
        <v>2018</v>
      </c>
      <c r="Z1412" s="1">
        <v>44424</v>
      </c>
      <c r="AG1412">
        <v>2457586.7634999999</v>
      </c>
      <c r="AH1412">
        <v>1.67E-2</v>
      </c>
      <c r="AI1412">
        <v>1.6500000000000001E-2</v>
      </c>
      <c r="AS1412" s="3">
        <v>0.4</v>
      </c>
      <c r="AU1412" s="4">
        <f t="shared" si="52"/>
        <v>0.4</v>
      </c>
      <c r="AV1412" s="4" t="e">
        <f>O1412*149597871*COS(U1412*3.14159265359/180)/(CL1412*695700)</f>
        <v>#DIV/0!</v>
      </c>
      <c r="AW1412" s="4" t="e">
        <f t="shared" si="53"/>
        <v>#DIV/0!</v>
      </c>
      <c r="AX1412">
        <v>0.28000000000000003</v>
      </c>
      <c r="AY1412">
        <v>0.32</v>
      </c>
      <c r="BF1412">
        <v>1140</v>
      </c>
      <c r="BG1412">
        <v>18</v>
      </c>
      <c r="BH1412">
        <v>17</v>
      </c>
      <c r="BO1412" t="s">
        <v>99</v>
      </c>
      <c r="BP1412" t="s">
        <v>146</v>
      </c>
      <c r="BR1412" t="s">
        <v>146</v>
      </c>
      <c r="BS1412" t="s">
        <v>3417</v>
      </c>
      <c r="BU1412" t="s">
        <v>3418</v>
      </c>
      <c r="BV1412">
        <v>185.18829299999999</v>
      </c>
      <c r="BW1412">
        <v>2.2824360000000001</v>
      </c>
      <c r="BZ1412">
        <v>10.952</v>
      </c>
      <c r="CA1412">
        <v>10.715</v>
      </c>
      <c r="CC1412">
        <v>481</v>
      </c>
      <c r="CD1412">
        <v>8.9</v>
      </c>
      <c r="CE1412">
        <v>9.6999999999999993</v>
      </c>
      <c r="CI1412">
        <v>1.07</v>
      </c>
      <c r="CJ1412">
        <v>0.03</v>
      </c>
      <c r="CK1412">
        <v>0.03</v>
      </c>
      <c r="CX1412" t="s">
        <v>3419</v>
      </c>
    </row>
    <row r="1413" spans="1:102" x14ac:dyDescent="0.25">
      <c r="A1413" t="s">
        <v>3420</v>
      </c>
      <c r="B1413" t="s">
        <v>98</v>
      </c>
      <c r="I1413">
        <v>0.109</v>
      </c>
      <c r="J1413">
        <v>1.4999999999999999E-2</v>
      </c>
      <c r="K1413">
        <v>1.9E-2</v>
      </c>
      <c r="L1413">
        <v>3.80464</v>
      </c>
      <c r="M1413">
        <v>1.0499999999999999E-3</v>
      </c>
      <c r="N1413">
        <v>9.1E-4</v>
      </c>
      <c r="Y1413">
        <v>2019</v>
      </c>
      <c r="Z1413" s="1">
        <v>44425</v>
      </c>
      <c r="AG1413">
        <v>2457621.2226999998</v>
      </c>
      <c r="AH1413">
        <v>5.3E-3</v>
      </c>
      <c r="AI1413">
        <v>5.1000000000000004E-3</v>
      </c>
      <c r="AS1413" s="3">
        <v>0.61</v>
      </c>
      <c r="AU1413" s="4">
        <f t="shared" si="52"/>
        <v>0.61</v>
      </c>
      <c r="AV1413" s="4" t="e">
        <f>O1413*149597871*COS(U1413*3.14159265359/180)/(CL1413*695700)</f>
        <v>#DIV/0!</v>
      </c>
      <c r="AW1413" s="4" t="e">
        <f t="shared" si="53"/>
        <v>#DIV/0!</v>
      </c>
      <c r="AX1413">
        <v>0.15</v>
      </c>
      <c r="AY1413">
        <v>0.14000000000000001</v>
      </c>
      <c r="BO1413" t="s">
        <v>99</v>
      </c>
      <c r="BP1413" t="s">
        <v>146</v>
      </c>
      <c r="BS1413" t="s">
        <v>3421</v>
      </c>
      <c r="BU1413" t="s">
        <v>3418</v>
      </c>
      <c r="BV1413">
        <v>185.18829299999999</v>
      </c>
      <c r="BW1413">
        <v>2.2824360000000001</v>
      </c>
      <c r="BZ1413">
        <v>10.952</v>
      </c>
      <c r="CA1413">
        <v>10.715</v>
      </c>
      <c r="CC1413">
        <v>481</v>
      </c>
      <c r="CD1413">
        <v>8.9</v>
      </c>
      <c r="CE1413">
        <v>9.6999999999999993</v>
      </c>
      <c r="CI1413">
        <v>1.07</v>
      </c>
      <c r="CJ1413">
        <v>0.03</v>
      </c>
      <c r="CK1413">
        <v>0.03</v>
      </c>
      <c r="CX1413" t="s">
        <v>3419</v>
      </c>
    </row>
    <row r="1414" spans="1:102" x14ac:dyDescent="0.25">
      <c r="A1414" t="s">
        <v>3422</v>
      </c>
      <c r="B1414" t="s">
        <v>98</v>
      </c>
      <c r="I1414">
        <v>0.20880000000000001</v>
      </c>
      <c r="J1414">
        <v>1.2500000000000001E-2</v>
      </c>
      <c r="K1414">
        <v>1.2500000000000001E-2</v>
      </c>
      <c r="L1414">
        <v>9.9785275000000002</v>
      </c>
      <c r="M1414" s="2">
        <v>2.16E-5</v>
      </c>
      <c r="N1414" s="2">
        <v>2.16E-5</v>
      </c>
      <c r="U1414">
        <v>88.603999999999999</v>
      </c>
      <c r="V1414">
        <v>1.97</v>
      </c>
      <c r="W1414">
        <v>1.0009999999999999</v>
      </c>
      <c r="Y1414">
        <v>2018</v>
      </c>
      <c r="Z1414" s="1">
        <v>44431</v>
      </c>
      <c r="AG1414">
        <v>2456979.9367800001</v>
      </c>
      <c r="AH1414">
        <v>2.4429999999999999E-3</v>
      </c>
      <c r="AI1414">
        <v>2.5179999999999998E-3</v>
      </c>
      <c r="AS1414" s="5">
        <v>6.3E-5</v>
      </c>
      <c r="AT1414" s="5"/>
      <c r="AU1414" s="4">
        <f t="shared" si="52"/>
        <v>6.3E-5</v>
      </c>
      <c r="AV1414" s="4">
        <f>O1414*149597871*COS(U1414*3.14159265359/180)/(CL1414*695700)</f>
        <v>0</v>
      </c>
      <c r="AW1414" s="4">
        <f t="shared" si="53"/>
        <v>0</v>
      </c>
      <c r="AX1414" s="2">
        <v>4.3999999999999999E-5</v>
      </c>
      <c r="AY1414" s="2">
        <v>7.2999999999999999E-5</v>
      </c>
      <c r="BO1414" t="s">
        <v>99</v>
      </c>
      <c r="BP1414" t="s">
        <v>146</v>
      </c>
      <c r="BS1414" t="s">
        <v>3423</v>
      </c>
      <c r="BU1414" t="s">
        <v>3424</v>
      </c>
      <c r="BV1414">
        <v>336.57577500000002</v>
      </c>
      <c r="BW1414">
        <v>-18.011171000000001</v>
      </c>
      <c r="BZ1414">
        <v>7.202</v>
      </c>
      <c r="CA1414">
        <v>6.9740000000000002</v>
      </c>
      <c r="CC1414">
        <v>81.08</v>
      </c>
      <c r="CD1414">
        <v>0.47</v>
      </c>
      <c r="CE1414">
        <v>0.47</v>
      </c>
      <c r="CF1414">
        <v>-0.45</v>
      </c>
      <c r="CG1414">
        <v>0.08</v>
      </c>
      <c r="CH1414">
        <v>0.08</v>
      </c>
      <c r="CI1414">
        <v>1.02</v>
      </c>
      <c r="CJ1414">
        <v>0.09</v>
      </c>
      <c r="CK1414">
        <v>0.12</v>
      </c>
      <c r="CL1414">
        <v>1.83</v>
      </c>
      <c r="CM1414">
        <v>0.28000000000000003</v>
      </c>
      <c r="CN1414">
        <v>0.28999999999999998</v>
      </c>
      <c r="CO1414" t="s">
        <v>1909</v>
      </c>
      <c r="CS1414">
        <v>5908</v>
      </c>
      <c r="CT1414">
        <v>50</v>
      </c>
      <c r="CU1414">
        <v>50</v>
      </c>
      <c r="CX1414" t="s">
        <v>3425</v>
      </c>
    </row>
    <row r="1415" spans="1:102" x14ac:dyDescent="0.25">
      <c r="A1415" t="s">
        <v>3426</v>
      </c>
      <c r="B1415" t="s">
        <v>98</v>
      </c>
      <c r="I1415">
        <v>0.16600000000000001</v>
      </c>
      <c r="J1415">
        <v>0.01</v>
      </c>
      <c r="K1415">
        <v>2.1000000000000001E-2</v>
      </c>
      <c r="L1415">
        <v>15.8523</v>
      </c>
      <c r="M1415">
        <v>1.1999999999999999E-3</v>
      </c>
      <c r="N1415">
        <v>2.5000000000000001E-3</v>
      </c>
      <c r="O1415">
        <v>9.7900000000000001E-2</v>
      </c>
      <c r="P1415">
        <v>9.7999999999999997E-4</v>
      </c>
      <c r="Q1415">
        <v>9.7999999999999997E-4</v>
      </c>
      <c r="U1415">
        <v>89.4</v>
      </c>
      <c r="V1415">
        <v>0.25</v>
      </c>
      <c r="W1415">
        <v>0.46</v>
      </c>
      <c r="Y1415">
        <v>2018</v>
      </c>
      <c r="Z1415" s="1">
        <v>44232</v>
      </c>
      <c r="AG1415">
        <v>2456975.0377400001</v>
      </c>
      <c r="AH1415">
        <v>2.3E-3</v>
      </c>
      <c r="AI1415">
        <v>2.3E-3</v>
      </c>
      <c r="AJ1415">
        <v>2456975.0377400001</v>
      </c>
      <c r="AK1415">
        <v>2.3E-3</v>
      </c>
      <c r="AL1415">
        <v>2.3E-3</v>
      </c>
      <c r="AS1415" s="3">
        <v>0.32</v>
      </c>
      <c r="AU1415" s="4">
        <f t="shared" si="52"/>
        <v>0.32</v>
      </c>
      <c r="AV1415" s="4">
        <f>O1415*149597871*COS(U1415*3.14159265359/180)/(CL1415*695700)</f>
        <v>0.26560037832231742</v>
      </c>
      <c r="AW1415" s="4">
        <f t="shared" si="53"/>
        <v>0.26560037832231742</v>
      </c>
      <c r="AX1415">
        <v>0.11</v>
      </c>
      <c r="AY1415">
        <v>0.2</v>
      </c>
      <c r="BF1415">
        <v>766</v>
      </c>
      <c r="BG1415">
        <v>8</v>
      </c>
      <c r="BH1415">
        <v>16</v>
      </c>
      <c r="BO1415" t="s">
        <v>99</v>
      </c>
      <c r="BP1415" t="s">
        <v>146</v>
      </c>
      <c r="BS1415" t="s">
        <v>3427</v>
      </c>
      <c r="BU1415" t="s">
        <v>639</v>
      </c>
      <c r="BV1415">
        <v>333.109894</v>
      </c>
      <c r="BW1415">
        <v>-16.341754999999999</v>
      </c>
      <c r="BX1415">
        <v>12.2</v>
      </c>
      <c r="BZ1415">
        <v>10.957000000000001</v>
      </c>
      <c r="CA1415">
        <v>10.589</v>
      </c>
      <c r="CC1415">
        <v>245.56</v>
      </c>
      <c r="CD1415">
        <v>4.1900000000000004</v>
      </c>
      <c r="CE1415">
        <v>4.1900000000000004</v>
      </c>
      <c r="CI1415">
        <v>0.88</v>
      </c>
      <c r="CJ1415">
        <v>0.03</v>
      </c>
      <c r="CK1415">
        <v>0.06</v>
      </c>
      <c r="CL1415">
        <v>0.83</v>
      </c>
      <c r="CM1415">
        <v>4.2999999999999997E-2</v>
      </c>
      <c r="CN1415">
        <v>8.6999999999999994E-2</v>
      </c>
      <c r="CS1415">
        <v>5502.7</v>
      </c>
      <c r="CT1415">
        <v>50.5</v>
      </c>
      <c r="CU1415">
        <v>101</v>
      </c>
      <c r="CX1415" t="s">
        <v>640</v>
      </c>
    </row>
    <row r="1416" spans="1:102" x14ac:dyDescent="0.25">
      <c r="A1416" t="s">
        <v>3428</v>
      </c>
      <c r="B1416" t="s">
        <v>98</v>
      </c>
      <c r="I1416">
        <v>0.114</v>
      </c>
      <c r="J1416">
        <v>7.0000000000000001E-3</v>
      </c>
      <c r="K1416">
        <v>0.01</v>
      </c>
      <c r="L1416">
        <v>6.3808030000000002</v>
      </c>
      <c r="M1416">
        <v>6.9899999999999997E-4</v>
      </c>
      <c r="N1416">
        <v>7.7800000000000005E-4</v>
      </c>
      <c r="U1416">
        <v>87.837000000000003</v>
      </c>
      <c r="V1416">
        <v>3.5870000000000002</v>
      </c>
      <c r="W1416">
        <v>1.575</v>
      </c>
      <c r="Y1416">
        <v>2018</v>
      </c>
      <c r="Z1416" s="1">
        <v>44232</v>
      </c>
      <c r="AG1416">
        <v>2456982.0097099999</v>
      </c>
      <c r="AH1416">
        <v>3.7799999999999999E-3</v>
      </c>
      <c r="AI1416">
        <v>3.6310000000000001E-3</v>
      </c>
      <c r="AU1416" s="4"/>
      <c r="AV1416" s="4">
        <f>O1416*149597871*COS(U1416*3.14159265359/180)/(CL1416*695700)</f>
        <v>0</v>
      </c>
      <c r="AW1416" s="4">
        <f t="shared" si="53"/>
        <v>0</v>
      </c>
      <c r="BO1416" t="s">
        <v>99</v>
      </c>
      <c r="BP1416" t="s">
        <v>146</v>
      </c>
      <c r="BS1416" t="s">
        <v>3429</v>
      </c>
      <c r="BU1416" t="s">
        <v>3430</v>
      </c>
      <c r="BV1416">
        <v>337.04428100000001</v>
      </c>
      <c r="BW1416">
        <v>-14.599380999999999</v>
      </c>
      <c r="BZ1416">
        <v>10.791</v>
      </c>
      <c r="CA1416">
        <v>10.458</v>
      </c>
      <c r="CC1416">
        <v>237.35</v>
      </c>
      <c r="CD1416">
        <v>4.63</v>
      </c>
      <c r="CE1416">
        <v>4.63</v>
      </c>
      <c r="CF1416">
        <v>0.26</v>
      </c>
      <c r="CG1416">
        <v>0.08</v>
      </c>
      <c r="CH1416">
        <v>0.08</v>
      </c>
      <c r="CI1416">
        <v>0.99</v>
      </c>
      <c r="CJ1416">
        <v>0.03</v>
      </c>
      <c r="CK1416">
        <v>0.03</v>
      </c>
      <c r="CL1416">
        <v>0.92</v>
      </c>
      <c r="CM1416">
        <v>0.03</v>
      </c>
      <c r="CN1416">
        <v>0.05</v>
      </c>
      <c r="CS1416">
        <v>5548</v>
      </c>
      <c r="CT1416">
        <v>50</v>
      </c>
      <c r="CU1416">
        <v>50</v>
      </c>
      <c r="CX1416" t="s">
        <v>3431</v>
      </c>
    </row>
    <row r="1417" spans="1:102" x14ac:dyDescent="0.25">
      <c r="A1417" t="s">
        <v>3432</v>
      </c>
      <c r="B1417" t="s">
        <v>98</v>
      </c>
      <c r="I1417">
        <v>0.19900000000000001</v>
      </c>
      <c r="J1417">
        <v>1.7999999999999999E-2</v>
      </c>
      <c r="K1417">
        <v>1.7999999999999999E-2</v>
      </c>
      <c r="L1417">
        <v>17.96753</v>
      </c>
      <c r="M1417">
        <v>1.5200000000000001E-3</v>
      </c>
      <c r="N1417">
        <v>1.5200000000000001E-3</v>
      </c>
      <c r="O1417">
        <v>0.11899999999999999</v>
      </c>
      <c r="P1417">
        <v>2E-3</v>
      </c>
      <c r="Q1417">
        <v>2E-3</v>
      </c>
      <c r="Y1417">
        <v>2015</v>
      </c>
      <c r="Z1417" s="1">
        <v>44232</v>
      </c>
      <c r="AG1417">
        <v>2456817.9462000001</v>
      </c>
      <c r="AH1417">
        <v>3.5000000000000001E-3</v>
      </c>
      <c r="AI1417">
        <v>3.5000000000000001E-3</v>
      </c>
      <c r="AU1417" s="4"/>
      <c r="AV1417" s="4">
        <f>O1417*149597871*COS(U1417*3.14159265359/180)/(CL1417*695700)</f>
        <v>38.770949357743021</v>
      </c>
      <c r="AW1417" s="4">
        <f t="shared" si="53"/>
        <v>999</v>
      </c>
      <c r="BF1417">
        <v>487</v>
      </c>
      <c r="BG1417">
        <v>10</v>
      </c>
      <c r="BH1417">
        <v>10</v>
      </c>
      <c r="BO1417" t="s">
        <v>99</v>
      </c>
      <c r="BP1417" t="s">
        <v>146</v>
      </c>
      <c r="BR1417" t="s">
        <v>146</v>
      </c>
      <c r="BS1417" t="s">
        <v>3433</v>
      </c>
      <c r="BU1417" t="s">
        <v>3434</v>
      </c>
      <c r="BV1417">
        <v>178.32977299999999</v>
      </c>
      <c r="BW1417">
        <v>6.412261</v>
      </c>
      <c r="BZ1417">
        <v>11.076000000000001</v>
      </c>
      <c r="CA1417">
        <v>10.436</v>
      </c>
      <c r="CC1417">
        <v>125.56</v>
      </c>
      <c r="CD1417">
        <v>0.66</v>
      </c>
      <c r="CE1417">
        <v>0.66</v>
      </c>
      <c r="CF1417">
        <v>0.15</v>
      </c>
      <c r="CG1417">
        <v>0.22</v>
      </c>
      <c r="CH1417">
        <v>0.09</v>
      </c>
      <c r="CI1417">
        <v>0.71</v>
      </c>
      <c r="CJ1417">
        <v>0.05</v>
      </c>
      <c r="CK1417">
        <v>0.02</v>
      </c>
      <c r="CL1417">
        <v>0.66</v>
      </c>
      <c r="CM1417">
        <v>0.03</v>
      </c>
      <c r="CN1417">
        <v>0.02</v>
      </c>
      <c r="CO1417" t="s">
        <v>185</v>
      </c>
      <c r="CS1417">
        <v>4320</v>
      </c>
      <c r="CT1417">
        <v>47</v>
      </c>
      <c r="CU1417">
        <v>56</v>
      </c>
      <c r="CX1417" t="s">
        <v>3435</v>
      </c>
    </row>
    <row r="1418" spans="1:102" x14ac:dyDescent="0.25">
      <c r="A1418" t="s">
        <v>3436</v>
      </c>
      <c r="B1418" t="s">
        <v>98</v>
      </c>
      <c r="I1418">
        <v>0.127</v>
      </c>
      <c r="J1418">
        <v>1.2E-2</v>
      </c>
      <c r="K1418">
        <v>1.7999999999999999E-2</v>
      </c>
      <c r="L1418">
        <v>7.5765440000000002</v>
      </c>
      <c r="M1418">
        <v>1.6900000000000001E-3</v>
      </c>
      <c r="N1418">
        <v>1.841E-3</v>
      </c>
      <c r="U1418">
        <v>87.989000000000004</v>
      </c>
      <c r="V1418">
        <v>3.339</v>
      </c>
      <c r="W1418">
        <v>1.423</v>
      </c>
      <c r="Y1418">
        <v>2018</v>
      </c>
      <c r="Z1418" s="1">
        <v>44232</v>
      </c>
      <c r="AG1418">
        <v>2456986.1855299999</v>
      </c>
      <c r="AH1418">
        <v>7.3540000000000003E-3</v>
      </c>
      <c r="AI1418">
        <v>6.8950000000000001E-3</v>
      </c>
      <c r="AU1418" s="4"/>
      <c r="AV1418" s="4">
        <f>O1418*149597871*COS(U1418*3.14159265359/180)/(CL1418*695700)</f>
        <v>0</v>
      </c>
      <c r="AW1418" s="4">
        <f t="shared" si="53"/>
        <v>0</v>
      </c>
      <c r="BO1418" t="s">
        <v>99</v>
      </c>
      <c r="BP1418" t="s">
        <v>146</v>
      </c>
      <c r="BS1418" t="s">
        <v>3437</v>
      </c>
      <c r="BU1418" t="s">
        <v>3438</v>
      </c>
      <c r="BV1418">
        <v>335.450714</v>
      </c>
      <c r="BW1418">
        <v>-14.593286000000001</v>
      </c>
      <c r="BZ1418">
        <v>11.445</v>
      </c>
      <c r="CA1418">
        <v>11.144</v>
      </c>
      <c r="CC1418">
        <v>397.26</v>
      </c>
      <c r="CD1418">
        <v>6.49</v>
      </c>
      <c r="CE1418">
        <v>6.49</v>
      </c>
      <c r="CF1418">
        <v>-0.11</v>
      </c>
      <c r="CG1418">
        <v>0.08</v>
      </c>
      <c r="CH1418">
        <v>0.08</v>
      </c>
      <c r="CI1418">
        <v>0.96</v>
      </c>
      <c r="CJ1418">
        <v>0.03</v>
      </c>
      <c r="CK1418">
        <v>0.03</v>
      </c>
      <c r="CL1418">
        <v>0.98</v>
      </c>
      <c r="CM1418">
        <v>7.0000000000000007E-2</v>
      </c>
      <c r="CN1418">
        <v>0.11</v>
      </c>
      <c r="CS1418">
        <v>5748</v>
      </c>
      <c r="CT1418">
        <v>50</v>
      </c>
      <c r="CU1418">
        <v>50</v>
      </c>
      <c r="CX1418" t="s">
        <v>3439</v>
      </c>
    </row>
    <row r="1419" spans="1:102" x14ac:dyDescent="0.25">
      <c r="A1419" t="s">
        <v>3440</v>
      </c>
      <c r="B1419" t="s">
        <v>98</v>
      </c>
      <c r="I1419">
        <v>0.161</v>
      </c>
      <c r="J1419">
        <v>1.4E-2</v>
      </c>
      <c r="K1419">
        <v>2.1999999999999999E-2</v>
      </c>
      <c r="L1419">
        <v>12.400047000000001</v>
      </c>
      <c r="M1419">
        <v>1.8829999999999999E-3</v>
      </c>
      <c r="N1419">
        <v>1.735E-3</v>
      </c>
      <c r="U1419">
        <v>88.668000000000006</v>
      </c>
      <c r="V1419">
        <v>2.262</v>
      </c>
      <c r="W1419">
        <v>0.96499999999999997</v>
      </c>
      <c r="Y1419">
        <v>2018</v>
      </c>
      <c r="Z1419" s="1">
        <v>44232</v>
      </c>
      <c r="AG1419">
        <v>2456985.6669399999</v>
      </c>
      <c r="AH1419">
        <v>4.6030000000000003E-3</v>
      </c>
      <c r="AI1419">
        <v>4.6670000000000001E-3</v>
      </c>
      <c r="AU1419" s="4"/>
      <c r="AV1419" s="4">
        <f>O1419*149597871*COS(U1419*3.14159265359/180)/(CL1419*695700)</f>
        <v>0</v>
      </c>
      <c r="AW1419" s="4">
        <f t="shared" si="53"/>
        <v>0</v>
      </c>
      <c r="BO1419" t="s">
        <v>99</v>
      </c>
      <c r="BP1419" t="s">
        <v>146</v>
      </c>
      <c r="BS1419" t="s">
        <v>3441</v>
      </c>
      <c r="BU1419" t="s">
        <v>3438</v>
      </c>
      <c r="BV1419">
        <v>335.450714</v>
      </c>
      <c r="BW1419">
        <v>-14.593286000000001</v>
      </c>
      <c r="BZ1419">
        <v>11.445</v>
      </c>
      <c r="CA1419">
        <v>11.144</v>
      </c>
      <c r="CC1419">
        <v>397.26</v>
      </c>
      <c r="CD1419">
        <v>6.49</v>
      </c>
      <c r="CE1419">
        <v>6.49</v>
      </c>
      <c r="CF1419">
        <v>-0.11</v>
      </c>
      <c r="CG1419">
        <v>0.08</v>
      </c>
      <c r="CH1419">
        <v>0.08</v>
      </c>
      <c r="CI1419">
        <v>0.96</v>
      </c>
      <c r="CJ1419">
        <v>0.03</v>
      </c>
      <c r="CK1419">
        <v>0.03</v>
      </c>
      <c r="CL1419">
        <v>0.98</v>
      </c>
      <c r="CM1419">
        <v>7.0000000000000007E-2</v>
      </c>
      <c r="CN1419">
        <v>0.11</v>
      </c>
      <c r="CS1419">
        <v>5748</v>
      </c>
      <c r="CT1419">
        <v>50</v>
      </c>
      <c r="CU1419">
        <v>50</v>
      </c>
      <c r="CX1419" t="s">
        <v>3439</v>
      </c>
    </row>
    <row r="1420" spans="1:102" x14ac:dyDescent="0.25">
      <c r="A1420" t="s">
        <v>3442</v>
      </c>
      <c r="B1420" t="s">
        <v>98</v>
      </c>
      <c r="I1420">
        <v>0.24</v>
      </c>
      <c r="J1420">
        <v>0.03</v>
      </c>
      <c r="K1420">
        <v>3.5999999999999997E-2</v>
      </c>
      <c r="L1420">
        <v>5.6284660000000004</v>
      </c>
      <c r="M1420">
        <v>1.519E-3</v>
      </c>
      <c r="N1420">
        <v>1.7309999999999999E-3</v>
      </c>
      <c r="U1420">
        <v>85.048000000000002</v>
      </c>
      <c r="V1420">
        <v>9.641</v>
      </c>
      <c r="W1420">
        <v>3.65</v>
      </c>
      <c r="Y1420">
        <v>2018</v>
      </c>
      <c r="Z1420" s="1">
        <v>44232</v>
      </c>
      <c r="AG1420">
        <v>2456979.4671200002</v>
      </c>
      <c r="AH1420">
        <v>7.0980000000000001E-3</v>
      </c>
      <c r="AI1420">
        <v>7.1419999999999999E-3</v>
      </c>
      <c r="AU1420" s="4"/>
      <c r="AV1420" s="4">
        <f>O1420*149597871*COS(U1420*3.14159265359/180)/(CL1420*695700)</f>
        <v>0</v>
      </c>
      <c r="AW1420" s="4">
        <f t="shared" si="53"/>
        <v>0</v>
      </c>
      <c r="BO1420" t="s">
        <v>99</v>
      </c>
      <c r="BP1420" t="s">
        <v>146</v>
      </c>
      <c r="BS1420" t="s">
        <v>3443</v>
      </c>
      <c r="BU1420" t="s">
        <v>3444</v>
      </c>
      <c r="BV1420">
        <v>332.34082000000001</v>
      </c>
      <c r="BW1420">
        <v>-13.428865</v>
      </c>
      <c r="BZ1420">
        <v>11.101000000000001</v>
      </c>
      <c r="CA1420">
        <v>10.614000000000001</v>
      </c>
      <c r="CC1420">
        <v>616.41</v>
      </c>
      <c r="CD1420">
        <v>18.68</v>
      </c>
      <c r="CE1420">
        <v>18.68</v>
      </c>
      <c r="CF1420">
        <v>-0.09</v>
      </c>
      <c r="CG1420">
        <v>0.08</v>
      </c>
      <c r="CH1420">
        <v>0.08</v>
      </c>
      <c r="CI1420">
        <v>0.89</v>
      </c>
      <c r="CJ1420">
        <v>0.03</v>
      </c>
      <c r="CK1420">
        <v>0.06</v>
      </c>
      <c r="CL1420">
        <v>1.72</v>
      </c>
      <c r="CM1420">
        <v>0.19</v>
      </c>
      <c r="CN1420">
        <v>0.22</v>
      </c>
      <c r="CS1420">
        <v>5250</v>
      </c>
      <c r="CT1420">
        <v>50</v>
      </c>
      <c r="CU1420">
        <v>50</v>
      </c>
      <c r="CX1420" t="s">
        <v>3445</v>
      </c>
    </row>
    <row r="1421" spans="1:102" x14ac:dyDescent="0.25">
      <c r="A1421" t="s">
        <v>3446</v>
      </c>
      <c r="B1421" t="s">
        <v>98</v>
      </c>
      <c r="I1421">
        <v>0.14899999999999999</v>
      </c>
      <c r="J1421">
        <v>8.0000000000000002E-3</v>
      </c>
      <c r="K1421">
        <v>1.4E-2</v>
      </c>
      <c r="L1421">
        <v>14.316941</v>
      </c>
      <c r="M1421">
        <v>1.4109999999999999E-3</v>
      </c>
      <c r="N1421">
        <v>1.4450000000000001E-3</v>
      </c>
      <c r="U1421">
        <v>88.914000000000001</v>
      </c>
      <c r="V1421">
        <v>1.72</v>
      </c>
      <c r="W1421">
        <v>0.78</v>
      </c>
      <c r="Y1421">
        <v>2018</v>
      </c>
      <c r="Z1421" s="1">
        <v>44232</v>
      </c>
      <c r="AG1421">
        <v>2456982.2948699999</v>
      </c>
      <c r="AH1421">
        <v>3.431E-3</v>
      </c>
      <c r="AI1421">
        <v>3.444E-3</v>
      </c>
      <c r="AU1421" s="4"/>
      <c r="AV1421" s="4">
        <f>O1421*149597871*COS(U1421*3.14159265359/180)/(CL1421*695700)</f>
        <v>0</v>
      </c>
      <c r="AW1421" s="4">
        <f t="shared" si="53"/>
        <v>0</v>
      </c>
      <c r="BO1421" t="s">
        <v>99</v>
      </c>
      <c r="BP1421" t="s">
        <v>146</v>
      </c>
      <c r="BS1421" t="s">
        <v>3447</v>
      </c>
      <c r="BU1421" t="s">
        <v>3448</v>
      </c>
      <c r="BV1421">
        <v>335.30838</v>
      </c>
      <c r="BW1421">
        <v>-12.556900000000001</v>
      </c>
      <c r="BZ1421">
        <v>11.098000000000001</v>
      </c>
      <c r="CA1421">
        <v>10.76</v>
      </c>
      <c r="CC1421">
        <v>251.51</v>
      </c>
      <c r="CD1421">
        <v>2.93</v>
      </c>
      <c r="CE1421">
        <v>2.93</v>
      </c>
      <c r="CF1421">
        <v>-0.06</v>
      </c>
      <c r="CG1421">
        <v>0.08</v>
      </c>
      <c r="CH1421">
        <v>0.08</v>
      </c>
      <c r="CI1421">
        <v>0.93</v>
      </c>
      <c r="CJ1421">
        <v>0.03</v>
      </c>
      <c r="CK1421">
        <v>0.03</v>
      </c>
      <c r="CL1421">
        <v>0.87</v>
      </c>
      <c r="CM1421">
        <v>0.03</v>
      </c>
      <c r="CN1421">
        <v>0.04</v>
      </c>
      <c r="CS1421">
        <v>5569</v>
      </c>
      <c r="CT1421">
        <v>50</v>
      </c>
      <c r="CU1421">
        <v>50</v>
      </c>
      <c r="CX1421" t="s">
        <v>3449</v>
      </c>
    </row>
    <row r="1422" spans="1:102" x14ac:dyDescent="0.25">
      <c r="A1422" t="s">
        <v>3450</v>
      </c>
      <c r="B1422" t="s">
        <v>98</v>
      </c>
      <c r="I1422">
        <v>0.28599999999999998</v>
      </c>
      <c r="J1422">
        <v>1.2E-2</v>
      </c>
      <c r="K1422">
        <v>1.7000000000000001E-2</v>
      </c>
      <c r="L1422">
        <v>29.626819999999999</v>
      </c>
      <c r="M1422">
        <v>1.6069999999999999E-3</v>
      </c>
      <c r="N1422">
        <v>1.555E-3</v>
      </c>
      <c r="U1422">
        <v>89.497</v>
      </c>
      <c r="V1422">
        <v>0.52800000000000002</v>
      </c>
      <c r="W1422">
        <v>0.34799999999999998</v>
      </c>
      <c r="Y1422">
        <v>2018</v>
      </c>
      <c r="Z1422" s="1">
        <v>44232</v>
      </c>
      <c r="AG1422">
        <v>2456993.5398400002</v>
      </c>
      <c r="AH1422">
        <v>1.1540000000000001E-3</v>
      </c>
      <c r="AI1422">
        <v>1.098E-3</v>
      </c>
      <c r="AU1422" s="4"/>
      <c r="AV1422" s="4">
        <f>O1422*149597871*COS(U1422*3.14159265359/180)/(CL1422*695700)</f>
        <v>0</v>
      </c>
      <c r="AW1422" s="4">
        <f t="shared" si="53"/>
        <v>0</v>
      </c>
      <c r="BO1422" t="s">
        <v>99</v>
      </c>
      <c r="BP1422" t="s">
        <v>146</v>
      </c>
      <c r="BS1422" t="s">
        <v>3451</v>
      </c>
      <c r="BU1422" t="s">
        <v>3448</v>
      </c>
      <c r="BV1422">
        <v>335.30838</v>
      </c>
      <c r="BW1422">
        <v>-12.556900000000001</v>
      </c>
      <c r="BZ1422">
        <v>11.098000000000001</v>
      </c>
      <c r="CA1422">
        <v>10.76</v>
      </c>
      <c r="CC1422">
        <v>251.51</v>
      </c>
      <c r="CD1422">
        <v>2.93</v>
      </c>
      <c r="CE1422">
        <v>2.93</v>
      </c>
      <c r="CF1422">
        <v>-0.06</v>
      </c>
      <c r="CG1422">
        <v>0.08</v>
      </c>
      <c r="CH1422">
        <v>0.08</v>
      </c>
      <c r="CI1422">
        <v>0.93</v>
      </c>
      <c r="CJ1422">
        <v>0.03</v>
      </c>
      <c r="CK1422">
        <v>0.03</v>
      </c>
      <c r="CL1422">
        <v>0.87</v>
      </c>
      <c r="CM1422">
        <v>0.03</v>
      </c>
      <c r="CN1422">
        <v>0.04</v>
      </c>
      <c r="CS1422">
        <v>5569</v>
      </c>
      <c r="CT1422">
        <v>50</v>
      </c>
      <c r="CU1422">
        <v>50</v>
      </c>
      <c r="CX1422" t="s">
        <v>3449</v>
      </c>
    </row>
    <row r="1423" spans="1:102" x14ac:dyDescent="0.25">
      <c r="A1423" t="s">
        <v>3452</v>
      </c>
      <c r="B1423" t="s">
        <v>98</v>
      </c>
      <c r="I1423">
        <v>0.14299999999999999</v>
      </c>
      <c r="J1423">
        <v>8.9999999999999993E-3</v>
      </c>
      <c r="K1423">
        <v>1.4E-2</v>
      </c>
      <c r="L1423">
        <v>5.8686990000000003</v>
      </c>
      <c r="M1423">
        <v>4.08E-4</v>
      </c>
      <c r="N1423">
        <v>4.46E-4</v>
      </c>
      <c r="U1423">
        <v>87.825999999999993</v>
      </c>
      <c r="V1423">
        <v>2.875</v>
      </c>
      <c r="W1423">
        <v>1.54</v>
      </c>
      <c r="Y1423">
        <v>2018</v>
      </c>
      <c r="Z1423" s="1">
        <v>44232</v>
      </c>
      <c r="AG1423">
        <v>2457067.1411299999</v>
      </c>
      <c r="AH1423">
        <v>2.751E-3</v>
      </c>
      <c r="AI1423">
        <v>2.928E-3</v>
      </c>
      <c r="AU1423" s="4"/>
      <c r="AV1423" s="4">
        <f>O1423*149597871*COS(U1423*3.14159265359/180)/(CL1423*695700)</f>
        <v>0</v>
      </c>
      <c r="AW1423" s="4">
        <f t="shared" si="53"/>
        <v>0</v>
      </c>
      <c r="BO1423" t="s">
        <v>99</v>
      </c>
      <c r="BP1423" t="s">
        <v>146</v>
      </c>
      <c r="BS1423" t="s">
        <v>3453</v>
      </c>
      <c r="BU1423" t="s">
        <v>3454</v>
      </c>
      <c r="BV1423">
        <v>60.374949999999998</v>
      </c>
      <c r="BW1423">
        <v>15.625037000000001</v>
      </c>
      <c r="BZ1423">
        <v>10.778</v>
      </c>
      <c r="CA1423">
        <v>10.385999999999999</v>
      </c>
      <c r="CC1423">
        <v>230.14</v>
      </c>
      <c r="CD1423">
        <v>1.95</v>
      </c>
      <c r="CE1423">
        <v>1.95</v>
      </c>
      <c r="CF1423">
        <v>-0.25</v>
      </c>
      <c r="CG1423">
        <v>0.08</v>
      </c>
      <c r="CH1423">
        <v>0.08</v>
      </c>
      <c r="CI1423">
        <v>0.88</v>
      </c>
      <c r="CJ1423">
        <v>0.04</v>
      </c>
      <c r="CK1423">
        <v>0.03</v>
      </c>
      <c r="CL1423">
        <v>0.84</v>
      </c>
      <c r="CM1423">
        <v>0.04</v>
      </c>
      <c r="CN1423">
        <v>0.06</v>
      </c>
      <c r="CS1423">
        <v>5580</v>
      </c>
      <c r="CT1423">
        <v>70</v>
      </c>
      <c r="CU1423">
        <v>70</v>
      </c>
      <c r="CX1423" t="s">
        <v>3455</v>
      </c>
    </row>
    <row r="1424" spans="1:102" x14ac:dyDescent="0.25">
      <c r="A1424" t="s">
        <v>3456</v>
      </c>
      <c r="B1424" t="s">
        <v>98</v>
      </c>
      <c r="C1424">
        <v>2.8899999999999999E-2</v>
      </c>
      <c r="D1424">
        <v>7.9000000000000008E-3</v>
      </c>
      <c r="E1424">
        <v>7.9000000000000008E-3</v>
      </c>
      <c r="I1424">
        <v>0.23200000000000001</v>
      </c>
      <c r="J1424">
        <v>8.9999999999999993E-3</v>
      </c>
      <c r="K1424">
        <v>8.9999999999999993E-3</v>
      </c>
      <c r="L1424">
        <v>19.562307000000001</v>
      </c>
      <c r="M1424" s="2">
        <v>7.7999999999999999E-5</v>
      </c>
      <c r="N1424" s="2">
        <v>7.7999999999999999E-5</v>
      </c>
      <c r="O1424">
        <v>0.126</v>
      </c>
      <c r="P1424">
        <v>1E-3</v>
      </c>
      <c r="Q1424">
        <v>1E-3</v>
      </c>
      <c r="U1424">
        <v>89.95</v>
      </c>
      <c r="V1424">
        <v>0.05</v>
      </c>
      <c r="W1424">
        <v>0.05</v>
      </c>
      <c r="Y1424">
        <v>2018</v>
      </c>
      <c r="Z1424" s="1">
        <v>44232</v>
      </c>
      <c r="AG1424">
        <v>2457083.77917</v>
      </c>
      <c r="AH1424">
        <v>9.3999999999999997E-4</v>
      </c>
      <c r="AI1424">
        <v>9.5E-4</v>
      </c>
      <c r="AJ1424">
        <v>2457053.77917</v>
      </c>
      <c r="AK1424">
        <v>9.5E-4</v>
      </c>
      <c r="AL1424">
        <v>9.5E-4</v>
      </c>
      <c r="AS1424" s="3">
        <v>0.02</v>
      </c>
      <c r="AU1424" s="4">
        <f t="shared" si="52"/>
        <v>0.02</v>
      </c>
      <c r="AV1424" s="4">
        <f>O1424*149597871*COS(U1424*3.14159265359/180)/(CL1424*695700)</f>
        <v>3.4770613915488267E-2</v>
      </c>
      <c r="AW1424" s="4">
        <f t="shared" si="53"/>
        <v>3.4770613915488267E-2</v>
      </c>
      <c r="AX1424">
        <v>0.02</v>
      </c>
      <c r="AY1424">
        <v>0.03</v>
      </c>
      <c r="BF1424">
        <v>455</v>
      </c>
      <c r="BG1424">
        <v>5</v>
      </c>
      <c r="BH1424">
        <v>5</v>
      </c>
      <c r="BO1424" t="s">
        <v>99</v>
      </c>
      <c r="BP1424" t="s">
        <v>146</v>
      </c>
      <c r="BQ1424" t="s">
        <v>132</v>
      </c>
      <c r="BR1424" t="s">
        <v>146</v>
      </c>
      <c r="BS1424" t="s">
        <v>3457</v>
      </c>
      <c r="BU1424" t="s">
        <v>3458</v>
      </c>
      <c r="BV1424">
        <v>60.792842999999998</v>
      </c>
      <c r="BW1424">
        <v>16.347446000000001</v>
      </c>
      <c r="BZ1424">
        <v>10.231</v>
      </c>
      <c r="CA1424">
        <v>9.6489999999999991</v>
      </c>
      <c r="CC1424">
        <v>100.1</v>
      </c>
      <c r="CD1424">
        <v>1</v>
      </c>
      <c r="CE1424">
        <v>1</v>
      </c>
      <c r="CF1424">
        <v>0.113</v>
      </c>
      <c r="CG1424">
        <v>7.0000000000000007E-2</v>
      </c>
      <c r="CH1424">
        <v>6.5000000000000002E-2</v>
      </c>
      <c r="CI1424">
        <v>0.7</v>
      </c>
      <c r="CJ1424">
        <v>2.5000000000000001E-2</v>
      </c>
      <c r="CK1424">
        <v>2.5000000000000001E-2</v>
      </c>
      <c r="CL1424">
        <v>0.68</v>
      </c>
      <c r="CM1424">
        <v>0.01</v>
      </c>
      <c r="CN1424">
        <v>0.01</v>
      </c>
      <c r="CS1424">
        <v>4455</v>
      </c>
      <c r="CT1424">
        <v>29</v>
      </c>
      <c r="CU1424">
        <v>31</v>
      </c>
      <c r="CX1424" t="s">
        <v>3459</v>
      </c>
    </row>
    <row r="1425" spans="1:102" x14ac:dyDescent="0.25">
      <c r="A1425" t="s">
        <v>3460</v>
      </c>
      <c r="B1425" t="s">
        <v>98</v>
      </c>
      <c r="I1425">
        <v>0.182</v>
      </c>
      <c r="J1425">
        <v>2.4E-2</v>
      </c>
      <c r="K1425">
        <v>3.2000000000000001E-2</v>
      </c>
      <c r="L1425">
        <v>9.5259879999999999</v>
      </c>
      <c r="M1425">
        <v>1.2800000000000001E-3</v>
      </c>
      <c r="N1425">
        <v>1.2409999999999999E-3</v>
      </c>
      <c r="U1425">
        <v>87.494</v>
      </c>
      <c r="V1425">
        <v>2.9830000000000001</v>
      </c>
      <c r="W1425">
        <v>1.6919999999999999</v>
      </c>
      <c r="Y1425">
        <v>2018</v>
      </c>
      <c r="Z1425" s="1">
        <v>44232</v>
      </c>
      <c r="AG1425">
        <v>2457073.2768399999</v>
      </c>
      <c r="AH1425">
        <v>4.4079999999999996E-3</v>
      </c>
      <c r="AI1425">
        <v>4.5240000000000002E-3</v>
      </c>
      <c r="AU1425" s="4"/>
      <c r="AV1425" s="4">
        <f>O1425*149597871*COS(U1425*3.14159265359/180)/(CL1425*695700)</f>
        <v>0</v>
      </c>
      <c r="AW1425" s="4">
        <f t="shared" si="53"/>
        <v>0</v>
      </c>
      <c r="BO1425" t="s">
        <v>99</v>
      </c>
      <c r="BP1425" t="s">
        <v>146</v>
      </c>
      <c r="BS1425" t="s">
        <v>3461</v>
      </c>
      <c r="BU1425" t="s">
        <v>3462</v>
      </c>
      <c r="BV1425">
        <v>52.503577999999997</v>
      </c>
      <c r="BW1425">
        <v>17.584192000000002</v>
      </c>
      <c r="BZ1425">
        <v>9.5630000000000006</v>
      </c>
      <c r="CA1425">
        <v>9.2799999999999994</v>
      </c>
      <c r="CC1425">
        <v>249.01</v>
      </c>
      <c r="CD1425">
        <v>2.79</v>
      </c>
      <c r="CE1425">
        <v>2.79</v>
      </c>
      <c r="CF1425">
        <v>0.05</v>
      </c>
      <c r="CG1425">
        <v>0.08</v>
      </c>
      <c r="CH1425">
        <v>0.08</v>
      </c>
      <c r="CI1425">
        <v>1.0900000000000001</v>
      </c>
      <c r="CJ1425">
        <v>0.04</v>
      </c>
      <c r="CK1425">
        <v>0.06</v>
      </c>
      <c r="CL1425">
        <v>1.42</v>
      </c>
      <c r="CM1425">
        <v>0.17</v>
      </c>
      <c r="CN1425">
        <v>0.21</v>
      </c>
      <c r="CS1425">
        <v>5909</v>
      </c>
      <c r="CT1425">
        <v>50</v>
      </c>
      <c r="CU1425">
        <v>50</v>
      </c>
      <c r="CX1425" t="s">
        <v>3463</v>
      </c>
    </row>
    <row r="1426" spans="1:102" x14ac:dyDescent="0.25">
      <c r="A1426" t="s">
        <v>3464</v>
      </c>
      <c r="B1426" t="s">
        <v>98</v>
      </c>
      <c r="I1426">
        <v>0.13300000000000001</v>
      </c>
      <c r="J1426">
        <v>8.0000000000000002E-3</v>
      </c>
      <c r="K1426">
        <v>1.0999999999999999E-2</v>
      </c>
      <c r="L1426">
        <v>5.3294389999999998</v>
      </c>
      <c r="M1426">
        <v>7.0899999999999999E-4</v>
      </c>
      <c r="N1426">
        <v>6.0999999999999997E-4</v>
      </c>
      <c r="U1426">
        <v>88.063000000000002</v>
      </c>
      <c r="V1426">
        <v>2.94</v>
      </c>
      <c r="W1426">
        <v>1.4179999999999999</v>
      </c>
      <c r="Y1426">
        <v>2018</v>
      </c>
      <c r="Z1426" s="1">
        <v>44232</v>
      </c>
      <c r="AG1426">
        <v>2457066.7859299998</v>
      </c>
      <c r="AH1426">
        <v>3.7629999999999999E-3</v>
      </c>
      <c r="AI1426">
        <v>3.7360000000000002E-3</v>
      </c>
      <c r="AU1426" s="4"/>
      <c r="AV1426" s="4">
        <f>O1426*149597871*COS(U1426*3.14159265359/180)/(CL1426*695700)</f>
        <v>0</v>
      </c>
      <c r="AW1426" s="4">
        <f t="shared" si="53"/>
        <v>0</v>
      </c>
      <c r="BO1426" t="s">
        <v>99</v>
      </c>
      <c r="BP1426" t="s">
        <v>146</v>
      </c>
      <c r="BS1426" t="s">
        <v>3465</v>
      </c>
      <c r="BU1426" t="s">
        <v>3466</v>
      </c>
      <c r="BV1426">
        <v>58.269165000000001</v>
      </c>
      <c r="BW1426">
        <v>17.907071999999999</v>
      </c>
      <c r="BZ1426">
        <v>11.226000000000001</v>
      </c>
      <c r="CA1426">
        <v>10.807</v>
      </c>
      <c r="CC1426">
        <v>249.01</v>
      </c>
      <c r="CD1426">
        <v>3.65</v>
      </c>
      <c r="CE1426">
        <v>3.65</v>
      </c>
      <c r="CF1426">
        <v>0.15</v>
      </c>
      <c r="CG1426">
        <v>0.08</v>
      </c>
      <c r="CH1426">
        <v>0.08</v>
      </c>
      <c r="CI1426">
        <v>0.94</v>
      </c>
      <c r="CJ1426">
        <v>0.02</v>
      </c>
      <c r="CK1426">
        <v>0.02</v>
      </c>
      <c r="CL1426">
        <v>0.86</v>
      </c>
      <c r="CM1426">
        <v>0.02</v>
      </c>
      <c r="CN1426">
        <v>0.03</v>
      </c>
      <c r="CS1426">
        <v>5428</v>
      </c>
      <c r="CT1426">
        <v>50</v>
      </c>
      <c r="CU1426">
        <v>50</v>
      </c>
      <c r="CX1426" t="s">
        <v>3467</v>
      </c>
    </row>
    <row r="1427" spans="1:102" x14ac:dyDescent="0.25">
      <c r="A1427" t="s">
        <v>3468</v>
      </c>
      <c r="B1427" t="s">
        <v>98</v>
      </c>
      <c r="I1427">
        <v>0.189</v>
      </c>
      <c r="J1427">
        <v>1.4E-2</v>
      </c>
      <c r="K1427">
        <v>2.5000000000000001E-2</v>
      </c>
      <c r="L1427">
        <v>14.155184999999999</v>
      </c>
      <c r="M1427">
        <v>2.9650000000000002E-3</v>
      </c>
      <c r="N1427">
        <v>3.15E-3</v>
      </c>
      <c r="U1427">
        <v>87.22</v>
      </c>
      <c r="V1427">
        <v>3.7410000000000001</v>
      </c>
      <c r="W1427">
        <v>1.998</v>
      </c>
      <c r="Y1427">
        <v>2018</v>
      </c>
      <c r="Z1427" s="1">
        <v>44232</v>
      </c>
      <c r="AG1427">
        <v>2457070.0802199999</v>
      </c>
      <c r="AH1427">
        <v>6.8630000000000002E-3</v>
      </c>
      <c r="AI1427">
        <v>7.1050000000000002E-3</v>
      </c>
      <c r="AU1427" s="4"/>
      <c r="AV1427" s="4">
        <f>O1427*149597871*COS(U1427*3.14159265359/180)/(CL1427*695700)</f>
        <v>0</v>
      </c>
      <c r="AW1427" s="4">
        <f t="shared" si="53"/>
        <v>0</v>
      </c>
      <c r="BO1427" t="s">
        <v>99</v>
      </c>
      <c r="BP1427" t="s">
        <v>146</v>
      </c>
      <c r="BS1427" t="s">
        <v>3469</v>
      </c>
      <c r="BU1427" t="s">
        <v>3470</v>
      </c>
      <c r="BV1427">
        <v>55.229565000000001</v>
      </c>
      <c r="BW1427">
        <v>20.736077999999999</v>
      </c>
      <c r="BZ1427">
        <v>11.009</v>
      </c>
      <c r="CA1427">
        <v>10.675000000000001</v>
      </c>
      <c r="CC1427">
        <v>499.02</v>
      </c>
      <c r="CD1427">
        <v>12.81</v>
      </c>
      <c r="CE1427">
        <v>12.81</v>
      </c>
      <c r="CF1427">
        <v>0.41</v>
      </c>
      <c r="CG1427">
        <v>0.08</v>
      </c>
      <c r="CH1427">
        <v>0.08</v>
      </c>
      <c r="CI1427">
        <v>1.21</v>
      </c>
      <c r="CJ1427">
        <v>0.04</v>
      </c>
      <c r="CK1427">
        <v>0.03</v>
      </c>
      <c r="CL1427">
        <v>1.21</v>
      </c>
      <c r="CM1427">
        <v>0.06</v>
      </c>
      <c r="CN1427">
        <v>0.09</v>
      </c>
      <c r="CS1427">
        <v>6063</v>
      </c>
      <c r="CT1427">
        <v>50</v>
      </c>
      <c r="CU1427">
        <v>50</v>
      </c>
      <c r="CX1427" t="s">
        <v>3471</v>
      </c>
    </row>
    <row r="1428" spans="1:102" x14ac:dyDescent="0.25">
      <c r="A1428" t="s">
        <v>3472</v>
      </c>
      <c r="B1428" t="s">
        <v>98</v>
      </c>
      <c r="I1428">
        <v>0.317</v>
      </c>
      <c r="J1428">
        <v>1.2E-2</v>
      </c>
      <c r="K1428">
        <v>1.7999999999999999E-2</v>
      </c>
      <c r="L1428">
        <v>8.7478180000000005</v>
      </c>
      <c r="M1428">
        <v>3.5799999999999997E-4</v>
      </c>
      <c r="N1428">
        <v>3.6299999999999999E-4</v>
      </c>
      <c r="U1428">
        <v>88.611000000000004</v>
      </c>
      <c r="V1428">
        <v>1.5920000000000001</v>
      </c>
      <c r="W1428">
        <v>1.006</v>
      </c>
      <c r="Y1428">
        <v>2018</v>
      </c>
      <c r="Z1428" s="1">
        <v>44232</v>
      </c>
      <c r="AG1428">
        <v>2457070.3365600002</v>
      </c>
      <c r="AH1428">
        <v>1.526E-3</v>
      </c>
      <c r="AI1428">
        <v>1.474E-3</v>
      </c>
      <c r="AU1428" s="4"/>
      <c r="AV1428" s="4">
        <f>O1428*149597871*COS(U1428*3.14159265359/180)/(CL1428*695700)</f>
        <v>0</v>
      </c>
      <c r="AW1428" s="4">
        <f t="shared" si="53"/>
        <v>0</v>
      </c>
      <c r="BO1428" t="s">
        <v>99</v>
      </c>
      <c r="BP1428" t="s">
        <v>146</v>
      </c>
      <c r="BS1428" t="s">
        <v>3473</v>
      </c>
      <c r="BU1428" t="s">
        <v>3474</v>
      </c>
      <c r="BV1428">
        <v>52.888882000000002</v>
      </c>
      <c r="BW1428">
        <v>22.43487</v>
      </c>
      <c r="BZ1428">
        <v>10.786</v>
      </c>
      <c r="CA1428">
        <v>10.426</v>
      </c>
      <c r="CC1428">
        <v>216.08</v>
      </c>
      <c r="CD1428">
        <v>1.83</v>
      </c>
      <c r="CE1428">
        <v>1.83</v>
      </c>
      <c r="CF1428">
        <v>0.09</v>
      </c>
      <c r="CG1428">
        <v>0.08</v>
      </c>
      <c r="CH1428">
        <v>0.08</v>
      </c>
      <c r="CI1428">
        <v>0.95</v>
      </c>
      <c r="CJ1428">
        <v>0.03</v>
      </c>
      <c r="CK1428">
        <v>0.02</v>
      </c>
      <c r="CL1428">
        <v>0.89</v>
      </c>
      <c r="CM1428">
        <v>0.03</v>
      </c>
      <c r="CN1428">
        <v>0.04</v>
      </c>
      <c r="CS1428">
        <v>5525</v>
      </c>
      <c r="CT1428">
        <v>50</v>
      </c>
      <c r="CU1428">
        <v>50</v>
      </c>
      <c r="CX1428" t="s">
        <v>3475</v>
      </c>
    </row>
    <row r="1429" spans="1:102" x14ac:dyDescent="0.25">
      <c r="A1429" t="s">
        <v>3476</v>
      </c>
      <c r="B1429" t="s">
        <v>98</v>
      </c>
      <c r="I1429">
        <v>0.224</v>
      </c>
      <c r="J1429">
        <v>1.0999999999999999E-2</v>
      </c>
      <c r="K1429">
        <v>1.4999999999999999E-2</v>
      </c>
      <c r="L1429">
        <v>5.1721909999999998</v>
      </c>
      <c r="M1429">
        <v>2.02E-4</v>
      </c>
      <c r="N1429">
        <v>2.0100000000000001E-4</v>
      </c>
      <c r="U1429">
        <v>88.754999999999995</v>
      </c>
      <c r="V1429">
        <v>1.5880000000000001</v>
      </c>
      <c r="W1429">
        <v>0.88300000000000001</v>
      </c>
      <c r="Y1429">
        <v>2018</v>
      </c>
      <c r="Z1429" s="1">
        <v>44232</v>
      </c>
      <c r="AG1429">
        <v>2457066.5803</v>
      </c>
      <c r="AH1429">
        <v>1.5200000000000001E-3</v>
      </c>
      <c r="AI1429">
        <v>1.3730000000000001E-3</v>
      </c>
      <c r="AU1429" s="4"/>
      <c r="AV1429" s="4">
        <f>O1429*149597871*COS(U1429*3.14159265359/180)/(CL1429*695700)</f>
        <v>0</v>
      </c>
      <c r="AW1429" s="4">
        <f t="shared" si="53"/>
        <v>0</v>
      </c>
      <c r="BO1429" t="s">
        <v>99</v>
      </c>
      <c r="BP1429" t="s">
        <v>146</v>
      </c>
      <c r="BS1429" t="s">
        <v>3477</v>
      </c>
      <c r="BU1429" t="s">
        <v>3478</v>
      </c>
      <c r="BV1429">
        <v>58.796897999999999</v>
      </c>
      <c r="BW1429">
        <v>23.756806999999998</v>
      </c>
      <c r="BZ1429">
        <v>11.138</v>
      </c>
      <c r="CA1429">
        <v>10.632999999999999</v>
      </c>
      <c r="CC1429">
        <v>191.84</v>
      </c>
      <c r="CD1429">
        <v>2.11</v>
      </c>
      <c r="CE1429">
        <v>2.11</v>
      </c>
      <c r="CF1429">
        <v>0.03</v>
      </c>
      <c r="CG1429">
        <v>0.08</v>
      </c>
      <c r="CH1429">
        <v>0.08</v>
      </c>
      <c r="CI1429">
        <v>0.82</v>
      </c>
      <c r="CJ1429">
        <v>0.03</v>
      </c>
      <c r="CK1429">
        <v>0.02</v>
      </c>
      <c r="CL1429">
        <v>0.77</v>
      </c>
      <c r="CM1429">
        <v>0.02</v>
      </c>
      <c r="CN1429">
        <v>0.02</v>
      </c>
      <c r="CS1429">
        <v>5015</v>
      </c>
      <c r="CT1429">
        <v>50</v>
      </c>
      <c r="CU1429">
        <v>50</v>
      </c>
      <c r="CX1429" t="s">
        <v>3479</v>
      </c>
    </row>
    <row r="1430" spans="1:102" x14ac:dyDescent="0.25">
      <c r="A1430" t="s">
        <v>3480</v>
      </c>
      <c r="B1430" t="s">
        <v>98</v>
      </c>
      <c r="C1430">
        <v>2.8070000000000001E-2</v>
      </c>
      <c r="D1430">
        <v>5.0299999999999997E-3</v>
      </c>
      <c r="E1430">
        <v>5.3499999999999997E-3</v>
      </c>
      <c r="I1430">
        <v>0.21099999999999999</v>
      </c>
      <c r="J1430">
        <v>0.02</v>
      </c>
      <c r="K1430">
        <v>0.02</v>
      </c>
      <c r="L1430">
        <v>32.939622999999997</v>
      </c>
      <c r="M1430">
        <v>1E-4</v>
      </c>
      <c r="N1430" s="2">
        <v>9.5000000000000005E-5</v>
      </c>
      <c r="O1430">
        <v>0.1429</v>
      </c>
      <c r="P1430">
        <v>6.4999999999999997E-3</v>
      </c>
      <c r="Q1430">
        <v>6.0000000000000001E-3</v>
      </c>
      <c r="R1430">
        <v>0.2</v>
      </c>
      <c r="S1430">
        <v>0.08</v>
      </c>
      <c r="T1430">
        <v>0.08</v>
      </c>
      <c r="U1430">
        <v>89.578500000000005</v>
      </c>
      <c r="V1430">
        <v>8.8000000000000005E-3</v>
      </c>
      <c r="W1430">
        <v>7.9000000000000008E-3</v>
      </c>
      <c r="Y1430">
        <v>2015</v>
      </c>
      <c r="Z1430" s="1">
        <v>44232</v>
      </c>
      <c r="AA1430">
        <v>-5.7</v>
      </c>
      <c r="AB1430">
        <v>33.799999999999997</v>
      </c>
      <c r="AC1430">
        <v>46.4</v>
      </c>
      <c r="AG1430">
        <v>2457264.3914399999</v>
      </c>
      <c r="AH1430">
        <v>6.4999999999999997E-4</v>
      </c>
      <c r="AI1430">
        <v>6.4999999999999997E-4</v>
      </c>
      <c r="AJ1430">
        <v>2457264.3914399999</v>
      </c>
      <c r="AK1430">
        <v>6.4999999999999997E-4</v>
      </c>
      <c r="AL1430">
        <v>6.4999999999999997E-4</v>
      </c>
      <c r="AT1430" s="4">
        <f>AV1430</f>
        <v>0.55134420080759461</v>
      </c>
      <c r="AU1430" s="4">
        <f t="shared" si="52"/>
        <v>0.55134420080759461</v>
      </c>
      <c r="AV1430" s="4">
        <f>O1430*149597871*COS(U1430*3.14159265359/180)/(CL1430*695700)</f>
        <v>0.55134420080759461</v>
      </c>
      <c r="AW1430" s="4">
        <f t="shared" si="53"/>
        <v>0.55134420080759461</v>
      </c>
      <c r="BC1430">
        <v>3.55</v>
      </c>
      <c r="BD1430">
        <v>0.57999999999999996</v>
      </c>
      <c r="BE1430">
        <v>0.56999999999999995</v>
      </c>
      <c r="BF1430">
        <v>284</v>
      </c>
      <c r="BG1430">
        <v>15</v>
      </c>
      <c r="BH1430">
        <v>15</v>
      </c>
      <c r="BO1430" t="s">
        <v>99</v>
      </c>
      <c r="BP1430" t="s">
        <v>146</v>
      </c>
      <c r="BQ1430" t="s">
        <v>132</v>
      </c>
      <c r="BR1430" t="s">
        <v>146</v>
      </c>
      <c r="BS1430" t="s">
        <v>3481</v>
      </c>
      <c r="BT1430" t="s">
        <v>3482</v>
      </c>
      <c r="BU1430" t="s">
        <v>3483</v>
      </c>
      <c r="BV1430">
        <v>172.56045499999999</v>
      </c>
      <c r="BW1430">
        <v>7.5883909999999997</v>
      </c>
      <c r="BX1430">
        <v>13.5</v>
      </c>
      <c r="BZ1430">
        <v>9.7629999999999999</v>
      </c>
      <c r="CA1430">
        <v>9.1349999999999998</v>
      </c>
      <c r="CC1430">
        <v>38.07</v>
      </c>
      <c r="CD1430">
        <v>0.08</v>
      </c>
      <c r="CE1430">
        <v>0.08</v>
      </c>
      <c r="CF1430">
        <v>0.12</v>
      </c>
      <c r="CG1430">
        <v>0.16</v>
      </c>
      <c r="CH1430">
        <v>0.16</v>
      </c>
      <c r="CI1430">
        <v>0.36</v>
      </c>
      <c r="CJ1430">
        <v>0.05</v>
      </c>
      <c r="CK1430">
        <v>0.05</v>
      </c>
      <c r="CL1430">
        <v>0.41</v>
      </c>
      <c r="CM1430">
        <v>0.04</v>
      </c>
      <c r="CN1430">
        <v>0.04</v>
      </c>
      <c r="CO1430" t="s">
        <v>736</v>
      </c>
      <c r="CS1430">
        <v>3457</v>
      </c>
      <c r="CT1430">
        <v>39</v>
      </c>
      <c r="CU1430">
        <v>39</v>
      </c>
      <c r="CX1430" t="s">
        <v>3484</v>
      </c>
    </row>
    <row r="1431" spans="1:102" x14ac:dyDescent="0.25">
      <c r="A1431" t="s">
        <v>3485</v>
      </c>
      <c r="B1431" t="s">
        <v>98</v>
      </c>
      <c r="F1431">
        <v>2.3630000000000002E-2</v>
      </c>
      <c r="G1431">
        <v>4.1799999999999997E-3</v>
      </c>
      <c r="H1431">
        <v>4.1799999999999997E-3</v>
      </c>
      <c r="L1431">
        <v>8.9619999999999997</v>
      </c>
      <c r="M1431">
        <v>8.0000000000000002E-3</v>
      </c>
      <c r="N1431">
        <v>8.0000000000000002E-3</v>
      </c>
      <c r="O1431">
        <v>0.06</v>
      </c>
      <c r="P1431">
        <v>3.0000000000000001E-3</v>
      </c>
      <c r="Q1431">
        <v>3.0000000000000001E-3</v>
      </c>
      <c r="R1431">
        <v>0.47</v>
      </c>
      <c r="Y1431">
        <v>2017</v>
      </c>
      <c r="Z1431" s="1">
        <v>44232</v>
      </c>
      <c r="AG1431">
        <v>2457264.5499999998</v>
      </c>
      <c r="AH1431">
        <v>0.46</v>
      </c>
      <c r="AI1431">
        <v>0.46</v>
      </c>
      <c r="AU1431" s="4"/>
      <c r="AV1431" s="4">
        <f>O1431*149597871*COS(U1431*3.14159265359/180)/(CL1431*695700)</f>
        <v>31.46812040513678</v>
      </c>
      <c r="AW1431" s="4">
        <f t="shared" si="53"/>
        <v>999</v>
      </c>
      <c r="BC1431">
        <v>4.63</v>
      </c>
      <c r="BD1431">
        <v>0.72</v>
      </c>
      <c r="BE1431">
        <v>0.72</v>
      </c>
      <c r="BF1431">
        <v>363</v>
      </c>
      <c r="BG1431">
        <v>14</v>
      </c>
      <c r="BH1431">
        <v>14</v>
      </c>
      <c r="BO1431" t="s">
        <v>99</v>
      </c>
      <c r="BP1431" t="s">
        <v>100</v>
      </c>
      <c r="BQ1431" t="s">
        <v>100</v>
      </c>
      <c r="BS1431" t="s">
        <v>3486</v>
      </c>
      <c r="BU1431" t="s">
        <v>3483</v>
      </c>
      <c r="BV1431">
        <v>172.56045499999999</v>
      </c>
      <c r="BW1431">
        <v>7.5883909999999997</v>
      </c>
      <c r="BX1431">
        <v>13.5</v>
      </c>
      <c r="BZ1431">
        <v>9.7629999999999999</v>
      </c>
      <c r="CA1431">
        <v>9.1349999999999998</v>
      </c>
      <c r="CC1431">
        <v>38.07</v>
      </c>
      <c r="CD1431">
        <v>0.08</v>
      </c>
      <c r="CE1431">
        <v>0.08</v>
      </c>
      <c r="CF1431">
        <v>0.12</v>
      </c>
      <c r="CG1431">
        <v>0.16</v>
      </c>
      <c r="CH1431">
        <v>0.16</v>
      </c>
      <c r="CI1431">
        <v>0.36</v>
      </c>
      <c r="CJ1431">
        <v>0.05</v>
      </c>
      <c r="CK1431">
        <v>0.05</v>
      </c>
      <c r="CL1431">
        <v>0.41</v>
      </c>
      <c r="CM1431">
        <v>0.04</v>
      </c>
      <c r="CN1431">
        <v>0.04</v>
      </c>
      <c r="CO1431" t="s">
        <v>736</v>
      </c>
      <c r="CS1431">
        <v>3457</v>
      </c>
      <c r="CT1431">
        <v>39</v>
      </c>
      <c r="CU1431">
        <v>39</v>
      </c>
      <c r="CX1431" t="s">
        <v>3484</v>
      </c>
    </row>
    <row r="1432" spans="1:102" x14ac:dyDescent="0.25">
      <c r="A1432" t="s">
        <v>3487</v>
      </c>
      <c r="B1432" t="s">
        <v>98</v>
      </c>
      <c r="C1432">
        <v>3.5999999999999997E-2</v>
      </c>
      <c r="D1432">
        <v>6.0000000000000001E-3</v>
      </c>
      <c r="E1432">
        <v>6.0000000000000001E-3</v>
      </c>
      <c r="I1432">
        <v>0.20599999999999999</v>
      </c>
      <c r="J1432">
        <v>1.4E-2</v>
      </c>
      <c r="K1432">
        <v>1.4E-2</v>
      </c>
      <c r="L1432">
        <v>8.8672090000000008</v>
      </c>
      <c r="M1432">
        <v>1.016E-3</v>
      </c>
      <c r="N1432">
        <v>1.0679999999999999E-3</v>
      </c>
      <c r="O1432">
        <v>7.5300000000000006E-2</v>
      </c>
      <c r="P1432">
        <v>1E-3</v>
      </c>
      <c r="Q1432">
        <v>1E-3</v>
      </c>
      <c r="U1432">
        <v>88.9</v>
      </c>
      <c r="V1432">
        <v>0.7</v>
      </c>
      <c r="W1432">
        <v>0.7</v>
      </c>
      <c r="Y1432">
        <v>2018</v>
      </c>
      <c r="Z1432" s="1">
        <v>44232</v>
      </c>
      <c r="AG1432">
        <v>2457143.3893400002</v>
      </c>
      <c r="AH1432">
        <v>4.5300000000000002E-3</v>
      </c>
      <c r="AI1432">
        <v>4.4799999999999996E-3</v>
      </c>
      <c r="AJ1432">
        <v>2457143.39</v>
      </c>
      <c r="AK1432">
        <v>2E-3</v>
      </c>
      <c r="AL1432">
        <v>2E-3</v>
      </c>
      <c r="AS1432" s="3">
        <v>0.42</v>
      </c>
      <c r="AU1432" s="4">
        <f t="shared" si="52"/>
        <v>0.42</v>
      </c>
      <c r="AV1432" s="4">
        <f>O1432*149597871*COS(U1432*3.14159265359/180)/(CL1432*695700)</f>
        <v>0.43172705214021823</v>
      </c>
      <c r="AW1432" s="4">
        <f t="shared" si="53"/>
        <v>0.43172705214021823</v>
      </c>
      <c r="AX1432">
        <v>0.28000000000000003</v>
      </c>
      <c r="AY1432">
        <v>0.32</v>
      </c>
      <c r="BC1432">
        <v>4.4000000000000004</v>
      </c>
      <c r="BD1432">
        <v>0.7</v>
      </c>
      <c r="BE1432">
        <v>0.7</v>
      </c>
      <c r="BF1432">
        <v>731</v>
      </c>
      <c r="BG1432">
        <v>11</v>
      </c>
      <c r="BH1432">
        <v>11</v>
      </c>
      <c r="BO1432" t="s">
        <v>99</v>
      </c>
      <c r="BP1432" t="s">
        <v>146</v>
      </c>
      <c r="BQ1432" t="s">
        <v>100</v>
      </c>
      <c r="BR1432" t="s">
        <v>146</v>
      </c>
      <c r="BS1432" t="s">
        <v>3488</v>
      </c>
      <c r="BU1432" t="s">
        <v>3489</v>
      </c>
      <c r="BV1432">
        <v>126.463936</v>
      </c>
      <c r="BW1432">
        <v>10.246968000000001</v>
      </c>
      <c r="BX1432">
        <v>12.6</v>
      </c>
      <c r="BZ1432">
        <v>11.146000000000001</v>
      </c>
      <c r="CA1432">
        <v>10.747</v>
      </c>
      <c r="CC1432">
        <v>204.51</v>
      </c>
      <c r="CD1432">
        <v>1.7</v>
      </c>
      <c r="CE1432">
        <v>1.7</v>
      </c>
      <c r="CF1432">
        <v>-0.54</v>
      </c>
      <c r="CG1432">
        <v>0.06</v>
      </c>
      <c r="CH1432">
        <v>0.06</v>
      </c>
      <c r="CI1432">
        <v>0.72</v>
      </c>
      <c r="CJ1432">
        <v>0.03</v>
      </c>
      <c r="CK1432">
        <v>0.03</v>
      </c>
      <c r="CL1432">
        <v>0.72</v>
      </c>
      <c r="CM1432">
        <v>0.01</v>
      </c>
      <c r="CN1432">
        <v>0.01</v>
      </c>
      <c r="CO1432" t="s">
        <v>391</v>
      </c>
      <c r="CP1432">
        <v>9.5</v>
      </c>
      <c r="CQ1432">
        <v>5.6</v>
      </c>
      <c r="CR1432">
        <v>4</v>
      </c>
      <c r="CS1432">
        <v>5358</v>
      </c>
      <c r="CT1432">
        <v>65</v>
      </c>
      <c r="CU1432">
        <v>65</v>
      </c>
      <c r="CX1432" t="s">
        <v>3490</v>
      </c>
    </row>
    <row r="1433" spans="1:102" x14ac:dyDescent="0.25">
      <c r="A1433" t="s">
        <v>3491</v>
      </c>
      <c r="B1433" t="s">
        <v>98</v>
      </c>
      <c r="I1433">
        <v>0.253</v>
      </c>
      <c r="J1433">
        <v>1.7999999999999999E-2</v>
      </c>
      <c r="K1433">
        <v>1.7999999999999999E-2</v>
      </c>
      <c r="L1433">
        <v>6.8942560000000004</v>
      </c>
      <c r="M1433">
        <v>7.2199999999999999E-4</v>
      </c>
      <c r="N1433">
        <v>7.0399999999999998E-4</v>
      </c>
      <c r="O1433">
        <v>7.0599999999999996E-2</v>
      </c>
      <c r="P1433">
        <v>1E-3</v>
      </c>
      <c r="Q1433">
        <v>1E-3</v>
      </c>
      <c r="Y1433">
        <v>2018</v>
      </c>
      <c r="Z1433" s="1">
        <v>44232</v>
      </c>
      <c r="AG1433">
        <v>2457143.79263</v>
      </c>
      <c r="AH1433">
        <v>4.2300000000000003E-3</v>
      </c>
      <c r="AI1433">
        <v>4.0200000000000001E-3</v>
      </c>
      <c r="AS1433" s="3">
        <v>0.43</v>
      </c>
      <c r="AU1433" s="4">
        <f t="shared" si="52"/>
        <v>0.43</v>
      </c>
      <c r="AV1433" s="4">
        <f>O1433*149597871*COS(U1433*3.14159265359/180)/(CL1433*695700)</f>
        <v>14.188103010079271</v>
      </c>
      <c r="AW1433" s="4">
        <f t="shared" si="53"/>
        <v>999</v>
      </c>
      <c r="AX1433">
        <v>0.28999999999999998</v>
      </c>
      <c r="AY1433">
        <v>0.32</v>
      </c>
      <c r="BF1433">
        <v>962</v>
      </c>
      <c r="BG1433">
        <v>20</v>
      </c>
      <c r="BH1433">
        <v>20</v>
      </c>
      <c r="BO1433" t="s">
        <v>99</v>
      </c>
      <c r="BP1433" t="s">
        <v>146</v>
      </c>
      <c r="BS1433" t="s">
        <v>3492</v>
      </c>
      <c r="BU1433" t="s">
        <v>3493</v>
      </c>
      <c r="BV1433">
        <v>127.55403099999999</v>
      </c>
      <c r="BW1433">
        <v>10.910294</v>
      </c>
      <c r="BZ1433">
        <v>11.438000000000001</v>
      </c>
      <c r="CA1433">
        <v>11.082000000000001</v>
      </c>
      <c r="CC1433">
        <v>364.82</v>
      </c>
      <c r="CD1433">
        <v>5.36</v>
      </c>
      <c r="CE1433">
        <v>5.36</v>
      </c>
      <c r="CF1433">
        <v>0.23</v>
      </c>
      <c r="CG1433">
        <v>0.06</v>
      </c>
      <c r="CH1433">
        <v>0.06</v>
      </c>
      <c r="CI1433">
        <v>0.99</v>
      </c>
      <c r="CJ1433">
        <v>0.04</v>
      </c>
      <c r="CK1433">
        <v>0.04</v>
      </c>
      <c r="CL1433">
        <v>1.07</v>
      </c>
      <c r="CM1433">
        <v>0.02</v>
      </c>
      <c r="CN1433">
        <v>0.02</v>
      </c>
      <c r="CS1433">
        <v>5608</v>
      </c>
      <c r="CT1433">
        <v>91</v>
      </c>
      <c r="CU1433">
        <v>91</v>
      </c>
      <c r="CX1433" t="s">
        <v>3494</v>
      </c>
    </row>
    <row r="1434" spans="1:102" x14ac:dyDescent="0.25">
      <c r="A1434" t="s">
        <v>3495</v>
      </c>
      <c r="B1434" t="s">
        <v>98</v>
      </c>
      <c r="C1434">
        <v>6.3E-2</v>
      </c>
      <c r="D1434">
        <v>1.6E-2</v>
      </c>
      <c r="E1434">
        <v>1.6E-2</v>
      </c>
      <c r="I1434">
        <v>0.24</v>
      </c>
      <c r="J1434">
        <v>6.1999999999999998E-3</v>
      </c>
      <c r="K1434">
        <v>6.1999999999999998E-3</v>
      </c>
      <c r="L1434">
        <v>4.7369683</v>
      </c>
      <c r="M1434" s="2">
        <v>2.3E-6</v>
      </c>
      <c r="N1434" s="2">
        <v>2.3E-6</v>
      </c>
      <c r="O1434">
        <v>5.2600000000000001E-2</v>
      </c>
      <c r="P1434">
        <v>2.9999999999999997E-4</v>
      </c>
      <c r="Q1434">
        <v>2.9999999999999997E-4</v>
      </c>
      <c r="R1434">
        <v>0.04</v>
      </c>
      <c r="S1434">
        <v>0.03</v>
      </c>
      <c r="T1434">
        <v>0.19</v>
      </c>
      <c r="U1434">
        <v>89</v>
      </c>
      <c r="V1434">
        <v>0.6</v>
      </c>
      <c r="W1434">
        <v>0.6</v>
      </c>
      <c r="Y1434">
        <v>2018</v>
      </c>
      <c r="Z1434" s="1">
        <v>44484</v>
      </c>
      <c r="AA1434">
        <v>211</v>
      </c>
      <c r="AB1434">
        <v>125</v>
      </c>
      <c r="AC1434">
        <v>114</v>
      </c>
      <c r="AJ1434">
        <v>2457719.1151700001</v>
      </c>
      <c r="AK1434">
        <v>2.7999999999999998E-4</v>
      </c>
      <c r="AL1434">
        <v>2.7999999999999998E-4</v>
      </c>
      <c r="AS1434" s="3">
        <v>0.2</v>
      </c>
      <c r="AU1434" s="4">
        <f t="shared" si="52"/>
        <v>0.2</v>
      </c>
      <c r="AV1434" s="4">
        <f>O1434*149597871*COS(U1434*3.14159265359/180)/(CL1434*695700)</f>
        <v>0.24674847948685844</v>
      </c>
      <c r="AW1434" s="4">
        <f t="shared" si="53"/>
        <v>0.24674847948685844</v>
      </c>
      <c r="AX1434">
        <v>0.13</v>
      </c>
      <c r="AY1434">
        <v>0.19</v>
      </c>
      <c r="BC1434">
        <v>8.4</v>
      </c>
      <c r="BD1434">
        <v>2</v>
      </c>
      <c r="BE1434">
        <v>2</v>
      </c>
      <c r="BF1434">
        <v>969</v>
      </c>
      <c r="BG1434">
        <v>20</v>
      </c>
      <c r="BH1434">
        <v>20</v>
      </c>
      <c r="BO1434" t="s">
        <v>99</v>
      </c>
      <c r="BP1434" t="s">
        <v>146</v>
      </c>
      <c r="BQ1434" t="s">
        <v>100</v>
      </c>
      <c r="BR1434" t="s">
        <v>146</v>
      </c>
      <c r="BS1434" t="s">
        <v>3496</v>
      </c>
      <c r="BU1434" t="s">
        <v>3497</v>
      </c>
      <c r="BV1434">
        <v>130.180328</v>
      </c>
      <c r="BW1434">
        <v>10.982941</v>
      </c>
      <c r="BZ1434">
        <v>10.407999999999999</v>
      </c>
      <c r="CA1434">
        <v>9.9939999999999998</v>
      </c>
      <c r="CC1434">
        <v>155.9</v>
      </c>
      <c r="CD1434">
        <v>1.19</v>
      </c>
      <c r="CE1434">
        <v>1.19</v>
      </c>
      <c r="CF1434">
        <v>0.09</v>
      </c>
      <c r="CG1434">
        <v>0.05</v>
      </c>
      <c r="CH1434">
        <v>0.05</v>
      </c>
      <c r="CI1434">
        <v>0.88</v>
      </c>
      <c r="CJ1434">
        <v>0.02</v>
      </c>
      <c r="CK1434">
        <v>0.02</v>
      </c>
      <c r="CL1434">
        <v>0.8</v>
      </c>
      <c r="CM1434">
        <v>0.01</v>
      </c>
      <c r="CN1434">
        <v>0.01</v>
      </c>
      <c r="CS1434">
        <v>5165</v>
      </c>
      <c r="CT1434">
        <v>50</v>
      </c>
      <c r="CU1434">
        <v>50</v>
      </c>
      <c r="CX1434" t="s">
        <v>3498</v>
      </c>
    </row>
    <row r="1435" spans="1:102" x14ac:dyDescent="0.25">
      <c r="A1435" t="s">
        <v>3499</v>
      </c>
      <c r="B1435" t="s">
        <v>98</v>
      </c>
      <c r="I1435">
        <v>0.23200000000000001</v>
      </c>
      <c r="J1435">
        <v>0.124</v>
      </c>
      <c r="K1435">
        <v>2.2759999999999998</v>
      </c>
      <c r="L1435">
        <v>0.46926899999999999</v>
      </c>
      <c r="M1435" s="2">
        <v>2.4000000000000001E-5</v>
      </c>
      <c r="N1435" s="2">
        <v>2.5999999999999998E-5</v>
      </c>
      <c r="U1435">
        <v>25.033999999999999</v>
      </c>
      <c r="V1435">
        <v>9.9499999999999993</v>
      </c>
      <c r="W1435">
        <v>56.231999999999999</v>
      </c>
      <c r="Y1435">
        <v>2018</v>
      </c>
      <c r="Z1435" s="1">
        <v>44232</v>
      </c>
      <c r="AG1435">
        <v>2457140.6033899998</v>
      </c>
      <c r="AH1435">
        <v>2.0799999999999998E-3</v>
      </c>
      <c r="AI1435">
        <v>1.9269999999999999E-3</v>
      </c>
      <c r="AU1435" s="4"/>
      <c r="AV1435" s="4">
        <f>O1435*149597871*COS(U1435*3.14159265359/180)/(CL1435*695700)</f>
        <v>0</v>
      </c>
      <c r="AW1435" s="4">
        <f t="shared" si="53"/>
        <v>0</v>
      </c>
      <c r="BO1435" t="s">
        <v>99</v>
      </c>
      <c r="BP1435" t="s">
        <v>146</v>
      </c>
      <c r="BS1435" t="s">
        <v>3500</v>
      </c>
      <c r="BU1435" t="s">
        <v>3501</v>
      </c>
      <c r="BV1435">
        <v>125.00715599999999</v>
      </c>
      <c r="BW1435">
        <v>14.019461</v>
      </c>
      <c r="BZ1435">
        <v>11.484999999999999</v>
      </c>
      <c r="CA1435">
        <v>11.151999999999999</v>
      </c>
      <c r="CC1435">
        <v>331.77</v>
      </c>
      <c r="CD1435">
        <v>4.1500000000000004</v>
      </c>
      <c r="CE1435">
        <v>4.1500000000000004</v>
      </c>
      <c r="CF1435">
        <v>0.09</v>
      </c>
      <c r="CG1435">
        <v>0.06</v>
      </c>
      <c r="CH1435">
        <v>0.06</v>
      </c>
      <c r="CI1435">
        <v>0.93</v>
      </c>
      <c r="CJ1435">
        <v>0.04</v>
      </c>
      <c r="CK1435">
        <v>0.04</v>
      </c>
      <c r="CL1435">
        <v>0.97</v>
      </c>
      <c r="CM1435">
        <v>0.02</v>
      </c>
      <c r="CN1435">
        <v>0.02</v>
      </c>
      <c r="CS1435">
        <v>5519</v>
      </c>
      <c r="CT1435">
        <v>88</v>
      </c>
      <c r="CU1435">
        <v>88</v>
      </c>
      <c r="CX1435" t="s">
        <v>3502</v>
      </c>
    </row>
    <row r="1436" spans="1:102" x14ac:dyDescent="0.25">
      <c r="A1436" t="s">
        <v>3503</v>
      </c>
      <c r="B1436" t="s">
        <v>98</v>
      </c>
      <c r="I1436">
        <v>0.25600000000000001</v>
      </c>
      <c r="J1436">
        <v>1.9E-2</v>
      </c>
      <c r="K1436">
        <v>1.9E-2</v>
      </c>
      <c r="L1436">
        <v>10.792635000000001</v>
      </c>
      <c r="M1436">
        <v>1.054E-3</v>
      </c>
      <c r="N1436">
        <v>1.175E-3</v>
      </c>
      <c r="O1436">
        <v>9.3200000000000005E-2</v>
      </c>
      <c r="P1436">
        <v>1.1999999999999999E-3</v>
      </c>
      <c r="Q1436">
        <v>1.1999999999999999E-3</v>
      </c>
      <c r="Y1436">
        <v>2018</v>
      </c>
      <c r="Z1436" s="1">
        <v>44232</v>
      </c>
      <c r="AG1436">
        <v>2457147.7744999998</v>
      </c>
      <c r="AH1436">
        <v>3.9100000000000003E-3</v>
      </c>
      <c r="AI1436">
        <v>3.65E-3</v>
      </c>
      <c r="AS1436" s="3">
        <v>0.49</v>
      </c>
      <c r="AU1436" s="4">
        <f t="shared" si="52"/>
        <v>0.49</v>
      </c>
      <c r="AV1436" s="4">
        <f>O1436*149597871*COS(U1436*3.14159265359/180)/(CL1436*695700)</f>
        <v>20.660821596582245</v>
      </c>
      <c r="AW1436" s="4">
        <f t="shared" si="53"/>
        <v>999</v>
      </c>
      <c r="AX1436">
        <v>0.32</v>
      </c>
      <c r="AY1436">
        <v>0.32</v>
      </c>
      <c r="BF1436">
        <v>787</v>
      </c>
      <c r="BG1436">
        <v>15</v>
      </c>
      <c r="BH1436">
        <v>15</v>
      </c>
      <c r="BO1436" t="s">
        <v>99</v>
      </c>
      <c r="BP1436" t="s">
        <v>146</v>
      </c>
      <c r="BS1436" t="s">
        <v>3504</v>
      </c>
      <c r="BU1436" t="s">
        <v>3501</v>
      </c>
      <c r="BV1436">
        <v>125.00715599999999</v>
      </c>
      <c r="BW1436">
        <v>14.019461</v>
      </c>
      <c r="BZ1436">
        <v>11.484999999999999</v>
      </c>
      <c r="CA1436">
        <v>11.151999999999999</v>
      </c>
      <c r="CC1436">
        <v>331.77</v>
      </c>
      <c r="CD1436">
        <v>4.1500000000000004</v>
      </c>
      <c r="CE1436">
        <v>4.1500000000000004</v>
      </c>
      <c r="CF1436">
        <v>0.09</v>
      </c>
      <c r="CG1436">
        <v>0.06</v>
      </c>
      <c r="CH1436">
        <v>0.06</v>
      </c>
      <c r="CI1436">
        <v>0.93</v>
      </c>
      <c r="CJ1436">
        <v>0.04</v>
      </c>
      <c r="CK1436">
        <v>0.04</v>
      </c>
      <c r="CL1436">
        <v>0.97</v>
      </c>
      <c r="CM1436">
        <v>0.02</v>
      </c>
      <c r="CN1436">
        <v>0.02</v>
      </c>
      <c r="CS1436">
        <v>5519</v>
      </c>
      <c r="CT1436">
        <v>88</v>
      </c>
      <c r="CU1436">
        <v>88</v>
      </c>
      <c r="CX1436" t="s">
        <v>3502</v>
      </c>
    </row>
    <row r="1437" spans="1:102" x14ac:dyDescent="0.25">
      <c r="A1437" t="s">
        <v>3505</v>
      </c>
      <c r="B1437" t="s">
        <v>98</v>
      </c>
      <c r="I1437">
        <v>0.255</v>
      </c>
      <c r="J1437">
        <v>2.4E-2</v>
      </c>
      <c r="K1437">
        <v>2.4E-2</v>
      </c>
      <c r="L1437">
        <v>22.631964</v>
      </c>
      <c r="M1437">
        <v>3.094E-3</v>
      </c>
      <c r="N1437">
        <v>4.3709999999999999E-3</v>
      </c>
      <c r="O1437">
        <v>0.1527</v>
      </c>
      <c r="P1437">
        <v>2E-3</v>
      </c>
      <c r="Q1437">
        <v>2E-3</v>
      </c>
      <c r="Y1437">
        <v>2018</v>
      </c>
      <c r="Z1437" s="1">
        <v>44232</v>
      </c>
      <c r="AG1437">
        <v>2457144.1506400001</v>
      </c>
      <c r="AH1437">
        <v>8.1899999999999994E-3</v>
      </c>
      <c r="AI1437">
        <v>5.4200000000000003E-3</v>
      </c>
      <c r="AS1437" s="3">
        <v>0.5</v>
      </c>
      <c r="AU1437" s="4">
        <f t="shared" si="52"/>
        <v>0.5</v>
      </c>
      <c r="AV1437" s="4">
        <f>O1437*149597871*COS(U1437*3.14159265359/180)/(CL1437*695700)</f>
        <v>33.850938388391725</v>
      </c>
      <c r="AW1437" s="4">
        <f t="shared" si="53"/>
        <v>999</v>
      </c>
      <c r="AX1437">
        <v>0.34</v>
      </c>
      <c r="AY1437">
        <v>0.35</v>
      </c>
      <c r="BF1437">
        <v>615</v>
      </c>
      <c r="BG1437">
        <v>12</v>
      </c>
      <c r="BH1437">
        <v>12</v>
      </c>
      <c r="BO1437" t="s">
        <v>99</v>
      </c>
      <c r="BP1437" t="s">
        <v>146</v>
      </c>
      <c r="BS1437" t="s">
        <v>3506</v>
      </c>
      <c r="BU1437" t="s">
        <v>3501</v>
      </c>
      <c r="BV1437">
        <v>125.00715599999999</v>
      </c>
      <c r="BW1437">
        <v>14.019461</v>
      </c>
      <c r="BZ1437">
        <v>11.484999999999999</v>
      </c>
      <c r="CA1437">
        <v>11.151999999999999</v>
      </c>
      <c r="CC1437">
        <v>331.77</v>
      </c>
      <c r="CD1437">
        <v>4.1500000000000004</v>
      </c>
      <c r="CE1437">
        <v>4.1500000000000004</v>
      </c>
      <c r="CF1437">
        <v>0.09</v>
      </c>
      <c r="CG1437">
        <v>0.06</v>
      </c>
      <c r="CH1437">
        <v>0.06</v>
      </c>
      <c r="CI1437">
        <v>0.93</v>
      </c>
      <c r="CJ1437">
        <v>0.04</v>
      </c>
      <c r="CK1437">
        <v>0.04</v>
      </c>
      <c r="CL1437">
        <v>0.97</v>
      </c>
      <c r="CM1437">
        <v>0.02</v>
      </c>
      <c r="CN1437">
        <v>0.02</v>
      </c>
      <c r="CS1437">
        <v>5519</v>
      </c>
      <c r="CT1437">
        <v>88</v>
      </c>
      <c r="CU1437">
        <v>88</v>
      </c>
      <c r="CX1437" t="s">
        <v>3502</v>
      </c>
    </row>
    <row r="1438" spans="1:102" x14ac:dyDescent="0.25">
      <c r="A1438" t="s">
        <v>3507</v>
      </c>
      <c r="B1438" t="s">
        <v>98</v>
      </c>
      <c r="I1438">
        <v>0.13800000000000001</v>
      </c>
      <c r="J1438">
        <v>8.0000000000000002E-3</v>
      </c>
      <c r="K1438">
        <v>8.0000000000000002E-3</v>
      </c>
      <c r="L1438">
        <v>16.995730999999999</v>
      </c>
      <c r="M1438">
        <v>1.2899999999999999E-3</v>
      </c>
      <c r="N1438">
        <v>1.2880000000000001E-3</v>
      </c>
      <c r="O1438">
        <v>0.1229</v>
      </c>
      <c r="P1438">
        <v>8.9999999999999998E-4</v>
      </c>
      <c r="Q1438">
        <v>8.9999999999999998E-4</v>
      </c>
      <c r="Y1438">
        <v>2018</v>
      </c>
      <c r="Z1438" s="1">
        <v>44232</v>
      </c>
      <c r="AG1438">
        <v>2457148.4990500002</v>
      </c>
      <c r="AH1438">
        <v>2.3500000000000001E-3</v>
      </c>
      <c r="AI1438">
        <v>2.5699999999999998E-3</v>
      </c>
      <c r="AS1438" s="3">
        <v>0.42</v>
      </c>
      <c r="AU1438" s="4">
        <f t="shared" si="52"/>
        <v>0.42</v>
      </c>
      <c r="AV1438" s="4">
        <f>O1438*149597871*COS(U1438*3.14159265359/180)/(CL1438*695700)</f>
        <v>33.881348698599083</v>
      </c>
      <c r="AW1438" s="4">
        <f t="shared" si="53"/>
        <v>999</v>
      </c>
      <c r="AX1438">
        <v>0.28000000000000003</v>
      </c>
      <c r="AY1438">
        <v>0.31</v>
      </c>
      <c r="BF1438">
        <v>580</v>
      </c>
      <c r="BG1438">
        <v>8</v>
      </c>
      <c r="BH1438">
        <v>8</v>
      </c>
      <c r="BO1438" t="s">
        <v>99</v>
      </c>
      <c r="BP1438" t="s">
        <v>146</v>
      </c>
      <c r="BS1438" t="s">
        <v>3508</v>
      </c>
      <c r="BU1438" t="s">
        <v>3509</v>
      </c>
      <c r="BV1438">
        <v>129.140106</v>
      </c>
      <c r="BW1438">
        <v>14.461936</v>
      </c>
      <c r="BZ1438">
        <v>8.92</v>
      </c>
      <c r="CA1438">
        <v>8.5129999999999999</v>
      </c>
      <c r="CC1438">
        <v>75.790000000000006</v>
      </c>
      <c r="CD1438">
        <v>0.33</v>
      </c>
      <c r="CE1438">
        <v>0.33</v>
      </c>
      <c r="CF1438">
        <v>-7.0000000000000007E-2</v>
      </c>
      <c r="CG1438">
        <v>0.05</v>
      </c>
      <c r="CH1438">
        <v>0.05</v>
      </c>
      <c r="CI1438">
        <v>0.86</v>
      </c>
      <c r="CJ1438">
        <v>0.02</v>
      </c>
      <c r="CK1438">
        <v>0.02</v>
      </c>
      <c r="CL1438">
        <v>0.78</v>
      </c>
      <c r="CM1438">
        <v>0.01</v>
      </c>
      <c r="CN1438">
        <v>0.01</v>
      </c>
      <c r="CS1438">
        <v>5220</v>
      </c>
      <c r="CT1438">
        <v>66</v>
      </c>
      <c r="CU1438">
        <v>66</v>
      </c>
      <c r="CX1438" t="s">
        <v>3510</v>
      </c>
    </row>
    <row r="1439" spans="1:102" x14ac:dyDescent="0.25">
      <c r="A1439" t="s">
        <v>3511</v>
      </c>
      <c r="B1439" t="s">
        <v>98</v>
      </c>
      <c r="I1439">
        <v>0.11700000000000001</v>
      </c>
      <c r="J1439">
        <v>0.01</v>
      </c>
      <c r="K1439">
        <v>0.02</v>
      </c>
      <c r="L1439">
        <v>10.616645999999999</v>
      </c>
      <c r="M1439">
        <v>1.8010000000000001E-3</v>
      </c>
      <c r="N1439">
        <v>1.632E-3</v>
      </c>
      <c r="U1439">
        <v>88.932000000000002</v>
      </c>
      <c r="V1439">
        <v>1.8620000000000001</v>
      </c>
      <c r="W1439">
        <v>0.77100000000000002</v>
      </c>
      <c r="Y1439">
        <v>2018</v>
      </c>
      <c r="Z1439" s="1">
        <v>44232</v>
      </c>
      <c r="AG1439">
        <v>2457144.7370500001</v>
      </c>
      <c r="AH1439">
        <v>5.4479999999999997E-3</v>
      </c>
      <c r="AI1439">
        <v>6.0480000000000004E-3</v>
      </c>
      <c r="AU1439" s="4"/>
      <c r="AV1439" s="4">
        <f>O1439*149597871*COS(U1439*3.14159265359/180)/(CL1439*695700)</f>
        <v>0</v>
      </c>
      <c r="AW1439" s="4">
        <f t="shared" si="53"/>
        <v>0</v>
      </c>
      <c r="BO1439" t="s">
        <v>99</v>
      </c>
      <c r="BP1439" t="s">
        <v>146</v>
      </c>
      <c r="BS1439" t="s">
        <v>3512</v>
      </c>
      <c r="BU1439" t="s">
        <v>3513</v>
      </c>
      <c r="BV1439">
        <v>130.259659</v>
      </c>
      <c r="BW1439">
        <v>14.69032</v>
      </c>
      <c r="BZ1439">
        <v>11.066000000000001</v>
      </c>
      <c r="CA1439">
        <v>10.749000000000001</v>
      </c>
      <c r="CC1439">
        <v>270.41000000000003</v>
      </c>
      <c r="CD1439">
        <v>3.28</v>
      </c>
      <c r="CE1439">
        <v>3.28</v>
      </c>
      <c r="CF1439">
        <v>-0.05</v>
      </c>
      <c r="CG1439">
        <v>0.08</v>
      </c>
      <c r="CH1439">
        <v>0.08</v>
      </c>
      <c r="CI1439">
        <v>0.98</v>
      </c>
      <c r="CJ1439">
        <v>0.03</v>
      </c>
      <c r="CK1439">
        <v>0.03</v>
      </c>
      <c r="CL1439">
        <v>0.91</v>
      </c>
      <c r="CM1439">
        <v>0.03</v>
      </c>
      <c r="CN1439">
        <v>0.04</v>
      </c>
      <c r="CS1439">
        <v>5722</v>
      </c>
      <c r="CT1439">
        <v>50</v>
      </c>
      <c r="CU1439">
        <v>50</v>
      </c>
      <c r="CX1439" t="s">
        <v>3514</v>
      </c>
    </row>
    <row r="1440" spans="1:102" x14ac:dyDescent="0.25">
      <c r="A1440" t="s">
        <v>3515</v>
      </c>
      <c r="B1440" t="s">
        <v>98</v>
      </c>
      <c r="I1440">
        <v>0.28299999999999997</v>
      </c>
      <c r="J1440">
        <v>1.4999999999999999E-2</v>
      </c>
      <c r="K1440">
        <v>2.4E-2</v>
      </c>
      <c r="L1440">
        <v>41.474218999999998</v>
      </c>
      <c r="M1440">
        <v>4.3160000000000004E-3</v>
      </c>
      <c r="N1440">
        <v>3.2880000000000001E-3</v>
      </c>
      <c r="U1440">
        <v>89.524000000000001</v>
      </c>
      <c r="V1440">
        <v>0.59199999999999997</v>
      </c>
      <c r="W1440">
        <v>0.33400000000000002</v>
      </c>
      <c r="Y1440">
        <v>2018</v>
      </c>
      <c r="Z1440" s="1">
        <v>44232</v>
      </c>
      <c r="AG1440">
        <v>2457154.8454</v>
      </c>
      <c r="AH1440">
        <v>1.9719999999999998E-3</v>
      </c>
      <c r="AI1440">
        <v>1.887E-3</v>
      </c>
      <c r="AU1440" s="4"/>
      <c r="AV1440" s="4">
        <f>O1440*149597871*COS(U1440*3.14159265359/180)/(CL1440*695700)</f>
        <v>0</v>
      </c>
      <c r="AW1440" s="4">
        <f t="shared" si="53"/>
        <v>0</v>
      </c>
      <c r="BO1440" t="s">
        <v>99</v>
      </c>
      <c r="BP1440" t="s">
        <v>146</v>
      </c>
      <c r="BS1440" t="s">
        <v>3516</v>
      </c>
      <c r="BU1440" t="s">
        <v>3517</v>
      </c>
      <c r="BV1440">
        <v>135.33497600000001</v>
      </c>
      <c r="BW1440">
        <v>18.825455000000002</v>
      </c>
      <c r="BZ1440">
        <v>11.141999999999999</v>
      </c>
      <c r="CA1440">
        <v>10.84</v>
      </c>
      <c r="CC1440">
        <v>333.84</v>
      </c>
      <c r="CD1440">
        <v>5.42</v>
      </c>
      <c r="CE1440">
        <v>5.42</v>
      </c>
      <c r="CF1440">
        <v>0.06</v>
      </c>
      <c r="CG1440">
        <v>0.08</v>
      </c>
      <c r="CH1440">
        <v>0.08</v>
      </c>
      <c r="CI1440">
        <v>1.02</v>
      </c>
      <c r="CJ1440">
        <v>0.03</v>
      </c>
      <c r="CK1440">
        <v>0.02</v>
      </c>
      <c r="CL1440">
        <v>0.98</v>
      </c>
      <c r="CM1440">
        <v>0.04</v>
      </c>
      <c r="CN1440">
        <v>0.08</v>
      </c>
      <c r="CS1440">
        <v>5784</v>
      </c>
      <c r="CT1440">
        <v>50</v>
      </c>
      <c r="CU1440">
        <v>50</v>
      </c>
      <c r="CX1440" t="s">
        <v>3518</v>
      </c>
    </row>
    <row r="1441" spans="1:102" x14ac:dyDescent="0.25">
      <c r="A1441" t="s">
        <v>3519</v>
      </c>
      <c r="B1441" t="s">
        <v>98</v>
      </c>
      <c r="I1441">
        <v>0.11600000000000001</v>
      </c>
      <c r="J1441">
        <v>1.2E-2</v>
      </c>
      <c r="K1441">
        <v>1.2E-2</v>
      </c>
      <c r="L1441">
        <v>0.77392000000000005</v>
      </c>
      <c r="M1441" s="2">
        <v>9.2E-5</v>
      </c>
      <c r="N1441" s="2">
        <v>9.5000000000000005E-5</v>
      </c>
      <c r="O1441">
        <v>1.6400000000000001E-2</v>
      </c>
      <c r="P1441">
        <v>2.0000000000000001E-4</v>
      </c>
      <c r="Q1441">
        <v>2.0000000000000001E-4</v>
      </c>
      <c r="Y1441">
        <v>2018</v>
      </c>
      <c r="Z1441" s="1">
        <v>44232</v>
      </c>
      <c r="AG1441">
        <v>2457142.64378</v>
      </c>
      <c r="AH1441">
        <v>5.1700000000000001E-3</v>
      </c>
      <c r="AI1441">
        <v>4.8700000000000002E-3</v>
      </c>
      <c r="AS1441" s="3">
        <v>0.41</v>
      </c>
      <c r="AU1441" s="4">
        <f t="shared" si="52"/>
        <v>0.41</v>
      </c>
      <c r="AV1441" s="4">
        <f>O1441*149597871*COS(U1441*3.14159265359/180)/(CL1441*695700)</f>
        <v>3.833181913118473</v>
      </c>
      <c r="AW1441" s="4">
        <f t="shared" si="53"/>
        <v>999</v>
      </c>
      <c r="AX1441">
        <v>0.28000000000000003</v>
      </c>
      <c r="AY1441">
        <v>0.34</v>
      </c>
      <c r="BF1441">
        <v>1815</v>
      </c>
      <c r="BG1441">
        <v>35</v>
      </c>
      <c r="BH1441">
        <v>35</v>
      </c>
      <c r="BO1441" t="s">
        <v>99</v>
      </c>
      <c r="BP1441" t="s">
        <v>146</v>
      </c>
      <c r="BS1441" t="s">
        <v>3520</v>
      </c>
      <c r="BU1441" t="s">
        <v>3521</v>
      </c>
      <c r="BV1441">
        <v>132.523605</v>
      </c>
      <c r="BW1441">
        <v>23.192599999999999</v>
      </c>
      <c r="BZ1441">
        <v>11.686999999999999</v>
      </c>
      <c r="CA1441">
        <v>11.289</v>
      </c>
      <c r="CC1441">
        <v>333.51</v>
      </c>
      <c r="CD1441">
        <v>5.51</v>
      </c>
      <c r="CE1441">
        <v>5.51</v>
      </c>
      <c r="CF1441">
        <v>0.23</v>
      </c>
      <c r="CG1441">
        <v>0.06</v>
      </c>
      <c r="CH1441">
        <v>0.06</v>
      </c>
      <c r="CI1441">
        <v>0.98</v>
      </c>
      <c r="CJ1441">
        <v>0.04</v>
      </c>
      <c r="CK1441">
        <v>0.04</v>
      </c>
      <c r="CL1441">
        <v>0.92</v>
      </c>
      <c r="CM1441">
        <v>0.02</v>
      </c>
      <c r="CN1441">
        <v>0.02</v>
      </c>
      <c r="CS1441">
        <v>5484</v>
      </c>
      <c r="CT1441">
        <v>81</v>
      </c>
      <c r="CU1441">
        <v>81</v>
      </c>
      <c r="CX1441" t="s">
        <v>3522</v>
      </c>
    </row>
    <row r="1442" spans="1:102" x14ac:dyDescent="0.25">
      <c r="A1442" t="s">
        <v>3523</v>
      </c>
      <c r="B1442" t="s">
        <v>98</v>
      </c>
      <c r="I1442">
        <v>0.161</v>
      </c>
      <c r="J1442">
        <v>1.2E-2</v>
      </c>
      <c r="K1442">
        <v>1.2E-2</v>
      </c>
      <c r="L1442">
        <v>2.872042</v>
      </c>
      <c r="M1442">
        <v>4.2000000000000002E-4</v>
      </c>
      <c r="N1442">
        <v>4.2400000000000001E-4</v>
      </c>
      <c r="O1442">
        <v>3.9199999999999999E-2</v>
      </c>
      <c r="P1442">
        <v>5.0000000000000001E-4</v>
      </c>
      <c r="Q1442">
        <v>5.0000000000000001E-4</v>
      </c>
      <c r="Y1442">
        <v>2018</v>
      </c>
      <c r="Z1442" s="1">
        <v>44232</v>
      </c>
      <c r="AG1442">
        <v>2457141.7568000001</v>
      </c>
      <c r="AH1442">
        <v>6.4999999999999997E-3</v>
      </c>
      <c r="AI1442">
        <v>6.1700000000000001E-3</v>
      </c>
      <c r="AS1442" s="3">
        <v>0.43</v>
      </c>
      <c r="AU1442" s="4">
        <f t="shared" ref="AU1442:AU1505" si="54">AS1442+AT1442</f>
        <v>0.43</v>
      </c>
      <c r="AV1442" s="4">
        <f>O1442*149597871*COS(U1442*3.14159265359/180)/(CL1442*695700)</f>
        <v>9.1622396947709852</v>
      </c>
      <c r="AW1442" s="4">
        <f t="shared" si="53"/>
        <v>999</v>
      </c>
      <c r="AX1442">
        <v>0.28999999999999998</v>
      </c>
      <c r="AY1442">
        <v>0.33</v>
      </c>
      <c r="BF1442">
        <v>1173</v>
      </c>
      <c r="BG1442">
        <v>22</v>
      </c>
      <c r="BH1442">
        <v>22</v>
      </c>
      <c r="BO1442" t="s">
        <v>99</v>
      </c>
      <c r="BP1442" t="s">
        <v>146</v>
      </c>
      <c r="BS1442" t="s">
        <v>3524</v>
      </c>
      <c r="BU1442" t="s">
        <v>3521</v>
      </c>
      <c r="BV1442">
        <v>132.523605</v>
      </c>
      <c r="BW1442">
        <v>23.192599999999999</v>
      </c>
      <c r="BZ1442">
        <v>11.686999999999999</v>
      </c>
      <c r="CA1442">
        <v>11.289</v>
      </c>
      <c r="CC1442">
        <v>333.51</v>
      </c>
      <c r="CD1442">
        <v>5.51</v>
      </c>
      <c r="CE1442">
        <v>5.51</v>
      </c>
      <c r="CF1442">
        <v>0.23</v>
      </c>
      <c r="CG1442">
        <v>0.06</v>
      </c>
      <c r="CH1442">
        <v>0.06</v>
      </c>
      <c r="CI1442">
        <v>0.98</v>
      </c>
      <c r="CJ1442">
        <v>0.04</v>
      </c>
      <c r="CK1442">
        <v>0.04</v>
      </c>
      <c r="CL1442">
        <v>0.92</v>
      </c>
      <c r="CM1442">
        <v>0.02</v>
      </c>
      <c r="CN1442">
        <v>0.02</v>
      </c>
      <c r="CS1442">
        <v>5484</v>
      </c>
      <c r="CT1442">
        <v>81</v>
      </c>
      <c r="CU1442">
        <v>81</v>
      </c>
      <c r="CX1442" t="s">
        <v>3522</v>
      </c>
    </row>
    <row r="1443" spans="1:102" x14ac:dyDescent="0.25">
      <c r="A1443" t="s">
        <v>3525</v>
      </c>
      <c r="B1443" t="s">
        <v>98</v>
      </c>
      <c r="I1443">
        <v>0.28299999999999997</v>
      </c>
      <c r="J1443">
        <v>1.6E-2</v>
      </c>
      <c r="K1443">
        <v>1.6E-2</v>
      </c>
      <c r="L1443">
        <v>7.1492100000000001</v>
      </c>
      <c r="M1443">
        <v>7.8799999999999996E-4</v>
      </c>
      <c r="N1443">
        <v>7.76E-4</v>
      </c>
      <c r="O1443">
        <v>7.1999999999999995E-2</v>
      </c>
      <c r="P1443">
        <v>8.9999999999999998E-4</v>
      </c>
      <c r="Q1443">
        <v>8.9999999999999998E-4</v>
      </c>
      <c r="Y1443">
        <v>2018</v>
      </c>
      <c r="Z1443" s="1">
        <v>44232</v>
      </c>
      <c r="AG1443">
        <v>2457146.3261000002</v>
      </c>
      <c r="AH1443">
        <v>3.9199999999999999E-3</v>
      </c>
      <c r="AI1443">
        <v>4.0200000000000001E-3</v>
      </c>
      <c r="AS1443" s="3">
        <v>0.41</v>
      </c>
      <c r="AU1443" s="4">
        <f t="shared" si="54"/>
        <v>0.41</v>
      </c>
      <c r="AV1443" s="4">
        <f>O1443*149597871*COS(U1443*3.14159265359/180)/(CL1443*695700)</f>
        <v>16.828603521007931</v>
      </c>
      <c r="AW1443" s="4">
        <f t="shared" si="53"/>
        <v>999</v>
      </c>
      <c r="AX1443">
        <v>0.27</v>
      </c>
      <c r="AY1443">
        <v>0.31</v>
      </c>
      <c r="BF1443">
        <v>865</v>
      </c>
      <c r="BG1443">
        <v>16</v>
      </c>
      <c r="BH1443">
        <v>17</v>
      </c>
      <c r="BO1443" t="s">
        <v>99</v>
      </c>
      <c r="BP1443" t="s">
        <v>146</v>
      </c>
      <c r="BS1443" t="s">
        <v>3526</v>
      </c>
      <c r="BU1443" t="s">
        <v>3521</v>
      </c>
      <c r="BV1443">
        <v>132.523605</v>
      </c>
      <c r="BW1443">
        <v>23.192599999999999</v>
      </c>
      <c r="BZ1443">
        <v>11.686999999999999</v>
      </c>
      <c r="CA1443">
        <v>11.289</v>
      </c>
      <c r="CC1443">
        <v>333.51</v>
      </c>
      <c r="CD1443">
        <v>5.51</v>
      </c>
      <c r="CE1443">
        <v>5.51</v>
      </c>
      <c r="CF1443">
        <v>0.23</v>
      </c>
      <c r="CG1443">
        <v>0.06</v>
      </c>
      <c r="CH1443">
        <v>0.06</v>
      </c>
      <c r="CI1443">
        <v>0.98</v>
      </c>
      <c r="CJ1443">
        <v>0.04</v>
      </c>
      <c r="CK1443">
        <v>0.04</v>
      </c>
      <c r="CL1443">
        <v>0.92</v>
      </c>
      <c r="CM1443">
        <v>0.02</v>
      </c>
      <c r="CN1443">
        <v>0.02</v>
      </c>
      <c r="CS1443">
        <v>5484</v>
      </c>
      <c r="CT1443">
        <v>81</v>
      </c>
      <c r="CU1443">
        <v>81</v>
      </c>
      <c r="CX1443" t="s">
        <v>3522</v>
      </c>
    </row>
    <row r="1444" spans="1:102" x14ac:dyDescent="0.25">
      <c r="A1444" t="s">
        <v>3527</v>
      </c>
      <c r="B1444" t="s">
        <v>98</v>
      </c>
      <c r="I1444">
        <v>0.21199999999999999</v>
      </c>
      <c r="J1444">
        <v>1.6E-2</v>
      </c>
      <c r="K1444">
        <v>1.6E-2</v>
      </c>
      <c r="L1444">
        <v>13.609878</v>
      </c>
      <c r="M1444">
        <v>2.7859999999999998E-3</v>
      </c>
      <c r="N1444">
        <v>3.4780000000000002E-3</v>
      </c>
      <c r="O1444">
        <v>0.1106</v>
      </c>
      <c r="P1444">
        <v>1.2999999999999999E-3</v>
      </c>
      <c r="Q1444">
        <v>1.2999999999999999E-3</v>
      </c>
      <c r="Y1444">
        <v>2018</v>
      </c>
      <c r="Z1444" s="1">
        <v>44232</v>
      </c>
      <c r="AG1444">
        <v>2457155.0854099998</v>
      </c>
      <c r="AH1444">
        <v>4.7699999999999999E-3</v>
      </c>
      <c r="AI1444">
        <v>4.6699999999999997E-3</v>
      </c>
      <c r="AS1444" s="3">
        <v>0.43</v>
      </c>
      <c r="AU1444" s="4">
        <f t="shared" si="54"/>
        <v>0.43</v>
      </c>
      <c r="AV1444" s="4">
        <f>O1444*149597871*COS(U1444*3.14159265359/180)/(CL1444*695700)</f>
        <v>25.850604853103849</v>
      </c>
      <c r="AW1444" s="4">
        <f t="shared" si="53"/>
        <v>999</v>
      </c>
      <c r="AX1444">
        <v>0.28999999999999998</v>
      </c>
      <c r="AY1444">
        <v>0.32</v>
      </c>
      <c r="BF1444">
        <v>698</v>
      </c>
      <c r="BG1444">
        <v>13</v>
      </c>
      <c r="BH1444">
        <v>13</v>
      </c>
      <c r="BO1444" t="s">
        <v>99</v>
      </c>
      <c r="BP1444" t="s">
        <v>146</v>
      </c>
      <c r="BS1444" t="s">
        <v>3528</v>
      </c>
      <c r="BU1444" t="s">
        <v>3521</v>
      </c>
      <c r="BV1444">
        <v>132.523605</v>
      </c>
      <c r="BW1444">
        <v>23.192599999999999</v>
      </c>
      <c r="BZ1444">
        <v>11.686999999999999</v>
      </c>
      <c r="CA1444">
        <v>11.289</v>
      </c>
      <c r="CC1444">
        <v>333.51</v>
      </c>
      <c r="CD1444">
        <v>5.51</v>
      </c>
      <c r="CE1444">
        <v>5.51</v>
      </c>
      <c r="CF1444">
        <v>0.23</v>
      </c>
      <c r="CG1444">
        <v>0.06</v>
      </c>
      <c r="CH1444">
        <v>0.06</v>
      </c>
      <c r="CI1444">
        <v>0.98</v>
      </c>
      <c r="CJ1444">
        <v>0.04</v>
      </c>
      <c r="CK1444">
        <v>0.04</v>
      </c>
      <c r="CL1444">
        <v>0.92</v>
      </c>
      <c r="CM1444">
        <v>0.02</v>
      </c>
      <c r="CN1444">
        <v>0.02</v>
      </c>
      <c r="CS1444">
        <v>5484</v>
      </c>
      <c r="CT1444">
        <v>81</v>
      </c>
      <c r="CU1444">
        <v>81</v>
      </c>
      <c r="CX1444" t="s">
        <v>3522</v>
      </c>
    </row>
    <row r="1445" spans="1:102" x14ac:dyDescent="0.25">
      <c r="A1445" t="s">
        <v>3529</v>
      </c>
      <c r="B1445" t="s">
        <v>98</v>
      </c>
      <c r="I1445">
        <v>0.12</v>
      </c>
      <c r="J1445">
        <v>0.01</v>
      </c>
      <c r="K1445">
        <v>0.01</v>
      </c>
      <c r="L1445">
        <v>1.7421690000000001</v>
      </c>
      <c r="M1445">
        <v>3.6499999999999998E-4</v>
      </c>
      <c r="N1445">
        <v>4.57E-4</v>
      </c>
      <c r="O1445">
        <v>2.8899999999999999E-2</v>
      </c>
      <c r="P1445">
        <v>2.9999999999999997E-4</v>
      </c>
      <c r="Q1445">
        <v>2.9999999999999997E-4</v>
      </c>
      <c r="Y1445">
        <v>2018</v>
      </c>
      <c r="Z1445" s="1">
        <v>44232</v>
      </c>
      <c r="AG1445">
        <v>2457140.4761700002</v>
      </c>
      <c r="AH1445">
        <v>8.3199999999999993E-3</v>
      </c>
      <c r="AI1445">
        <v>7.1900000000000002E-3</v>
      </c>
      <c r="AS1445" s="3">
        <v>0.4</v>
      </c>
      <c r="AU1445" s="4">
        <f t="shared" si="54"/>
        <v>0.4</v>
      </c>
      <c r="AV1445" s="4">
        <f>O1445*149597871*COS(U1445*3.14159265359/180)/(CL1445*695700)</f>
        <v>5.2222095053286521</v>
      </c>
      <c r="AW1445" s="4">
        <f t="shared" si="53"/>
        <v>999</v>
      </c>
      <c r="AX1445">
        <v>0.27</v>
      </c>
      <c r="AY1445">
        <v>0.32</v>
      </c>
      <c r="BF1445">
        <v>1692</v>
      </c>
      <c r="BG1445">
        <v>32</v>
      </c>
      <c r="BH1445">
        <v>33</v>
      </c>
      <c r="BO1445" t="s">
        <v>99</v>
      </c>
      <c r="BP1445" t="s">
        <v>146</v>
      </c>
      <c r="BS1445" t="s">
        <v>3530</v>
      </c>
      <c r="BU1445" t="s">
        <v>3531</v>
      </c>
      <c r="BV1445">
        <v>129.81362899999999</v>
      </c>
      <c r="BW1445">
        <v>23.357481</v>
      </c>
      <c r="BZ1445">
        <v>11.502000000000001</v>
      </c>
      <c r="CA1445">
        <v>11.246</v>
      </c>
      <c r="CC1445">
        <v>452.9</v>
      </c>
      <c r="CD1445">
        <v>8.43</v>
      </c>
      <c r="CE1445">
        <v>8.43</v>
      </c>
      <c r="CF1445">
        <v>-0.01</v>
      </c>
      <c r="CG1445">
        <v>0.05</v>
      </c>
      <c r="CH1445">
        <v>0.05</v>
      </c>
      <c r="CI1445">
        <v>1.06</v>
      </c>
      <c r="CJ1445">
        <v>0.03</v>
      </c>
      <c r="CK1445">
        <v>0.03</v>
      </c>
      <c r="CL1445">
        <v>1.19</v>
      </c>
      <c r="CM1445">
        <v>0.03</v>
      </c>
      <c r="CN1445">
        <v>0.03</v>
      </c>
      <c r="CS1445">
        <v>5977</v>
      </c>
      <c r="CT1445">
        <v>87</v>
      </c>
      <c r="CU1445">
        <v>87</v>
      </c>
      <c r="CX1445" t="s">
        <v>3532</v>
      </c>
    </row>
    <row r="1446" spans="1:102" x14ac:dyDescent="0.25">
      <c r="A1446" t="s">
        <v>3533</v>
      </c>
      <c r="B1446" t="s">
        <v>98</v>
      </c>
      <c r="I1446">
        <v>0.252</v>
      </c>
      <c r="J1446">
        <v>1.2999999999999999E-2</v>
      </c>
      <c r="K1446">
        <v>1.2999999999999999E-2</v>
      </c>
      <c r="L1446">
        <v>7.8102530000000003</v>
      </c>
      <c r="M1446">
        <v>8.4400000000000002E-4</v>
      </c>
      <c r="N1446">
        <v>8.4599999999999996E-4</v>
      </c>
      <c r="O1446">
        <v>7.85E-2</v>
      </c>
      <c r="P1446">
        <v>8.0000000000000004E-4</v>
      </c>
      <c r="Q1446">
        <v>8.0000000000000004E-4</v>
      </c>
      <c r="Y1446">
        <v>2018</v>
      </c>
      <c r="Z1446" s="1">
        <v>44232</v>
      </c>
      <c r="AG1446">
        <v>2457144.8544700001</v>
      </c>
      <c r="AH1446">
        <v>4.1900000000000001E-3</v>
      </c>
      <c r="AI1446">
        <v>3.9699999999999996E-3</v>
      </c>
      <c r="AS1446" s="3">
        <v>0.37</v>
      </c>
      <c r="AU1446" s="4">
        <f t="shared" si="54"/>
        <v>0.37</v>
      </c>
      <c r="AV1446" s="4">
        <f>O1446*149597871*COS(U1446*3.14159265359/180)/(CL1446*695700)</f>
        <v>14.184894331083017</v>
      </c>
      <c r="AW1446" s="4">
        <f t="shared" si="53"/>
        <v>999</v>
      </c>
      <c r="AX1446">
        <v>0.26</v>
      </c>
      <c r="AY1446">
        <v>0.32</v>
      </c>
      <c r="BF1446">
        <v>1026</v>
      </c>
      <c r="BG1446">
        <v>20</v>
      </c>
      <c r="BH1446">
        <v>20</v>
      </c>
      <c r="BO1446" t="s">
        <v>99</v>
      </c>
      <c r="BP1446" t="s">
        <v>146</v>
      </c>
      <c r="BS1446" t="s">
        <v>3534</v>
      </c>
      <c r="BU1446" t="s">
        <v>3531</v>
      </c>
      <c r="BV1446">
        <v>129.81362899999999</v>
      </c>
      <c r="BW1446">
        <v>23.357481</v>
      </c>
      <c r="BZ1446">
        <v>11.502000000000001</v>
      </c>
      <c r="CA1446">
        <v>11.246</v>
      </c>
      <c r="CC1446">
        <v>452.9</v>
      </c>
      <c r="CD1446">
        <v>8.43</v>
      </c>
      <c r="CE1446">
        <v>8.43</v>
      </c>
      <c r="CF1446">
        <v>-0.01</v>
      </c>
      <c r="CG1446">
        <v>0.05</v>
      </c>
      <c r="CH1446">
        <v>0.05</v>
      </c>
      <c r="CI1446">
        <v>1.06</v>
      </c>
      <c r="CJ1446">
        <v>0.03</v>
      </c>
      <c r="CK1446">
        <v>0.03</v>
      </c>
      <c r="CL1446">
        <v>1.19</v>
      </c>
      <c r="CM1446">
        <v>0.03</v>
      </c>
      <c r="CN1446">
        <v>0.03</v>
      </c>
      <c r="CS1446">
        <v>5977</v>
      </c>
      <c r="CT1446">
        <v>87</v>
      </c>
      <c r="CU1446">
        <v>87</v>
      </c>
      <c r="CX1446" t="s">
        <v>3532</v>
      </c>
    </row>
    <row r="1447" spans="1:102" x14ac:dyDescent="0.25">
      <c r="A1447" t="s">
        <v>3535</v>
      </c>
      <c r="B1447" t="s">
        <v>98</v>
      </c>
      <c r="I1447">
        <v>0.13600000000000001</v>
      </c>
      <c r="J1447">
        <v>8.0000000000000002E-3</v>
      </c>
      <c r="K1447">
        <v>8.0000000000000002E-3</v>
      </c>
      <c r="L1447">
        <v>2.5883090000000002</v>
      </c>
      <c r="M1447">
        <v>2.0699999999999999E-4</v>
      </c>
      <c r="N1447">
        <v>2.2100000000000001E-4</v>
      </c>
      <c r="O1447">
        <v>3.61E-2</v>
      </c>
      <c r="P1447">
        <v>4.0000000000000002E-4</v>
      </c>
      <c r="Q1447">
        <v>4.0000000000000002E-4</v>
      </c>
      <c r="Y1447">
        <v>2018</v>
      </c>
      <c r="Z1447" s="1">
        <v>44232</v>
      </c>
      <c r="AG1447">
        <v>2457222.1434999998</v>
      </c>
      <c r="AH1447">
        <v>2.8E-3</v>
      </c>
      <c r="AI1447">
        <v>2.7699999999999999E-3</v>
      </c>
      <c r="AS1447" s="3">
        <v>0.41</v>
      </c>
      <c r="AU1447" s="4">
        <f t="shared" si="54"/>
        <v>0.41</v>
      </c>
      <c r="AV1447" s="4">
        <f>O1447*149597871*COS(U1447*3.14159265359/180)/(CL1447*695700)</f>
        <v>8.9225986612342822</v>
      </c>
      <c r="AW1447" s="4">
        <f t="shared" si="53"/>
        <v>999</v>
      </c>
      <c r="AX1447">
        <v>0.28999999999999998</v>
      </c>
      <c r="AY1447">
        <v>0.32</v>
      </c>
      <c r="BF1447">
        <v>1197</v>
      </c>
      <c r="BG1447">
        <v>18</v>
      </c>
      <c r="BH1447">
        <v>18</v>
      </c>
      <c r="BO1447" t="s">
        <v>99</v>
      </c>
      <c r="BP1447" t="s">
        <v>146</v>
      </c>
      <c r="BS1447" t="s">
        <v>3536</v>
      </c>
      <c r="BU1447" t="s">
        <v>3537</v>
      </c>
      <c r="BV1447">
        <v>203.62129200000001</v>
      </c>
      <c r="BW1447">
        <v>-15.036358999999999</v>
      </c>
      <c r="BZ1447">
        <v>11.038</v>
      </c>
      <c r="CA1447">
        <v>10.701000000000001</v>
      </c>
      <c r="CC1447">
        <v>243.93</v>
      </c>
      <c r="CD1447">
        <v>1.9</v>
      </c>
      <c r="CE1447">
        <v>1.9</v>
      </c>
      <c r="CF1447">
        <v>0</v>
      </c>
      <c r="CG1447">
        <v>0.05</v>
      </c>
      <c r="CH1447">
        <v>0.05</v>
      </c>
      <c r="CI1447">
        <v>0.94</v>
      </c>
      <c r="CJ1447">
        <v>0.03</v>
      </c>
      <c r="CK1447">
        <v>0.03</v>
      </c>
      <c r="CL1447">
        <v>0.87</v>
      </c>
      <c r="CM1447">
        <v>0.01</v>
      </c>
      <c r="CN1447">
        <v>0.01</v>
      </c>
      <c r="CS1447">
        <v>5519</v>
      </c>
      <c r="CT1447">
        <v>67</v>
      </c>
      <c r="CU1447">
        <v>67</v>
      </c>
      <c r="CX1447" t="s">
        <v>3538</v>
      </c>
    </row>
    <row r="1448" spans="1:102" x14ac:dyDescent="0.25">
      <c r="A1448" t="s">
        <v>3539</v>
      </c>
      <c r="B1448" t="s">
        <v>98</v>
      </c>
      <c r="I1448">
        <v>0.223</v>
      </c>
      <c r="J1448">
        <v>1.0999999999999999E-2</v>
      </c>
      <c r="K1448">
        <v>1.0999999999999999E-2</v>
      </c>
      <c r="L1448">
        <v>6.679195</v>
      </c>
      <c r="M1448">
        <v>3.8999999999999999E-4</v>
      </c>
      <c r="N1448">
        <v>3.8299999999999999E-4</v>
      </c>
      <c r="O1448">
        <v>6.8000000000000005E-2</v>
      </c>
      <c r="P1448">
        <v>6.9999999999999999E-4</v>
      </c>
      <c r="Q1448">
        <v>6.9999999999999999E-4</v>
      </c>
      <c r="Y1448">
        <v>2018</v>
      </c>
      <c r="Z1448" s="1">
        <v>44232</v>
      </c>
      <c r="AG1448">
        <v>2457223.41768</v>
      </c>
      <c r="AH1448">
        <v>2.4199999999999998E-3</v>
      </c>
      <c r="AI1448">
        <v>2.4299999999999999E-3</v>
      </c>
      <c r="AS1448" s="3">
        <v>0.37</v>
      </c>
      <c r="AU1448" s="4">
        <f t="shared" si="54"/>
        <v>0.37</v>
      </c>
      <c r="AV1448" s="4">
        <f>O1448*149597871*COS(U1448*3.14159265359/180)/(CL1448*695700)</f>
        <v>16.807111051632443</v>
      </c>
      <c r="AW1448" s="4">
        <f t="shared" si="53"/>
        <v>999</v>
      </c>
      <c r="AX1448">
        <v>0.26</v>
      </c>
      <c r="AY1448">
        <v>0.3</v>
      </c>
      <c r="BF1448">
        <v>872</v>
      </c>
      <c r="BG1448">
        <v>13</v>
      </c>
      <c r="BH1448">
        <v>13</v>
      </c>
      <c r="BO1448" t="s">
        <v>99</v>
      </c>
      <c r="BP1448" t="s">
        <v>146</v>
      </c>
      <c r="BS1448" t="s">
        <v>3540</v>
      </c>
      <c r="BU1448" t="s">
        <v>3537</v>
      </c>
      <c r="BV1448">
        <v>203.62129200000001</v>
      </c>
      <c r="BW1448">
        <v>-15.036358999999999</v>
      </c>
      <c r="BZ1448">
        <v>11.038</v>
      </c>
      <c r="CA1448">
        <v>10.701000000000001</v>
      </c>
      <c r="CC1448">
        <v>243.93</v>
      </c>
      <c r="CD1448">
        <v>1.9</v>
      </c>
      <c r="CE1448">
        <v>1.9</v>
      </c>
      <c r="CF1448">
        <v>0</v>
      </c>
      <c r="CG1448">
        <v>0.05</v>
      </c>
      <c r="CH1448">
        <v>0.05</v>
      </c>
      <c r="CI1448">
        <v>0.94</v>
      </c>
      <c r="CJ1448">
        <v>0.03</v>
      </c>
      <c r="CK1448">
        <v>0.03</v>
      </c>
      <c r="CL1448">
        <v>0.87</v>
      </c>
      <c r="CM1448">
        <v>0.01</v>
      </c>
      <c r="CN1448">
        <v>0.01</v>
      </c>
      <c r="CS1448">
        <v>5519</v>
      </c>
      <c r="CT1448">
        <v>67</v>
      </c>
      <c r="CU1448">
        <v>67</v>
      </c>
      <c r="CX1448" t="s">
        <v>3538</v>
      </c>
    </row>
    <row r="1449" spans="1:102" x14ac:dyDescent="0.25">
      <c r="A1449" t="s">
        <v>3541</v>
      </c>
      <c r="B1449" t="s">
        <v>98</v>
      </c>
      <c r="C1449">
        <v>0.1019</v>
      </c>
      <c r="D1449">
        <v>5.3E-3</v>
      </c>
      <c r="E1449">
        <v>5.3E-3</v>
      </c>
      <c r="I1449">
        <v>0.69099999999999995</v>
      </c>
      <c r="J1449">
        <v>3.5000000000000003E-2</v>
      </c>
      <c r="K1449">
        <v>3.5000000000000003E-2</v>
      </c>
      <c r="L1449">
        <v>7.9194000000000004</v>
      </c>
      <c r="M1449" s="2">
        <v>5.0000000000000002E-5</v>
      </c>
      <c r="N1449" s="2">
        <v>5.0000000000000002E-5</v>
      </c>
      <c r="O1449">
        <v>7.3999999999999996E-2</v>
      </c>
      <c r="P1449">
        <v>1.1999999999999999E-3</v>
      </c>
      <c r="Q1449">
        <v>1.1999999999999999E-3</v>
      </c>
      <c r="R1449">
        <v>0.2</v>
      </c>
      <c r="S1449">
        <v>0.03</v>
      </c>
      <c r="T1449">
        <v>0.03</v>
      </c>
      <c r="U1449">
        <v>89.47</v>
      </c>
      <c r="V1449">
        <v>0.41</v>
      </c>
      <c r="W1449">
        <v>0.41</v>
      </c>
      <c r="Y1449">
        <v>2015</v>
      </c>
      <c r="Z1449" s="1">
        <v>44232</v>
      </c>
      <c r="AA1449">
        <v>179</v>
      </c>
      <c r="AB1449">
        <v>52</v>
      </c>
      <c r="AC1449">
        <v>52</v>
      </c>
      <c r="AG1449">
        <v>2456813.3837000001</v>
      </c>
      <c r="AH1449">
        <v>2.9999999999999997E-4</v>
      </c>
      <c r="AI1449">
        <v>2.9999999999999997E-4</v>
      </c>
      <c r="AS1449" s="3">
        <v>0.17</v>
      </c>
      <c r="AU1449" s="4">
        <f t="shared" si="54"/>
        <v>0.17</v>
      </c>
      <c r="AV1449" s="4">
        <f>O1449*149597871*COS(U1449*3.14159265359/180)/(CL1449*695700)</f>
        <v>0.17115268698538405</v>
      </c>
      <c r="AW1449" s="4">
        <f t="shared" si="53"/>
        <v>0.17115268698538405</v>
      </c>
      <c r="AX1449">
        <v>0.12</v>
      </c>
      <c r="AY1449">
        <v>0.12</v>
      </c>
      <c r="BF1449">
        <v>854</v>
      </c>
      <c r="BO1449" t="s">
        <v>99</v>
      </c>
      <c r="BP1449" t="s">
        <v>146</v>
      </c>
      <c r="BQ1449" t="s">
        <v>164</v>
      </c>
      <c r="BR1449" t="s">
        <v>146</v>
      </c>
      <c r="BS1449" t="s">
        <v>3542</v>
      </c>
      <c r="BU1449" t="s">
        <v>3543</v>
      </c>
      <c r="BV1449">
        <v>174.96031199999999</v>
      </c>
      <c r="BW1449">
        <v>0.60357499999999997</v>
      </c>
      <c r="BX1449">
        <v>12.805999999999999</v>
      </c>
      <c r="BY1449">
        <v>12.567</v>
      </c>
      <c r="BZ1449">
        <v>11.596</v>
      </c>
      <c r="CA1449">
        <v>11.208</v>
      </c>
      <c r="CB1449">
        <v>11.161</v>
      </c>
      <c r="CC1449">
        <v>292.14</v>
      </c>
      <c r="CD1449">
        <v>5.62</v>
      </c>
      <c r="CE1449">
        <v>5.62</v>
      </c>
      <c r="CF1449">
        <v>0.1</v>
      </c>
      <c r="CG1449">
        <v>0.04</v>
      </c>
      <c r="CH1449">
        <v>0.04</v>
      </c>
      <c r="CI1449">
        <v>0.93</v>
      </c>
      <c r="CJ1449">
        <v>0.05</v>
      </c>
      <c r="CK1449">
        <v>0.05</v>
      </c>
      <c r="CL1449">
        <v>0.86</v>
      </c>
      <c r="CM1449">
        <v>0.04</v>
      </c>
      <c r="CN1449">
        <v>0.04</v>
      </c>
      <c r="CO1449" t="s">
        <v>3544</v>
      </c>
      <c r="CP1449">
        <v>8</v>
      </c>
      <c r="CS1449">
        <v>5430</v>
      </c>
      <c r="CT1449">
        <v>60</v>
      </c>
      <c r="CU1449">
        <v>60</v>
      </c>
      <c r="CX1449" t="s">
        <v>3545</v>
      </c>
    </row>
    <row r="1450" spans="1:102" x14ac:dyDescent="0.25">
      <c r="A1450" t="s">
        <v>3546</v>
      </c>
      <c r="B1450" t="s">
        <v>98</v>
      </c>
      <c r="C1450">
        <v>3.4000000000000002E-2</v>
      </c>
      <c r="D1450">
        <v>1.9E-3</v>
      </c>
      <c r="E1450">
        <v>1.9E-3</v>
      </c>
      <c r="I1450">
        <v>0.434</v>
      </c>
      <c r="J1450">
        <v>3.9E-2</v>
      </c>
      <c r="K1450">
        <v>5.5E-2</v>
      </c>
      <c r="L1450">
        <v>11.90715</v>
      </c>
      <c r="M1450">
        <v>1.5E-3</v>
      </c>
      <c r="N1450">
        <v>1.5E-3</v>
      </c>
      <c r="O1450">
        <v>9.7100000000000006E-2</v>
      </c>
      <c r="P1450">
        <v>1.6000000000000001E-3</v>
      </c>
      <c r="Q1450">
        <v>1.6000000000000001E-3</v>
      </c>
      <c r="R1450">
        <v>0.21</v>
      </c>
      <c r="S1450">
        <v>0.03</v>
      </c>
      <c r="T1450">
        <v>0.03</v>
      </c>
      <c r="U1450">
        <v>87.99</v>
      </c>
      <c r="V1450">
        <v>1.99</v>
      </c>
      <c r="W1450">
        <v>1.42</v>
      </c>
      <c r="Y1450">
        <v>2015</v>
      </c>
      <c r="Z1450" s="1">
        <v>44232</v>
      </c>
      <c r="AA1450">
        <v>237</v>
      </c>
      <c r="AB1450">
        <v>68</v>
      </c>
      <c r="AC1450">
        <v>15</v>
      </c>
      <c r="AG1450">
        <v>2456817.2755</v>
      </c>
      <c r="AH1450">
        <v>5.1000000000000004E-3</v>
      </c>
      <c r="AI1450">
        <v>5.1000000000000004E-3</v>
      </c>
      <c r="AS1450" s="3">
        <v>0.63</v>
      </c>
      <c r="AU1450" s="4">
        <f t="shared" si="54"/>
        <v>0.63</v>
      </c>
      <c r="AV1450" s="4">
        <f>O1450*149597871*COS(U1450*3.14159265359/180)/(CL1450*695700)</f>
        <v>0.85154681642489061</v>
      </c>
      <c r="AW1450" s="4">
        <f t="shared" si="53"/>
        <v>0.85154681642489061</v>
      </c>
      <c r="AX1450">
        <v>0.39</v>
      </c>
      <c r="AY1450">
        <v>0.2</v>
      </c>
      <c r="BF1450">
        <v>745</v>
      </c>
      <c r="BO1450" t="s">
        <v>99</v>
      </c>
      <c r="BP1450" t="s">
        <v>146</v>
      </c>
      <c r="BQ1450" t="s">
        <v>164</v>
      </c>
      <c r="BR1450" t="s">
        <v>146</v>
      </c>
      <c r="BS1450" t="s">
        <v>3547</v>
      </c>
      <c r="BU1450" t="s">
        <v>3543</v>
      </c>
      <c r="BV1450">
        <v>174.96031199999999</v>
      </c>
      <c r="BW1450">
        <v>0.60357499999999997</v>
      </c>
      <c r="BX1450">
        <v>12.805999999999999</v>
      </c>
      <c r="BY1450">
        <v>12.567</v>
      </c>
      <c r="BZ1450">
        <v>11.596</v>
      </c>
      <c r="CA1450">
        <v>11.208</v>
      </c>
      <c r="CB1450">
        <v>11.161</v>
      </c>
      <c r="CC1450">
        <v>292.14</v>
      </c>
      <c r="CD1450">
        <v>5.62</v>
      </c>
      <c r="CE1450">
        <v>5.62</v>
      </c>
      <c r="CF1450">
        <v>0.1</v>
      </c>
      <c r="CG1450">
        <v>0.04</v>
      </c>
      <c r="CH1450">
        <v>0.04</v>
      </c>
      <c r="CI1450">
        <v>0.93</v>
      </c>
      <c r="CJ1450">
        <v>0.05</v>
      </c>
      <c r="CK1450">
        <v>0.05</v>
      </c>
      <c r="CL1450">
        <v>0.86</v>
      </c>
      <c r="CM1450">
        <v>0.04</v>
      </c>
      <c r="CN1450">
        <v>0.04</v>
      </c>
      <c r="CO1450" t="s">
        <v>3544</v>
      </c>
      <c r="CP1450">
        <v>8</v>
      </c>
      <c r="CS1450">
        <v>5430</v>
      </c>
      <c r="CT1450">
        <v>60</v>
      </c>
      <c r="CU1450">
        <v>60</v>
      </c>
      <c r="CX1450" t="s">
        <v>3545</v>
      </c>
    </row>
    <row r="1451" spans="1:102" x14ac:dyDescent="0.25">
      <c r="A1451" t="s">
        <v>3548</v>
      </c>
      <c r="B1451" t="s">
        <v>98</v>
      </c>
      <c r="C1451">
        <v>3.1E-2</v>
      </c>
      <c r="D1451">
        <v>3.1E-2</v>
      </c>
      <c r="E1451">
        <v>0</v>
      </c>
      <c r="I1451">
        <v>0.10199999999999999</v>
      </c>
      <c r="J1451">
        <v>1.2E-2</v>
      </c>
      <c r="K1451">
        <v>1.2E-2</v>
      </c>
      <c r="L1451">
        <v>2.5085600000000001</v>
      </c>
      <c r="M1451">
        <v>4.0999999999999999E-4</v>
      </c>
      <c r="N1451">
        <v>4.0999999999999999E-4</v>
      </c>
      <c r="O1451">
        <v>3.44E-2</v>
      </c>
      <c r="P1451">
        <v>5.9999999999999995E-4</v>
      </c>
      <c r="Q1451">
        <v>5.9999999999999995E-4</v>
      </c>
      <c r="U1451">
        <v>85.83</v>
      </c>
      <c r="V1451">
        <v>4.74</v>
      </c>
      <c r="W1451">
        <v>2.97</v>
      </c>
      <c r="Y1451">
        <v>2016</v>
      </c>
      <c r="Z1451" s="1">
        <v>44232</v>
      </c>
      <c r="AG1451">
        <v>2456808.9207000001</v>
      </c>
      <c r="AH1451">
        <v>8.6E-3</v>
      </c>
      <c r="AI1451">
        <v>8.6E-3</v>
      </c>
      <c r="AS1451" s="3">
        <v>0.59</v>
      </c>
      <c r="AU1451" s="4">
        <f t="shared" si="54"/>
        <v>0.59</v>
      </c>
      <c r="AV1451" s="4">
        <f>O1451*149597871*COS(U1451*3.14159265359/180)/(CL1451*695700)</f>
        <v>0.62545108298366814</v>
      </c>
      <c r="AW1451" s="4">
        <f t="shared" si="53"/>
        <v>0.62545108298366814</v>
      </c>
      <c r="AX1451">
        <v>0.38</v>
      </c>
      <c r="AY1451">
        <v>0.26</v>
      </c>
      <c r="BF1451">
        <v>1252</v>
      </c>
      <c r="BO1451" t="s">
        <v>99</v>
      </c>
      <c r="BP1451" t="s">
        <v>146</v>
      </c>
      <c r="BQ1451" t="s">
        <v>164</v>
      </c>
      <c r="BR1451" t="s">
        <v>146</v>
      </c>
      <c r="BS1451" t="s">
        <v>3549</v>
      </c>
      <c r="BU1451" t="s">
        <v>3543</v>
      </c>
      <c r="BV1451">
        <v>174.96031199999999</v>
      </c>
      <c r="BW1451">
        <v>0.60357499999999997</v>
      </c>
      <c r="BX1451">
        <v>12.805999999999999</v>
      </c>
      <c r="BY1451">
        <v>12.567</v>
      </c>
      <c r="BZ1451">
        <v>11.596</v>
      </c>
      <c r="CA1451">
        <v>11.208</v>
      </c>
      <c r="CB1451">
        <v>11.161</v>
      </c>
      <c r="CC1451">
        <v>292.14</v>
      </c>
      <c r="CD1451">
        <v>5.62</v>
      </c>
      <c r="CE1451">
        <v>5.62</v>
      </c>
      <c r="CF1451">
        <v>0.1</v>
      </c>
      <c r="CG1451">
        <v>0.04</v>
      </c>
      <c r="CH1451">
        <v>0.04</v>
      </c>
      <c r="CI1451">
        <v>0.93</v>
      </c>
      <c r="CJ1451">
        <v>0.05</v>
      </c>
      <c r="CK1451">
        <v>0.05</v>
      </c>
      <c r="CL1451">
        <v>0.86</v>
      </c>
      <c r="CM1451">
        <v>0.04</v>
      </c>
      <c r="CN1451">
        <v>0.04</v>
      </c>
      <c r="CO1451" t="s">
        <v>3544</v>
      </c>
      <c r="CP1451">
        <v>8</v>
      </c>
      <c r="CS1451">
        <v>5430</v>
      </c>
      <c r="CT1451">
        <v>60</v>
      </c>
      <c r="CU1451">
        <v>60</v>
      </c>
      <c r="CX1451" t="s">
        <v>3545</v>
      </c>
    </row>
    <row r="1452" spans="1:102" x14ac:dyDescent="0.25">
      <c r="A1452" t="s">
        <v>3550</v>
      </c>
      <c r="B1452" t="s">
        <v>98</v>
      </c>
      <c r="I1452">
        <v>0.121</v>
      </c>
      <c r="J1452">
        <v>8.9999999999999993E-3</v>
      </c>
      <c r="K1452">
        <v>1.6E-2</v>
      </c>
      <c r="L1452">
        <v>10.098858</v>
      </c>
      <c r="M1452">
        <v>6.4300000000000002E-4</v>
      </c>
      <c r="N1452">
        <v>6.1899999999999998E-4</v>
      </c>
      <c r="U1452">
        <v>88.356999999999999</v>
      </c>
      <c r="V1452">
        <v>2.3290000000000002</v>
      </c>
      <c r="W1452">
        <v>1.159</v>
      </c>
      <c r="Y1452">
        <v>2018</v>
      </c>
      <c r="Z1452" s="1">
        <v>44232</v>
      </c>
      <c r="AG1452">
        <v>2457224.76792</v>
      </c>
      <c r="AH1452">
        <v>2.5959999999999998E-3</v>
      </c>
      <c r="AI1452">
        <v>2.6029999999999998E-3</v>
      </c>
      <c r="AU1452" s="4"/>
      <c r="AV1452" s="4">
        <f>O1452*149597871*COS(U1452*3.14159265359/180)/(CL1452*695700)</f>
        <v>0</v>
      </c>
      <c r="AW1452" s="4">
        <f t="shared" si="53"/>
        <v>0</v>
      </c>
      <c r="BO1452" t="s">
        <v>99</v>
      </c>
      <c r="BP1452" t="s">
        <v>146</v>
      </c>
      <c r="BS1452" t="s">
        <v>3551</v>
      </c>
      <c r="BU1452" t="s">
        <v>3552</v>
      </c>
      <c r="BV1452">
        <v>205.363495</v>
      </c>
      <c r="BW1452">
        <v>-13.160895999999999</v>
      </c>
      <c r="BZ1452">
        <v>9.8339999999999996</v>
      </c>
      <c r="CA1452">
        <v>9.4469999999999992</v>
      </c>
      <c r="CC1452">
        <v>161.41999999999999</v>
      </c>
      <c r="CD1452">
        <v>1.1399999999999999</v>
      </c>
      <c r="CE1452">
        <v>1.1399999999999999</v>
      </c>
      <c r="CF1452">
        <v>-0.19</v>
      </c>
      <c r="CG1452">
        <v>0.08</v>
      </c>
      <c r="CH1452">
        <v>0.08</v>
      </c>
      <c r="CI1452">
        <v>0.9</v>
      </c>
      <c r="CJ1452">
        <v>0.04</v>
      </c>
      <c r="CK1452">
        <v>0.03</v>
      </c>
      <c r="CL1452">
        <v>0.91</v>
      </c>
      <c r="CM1452">
        <v>0.06</v>
      </c>
      <c r="CN1452">
        <v>0.1</v>
      </c>
      <c r="CS1452">
        <v>5631</v>
      </c>
      <c r="CT1452">
        <v>50</v>
      </c>
      <c r="CU1452">
        <v>50</v>
      </c>
      <c r="CX1452" t="s">
        <v>3553</v>
      </c>
    </row>
    <row r="1453" spans="1:102" x14ac:dyDescent="0.25">
      <c r="A1453" t="s">
        <v>3554</v>
      </c>
      <c r="B1453" t="s">
        <v>98</v>
      </c>
      <c r="I1453">
        <v>9.8000000000000004E-2</v>
      </c>
      <c r="J1453">
        <v>8.0000000000000002E-3</v>
      </c>
      <c r="K1453">
        <v>1.4E-2</v>
      </c>
      <c r="L1453">
        <v>21.574023</v>
      </c>
      <c r="M1453">
        <v>4.3020000000000003E-3</v>
      </c>
      <c r="N1453">
        <v>5.7299999999999999E-3</v>
      </c>
      <c r="U1453">
        <v>88.977000000000004</v>
      </c>
      <c r="V1453">
        <v>1.65</v>
      </c>
      <c r="W1453">
        <v>0.73099999999999998</v>
      </c>
      <c r="Y1453">
        <v>2018</v>
      </c>
      <c r="Z1453" s="1">
        <v>44232</v>
      </c>
      <c r="AG1453">
        <v>2457228.6925599999</v>
      </c>
      <c r="AH1453">
        <v>7.3130000000000001E-3</v>
      </c>
      <c r="AI1453">
        <v>6.4999999999999997E-3</v>
      </c>
      <c r="AU1453" s="4"/>
      <c r="AV1453" s="4">
        <f>O1453*149597871*COS(U1453*3.14159265359/180)/(CL1453*695700)</f>
        <v>0</v>
      </c>
      <c r="AW1453" s="4">
        <f t="shared" si="53"/>
        <v>0</v>
      </c>
      <c r="BO1453" t="s">
        <v>99</v>
      </c>
      <c r="BP1453" t="s">
        <v>146</v>
      </c>
      <c r="BS1453" t="s">
        <v>3555</v>
      </c>
      <c r="BU1453" t="s">
        <v>3552</v>
      </c>
      <c r="BV1453">
        <v>205.363495</v>
      </c>
      <c r="BW1453">
        <v>-13.160895999999999</v>
      </c>
      <c r="BZ1453">
        <v>9.8339999999999996</v>
      </c>
      <c r="CA1453">
        <v>9.4469999999999992</v>
      </c>
      <c r="CC1453">
        <v>161.41999999999999</v>
      </c>
      <c r="CD1453">
        <v>1.1399999999999999</v>
      </c>
      <c r="CE1453">
        <v>1.1399999999999999</v>
      </c>
      <c r="CF1453">
        <v>-0.19</v>
      </c>
      <c r="CG1453">
        <v>0.08</v>
      </c>
      <c r="CH1453">
        <v>0.08</v>
      </c>
      <c r="CI1453">
        <v>0.9</v>
      </c>
      <c r="CJ1453">
        <v>0.04</v>
      </c>
      <c r="CK1453">
        <v>0.03</v>
      </c>
      <c r="CL1453">
        <v>0.91</v>
      </c>
      <c r="CM1453">
        <v>0.06</v>
      </c>
      <c r="CN1453">
        <v>0.1</v>
      </c>
      <c r="CS1453">
        <v>5631</v>
      </c>
      <c r="CT1453">
        <v>50</v>
      </c>
      <c r="CU1453">
        <v>50</v>
      </c>
      <c r="CX1453" t="s">
        <v>3553</v>
      </c>
    </row>
    <row r="1454" spans="1:102" x14ac:dyDescent="0.25">
      <c r="A1454" t="s">
        <v>3556</v>
      </c>
      <c r="B1454" t="s">
        <v>98</v>
      </c>
      <c r="I1454">
        <v>0.14099999999999999</v>
      </c>
      <c r="J1454">
        <v>1.2E-2</v>
      </c>
      <c r="K1454">
        <v>2.4E-2</v>
      </c>
      <c r="L1454">
        <v>2.8586459999999998</v>
      </c>
      <c r="M1454">
        <v>1.76E-4</v>
      </c>
      <c r="N1454">
        <v>1.7200000000000001E-4</v>
      </c>
      <c r="U1454">
        <v>87.051000000000002</v>
      </c>
      <c r="V1454">
        <v>4.9000000000000004</v>
      </c>
      <c r="W1454">
        <v>2.125</v>
      </c>
      <c r="Y1454">
        <v>2018</v>
      </c>
      <c r="Z1454" s="1">
        <v>44232</v>
      </c>
      <c r="AG1454">
        <v>2457219.5570299998</v>
      </c>
      <c r="AH1454">
        <v>2.8549999999999999E-3</v>
      </c>
      <c r="AI1454">
        <v>2.8930000000000002E-3</v>
      </c>
      <c r="AU1454" s="4"/>
      <c r="AV1454" s="4">
        <f>O1454*149597871*COS(U1454*3.14159265359/180)/(CL1454*695700)</f>
        <v>0</v>
      </c>
      <c r="AW1454" s="4">
        <f t="shared" si="53"/>
        <v>0</v>
      </c>
      <c r="BO1454" t="s">
        <v>99</v>
      </c>
      <c r="BP1454" t="s">
        <v>146</v>
      </c>
      <c r="BS1454" t="s">
        <v>3557</v>
      </c>
      <c r="BU1454" t="s">
        <v>3558</v>
      </c>
      <c r="BV1454">
        <v>201.63917499999999</v>
      </c>
      <c r="BW1454">
        <v>-12.806568</v>
      </c>
      <c r="BZ1454">
        <v>11.608000000000001</v>
      </c>
      <c r="CA1454">
        <v>11.177</v>
      </c>
      <c r="CC1454">
        <v>289.57</v>
      </c>
      <c r="CD1454">
        <v>2.39</v>
      </c>
      <c r="CE1454">
        <v>2.39</v>
      </c>
      <c r="CF1454">
        <v>0.31</v>
      </c>
      <c r="CG1454">
        <v>0.08</v>
      </c>
      <c r="CH1454">
        <v>0.08</v>
      </c>
      <c r="CI1454">
        <v>0.9</v>
      </c>
      <c r="CJ1454">
        <v>0.03</v>
      </c>
      <c r="CK1454">
        <v>0.03</v>
      </c>
      <c r="CL1454">
        <v>0.84</v>
      </c>
      <c r="CM1454">
        <v>0.03</v>
      </c>
      <c r="CN1454">
        <v>0.04</v>
      </c>
      <c r="CS1454">
        <v>5176</v>
      </c>
      <c r="CT1454">
        <v>50</v>
      </c>
      <c r="CU1454">
        <v>50</v>
      </c>
      <c r="CX1454" t="s">
        <v>3559</v>
      </c>
    </row>
    <row r="1455" spans="1:102" x14ac:dyDescent="0.25">
      <c r="A1455" t="s">
        <v>3560</v>
      </c>
      <c r="B1455" t="s">
        <v>98</v>
      </c>
      <c r="I1455">
        <v>0.13600000000000001</v>
      </c>
      <c r="J1455">
        <v>1.2E-2</v>
      </c>
      <c r="K1455">
        <v>1.2E-2</v>
      </c>
      <c r="L1455">
        <v>4.1628170000000004</v>
      </c>
      <c r="M1455">
        <v>4.4700000000000002E-4</v>
      </c>
      <c r="N1455">
        <v>4.3199999999999998E-4</v>
      </c>
      <c r="O1455">
        <v>4.9000000000000002E-2</v>
      </c>
      <c r="P1455">
        <v>2.9999999999999997E-4</v>
      </c>
      <c r="Q1455">
        <v>2.9999999999999997E-4</v>
      </c>
      <c r="Y1455">
        <v>2018</v>
      </c>
      <c r="Z1455" s="1">
        <v>44232</v>
      </c>
      <c r="AG1455">
        <v>2457220.4440000001</v>
      </c>
      <c r="AH1455">
        <v>4.3800000000000002E-3</v>
      </c>
      <c r="AI1455">
        <v>4.4999999999999997E-3</v>
      </c>
      <c r="AS1455" s="3">
        <v>0.43</v>
      </c>
      <c r="AU1455" s="4">
        <f t="shared" si="54"/>
        <v>0.43</v>
      </c>
      <c r="AV1455" s="4">
        <f>O1455*149597871*COS(U1455*3.14159265359/180)/(CL1455*695700)</f>
        <v>13.008118085168682</v>
      </c>
      <c r="AW1455" s="4">
        <f t="shared" si="53"/>
        <v>999</v>
      </c>
      <c r="AX1455">
        <v>0.3</v>
      </c>
      <c r="AY1455">
        <v>0.33</v>
      </c>
      <c r="BF1455">
        <v>939</v>
      </c>
      <c r="BG1455">
        <v>10</v>
      </c>
      <c r="BH1455">
        <v>10</v>
      </c>
      <c r="BO1455" t="s">
        <v>99</v>
      </c>
      <c r="BP1455" t="s">
        <v>146</v>
      </c>
      <c r="BS1455" t="s">
        <v>3561</v>
      </c>
      <c r="BU1455" t="s">
        <v>3562</v>
      </c>
      <c r="BV1455">
        <v>206.58227500000001</v>
      </c>
      <c r="BW1455">
        <v>-11.556253</v>
      </c>
      <c r="BZ1455">
        <v>11.121</v>
      </c>
      <c r="CA1455">
        <v>10.715</v>
      </c>
      <c r="CC1455">
        <v>223.99</v>
      </c>
      <c r="CD1455">
        <v>1.8</v>
      </c>
      <c r="CE1455">
        <v>1.8</v>
      </c>
      <c r="CF1455">
        <v>0.15</v>
      </c>
      <c r="CG1455">
        <v>0.05</v>
      </c>
      <c r="CH1455">
        <v>0.05</v>
      </c>
      <c r="CI1455">
        <v>0.9</v>
      </c>
      <c r="CJ1455">
        <v>0.01</v>
      </c>
      <c r="CK1455">
        <v>0.01</v>
      </c>
      <c r="CL1455">
        <v>0.81</v>
      </c>
      <c r="CM1455">
        <v>0.01</v>
      </c>
      <c r="CN1455">
        <v>0.01</v>
      </c>
      <c r="CS1455">
        <v>5222</v>
      </c>
      <c r="CT1455">
        <v>48</v>
      </c>
      <c r="CU1455">
        <v>48</v>
      </c>
      <c r="CX1455" t="s">
        <v>3563</v>
      </c>
    </row>
    <row r="1456" spans="1:102" x14ac:dyDescent="0.25">
      <c r="A1456" t="s">
        <v>3564</v>
      </c>
      <c r="B1456" t="s">
        <v>98</v>
      </c>
      <c r="I1456">
        <v>0.35199999999999998</v>
      </c>
      <c r="J1456">
        <v>1.0999999999999999E-2</v>
      </c>
      <c r="K1456">
        <v>1.0999999999999999E-2</v>
      </c>
      <c r="L1456">
        <v>14.786889</v>
      </c>
      <c r="M1456">
        <v>8.0999999999999996E-4</v>
      </c>
      <c r="N1456">
        <v>8.03E-4</v>
      </c>
      <c r="O1456">
        <v>0.11840000000000001</v>
      </c>
      <c r="P1456">
        <v>2.0999999999999999E-3</v>
      </c>
      <c r="Q1456">
        <v>2E-3</v>
      </c>
      <c r="Y1456">
        <v>2018</v>
      </c>
      <c r="Z1456" s="1">
        <v>44232</v>
      </c>
      <c r="AG1456">
        <v>2457224.2611600002</v>
      </c>
      <c r="AH1456">
        <v>1.92E-3</v>
      </c>
      <c r="AI1456">
        <v>1.8600000000000001E-3</v>
      </c>
      <c r="AS1456" s="3">
        <v>0.28999999999999998</v>
      </c>
      <c r="AU1456" s="4">
        <f t="shared" si="54"/>
        <v>0.28999999999999998</v>
      </c>
      <c r="AV1456" s="4">
        <f>O1456*149597871*COS(U1456*3.14159265359/180)/(CL1456*695700)</f>
        <v>25.979395186172791</v>
      </c>
      <c r="AW1456" s="4">
        <f t="shared" si="53"/>
        <v>999</v>
      </c>
      <c r="AX1456">
        <v>0.2</v>
      </c>
      <c r="AY1456">
        <v>0.25</v>
      </c>
      <c r="BF1456">
        <v>739</v>
      </c>
      <c r="BG1456">
        <v>24</v>
      </c>
      <c r="BH1456">
        <v>24</v>
      </c>
      <c r="BO1456" t="s">
        <v>99</v>
      </c>
      <c r="BP1456" t="s">
        <v>146</v>
      </c>
      <c r="BS1456" t="s">
        <v>3565</v>
      </c>
      <c r="BU1456" t="s">
        <v>3566</v>
      </c>
      <c r="BV1456">
        <v>205.23706100000001</v>
      </c>
      <c r="BW1456">
        <v>-11.009296000000001</v>
      </c>
      <c r="BZ1456">
        <v>11.933999999999999</v>
      </c>
      <c r="CA1456">
        <v>11.579000000000001</v>
      </c>
      <c r="CC1456">
        <v>416.91</v>
      </c>
      <c r="CD1456">
        <v>3.58</v>
      </c>
      <c r="CE1456">
        <v>3.58</v>
      </c>
      <c r="CF1456">
        <v>0</v>
      </c>
      <c r="CG1456">
        <v>0.17</v>
      </c>
      <c r="CH1456">
        <v>0.17</v>
      </c>
      <c r="CI1456">
        <v>1.01</v>
      </c>
      <c r="CJ1456">
        <v>0.05</v>
      </c>
      <c r="CK1456">
        <v>0.05</v>
      </c>
      <c r="CL1456">
        <v>0.98</v>
      </c>
      <c r="CM1456">
        <v>0.02</v>
      </c>
      <c r="CN1456">
        <v>0.02</v>
      </c>
      <c r="CS1456">
        <v>5817</v>
      </c>
      <c r="CT1456">
        <v>173</v>
      </c>
      <c r="CU1456">
        <v>173</v>
      </c>
      <c r="CX1456" t="s">
        <v>3567</v>
      </c>
    </row>
    <row r="1457" spans="1:102" x14ac:dyDescent="0.25">
      <c r="A1457" t="s">
        <v>3568</v>
      </c>
      <c r="B1457" t="s">
        <v>98</v>
      </c>
      <c r="I1457">
        <v>0.32500000000000001</v>
      </c>
      <c r="J1457">
        <v>4.4999999999999998E-2</v>
      </c>
      <c r="K1457">
        <v>5.5E-2</v>
      </c>
      <c r="L1457">
        <v>39.721386000000003</v>
      </c>
      <c r="M1457">
        <v>5.555E-3</v>
      </c>
      <c r="N1457">
        <v>5.7039999999999999E-3</v>
      </c>
      <c r="U1457">
        <v>89.064999999999998</v>
      </c>
      <c r="V1457">
        <v>1.3240000000000001</v>
      </c>
      <c r="W1457">
        <v>0.65</v>
      </c>
      <c r="Y1457">
        <v>2018</v>
      </c>
      <c r="Z1457" s="1">
        <v>44232</v>
      </c>
      <c r="AG1457">
        <v>2457243.00697</v>
      </c>
      <c r="AH1457">
        <v>4.261E-3</v>
      </c>
      <c r="AI1457">
        <v>4.2640000000000004E-3</v>
      </c>
      <c r="AU1457" s="4"/>
      <c r="AV1457" s="4">
        <f>O1457*149597871*COS(U1457*3.14159265359/180)/(CL1457*695700)</f>
        <v>0</v>
      </c>
      <c r="AW1457" s="4">
        <f t="shared" si="53"/>
        <v>0</v>
      </c>
      <c r="BO1457" t="s">
        <v>99</v>
      </c>
      <c r="BP1457" t="s">
        <v>146</v>
      </c>
      <c r="BS1457" t="s">
        <v>3569</v>
      </c>
      <c r="BU1457" t="s">
        <v>3570</v>
      </c>
      <c r="BV1457">
        <v>204.60893200000001</v>
      </c>
      <c r="BW1457">
        <v>-8.9271499999999993</v>
      </c>
      <c r="BZ1457">
        <v>11.881</v>
      </c>
      <c r="CA1457">
        <v>11.664</v>
      </c>
      <c r="CC1457">
        <v>640.65</v>
      </c>
      <c r="CD1457">
        <v>18.579999999999998</v>
      </c>
      <c r="CE1457">
        <v>18.579999999999998</v>
      </c>
      <c r="CF1457">
        <v>0.1</v>
      </c>
      <c r="CG1457">
        <v>0.08</v>
      </c>
      <c r="CH1457">
        <v>0.08</v>
      </c>
      <c r="CI1457">
        <v>1.1100000000000001</v>
      </c>
      <c r="CJ1457">
        <v>0.03</v>
      </c>
      <c r="CK1457">
        <v>0.05</v>
      </c>
      <c r="CL1457">
        <v>1.28</v>
      </c>
      <c r="CM1457">
        <v>0.17</v>
      </c>
      <c r="CN1457">
        <v>0.18</v>
      </c>
      <c r="CS1457">
        <v>5979</v>
      </c>
      <c r="CT1457">
        <v>52</v>
      </c>
      <c r="CU1457">
        <v>52</v>
      </c>
      <c r="CX1457" t="s">
        <v>3571</v>
      </c>
    </row>
    <row r="1458" spans="1:102" x14ac:dyDescent="0.25">
      <c r="A1458" t="s">
        <v>3572</v>
      </c>
      <c r="B1458" t="s">
        <v>98</v>
      </c>
      <c r="I1458">
        <v>0.27900000000000003</v>
      </c>
      <c r="J1458">
        <v>1.0999999999999999E-2</v>
      </c>
      <c r="K1458">
        <v>1.0999999999999999E-2</v>
      </c>
      <c r="L1458">
        <v>15.852975000000001</v>
      </c>
      <c r="M1458">
        <v>1.168E-3</v>
      </c>
      <c r="N1458">
        <v>1.201E-3</v>
      </c>
      <c r="O1458">
        <v>0.1208</v>
      </c>
      <c r="P1458">
        <v>1.6999999999999999E-3</v>
      </c>
      <c r="Q1458">
        <v>1.6000000000000001E-3</v>
      </c>
      <c r="Y1458">
        <v>2018</v>
      </c>
      <c r="Z1458" s="1">
        <v>44232</v>
      </c>
      <c r="AG1458">
        <v>2457225.0456300001</v>
      </c>
      <c r="AH1458">
        <v>2.8500000000000001E-3</v>
      </c>
      <c r="AI1458">
        <v>2.82E-3</v>
      </c>
      <c r="AS1458" s="3">
        <v>0.34</v>
      </c>
      <c r="AU1458" s="4">
        <f t="shared" si="54"/>
        <v>0.34</v>
      </c>
      <c r="AV1458" s="4">
        <f>O1458*149597871*COS(U1458*3.14159265359/180)/(CL1458*695700)</f>
        <v>26.238267128377352</v>
      </c>
      <c r="AW1458" s="4">
        <f t="shared" si="53"/>
        <v>999</v>
      </c>
      <c r="AX1458">
        <v>0.23</v>
      </c>
      <c r="AY1458">
        <v>0.28000000000000003</v>
      </c>
      <c r="BF1458">
        <v>720</v>
      </c>
      <c r="BG1458">
        <v>14</v>
      </c>
      <c r="BH1458">
        <v>14</v>
      </c>
      <c r="BO1458" t="s">
        <v>99</v>
      </c>
      <c r="BP1458" t="s">
        <v>146</v>
      </c>
      <c r="BS1458" t="s">
        <v>3573</v>
      </c>
      <c r="BU1458" t="s">
        <v>3574</v>
      </c>
      <c r="BV1458">
        <v>199.831512</v>
      </c>
      <c r="BW1458">
        <v>-8.5094799999999999</v>
      </c>
      <c r="BZ1458">
        <v>11.247999999999999</v>
      </c>
      <c r="CA1458">
        <v>10.904</v>
      </c>
      <c r="CC1458">
        <v>317.83</v>
      </c>
      <c r="CD1458">
        <v>4.1500000000000004</v>
      </c>
      <c r="CE1458">
        <v>4.1500000000000004</v>
      </c>
      <c r="CF1458">
        <v>-0.1</v>
      </c>
      <c r="CG1458">
        <v>0.06</v>
      </c>
      <c r="CH1458">
        <v>0.06</v>
      </c>
      <c r="CI1458">
        <v>0.94</v>
      </c>
      <c r="CJ1458">
        <v>0.04</v>
      </c>
      <c r="CK1458">
        <v>0.04</v>
      </c>
      <c r="CL1458">
        <v>0.99</v>
      </c>
      <c r="CM1458">
        <v>0.02</v>
      </c>
      <c r="CN1458">
        <v>0.02</v>
      </c>
      <c r="CS1458">
        <v>5713</v>
      </c>
      <c r="CT1458">
        <v>87</v>
      </c>
      <c r="CU1458">
        <v>87</v>
      </c>
      <c r="CX1458" t="s">
        <v>3575</v>
      </c>
    </row>
    <row r="1459" spans="1:102" x14ac:dyDescent="0.25">
      <c r="A1459" t="s">
        <v>3576</v>
      </c>
      <c r="B1459" t="s">
        <v>98</v>
      </c>
      <c r="I1459">
        <v>0.23</v>
      </c>
      <c r="J1459">
        <v>1.2999999999999999E-2</v>
      </c>
      <c r="K1459">
        <v>2.4E-2</v>
      </c>
      <c r="L1459">
        <v>28.482786000000001</v>
      </c>
      <c r="M1459">
        <v>7.3099999999999997E-3</v>
      </c>
      <c r="N1459">
        <v>6.4390000000000003E-3</v>
      </c>
      <c r="U1459">
        <v>88.537000000000006</v>
      </c>
      <c r="V1459">
        <v>2.6909999999999998</v>
      </c>
      <c r="W1459">
        <v>1.111</v>
      </c>
      <c r="Y1459">
        <v>2018</v>
      </c>
      <c r="Z1459" s="1">
        <v>44232</v>
      </c>
      <c r="AG1459">
        <v>2457243.0089500002</v>
      </c>
      <c r="AH1459">
        <v>5.4900000000000001E-3</v>
      </c>
      <c r="AI1459">
        <v>6.1250000000000002E-3</v>
      </c>
      <c r="AU1459" s="4"/>
      <c r="AV1459" s="4">
        <f>O1459*149597871*COS(U1459*3.14159265359/180)/(CL1459*695700)</f>
        <v>0</v>
      </c>
      <c r="AW1459" s="4">
        <f t="shared" si="53"/>
        <v>0</v>
      </c>
      <c r="BO1459" t="s">
        <v>99</v>
      </c>
      <c r="BP1459" t="s">
        <v>146</v>
      </c>
      <c r="BS1459" t="s">
        <v>3577</v>
      </c>
      <c r="BU1459" t="s">
        <v>3574</v>
      </c>
      <c r="BV1459">
        <v>199.831512</v>
      </c>
      <c r="BW1459">
        <v>-8.5094799999999999</v>
      </c>
      <c r="BZ1459">
        <v>11.247999999999999</v>
      </c>
      <c r="CA1459">
        <v>10.904</v>
      </c>
      <c r="CC1459">
        <v>317.83</v>
      </c>
      <c r="CD1459">
        <v>4.1500000000000004</v>
      </c>
      <c r="CE1459">
        <v>4.1500000000000004</v>
      </c>
      <c r="CF1459">
        <v>-0.1</v>
      </c>
      <c r="CG1459">
        <v>0.06</v>
      </c>
      <c r="CH1459">
        <v>0.06</v>
      </c>
      <c r="CI1459">
        <v>0.94</v>
      </c>
      <c r="CJ1459">
        <v>0.04</v>
      </c>
      <c r="CK1459">
        <v>0.04</v>
      </c>
      <c r="CL1459">
        <v>0.99</v>
      </c>
      <c r="CM1459">
        <v>0.02</v>
      </c>
      <c r="CN1459">
        <v>0.02</v>
      </c>
      <c r="CS1459">
        <v>5713</v>
      </c>
      <c r="CT1459">
        <v>87</v>
      </c>
      <c r="CU1459">
        <v>87</v>
      </c>
      <c r="CX1459" t="s">
        <v>3575</v>
      </c>
    </row>
    <row r="1460" spans="1:102" x14ac:dyDescent="0.25">
      <c r="A1460" t="s">
        <v>3578</v>
      </c>
      <c r="B1460" t="s">
        <v>98</v>
      </c>
      <c r="I1460">
        <v>0.32100000000000001</v>
      </c>
      <c r="J1460">
        <v>4.4999999999999998E-2</v>
      </c>
      <c r="K1460">
        <v>5.3999999999999999E-2</v>
      </c>
      <c r="L1460">
        <v>48.324221999999999</v>
      </c>
      <c r="M1460">
        <v>8.7159999999999998E-3</v>
      </c>
      <c r="N1460">
        <v>8.4569999999999992E-3</v>
      </c>
      <c r="U1460">
        <v>88.274000000000001</v>
      </c>
      <c r="V1460">
        <v>2.35</v>
      </c>
      <c r="W1460">
        <v>1.4219999999999999</v>
      </c>
      <c r="Y1460">
        <v>2018</v>
      </c>
      <c r="Z1460" s="1">
        <v>44232</v>
      </c>
      <c r="AG1460">
        <v>2457227.89072</v>
      </c>
      <c r="AH1460">
        <v>5.1390000000000003E-3</v>
      </c>
      <c r="AI1460">
        <v>5.0769999999999999E-3</v>
      </c>
      <c r="AU1460" s="4"/>
      <c r="AV1460" s="4">
        <f>O1460*149597871*COS(U1460*3.14159265359/180)/(CL1460*695700)</f>
        <v>0</v>
      </c>
      <c r="AW1460" s="4">
        <f t="shared" si="53"/>
        <v>0</v>
      </c>
      <c r="BO1460" t="s">
        <v>99</v>
      </c>
      <c r="BP1460" t="s">
        <v>146</v>
      </c>
      <c r="BS1460" t="s">
        <v>3579</v>
      </c>
      <c r="BU1460" t="s">
        <v>3580</v>
      </c>
      <c r="BV1460">
        <v>200.456345</v>
      </c>
      <c r="BW1460">
        <v>-8.4717210000000005</v>
      </c>
      <c r="BZ1460">
        <v>10.95</v>
      </c>
      <c r="CA1460">
        <v>10.686</v>
      </c>
      <c r="CC1460">
        <v>594.09</v>
      </c>
      <c r="CD1460">
        <v>22.29</v>
      </c>
      <c r="CE1460">
        <v>22.29</v>
      </c>
      <c r="CF1460">
        <v>0.01</v>
      </c>
      <c r="CG1460">
        <v>0.08</v>
      </c>
      <c r="CH1460">
        <v>0.08</v>
      </c>
      <c r="CI1460">
        <v>1.1599999999999999</v>
      </c>
      <c r="CJ1460">
        <v>0.05</v>
      </c>
      <c r="CK1460">
        <v>7.0000000000000007E-2</v>
      </c>
      <c r="CL1460">
        <v>1.54</v>
      </c>
      <c r="CM1460">
        <v>0.19</v>
      </c>
      <c r="CN1460">
        <v>0.23</v>
      </c>
      <c r="CS1460">
        <v>6045</v>
      </c>
      <c r="CT1460">
        <v>50</v>
      </c>
      <c r="CU1460">
        <v>50</v>
      </c>
      <c r="CX1460" t="s">
        <v>3581</v>
      </c>
    </row>
    <row r="1461" spans="1:102" x14ac:dyDescent="0.25">
      <c r="A1461" t="s">
        <v>3582</v>
      </c>
      <c r="B1461" t="s">
        <v>98</v>
      </c>
      <c r="I1461">
        <v>0.22800000000000001</v>
      </c>
      <c r="J1461">
        <v>1.4E-2</v>
      </c>
      <c r="K1461">
        <v>1.4E-2</v>
      </c>
      <c r="L1461">
        <v>8.3578810000000008</v>
      </c>
      <c r="M1461">
        <v>6.8599999999999998E-4</v>
      </c>
      <c r="N1461">
        <v>7.1000000000000002E-4</v>
      </c>
      <c r="O1461">
        <v>8.0600000000000005E-2</v>
      </c>
      <c r="P1461">
        <v>6.9999999999999999E-4</v>
      </c>
      <c r="Q1461">
        <v>5.9999999999999995E-4</v>
      </c>
      <c r="Y1461">
        <v>2018</v>
      </c>
      <c r="Z1461" s="1">
        <v>44232</v>
      </c>
      <c r="AG1461">
        <v>2457218.18248</v>
      </c>
      <c r="AH1461">
        <v>3.7299999999999998E-3</v>
      </c>
      <c r="AI1461">
        <v>3.64E-3</v>
      </c>
      <c r="AS1461" s="3">
        <v>0.45</v>
      </c>
      <c r="AU1461" s="4">
        <f t="shared" si="54"/>
        <v>0.45</v>
      </c>
      <c r="AV1461" s="4">
        <f>O1461*149597871*COS(U1461*3.14159265359/180)/(CL1461*695700)</f>
        <v>18.636120195486562</v>
      </c>
      <c r="AW1461" s="4">
        <f t="shared" si="53"/>
        <v>999</v>
      </c>
      <c r="AX1461">
        <v>0.31</v>
      </c>
      <c r="AY1461">
        <v>0.33</v>
      </c>
      <c r="BF1461">
        <v>848</v>
      </c>
      <c r="BG1461">
        <v>11</v>
      </c>
      <c r="BH1461">
        <v>11</v>
      </c>
      <c r="BO1461" t="s">
        <v>99</v>
      </c>
      <c r="BP1461" t="s">
        <v>146</v>
      </c>
      <c r="BS1461" t="s">
        <v>3583</v>
      </c>
      <c r="BU1461" t="s">
        <v>3584</v>
      </c>
      <c r="BV1461">
        <v>202.39366100000001</v>
      </c>
      <c r="BW1461">
        <v>-7.3740019999999999</v>
      </c>
      <c r="BZ1461">
        <v>10.881</v>
      </c>
      <c r="CA1461">
        <v>10.558</v>
      </c>
      <c r="CC1461">
        <v>249.59</v>
      </c>
      <c r="CD1461">
        <v>2.37</v>
      </c>
      <c r="CE1461">
        <v>2.37</v>
      </c>
      <c r="CF1461">
        <v>0.08</v>
      </c>
      <c r="CG1461">
        <v>0.05</v>
      </c>
      <c r="CH1461">
        <v>0.05</v>
      </c>
      <c r="CI1461">
        <v>1</v>
      </c>
      <c r="CJ1461">
        <v>0.02</v>
      </c>
      <c r="CK1461">
        <v>0.02</v>
      </c>
      <c r="CL1461">
        <v>0.93</v>
      </c>
      <c r="CM1461">
        <v>0.01</v>
      </c>
      <c r="CN1461">
        <v>0.01</v>
      </c>
      <c r="CS1461">
        <v>5667</v>
      </c>
      <c r="CT1461">
        <v>58</v>
      </c>
      <c r="CU1461">
        <v>58</v>
      </c>
      <c r="CX1461" t="s">
        <v>3585</v>
      </c>
    </row>
    <row r="1462" spans="1:102" x14ac:dyDescent="0.25">
      <c r="A1462" t="s">
        <v>3586</v>
      </c>
      <c r="B1462" t="s">
        <v>98</v>
      </c>
      <c r="I1462">
        <v>0.374</v>
      </c>
      <c r="J1462">
        <v>8.9999999999999993E-3</v>
      </c>
      <c r="K1462">
        <v>0.02</v>
      </c>
      <c r="L1462">
        <v>17.042868299999999</v>
      </c>
      <c r="M1462" s="2">
        <v>3.4999999999999999E-6</v>
      </c>
      <c r="N1462" s="2">
        <v>7.0999999999999998E-6</v>
      </c>
      <c r="O1462">
        <v>9.0829999999999994E-2</v>
      </c>
      <c r="P1462" s="2">
        <v>1.0000000000000001E-5</v>
      </c>
      <c r="Q1462" s="2">
        <v>1.0000000000000001E-5</v>
      </c>
      <c r="U1462">
        <v>88.903999999999996</v>
      </c>
      <c r="V1462">
        <v>2.7E-2</v>
      </c>
      <c r="W1462">
        <v>9.4E-2</v>
      </c>
      <c r="Y1462">
        <v>2018</v>
      </c>
      <c r="Z1462" s="1">
        <v>44232</v>
      </c>
      <c r="AG1462">
        <v>2457204.5687000002</v>
      </c>
      <c r="AH1462">
        <v>1.3999999999999999E-4</v>
      </c>
      <c r="AI1462">
        <v>1.3999999999999999E-4</v>
      </c>
      <c r="AJ1462">
        <v>2457204.5687000002</v>
      </c>
      <c r="AK1462">
        <v>1.3999999999999999E-4</v>
      </c>
      <c r="AL1462">
        <v>1.3999999999999999E-4</v>
      </c>
      <c r="AS1462" s="3">
        <v>0.66100000000000003</v>
      </c>
      <c r="AU1462" s="4">
        <f t="shared" si="54"/>
        <v>0.66100000000000003</v>
      </c>
      <c r="AV1462" s="4">
        <f>O1462*149597871*COS(U1462*3.14159265359/180)/(CL1462*695700)</f>
        <v>0.49156456343012983</v>
      </c>
      <c r="AW1462" s="4">
        <f t="shared" si="53"/>
        <v>0.49156456343012983</v>
      </c>
      <c r="AX1462">
        <v>9.9000000000000008E-3</v>
      </c>
      <c r="AY1462">
        <v>3.2000000000000001E-2</v>
      </c>
      <c r="BF1462">
        <v>716</v>
      </c>
      <c r="BG1462">
        <v>9</v>
      </c>
      <c r="BH1462">
        <v>19</v>
      </c>
      <c r="BO1462" t="s">
        <v>99</v>
      </c>
      <c r="BP1462" t="s">
        <v>146</v>
      </c>
      <c r="BR1462" t="s">
        <v>146</v>
      </c>
      <c r="BS1462" t="s">
        <v>3587</v>
      </c>
      <c r="BU1462" t="s">
        <v>3588</v>
      </c>
      <c r="BV1462">
        <v>198.84381099999999</v>
      </c>
      <c r="BW1462">
        <v>-6.4648859999999999</v>
      </c>
      <c r="BX1462">
        <v>11</v>
      </c>
      <c r="BZ1462">
        <v>9.7409999999999997</v>
      </c>
      <c r="CA1462">
        <v>9.3130000000000006</v>
      </c>
      <c r="CC1462">
        <v>110.91</v>
      </c>
      <c r="CD1462">
        <v>0.78</v>
      </c>
      <c r="CE1462">
        <v>0.78</v>
      </c>
      <c r="CI1462">
        <v>0.8</v>
      </c>
      <c r="CJ1462">
        <v>0.04</v>
      </c>
      <c r="CK1462">
        <v>0.09</v>
      </c>
      <c r="CL1462">
        <v>0.76</v>
      </c>
      <c r="CM1462">
        <v>0.02</v>
      </c>
      <c r="CN1462">
        <v>0.04</v>
      </c>
      <c r="CS1462">
        <v>5212.8999999999996</v>
      </c>
      <c r="CT1462">
        <v>49.2</v>
      </c>
      <c r="CU1462">
        <v>99</v>
      </c>
      <c r="CX1462" t="s">
        <v>3589</v>
      </c>
    </row>
    <row r="1463" spans="1:102" x14ac:dyDescent="0.25">
      <c r="A1463" t="s">
        <v>3590</v>
      </c>
      <c r="B1463" t="s">
        <v>98</v>
      </c>
      <c r="I1463">
        <v>0.127</v>
      </c>
      <c r="J1463">
        <v>3.0000000000000001E-3</v>
      </c>
      <c r="K1463">
        <v>7.0000000000000001E-3</v>
      </c>
      <c r="L1463">
        <v>3.3596054999999998</v>
      </c>
      <c r="M1463" s="2">
        <v>2.0999999999999998E-6</v>
      </c>
      <c r="N1463" s="2">
        <v>2.0999999999999998E-6</v>
      </c>
      <c r="O1463">
        <v>3.0769999999999999E-2</v>
      </c>
      <c r="P1463">
        <v>5.8E-4</v>
      </c>
      <c r="Q1463">
        <v>5.8E-4</v>
      </c>
      <c r="U1463">
        <v>86.494</v>
      </c>
      <c r="V1463">
        <v>8.7999999999999995E-2</v>
      </c>
      <c r="W1463">
        <v>0.26800000000000002</v>
      </c>
      <c r="Y1463">
        <v>2019</v>
      </c>
      <c r="Z1463" s="1">
        <v>44232</v>
      </c>
      <c r="AG1463">
        <v>2457215.0320000001</v>
      </c>
      <c r="AH1463">
        <v>1.6999999999999999E-3</v>
      </c>
      <c r="AI1463">
        <v>1.9E-3</v>
      </c>
      <c r="AJ1463">
        <v>2457215.0320000001</v>
      </c>
      <c r="AK1463">
        <v>1.6999999999999999E-3</v>
      </c>
      <c r="AL1463">
        <v>1.9E-3</v>
      </c>
      <c r="AS1463" s="3">
        <v>0.71499999999999997</v>
      </c>
      <c r="AU1463" s="4">
        <f t="shared" si="54"/>
        <v>0.71499999999999997</v>
      </c>
      <c r="AV1463" s="4">
        <f>O1463*149597871*COS(U1463*3.14159265359/180)/(CL1463*695700)</f>
        <v>0.53239691788614041</v>
      </c>
      <c r="AW1463" s="4">
        <f t="shared" si="53"/>
        <v>0.53239691788614041</v>
      </c>
      <c r="AX1463">
        <v>1.2E-2</v>
      </c>
      <c r="AY1463">
        <v>0.03</v>
      </c>
      <c r="BF1463">
        <v>1230</v>
      </c>
      <c r="BG1463">
        <v>16</v>
      </c>
      <c r="BH1463">
        <v>32</v>
      </c>
      <c r="BO1463" t="s">
        <v>99</v>
      </c>
      <c r="BP1463" t="s">
        <v>146</v>
      </c>
      <c r="BR1463" t="s">
        <v>146</v>
      </c>
      <c r="BS1463" t="s">
        <v>3591</v>
      </c>
      <c r="BU1463" t="s">
        <v>3588</v>
      </c>
      <c r="BV1463">
        <v>198.84381099999999</v>
      </c>
      <c r="BW1463">
        <v>-6.4648859999999999</v>
      </c>
      <c r="BX1463">
        <v>11</v>
      </c>
      <c r="BZ1463">
        <v>9.7409999999999997</v>
      </c>
      <c r="CA1463">
        <v>9.3130000000000006</v>
      </c>
      <c r="CC1463">
        <v>110.91</v>
      </c>
      <c r="CD1463">
        <v>0.78</v>
      </c>
      <c r="CE1463">
        <v>0.78</v>
      </c>
      <c r="CI1463">
        <v>0.8</v>
      </c>
      <c r="CJ1463">
        <v>0.04</v>
      </c>
      <c r="CK1463">
        <v>0.09</v>
      </c>
      <c r="CL1463">
        <v>0.76</v>
      </c>
      <c r="CM1463">
        <v>0.02</v>
      </c>
      <c r="CN1463">
        <v>0.04</v>
      </c>
      <c r="CS1463">
        <v>5212.8999999999996</v>
      </c>
      <c r="CT1463">
        <v>49.2</v>
      </c>
      <c r="CU1463">
        <v>99</v>
      </c>
      <c r="CX1463" t="s">
        <v>3589</v>
      </c>
    </row>
    <row r="1464" spans="1:102" x14ac:dyDescent="0.25">
      <c r="A1464" t="s">
        <v>3592</v>
      </c>
      <c r="B1464" t="s">
        <v>98</v>
      </c>
      <c r="I1464">
        <v>0.218</v>
      </c>
      <c r="J1464">
        <v>5.0000000000000001E-3</v>
      </c>
      <c r="K1464">
        <v>1.2E-2</v>
      </c>
      <c r="L1464">
        <v>7.4500177000000001</v>
      </c>
      <c r="M1464" s="2">
        <v>2.6000000000000001E-6</v>
      </c>
      <c r="N1464" s="2">
        <v>5.2000000000000002E-6</v>
      </c>
      <c r="O1464">
        <v>5.2339999999999998E-2</v>
      </c>
      <c r="P1464">
        <v>9.7999999999999997E-4</v>
      </c>
      <c r="Q1464">
        <v>1.9E-3</v>
      </c>
      <c r="U1464">
        <v>89.86</v>
      </c>
      <c r="V1464">
        <v>0.3</v>
      </c>
      <c r="W1464">
        <v>0.68</v>
      </c>
      <c r="Y1464">
        <v>2019</v>
      </c>
      <c r="Z1464" s="1">
        <v>44232</v>
      </c>
      <c r="AG1464">
        <v>2457213.5759000001</v>
      </c>
      <c r="AH1464">
        <v>1E-3</v>
      </c>
      <c r="AI1464">
        <v>1E-3</v>
      </c>
      <c r="AJ1464">
        <v>2457213.5759000001</v>
      </c>
      <c r="AK1464">
        <v>1E-3</v>
      </c>
      <c r="AL1464">
        <v>1E-3</v>
      </c>
      <c r="AS1464" s="3">
        <v>4.7E-2</v>
      </c>
      <c r="AU1464" s="4">
        <f t="shared" si="54"/>
        <v>4.7E-2</v>
      </c>
      <c r="AV1464" s="4">
        <f>O1464*149597871*COS(U1464*3.14159265359/180)/(CL1464*695700)</f>
        <v>3.6184994143609983E-2</v>
      </c>
      <c r="AW1464" s="4">
        <f t="shared" si="53"/>
        <v>3.6184994143609983E-2</v>
      </c>
      <c r="AX1464">
        <v>0.104</v>
      </c>
      <c r="AY1464">
        <v>0.22600000000000001</v>
      </c>
      <c r="BF1464">
        <v>943</v>
      </c>
      <c r="BG1464">
        <v>12</v>
      </c>
      <c r="BH1464">
        <v>25</v>
      </c>
      <c r="BO1464" t="s">
        <v>99</v>
      </c>
      <c r="BP1464" t="s">
        <v>146</v>
      </c>
      <c r="BR1464" t="s">
        <v>146</v>
      </c>
      <c r="BS1464" t="s">
        <v>3593</v>
      </c>
      <c r="BU1464" t="s">
        <v>3588</v>
      </c>
      <c r="BV1464">
        <v>198.84381099999999</v>
      </c>
      <c r="BW1464">
        <v>-6.4648859999999999</v>
      </c>
      <c r="BX1464">
        <v>11</v>
      </c>
      <c r="BZ1464">
        <v>9.7409999999999997</v>
      </c>
      <c r="CA1464">
        <v>9.3130000000000006</v>
      </c>
      <c r="CC1464">
        <v>110.91</v>
      </c>
      <c r="CD1464">
        <v>0.78</v>
      </c>
      <c r="CE1464">
        <v>0.78</v>
      </c>
      <c r="CI1464">
        <v>0.8</v>
      </c>
      <c r="CJ1464">
        <v>0.04</v>
      </c>
      <c r="CK1464">
        <v>0.09</v>
      </c>
      <c r="CL1464">
        <v>0.76</v>
      </c>
      <c r="CM1464">
        <v>0.02</v>
      </c>
      <c r="CN1464">
        <v>0.04</v>
      </c>
      <c r="CS1464">
        <v>5212.8999999999996</v>
      </c>
      <c r="CT1464">
        <v>49.2</v>
      </c>
      <c r="CU1464">
        <v>99</v>
      </c>
      <c r="CX1464" t="s">
        <v>3589</v>
      </c>
    </row>
    <row r="1465" spans="1:102" x14ac:dyDescent="0.25">
      <c r="A1465" t="s">
        <v>3594</v>
      </c>
      <c r="B1465" t="s">
        <v>98</v>
      </c>
      <c r="C1465">
        <v>2.1700000000000001E-2</v>
      </c>
      <c r="D1465">
        <v>5.7000000000000002E-3</v>
      </c>
      <c r="E1465">
        <v>5.7000000000000002E-3</v>
      </c>
      <c r="I1465">
        <v>0.15429999999999999</v>
      </c>
      <c r="J1465">
        <v>4.4999999999999997E-3</v>
      </c>
      <c r="K1465">
        <v>4.4999999999999997E-3</v>
      </c>
      <c r="L1465">
        <v>3.2253992999999999</v>
      </c>
      <c r="M1465" s="2">
        <v>2.3999999999999999E-6</v>
      </c>
      <c r="N1465" s="2">
        <v>2.3999999999999999E-6</v>
      </c>
      <c r="O1465">
        <v>3.8199999999999998E-2</v>
      </c>
      <c r="P1465">
        <v>4.0000000000000002E-4</v>
      </c>
      <c r="Q1465">
        <v>4.0000000000000002E-4</v>
      </c>
      <c r="R1465">
        <v>0.02</v>
      </c>
      <c r="S1465">
        <v>0.02</v>
      </c>
      <c r="T1465">
        <v>0.03</v>
      </c>
      <c r="U1465">
        <v>88.35</v>
      </c>
      <c r="V1465">
        <v>6</v>
      </c>
      <c r="W1465">
        <v>6</v>
      </c>
      <c r="Y1465">
        <v>2018</v>
      </c>
      <c r="Z1465" s="1">
        <v>44484</v>
      </c>
      <c r="AA1465">
        <v>171</v>
      </c>
      <c r="AB1465">
        <v>120</v>
      </c>
      <c r="AC1465">
        <v>131</v>
      </c>
      <c r="AJ1465">
        <v>2457218.7377300002</v>
      </c>
      <c r="AK1465">
        <v>5.5000000000000003E-4</v>
      </c>
      <c r="AL1465">
        <v>5.1000000000000004E-4</v>
      </c>
      <c r="AS1465" s="3">
        <v>0.25</v>
      </c>
      <c r="AU1465" s="4">
        <f t="shared" si="54"/>
        <v>0.25</v>
      </c>
      <c r="AV1465" s="4">
        <f>O1465*149597871*COS(U1465*3.14159265359/180)/(CL1465*695700)</f>
        <v>0.34782367680580395</v>
      </c>
      <c r="AW1465" s="4">
        <f t="shared" si="53"/>
        <v>0.34782367680580395</v>
      </c>
      <c r="AX1465">
        <v>0.15</v>
      </c>
      <c r="AY1465">
        <v>0.15</v>
      </c>
      <c r="BC1465">
        <v>3.8</v>
      </c>
      <c r="BD1465">
        <v>1</v>
      </c>
      <c r="BE1465">
        <v>1</v>
      </c>
      <c r="BF1465">
        <v>913</v>
      </c>
      <c r="BG1465">
        <v>23</v>
      </c>
      <c r="BH1465">
        <v>23</v>
      </c>
      <c r="BO1465" t="s">
        <v>99</v>
      </c>
      <c r="BP1465" t="s">
        <v>146</v>
      </c>
      <c r="BQ1465" t="s">
        <v>100</v>
      </c>
      <c r="BR1465" t="s">
        <v>146</v>
      </c>
      <c r="BS1465" t="s">
        <v>3595</v>
      </c>
      <c r="BU1465" t="s">
        <v>3596</v>
      </c>
      <c r="BV1465">
        <v>208.901703</v>
      </c>
      <c r="BW1465">
        <v>-6.1361429999999997</v>
      </c>
      <c r="BZ1465">
        <v>10.276999999999999</v>
      </c>
      <c r="CA1465">
        <v>9.7260000000000009</v>
      </c>
      <c r="CC1465">
        <v>107.97</v>
      </c>
      <c r="CD1465">
        <v>0.59</v>
      </c>
      <c r="CE1465">
        <v>0.59</v>
      </c>
      <c r="CF1465">
        <v>-0.11</v>
      </c>
      <c r="CG1465">
        <v>0.05</v>
      </c>
      <c r="CH1465">
        <v>0.05</v>
      </c>
      <c r="CI1465">
        <v>0.73</v>
      </c>
      <c r="CJ1465">
        <v>0.02</v>
      </c>
      <c r="CK1465">
        <v>0.02</v>
      </c>
      <c r="CL1465">
        <v>0.68</v>
      </c>
      <c r="CM1465">
        <v>0.01</v>
      </c>
      <c r="CN1465">
        <v>0.01</v>
      </c>
      <c r="CS1465">
        <v>4648</v>
      </c>
      <c r="CT1465">
        <v>52</v>
      </c>
      <c r="CU1465">
        <v>52</v>
      </c>
      <c r="CX1465" t="s">
        <v>3597</v>
      </c>
    </row>
    <row r="1466" spans="1:102" x14ac:dyDescent="0.25">
      <c r="A1466" t="s">
        <v>3598</v>
      </c>
      <c r="B1466" t="s">
        <v>98</v>
      </c>
      <c r="C1466">
        <v>3.9E-2</v>
      </c>
      <c r="D1466">
        <v>7.1999999999999998E-3</v>
      </c>
      <c r="E1466">
        <v>7.1999999999999998E-3</v>
      </c>
      <c r="I1466">
        <v>0.25430000000000003</v>
      </c>
      <c r="J1466">
        <v>8.9999999999999993E-3</v>
      </c>
      <c r="K1466">
        <v>8.9999999999999993E-3</v>
      </c>
      <c r="L1466">
        <v>7.3744896999999998</v>
      </c>
      <c r="M1466" s="2">
        <v>3.7000000000000002E-6</v>
      </c>
      <c r="N1466" s="2">
        <v>3.7000000000000002E-6</v>
      </c>
      <c r="O1466">
        <v>6.6199999999999995E-2</v>
      </c>
      <c r="P1466">
        <v>6.9999999999999999E-4</v>
      </c>
      <c r="Q1466">
        <v>6.9999999999999999E-4</v>
      </c>
      <c r="R1466">
        <v>0.03</v>
      </c>
      <c r="S1466">
        <v>0.03</v>
      </c>
      <c r="T1466">
        <v>0.06</v>
      </c>
      <c r="U1466">
        <v>87.2</v>
      </c>
      <c r="V1466">
        <v>0.6</v>
      </c>
      <c r="W1466">
        <v>0.6</v>
      </c>
      <c r="Y1466">
        <v>2018</v>
      </c>
      <c r="Z1466" s="1">
        <v>44484</v>
      </c>
      <c r="AA1466">
        <v>165</v>
      </c>
      <c r="AB1466">
        <v>114</v>
      </c>
      <c r="AC1466">
        <v>131</v>
      </c>
      <c r="AJ1466">
        <v>2457222.93034</v>
      </c>
      <c r="AK1466">
        <v>3.5E-4</v>
      </c>
      <c r="AL1466">
        <v>3.5E-4</v>
      </c>
      <c r="AS1466" s="3">
        <v>0.49</v>
      </c>
      <c r="AU1466" s="4">
        <f t="shared" si="54"/>
        <v>0.49</v>
      </c>
      <c r="AV1466" s="4">
        <f>O1466*149597871*COS(U1466*3.14159265359/180)/(CL1466*695700)</f>
        <v>1.0226217083269393</v>
      </c>
      <c r="AW1466" s="4">
        <f t="shared" si="53"/>
        <v>999</v>
      </c>
      <c r="AX1466">
        <v>0.08</v>
      </c>
      <c r="AY1466">
        <v>0.06</v>
      </c>
      <c r="BC1466">
        <v>5.0999999999999996</v>
      </c>
      <c r="BD1466">
        <v>1</v>
      </c>
      <c r="BE1466">
        <v>1</v>
      </c>
      <c r="BF1466">
        <v>694</v>
      </c>
      <c r="BG1466">
        <v>17</v>
      </c>
      <c r="BH1466">
        <v>17</v>
      </c>
      <c r="BO1466" t="s">
        <v>99</v>
      </c>
      <c r="BP1466" t="s">
        <v>146</v>
      </c>
      <c r="BQ1466" t="s">
        <v>100</v>
      </c>
      <c r="BR1466" t="s">
        <v>146</v>
      </c>
      <c r="BS1466" t="s">
        <v>3599</v>
      </c>
      <c r="BU1466" t="s">
        <v>3596</v>
      </c>
      <c r="BV1466">
        <v>208.901703</v>
      </c>
      <c r="BW1466">
        <v>-6.1361429999999997</v>
      </c>
      <c r="BZ1466">
        <v>10.276999999999999</v>
      </c>
      <c r="CA1466">
        <v>9.7260000000000009</v>
      </c>
      <c r="CC1466">
        <v>107.97</v>
      </c>
      <c r="CD1466">
        <v>0.59</v>
      </c>
      <c r="CE1466">
        <v>0.59</v>
      </c>
      <c r="CF1466">
        <v>-0.11</v>
      </c>
      <c r="CG1466">
        <v>0.05</v>
      </c>
      <c r="CH1466">
        <v>0.05</v>
      </c>
      <c r="CI1466">
        <v>0.73</v>
      </c>
      <c r="CJ1466">
        <v>0.02</v>
      </c>
      <c r="CK1466">
        <v>0.02</v>
      </c>
      <c r="CL1466">
        <v>0.68</v>
      </c>
      <c r="CM1466">
        <v>0.01</v>
      </c>
      <c r="CN1466">
        <v>0.01</v>
      </c>
      <c r="CS1466">
        <v>4648</v>
      </c>
      <c r="CT1466">
        <v>52</v>
      </c>
      <c r="CU1466">
        <v>52</v>
      </c>
      <c r="CX1466" t="s">
        <v>3597</v>
      </c>
    </row>
    <row r="1467" spans="1:102" x14ac:dyDescent="0.25">
      <c r="A1467" t="s">
        <v>3600</v>
      </c>
      <c r="B1467" t="s">
        <v>98</v>
      </c>
      <c r="I1467">
        <v>0.122</v>
      </c>
      <c r="J1467">
        <v>8.9999999999999993E-3</v>
      </c>
      <c r="K1467">
        <v>1.2999999999999999E-2</v>
      </c>
      <c r="L1467">
        <v>2.8498830000000002</v>
      </c>
      <c r="M1467">
        <v>1.8000000000000001E-4</v>
      </c>
      <c r="N1467">
        <v>1.8799999999999999E-4</v>
      </c>
      <c r="U1467">
        <v>87.968000000000004</v>
      </c>
      <c r="V1467">
        <v>3.2170000000000001</v>
      </c>
      <c r="W1467">
        <v>1.44</v>
      </c>
      <c r="Y1467">
        <v>2018</v>
      </c>
      <c r="Z1467" s="1">
        <v>44232</v>
      </c>
      <c r="AG1467">
        <v>2457218.5608799998</v>
      </c>
      <c r="AH1467">
        <v>2.892E-3</v>
      </c>
      <c r="AI1467">
        <v>2.9359999999999998E-3</v>
      </c>
      <c r="AU1467" s="4"/>
      <c r="AV1467" s="4">
        <f>O1467*149597871*COS(U1467*3.14159265359/180)/(CL1467*695700)</f>
        <v>0</v>
      </c>
      <c r="AW1467" s="4">
        <f t="shared" si="53"/>
        <v>0</v>
      </c>
      <c r="BO1467" t="s">
        <v>99</v>
      </c>
      <c r="BP1467" t="s">
        <v>146</v>
      </c>
      <c r="BS1467" t="s">
        <v>3601</v>
      </c>
      <c r="BU1467" t="s">
        <v>3602</v>
      </c>
      <c r="BV1467">
        <v>202.25160199999999</v>
      </c>
      <c r="BW1467">
        <v>-4.6102280000000002</v>
      </c>
      <c r="BZ1467">
        <v>10.877000000000001</v>
      </c>
      <c r="CA1467">
        <v>10.46</v>
      </c>
      <c r="CC1467">
        <v>185.09</v>
      </c>
      <c r="CD1467">
        <v>1.86</v>
      </c>
      <c r="CE1467">
        <v>1.86</v>
      </c>
      <c r="CF1467">
        <v>-0.04</v>
      </c>
      <c r="CG1467">
        <v>0.08</v>
      </c>
      <c r="CH1467">
        <v>0.08</v>
      </c>
      <c r="CI1467">
        <v>0.86</v>
      </c>
      <c r="CJ1467">
        <v>0.03</v>
      </c>
      <c r="CK1467">
        <v>0.02</v>
      </c>
      <c r="CL1467">
        <v>0.79</v>
      </c>
      <c r="CM1467">
        <v>0.02</v>
      </c>
      <c r="CN1467">
        <v>0.02</v>
      </c>
      <c r="CS1467">
        <v>5233</v>
      </c>
      <c r="CT1467">
        <v>50</v>
      </c>
      <c r="CU1467">
        <v>50</v>
      </c>
      <c r="CX1467" t="s">
        <v>3603</v>
      </c>
    </row>
    <row r="1468" spans="1:102" x14ac:dyDescent="0.25">
      <c r="A1468" t="s">
        <v>3604</v>
      </c>
      <c r="B1468" t="s">
        <v>98</v>
      </c>
      <c r="I1468">
        <v>0.125</v>
      </c>
      <c r="J1468">
        <v>7.0000000000000001E-3</v>
      </c>
      <c r="K1468">
        <v>1.2E-2</v>
      </c>
      <c r="L1468">
        <v>1.05979</v>
      </c>
      <c r="M1468" s="2">
        <v>4.3999999999999999E-5</v>
      </c>
      <c r="N1468" s="2">
        <v>4.3000000000000002E-5</v>
      </c>
      <c r="U1468">
        <v>84.414000000000001</v>
      </c>
      <c r="V1468">
        <v>6.7350000000000003</v>
      </c>
      <c r="W1468">
        <v>4.0529999999999999</v>
      </c>
      <c r="Y1468">
        <v>2018</v>
      </c>
      <c r="Z1468" s="1">
        <v>44232</v>
      </c>
      <c r="AG1468">
        <v>2457301.9841499999</v>
      </c>
      <c r="AH1468">
        <v>1.908E-3</v>
      </c>
      <c r="AI1468">
        <v>1.908E-3</v>
      </c>
      <c r="AU1468" s="4"/>
      <c r="AV1468" s="4">
        <f>O1468*149597871*COS(U1468*3.14159265359/180)/(CL1468*695700)</f>
        <v>0</v>
      </c>
      <c r="AW1468" s="4">
        <f t="shared" si="53"/>
        <v>0</v>
      </c>
      <c r="BO1468" t="s">
        <v>99</v>
      </c>
      <c r="BP1468" t="s">
        <v>146</v>
      </c>
      <c r="BS1468" t="s">
        <v>3605</v>
      </c>
      <c r="BU1468" t="s">
        <v>3606</v>
      </c>
      <c r="BV1468">
        <v>293.56072999999998</v>
      </c>
      <c r="BW1468">
        <v>-23.131035000000001</v>
      </c>
      <c r="BZ1468">
        <v>10.653</v>
      </c>
      <c r="CA1468">
        <v>10.273</v>
      </c>
      <c r="CC1468">
        <v>199.05</v>
      </c>
      <c r="CD1468">
        <v>1.67</v>
      </c>
      <c r="CE1468">
        <v>1.67</v>
      </c>
      <c r="CF1468">
        <v>0.13</v>
      </c>
      <c r="CG1468">
        <v>0.08</v>
      </c>
      <c r="CH1468">
        <v>0.08</v>
      </c>
      <c r="CI1468">
        <v>0.96</v>
      </c>
      <c r="CJ1468">
        <v>0.02</v>
      </c>
      <c r="CK1468">
        <v>0.02</v>
      </c>
      <c r="CL1468">
        <v>0.88</v>
      </c>
      <c r="CM1468">
        <v>0.02</v>
      </c>
      <c r="CN1468">
        <v>0.03</v>
      </c>
      <c r="CS1468">
        <v>5507</v>
      </c>
      <c r="CT1468">
        <v>50</v>
      </c>
      <c r="CU1468">
        <v>50</v>
      </c>
      <c r="CX1468" t="s">
        <v>3607</v>
      </c>
    </row>
    <row r="1469" spans="1:102" x14ac:dyDescent="0.25">
      <c r="A1469" t="s">
        <v>3608</v>
      </c>
      <c r="B1469" t="s">
        <v>98</v>
      </c>
      <c r="I1469">
        <v>0.29299999999999998</v>
      </c>
      <c r="J1469">
        <v>1.6E-2</v>
      </c>
      <c r="K1469">
        <v>3.5999999999999997E-2</v>
      </c>
      <c r="L1469">
        <v>22.779878</v>
      </c>
      <c r="M1469">
        <v>1.9469999999999999E-3</v>
      </c>
      <c r="N1469">
        <v>1.957E-3</v>
      </c>
      <c r="U1469">
        <v>89.272000000000006</v>
      </c>
      <c r="V1469">
        <v>0.92300000000000004</v>
      </c>
      <c r="W1469">
        <v>0.51900000000000002</v>
      </c>
      <c r="Y1469">
        <v>2018</v>
      </c>
      <c r="Z1469" s="1">
        <v>44232</v>
      </c>
      <c r="AG1469">
        <v>2457319.78302</v>
      </c>
      <c r="AH1469">
        <v>2.1510000000000001E-3</v>
      </c>
      <c r="AI1469">
        <v>2.2599999999999999E-3</v>
      </c>
      <c r="AU1469" s="4"/>
      <c r="AV1469" s="4">
        <f>O1469*149597871*COS(U1469*3.14159265359/180)/(CL1469*695700)</f>
        <v>0</v>
      </c>
      <c r="AW1469" s="4">
        <f t="shared" si="53"/>
        <v>0</v>
      </c>
      <c r="BO1469" t="s">
        <v>99</v>
      </c>
      <c r="BP1469" t="s">
        <v>146</v>
      </c>
      <c r="BS1469" t="s">
        <v>3609</v>
      </c>
      <c r="BU1469" t="s">
        <v>3606</v>
      </c>
      <c r="BV1469">
        <v>293.56072999999998</v>
      </c>
      <c r="BW1469">
        <v>-23.131035000000001</v>
      </c>
      <c r="BZ1469">
        <v>10.653</v>
      </c>
      <c r="CA1469">
        <v>10.273</v>
      </c>
      <c r="CC1469">
        <v>199.05</v>
      </c>
      <c r="CD1469">
        <v>1.67</v>
      </c>
      <c r="CE1469">
        <v>1.67</v>
      </c>
      <c r="CF1469">
        <v>0.13</v>
      </c>
      <c r="CG1469">
        <v>0.08</v>
      </c>
      <c r="CH1469">
        <v>0.08</v>
      </c>
      <c r="CI1469">
        <v>0.96</v>
      </c>
      <c r="CJ1469">
        <v>0.02</v>
      </c>
      <c r="CK1469">
        <v>0.02</v>
      </c>
      <c r="CL1469">
        <v>0.88</v>
      </c>
      <c r="CM1469">
        <v>0.02</v>
      </c>
      <c r="CN1469">
        <v>0.03</v>
      </c>
      <c r="CS1469">
        <v>5507</v>
      </c>
      <c r="CT1469">
        <v>50</v>
      </c>
      <c r="CU1469">
        <v>50</v>
      </c>
      <c r="CX1469" t="s">
        <v>3607</v>
      </c>
    </row>
    <row r="1470" spans="1:102" x14ac:dyDescent="0.25">
      <c r="A1470" t="s">
        <v>3610</v>
      </c>
      <c r="B1470" t="s">
        <v>98</v>
      </c>
      <c r="I1470">
        <v>0.20499999999999999</v>
      </c>
      <c r="J1470">
        <v>1.2E-2</v>
      </c>
      <c r="K1470">
        <v>1.6E-2</v>
      </c>
      <c r="L1470">
        <v>3.4051640000000001</v>
      </c>
      <c r="M1470">
        <v>1.21E-4</v>
      </c>
      <c r="N1470">
        <v>1.26E-4</v>
      </c>
      <c r="U1470">
        <v>87.671999999999997</v>
      </c>
      <c r="V1470">
        <v>2.9449999999999998</v>
      </c>
      <c r="W1470">
        <v>1.6279999999999999</v>
      </c>
      <c r="Y1470">
        <v>2018</v>
      </c>
      <c r="Z1470" s="1">
        <v>44232</v>
      </c>
      <c r="AG1470">
        <v>2457304.25153</v>
      </c>
      <c r="AH1470">
        <v>1.686E-3</v>
      </c>
      <c r="AI1470">
        <v>1.611E-3</v>
      </c>
      <c r="AU1470" s="4"/>
      <c r="AV1470" s="4">
        <f>O1470*149597871*COS(U1470*3.14159265359/180)/(CL1470*695700)</f>
        <v>0</v>
      </c>
      <c r="AW1470" s="4">
        <f t="shared" si="53"/>
        <v>0</v>
      </c>
      <c r="BO1470" t="s">
        <v>99</v>
      </c>
      <c r="BP1470" t="s">
        <v>146</v>
      </c>
      <c r="BS1470" t="s">
        <v>3611</v>
      </c>
      <c r="BU1470" t="s">
        <v>3612</v>
      </c>
      <c r="BV1470">
        <v>283.26428199999998</v>
      </c>
      <c r="BW1470">
        <v>-22.407033999999999</v>
      </c>
      <c r="BZ1470">
        <v>11.547000000000001</v>
      </c>
      <c r="CA1470">
        <v>11.144</v>
      </c>
      <c r="CC1470">
        <v>302.99</v>
      </c>
      <c r="CD1470">
        <v>2.65</v>
      </c>
      <c r="CE1470">
        <v>2.65</v>
      </c>
      <c r="CF1470">
        <v>0.27</v>
      </c>
      <c r="CG1470">
        <v>0.08</v>
      </c>
      <c r="CH1470">
        <v>0.08</v>
      </c>
      <c r="CI1470">
        <v>0.97</v>
      </c>
      <c r="CJ1470">
        <v>0.03</v>
      </c>
      <c r="CK1470">
        <v>0.03</v>
      </c>
      <c r="CL1470">
        <v>0.91</v>
      </c>
      <c r="CM1470">
        <v>0.03</v>
      </c>
      <c r="CN1470">
        <v>0.05</v>
      </c>
      <c r="CS1470">
        <v>5491</v>
      </c>
      <c r="CT1470">
        <v>58</v>
      </c>
      <c r="CU1470">
        <v>58</v>
      </c>
      <c r="CX1470" t="s">
        <v>3613</v>
      </c>
    </row>
    <row r="1471" spans="1:102" x14ac:dyDescent="0.25">
      <c r="A1471" t="s">
        <v>3614</v>
      </c>
      <c r="B1471" t="s">
        <v>98</v>
      </c>
      <c r="I1471">
        <v>0.122</v>
      </c>
      <c r="J1471">
        <v>1.0999999999999999E-2</v>
      </c>
      <c r="K1471">
        <v>2.5000000000000001E-2</v>
      </c>
      <c r="L1471">
        <v>9.6951009999999993</v>
      </c>
      <c r="M1471">
        <v>1.3339999999999999E-3</v>
      </c>
      <c r="N1471">
        <v>1.2849999999999999E-3</v>
      </c>
      <c r="U1471">
        <v>88.43</v>
      </c>
      <c r="V1471">
        <v>3.258</v>
      </c>
      <c r="W1471">
        <v>1.1519999999999999</v>
      </c>
      <c r="Y1471">
        <v>2018</v>
      </c>
      <c r="Z1471" s="1">
        <v>44232</v>
      </c>
      <c r="AG1471">
        <v>2457396.6387800002</v>
      </c>
      <c r="AH1471">
        <v>5.8440000000000002E-3</v>
      </c>
      <c r="AI1471">
        <v>5.7650000000000002E-3</v>
      </c>
      <c r="AU1471" s="4"/>
      <c r="AV1471" s="4">
        <f>O1471*149597871*COS(U1471*3.14159265359/180)/(CL1471*695700)</f>
        <v>0</v>
      </c>
      <c r="AW1471" s="4">
        <f t="shared" si="53"/>
        <v>0</v>
      </c>
      <c r="BO1471" t="s">
        <v>99</v>
      </c>
      <c r="BP1471" t="s">
        <v>146</v>
      </c>
      <c r="BS1471" t="s">
        <v>3615</v>
      </c>
      <c r="BU1471" t="s">
        <v>3616</v>
      </c>
      <c r="BV1471">
        <v>12.773740999999999</v>
      </c>
      <c r="BW1471">
        <v>-1.195891</v>
      </c>
      <c r="BZ1471">
        <v>10.773</v>
      </c>
      <c r="CA1471">
        <v>10.281000000000001</v>
      </c>
      <c r="CC1471">
        <v>166.93</v>
      </c>
      <c r="CD1471">
        <v>1.56</v>
      </c>
      <c r="CE1471">
        <v>1.56</v>
      </c>
      <c r="CF1471">
        <v>-7.0000000000000007E-2</v>
      </c>
      <c r="CG1471">
        <v>0.08</v>
      </c>
      <c r="CH1471">
        <v>0.08</v>
      </c>
      <c r="CI1471">
        <v>0.79</v>
      </c>
      <c r="CJ1471">
        <v>0.03</v>
      </c>
      <c r="CK1471">
        <v>0.03</v>
      </c>
      <c r="CL1471">
        <v>0.76</v>
      </c>
      <c r="CM1471">
        <v>0.02</v>
      </c>
      <c r="CN1471">
        <v>0.03</v>
      </c>
      <c r="CS1471">
        <v>5000</v>
      </c>
      <c r="CT1471">
        <v>50</v>
      </c>
      <c r="CU1471">
        <v>50</v>
      </c>
      <c r="CX1471" t="s">
        <v>3617</v>
      </c>
    </row>
    <row r="1472" spans="1:102" x14ac:dyDescent="0.25">
      <c r="A1472" t="s">
        <v>3618</v>
      </c>
      <c r="B1472" t="s">
        <v>98</v>
      </c>
      <c r="I1472">
        <v>0.27200000000000002</v>
      </c>
      <c r="J1472">
        <v>3.3000000000000002E-2</v>
      </c>
      <c r="K1472">
        <v>3.9E-2</v>
      </c>
      <c r="L1472">
        <v>7.0557840000000001</v>
      </c>
      <c r="M1472">
        <v>6.4099999999999997E-4</v>
      </c>
      <c r="N1472">
        <v>6.4999999999999997E-4</v>
      </c>
      <c r="U1472">
        <v>87.649000000000001</v>
      </c>
      <c r="V1472">
        <v>3.3260000000000001</v>
      </c>
      <c r="W1472">
        <v>1.7370000000000001</v>
      </c>
      <c r="Y1472">
        <v>2018</v>
      </c>
      <c r="Z1472" s="1">
        <v>44232</v>
      </c>
      <c r="AG1472">
        <v>2457396.50862</v>
      </c>
      <c r="AH1472">
        <v>3.7580000000000001E-3</v>
      </c>
      <c r="AI1472">
        <v>3.7200000000000002E-3</v>
      </c>
      <c r="AU1472" s="4"/>
      <c r="AV1472" s="4">
        <f>O1472*149597871*COS(U1472*3.14159265359/180)/(CL1472*695700)</f>
        <v>0</v>
      </c>
      <c r="AW1472" s="4">
        <f t="shared" si="53"/>
        <v>0</v>
      </c>
      <c r="BO1472" t="s">
        <v>99</v>
      </c>
      <c r="BP1472" t="s">
        <v>146</v>
      </c>
      <c r="BS1472" t="s">
        <v>3619</v>
      </c>
      <c r="BU1472" t="s">
        <v>3620</v>
      </c>
      <c r="BV1472">
        <v>17.382522999999999</v>
      </c>
      <c r="BW1472">
        <v>-0.51761999999999997</v>
      </c>
      <c r="BZ1472">
        <v>11.839</v>
      </c>
      <c r="CA1472">
        <v>11.569000000000001</v>
      </c>
      <c r="CC1472">
        <v>586.87</v>
      </c>
      <c r="CD1472">
        <v>17.760000000000002</v>
      </c>
      <c r="CE1472">
        <v>17.760000000000002</v>
      </c>
      <c r="CF1472">
        <v>7.0000000000000007E-2</v>
      </c>
      <c r="CG1472">
        <v>0.08</v>
      </c>
      <c r="CH1472">
        <v>0.08</v>
      </c>
      <c r="CI1472">
        <v>1.01</v>
      </c>
      <c r="CJ1472">
        <v>0.03</v>
      </c>
      <c r="CK1472">
        <v>0.03</v>
      </c>
      <c r="CL1472">
        <v>1.18</v>
      </c>
      <c r="CM1472">
        <v>0.14000000000000001</v>
      </c>
      <c r="CN1472">
        <v>0.16</v>
      </c>
      <c r="CS1472">
        <v>5755</v>
      </c>
      <c r="CT1472">
        <v>50</v>
      </c>
      <c r="CU1472">
        <v>50</v>
      </c>
      <c r="CX1472" t="s">
        <v>3621</v>
      </c>
    </row>
    <row r="1473" spans="1:102" x14ac:dyDescent="0.25">
      <c r="A1473" t="s">
        <v>3622</v>
      </c>
      <c r="B1473" t="s">
        <v>98</v>
      </c>
      <c r="I1473">
        <v>0.17799999999999999</v>
      </c>
      <c r="J1473">
        <v>2.1000000000000001E-2</v>
      </c>
      <c r="K1473">
        <v>2.4E-2</v>
      </c>
      <c r="L1473">
        <v>26.672263000000001</v>
      </c>
      <c r="M1473">
        <v>3.676E-3</v>
      </c>
      <c r="N1473">
        <v>4.1599999999999996E-3</v>
      </c>
      <c r="U1473">
        <v>89.096999999999994</v>
      </c>
      <c r="V1473">
        <v>1.1930000000000001</v>
      </c>
      <c r="W1473">
        <v>0.65700000000000003</v>
      </c>
      <c r="Y1473">
        <v>2018</v>
      </c>
      <c r="Z1473" s="1">
        <v>44232</v>
      </c>
      <c r="AG1473">
        <v>2457413.4191399999</v>
      </c>
      <c r="AH1473">
        <v>6.1060000000000003E-3</v>
      </c>
      <c r="AI1473">
        <v>4.5269999999999998E-3</v>
      </c>
      <c r="AU1473" s="4"/>
      <c r="AV1473" s="4">
        <f>O1473*149597871*COS(U1473*3.14159265359/180)/(CL1473*695700)</f>
        <v>0</v>
      </c>
      <c r="AW1473" s="4">
        <f t="shared" si="53"/>
        <v>0</v>
      </c>
      <c r="BO1473" t="s">
        <v>99</v>
      </c>
      <c r="BP1473" t="s">
        <v>146</v>
      </c>
      <c r="BS1473" t="s">
        <v>3623</v>
      </c>
      <c r="BU1473" t="s">
        <v>3624</v>
      </c>
      <c r="BV1473">
        <v>15.217487</v>
      </c>
      <c r="BW1473">
        <v>0.42599599999999999</v>
      </c>
      <c r="BZ1473">
        <v>11.234999999999999</v>
      </c>
      <c r="CA1473">
        <v>10.933</v>
      </c>
      <c r="CC1473">
        <v>409.95</v>
      </c>
      <c r="CD1473">
        <v>9.1</v>
      </c>
      <c r="CE1473">
        <v>9.1</v>
      </c>
      <c r="CF1473">
        <v>-0.26</v>
      </c>
      <c r="CG1473">
        <v>0.08</v>
      </c>
      <c r="CH1473">
        <v>0.08</v>
      </c>
      <c r="CI1473">
        <v>0.95</v>
      </c>
      <c r="CJ1473">
        <v>0.04</v>
      </c>
      <c r="CK1473">
        <v>0.04</v>
      </c>
      <c r="CL1473">
        <v>1.08</v>
      </c>
      <c r="CM1473">
        <v>0.11</v>
      </c>
      <c r="CN1473">
        <v>0.13</v>
      </c>
      <c r="CS1473">
        <v>5890</v>
      </c>
      <c r="CT1473">
        <v>50</v>
      </c>
      <c r="CU1473">
        <v>50</v>
      </c>
      <c r="CX1473" t="s">
        <v>3625</v>
      </c>
    </row>
    <row r="1474" spans="1:102" x14ac:dyDescent="0.25">
      <c r="A1474" t="s">
        <v>3626</v>
      </c>
      <c r="B1474" t="s">
        <v>98</v>
      </c>
      <c r="I1474">
        <v>0.249</v>
      </c>
      <c r="J1474">
        <v>1.4E-2</v>
      </c>
      <c r="K1474">
        <v>0.02</v>
      </c>
      <c r="L1474">
        <v>18.294549</v>
      </c>
      <c r="M1474">
        <v>1.5989999999999999E-3</v>
      </c>
      <c r="N1474">
        <v>1.7279999999999999E-3</v>
      </c>
      <c r="U1474">
        <v>89.111999999999995</v>
      </c>
      <c r="V1474">
        <v>1.2210000000000001</v>
      </c>
      <c r="W1474">
        <v>0.63400000000000001</v>
      </c>
      <c r="Y1474">
        <v>2018</v>
      </c>
      <c r="Z1474" s="1">
        <v>44232</v>
      </c>
      <c r="AG1474">
        <v>2457396.5766099999</v>
      </c>
      <c r="AH1474">
        <v>4.3439999999999998E-3</v>
      </c>
      <c r="AI1474">
        <v>3.9399999999999999E-3</v>
      </c>
      <c r="AU1474" s="4"/>
      <c r="AV1474" s="4">
        <f>O1474*149597871*COS(U1474*3.14159265359/180)/(CL1474*695700)</f>
        <v>0</v>
      </c>
      <c r="AW1474" s="4">
        <f t="shared" si="53"/>
        <v>0</v>
      </c>
      <c r="BO1474" t="s">
        <v>99</v>
      </c>
      <c r="BP1474" t="s">
        <v>146</v>
      </c>
      <c r="BS1474" t="s">
        <v>3627</v>
      </c>
      <c r="BU1474" t="s">
        <v>3628</v>
      </c>
      <c r="BV1474">
        <v>11.256313</v>
      </c>
      <c r="BW1474">
        <v>0.59325700000000003</v>
      </c>
      <c r="BZ1474">
        <v>11.439</v>
      </c>
      <c r="CA1474">
        <v>10.991</v>
      </c>
      <c r="CC1474">
        <v>246.14</v>
      </c>
      <c r="CD1474">
        <v>3.1</v>
      </c>
      <c r="CE1474">
        <v>3.1</v>
      </c>
      <c r="CF1474">
        <v>-0.14000000000000001</v>
      </c>
      <c r="CG1474">
        <v>0.08</v>
      </c>
      <c r="CH1474">
        <v>0.08</v>
      </c>
      <c r="CI1474">
        <v>0.79</v>
      </c>
      <c r="CJ1474">
        <v>0.03</v>
      </c>
      <c r="CK1474">
        <v>0.03</v>
      </c>
      <c r="CL1474">
        <v>0.76</v>
      </c>
      <c r="CM1474">
        <v>0.03</v>
      </c>
      <c r="CN1474">
        <v>0.03</v>
      </c>
      <c r="CS1474">
        <v>5043</v>
      </c>
      <c r="CT1474">
        <v>50</v>
      </c>
      <c r="CU1474">
        <v>50</v>
      </c>
      <c r="CX1474" t="s">
        <v>3629</v>
      </c>
    </row>
    <row r="1475" spans="1:102" x14ac:dyDescent="0.25">
      <c r="A1475" t="s">
        <v>3630</v>
      </c>
      <c r="B1475" t="s">
        <v>98</v>
      </c>
      <c r="I1475">
        <v>0.23200000000000001</v>
      </c>
      <c r="J1475">
        <v>1.9E-2</v>
      </c>
      <c r="K1475">
        <v>3.3000000000000002E-2</v>
      </c>
      <c r="L1475">
        <v>12.487489999999999</v>
      </c>
      <c r="M1475">
        <v>1.1620000000000001E-3</v>
      </c>
      <c r="N1475">
        <v>1.2080000000000001E-3</v>
      </c>
      <c r="U1475">
        <v>88.62</v>
      </c>
      <c r="V1475">
        <v>1.589</v>
      </c>
      <c r="W1475">
        <v>0.98799999999999999</v>
      </c>
      <c r="Y1475">
        <v>2018</v>
      </c>
      <c r="Z1475" s="1">
        <v>44232</v>
      </c>
      <c r="AG1475">
        <v>2457403.6445900002</v>
      </c>
      <c r="AH1475">
        <v>3.8920000000000001E-3</v>
      </c>
      <c r="AI1475">
        <v>3.5990000000000002E-3</v>
      </c>
      <c r="AU1475" s="4"/>
      <c r="AV1475" s="4">
        <f>O1475*149597871*COS(U1475*3.14159265359/180)/(CL1475*695700)</f>
        <v>0</v>
      </c>
      <c r="AW1475" s="4">
        <f t="shared" ref="AW1475:AW1538" si="55">IF(ABS(AV1475)&lt;1,AV1475,999)</f>
        <v>0</v>
      </c>
      <c r="BO1475" t="s">
        <v>99</v>
      </c>
      <c r="BP1475" t="s">
        <v>146</v>
      </c>
      <c r="BS1475" t="s">
        <v>3631</v>
      </c>
      <c r="BU1475" t="s">
        <v>3632</v>
      </c>
      <c r="BV1475">
        <v>11.699704000000001</v>
      </c>
      <c r="BW1475">
        <v>0.64079600000000003</v>
      </c>
      <c r="BZ1475">
        <v>11.78</v>
      </c>
      <c r="CA1475">
        <v>11.456</v>
      </c>
      <c r="CC1475">
        <v>366.84</v>
      </c>
      <c r="CD1475">
        <v>5.62</v>
      </c>
      <c r="CE1475">
        <v>5.62</v>
      </c>
      <c r="CF1475">
        <v>0.11</v>
      </c>
      <c r="CG1475">
        <v>0.08</v>
      </c>
      <c r="CH1475">
        <v>0.08</v>
      </c>
      <c r="CI1475">
        <v>0.94</v>
      </c>
      <c r="CJ1475">
        <v>0.03</v>
      </c>
      <c r="CK1475">
        <v>0.03</v>
      </c>
      <c r="CL1475">
        <v>0.93</v>
      </c>
      <c r="CM1475">
        <v>0.05</v>
      </c>
      <c r="CN1475">
        <v>0.09</v>
      </c>
      <c r="CS1475">
        <v>5522</v>
      </c>
      <c r="CT1475">
        <v>50</v>
      </c>
      <c r="CU1475">
        <v>50</v>
      </c>
      <c r="CX1475" t="s">
        <v>3633</v>
      </c>
    </row>
    <row r="1476" spans="1:102" x14ac:dyDescent="0.25">
      <c r="A1476" t="s">
        <v>3634</v>
      </c>
      <c r="B1476" t="s">
        <v>98</v>
      </c>
      <c r="I1476">
        <v>0.15</v>
      </c>
      <c r="J1476">
        <v>1.0999999999999999E-2</v>
      </c>
      <c r="K1476">
        <v>1.4999999999999999E-2</v>
      </c>
      <c r="L1476">
        <v>4.1909479999999997</v>
      </c>
      <c r="M1476">
        <v>2.4800000000000001E-4</v>
      </c>
      <c r="N1476">
        <v>2.3000000000000001E-4</v>
      </c>
      <c r="U1476">
        <v>88.043000000000006</v>
      </c>
      <c r="V1476">
        <v>2.5019999999999998</v>
      </c>
      <c r="W1476">
        <v>1.3759999999999999</v>
      </c>
      <c r="Y1476">
        <v>2018</v>
      </c>
      <c r="Z1476" s="1">
        <v>44232</v>
      </c>
      <c r="AG1476">
        <v>2457396.5116400002</v>
      </c>
      <c r="AH1476">
        <v>2.349E-3</v>
      </c>
      <c r="AI1476">
        <v>2.48E-3</v>
      </c>
      <c r="AU1476" s="4"/>
      <c r="AV1476" s="4">
        <f>O1476*149597871*COS(U1476*3.14159265359/180)/(CL1476*695700)</f>
        <v>0</v>
      </c>
      <c r="AW1476" s="4">
        <f t="shared" si="55"/>
        <v>0</v>
      </c>
      <c r="BO1476" t="s">
        <v>99</v>
      </c>
      <c r="BP1476" t="s">
        <v>146</v>
      </c>
      <c r="BS1476" t="s">
        <v>3635</v>
      </c>
      <c r="BU1476" t="s">
        <v>3636</v>
      </c>
      <c r="BV1476">
        <v>20.779097</v>
      </c>
      <c r="BW1476">
        <v>0.889177</v>
      </c>
      <c r="BZ1476">
        <v>11.164</v>
      </c>
      <c r="CA1476">
        <v>10.824</v>
      </c>
      <c r="CC1476">
        <v>258.76</v>
      </c>
      <c r="CD1476">
        <v>3.2</v>
      </c>
      <c r="CE1476">
        <v>3.2</v>
      </c>
      <c r="CF1476">
        <v>-0.11</v>
      </c>
      <c r="CG1476">
        <v>0.08</v>
      </c>
      <c r="CH1476">
        <v>0.08</v>
      </c>
      <c r="CI1476">
        <v>0.93</v>
      </c>
      <c r="CJ1476">
        <v>0.03</v>
      </c>
      <c r="CK1476">
        <v>0.03</v>
      </c>
      <c r="CL1476">
        <v>0.86</v>
      </c>
      <c r="CM1476">
        <v>0.03</v>
      </c>
      <c r="CN1476">
        <v>0.03</v>
      </c>
      <c r="CS1476">
        <v>5582</v>
      </c>
      <c r="CT1476">
        <v>50</v>
      </c>
      <c r="CU1476">
        <v>50</v>
      </c>
      <c r="CX1476" t="s">
        <v>3637</v>
      </c>
    </row>
    <row r="1477" spans="1:102" x14ac:dyDescent="0.25">
      <c r="A1477" t="s">
        <v>3638</v>
      </c>
      <c r="B1477" t="s">
        <v>98</v>
      </c>
      <c r="I1477">
        <v>7.6999999999999999E-2</v>
      </c>
      <c r="J1477">
        <v>6.0000000000000001E-3</v>
      </c>
      <c r="K1477">
        <v>8.9999999999999993E-3</v>
      </c>
      <c r="L1477">
        <v>2.0806149999999999</v>
      </c>
      <c r="M1477">
        <v>1.2999999999999999E-4</v>
      </c>
      <c r="N1477">
        <v>1.34E-4</v>
      </c>
      <c r="U1477">
        <v>86.230999999999995</v>
      </c>
      <c r="V1477">
        <v>6.3479999999999999</v>
      </c>
      <c r="W1477">
        <v>2.669</v>
      </c>
      <c r="Y1477">
        <v>2018</v>
      </c>
      <c r="Z1477" s="1">
        <v>44232</v>
      </c>
      <c r="AG1477">
        <v>2457394.2330999998</v>
      </c>
      <c r="AH1477">
        <v>2.4729999999999999E-3</v>
      </c>
      <c r="AI1477">
        <v>2.6940000000000002E-3</v>
      </c>
      <c r="AU1477" s="4"/>
      <c r="AV1477" s="4">
        <f>O1477*149597871*COS(U1477*3.14159265359/180)/(CL1477*695700)</f>
        <v>0</v>
      </c>
      <c r="AW1477" s="4">
        <f t="shared" si="55"/>
        <v>0</v>
      </c>
      <c r="BO1477" t="s">
        <v>99</v>
      </c>
      <c r="BP1477" t="s">
        <v>146</v>
      </c>
      <c r="BS1477" t="s">
        <v>3639</v>
      </c>
      <c r="BU1477" t="s">
        <v>3640</v>
      </c>
      <c r="BV1477">
        <v>14.690681</v>
      </c>
      <c r="BW1477">
        <v>1.383812</v>
      </c>
      <c r="BZ1477">
        <v>9.2629999999999999</v>
      </c>
      <c r="CA1477">
        <v>8.7739999999999991</v>
      </c>
      <c r="CC1477">
        <v>76.67</v>
      </c>
      <c r="CD1477">
        <v>0.3</v>
      </c>
      <c r="CE1477">
        <v>0.3</v>
      </c>
      <c r="CF1477">
        <v>-0.06</v>
      </c>
      <c r="CG1477">
        <v>0.08</v>
      </c>
      <c r="CH1477">
        <v>0.08</v>
      </c>
      <c r="CI1477">
        <v>0.74</v>
      </c>
      <c r="CJ1477">
        <v>0.02</v>
      </c>
      <c r="CK1477">
        <v>0.03</v>
      </c>
      <c r="CL1477">
        <v>0.71</v>
      </c>
      <c r="CM1477">
        <v>0.02</v>
      </c>
      <c r="CN1477">
        <v>0.02</v>
      </c>
      <c r="CS1477">
        <v>4720</v>
      </c>
      <c r="CT1477">
        <v>50</v>
      </c>
      <c r="CU1477">
        <v>50</v>
      </c>
      <c r="CX1477" t="s">
        <v>3641</v>
      </c>
    </row>
    <row r="1478" spans="1:102" x14ac:dyDescent="0.25">
      <c r="A1478" t="s">
        <v>3642</v>
      </c>
      <c r="B1478" t="s">
        <v>98</v>
      </c>
      <c r="I1478">
        <v>0.16400000000000001</v>
      </c>
      <c r="J1478">
        <v>8.9999999999999993E-3</v>
      </c>
      <c r="K1478">
        <v>8.9999999999999993E-3</v>
      </c>
      <c r="L1478">
        <v>9.3250379999999993</v>
      </c>
      <c r="M1478">
        <v>4.0299999999999998E-4</v>
      </c>
      <c r="N1478">
        <v>3.79E-4</v>
      </c>
      <c r="O1478">
        <v>7.5999999999999998E-2</v>
      </c>
      <c r="P1478">
        <v>3.0000000000000001E-3</v>
      </c>
      <c r="Q1478">
        <v>2E-3</v>
      </c>
      <c r="R1478">
        <v>0.1</v>
      </c>
      <c r="S1478">
        <v>8.4697999999999996E-2</v>
      </c>
      <c r="T1478">
        <v>0.14865400000000001</v>
      </c>
      <c r="U1478">
        <v>88.98</v>
      </c>
      <c r="V1478">
        <v>0.31</v>
      </c>
      <c r="W1478">
        <v>0.5</v>
      </c>
      <c r="Y1478">
        <v>2015</v>
      </c>
      <c r="Z1478" s="1">
        <v>44232</v>
      </c>
      <c r="AA1478">
        <v>34.479999999999997</v>
      </c>
      <c r="AB1478">
        <v>133.739</v>
      </c>
      <c r="AC1478">
        <v>101.88420000000001</v>
      </c>
      <c r="AG1478">
        <v>2456989.4219999998</v>
      </c>
      <c r="AH1478">
        <v>1E-3</v>
      </c>
      <c r="AI1478">
        <v>1E-3</v>
      </c>
      <c r="AJ1478">
        <v>2456989.4238999998</v>
      </c>
      <c r="AK1478">
        <v>2E-3</v>
      </c>
      <c r="AL1478">
        <v>2.5000000000000001E-3</v>
      </c>
      <c r="AT1478" s="4">
        <f>AV1478</f>
        <v>0.44756719265067568</v>
      </c>
      <c r="AU1478" s="4">
        <f t="shared" si="54"/>
        <v>0.44756719265067568</v>
      </c>
      <c r="AV1478" s="4">
        <f>O1478*149597871*COS(U1478*3.14159265359/180)/(CL1478*695700)</f>
        <v>0.44756719265067568</v>
      </c>
      <c r="AW1478" s="4">
        <f t="shared" si="55"/>
        <v>0.44756719265067568</v>
      </c>
      <c r="BO1478" t="s">
        <v>99</v>
      </c>
      <c r="BP1478" t="s">
        <v>146</v>
      </c>
      <c r="BR1478" t="s">
        <v>146</v>
      </c>
      <c r="BS1478" t="s">
        <v>3643</v>
      </c>
      <c r="BU1478" t="s">
        <v>3644</v>
      </c>
      <c r="BV1478">
        <v>340.30367999999999</v>
      </c>
      <c r="BW1478">
        <v>-14.488987</v>
      </c>
      <c r="BX1478">
        <v>12.85</v>
      </c>
      <c r="BZ1478">
        <v>10.250999999999999</v>
      </c>
      <c r="CA1478">
        <v>9.6329999999999991</v>
      </c>
      <c r="CB1478">
        <v>9.4</v>
      </c>
      <c r="CC1478">
        <v>83.85</v>
      </c>
      <c r="CD1478">
        <v>0.26</v>
      </c>
      <c r="CE1478">
        <v>0.26</v>
      </c>
      <c r="CF1478">
        <v>-0.11</v>
      </c>
      <c r="CG1478">
        <v>0.13</v>
      </c>
      <c r="CH1478">
        <v>0.13</v>
      </c>
      <c r="CI1478">
        <v>0.68</v>
      </c>
      <c r="CJ1478">
        <v>7.0000000000000007E-2</v>
      </c>
      <c r="CK1478">
        <v>7.0000000000000007E-2</v>
      </c>
      <c r="CL1478">
        <v>0.65</v>
      </c>
      <c r="CM1478">
        <v>0.03</v>
      </c>
      <c r="CN1478">
        <v>0.03</v>
      </c>
      <c r="CO1478" t="s">
        <v>3645</v>
      </c>
      <c r="CS1478">
        <v>4222.0600000000004</v>
      </c>
      <c r="CT1478">
        <v>84.41</v>
      </c>
      <c r="CU1478">
        <v>88.15</v>
      </c>
      <c r="CX1478" t="s">
        <v>3646</v>
      </c>
    </row>
    <row r="1479" spans="1:102" x14ac:dyDescent="0.25">
      <c r="A1479" t="s">
        <v>3647</v>
      </c>
      <c r="B1479" t="s">
        <v>98</v>
      </c>
      <c r="I1479">
        <v>0.222</v>
      </c>
      <c r="J1479">
        <v>1.7000000000000001E-2</v>
      </c>
      <c r="K1479">
        <v>1.4999999999999999E-2</v>
      </c>
      <c r="L1479">
        <v>15.50192</v>
      </c>
      <c r="M1479">
        <v>9.2800000000000001E-4</v>
      </c>
      <c r="N1479">
        <v>9.1799999999999998E-4</v>
      </c>
      <c r="O1479">
        <v>0.107</v>
      </c>
      <c r="P1479">
        <v>4.0000000000000001E-3</v>
      </c>
      <c r="Q1479">
        <v>3.0000000000000001E-3</v>
      </c>
      <c r="R1479">
        <v>0.21</v>
      </c>
      <c r="S1479">
        <v>0.17371900000000001</v>
      </c>
      <c r="T1479">
        <v>0.20677000000000001</v>
      </c>
      <c r="U1479">
        <v>88.85</v>
      </c>
      <c r="V1479">
        <v>0.15</v>
      </c>
      <c r="W1479">
        <v>0.4</v>
      </c>
      <c r="Y1479">
        <v>2015</v>
      </c>
      <c r="Z1479" s="1">
        <v>44232</v>
      </c>
      <c r="AA1479">
        <v>59.96</v>
      </c>
      <c r="AB1479">
        <v>120.5778</v>
      </c>
      <c r="AC1479">
        <v>75.675200000000004</v>
      </c>
      <c r="AG1479">
        <v>2456988.4709999999</v>
      </c>
      <c r="AH1479">
        <v>2E-3</v>
      </c>
      <c r="AI1479">
        <v>2E-3</v>
      </c>
      <c r="AJ1479">
        <v>2456988.4707999998</v>
      </c>
      <c r="AK1479">
        <v>1.6999999999999999E-3</v>
      </c>
      <c r="AL1479">
        <v>2.0999999999999999E-3</v>
      </c>
      <c r="AT1479" s="4">
        <f>AV1479</f>
        <v>0.71042768678534263</v>
      </c>
      <c r="AU1479" s="4">
        <f t="shared" si="54"/>
        <v>0.71042768678534263</v>
      </c>
      <c r="AV1479" s="4">
        <f>O1479*149597871*COS(U1479*3.14159265359/180)/(CL1479*695700)</f>
        <v>0.71042768678534263</v>
      </c>
      <c r="AW1479" s="4">
        <f t="shared" si="55"/>
        <v>0.71042768678534263</v>
      </c>
      <c r="BO1479" t="s">
        <v>99</v>
      </c>
      <c r="BP1479" t="s">
        <v>146</v>
      </c>
      <c r="BR1479" t="s">
        <v>146</v>
      </c>
      <c r="BS1479" t="s">
        <v>3648</v>
      </c>
      <c r="BU1479" t="s">
        <v>3644</v>
      </c>
      <c r="BV1479">
        <v>340.30367999999999</v>
      </c>
      <c r="BW1479">
        <v>-14.488987</v>
      </c>
      <c r="BX1479">
        <v>12.85</v>
      </c>
      <c r="BZ1479">
        <v>10.250999999999999</v>
      </c>
      <c r="CA1479">
        <v>9.6329999999999991</v>
      </c>
      <c r="CB1479">
        <v>9.4</v>
      </c>
      <c r="CC1479">
        <v>83.85</v>
      </c>
      <c r="CD1479">
        <v>0.26</v>
      </c>
      <c r="CE1479">
        <v>0.26</v>
      </c>
      <c r="CF1479">
        <v>-0.11</v>
      </c>
      <c r="CG1479">
        <v>0.13</v>
      </c>
      <c r="CH1479">
        <v>0.13</v>
      </c>
      <c r="CI1479">
        <v>0.68</v>
      </c>
      <c r="CJ1479">
        <v>7.0000000000000007E-2</v>
      </c>
      <c r="CK1479">
        <v>7.0000000000000007E-2</v>
      </c>
      <c r="CL1479">
        <v>0.65</v>
      </c>
      <c r="CM1479">
        <v>0.03</v>
      </c>
      <c r="CN1479">
        <v>0.03</v>
      </c>
      <c r="CO1479" t="s">
        <v>3645</v>
      </c>
      <c r="CS1479">
        <v>4222.0600000000004</v>
      </c>
      <c r="CT1479">
        <v>84.41</v>
      </c>
      <c r="CU1479">
        <v>88.15</v>
      </c>
      <c r="CX1479" t="s">
        <v>3646</v>
      </c>
    </row>
    <row r="1480" spans="1:102" x14ac:dyDescent="0.25">
      <c r="A1480" t="s">
        <v>3649</v>
      </c>
      <c r="B1480" t="s">
        <v>98</v>
      </c>
      <c r="I1480">
        <v>7.2999999999999995E-2</v>
      </c>
      <c r="J1480">
        <v>6.0000000000000001E-3</v>
      </c>
      <c r="K1480">
        <v>8.9999999999999993E-3</v>
      </c>
      <c r="L1480">
        <v>0.57023299999999999</v>
      </c>
      <c r="M1480" s="2">
        <v>2.8E-5</v>
      </c>
      <c r="N1480" s="2">
        <v>2.8E-5</v>
      </c>
      <c r="U1480">
        <v>84.105000000000004</v>
      </c>
      <c r="V1480">
        <v>9.0120000000000005</v>
      </c>
      <c r="W1480">
        <v>4.22</v>
      </c>
      <c r="Y1480">
        <v>2018</v>
      </c>
      <c r="Z1480" s="1">
        <v>44232</v>
      </c>
      <c r="AG1480">
        <v>2457393.9580299999</v>
      </c>
      <c r="AH1480">
        <v>2.075E-3</v>
      </c>
      <c r="AI1480">
        <v>2.1059999999999998E-3</v>
      </c>
      <c r="AU1480" s="4"/>
      <c r="AV1480" s="4">
        <f>O1480*149597871*COS(U1480*3.14159265359/180)/(CL1480*695700)</f>
        <v>0</v>
      </c>
      <c r="AW1480" s="4">
        <f t="shared" si="55"/>
        <v>0</v>
      </c>
      <c r="BO1480" t="s">
        <v>99</v>
      </c>
      <c r="BP1480" t="s">
        <v>146</v>
      </c>
      <c r="BS1480" t="s">
        <v>3650</v>
      </c>
      <c r="BU1480" t="s">
        <v>3651</v>
      </c>
      <c r="BV1480">
        <v>17.640936</v>
      </c>
      <c r="BW1480">
        <v>1.5782659999999999</v>
      </c>
      <c r="BZ1480">
        <v>10.353999999999999</v>
      </c>
      <c r="CA1480">
        <v>9.9949999999999992</v>
      </c>
      <c r="CC1480">
        <v>177.39</v>
      </c>
      <c r="CD1480">
        <v>1.84</v>
      </c>
      <c r="CE1480">
        <v>1.84</v>
      </c>
      <c r="CF1480">
        <v>0.05</v>
      </c>
      <c r="CG1480">
        <v>0.08</v>
      </c>
      <c r="CH1480">
        <v>0.08</v>
      </c>
      <c r="CI1480">
        <v>0.91</v>
      </c>
      <c r="CJ1480">
        <v>0.03</v>
      </c>
      <c r="CK1480">
        <v>0.02</v>
      </c>
      <c r="CL1480">
        <v>0.85</v>
      </c>
      <c r="CM1480">
        <v>0.03</v>
      </c>
      <c r="CN1480">
        <v>0.04</v>
      </c>
      <c r="CS1480">
        <v>5396</v>
      </c>
      <c r="CT1480">
        <v>50</v>
      </c>
      <c r="CU1480">
        <v>50</v>
      </c>
      <c r="CX1480" t="s">
        <v>3652</v>
      </c>
    </row>
    <row r="1481" spans="1:102" x14ac:dyDescent="0.25">
      <c r="A1481" t="s">
        <v>3653</v>
      </c>
      <c r="B1481" t="s">
        <v>98</v>
      </c>
      <c r="I1481">
        <v>0.123</v>
      </c>
      <c r="J1481">
        <v>8.9999999999999993E-3</v>
      </c>
      <c r="K1481">
        <v>1.4999999999999999E-2</v>
      </c>
      <c r="L1481">
        <v>0.66955799999999999</v>
      </c>
      <c r="M1481" s="2">
        <v>3.1999999999999999E-5</v>
      </c>
      <c r="N1481" s="2">
        <v>3.1999999999999999E-5</v>
      </c>
      <c r="U1481">
        <v>81.569000000000003</v>
      </c>
      <c r="V1481">
        <v>13.157</v>
      </c>
      <c r="W1481">
        <v>6.2240000000000002</v>
      </c>
      <c r="Y1481">
        <v>2018</v>
      </c>
      <c r="Z1481" s="1">
        <v>44232</v>
      </c>
      <c r="AG1481">
        <v>2457393.8136399998</v>
      </c>
      <c r="AH1481">
        <v>2.1819999999999999E-3</v>
      </c>
      <c r="AI1481">
        <v>2.0869999999999999E-3</v>
      </c>
      <c r="AU1481" s="4"/>
      <c r="AV1481" s="4">
        <f>O1481*149597871*COS(U1481*3.14159265359/180)/(CL1481*695700)</f>
        <v>0</v>
      </c>
      <c r="AW1481" s="4">
        <f t="shared" si="55"/>
        <v>0</v>
      </c>
      <c r="BO1481" t="s">
        <v>99</v>
      </c>
      <c r="BP1481" t="s">
        <v>146</v>
      </c>
      <c r="BS1481" t="s">
        <v>3654</v>
      </c>
      <c r="BU1481" t="s">
        <v>3655</v>
      </c>
      <c r="BV1481">
        <v>21.105953</v>
      </c>
      <c r="BW1481">
        <v>1.7049540000000001</v>
      </c>
      <c r="BZ1481">
        <v>11.624000000000001</v>
      </c>
      <c r="CA1481">
        <v>11.205</v>
      </c>
      <c r="CC1481">
        <v>274.39</v>
      </c>
      <c r="CD1481">
        <v>4.1500000000000004</v>
      </c>
      <c r="CE1481">
        <v>4.1500000000000004</v>
      </c>
      <c r="CF1481">
        <v>0.11</v>
      </c>
      <c r="CG1481">
        <v>0.08</v>
      </c>
      <c r="CH1481">
        <v>0.08</v>
      </c>
      <c r="CI1481">
        <v>0.88</v>
      </c>
      <c r="CJ1481">
        <v>0.03</v>
      </c>
      <c r="CK1481">
        <v>0.02</v>
      </c>
      <c r="CL1481">
        <v>0.82</v>
      </c>
      <c r="CM1481">
        <v>0.02</v>
      </c>
      <c r="CN1481">
        <v>0.03</v>
      </c>
      <c r="CS1481">
        <v>5221</v>
      </c>
      <c r="CT1481">
        <v>50</v>
      </c>
      <c r="CU1481">
        <v>50</v>
      </c>
      <c r="CX1481" t="s">
        <v>3656</v>
      </c>
    </row>
    <row r="1482" spans="1:102" x14ac:dyDescent="0.25">
      <c r="A1482" t="s">
        <v>3657</v>
      </c>
      <c r="B1482" t="s">
        <v>98</v>
      </c>
      <c r="I1482">
        <v>0.2364</v>
      </c>
      <c r="J1482">
        <v>1.7999999999999999E-2</v>
      </c>
      <c r="K1482">
        <v>1.7999999999999999E-2</v>
      </c>
      <c r="L1482">
        <v>9.7956350000000008</v>
      </c>
      <c r="M1482" s="2">
        <v>2.0999999999999999E-5</v>
      </c>
      <c r="N1482" s="2">
        <v>2.0999999999999999E-5</v>
      </c>
      <c r="O1482">
        <v>7.85E-2</v>
      </c>
      <c r="P1482">
        <v>5.9999999999999995E-4</v>
      </c>
      <c r="Q1482">
        <v>5.9999999999999995E-4</v>
      </c>
      <c r="Y1482">
        <v>2018</v>
      </c>
      <c r="Z1482" s="1">
        <v>44431</v>
      </c>
      <c r="AG1482">
        <v>2457399.6407599999</v>
      </c>
      <c r="AH1482">
        <v>1.17E-3</v>
      </c>
      <c r="AI1482">
        <v>1.16E-3</v>
      </c>
      <c r="AS1482" s="3">
        <v>0.42027999999999999</v>
      </c>
      <c r="AU1482" s="4">
        <f t="shared" si="54"/>
        <v>0.42027999999999999</v>
      </c>
      <c r="AV1482" s="4">
        <f>O1482*149597871*COS(U1482*3.14159265359/180)/(CL1482*695700)</f>
        <v>25.969268083059674</v>
      </c>
      <c r="AW1482" s="4">
        <f t="shared" si="55"/>
        <v>999</v>
      </c>
      <c r="AX1482">
        <v>8.0000000000000002E-3</v>
      </c>
      <c r="AY1482">
        <v>8.0000000000000002E-3</v>
      </c>
      <c r="BF1482">
        <v>542</v>
      </c>
      <c r="BG1482">
        <v>6</v>
      </c>
      <c r="BH1482">
        <v>6</v>
      </c>
      <c r="BO1482" t="s">
        <v>99</v>
      </c>
      <c r="BP1482" t="s">
        <v>146</v>
      </c>
      <c r="BR1482" t="s">
        <v>146</v>
      </c>
      <c r="BS1482" t="s">
        <v>3658</v>
      </c>
      <c r="BU1482" t="s">
        <v>3659</v>
      </c>
      <c r="BV1482">
        <v>18.423407000000001</v>
      </c>
      <c r="BW1482">
        <v>3.0969359999999999</v>
      </c>
      <c r="BZ1482">
        <v>10.629</v>
      </c>
      <c r="CA1482">
        <v>10.015000000000001</v>
      </c>
      <c r="CC1482">
        <v>109.32</v>
      </c>
      <c r="CD1482">
        <v>0.88</v>
      </c>
      <c r="CE1482">
        <v>0.88</v>
      </c>
      <c r="CF1482">
        <v>0.03</v>
      </c>
      <c r="CG1482">
        <v>7.0000000000000007E-2</v>
      </c>
      <c r="CH1482">
        <v>7.0000000000000007E-2</v>
      </c>
      <c r="CI1482">
        <v>0.67</v>
      </c>
      <c r="CJ1482">
        <v>0.02</v>
      </c>
      <c r="CK1482">
        <v>0.02</v>
      </c>
      <c r="CL1482">
        <v>0.65</v>
      </c>
      <c r="CM1482">
        <v>0.01</v>
      </c>
      <c r="CN1482">
        <v>0.01</v>
      </c>
      <c r="CS1482">
        <v>4272</v>
      </c>
      <c r="CT1482">
        <v>38</v>
      </c>
      <c r="CU1482">
        <v>38</v>
      </c>
      <c r="CX1482" t="s">
        <v>3660</v>
      </c>
    </row>
    <row r="1483" spans="1:102" x14ac:dyDescent="0.25">
      <c r="A1483" t="s">
        <v>3661</v>
      </c>
      <c r="B1483" t="s">
        <v>98</v>
      </c>
      <c r="I1483">
        <v>0.13500000000000001</v>
      </c>
      <c r="J1483">
        <v>1.9E-2</v>
      </c>
      <c r="K1483">
        <v>2.7E-2</v>
      </c>
      <c r="L1483">
        <v>8.1308699999999998</v>
      </c>
      <c r="M1483">
        <v>1.799E-3</v>
      </c>
      <c r="N1483">
        <v>1.771E-3</v>
      </c>
      <c r="U1483">
        <v>87.861999999999995</v>
      </c>
      <c r="V1483">
        <v>3.7309999999999999</v>
      </c>
      <c r="W1483">
        <v>1.5680000000000001</v>
      </c>
      <c r="Y1483">
        <v>2018</v>
      </c>
      <c r="Z1483" s="1">
        <v>44232</v>
      </c>
      <c r="AG1483">
        <v>2457399.0025599999</v>
      </c>
      <c r="AH1483">
        <v>7.6080000000000002E-3</v>
      </c>
      <c r="AI1483">
        <v>6.5950000000000002E-3</v>
      </c>
      <c r="AU1483" s="4"/>
      <c r="AV1483" s="4">
        <f>O1483*149597871*COS(U1483*3.14159265359/180)/(CL1483*695700)</f>
        <v>0</v>
      </c>
      <c r="AW1483" s="4">
        <f t="shared" si="55"/>
        <v>0</v>
      </c>
      <c r="BO1483" t="s">
        <v>99</v>
      </c>
      <c r="BP1483" t="s">
        <v>146</v>
      </c>
      <c r="BS1483" t="s">
        <v>3662</v>
      </c>
      <c r="BU1483" t="s">
        <v>3663</v>
      </c>
      <c r="BV1483">
        <v>13.140305</v>
      </c>
      <c r="BW1483">
        <v>3.5077050000000001</v>
      </c>
      <c r="BZ1483">
        <v>11.034000000000001</v>
      </c>
      <c r="CA1483">
        <v>10.728999999999999</v>
      </c>
      <c r="CC1483">
        <v>394.05</v>
      </c>
      <c r="CD1483">
        <v>6.92</v>
      </c>
      <c r="CE1483">
        <v>6.92</v>
      </c>
      <c r="CF1483">
        <v>0.25</v>
      </c>
      <c r="CG1483">
        <v>0.08</v>
      </c>
      <c r="CH1483">
        <v>0.08</v>
      </c>
      <c r="CI1483">
        <v>1.07</v>
      </c>
      <c r="CJ1483">
        <v>0.04</v>
      </c>
      <c r="CK1483">
        <v>0.06</v>
      </c>
      <c r="CL1483">
        <v>1.2</v>
      </c>
      <c r="CM1483">
        <v>0.13</v>
      </c>
      <c r="CN1483">
        <v>0.17</v>
      </c>
      <c r="CS1483">
        <v>5794</v>
      </c>
      <c r="CT1483">
        <v>50</v>
      </c>
      <c r="CU1483">
        <v>50</v>
      </c>
      <c r="CX1483" t="s">
        <v>3664</v>
      </c>
    </row>
    <row r="1484" spans="1:102" x14ac:dyDescent="0.25">
      <c r="A1484" t="s">
        <v>3665</v>
      </c>
      <c r="B1484" t="s">
        <v>98</v>
      </c>
      <c r="I1484">
        <v>0.217</v>
      </c>
      <c r="J1484">
        <v>1.2E-2</v>
      </c>
      <c r="K1484">
        <v>1.2E-2</v>
      </c>
      <c r="L1484">
        <v>8.5968020000000003</v>
      </c>
      <c r="M1484">
        <v>8.4699999999999999E-4</v>
      </c>
      <c r="N1484">
        <v>1.0059999999999999E-3</v>
      </c>
      <c r="O1484">
        <v>8.3400000000000002E-2</v>
      </c>
      <c r="P1484">
        <v>8.9999999999999998E-4</v>
      </c>
      <c r="Q1484">
        <v>8.9999999999999998E-4</v>
      </c>
      <c r="Y1484">
        <v>2018</v>
      </c>
      <c r="Z1484" s="1">
        <v>44232</v>
      </c>
      <c r="AG1484">
        <v>2457396.5958500002</v>
      </c>
      <c r="AH1484">
        <v>5.2900000000000004E-3</v>
      </c>
      <c r="AI1484">
        <v>4.1399999999999996E-3</v>
      </c>
      <c r="AS1484" s="3">
        <v>0.39</v>
      </c>
      <c r="AU1484" s="4">
        <f t="shared" si="54"/>
        <v>0.39</v>
      </c>
      <c r="AV1484" s="4">
        <f>O1484*149597871*COS(U1484*3.14159265359/180)/(CL1484*695700)</f>
        <v>14.121009306210592</v>
      </c>
      <c r="AW1484" s="4">
        <f t="shared" si="55"/>
        <v>999</v>
      </c>
      <c r="AX1484">
        <v>0.28000000000000003</v>
      </c>
      <c r="AY1484">
        <v>0.32</v>
      </c>
      <c r="BF1484">
        <v>1006</v>
      </c>
      <c r="BG1484">
        <v>19</v>
      </c>
      <c r="BH1484">
        <v>18</v>
      </c>
      <c r="BO1484" t="s">
        <v>99</v>
      </c>
      <c r="BP1484" t="s">
        <v>146</v>
      </c>
      <c r="BS1484" t="s">
        <v>3666</v>
      </c>
      <c r="BU1484" t="s">
        <v>3667</v>
      </c>
      <c r="BV1484">
        <v>14.876077</v>
      </c>
      <c r="BW1484">
        <v>4.2277979999999999</v>
      </c>
      <c r="BZ1484">
        <v>10.576000000000001</v>
      </c>
      <c r="CA1484">
        <v>10.217000000000001</v>
      </c>
      <c r="CC1484">
        <v>303.27999999999997</v>
      </c>
      <c r="CD1484">
        <v>4.0199999999999996</v>
      </c>
      <c r="CE1484">
        <v>4.0199999999999996</v>
      </c>
      <c r="CF1484">
        <v>0.05</v>
      </c>
      <c r="CG1484">
        <v>0.05</v>
      </c>
      <c r="CH1484">
        <v>0.05</v>
      </c>
      <c r="CI1484">
        <v>1.05</v>
      </c>
      <c r="CJ1484">
        <v>0.03</v>
      </c>
      <c r="CK1484">
        <v>0.03</v>
      </c>
      <c r="CL1484">
        <v>1.27</v>
      </c>
      <c r="CM1484">
        <v>0.02</v>
      </c>
      <c r="CN1484">
        <v>0.02</v>
      </c>
      <c r="CS1484">
        <v>5854</v>
      </c>
      <c r="CT1484">
        <v>85</v>
      </c>
      <c r="CU1484">
        <v>85</v>
      </c>
      <c r="CX1484" t="s">
        <v>3668</v>
      </c>
    </row>
    <row r="1485" spans="1:102" x14ac:dyDescent="0.25">
      <c r="A1485" t="s">
        <v>3669</v>
      </c>
      <c r="B1485" t="s">
        <v>98</v>
      </c>
      <c r="I1485">
        <v>0.189</v>
      </c>
      <c r="J1485">
        <v>1.4E-2</v>
      </c>
      <c r="K1485">
        <v>2.3E-2</v>
      </c>
      <c r="L1485">
        <v>8.2696480000000001</v>
      </c>
      <c r="M1485">
        <v>4.5600000000000003E-4</v>
      </c>
      <c r="N1485">
        <v>4.6700000000000002E-4</v>
      </c>
      <c r="U1485">
        <v>88.983999999999995</v>
      </c>
      <c r="V1485">
        <v>1.429</v>
      </c>
      <c r="W1485">
        <v>0.72799999999999998</v>
      </c>
      <c r="Y1485">
        <v>2018</v>
      </c>
      <c r="Z1485" s="1">
        <v>44232</v>
      </c>
      <c r="AG1485">
        <v>2457394.33225</v>
      </c>
      <c r="AH1485">
        <v>2.4130000000000002E-3</v>
      </c>
      <c r="AI1485">
        <v>2.3159999999999999E-3</v>
      </c>
      <c r="AU1485" s="4"/>
      <c r="AV1485" s="4">
        <f>O1485*149597871*COS(U1485*3.14159265359/180)/(CL1485*695700)</f>
        <v>0</v>
      </c>
      <c r="AW1485" s="4">
        <f t="shared" si="55"/>
        <v>0</v>
      </c>
      <c r="BO1485" t="s">
        <v>99</v>
      </c>
      <c r="BP1485" t="s">
        <v>146</v>
      </c>
      <c r="BS1485" t="s">
        <v>3670</v>
      </c>
      <c r="BU1485" t="s">
        <v>3671</v>
      </c>
      <c r="BV1485">
        <v>18.470086999999999</v>
      </c>
      <c r="BW1485">
        <v>6.1239020000000002</v>
      </c>
      <c r="BZ1485">
        <v>11.679</v>
      </c>
      <c r="CA1485">
        <v>11.404999999999999</v>
      </c>
      <c r="CC1485">
        <v>408.67</v>
      </c>
      <c r="CD1485">
        <v>6.44</v>
      </c>
      <c r="CE1485">
        <v>6.44</v>
      </c>
      <c r="CF1485">
        <v>0.11</v>
      </c>
      <c r="CG1485">
        <v>0.08</v>
      </c>
      <c r="CH1485">
        <v>0.08</v>
      </c>
      <c r="CI1485">
        <v>1</v>
      </c>
      <c r="CJ1485">
        <v>0.03</v>
      </c>
      <c r="CK1485">
        <v>0.03</v>
      </c>
      <c r="CL1485">
        <v>0.97</v>
      </c>
      <c r="CM1485">
        <v>0.05</v>
      </c>
      <c r="CN1485">
        <v>0.09</v>
      </c>
      <c r="CS1485">
        <v>5704</v>
      </c>
      <c r="CT1485">
        <v>50</v>
      </c>
      <c r="CU1485">
        <v>50</v>
      </c>
      <c r="CX1485" t="s">
        <v>3672</v>
      </c>
    </row>
    <row r="1486" spans="1:102" x14ac:dyDescent="0.25">
      <c r="A1486" t="s">
        <v>3673</v>
      </c>
      <c r="B1486" t="s">
        <v>98</v>
      </c>
      <c r="C1486">
        <v>2.5170000000000001E-2</v>
      </c>
      <c r="D1486">
        <v>5.0299999999999997E-3</v>
      </c>
      <c r="E1486">
        <v>5.0299999999999997E-3</v>
      </c>
      <c r="I1486">
        <v>0.156</v>
      </c>
      <c r="J1486">
        <v>8.9999999999999993E-3</v>
      </c>
      <c r="K1486">
        <v>1.4999999999999999E-2</v>
      </c>
      <c r="L1486">
        <v>2.1747999999999998</v>
      </c>
      <c r="M1486" s="2">
        <v>5.0000000000000002E-5</v>
      </c>
      <c r="N1486" s="2">
        <v>5.0000000000000002E-5</v>
      </c>
      <c r="O1486">
        <v>2.8000000000000001E-2</v>
      </c>
      <c r="P1486">
        <v>7.0000000000000001E-3</v>
      </c>
      <c r="Q1486">
        <v>4.0000000000000001E-3</v>
      </c>
      <c r="R1486">
        <v>0</v>
      </c>
      <c r="U1486">
        <v>86.9</v>
      </c>
      <c r="V1486">
        <v>4</v>
      </c>
      <c r="W1486">
        <v>2.2000000000000002</v>
      </c>
      <c r="Y1486">
        <v>2018</v>
      </c>
      <c r="Z1486" s="1">
        <v>44232</v>
      </c>
      <c r="AG1486">
        <v>2457394.0416999999</v>
      </c>
      <c r="AH1486">
        <v>8.9999999999999998E-4</v>
      </c>
      <c r="AI1486">
        <v>8.9999999999999998E-4</v>
      </c>
      <c r="AJ1486">
        <v>2457394.0418600002</v>
      </c>
      <c r="AK1486">
        <v>9.3999999999999997E-4</v>
      </c>
      <c r="AL1486">
        <v>9.3999999999999997E-4</v>
      </c>
      <c r="AS1486" s="3">
        <v>0.45</v>
      </c>
      <c r="AU1486" s="4">
        <f t="shared" si="54"/>
        <v>0.45</v>
      </c>
      <c r="AV1486" s="4">
        <f>O1486*149597871*COS(U1486*3.14159265359/180)/(CL1486*695700)</f>
        <v>0.45222659049240643</v>
      </c>
      <c r="AW1486" s="4">
        <f t="shared" si="55"/>
        <v>0.45222659049240643</v>
      </c>
      <c r="AX1486">
        <v>0.31</v>
      </c>
      <c r="AY1486">
        <v>0.31</v>
      </c>
      <c r="BC1486">
        <v>5</v>
      </c>
      <c r="BD1486">
        <v>1</v>
      </c>
      <c r="BE1486">
        <v>1</v>
      </c>
      <c r="BF1486">
        <v>1103</v>
      </c>
      <c r="BG1486">
        <v>64</v>
      </c>
      <c r="BH1486">
        <v>163</v>
      </c>
      <c r="BO1486" t="s">
        <v>99</v>
      </c>
      <c r="BP1486" t="s">
        <v>146</v>
      </c>
      <c r="BQ1486" t="s">
        <v>100</v>
      </c>
      <c r="BR1486" t="s">
        <v>146</v>
      </c>
      <c r="BS1486" t="s">
        <v>3674</v>
      </c>
      <c r="BU1486" t="s">
        <v>3675</v>
      </c>
      <c r="BV1486">
        <v>11.480249000000001</v>
      </c>
      <c r="BW1486">
        <v>6.3469709999999999</v>
      </c>
      <c r="BX1486">
        <v>12.48</v>
      </c>
      <c r="BZ1486">
        <v>10.394</v>
      </c>
      <c r="CA1486">
        <v>9.8559999999999999</v>
      </c>
      <c r="CC1486">
        <v>115.84</v>
      </c>
      <c r="CD1486">
        <v>0.7</v>
      </c>
      <c r="CE1486">
        <v>0.7</v>
      </c>
      <c r="CF1486">
        <v>0</v>
      </c>
      <c r="CG1486">
        <v>0.12</v>
      </c>
      <c r="CH1486">
        <v>0.12</v>
      </c>
      <c r="CI1486">
        <v>0.7</v>
      </c>
      <c r="CJ1486">
        <v>0.03</v>
      </c>
      <c r="CK1486">
        <v>0.03</v>
      </c>
      <c r="CL1486">
        <v>0.72</v>
      </c>
      <c r="CM1486">
        <v>0.05</v>
      </c>
      <c r="CN1486">
        <v>0.05</v>
      </c>
      <c r="CO1486" t="s">
        <v>3676</v>
      </c>
      <c r="CS1486">
        <v>4503</v>
      </c>
      <c r="CT1486">
        <v>140</v>
      </c>
      <c r="CU1486">
        <v>140</v>
      </c>
      <c r="CX1486" t="s">
        <v>3677</v>
      </c>
    </row>
    <row r="1487" spans="1:102" x14ac:dyDescent="0.25">
      <c r="A1487" t="s">
        <v>3678</v>
      </c>
      <c r="B1487" t="s">
        <v>98</v>
      </c>
      <c r="I1487">
        <v>0.31900000000000001</v>
      </c>
      <c r="J1487">
        <v>4.2999999999999997E-2</v>
      </c>
      <c r="K1487">
        <v>6.2E-2</v>
      </c>
      <c r="L1487">
        <v>14.074524</v>
      </c>
      <c r="M1487">
        <v>9.3800000000000003E-4</v>
      </c>
      <c r="N1487">
        <v>9.9400000000000009E-4</v>
      </c>
      <c r="U1487">
        <v>88.043000000000006</v>
      </c>
      <c r="V1487">
        <v>2.9750000000000001</v>
      </c>
      <c r="W1487">
        <v>1.4119999999999999</v>
      </c>
      <c r="Y1487">
        <v>2018</v>
      </c>
      <c r="Z1487" s="1">
        <v>44232</v>
      </c>
      <c r="AG1487">
        <v>2457395.00447</v>
      </c>
      <c r="AH1487">
        <v>2.8660000000000001E-3</v>
      </c>
      <c r="AI1487">
        <v>2.9979999999999998E-3</v>
      </c>
      <c r="AU1487" s="4"/>
      <c r="AV1487" s="4">
        <f>O1487*149597871*COS(U1487*3.14159265359/180)/(CL1487*695700)</f>
        <v>0</v>
      </c>
      <c r="AW1487" s="4">
        <f t="shared" si="55"/>
        <v>0</v>
      </c>
      <c r="BO1487" t="s">
        <v>99</v>
      </c>
      <c r="BP1487" t="s">
        <v>146</v>
      </c>
      <c r="BS1487" t="s">
        <v>3679</v>
      </c>
      <c r="BU1487" t="s">
        <v>3680</v>
      </c>
      <c r="BV1487">
        <v>11.298392</v>
      </c>
      <c r="BW1487">
        <v>6.4815620000000003</v>
      </c>
      <c r="BZ1487">
        <v>11.009</v>
      </c>
      <c r="CA1487">
        <v>10.747</v>
      </c>
      <c r="CC1487">
        <v>386.01</v>
      </c>
      <c r="CD1487">
        <v>7.61</v>
      </c>
      <c r="CE1487">
        <v>7.61</v>
      </c>
      <c r="CF1487">
        <v>0.04</v>
      </c>
      <c r="CG1487">
        <v>0.08</v>
      </c>
      <c r="CH1487">
        <v>0.08</v>
      </c>
      <c r="CI1487">
        <v>1.1000000000000001</v>
      </c>
      <c r="CJ1487">
        <v>0.04</v>
      </c>
      <c r="CK1487">
        <v>0.05</v>
      </c>
      <c r="CL1487">
        <v>1.33</v>
      </c>
      <c r="CM1487">
        <v>0.17</v>
      </c>
      <c r="CN1487">
        <v>0.2</v>
      </c>
      <c r="CS1487">
        <v>5967</v>
      </c>
      <c r="CT1487">
        <v>50</v>
      </c>
      <c r="CU1487">
        <v>50</v>
      </c>
      <c r="CX1487" t="s">
        <v>3681</v>
      </c>
    </row>
    <row r="1488" spans="1:102" x14ac:dyDescent="0.25">
      <c r="A1488" t="s">
        <v>3682</v>
      </c>
      <c r="B1488" t="s">
        <v>98</v>
      </c>
      <c r="I1488">
        <v>0.22900000000000001</v>
      </c>
      <c r="J1488">
        <v>1.4E-2</v>
      </c>
      <c r="K1488">
        <v>2.5000000000000001E-2</v>
      </c>
      <c r="L1488">
        <v>8.6798850000000005</v>
      </c>
      <c r="M1488">
        <v>4.2999999999999999E-4</v>
      </c>
      <c r="N1488">
        <v>4.17E-4</v>
      </c>
      <c r="U1488">
        <v>88.453000000000003</v>
      </c>
      <c r="V1488">
        <v>1.84</v>
      </c>
      <c r="W1488">
        <v>1.079</v>
      </c>
      <c r="Y1488">
        <v>2018</v>
      </c>
      <c r="Z1488" s="1">
        <v>44232</v>
      </c>
      <c r="AG1488">
        <v>2457396.4591399999</v>
      </c>
      <c r="AH1488">
        <v>1.918E-3</v>
      </c>
      <c r="AI1488">
        <v>1.941E-3</v>
      </c>
      <c r="AU1488" s="4"/>
      <c r="AV1488" s="4">
        <f>O1488*149597871*COS(U1488*3.14159265359/180)/(CL1488*695700)</f>
        <v>0</v>
      </c>
      <c r="AW1488" s="4">
        <f t="shared" si="55"/>
        <v>0</v>
      </c>
      <c r="BO1488" t="s">
        <v>99</v>
      </c>
      <c r="BP1488" t="s">
        <v>146</v>
      </c>
      <c r="BS1488" t="s">
        <v>3683</v>
      </c>
      <c r="BU1488" t="s">
        <v>3684</v>
      </c>
      <c r="BV1488">
        <v>12.809659</v>
      </c>
      <c r="BW1488">
        <v>6.8464600000000004</v>
      </c>
      <c r="BZ1488">
        <v>11.563000000000001</v>
      </c>
      <c r="CA1488">
        <v>11.266999999999999</v>
      </c>
      <c r="CC1488">
        <v>398.41</v>
      </c>
      <c r="CD1488">
        <v>9.92</v>
      </c>
      <c r="CE1488">
        <v>9.92</v>
      </c>
      <c r="CF1488">
        <v>0.25</v>
      </c>
      <c r="CG1488">
        <v>0.08</v>
      </c>
      <c r="CH1488">
        <v>0.08</v>
      </c>
      <c r="CI1488">
        <v>1.05</v>
      </c>
      <c r="CJ1488">
        <v>0.03</v>
      </c>
      <c r="CK1488">
        <v>0.03</v>
      </c>
      <c r="CL1488">
        <v>1.01</v>
      </c>
      <c r="CM1488">
        <v>0.05</v>
      </c>
      <c r="CN1488">
        <v>0.08</v>
      </c>
      <c r="CS1488">
        <v>5757</v>
      </c>
      <c r="CT1488">
        <v>50</v>
      </c>
      <c r="CU1488">
        <v>50</v>
      </c>
      <c r="CX1488" t="s">
        <v>3685</v>
      </c>
    </row>
    <row r="1489" spans="1:102" x14ac:dyDescent="0.25">
      <c r="A1489" t="s">
        <v>3686</v>
      </c>
      <c r="B1489" t="s">
        <v>98</v>
      </c>
      <c r="I1489">
        <v>0.12</v>
      </c>
      <c r="J1489">
        <v>1.6E-2</v>
      </c>
      <c r="K1489">
        <v>1.7999999999999999E-2</v>
      </c>
      <c r="L1489">
        <v>3.9012869999999999</v>
      </c>
      <c r="M1489">
        <v>6.7699999999999998E-4</v>
      </c>
      <c r="N1489">
        <v>6.6E-4</v>
      </c>
      <c r="U1489">
        <v>86.795000000000002</v>
      </c>
      <c r="V1489">
        <v>4.798</v>
      </c>
      <c r="W1489">
        <v>2.2949999999999999</v>
      </c>
      <c r="Y1489">
        <v>2018</v>
      </c>
      <c r="Z1489" s="1">
        <v>44232</v>
      </c>
      <c r="AG1489">
        <v>2457396.7453000001</v>
      </c>
      <c r="AH1489">
        <v>6.4840000000000002E-3</v>
      </c>
      <c r="AI1489">
        <v>5.8690000000000001E-3</v>
      </c>
      <c r="AU1489" s="4"/>
      <c r="AV1489" s="4">
        <f>O1489*149597871*COS(U1489*3.14159265359/180)/(CL1489*695700)</f>
        <v>0</v>
      </c>
      <c r="AW1489" s="4">
        <f t="shared" si="55"/>
        <v>0</v>
      </c>
      <c r="BO1489" t="s">
        <v>99</v>
      </c>
      <c r="BP1489" t="s">
        <v>146</v>
      </c>
      <c r="BS1489" t="s">
        <v>3687</v>
      </c>
      <c r="BU1489" t="s">
        <v>3688</v>
      </c>
      <c r="BV1489">
        <v>12.845309</v>
      </c>
      <c r="BW1489">
        <v>8.8676399999999997</v>
      </c>
      <c r="BZ1489">
        <v>10.849</v>
      </c>
      <c r="CA1489">
        <v>10.509</v>
      </c>
      <c r="CC1489">
        <v>328.42</v>
      </c>
      <c r="CD1489">
        <v>4.83</v>
      </c>
      <c r="CE1489">
        <v>4.83</v>
      </c>
      <c r="CF1489">
        <v>0.13</v>
      </c>
      <c r="CG1489">
        <v>0.08</v>
      </c>
      <c r="CH1489">
        <v>0.08</v>
      </c>
      <c r="CI1489">
        <v>1.02</v>
      </c>
      <c r="CJ1489">
        <v>0.03</v>
      </c>
      <c r="CK1489">
        <v>0.03</v>
      </c>
      <c r="CL1489">
        <v>1.19</v>
      </c>
      <c r="CM1489">
        <v>0.14000000000000001</v>
      </c>
      <c r="CN1489">
        <v>0.16</v>
      </c>
      <c r="CS1489">
        <v>5753</v>
      </c>
      <c r="CT1489">
        <v>50</v>
      </c>
      <c r="CU1489">
        <v>50</v>
      </c>
      <c r="CX1489" t="s">
        <v>3689</v>
      </c>
    </row>
    <row r="1490" spans="1:102" x14ac:dyDescent="0.25">
      <c r="A1490" t="s">
        <v>3690</v>
      </c>
      <c r="B1490" t="s">
        <v>98</v>
      </c>
      <c r="I1490">
        <v>0.128</v>
      </c>
      <c r="J1490">
        <v>1.7000000000000001E-2</v>
      </c>
      <c r="K1490">
        <v>1.9E-2</v>
      </c>
      <c r="L1490">
        <v>6.6676700000000002</v>
      </c>
      <c r="M1490">
        <v>1.5690000000000001E-3</v>
      </c>
      <c r="N1490">
        <v>1.2830000000000001E-3</v>
      </c>
      <c r="U1490">
        <v>87.269000000000005</v>
      </c>
      <c r="V1490">
        <v>4.9130000000000003</v>
      </c>
      <c r="W1490">
        <v>1.9830000000000001</v>
      </c>
      <c r="Y1490">
        <v>2018</v>
      </c>
      <c r="Z1490" s="1">
        <v>44232</v>
      </c>
      <c r="AG1490">
        <v>2457398.4157400001</v>
      </c>
      <c r="AH1490">
        <v>7.4799999999999997E-3</v>
      </c>
      <c r="AI1490">
        <v>8.9879999999999995E-3</v>
      </c>
      <c r="AU1490" s="4"/>
      <c r="AV1490" s="4">
        <f>O1490*149597871*COS(U1490*3.14159265359/180)/(CL1490*695700)</f>
        <v>0</v>
      </c>
      <c r="AW1490" s="4">
        <f t="shared" si="55"/>
        <v>0</v>
      </c>
      <c r="BO1490" t="s">
        <v>99</v>
      </c>
      <c r="BP1490" t="s">
        <v>146</v>
      </c>
      <c r="BS1490" t="s">
        <v>3691</v>
      </c>
      <c r="BU1490" t="s">
        <v>3688</v>
      </c>
      <c r="BV1490">
        <v>12.845309</v>
      </c>
      <c r="BW1490">
        <v>8.8676399999999997</v>
      </c>
      <c r="BZ1490">
        <v>10.849</v>
      </c>
      <c r="CA1490">
        <v>10.509</v>
      </c>
      <c r="CC1490">
        <v>328.42</v>
      </c>
      <c r="CD1490">
        <v>4.83</v>
      </c>
      <c r="CE1490">
        <v>4.83</v>
      </c>
      <c r="CF1490">
        <v>0.13</v>
      </c>
      <c r="CG1490">
        <v>0.08</v>
      </c>
      <c r="CH1490">
        <v>0.08</v>
      </c>
      <c r="CI1490">
        <v>1.02</v>
      </c>
      <c r="CJ1490">
        <v>0.03</v>
      </c>
      <c r="CK1490">
        <v>0.03</v>
      </c>
      <c r="CL1490">
        <v>1.19</v>
      </c>
      <c r="CM1490">
        <v>0.14000000000000001</v>
      </c>
      <c r="CN1490">
        <v>0.16</v>
      </c>
      <c r="CS1490">
        <v>5753</v>
      </c>
      <c r="CT1490">
        <v>50</v>
      </c>
      <c r="CU1490">
        <v>50</v>
      </c>
      <c r="CX1490" t="s">
        <v>3689</v>
      </c>
    </row>
    <row r="1491" spans="1:102" x14ac:dyDescent="0.25">
      <c r="A1491" t="s">
        <v>3692</v>
      </c>
      <c r="B1491" t="s">
        <v>98</v>
      </c>
      <c r="I1491">
        <v>0.23</v>
      </c>
      <c r="J1491">
        <v>2.9000000000000001E-2</v>
      </c>
      <c r="K1491">
        <v>3.2000000000000001E-2</v>
      </c>
      <c r="L1491">
        <v>11.137278</v>
      </c>
      <c r="M1491">
        <v>7.8600000000000002E-4</v>
      </c>
      <c r="N1491">
        <v>8.0800000000000002E-4</v>
      </c>
      <c r="U1491">
        <v>88.287000000000006</v>
      </c>
      <c r="V1491">
        <v>2.0369999999999999</v>
      </c>
      <c r="W1491">
        <v>1.2010000000000001</v>
      </c>
      <c r="Y1491">
        <v>2018</v>
      </c>
      <c r="Z1491" s="1">
        <v>44232</v>
      </c>
      <c r="AG1491">
        <v>2457404.5942500001</v>
      </c>
      <c r="AH1491">
        <v>2.516E-3</v>
      </c>
      <c r="AI1491">
        <v>2.3040000000000001E-3</v>
      </c>
      <c r="AU1491" s="4"/>
      <c r="AV1491" s="4">
        <f>O1491*149597871*COS(U1491*3.14159265359/180)/(CL1491*695700)</f>
        <v>0</v>
      </c>
      <c r="AW1491" s="4">
        <f t="shared" si="55"/>
        <v>0</v>
      </c>
      <c r="BO1491" t="s">
        <v>99</v>
      </c>
      <c r="BP1491" t="s">
        <v>146</v>
      </c>
      <c r="BS1491" t="s">
        <v>3693</v>
      </c>
      <c r="BU1491" t="s">
        <v>3688</v>
      </c>
      <c r="BV1491">
        <v>12.845309</v>
      </c>
      <c r="BW1491">
        <v>8.8676399999999997</v>
      </c>
      <c r="BZ1491">
        <v>10.849</v>
      </c>
      <c r="CA1491">
        <v>10.509</v>
      </c>
      <c r="CC1491">
        <v>328.42</v>
      </c>
      <c r="CD1491">
        <v>4.83</v>
      </c>
      <c r="CE1491">
        <v>4.83</v>
      </c>
      <c r="CF1491">
        <v>0.13</v>
      </c>
      <c r="CG1491">
        <v>0.08</v>
      </c>
      <c r="CH1491">
        <v>0.08</v>
      </c>
      <c r="CI1491">
        <v>1.02</v>
      </c>
      <c r="CJ1491">
        <v>0.03</v>
      </c>
      <c r="CK1491">
        <v>0.03</v>
      </c>
      <c r="CL1491">
        <v>1.19</v>
      </c>
      <c r="CM1491">
        <v>0.14000000000000001</v>
      </c>
      <c r="CN1491">
        <v>0.16</v>
      </c>
      <c r="CS1491">
        <v>5753</v>
      </c>
      <c r="CT1491">
        <v>50</v>
      </c>
      <c r="CU1491">
        <v>50</v>
      </c>
      <c r="CX1491" t="s">
        <v>3689</v>
      </c>
    </row>
    <row r="1492" spans="1:102" x14ac:dyDescent="0.25">
      <c r="A1492" t="s">
        <v>3694</v>
      </c>
      <c r="B1492" t="s">
        <v>98</v>
      </c>
      <c r="C1492">
        <v>1.4</v>
      </c>
      <c r="D1492">
        <v>1.4</v>
      </c>
      <c r="E1492">
        <v>0</v>
      </c>
      <c r="I1492">
        <v>0.223</v>
      </c>
      <c r="J1492">
        <v>3.5999999999999997E-2</v>
      </c>
      <c r="K1492">
        <v>3.5999999999999997E-2</v>
      </c>
      <c r="L1492">
        <v>0.38107799999999997</v>
      </c>
      <c r="M1492" s="2">
        <v>9.9999999999999995E-7</v>
      </c>
      <c r="N1492" s="2">
        <v>9.9999999999999995E-7</v>
      </c>
      <c r="O1492">
        <v>8.8000000000000005E-3</v>
      </c>
      <c r="P1492">
        <v>8.0000000000000004E-4</v>
      </c>
      <c r="Q1492">
        <v>8.0000000000000004E-4</v>
      </c>
      <c r="Y1492">
        <v>2015</v>
      </c>
      <c r="Z1492" s="1">
        <v>44232</v>
      </c>
      <c r="AG1492">
        <v>2456811.1208000001</v>
      </c>
      <c r="AH1492">
        <v>5.9999999999999995E-4</v>
      </c>
      <c r="AI1492">
        <v>5.9999999999999995E-4</v>
      </c>
      <c r="AJ1492">
        <v>2456811.1216000002</v>
      </c>
      <c r="AK1492" s="2">
        <v>2.4000000000000001E-5</v>
      </c>
      <c r="AL1492" s="2">
        <v>2.4000000000000001E-5</v>
      </c>
      <c r="AS1492" s="3">
        <v>0.65</v>
      </c>
      <c r="AU1492" s="4">
        <f t="shared" si="54"/>
        <v>0.65</v>
      </c>
      <c r="AV1492" s="4">
        <f>O1492*149597871*COS(U1492*3.14159265359/180)/(CL1492*695700)</f>
        <v>3.3197946906939628</v>
      </c>
      <c r="AW1492" s="4">
        <f t="shared" si="55"/>
        <v>999</v>
      </c>
      <c r="AX1492">
        <v>0.13</v>
      </c>
      <c r="AY1492">
        <v>0.08</v>
      </c>
      <c r="BC1492">
        <v>280</v>
      </c>
      <c r="BD1492">
        <v>0</v>
      </c>
      <c r="BE1492">
        <v>280</v>
      </c>
      <c r="BF1492">
        <v>2100</v>
      </c>
      <c r="BO1492" t="s">
        <v>99</v>
      </c>
      <c r="BP1492" t="s">
        <v>146</v>
      </c>
      <c r="BR1492" t="s">
        <v>146</v>
      </c>
      <c r="BS1492" t="s">
        <v>3695</v>
      </c>
      <c r="BT1492" t="s">
        <v>1051</v>
      </c>
      <c r="BU1492" t="s">
        <v>3696</v>
      </c>
      <c r="BV1492">
        <v>169.48281900000001</v>
      </c>
      <c r="BW1492">
        <v>2.6190699999999998</v>
      </c>
      <c r="BX1492">
        <v>17</v>
      </c>
      <c r="BZ1492">
        <v>12.726000000000001</v>
      </c>
      <c r="CA1492">
        <v>12.087999999999999</v>
      </c>
      <c r="CC1492">
        <v>245.53</v>
      </c>
      <c r="CD1492">
        <v>2.81</v>
      </c>
      <c r="CE1492">
        <v>2.81</v>
      </c>
      <c r="CF1492">
        <v>0.03</v>
      </c>
      <c r="CG1492">
        <v>0.08</v>
      </c>
      <c r="CH1492">
        <v>0.08</v>
      </c>
      <c r="CI1492">
        <v>0.6</v>
      </c>
      <c r="CJ1492">
        <v>7.0000000000000007E-2</v>
      </c>
      <c r="CK1492">
        <v>7.0000000000000007E-2</v>
      </c>
      <c r="CL1492">
        <v>0.56999999999999995</v>
      </c>
      <c r="CM1492">
        <v>0.06</v>
      </c>
      <c r="CN1492">
        <v>0.06</v>
      </c>
      <c r="CO1492" t="s">
        <v>3697</v>
      </c>
      <c r="CS1492">
        <v>3830</v>
      </c>
      <c r="CT1492">
        <v>100</v>
      </c>
      <c r="CU1492">
        <v>100</v>
      </c>
      <c r="CX1492" t="s">
        <v>3698</v>
      </c>
    </row>
    <row r="1493" spans="1:102" x14ac:dyDescent="0.25">
      <c r="A1493" t="s">
        <v>3699</v>
      </c>
      <c r="B1493" t="s">
        <v>98</v>
      </c>
      <c r="I1493">
        <v>0.21299999999999999</v>
      </c>
      <c r="J1493">
        <v>1.0999999999999999E-2</v>
      </c>
      <c r="K1493">
        <v>1.0999999999999999E-2</v>
      </c>
      <c r="L1493">
        <v>13.683256</v>
      </c>
      <c r="M1493">
        <v>1.1000000000000001E-3</v>
      </c>
      <c r="N1493">
        <v>1.0499999999999999E-3</v>
      </c>
      <c r="O1493">
        <v>0.1104</v>
      </c>
      <c r="P1493">
        <v>1.5E-3</v>
      </c>
      <c r="Q1493">
        <v>1.4E-3</v>
      </c>
      <c r="Y1493">
        <v>2018</v>
      </c>
      <c r="Z1493" s="1">
        <v>44232</v>
      </c>
      <c r="AG1493">
        <v>2457401.2704799999</v>
      </c>
      <c r="AH1493">
        <v>3.3E-3</v>
      </c>
      <c r="AI1493">
        <v>3.3800000000000002E-3</v>
      </c>
      <c r="AS1493" s="3">
        <v>0.38</v>
      </c>
      <c r="AU1493" s="4">
        <f t="shared" si="54"/>
        <v>0.38</v>
      </c>
      <c r="AV1493" s="4">
        <f>O1493*149597871*COS(U1493*3.14159265359/180)/(CL1493*695700)</f>
        <v>23.274068660426654</v>
      </c>
      <c r="AW1493" s="4">
        <f t="shared" si="55"/>
        <v>999</v>
      </c>
      <c r="AX1493">
        <v>0.27</v>
      </c>
      <c r="AY1493">
        <v>0.31</v>
      </c>
      <c r="BF1493">
        <v>758</v>
      </c>
      <c r="BG1493">
        <v>15</v>
      </c>
      <c r="BH1493">
        <v>15</v>
      </c>
      <c r="BO1493" t="s">
        <v>99</v>
      </c>
      <c r="BP1493" t="s">
        <v>146</v>
      </c>
      <c r="BS1493" t="s">
        <v>3700</v>
      </c>
      <c r="BU1493" t="s">
        <v>3701</v>
      </c>
      <c r="BV1493">
        <v>12.769862</v>
      </c>
      <c r="BW1493">
        <v>9.5168060000000008</v>
      </c>
      <c r="BZ1493">
        <v>10.582000000000001</v>
      </c>
      <c r="CA1493">
        <v>10.23</v>
      </c>
      <c r="CC1493">
        <v>234.92</v>
      </c>
      <c r="CD1493">
        <v>2.73</v>
      </c>
      <c r="CE1493">
        <v>2.73</v>
      </c>
      <c r="CF1493">
        <v>0.04</v>
      </c>
      <c r="CG1493">
        <v>0.05</v>
      </c>
      <c r="CH1493">
        <v>0.05</v>
      </c>
      <c r="CI1493">
        <v>0.96</v>
      </c>
      <c r="CJ1493">
        <v>0.04</v>
      </c>
      <c r="CK1493">
        <v>0.04</v>
      </c>
      <c r="CL1493">
        <v>1.02</v>
      </c>
      <c r="CM1493">
        <v>0.02</v>
      </c>
      <c r="CN1493">
        <v>0.02</v>
      </c>
      <c r="CS1493">
        <v>5660</v>
      </c>
      <c r="CT1493">
        <v>92</v>
      </c>
      <c r="CU1493">
        <v>92</v>
      </c>
      <c r="CX1493" t="s">
        <v>3702</v>
      </c>
    </row>
    <row r="1494" spans="1:102" x14ac:dyDescent="0.25">
      <c r="A1494" t="s">
        <v>3703</v>
      </c>
      <c r="B1494" t="s">
        <v>98</v>
      </c>
      <c r="I1494">
        <v>0.15</v>
      </c>
      <c r="J1494">
        <v>8.9999999999999993E-3</v>
      </c>
      <c r="K1494">
        <v>1.4999999999999999E-2</v>
      </c>
      <c r="L1494">
        <v>2.3990939999999998</v>
      </c>
      <c r="M1494">
        <v>1.18E-4</v>
      </c>
      <c r="N1494">
        <v>1.25E-4</v>
      </c>
      <c r="U1494">
        <v>85.447000000000003</v>
      </c>
      <c r="V1494">
        <v>5.7930000000000001</v>
      </c>
      <c r="W1494">
        <v>3.1659999999999999</v>
      </c>
      <c r="Y1494">
        <v>2018</v>
      </c>
      <c r="Z1494" s="1">
        <v>44232</v>
      </c>
      <c r="AG1494">
        <v>2457395.3558100001</v>
      </c>
      <c r="AH1494">
        <v>2.1619999999999999E-3</v>
      </c>
      <c r="AI1494">
        <v>2.3259999999999999E-3</v>
      </c>
      <c r="AU1494" s="4"/>
      <c r="AV1494" s="4">
        <f>O1494*149597871*COS(U1494*3.14159265359/180)/(CL1494*695700)</f>
        <v>0</v>
      </c>
      <c r="AW1494" s="4">
        <f t="shared" si="55"/>
        <v>0</v>
      </c>
      <c r="BO1494" t="s">
        <v>99</v>
      </c>
      <c r="BP1494" t="s">
        <v>146</v>
      </c>
      <c r="BS1494" t="s">
        <v>3704</v>
      </c>
      <c r="BU1494" t="s">
        <v>3705</v>
      </c>
      <c r="BV1494">
        <v>16.654982</v>
      </c>
      <c r="BW1494">
        <v>10.189686999999999</v>
      </c>
      <c r="BZ1494">
        <v>11.228999999999999</v>
      </c>
      <c r="CA1494">
        <v>10.884</v>
      </c>
      <c r="CC1494">
        <v>321.63</v>
      </c>
      <c r="CD1494">
        <v>6.69</v>
      </c>
      <c r="CE1494">
        <v>6.69</v>
      </c>
      <c r="CF1494">
        <v>0.13</v>
      </c>
      <c r="CG1494">
        <v>0.08</v>
      </c>
      <c r="CH1494">
        <v>0.08</v>
      </c>
      <c r="CI1494">
        <v>1.01</v>
      </c>
      <c r="CJ1494">
        <v>0.02</v>
      </c>
      <c r="CK1494">
        <v>0.02</v>
      </c>
      <c r="CL1494">
        <v>0.95</v>
      </c>
      <c r="CM1494">
        <v>0.03</v>
      </c>
      <c r="CN1494">
        <v>0.04</v>
      </c>
      <c r="CS1494">
        <v>5716</v>
      </c>
      <c r="CT1494">
        <v>50</v>
      </c>
      <c r="CU1494">
        <v>50</v>
      </c>
      <c r="CX1494" t="s">
        <v>3706</v>
      </c>
    </row>
    <row r="1495" spans="1:102" x14ac:dyDescent="0.25">
      <c r="A1495" t="s">
        <v>3707</v>
      </c>
      <c r="B1495" t="s">
        <v>98</v>
      </c>
      <c r="C1495">
        <v>2.5000000000000001E-2</v>
      </c>
      <c r="D1495">
        <v>5.7000000000000002E-3</v>
      </c>
      <c r="E1495">
        <v>5.7000000000000002E-3</v>
      </c>
      <c r="I1495">
        <v>0.2097</v>
      </c>
      <c r="J1495">
        <v>7.1000000000000004E-3</v>
      </c>
      <c r="K1495">
        <v>7.1000000000000004E-3</v>
      </c>
      <c r="L1495">
        <v>15.388500000000001</v>
      </c>
      <c r="M1495">
        <v>6.6E-4</v>
      </c>
      <c r="N1495">
        <v>6.6E-4</v>
      </c>
      <c r="O1495">
        <v>0.1211</v>
      </c>
      <c r="P1495">
        <v>1.6999999999999999E-3</v>
      </c>
      <c r="Q1495">
        <v>1.6000000000000001E-3</v>
      </c>
      <c r="R1495">
        <v>0.16</v>
      </c>
      <c r="S1495">
        <v>0.1</v>
      </c>
      <c r="T1495">
        <v>0.09</v>
      </c>
      <c r="Y1495">
        <v>2018</v>
      </c>
      <c r="Z1495" s="1">
        <v>44505</v>
      </c>
      <c r="AA1495">
        <v>2.77</v>
      </c>
      <c r="AB1495">
        <v>1</v>
      </c>
      <c r="AC1495">
        <v>1.2</v>
      </c>
      <c r="AG1495">
        <v>2457399.0651199999</v>
      </c>
      <c r="AH1495">
        <v>4.3400000000000001E-3</v>
      </c>
      <c r="AI1495">
        <v>4.6499999999999996E-3</v>
      </c>
      <c r="AJ1495">
        <v>2457399.0594000001</v>
      </c>
      <c r="AK1495">
        <v>3.2000000000000002E-3</v>
      </c>
      <c r="AL1495">
        <v>3.2000000000000002E-3</v>
      </c>
      <c r="AS1495" s="3">
        <v>0.41</v>
      </c>
      <c r="AU1495" s="4">
        <f t="shared" si="54"/>
        <v>0.41</v>
      </c>
      <c r="AV1495" s="4">
        <f>O1495*149597871*COS(U1495*3.14159265359/180)/(CL1495*695700)</f>
        <v>23.890269820113858</v>
      </c>
      <c r="AW1495" s="4">
        <f t="shared" si="55"/>
        <v>999</v>
      </c>
      <c r="AX1495">
        <v>0.28000000000000003</v>
      </c>
      <c r="AY1495">
        <v>0.33</v>
      </c>
      <c r="BF1495">
        <v>878</v>
      </c>
      <c r="BG1495">
        <v>17</v>
      </c>
      <c r="BH1495">
        <v>17</v>
      </c>
      <c r="BO1495" t="s">
        <v>99</v>
      </c>
      <c r="BP1495" t="s">
        <v>146</v>
      </c>
      <c r="BQ1495" t="s">
        <v>100</v>
      </c>
      <c r="BS1495" t="s">
        <v>3708</v>
      </c>
      <c r="BU1495" t="s">
        <v>3709</v>
      </c>
      <c r="BV1495">
        <v>16.46228</v>
      </c>
      <c r="BW1495">
        <v>11.753423</v>
      </c>
      <c r="BZ1495">
        <v>8.423</v>
      </c>
      <c r="CA1495">
        <v>8.1690000000000005</v>
      </c>
      <c r="CC1495">
        <v>101.59</v>
      </c>
      <c r="CD1495">
        <v>0.64</v>
      </c>
      <c r="CE1495">
        <v>0.64</v>
      </c>
      <c r="CF1495">
        <v>-0.21</v>
      </c>
      <c r="CG1495">
        <v>0.06</v>
      </c>
      <c r="CH1495">
        <v>0.06</v>
      </c>
      <c r="CI1495">
        <v>1</v>
      </c>
      <c r="CJ1495">
        <v>0.04</v>
      </c>
      <c r="CK1495">
        <v>0.04</v>
      </c>
      <c r="CL1495">
        <v>1.0900000000000001</v>
      </c>
      <c r="CM1495">
        <v>0.02</v>
      </c>
      <c r="CN1495">
        <v>0.02</v>
      </c>
      <c r="CS1495">
        <v>6058</v>
      </c>
      <c r="CT1495">
        <v>89</v>
      </c>
      <c r="CU1495">
        <v>89</v>
      </c>
      <c r="CX1495" t="s">
        <v>3710</v>
      </c>
    </row>
    <row r="1496" spans="1:102" x14ac:dyDescent="0.25">
      <c r="A1496" t="s">
        <v>3711</v>
      </c>
      <c r="B1496" t="s">
        <v>98</v>
      </c>
      <c r="I1496">
        <v>7.9000000000000001E-2</v>
      </c>
      <c r="J1496">
        <v>7.0000000000000001E-3</v>
      </c>
      <c r="K1496">
        <v>8.9999999999999993E-3</v>
      </c>
      <c r="L1496">
        <v>0.50565000000000004</v>
      </c>
      <c r="M1496" s="2">
        <v>5.0000000000000002E-5</v>
      </c>
      <c r="N1496" s="2">
        <v>6.0000000000000002E-5</v>
      </c>
      <c r="O1496">
        <v>1.2699999999999999E-2</v>
      </c>
      <c r="P1496">
        <v>1E-4</v>
      </c>
      <c r="Q1496">
        <v>1E-4</v>
      </c>
      <c r="Y1496">
        <v>2018</v>
      </c>
      <c r="Z1496" s="1">
        <v>44232</v>
      </c>
      <c r="AG1496">
        <v>2457583.5639999998</v>
      </c>
      <c r="AH1496">
        <v>4.8999999999999998E-3</v>
      </c>
      <c r="AI1496">
        <v>4.1999999999999997E-3</v>
      </c>
      <c r="AS1496" s="3">
        <v>0.41</v>
      </c>
      <c r="AU1496" s="4">
        <f t="shared" si="54"/>
        <v>0.41</v>
      </c>
      <c r="AV1496" s="4">
        <f>O1496*149597871*COS(U1496*3.14159265359/180)/(CL1496*695700)</f>
        <v>2.7584933156489431</v>
      </c>
      <c r="AW1496" s="4">
        <f t="shared" si="55"/>
        <v>999</v>
      </c>
      <c r="AX1496">
        <v>0.28000000000000003</v>
      </c>
      <c r="AY1496">
        <v>0.32</v>
      </c>
      <c r="BF1496">
        <v>2271</v>
      </c>
      <c r="BG1496">
        <v>23</v>
      </c>
      <c r="BH1496">
        <v>23</v>
      </c>
      <c r="BO1496" t="s">
        <v>99</v>
      </c>
      <c r="BP1496" t="s">
        <v>146</v>
      </c>
      <c r="BS1496" t="s">
        <v>3712</v>
      </c>
      <c r="BU1496" t="s">
        <v>3713</v>
      </c>
      <c r="BV1496">
        <v>185.306152</v>
      </c>
      <c r="BW1496">
        <v>-10.282037000000001</v>
      </c>
      <c r="BZ1496">
        <v>10.177</v>
      </c>
      <c r="CA1496">
        <v>9.9459999999999997</v>
      </c>
      <c r="CC1496">
        <v>201.1</v>
      </c>
      <c r="CD1496">
        <v>2.5</v>
      </c>
      <c r="CE1496">
        <v>2.5</v>
      </c>
      <c r="CF1496">
        <v>0.12</v>
      </c>
      <c r="CG1496">
        <v>0.06</v>
      </c>
      <c r="CH1496">
        <v>0.06</v>
      </c>
      <c r="CI1496">
        <v>1.06</v>
      </c>
      <c r="CJ1496">
        <v>0.02</v>
      </c>
      <c r="CK1496">
        <v>0.02</v>
      </c>
      <c r="CL1496">
        <v>0.99</v>
      </c>
      <c r="CM1496">
        <v>0.01</v>
      </c>
      <c r="CN1496">
        <v>0.01</v>
      </c>
      <c r="CS1496">
        <v>5835</v>
      </c>
      <c r="CT1496">
        <v>40</v>
      </c>
      <c r="CU1496">
        <v>38</v>
      </c>
      <c r="CX1496" t="s">
        <v>3714</v>
      </c>
    </row>
    <row r="1497" spans="1:102" x14ac:dyDescent="0.25">
      <c r="A1497" t="s">
        <v>3715</v>
      </c>
      <c r="B1497" t="s">
        <v>98</v>
      </c>
      <c r="I1497">
        <v>0.14000000000000001</v>
      </c>
      <c r="J1497">
        <v>6.0000000000000001E-3</v>
      </c>
      <c r="K1497">
        <v>0.01</v>
      </c>
      <c r="L1497">
        <v>4.5632700000000002</v>
      </c>
      <c r="M1497">
        <v>4.8999999999999998E-4</v>
      </c>
      <c r="N1497">
        <v>5.1000000000000004E-4</v>
      </c>
      <c r="O1497">
        <v>5.4899999999999997E-2</v>
      </c>
      <c r="P1497">
        <v>2.9999999999999997E-4</v>
      </c>
      <c r="Q1497">
        <v>2.9999999999999997E-4</v>
      </c>
      <c r="Y1497">
        <v>2018</v>
      </c>
      <c r="Z1497" s="1">
        <v>44232</v>
      </c>
      <c r="AG1497">
        <v>2457582.9755000002</v>
      </c>
      <c r="AH1497">
        <v>4.4999999999999997E-3</v>
      </c>
      <c r="AI1497">
        <v>4.4000000000000003E-3</v>
      </c>
      <c r="AS1497" s="3">
        <v>0.42</v>
      </c>
      <c r="AU1497" s="4">
        <f t="shared" si="54"/>
        <v>0.42</v>
      </c>
      <c r="AV1497" s="4">
        <f>O1497*149597871*COS(U1497*3.14159265359/180)/(CL1497*695700)</f>
        <v>11.924510474734408</v>
      </c>
      <c r="AW1497" s="4">
        <f t="shared" si="55"/>
        <v>999</v>
      </c>
      <c r="AX1497">
        <v>0.28999999999999998</v>
      </c>
      <c r="AY1497">
        <v>0.3</v>
      </c>
      <c r="BF1497">
        <v>1091</v>
      </c>
      <c r="BG1497">
        <v>11</v>
      </c>
      <c r="BH1497">
        <v>11</v>
      </c>
      <c r="BO1497" t="s">
        <v>99</v>
      </c>
      <c r="BP1497" t="s">
        <v>146</v>
      </c>
      <c r="BS1497" t="s">
        <v>3716</v>
      </c>
      <c r="BU1497" t="s">
        <v>3713</v>
      </c>
      <c r="BV1497">
        <v>185.306152</v>
      </c>
      <c r="BW1497">
        <v>-10.282037000000001</v>
      </c>
      <c r="BZ1497">
        <v>10.177</v>
      </c>
      <c r="CA1497">
        <v>9.9459999999999997</v>
      </c>
      <c r="CC1497">
        <v>201.1</v>
      </c>
      <c r="CD1497">
        <v>2.5</v>
      </c>
      <c r="CE1497">
        <v>2.5</v>
      </c>
      <c r="CF1497">
        <v>0.12</v>
      </c>
      <c r="CG1497">
        <v>0.06</v>
      </c>
      <c r="CH1497">
        <v>0.06</v>
      </c>
      <c r="CI1497">
        <v>1.06</v>
      </c>
      <c r="CJ1497">
        <v>0.02</v>
      </c>
      <c r="CK1497">
        <v>0.02</v>
      </c>
      <c r="CL1497">
        <v>0.99</v>
      </c>
      <c r="CM1497">
        <v>0.01</v>
      </c>
      <c r="CN1497">
        <v>0.01</v>
      </c>
      <c r="CS1497">
        <v>5835</v>
      </c>
      <c r="CT1497">
        <v>40</v>
      </c>
      <c r="CU1497">
        <v>38</v>
      </c>
      <c r="CX1497" t="s">
        <v>3714</v>
      </c>
    </row>
    <row r="1498" spans="1:102" x14ac:dyDescent="0.25">
      <c r="A1498" t="s">
        <v>3717</v>
      </c>
      <c r="B1498" t="s">
        <v>98</v>
      </c>
      <c r="I1498">
        <v>0.13900000000000001</v>
      </c>
      <c r="J1498">
        <v>1.2E-2</v>
      </c>
      <c r="K1498">
        <v>1.4E-2</v>
      </c>
      <c r="L1498">
        <v>4.4790400000000004</v>
      </c>
      <c r="M1498">
        <v>1.32E-3</v>
      </c>
      <c r="N1498">
        <v>1.16E-3</v>
      </c>
      <c r="O1498">
        <v>5.16E-2</v>
      </c>
      <c r="P1498">
        <v>4.0000000000000002E-4</v>
      </c>
      <c r="Q1498">
        <v>4.0000000000000002E-4</v>
      </c>
      <c r="Y1498">
        <v>2018</v>
      </c>
      <c r="Z1498" s="1">
        <v>44232</v>
      </c>
      <c r="AG1498">
        <v>2457585.6719</v>
      </c>
      <c r="AH1498">
        <v>1.11E-2</v>
      </c>
      <c r="AI1498">
        <v>1.35E-2</v>
      </c>
      <c r="AS1498" s="3">
        <v>0.41</v>
      </c>
      <c r="AU1498" s="4">
        <f t="shared" si="54"/>
        <v>0.41</v>
      </c>
      <c r="AV1498" s="4">
        <f>O1498*149597871*COS(U1498*3.14159265359/180)/(CL1498*695700)</f>
        <v>13.209118160537178</v>
      </c>
      <c r="AW1498" s="4">
        <f t="shared" si="55"/>
        <v>999</v>
      </c>
      <c r="AX1498">
        <v>0.28000000000000003</v>
      </c>
      <c r="AY1498">
        <v>0.34</v>
      </c>
      <c r="BF1498">
        <v>1002</v>
      </c>
      <c r="BG1498">
        <v>11</v>
      </c>
      <c r="BH1498">
        <v>11</v>
      </c>
      <c r="BO1498" t="s">
        <v>99</v>
      </c>
      <c r="BP1498" t="s">
        <v>146</v>
      </c>
      <c r="BS1498" t="s">
        <v>3718</v>
      </c>
      <c r="BU1498" t="s">
        <v>3719</v>
      </c>
      <c r="BV1498">
        <v>189.70408599999999</v>
      </c>
      <c r="BW1498">
        <v>-10.060654</v>
      </c>
      <c r="BZ1498">
        <v>11.352</v>
      </c>
      <c r="CA1498">
        <v>11.029</v>
      </c>
      <c r="CC1498">
        <v>277.7</v>
      </c>
      <c r="CD1498">
        <v>2.9</v>
      </c>
      <c r="CE1498">
        <v>2.9</v>
      </c>
      <c r="CF1498">
        <v>-0.19</v>
      </c>
      <c r="CG1498">
        <v>0.06</v>
      </c>
      <c r="CH1498">
        <v>0.06</v>
      </c>
      <c r="CI1498">
        <v>0.91</v>
      </c>
      <c r="CJ1498">
        <v>0.02</v>
      </c>
      <c r="CK1498">
        <v>0.02</v>
      </c>
      <c r="CL1498">
        <v>0.84</v>
      </c>
      <c r="CM1498">
        <v>0.01</v>
      </c>
      <c r="CN1498">
        <v>0.01</v>
      </c>
      <c r="CS1498">
        <v>5620</v>
      </c>
      <c r="CT1498">
        <v>45</v>
      </c>
      <c r="CU1498">
        <v>42</v>
      </c>
      <c r="CX1498" t="s">
        <v>3720</v>
      </c>
    </row>
    <row r="1499" spans="1:102" x14ac:dyDescent="0.25">
      <c r="A1499" t="s">
        <v>3721</v>
      </c>
      <c r="B1499" t="s">
        <v>98</v>
      </c>
      <c r="I1499">
        <v>0.215</v>
      </c>
      <c r="J1499">
        <v>1.0999999999999999E-2</v>
      </c>
      <c r="K1499">
        <v>1.4E-2</v>
      </c>
      <c r="L1499">
        <v>10.094889999999999</v>
      </c>
      <c r="M1499">
        <v>1.14E-3</v>
      </c>
      <c r="N1499">
        <v>1.1900000000000001E-3</v>
      </c>
      <c r="O1499">
        <v>8.8599999999999998E-2</v>
      </c>
      <c r="P1499">
        <v>6.9999999999999999E-4</v>
      </c>
      <c r="Q1499">
        <v>6.9999999999999999E-4</v>
      </c>
      <c r="Y1499">
        <v>2018</v>
      </c>
      <c r="Z1499" s="1">
        <v>44232</v>
      </c>
      <c r="AG1499">
        <v>2457588.4156999998</v>
      </c>
      <c r="AH1499">
        <v>4.1000000000000003E-3</v>
      </c>
      <c r="AI1499">
        <v>4.1000000000000003E-3</v>
      </c>
      <c r="AS1499" s="3">
        <v>0.4</v>
      </c>
      <c r="AU1499" s="4">
        <f t="shared" si="54"/>
        <v>0.4</v>
      </c>
      <c r="AV1499" s="4">
        <f>O1499*149597871*COS(U1499*3.14159265359/180)/(CL1499*695700)</f>
        <v>22.680772655496007</v>
      </c>
      <c r="AW1499" s="4">
        <f t="shared" si="55"/>
        <v>999</v>
      </c>
      <c r="AX1499">
        <v>0.27</v>
      </c>
      <c r="AY1499">
        <v>0.31</v>
      </c>
      <c r="BF1499">
        <v>764</v>
      </c>
      <c r="BG1499">
        <v>9</v>
      </c>
      <c r="BH1499">
        <v>9</v>
      </c>
      <c r="BO1499" t="s">
        <v>99</v>
      </c>
      <c r="BP1499" t="s">
        <v>146</v>
      </c>
      <c r="BS1499" t="s">
        <v>3722</v>
      </c>
      <c r="BU1499" t="s">
        <v>3719</v>
      </c>
      <c r="BV1499">
        <v>189.70408599999999</v>
      </c>
      <c r="BW1499">
        <v>-10.060654</v>
      </c>
      <c r="BZ1499">
        <v>11.352</v>
      </c>
      <c r="CA1499">
        <v>11.029</v>
      </c>
      <c r="CC1499">
        <v>277.7</v>
      </c>
      <c r="CD1499">
        <v>2.9</v>
      </c>
      <c r="CE1499">
        <v>2.9</v>
      </c>
      <c r="CF1499">
        <v>-0.19</v>
      </c>
      <c r="CG1499">
        <v>0.06</v>
      </c>
      <c r="CH1499">
        <v>0.06</v>
      </c>
      <c r="CI1499">
        <v>0.91</v>
      </c>
      <c r="CJ1499">
        <v>0.02</v>
      </c>
      <c r="CK1499">
        <v>0.02</v>
      </c>
      <c r="CL1499">
        <v>0.84</v>
      </c>
      <c r="CM1499">
        <v>0.01</v>
      </c>
      <c r="CN1499">
        <v>0.01</v>
      </c>
      <c r="CS1499">
        <v>5620</v>
      </c>
      <c r="CT1499">
        <v>45</v>
      </c>
      <c r="CU1499">
        <v>42</v>
      </c>
      <c r="CX1499" t="s">
        <v>3720</v>
      </c>
    </row>
    <row r="1500" spans="1:102" x14ac:dyDescent="0.25">
      <c r="A1500" t="s">
        <v>3723</v>
      </c>
      <c r="B1500" t="s">
        <v>98</v>
      </c>
      <c r="I1500">
        <v>0.311</v>
      </c>
      <c r="J1500">
        <v>1.7999999999999999E-2</v>
      </c>
      <c r="K1500">
        <v>2.3E-2</v>
      </c>
      <c r="L1500">
        <v>15.87209</v>
      </c>
      <c r="M1500">
        <v>3.3800000000000002E-3</v>
      </c>
      <c r="N1500">
        <v>3.8700000000000002E-3</v>
      </c>
      <c r="O1500">
        <v>0.13400000000000001</v>
      </c>
      <c r="P1500">
        <v>1E-3</v>
      </c>
      <c r="Q1500">
        <v>1E-3</v>
      </c>
      <c r="Y1500">
        <v>2018</v>
      </c>
      <c r="Z1500" s="1">
        <v>44232</v>
      </c>
      <c r="AG1500">
        <v>2457587.3753999998</v>
      </c>
      <c r="AH1500">
        <v>8.0999999999999996E-3</v>
      </c>
      <c r="AI1500">
        <v>9.1000000000000004E-3</v>
      </c>
      <c r="AS1500" s="3">
        <v>0.4</v>
      </c>
      <c r="AU1500" s="4">
        <f t="shared" si="54"/>
        <v>0.4</v>
      </c>
      <c r="AV1500" s="4">
        <f>O1500*149597871*COS(U1500*3.14159265359/180)/(CL1500*695700)</f>
        <v>16.949593480962893</v>
      </c>
      <c r="AW1500" s="4">
        <f t="shared" si="55"/>
        <v>999</v>
      </c>
      <c r="AX1500">
        <v>0.27</v>
      </c>
      <c r="AY1500">
        <v>0.32</v>
      </c>
      <c r="BF1500">
        <v>902</v>
      </c>
      <c r="BG1500">
        <v>13</v>
      </c>
      <c r="BH1500">
        <v>13</v>
      </c>
      <c r="BO1500" t="s">
        <v>99</v>
      </c>
      <c r="BP1500" t="s">
        <v>146</v>
      </c>
      <c r="BS1500" t="s">
        <v>3724</v>
      </c>
      <c r="BU1500" t="s">
        <v>3725</v>
      </c>
      <c r="BV1500">
        <v>186.54129</v>
      </c>
      <c r="BW1500">
        <v>-9.6248039999999992</v>
      </c>
      <c r="BZ1500">
        <v>10.362</v>
      </c>
      <c r="CA1500">
        <v>10.045999999999999</v>
      </c>
      <c r="CC1500">
        <v>360.3</v>
      </c>
      <c r="CD1500">
        <v>5.7</v>
      </c>
      <c r="CE1500">
        <v>5.9</v>
      </c>
      <c r="CF1500">
        <v>0.38</v>
      </c>
      <c r="CG1500">
        <v>0.06</v>
      </c>
      <c r="CH1500">
        <v>0.06</v>
      </c>
      <c r="CI1500">
        <v>1.27</v>
      </c>
      <c r="CJ1500">
        <v>0.04</v>
      </c>
      <c r="CK1500">
        <v>0.02</v>
      </c>
      <c r="CL1500">
        <v>1.7</v>
      </c>
      <c r="CM1500">
        <v>0.04</v>
      </c>
      <c r="CN1500">
        <v>0.04</v>
      </c>
      <c r="CS1500">
        <v>5742</v>
      </c>
      <c r="CT1500">
        <v>47</v>
      </c>
      <c r="CU1500">
        <v>49</v>
      </c>
      <c r="CX1500" t="s">
        <v>3726</v>
      </c>
    </row>
    <row r="1501" spans="1:102" x14ac:dyDescent="0.25">
      <c r="A1501" t="s">
        <v>3727</v>
      </c>
      <c r="B1501" t="s">
        <v>98</v>
      </c>
      <c r="I1501">
        <v>0.13700000000000001</v>
      </c>
      <c r="J1501">
        <v>8.0000000000000002E-3</v>
      </c>
      <c r="K1501">
        <v>1.2E-2</v>
      </c>
      <c r="L1501">
        <v>3.27108</v>
      </c>
      <c r="M1501">
        <v>5.0000000000000001E-4</v>
      </c>
      <c r="N1501">
        <v>4.8999999999999998E-4</v>
      </c>
      <c r="O1501">
        <v>4.1300000000000003E-2</v>
      </c>
      <c r="P1501">
        <v>5.0000000000000001E-4</v>
      </c>
      <c r="Q1501">
        <v>5.0000000000000001E-4</v>
      </c>
      <c r="Y1501">
        <v>2018</v>
      </c>
      <c r="Z1501" s="1">
        <v>44232</v>
      </c>
      <c r="AG1501">
        <v>2457584.0247</v>
      </c>
      <c r="AH1501">
        <v>5.8999999999999999E-3</v>
      </c>
      <c r="AI1501">
        <v>6.1999999999999998E-3</v>
      </c>
      <c r="AS1501" s="3">
        <v>0.45</v>
      </c>
      <c r="AU1501" s="4">
        <f t="shared" si="54"/>
        <v>0.45</v>
      </c>
      <c r="AV1501" s="4">
        <f>O1501*149597871*COS(U1501*3.14159265359/180)/(CL1501*695700)</f>
        <v>9.7591517000033168</v>
      </c>
      <c r="AW1501" s="4">
        <f t="shared" si="55"/>
        <v>999</v>
      </c>
      <c r="AX1501">
        <v>0.31</v>
      </c>
      <c r="AY1501">
        <v>0.33</v>
      </c>
      <c r="BF1501">
        <v>1120</v>
      </c>
      <c r="BG1501">
        <v>16</v>
      </c>
      <c r="BH1501">
        <v>16</v>
      </c>
      <c r="BO1501" t="s">
        <v>99</v>
      </c>
      <c r="BP1501" t="s">
        <v>146</v>
      </c>
      <c r="BS1501" t="s">
        <v>3728</v>
      </c>
      <c r="BU1501" t="s">
        <v>3729</v>
      </c>
      <c r="BV1501">
        <v>183.64575199999999</v>
      </c>
      <c r="BW1501">
        <v>-9.5626420000000003</v>
      </c>
      <c r="BZ1501">
        <v>10.696999999999999</v>
      </c>
      <c r="CA1501">
        <v>10.307</v>
      </c>
      <c r="CC1501">
        <v>211.2</v>
      </c>
      <c r="CD1501">
        <v>3.1</v>
      </c>
      <c r="CE1501">
        <v>3.4</v>
      </c>
      <c r="CF1501">
        <v>-0.03</v>
      </c>
      <c r="CG1501">
        <v>7.0000000000000007E-2</v>
      </c>
      <c r="CH1501">
        <v>7.0000000000000007E-2</v>
      </c>
      <c r="CI1501">
        <v>0.88</v>
      </c>
      <c r="CJ1501">
        <v>0.03</v>
      </c>
      <c r="CK1501">
        <v>0.03</v>
      </c>
      <c r="CL1501">
        <v>0.91</v>
      </c>
      <c r="CM1501">
        <v>0.02</v>
      </c>
      <c r="CN1501">
        <v>0.02</v>
      </c>
      <c r="CS1501">
        <v>5424</v>
      </c>
      <c r="CT1501">
        <v>46</v>
      </c>
      <c r="CU1501">
        <v>48</v>
      </c>
      <c r="CX1501" t="s">
        <v>3730</v>
      </c>
    </row>
    <row r="1502" spans="1:102" x14ac:dyDescent="0.25">
      <c r="A1502" t="s">
        <v>3731</v>
      </c>
      <c r="B1502" t="s">
        <v>98</v>
      </c>
      <c r="I1502">
        <v>0.14899999999999999</v>
      </c>
      <c r="J1502">
        <v>1.6E-2</v>
      </c>
      <c r="K1502">
        <v>0.109</v>
      </c>
      <c r="L1502">
        <v>13.621831999999999</v>
      </c>
      <c r="M1502">
        <v>3.2680000000000001E-3</v>
      </c>
      <c r="N1502">
        <v>3.1879999999999999E-3</v>
      </c>
      <c r="U1502">
        <v>88.373999999999995</v>
      </c>
      <c r="V1502">
        <v>7.3</v>
      </c>
      <c r="W1502">
        <v>1.222</v>
      </c>
      <c r="Y1502">
        <v>2018</v>
      </c>
      <c r="Z1502" s="1">
        <v>44232</v>
      </c>
      <c r="AG1502">
        <v>2457592.2383099999</v>
      </c>
      <c r="AH1502">
        <v>9.41E-3</v>
      </c>
      <c r="AI1502">
        <v>9.7160000000000007E-3</v>
      </c>
      <c r="AU1502" s="4"/>
      <c r="AV1502" s="4">
        <f>O1502*149597871*COS(U1502*3.14159265359/180)/(CL1502*695700)</f>
        <v>0</v>
      </c>
      <c r="AW1502" s="4">
        <f t="shared" si="55"/>
        <v>0</v>
      </c>
      <c r="BO1502" t="s">
        <v>99</v>
      </c>
      <c r="BP1502" t="s">
        <v>146</v>
      </c>
      <c r="BS1502" t="s">
        <v>3732</v>
      </c>
      <c r="BU1502" t="s">
        <v>3733</v>
      </c>
      <c r="BV1502">
        <v>190.94847100000001</v>
      </c>
      <c r="BW1502">
        <v>-8.4782360000000008</v>
      </c>
      <c r="BZ1502">
        <v>10.393000000000001</v>
      </c>
      <c r="CA1502">
        <v>10.055</v>
      </c>
      <c r="CC1502">
        <v>188.22</v>
      </c>
      <c r="CD1502">
        <v>2.04</v>
      </c>
      <c r="CE1502">
        <v>2.04</v>
      </c>
      <c r="CF1502">
        <v>-0.1</v>
      </c>
      <c r="CG1502">
        <v>0.08</v>
      </c>
      <c r="CH1502">
        <v>0.08</v>
      </c>
      <c r="CI1502">
        <v>0.95</v>
      </c>
      <c r="CJ1502">
        <v>0.03</v>
      </c>
      <c r="CK1502">
        <v>0.03</v>
      </c>
      <c r="CL1502">
        <v>0.89</v>
      </c>
      <c r="CM1502">
        <v>0.03</v>
      </c>
      <c r="CN1502">
        <v>0.04</v>
      </c>
      <c r="CS1502">
        <v>5673</v>
      </c>
      <c r="CT1502">
        <v>50</v>
      </c>
      <c r="CU1502">
        <v>50</v>
      </c>
      <c r="CX1502" t="s">
        <v>3734</v>
      </c>
    </row>
    <row r="1503" spans="1:102" x14ac:dyDescent="0.25">
      <c r="A1503" t="s">
        <v>3735</v>
      </c>
      <c r="B1503" t="s">
        <v>98</v>
      </c>
      <c r="I1503">
        <v>0.108</v>
      </c>
      <c r="J1503">
        <v>5.0000000000000001E-3</v>
      </c>
      <c r="K1503">
        <v>8.9999999999999993E-3</v>
      </c>
      <c r="L1503">
        <v>2.69828</v>
      </c>
      <c r="M1503">
        <v>2.2000000000000001E-4</v>
      </c>
      <c r="N1503">
        <v>2.2000000000000001E-4</v>
      </c>
      <c r="O1503">
        <v>3.3799999999999997E-2</v>
      </c>
      <c r="P1503">
        <v>2.9999999999999997E-4</v>
      </c>
      <c r="Q1503">
        <v>2.9999999999999997E-4</v>
      </c>
      <c r="Y1503">
        <v>2018</v>
      </c>
      <c r="Z1503" s="1">
        <v>44232</v>
      </c>
      <c r="AG1503">
        <v>2457583.1943000001</v>
      </c>
      <c r="AH1503">
        <v>4.1000000000000003E-3</v>
      </c>
      <c r="AI1503">
        <v>3.8999999999999998E-3</v>
      </c>
      <c r="AS1503" s="3">
        <v>0.42</v>
      </c>
      <c r="AU1503" s="4">
        <f t="shared" si="54"/>
        <v>0.42</v>
      </c>
      <c r="AV1503" s="4">
        <f>O1503*149597871*COS(U1503*3.14159265359/180)/(CL1503*695700)</f>
        <v>11.181672117291935</v>
      </c>
      <c r="AW1503" s="4">
        <f t="shared" si="55"/>
        <v>999</v>
      </c>
      <c r="AX1503">
        <v>0.28999999999999998</v>
      </c>
      <c r="AY1503">
        <v>0.3</v>
      </c>
      <c r="BF1503">
        <v>914</v>
      </c>
      <c r="BG1503">
        <v>13</v>
      </c>
      <c r="BH1503">
        <v>14</v>
      </c>
      <c r="BO1503" t="s">
        <v>99</v>
      </c>
      <c r="BP1503" t="s">
        <v>146</v>
      </c>
      <c r="BS1503" t="s">
        <v>3736</v>
      </c>
      <c r="BU1503" t="s">
        <v>3737</v>
      </c>
      <c r="BV1503">
        <v>187.29478499999999</v>
      </c>
      <c r="BW1503">
        <v>-6.8342580000000002</v>
      </c>
      <c r="BZ1503">
        <v>10.978</v>
      </c>
      <c r="CA1503">
        <v>10.439</v>
      </c>
      <c r="CC1503">
        <v>142.4</v>
      </c>
      <c r="CD1503">
        <v>3.2</v>
      </c>
      <c r="CE1503">
        <v>3.2</v>
      </c>
      <c r="CF1503">
        <v>-0.25</v>
      </c>
      <c r="CG1503">
        <v>0.06</v>
      </c>
      <c r="CH1503">
        <v>0.06</v>
      </c>
      <c r="CI1503">
        <v>0.71</v>
      </c>
      <c r="CJ1503">
        <v>0.02</v>
      </c>
      <c r="CK1503">
        <v>0.02</v>
      </c>
      <c r="CL1503">
        <v>0.65</v>
      </c>
      <c r="CM1503">
        <v>0.01</v>
      </c>
      <c r="CN1503">
        <v>0.01</v>
      </c>
      <c r="CS1503">
        <v>4715</v>
      </c>
      <c r="CT1503">
        <v>46</v>
      </c>
      <c r="CU1503">
        <v>48</v>
      </c>
      <c r="CX1503" t="s">
        <v>3738</v>
      </c>
    </row>
    <row r="1504" spans="1:102" x14ac:dyDescent="0.25">
      <c r="A1504" t="s">
        <v>3739</v>
      </c>
      <c r="B1504" t="s">
        <v>98</v>
      </c>
      <c r="C1504">
        <v>8.1499999999999993E-3</v>
      </c>
      <c r="D1504">
        <v>1.3500000000000001E-3</v>
      </c>
      <c r="E1504">
        <v>1.3500000000000001E-3</v>
      </c>
      <c r="I1504">
        <v>0.10199999999999999</v>
      </c>
      <c r="J1504">
        <v>3.0000000000000001E-3</v>
      </c>
      <c r="K1504">
        <v>5.0000000000000001E-3</v>
      </c>
      <c r="L1504">
        <v>0.58426</v>
      </c>
      <c r="M1504" s="2">
        <v>2.0000000000000002E-5</v>
      </c>
      <c r="N1504" s="2">
        <v>2.0000000000000002E-5</v>
      </c>
      <c r="O1504">
        <v>1.3100000000000001E-2</v>
      </c>
      <c r="P1504">
        <v>0</v>
      </c>
      <c r="Q1504">
        <v>0</v>
      </c>
      <c r="R1504">
        <v>0</v>
      </c>
      <c r="U1504">
        <v>83.9</v>
      </c>
      <c r="V1504">
        <v>2.8</v>
      </c>
      <c r="W1504">
        <v>2.8</v>
      </c>
      <c r="Y1504">
        <v>2018</v>
      </c>
      <c r="Z1504" s="1">
        <v>44232</v>
      </c>
      <c r="AG1504">
        <v>2457583.4690999999</v>
      </c>
      <c r="AH1504">
        <v>1.1999999999999999E-3</v>
      </c>
      <c r="AI1504">
        <v>1.1999999999999999E-3</v>
      </c>
      <c r="AS1504" s="3">
        <v>0.38</v>
      </c>
      <c r="AU1504" s="4">
        <f t="shared" si="54"/>
        <v>0.38</v>
      </c>
      <c r="AV1504" s="4">
        <f>O1504*149597871*COS(U1504*3.14159265359/180)/(CL1504*695700)</f>
        <v>0.37890825331627598</v>
      </c>
      <c r="AW1504" s="4">
        <f t="shared" si="55"/>
        <v>0.37890825331627598</v>
      </c>
      <c r="AX1504">
        <v>0.26</v>
      </c>
      <c r="AY1504">
        <v>0.28000000000000003</v>
      </c>
      <c r="BF1504">
        <v>1818</v>
      </c>
      <c r="BG1504">
        <v>15</v>
      </c>
      <c r="BH1504">
        <v>14</v>
      </c>
      <c r="BO1504" t="s">
        <v>99</v>
      </c>
      <c r="BP1504" t="s">
        <v>146</v>
      </c>
      <c r="BQ1504" t="s">
        <v>100</v>
      </c>
      <c r="BR1504" t="s">
        <v>146</v>
      </c>
      <c r="BS1504" t="s">
        <v>3740</v>
      </c>
      <c r="BU1504" t="s">
        <v>3741</v>
      </c>
      <c r="BV1504">
        <v>186.87325999999999</v>
      </c>
      <c r="BW1504">
        <v>-6.7218609999999996</v>
      </c>
      <c r="BZ1504">
        <v>9.5180000000000007</v>
      </c>
      <c r="CA1504">
        <v>9.1259999999999994</v>
      </c>
      <c r="CC1504">
        <v>103.8</v>
      </c>
      <c r="CD1504">
        <v>1</v>
      </c>
      <c r="CE1504">
        <v>1</v>
      </c>
      <c r="CF1504">
        <v>-0.09</v>
      </c>
      <c r="CG1504">
        <v>0.02</v>
      </c>
      <c r="CH1504">
        <v>0.02</v>
      </c>
      <c r="CI1504">
        <v>0.87</v>
      </c>
      <c r="CJ1504">
        <v>0.01</v>
      </c>
      <c r="CK1504">
        <v>0.01</v>
      </c>
      <c r="CL1504">
        <v>0.79</v>
      </c>
      <c r="CM1504">
        <v>0.01</v>
      </c>
      <c r="CN1504">
        <v>0.01</v>
      </c>
      <c r="CO1504" t="s">
        <v>3742</v>
      </c>
      <c r="CP1504">
        <v>5.4</v>
      </c>
      <c r="CQ1504">
        <v>3.7</v>
      </c>
      <c r="CR1504">
        <v>5.2</v>
      </c>
      <c r="CS1504">
        <v>5315</v>
      </c>
      <c r="CT1504">
        <v>31</v>
      </c>
      <c r="CU1504">
        <v>35</v>
      </c>
      <c r="CX1504" t="s">
        <v>3743</v>
      </c>
    </row>
    <row r="1505" spans="1:102" x14ac:dyDescent="0.25">
      <c r="A1505" t="s">
        <v>3744</v>
      </c>
      <c r="B1505" t="s">
        <v>98</v>
      </c>
      <c r="C1505">
        <v>6.7000000000000004E-2</v>
      </c>
      <c r="D1505">
        <v>6.7000000000000004E-2</v>
      </c>
      <c r="E1505">
        <v>0</v>
      </c>
      <c r="I1505">
        <v>0.18099999999999999</v>
      </c>
      <c r="J1505">
        <v>5.0000000000000001E-3</v>
      </c>
      <c r="K1505">
        <v>1.0999999999999999E-2</v>
      </c>
      <c r="L1505">
        <v>8.3272700000000004</v>
      </c>
      <c r="M1505">
        <v>4.2999999999999999E-4</v>
      </c>
      <c r="N1505">
        <v>4.0999999999999999E-4</v>
      </c>
      <c r="O1505">
        <v>7.6899999999999996E-2</v>
      </c>
      <c r="P1505">
        <v>2.9999999999999997E-4</v>
      </c>
      <c r="Q1505">
        <v>2.9999999999999997E-4</v>
      </c>
      <c r="R1505">
        <v>0</v>
      </c>
      <c r="U1505">
        <v>87.94</v>
      </c>
      <c r="V1505">
        <v>0.18</v>
      </c>
      <c r="W1505">
        <v>0.18</v>
      </c>
      <c r="Y1505">
        <v>2018</v>
      </c>
      <c r="Z1505" s="1">
        <v>44232</v>
      </c>
      <c r="AG1505">
        <v>2457586.3431000002</v>
      </c>
      <c r="AH1505">
        <v>1.9E-3</v>
      </c>
      <c r="AI1505">
        <v>1.9E-3</v>
      </c>
      <c r="AS1505" s="3">
        <v>0.39</v>
      </c>
      <c r="AU1505" s="4">
        <f t="shared" si="54"/>
        <v>0.39</v>
      </c>
      <c r="AV1505" s="4">
        <f>O1505*149597871*COS(U1505*3.14159265359/180)/(CL1505*695700)</f>
        <v>0.75240846871645084</v>
      </c>
      <c r="AW1505" s="4">
        <f t="shared" si="55"/>
        <v>0.75240846871645084</v>
      </c>
      <c r="AX1505">
        <v>0.27</v>
      </c>
      <c r="AY1505">
        <v>0.28999999999999998</v>
      </c>
      <c r="BF1505">
        <v>750</v>
      </c>
      <c r="BG1505">
        <v>6</v>
      </c>
      <c r="BH1505">
        <v>6</v>
      </c>
      <c r="BO1505" t="s">
        <v>99</v>
      </c>
      <c r="BP1505" t="s">
        <v>146</v>
      </c>
      <c r="BQ1505" t="s">
        <v>100</v>
      </c>
      <c r="BR1505" t="s">
        <v>146</v>
      </c>
      <c r="BS1505" t="s">
        <v>3745</v>
      </c>
      <c r="BU1505" t="s">
        <v>3741</v>
      </c>
      <c r="BV1505">
        <v>186.87325999999999</v>
      </c>
      <c r="BW1505">
        <v>-6.7218609999999996</v>
      </c>
      <c r="BZ1505">
        <v>9.5180000000000007</v>
      </c>
      <c r="CA1505">
        <v>9.1259999999999994</v>
      </c>
      <c r="CC1505">
        <v>103.8</v>
      </c>
      <c r="CD1505">
        <v>1</v>
      </c>
      <c r="CE1505">
        <v>1</v>
      </c>
      <c r="CF1505">
        <v>-0.09</v>
      </c>
      <c r="CG1505">
        <v>0.02</v>
      </c>
      <c r="CH1505">
        <v>0.02</v>
      </c>
      <c r="CI1505">
        <v>0.87</v>
      </c>
      <c r="CJ1505">
        <v>0.01</v>
      </c>
      <c r="CK1505">
        <v>0.01</v>
      </c>
      <c r="CL1505">
        <v>0.79</v>
      </c>
      <c r="CM1505">
        <v>0.01</v>
      </c>
      <c r="CN1505">
        <v>0.01</v>
      </c>
      <c r="CO1505" t="s">
        <v>3742</v>
      </c>
      <c r="CP1505">
        <v>5.4</v>
      </c>
      <c r="CQ1505">
        <v>3.7</v>
      </c>
      <c r="CR1505">
        <v>5.2</v>
      </c>
      <c r="CS1505">
        <v>5315</v>
      </c>
      <c r="CT1505">
        <v>31</v>
      </c>
      <c r="CU1505">
        <v>35</v>
      </c>
      <c r="CX1505" t="s">
        <v>3743</v>
      </c>
    </row>
    <row r="1506" spans="1:102" x14ac:dyDescent="0.25">
      <c r="A1506" t="s">
        <v>3746</v>
      </c>
      <c r="B1506" t="s">
        <v>98</v>
      </c>
      <c r="C1506">
        <v>7.9000000000000001E-2</v>
      </c>
      <c r="D1506">
        <v>7.9000000000000001E-2</v>
      </c>
      <c r="E1506">
        <v>0</v>
      </c>
      <c r="I1506">
        <v>0.2364</v>
      </c>
      <c r="J1506">
        <v>2.1399999999999999E-2</v>
      </c>
      <c r="K1506">
        <v>2.1399999999999999E-2</v>
      </c>
      <c r="L1506">
        <v>31</v>
      </c>
      <c r="M1506">
        <v>1.1000000000000001</v>
      </c>
      <c r="N1506">
        <v>1.1000000000000001</v>
      </c>
      <c r="O1506">
        <v>0.182</v>
      </c>
      <c r="P1506">
        <v>4.1999999999999997E-3</v>
      </c>
      <c r="Q1506">
        <v>4.1999999999999997E-3</v>
      </c>
      <c r="R1506">
        <v>0.39</v>
      </c>
      <c r="S1506">
        <v>0.28999999999999998</v>
      </c>
      <c r="T1506">
        <v>0.28999999999999998</v>
      </c>
      <c r="U1506">
        <v>88.92</v>
      </c>
      <c r="V1506">
        <v>0.24</v>
      </c>
      <c r="W1506">
        <v>0.24</v>
      </c>
      <c r="Y1506">
        <v>2018</v>
      </c>
      <c r="Z1506" s="1">
        <v>43433</v>
      </c>
      <c r="AT1506" s="4">
        <f>AV1506</f>
        <v>0.93373386692003302</v>
      </c>
      <c r="AU1506" s="4">
        <f t="shared" ref="AU1506:AU1569" si="56">AS1506+AT1506</f>
        <v>0.93373386692003302</v>
      </c>
      <c r="AV1506" s="4">
        <f>O1506*149597871*COS(U1506*3.14159265359/180)/(CL1506*695700)</f>
        <v>0.93373386692003302</v>
      </c>
      <c r="AW1506" s="4">
        <f t="shared" si="55"/>
        <v>0.93373386692003302</v>
      </c>
      <c r="BF1506">
        <v>522</v>
      </c>
      <c r="BG1506">
        <v>15</v>
      </c>
      <c r="BH1506">
        <v>15</v>
      </c>
      <c r="BO1506" t="s">
        <v>99</v>
      </c>
      <c r="BP1506" t="s">
        <v>146</v>
      </c>
      <c r="BQ1506" t="s">
        <v>100</v>
      </c>
      <c r="BR1506" t="s">
        <v>146</v>
      </c>
      <c r="BU1506" t="s">
        <v>3741</v>
      </c>
      <c r="BV1506">
        <v>186.87325999999999</v>
      </c>
      <c r="BW1506">
        <v>-6.7218609999999996</v>
      </c>
      <c r="BZ1506">
        <v>9.5180000000000007</v>
      </c>
      <c r="CA1506">
        <v>9.1259999999999994</v>
      </c>
      <c r="CC1506">
        <v>103.8</v>
      </c>
      <c r="CD1506">
        <v>1</v>
      </c>
      <c r="CE1506">
        <v>1</v>
      </c>
      <c r="CF1506">
        <v>-0.09</v>
      </c>
      <c r="CG1506">
        <v>0.02</v>
      </c>
      <c r="CH1506">
        <v>0.02</v>
      </c>
      <c r="CI1506">
        <v>0.87</v>
      </c>
      <c r="CJ1506">
        <v>0.01</v>
      </c>
      <c r="CK1506">
        <v>0.01</v>
      </c>
      <c r="CL1506">
        <v>0.79</v>
      </c>
      <c r="CM1506">
        <v>0.01</v>
      </c>
      <c r="CN1506">
        <v>0.01</v>
      </c>
      <c r="CO1506" t="s">
        <v>3742</v>
      </c>
      <c r="CP1506">
        <v>5.4</v>
      </c>
      <c r="CQ1506">
        <v>3.7</v>
      </c>
      <c r="CR1506">
        <v>5.2</v>
      </c>
      <c r="CS1506">
        <v>5315</v>
      </c>
      <c r="CT1506">
        <v>31</v>
      </c>
      <c r="CU1506">
        <v>35</v>
      </c>
      <c r="CX1506" t="s">
        <v>3743</v>
      </c>
    </row>
    <row r="1507" spans="1:102" x14ac:dyDescent="0.25">
      <c r="A1507" t="s">
        <v>3747</v>
      </c>
      <c r="B1507" t="s">
        <v>98</v>
      </c>
      <c r="I1507">
        <v>0.17499999999999999</v>
      </c>
      <c r="J1507">
        <v>1.4E-2</v>
      </c>
      <c r="K1507">
        <v>1.6E-2</v>
      </c>
      <c r="L1507">
        <v>2.8604099999999999</v>
      </c>
      <c r="M1507">
        <v>6.0999999999999997E-4</v>
      </c>
      <c r="N1507">
        <v>6.0999999999999997E-4</v>
      </c>
      <c r="O1507">
        <v>4.0899999999999999E-2</v>
      </c>
      <c r="P1507">
        <v>2.0000000000000001E-4</v>
      </c>
      <c r="Q1507">
        <v>2.9999999999999997E-4</v>
      </c>
      <c r="Y1507">
        <v>2018</v>
      </c>
      <c r="Z1507" s="1">
        <v>44232</v>
      </c>
      <c r="AG1507">
        <v>2457582.5918000001</v>
      </c>
      <c r="AH1507">
        <v>9.1000000000000004E-3</v>
      </c>
      <c r="AI1507">
        <v>9.2999999999999992E-3</v>
      </c>
      <c r="AS1507" s="3">
        <v>0.39</v>
      </c>
      <c r="AU1507" s="4">
        <f t="shared" si="56"/>
        <v>0.39</v>
      </c>
      <c r="AV1507" s="4">
        <f>O1507*149597871*COS(U1507*3.14159265359/180)/(CL1507*695700)</f>
        <v>6.3272051687498649</v>
      </c>
      <c r="AW1507" s="4">
        <f t="shared" si="55"/>
        <v>999</v>
      </c>
      <c r="AX1507">
        <v>0.26</v>
      </c>
      <c r="AY1507">
        <v>0.31</v>
      </c>
      <c r="BF1507">
        <v>1529</v>
      </c>
      <c r="BG1507">
        <v>22</v>
      </c>
      <c r="BH1507">
        <v>22</v>
      </c>
      <c r="BO1507" t="s">
        <v>99</v>
      </c>
      <c r="BP1507" t="s">
        <v>146</v>
      </c>
      <c r="BS1507" t="s">
        <v>3748</v>
      </c>
      <c r="BU1507" t="s">
        <v>3749</v>
      </c>
      <c r="BV1507">
        <v>191.36320499999999</v>
      </c>
      <c r="BW1507">
        <v>-6.5761089999999998</v>
      </c>
      <c r="BZ1507">
        <v>11.574999999999999</v>
      </c>
      <c r="CA1507">
        <v>11.321999999999999</v>
      </c>
      <c r="CC1507">
        <v>548.9</v>
      </c>
      <c r="CD1507">
        <v>13.5</v>
      </c>
      <c r="CE1507">
        <v>14.3</v>
      </c>
      <c r="CF1507">
        <v>0.1</v>
      </c>
      <c r="CG1507">
        <v>0.04</v>
      </c>
      <c r="CH1507">
        <v>0.04</v>
      </c>
      <c r="CI1507">
        <v>1.1100000000000001</v>
      </c>
      <c r="CJ1507">
        <v>0.02</v>
      </c>
      <c r="CK1507">
        <v>0.02</v>
      </c>
      <c r="CL1507">
        <v>1.39</v>
      </c>
      <c r="CM1507">
        <v>0.04</v>
      </c>
      <c r="CN1507">
        <v>0.04</v>
      </c>
      <c r="CS1507">
        <v>5945</v>
      </c>
      <c r="CT1507">
        <v>25</v>
      </c>
      <c r="CU1507">
        <v>23</v>
      </c>
      <c r="CX1507" t="s">
        <v>3750</v>
      </c>
    </row>
    <row r="1508" spans="1:102" x14ac:dyDescent="0.25">
      <c r="A1508" t="s">
        <v>3751</v>
      </c>
      <c r="B1508" t="s">
        <v>98</v>
      </c>
      <c r="C1508">
        <v>2.2700000000000001E-2</v>
      </c>
      <c r="D1508">
        <v>9.7999999999999997E-3</v>
      </c>
      <c r="E1508">
        <v>1.6E-2</v>
      </c>
      <c r="I1508">
        <v>0.223</v>
      </c>
      <c r="J1508">
        <v>1.7999999999999999E-2</v>
      </c>
      <c r="K1508">
        <v>1.7999999999999999E-2</v>
      </c>
      <c r="L1508">
        <v>13.841901</v>
      </c>
      <c r="M1508">
        <v>1.3519999999999999E-3</v>
      </c>
      <c r="N1508">
        <v>1.3519999999999999E-3</v>
      </c>
      <c r="U1508">
        <v>88.6</v>
      </c>
      <c r="V1508">
        <v>0.6</v>
      </c>
      <c r="W1508">
        <v>0.9</v>
      </c>
      <c r="Y1508">
        <v>2018</v>
      </c>
      <c r="Z1508" s="1">
        <v>44232</v>
      </c>
      <c r="AG1508">
        <v>2457320.0016399999</v>
      </c>
      <c r="AH1508">
        <v>3.3999999999999998E-3</v>
      </c>
      <c r="AI1508">
        <v>3.5400000000000002E-3</v>
      </c>
      <c r="AJ1508">
        <v>2457320.0016399999</v>
      </c>
      <c r="AK1508">
        <v>3.3999999999999998E-3</v>
      </c>
      <c r="AL1508">
        <v>3.5400000000000002E-3</v>
      </c>
      <c r="AS1508" s="3">
        <v>0.55000000000000004</v>
      </c>
      <c r="AU1508" s="4">
        <f t="shared" si="56"/>
        <v>0.55000000000000004</v>
      </c>
      <c r="AV1508" s="4">
        <f>O1508*149597871*COS(U1508*3.14159265359/180)/(CL1508*695700)</f>
        <v>0</v>
      </c>
      <c r="AW1508" s="4">
        <f t="shared" si="55"/>
        <v>0</v>
      </c>
      <c r="AX1508">
        <v>0.37</v>
      </c>
      <c r="AY1508">
        <v>0.23</v>
      </c>
      <c r="BO1508" t="s">
        <v>99</v>
      </c>
      <c r="BP1508" t="s">
        <v>146</v>
      </c>
      <c r="BQ1508" t="s">
        <v>132</v>
      </c>
      <c r="BR1508" t="s">
        <v>146</v>
      </c>
      <c r="BS1508" t="s">
        <v>3752</v>
      </c>
      <c r="BU1508" t="s">
        <v>3753</v>
      </c>
      <c r="BV1508">
        <v>289.09182700000002</v>
      </c>
      <c r="BW1508">
        <v>-15.771108</v>
      </c>
      <c r="BX1508">
        <v>12.7</v>
      </c>
      <c r="BZ1508">
        <v>11.294</v>
      </c>
      <c r="CA1508">
        <v>11.004</v>
      </c>
      <c r="CC1508">
        <v>295</v>
      </c>
      <c r="CD1508">
        <v>5</v>
      </c>
      <c r="CE1508">
        <v>5</v>
      </c>
      <c r="CF1508">
        <v>0.14000000000000001</v>
      </c>
      <c r="CG1508">
        <v>0.04</v>
      </c>
      <c r="CH1508">
        <v>0.04</v>
      </c>
      <c r="CI1508">
        <v>1.01</v>
      </c>
      <c r="CJ1508">
        <v>0.03</v>
      </c>
      <c r="CK1508">
        <v>0.03</v>
      </c>
      <c r="CL1508">
        <v>0.95</v>
      </c>
      <c r="CM1508">
        <v>0.03</v>
      </c>
      <c r="CN1508">
        <v>0.03</v>
      </c>
      <c r="CP1508">
        <v>3</v>
      </c>
      <c r="CQ1508">
        <v>0.25</v>
      </c>
      <c r="CR1508">
        <v>0.25</v>
      </c>
      <c r="CS1508">
        <v>5695</v>
      </c>
      <c r="CT1508">
        <v>50</v>
      </c>
      <c r="CU1508">
        <v>50</v>
      </c>
      <c r="CX1508" t="s">
        <v>3754</v>
      </c>
    </row>
    <row r="1509" spans="1:102" x14ac:dyDescent="0.25">
      <c r="A1509" t="s">
        <v>3755</v>
      </c>
      <c r="B1509" t="s">
        <v>98</v>
      </c>
      <c r="C1509">
        <v>0.39800000000000002</v>
      </c>
      <c r="D1509">
        <v>3.6999999999999998E-2</v>
      </c>
      <c r="E1509">
        <v>3.6999999999999998E-2</v>
      </c>
      <c r="I1509">
        <v>1</v>
      </c>
      <c r="J1509">
        <v>2.1999999999999999E-2</v>
      </c>
      <c r="K1509">
        <v>2.1999999999999999E-2</v>
      </c>
      <c r="L1509">
        <v>11.168454000000001</v>
      </c>
      <c r="M1509" s="2">
        <v>2.3E-5</v>
      </c>
      <c r="N1509" s="2">
        <v>2.3E-5</v>
      </c>
      <c r="O1509">
        <v>0.10356</v>
      </c>
      <c r="P1509">
        <v>7.6999999999999996E-4</v>
      </c>
      <c r="Q1509">
        <v>8.0999999999999996E-4</v>
      </c>
      <c r="R1509">
        <v>0.25800000000000001</v>
      </c>
      <c r="S1509">
        <v>2.5000000000000001E-2</v>
      </c>
      <c r="T1509">
        <v>2.5000000000000001E-2</v>
      </c>
      <c r="U1509">
        <v>89.14</v>
      </c>
      <c r="V1509">
        <v>0.13</v>
      </c>
      <c r="W1509">
        <v>0.13</v>
      </c>
      <c r="Y1509">
        <v>2018</v>
      </c>
      <c r="Z1509" s="1">
        <v>44344</v>
      </c>
      <c r="AA1509">
        <v>207</v>
      </c>
      <c r="AB1509">
        <v>3.8</v>
      </c>
      <c r="AC1509">
        <v>3.8</v>
      </c>
      <c r="AD1509">
        <v>2457911.5</v>
      </c>
      <c r="AE1509">
        <v>0.79</v>
      </c>
      <c r="AF1509">
        <v>1</v>
      </c>
      <c r="AG1509">
        <v>2457825.3497799998</v>
      </c>
      <c r="AH1509" s="2">
        <v>9.2999999999999997E-5</v>
      </c>
      <c r="AI1509" s="2">
        <v>9.2999999999999997E-5</v>
      </c>
      <c r="AJ1509">
        <v>2457825.3497799998</v>
      </c>
      <c r="AK1509" s="2">
        <v>9.2999999999999997E-5</v>
      </c>
      <c r="AL1509" s="2">
        <v>9.2999999999999997E-5</v>
      </c>
      <c r="AP1509">
        <v>348.9</v>
      </c>
      <c r="AQ1509">
        <v>6.6</v>
      </c>
      <c r="AR1509">
        <v>6.6</v>
      </c>
      <c r="AS1509" s="3">
        <v>4.1000000000000002E-2</v>
      </c>
      <c r="AU1509" s="4">
        <f t="shared" si="56"/>
        <v>4.1000000000000002E-2</v>
      </c>
      <c r="AV1509" s="4">
        <f>O1509*149597871*COS(U1509*3.14159265359/180)/(CL1509*695700)</f>
        <v>0.28813563546174331</v>
      </c>
      <c r="AW1509" s="4">
        <f t="shared" si="55"/>
        <v>0.28813563546174331</v>
      </c>
      <c r="AX1509">
        <v>2.9000000000000001E-2</v>
      </c>
      <c r="AY1509">
        <v>0.43</v>
      </c>
      <c r="BC1509">
        <v>33.42</v>
      </c>
      <c r="BD1509">
        <v>3.02</v>
      </c>
      <c r="BE1509">
        <v>3.12</v>
      </c>
      <c r="BF1509">
        <v>1030</v>
      </c>
      <c r="BG1509">
        <v>15</v>
      </c>
      <c r="BH1509">
        <v>15</v>
      </c>
      <c r="BO1509" t="s">
        <v>99</v>
      </c>
      <c r="BP1509" t="s">
        <v>146</v>
      </c>
      <c r="BQ1509" t="s">
        <v>100</v>
      </c>
      <c r="BR1509" t="s">
        <v>146</v>
      </c>
      <c r="BS1509" t="s">
        <v>3756</v>
      </c>
      <c r="BU1509" t="s">
        <v>3757</v>
      </c>
      <c r="BV1509">
        <v>73.766509999999997</v>
      </c>
      <c r="BW1509">
        <v>18.654534999999999</v>
      </c>
      <c r="BX1509">
        <v>9.8000000000000007</v>
      </c>
      <c r="BZ1509">
        <v>8.7390000000000008</v>
      </c>
      <c r="CA1509">
        <v>8.48</v>
      </c>
      <c r="CC1509">
        <v>131.21</v>
      </c>
      <c r="CD1509">
        <v>0.76</v>
      </c>
      <c r="CE1509">
        <v>0.76</v>
      </c>
      <c r="CF1509">
        <v>0.1</v>
      </c>
      <c r="CG1509">
        <v>0.04</v>
      </c>
      <c r="CH1509">
        <v>0.04</v>
      </c>
      <c r="CI1509">
        <v>1.19</v>
      </c>
      <c r="CJ1509">
        <v>0.03</v>
      </c>
      <c r="CK1509">
        <v>0.03</v>
      </c>
      <c r="CL1509">
        <v>1.1599999999999999</v>
      </c>
      <c r="CM1509">
        <v>0.02</v>
      </c>
      <c r="CN1509">
        <v>0.02</v>
      </c>
      <c r="CO1509" t="s">
        <v>508</v>
      </c>
      <c r="CP1509">
        <v>1.43</v>
      </c>
      <c r="CQ1509">
        <v>0.75</v>
      </c>
      <c r="CR1509">
        <v>0.82</v>
      </c>
      <c r="CS1509">
        <v>6154</v>
      </c>
      <c r="CT1509">
        <v>60</v>
      </c>
      <c r="CU1509">
        <v>60</v>
      </c>
      <c r="CX1509" t="s">
        <v>3758</v>
      </c>
    </row>
    <row r="1510" spans="1:102" x14ac:dyDescent="0.25">
      <c r="A1510" t="s">
        <v>3759</v>
      </c>
      <c r="B1510" t="s">
        <v>98</v>
      </c>
      <c r="C1510">
        <v>1.04E-2</v>
      </c>
      <c r="D1510">
        <v>6.8999999999999999E-3</v>
      </c>
      <c r="E1510">
        <v>8.9999999999999993E-3</v>
      </c>
      <c r="I1510">
        <v>0.125</v>
      </c>
      <c r="J1510">
        <v>5.0000000000000001E-3</v>
      </c>
      <c r="K1510">
        <v>6.0000000000000001E-3</v>
      </c>
      <c r="L1510">
        <v>2.46746</v>
      </c>
      <c r="M1510">
        <v>1.3999999999999999E-4</v>
      </c>
      <c r="N1510">
        <v>1.3999999999999999E-4</v>
      </c>
      <c r="O1510">
        <v>3.3169999999999998E-2</v>
      </c>
      <c r="P1510">
        <v>4.4999999999999999E-4</v>
      </c>
      <c r="Q1510">
        <v>4.4000000000000002E-4</v>
      </c>
      <c r="R1510">
        <v>0</v>
      </c>
      <c r="U1510">
        <v>88.79</v>
      </c>
      <c r="V1510">
        <v>0.94</v>
      </c>
      <c r="W1510">
        <v>0.82</v>
      </c>
      <c r="Y1510">
        <v>2018</v>
      </c>
      <c r="Z1510" s="1">
        <v>44232</v>
      </c>
      <c r="AA1510">
        <v>248</v>
      </c>
      <c r="AB1510">
        <v>35</v>
      </c>
      <c r="AC1510">
        <v>53</v>
      </c>
      <c r="AG1510">
        <v>2457991.6910000001</v>
      </c>
      <c r="AH1510">
        <v>2.5000000000000001E-3</v>
      </c>
      <c r="AI1510">
        <v>2.5999999999999999E-3</v>
      </c>
      <c r="AJ1510">
        <v>2457991.6911200001</v>
      </c>
      <c r="AK1510">
        <v>6.4000000000000005E-4</v>
      </c>
      <c r="AL1510">
        <v>6.4000000000000005E-4</v>
      </c>
      <c r="AS1510" s="3">
        <v>0.2</v>
      </c>
      <c r="AU1510" s="4">
        <f t="shared" si="56"/>
        <v>0.2</v>
      </c>
      <c r="AV1510" s="4">
        <f>O1510*149597871*COS(U1510*3.14159265359/180)/(CL1510*695700)</f>
        <v>0.20353899083446436</v>
      </c>
      <c r="AW1510" s="4">
        <f t="shared" si="55"/>
        <v>0.20353899083446436</v>
      </c>
      <c r="AX1510">
        <v>0.14000000000000001</v>
      </c>
      <c r="AY1510">
        <v>0.15</v>
      </c>
      <c r="BC1510">
        <v>1.86</v>
      </c>
      <c r="BD1510">
        <v>1.32</v>
      </c>
      <c r="BE1510">
        <v>1.67</v>
      </c>
      <c r="BF1510">
        <v>1040</v>
      </c>
      <c r="BG1510">
        <v>26</v>
      </c>
      <c r="BH1510">
        <v>28</v>
      </c>
      <c r="BO1510" t="s">
        <v>99</v>
      </c>
      <c r="BP1510" t="s">
        <v>146</v>
      </c>
      <c r="BQ1510" t="s">
        <v>100</v>
      </c>
      <c r="BR1510" t="s">
        <v>146</v>
      </c>
      <c r="BS1510" t="s">
        <v>3760</v>
      </c>
      <c r="BU1510" t="s">
        <v>3761</v>
      </c>
      <c r="BV1510">
        <v>230.47998000000001</v>
      </c>
      <c r="BW1510">
        <v>-20.231684000000001</v>
      </c>
      <c r="BX1510">
        <v>10</v>
      </c>
      <c r="BZ1510">
        <v>8.968</v>
      </c>
      <c r="CA1510">
        <v>8.5009999999999994</v>
      </c>
      <c r="CC1510">
        <v>67.64</v>
      </c>
      <c r="CD1510">
        <v>0.4</v>
      </c>
      <c r="CE1510">
        <v>0.4</v>
      </c>
      <c r="CF1510">
        <v>7.0000000000000007E-2</v>
      </c>
      <c r="CG1510">
        <v>0.06</v>
      </c>
      <c r="CH1510">
        <v>0.06</v>
      </c>
      <c r="CI1510">
        <v>0.8</v>
      </c>
      <c r="CJ1510">
        <v>0.03</v>
      </c>
      <c r="CK1510">
        <v>0.03</v>
      </c>
      <c r="CL1510">
        <v>0.74</v>
      </c>
      <c r="CM1510">
        <v>0.03</v>
      </c>
      <c r="CN1510">
        <v>0.03</v>
      </c>
      <c r="CO1510" t="s">
        <v>426</v>
      </c>
      <c r="CP1510">
        <v>0.36</v>
      </c>
      <c r="CQ1510">
        <v>-0.14000000000000001</v>
      </c>
      <c r="CR1510">
        <v>0.49</v>
      </c>
      <c r="CS1510">
        <v>4950</v>
      </c>
      <c r="CT1510">
        <v>100</v>
      </c>
      <c r="CU1510">
        <v>100</v>
      </c>
      <c r="CX1510" t="s">
        <v>3762</v>
      </c>
    </row>
    <row r="1511" spans="1:102" x14ac:dyDescent="0.25">
      <c r="A1511" t="s">
        <v>3763</v>
      </c>
      <c r="B1511" t="s">
        <v>98</v>
      </c>
      <c r="I1511">
        <v>0.11899999999999999</v>
      </c>
      <c r="J1511">
        <v>7.0000000000000001E-3</v>
      </c>
      <c r="K1511">
        <v>7.0000000000000001E-3</v>
      </c>
      <c r="L1511">
        <v>7.06142</v>
      </c>
      <c r="M1511">
        <v>8.4000000000000003E-4</v>
      </c>
      <c r="N1511">
        <v>8.4000000000000003E-4</v>
      </c>
      <c r="O1511">
        <v>6.6869999999999999E-2</v>
      </c>
      <c r="P1511">
        <v>8.9999999999999998E-4</v>
      </c>
      <c r="Q1511">
        <v>8.9999999999999998E-4</v>
      </c>
      <c r="R1511">
        <v>0</v>
      </c>
      <c r="U1511">
        <v>88.95</v>
      </c>
      <c r="V1511">
        <v>0.47</v>
      </c>
      <c r="W1511">
        <v>0.61</v>
      </c>
      <c r="Y1511">
        <v>2018</v>
      </c>
      <c r="Z1511" s="1">
        <v>44232</v>
      </c>
      <c r="AG1511">
        <v>2457996.3522000001</v>
      </c>
      <c r="AH1511">
        <v>5.7000000000000002E-3</v>
      </c>
      <c r="AI1511">
        <v>5.5999999999999999E-3</v>
      </c>
      <c r="AJ1511">
        <v>2457996.3522000001</v>
      </c>
      <c r="AK1511">
        <v>5.7000000000000002E-3</v>
      </c>
      <c r="AL1511">
        <v>5.7000000000000002E-3</v>
      </c>
      <c r="AS1511" s="3">
        <v>0.36</v>
      </c>
      <c r="AU1511" s="4">
        <f t="shared" si="56"/>
        <v>0.36</v>
      </c>
      <c r="AV1511" s="4">
        <f>O1511*149597871*COS(U1511*3.14159265359/180)/(CL1511*695700)</f>
        <v>0.35607818734233215</v>
      </c>
      <c r="AW1511" s="4">
        <f t="shared" si="55"/>
        <v>0.35607818734233215</v>
      </c>
      <c r="AX1511">
        <v>0.21</v>
      </c>
      <c r="AY1511">
        <v>0.15</v>
      </c>
      <c r="BF1511">
        <v>728</v>
      </c>
      <c r="BG1511">
        <v>20</v>
      </c>
      <c r="BH1511">
        <v>20</v>
      </c>
      <c r="BO1511" t="s">
        <v>99</v>
      </c>
      <c r="BP1511" t="s">
        <v>146</v>
      </c>
      <c r="BR1511" t="s">
        <v>146</v>
      </c>
      <c r="BS1511" t="s">
        <v>3764</v>
      </c>
      <c r="BU1511" t="s">
        <v>3761</v>
      </c>
      <c r="BV1511">
        <v>230.47998000000001</v>
      </c>
      <c r="BW1511">
        <v>-20.231684000000001</v>
      </c>
      <c r="BX1511">
        <v>10</v>
      </c>
      <c r="BZ1511">
        <v>8.968</v>
      </c>
      <c r="CA1511">
        <v>8.5009999999999994</v>
      </c>
      <c r="CC1511">
        <v>67.64</v>
      </c>
      <c r="CD1511">
        <v>0.4</v>
      </c>
      <c r="CE1511">
        <v>0.4</v>
      </c>
      <c r="CF1511">
        <v>7.0000000000000007E-2</v>
      </c>
      <c r="CG1511">
        <v>0.06</v>
      </c>
      <c r="CH1511">
        <v>0.06</v>
      </c>
      <c r="CI1511">
        <v>0.8</v>
      </c>
      <c r="CJ1511">
        <v>0.03</v>
      </c>
      <c r="CK1511">
        <v>0.03</v>
      </c>
      <c r="CL1511">
        <v>0.74</v>
      </c>
      <c r="CM1511">
        <v>0.03</v>
      </c>
      <c r="CN1511">
        <v>0.03</v>
      </c>
      <c r="CO1511" t="s">
        <v>426</v>
      </c>
      <c r="CP1511">
        <v>0.36</v>
      </c>
      <c r="CQ1511">
        <v>-0.14000000000000001</v>
      </c>
      <c r="CR1511">
        <v>0.49</v>
      </c>
      <c r="CS1511">
        <v>4950</v>
      </c>
      <c r="CT1511">
        <v>100</v>
      </c>
      <c r="CU1511">
        <v>100</v>
      </c>
      <c r="CX1511" t="s">
        <v>3762</v>
      </c>
    </row>
    <row r="1512" spans="1:102" x14ac:dyDescent="0.25">
      <c r="A1512" t="s">
        <v>3765</v>
      </c>
      <c r="B1512" t="s">
        <v>98</v>
      </c>
      <c r="C1512">
        <v>2.6100000000000002E-2</v>
      </c>
      <c r="D1512">
        <v>1.4800000000000001E-2</v>
      </c>
      <c r="E1512">
        <v>1.6400000000000001E-2</v>
      </c>
      <c r="I1512">
        <v>0.23599999999999999</v>
      </c>
      <c r="J1512">
        <v>0.01</v>
      </c>
      <c r="K1512">
        <v>0.01</v>
      </c>
      <c r="L1512">
        <v>24.366199999999999</v>
      </c>
      <c r="M1512">
        <v>2.0999999999999999E-3</v>
      </c>
      <c r="N1512">
        <v>2.0999999999999999E-3</v>
      </c>
      <c r="O1512">
        <v>0.1527</v>
      </c>
      <c r="P1512">
        <v>2.0999999999999999E-3</v>
      </c>
      <c r="Q1512">
        <v>2E-3</v>
      </c>
      <c r="R1512">
        <v>0</v>
      </c>
      <c r="U1512">
        <v>89.35</v>
      </c>
      <c r="V1512">
        <v>0.11</v>
      </c>
      <c r="W1512">
        <v>0.12</v>
      </c>
      <c r="Y1512">
        <v>2018</v>
      </c>
      <c r="Z1512" s="1">
        <v>44232</v>
      </c>
      <c r="AA1512">
        <v>139</v>
      </c>
      <c r="AB1512">
        <v>82</v>
      </c>
      <c r="AC1512">
        <v>100</v>
      </c>
      <c r="AG1512">
        <v>2458005.5800999999</v>
      </c>
      <c r="AH1512">
        <v>2.3999999999999998E-3</v>
      </c>
      <c r="AI1512">
        <v>2.5000000000000001E-3</v>
      </c>
      <c r="AJ1512">
        <v>2458005.58237</v>
      </c>
      <c r="AK1512">
        <v>6.8000000000000005E-4</v>
      </c>
      <c r="AL1512">
        <v>9.2000000000000003E-4</v>
      </c>
      <c r="AS1512" s="3">
        <v>0.5</v>
      </c>
      <c r="AU1512" s="4">
        <f t="shared" si="56"/>
        <v>0.5</v>
      </c>
      <c r="AV1512" s="4">
        <f>O1512*149597871*COS(U1512*3.14159265359/180)/(CL1512*695700)</f>
        <v>0.50337557116357812</v>
      </c>
      <c r="AW1512" s="4">
        <f t="shared" si="55"/>
        <v>0.50337557116357812</v>
      </c>
      <c r="AX1512">
        <v>7.9000000000000001E-2</v>
      </c>
      <c r="AY1512">
        <v>6.5000000000000002E-2</v>
      </c>
      <c r="BC1512">
        <v>2.13</v>
      </c>
      <c r="BD1512">
        <v>0.36</v>
      </c>
      <c r="BE1512">
        <v>0.36</v>
      </c>
      <c r="BF1512">
        <v>482</v>
      </c>
      <c r="BG1512">
        <v>13</v>
      </c>
      <c r="BH1512">
        <v>14</v>
      </c>
      <c r="BO1512" t="s">
        <v>99</v>
      </c>
      <c r="BP1512" t="s">
        <v>146</v>
      </c>
      <c r="BQ1512" t="s">
        <v>100</v>
      </c>
      <c r="BR1512" t="s">
        <v>146</v>
      </c>
      <c r="BS1512" t="s">
        <v>3766</v>
      </c>
      <c r="BU1512" t="s">
        <v>3761</v>
      </c>
      <c r="BV1512">
        <v>230.47998000000001</v>
      </c>
      <c r="BW1512">
        <v>-20.231684000000001</v>
      </c>
      <c r="BX1512">
        <v>10</v>
      </c>
      <c r="BZ1512">
        <v>8.968</v>
      </c>
      <c r="CA1512">
        <v>8.5009999999999994</v>
      </c>
      <c r="CC1512">
        <v>67.64</v>
      </c>
      <c r="CD1512">
        <v>0.4</v>
      </c>
      <c r="CE1512">
        <v>0.4</v>
      </c>
      <c r="CF1512">
        <v>7.0000000000000007E-2</v>
      </c>
      <c r="CG1512">
        <v>0.06</v>
      </c>
      <c r="CH1512">
        <v>0.06</v>
      </c>
      <c r="CI1512">
        <v>0.8</v>
      </c>
      <c r="CJ1512">
        <v>0.03</v>
      </c>
      <c r="CK1512">
        <v>0.03</v>
      </c>
      <c r="CL1512">
        <v>0.74</v>
      </c>
      <c r="CM1512">
        <v>0.03</v>
      </c>
      <c r="CN1512">
        <v>0.03</v>
      </c>
      <c r="CO1512" t="s">
        <v>426</v>
      </c>
      <c r="CP1512">
        <v>0.36</v>
      </c>
      <c r="CQ1512">
        <v>-0.14000000000000001</v>
      </c>
      <c r="CR1512">
        <v>0.49</v>
      </c>
      <c r="CS1512">
        <v>4950</v>
      </c>
      <c r="CT1512">
        <v>100</v>
      </c>
      <c r="CU1512">
        <v>100</v>
      </c>
      <c r="CX1512" t="s">
        <v>3762</v>
      </c>
    </row>
    <row r="1513" spans="1:102" x14ac:dyDescent="0.25">
      <c r="A1513" t="s">
        <v>3767</v>
      </c>
      <c r="B1513" t="s">
        <v>98</v>
      </c>
      <c r="C1513">
        <v>1.236</v>
      </c>
      <c r="D1513">
        <v>4.3999999999999997E-2</v>
      </c>
      <c r="E1513">
        <v>4.3999999999999997E-2</v>
      </c>
      <c r="I1513">
        <v>1.6419999999999999</v>
      </c>
      <c r="J1513">
        <v>0.05</v>
      </c>
      <c r="K1513">
        <v>0.05</v>
      </c>
      <c r="L1513">
        <v>2.1805577</v>
      </c>
      <c r="M1513" s="2">
        <v>5.6999999999999996E-6</v>
      </c>
      <c r="N1513" s="2">
        <v>5.6999999999999996E-6</v>
      </c>
      <c r="O1513">
        <v>3.5299999999999998E-2</v>
      </c>
      <c r="P1513">
        <v>1.1999999999999999E-3</v>
      </c>
      <c r="Q1513">
        <v>1.1999999999999999E-3</v>
      </c>
      <c r="R1513">
        <v>0</v>
      </c>
      <c r="U1513">
        <v>84.6</v>
      </c>
      <c r="V1513">
        <v>0.3</v>
      </c>
      <c r="W1513">
        <v>0.3</v>
      </c>
      <c r="Y1513">
        <v>2018</v>
      </c>
      <c r="Z1513" s="1">
        <v>44232</v>
      </c>
      <c r="AA1513">
        <v>90</v>
      </c>
      <c r="AG1513">
        <v>2457656.4633789998</v>
      </c>
      <c r="AH1513" s="2">
        <v>5.0000000000000004E-6</v>
      </c>
      <c r="AI1513" s="2">
        <v>5.0000000000000004E-6</v>
      </c>
      <c r="AJ1513">
        <v>2457684.8100999999</v>
      </c>
      <c r="AK1513">
        <v>1E-4</v>
      </c>
      <c r="AL1513">
        <v>1E-4</v>
      </c>
      <c r="AS1513" s="3">
        <v>0.52</v>
      </c>
      <c r="AU1513" s="4">
        <f t="shared" si="56"/>
        <v>0.52</v>
      </c>
      <c r="AV1513" s="4">
        <f>O1513*149597871*COS(U1513*3.14159265359/180)/(CL1513*695700)</f>
        <v>0.51763903424245605</v>
      </c>
      <c r="AW1513" s="4">
        <f t="shared" si="55"/>
        <v>0.51763903424245605</v>
      </c>
      <c r="AX1513">
        <v>2E-3</v>
      </c>
      <c r="AY1513">
        <v>5.7000000000000002E-2</v>
      </c>
      <c r="BC1513">
        <v>167.9</v>
      </c>
      <c r="BD1513">
        <v>3.1</v>
      </c>
      <c r="BE1513">
        <v>4.7</v>
      </c>
      <c r="BF1513">
        <v>1838</v>
      </c>
      <c r="BG1513">
        <v>38</v>
      </c>
      <c r="BH1513">
        <v>38</v>
      </c>
      <c r="BO1513" t="s">
        <v>99</v>
      </c>
      <c r="BP1513" t="s">
        <v>146</v>
      </c>
      <c r="BQ1513" t="s">
        <v>100</v>
      </c>
      <c r="BR1513" t="s">
        <v>146</v>
      </c>
      <c r="BS1513" t="s">
        <v>3768</v>
      </c>
      <c r="BU1513" t="s">
        <v>3769</v>
      </c>
      <c r="BV1513">
        <v>253.76889</v>
      </c>
      <c r="BW1513">
        <v>-28.710564000000002</v>
      </c>
      <c r="BX1513">
        <v>11.6</v>
      </c>
      <c r="BZ1513">
        <v>10.507999999999999</v>
      </c>
      <c r="CA1513">
        <v>10.268000000000001</v>
      </c>
      <c r="CC1513">
        <v>309.5</v>
      </c>
      <c r="CD1513">
        <v>7.4</v>
      </c>
      <c r="CE1513">
        <v>7.4</v>
      </c>
      <c r="CF1513">
        <v>0</v>
      </c>
      <c r="CG1513">
        <v>0.08</v>
      </c>
      <c r="CH1513">
        <v>0.08</v>
      </c>
      <c r="CI1513">
        <v>1.23</v>
      </c>
      <c r="CJ1513">
        <v>0.05</v>
      </c>
      <c r="CK1513">
        <v>0.05</v>
      </c>
      <c r="CL1513">
        <v>1.38</v>
      </c>
      <c r="CM1513">
        <v>0.04</v>
      </c>
      <c r="CN1513">
        <v>0.04</v>
      </c>
      <c r="CO1513" t="s">
        <v>1686</v>
      </c>
      <c r="CS1513">
        <v>6099</v>
      </c>
      <c r="CT1513">
        <v>110</v>
      </c>
      <c r="CU1513">
        <v>110</v>
      </c>
      <c r="CX1513" t="s">
        <v>3770</v>
      </c>
    </row>
    <row r="1514" spans="1:102" x14ac:dyDescent="0.25">
      <c r="A1514" t="s">
        <v>3771</v>
      </c>
      <c r="B1514" t="s">
        <v>98</v>
      </c>
      <c r="C1514">
        <v>0.86</v>
      </c>
      <c r="D1514">
        <v>0.12</v>
      </c>
      <c r="E1514">
        <v>0.13</v>
      </c>
      <c r="I1514">
        <v>1.3</v>
      </c>
      <c r="J1514">
        <v>0.14000000000000001</v>
      </c>
      <c r="K1514">
        <v>0.15</v>
      </c>
      <c r="L1514">
        <v>3.2046600000000001</v>
      </c>
      <c r="M1514" s="2">
        <v>3.0000000000000001E-5</v>
      </c>
      <c r="N1514" s="2">
        <v>3.0000000000000001E-5</v>
      </c>
      <c r="O1514">
        <v>4.5999999999999999E-2</v>
      </c>
      <c r="P1514">
        <v>6.0000000000000001E-3</v>
      </c>
      <c r="Q1514">
        <v>7.0000000000000001E-3</v>
      </c>
      <c r="R1514">
        <v>0</v>
      </c>
      <c r="U1514">
        <v>84.5</v>
      </c>
      <c r="V1514">
        <v>1.5</v>
      </c>
      <c r="W1514">
        <v>1.8</v>
      </c>
      <c r="Y1514">
        <v>2018</v>
      </c>
      <c r="Z1514" s="1">
        <v>44232</v>
      </c>
      <c r="AA1514">
        <v>90</v>
      </c>
      <c r="AG1514">
        <v>2457740.5035999999</v>
      </c>
      <c r="AH1514">
        <v>4.0000000000000002E-4</v>
      </c>
      <c r="AI1514">
        <v>4.0000000000000002E-4</v>
      </c>
      <c r="AJ1514">
        <v>2457740.5035999999</v>
      </c>
      <c r="AK1514">
        <v>4.0000000000000002E-4</v>
      </c>
      <c r="AL1514">
        <v>4.0000000000000002E-4</v>
      </c>
      <c r="AT1514" s="4">
        <f>AV1514</f>
        <v>0.59626180227017356</v>
      </c>
      <c r="AU1514" s="4">
        <f t="shared" si="56"/>
        <v>0.59626180227017356</v>
      </c>
      <c r="AV1514" s="4">
        <f>O1514*149597871*COS(U1514*3.14159265359/180)/(CL1514*695700)</f>
        <v>0.59626180227017356</v>
      </c>
      <c r="AW1514" s="4">
        <f t="shared" si="55"/>
        <v>0.59626180227017356</v>
      </c>
      <c r="BC1514">
        <v>100</v>
      </c>
      <c r="BD1514">
        <v>10</v>
      </c>
      <c r="BE1514">
        <v>10</v>
      </c>
      <c r="BF1514">
        <v>1587</v>
      </c>
      <c r="BG1514">
        <v>76</v>
      </c>
      <c r="BH1514">
        <v>75</v>
      </c>
      <c r="BO1514" t="s">
        <v>99</v>
      </c>
      <c r="BP1514" t="s">
        <v>146</v>
      </c>
      <c r="BS1514" t="s">
        <v>3772</v>
      </c>
      <c r="BU1514" t="s">
        <v>3773</v>
      </c>
      <c r="BV1514">
        <v>347.70434599999999</v>
      </c>
      <c r="BW1514">
        <v>-7.8574989999999998</v>
      </c>
      <c r="BX1514">
        <v>13.75</v>
      </c>
      <c r="BZ1514">
        <v>12.464</v>
      </c>
      <c r="CA1514">
        <v>12.095000000000001</v>
      </c>
      <c r="CC1514">
        <v>453</v>
      </c>
      <c r="CD1514">
        <v>46</v>
      </c>
      <c r="CE1514">
        <v>72</v>
      </c>
      <c r="CF1514">
        <v>0.34</v>
      </c>
      <c r="CG1514">
        <v>0.04</v>
      </c>
      <c r="CH1514">
        <v>0.04</v>
      </c>
      <c r="CI1514">
        <v>1.19</v>
      </c>
      <c r="CJ1514">
        <v>0.08</v>
      </c>
      <c r="CK1514">
        <v>0.08</v>
      </c>
      <c r="CL1514">
        <v>1.59</v>
      </c>
      <c r="CM1514">
        <v>0.16</v>
      </c>
      <c r="CN1514">
        <v>0.16</v>
      </c>
      <c r="CO1514" t="s">
        <v>1610</v>
      </c>
      <c r="CP1514">
        <v>5.63</v>
      </c>
      <c r="CQ1514">
        <v>1.97</v>
      </c>
      <c r="CR1514">
        <v>1.05</v>
      </c>
      <c r="CS1514">
        <v>5630</v>
      </c>
      <c r="CT1514">
        <v>78</v>
      </c>
      <c r="CU1514">
        <v>78</v>
      </c>
      <c r="CX1514" t="s">
        <v>3774</v>
      </c>
    </row>
    <row r="1515" spans="1:102" x14ac:dyDescent="0.25">
      <c r="A1515" t="s">
        <v>3775</v>
      </c>
      <c r="B1515" t="s">
        <v>98</v>
      </c>
      <c r="C1515">
        <v>4.4000000000000003E-3</v>
      </c>
      <c r="D1515">
        <v>1.2999999999999999E-3</v>
      </c>
      <c r="E1515">
        <v>1.2999999999999999E-3</v>
      </c>
      <c r="I1515">
        <v>9.8000000000000004E-2</v>
      </c>
      <c r="J1515">
        <v>8.9999999999999993E-3</v>
      </c>
      <c r="K1515">
        <v>8.9999999999999993E-3</v>
      </c>
      <c r="L1515">
        <v>5.24</v>
      </c>
      <c r="M1515">
        <v>1E-3</v>
      </c>
      <c r="N1515">
        <v>1E-3</v>
      </c>
      <c r="O1515">
        <v>4.41E-2</v>
      </c>
      <c r="P1515">
        <v>8.0000000000000004E-4</v>
      </c>
      <c r="Q1515">
        <v>8.0000000000000004E-4</v>
      </c>
      <c r="U1515">
        <v>88.99</v>
      </c>
      <c r="V1515">
        <v>0.87</v>
      </c>
      <c r="W1515">
        <v>0.68</v>
      </c>
      <c r="Y1515">
        <v>2018</v>
      </c>
      <c r="Z1515" s="1">
        <v>44232</v>
      </c>
      <c r="AG1515">
        <v>2457908.1910000001</v>
      </c>
      <c r="AJ1515">
        <v>2453075.1910000001</v>
      </c>
      <c r="AS1515" s="3">
        <v>0.44</v>
      </c>
      <c r="AU1515" s="4">
        <f t="shared" si="56"/>
        <v>0.44</v>
      </c>
      <c r="AV1515" s="4">
        <f>O1515*149597871*COS(U1515*3.14159265359/180)/(CL1515*695700)</f>
        <v>0.46431824289060669</v>
      </c>
      <c r="AW1515" s="4">
        <f t="shared" si="55"/>
        <v>0.46431824289060669</v>
      </c>
      <c r="AX1515">
        <v>0.28999999999999998</v>
      </c>
      <c r="AY1515">
        <v>0.33</v>
      </c>
      <c r="BF1515">
        <v>502</v>
      </c>
      <c r="BO1515" t="s">
        <v>99</v>
      </c>
      <c r="BP1515" t="s">
        <v>146</v>
      </c>
      <c r="BQ1515" t="s">
        <v>132</v>
      </c>
      <c r="BR1515" t="s">
        <v>146</v>
      </c>
      <c r="BS1515" t="s">
        <v>3776</v>
      </c>
      <c r="BU1515" t="s">
        <v>3777</v>
      </c>
      <c r="BV1515">
        <v>160.59429900000001</v>
      </c>
      <c r="BW1515">
        <v>4.4413489999999998</v>
      </c>
      <c r="BX1515">
        <v>14.548999999999999</v>
      </c>
      <c r="BY1515">
        <v>12.718</v>
      </c>
      <c r="BZ1515">
        <v>10.781000000000001</v>
      </c>
      <c r="CA1515">
        <v>10.192</v>
      </c>
      <c r="CC1515">
        <v>49</v>
      </c>
      <c r="CD1515">
        <v>3</v>
      </c>
      <c r="CE1515">
        <v>3</v>
      </c>
      <c r="CF1515">
        <v>-0.1</v>
      </c>
      <c r="CG1515">
        <v>0.1</v>
      </c>
      <c r="CH1515">
        <v>0.1</v>
      </c>
      <c r="CI1515">
        <v>0.4</v>
      </c>
      <c r="CJ1515">
        <v>0.01</v>
      </c>
      <c r="CK1515">
        <v>0.01</v>
      </c>
      <c r="CL1515">
        <v>0.36</v>
      </c>
      <c r="CM1515">
        <v>0.01</v>
      </c>
      <c r="CN1515">
        <v>0.01</v>
      </c>
      <c r="CO1515" t="s">
        <v>3308</v>
      </c>
      <c r="CS1515">
        <v>3420</v>
      </c>
      <c r="CT1515">
        <v>18</v>
      </c>
      <c r="CU1515">
        <v>18</v>
      </c>
      <c r="CX1515" t="s">
        <v>3778</v>
      </c>
    </row>
    <row r="1516" spans="1:102" x14ac:dyDescent="0.25">
      <c r="A1516" t="s">
        <v>3779</v>
      </c>
      <c r="B1516" t="s">
        <v>98</v>
      </c>
      <c r="C1516">
        <v>2.8E-3</v>
      </c>
      <c r="D1516">
        <v>8.9999999999999998E-4</v>
      </c>
      <c r="E1516">
        <v>8.9999999999999998E-4</v>
      </c>
      <c r="I1516">
        <v>8.8999999999999996E-2</v>
      </c>
      <c r="J1516">
        <v>8.9999999999999993E-3</v>
      </c>
      <c r="K1516">
        <v>8.9999999999999993E-3</v>
      </c>
      <c r="L1516">
        <v>7.7750000000000004</v>
      </c>
      <c r="M1516">
        <v>1E-3</v>
      </c>
      <c r="N1516">
        <v>1E-3</v>
      </c>
      <c r="O1516">
        <v>5.7599999999999998E-2</v>
      </c>
      <c r="P1516">
        <v>8.9999999999999998E-4</v>
      </c>
      <c r="Q1516">
        <v>8.9999999999999998E-4</v>
      </c>
      <c r="U1516">
        <v>88.77</v>
      </c>
      <c r="V1516">
        <v>0.56999999999999995</v>
      </c>
      <c r="W1516">
        <v>0.7</v>
      </c>
      <c r="Y1516">
        <v>2018</v>
      </c>
      <c r="Z1516" s="1">
        <v>44232</v>
      </c>
      <c r="AG1516">
        <v>2457916.86</v>
      </c>
      <c r="AJ1516">
        <v>2453083.86</v>
      </c>
      <c r="AS1516" s="3">
        <v>0.73</v>
      </c>
      <c r="AU1516" s="4">
        <f t="shared" si="56"/>
        <v>0.73</v>
      </c>
      <c r="AV1516" s="4">
        <f>O1516*149597871*COS(U1516*3.14159265359/180)/(CL1516*695700)</f>
        <v>0.73853743355446777</v>
      </c>
      <c r="AW1516" s="4">
        <f t="shared" si="55"/>
        <v>0.73853743355446777</v>
      </c>
      <c r="AX1516">
        <v>0.39</v>
      </c>
      <c r="AY1516">
        <v>0.24</v>
      </c>
      <c r="BF1516">
        <v>427</v>
      </c>
      <c r="BG1516">
        <v>19</v>
      </c>
      <c r="BH1516">
        <v>24</v>
      </c>
      <c r="BO1516" t="s">
        <v>99</v>
      </c>
      <c r="BP1516" t="s">
        <v>146</v>
      </c>
      <c r="BQ1516" t="s">
        <v>132</v>
      </c>
      <c r="BR1516" t="s">
        <v>146</v>
      </c>
      <c r="BS1516" t="s">
        <v>3780</v>
      </c>
      <c r="BU1516" t="s">
        <v>3777</v>
      </c>
      <c r="BV1516">
        <v>160.59429900000001</v>
      </c>
      <c r="BW1516">
        <v>4.4413489999999998</v>
      </c>
      <c r="BX1516">
        <v>14.548999999999999</v>
      </c>
      <c r="BY1516">
        <v>12.718</v>
      </c>
      <c r="BZ1516">
        <v>10.781000000000001</v>
      </c>
      <c r="CA1516">
        <v>10.192</v>
      </c>
      <c r="CC1516">
        <v>49</v>
      </c>
      <c r="CD1516">
        <v>3</v>
      </c>
      <c r="CE1516">
        <v>3</v>
      </c>
      <c r="CF1516">
        <v>-0.1</v>
      </c>
      <c r="CG1516">
        <v>0.1</v>
      </c>
      <c r="CH1516">
        <v>0.1</v>
      </c>
      <c r="CI1516">
        <v>0.4</v>
      </c>
      <c r="CJ1516">
        <v>0.01</v>
      </c>
      <c r="CK1516">
        <v>0.01</v>
      </c>
      <c r="CL1516">
        <v>0.36</v>
      </c>
      <c r="CM1516">
        <v>0.01</v>
      </c>
      <c r="CN1516">
        <v>0.01</v>
      </c>
      <c r="CO1516" t="s">
        <v>3308</v>
      </c>
      <c r="CS1516">
        <v>3420</v>
      </c>
      <c r="CT1516">
        <v>18</v>
      </c>
      <c r="CU1516">
        <v>18</v>
      </c>
      <c r="CX1516" t="s">
        <v>3778</v>
      </c>
    </row>
    <row r="1517" spans="1:102" x14ac:dyDescent="0.25">
      <c r="A1517" t="s">
        <v>3781</v>
      </c>
      <c r="B1517" t="s">
        <v>98</v>
      </c>
      <c r="C1517">
        <v>4.1000000000000003E-3</v>
      </c>
      <c r="D1517">
        <v>1.2999999999999999E-3</v>
      </c>
      <c r="E1517">
        <v>1.2999999999999999E-3</v>
      </c>
      <c r="I1517">
        <v>9.8000000000000004E-2</v>
      </c>
      <c r="J1517">
        <v>8.9999999999999993E-3</v>
      </c>
      <c r="K1517">
        <v>8.9999999999999993E-3</v>
      </c>
      <c r="L1517">
        <v>10.115</v>
      </c>
      <c r="M1517">
        <v>1E-3</v>
      </c>
      <c r="N1517">
        <v>1E-3</v>
      </c>
      <c r="O1517">
        <v>6.8500000000000005E-2</v>
      </c>
      <c r="P1517">
        <v>1.1999999999999999E-3</v>
      </c>
      <c r="Q1517">
        <v>1.1999999999999999E-3</v>
      </c>
      <c r="U1517">
        <v>89.43</v>
      </c>
      <c r="V1517">
        <v>0.45</v>
      </c>
      <c r="W1517">
        <v>0.38</v>
      </c>
      <c r="Y1517">
        <v>2018</v>
      </c>
      <c r="Z1517" s="1">
        <v>44232</v>
      </c>
      <c r="AG1517">
        <v>2457908.3810000001</v>
      </c>
      <c r="AJ1517">
        <v>2453075.3810000001</v>
      </c>
      <c r="AS1517" s="3">
        <v>0.39</v>
      </c>
      <c r="AU1517" s="4">
        <f t="shared" si="56"/>
        <v>0.39</v>
      </c>
      <c r="AV1517" s="4">
        <f>O1517*149597871*COS(U1517*3.14159265359/180)/(CL1517*695700)</f>
        <v>0.40703948468943363</v>
      </c>
      <c r="AW1517" s="4">
        <f t="shared" si="55"/>
        <v>0.40703948468943363</v>
      </c>
      <c r="AX1517">
        <v>0.25</v>
      </c>
      <c r="AY1517">
        <v>0.25</v>
      </c>
      <c r="BF1517">
        <v>399</v>
      </c>
      <c r="BG1517">
        <v>15</v>
      </c>
      <c r="BH1517">
        <v>18</v>
      </c>
      <c r="BO1517" t="s">
        <v>99</v>
      </c>
      <c r="BP1517" t="s">
        <v>146</v>
      </c>
      <c r="BQ1517" t="s">
        <v>132</v>
      </c>
      <c r="BR1517" t="s">
        <v>146</v>
      </c>
      <c r="BS1517" t="s">
        <v>3782</v>
      </c>
      <c r="BU1517" t="s">
        <v>3777</v>
      </c>
      <c r="BV1517">
        <v>160.59429900000001</v>
      </c>
      <c r="BW1517">
        <v>4.4413489999999998</v>
      </c>
      <c r="BX1517">
        <v>14.548999999999999</v>
      </c>
      <c r="BY1517">
        <v>12.718</v>
      </c>
      <c r="BZ1517">
        <v>10.781000000000001</v>
      </c>
      <c r="CA1517">
        <v>10.192</v>
      </c>
      <c r="CC1517">
        <v>49</v>
      </c>
      <c r="CD1517">
        <v>3</v>
      </c>
      <c r="CE1517">
        <v>3</v>
      </c>
      <c r="CF1517">
        <v>-0.1</v>
      </c>
      <c r="CG1517">
        <v>0.1</v>
      </c>
      <c r="CH1517">
        <v>0.1</v>
      </c>
      <c r="CI1517">
        <v>0.4</v>
      </c>
      <c r="CJ1517">
        <v>0.01</v>
      </c>
      <c r="CK1517">
        <v>0.01</v>
      </c>
      <c r="CL1517">
        <v>0.36</v>
      </c>
      <c r="CM1517">
        <v>0.01</v>
      </c>
      <c r="CN1517">
        <v>0.01</v>
      </c>
      <c r="CO1517" t="s">
        <v>3308</v>
      </c>
      <c r="CS1517">
        <v>3420</v>
      </c>
      <c r="CT1517">
        <v>18</v>
      </c>
      <c r="CU1517">
        <v>18</v>
      </c>
      <c r="CX1517" t="s">
        <v>3778</v>
      </c>
    </row>
    <row r="1518" spans="1:102" x14ac:dyDescent="0.25">
      <c r="A1518" t="s">
        <v>3783</v>
      </c>
      <c r="B1518" t="s">
        <v>98</v>
      </c>
      <c r="C1518">
        <v>5.978E-2</v>
      </c>
      <c r="D1518">
        <v>6.6100000000000004E-3</v>
      </c>
      <c r="E1518">
        <v>6.9199999999999999E-3</v>
      </c>
      <c r="F1518">
        <v>6.6100000000000006E-2</v>
      </c>
      <c r="G1518">
        <v>1.7000000000000001E-2</v>
      </c>
      <c r="H1518">
        <v>1.7000000000000001E-2</v>
      </c>
      <c r="I1518">
        <v>0.48199999999999998</v>
      </c>
      <c r="J1518">
        <v>1.7999999999999999E-2</v>
      </c>
      <c r="K1518">
        <v>1.7999999999999999E-2</v>
      </c>
      <c r="L1518">
        <v>20.889769999999999</v>
      </c>
      <c r="M1518">
        <v>3.5E-4</v>
      </c>
      <c r="N1518">
        <v>3.4000000000000002E-4</v>
      </c>
      <c r="O1518">
        <v>0.154</v>
      </c>
      <c r="P1518">
        <v>2E-3</v>
      </c>
      <c r="Q1518">
        <v>2E-3</v>
      </c>
      <c r="R1518">
        <v>0.06</v>
      </c>
      <c r="S1518">
        <v>0.01</v>
      </c>
      <c r="T1518">
        <v>0.01</v>
      </c>
      <c r="U1518">
        <v>89.25</v>
      </c>
      <c r="V1518">
        <v>0.61</v>
      </c>
      <c r="W1518">
        <v>0.89</v>
      </c>
      <c r="Y1518">
        <v>2016</v>
      </c>
      <c r="Z1518" s="1">
        <v>44232</v>
      </c>
      <c r="AG1518">
        <v>2456905.8854999999</v>
      </c>
      <c r="AH1518">
        <v>5.3E-3</v>
      </c>
      <c r="AI1518">
        <v>5.4999999999999997E-3</v>
      </c>
      <c r="AJ1518">
        <v>2450965.7947999998</v>
      </c>
      <c r="AK1518">
        <v>6.9999999999999999E-4</v>
      </c>
      <c r="AL1518">
        <v>6.9999999999999999E-4</v>
      </c>
      <c r="AS1518" s="3">
        <v>0.37</v>
      </c>
      <c r="AU1518" s="4">
        <f t="shared" si="56"/>
        <v>0.37</v>
      </c>
      <c r="AV1518" s="4">
        <f>O1518*149597871*COS(U1518*3.14159265359/180)/(CL1518*695700)</f>
        <v>0.37367355996584944</v>
      </c>
      <c r="AW1518" s="4">
        <f t="shared" si="55"/>
        <v>0.37367355996584944</v>
      </c>
      <c r="AX1518">
        <v>0.24</v>
      </c>
      <c r="AY1518">
        <v>0.24</v>
      </c>
      <c r="BC1518">
        <v>4.5</v>
      </c>
      <c r="BD1518">
        <v>1.1000000000000001</v>
      </c>
      <c r="BE1518">
        <v>1.1000000000000001</v>
      </c>
      <c r="BF1518">
        <v>709</v>
      </c>
      <c r="BO1518" t="s">
        <v>99</v>
      </c>
      <c r="BP1518" t="s">
        <v>146</v>
      </c>
      <c r="BQ1518" t="s">
        <v>100</v>
      </c>
      <c r="BR1518" t="s">
        <v>146</v>
      </c>
      <c r="BS1518" t="s">
        <v>3784</v>
      </c>
      <c r="BU1518" t="s">
        <v>3785</v>
      </c>
      <c r="BV1518">
        <v>242.57371499999999</v>
      </c>
      <c r="BW1518">
        <v>-24.990331999999999</v>
      </c>
      <c r="BX1518">
        <v>11.648</v>
      </c>
      <c r="BY1518">
        <v>10.64</v>
      </c>
      <c r="BZ1518">
        <v>9.6349999999999998</v>
      </c>
      <c r="CA1518">
        <v>9.2940000000000005</v>
      </c>
      <c r="CB1518">
        <v>9.18</v>
      </c>
      <c r="CC1518">
        <v>171.39</v>
      </c>
      <c r="CD1518">
        <v>1.35</v>
      </c>
      <c r="CE1518">
        <v>1.35</v>
      </c>
      <c r="CF1518">
        <v>0.34</v>
      </c>
      <c r="CG1518">
        <v>0.04</v>
      </c>
      <c r="CH1518">
        <v>0.04</v>
      </c>
      <c r="CI1518">
        <v>1.07</v>
      </c>
      <c r="CJ1518">
        <v>0.06</v>
      </c>
      <c r="CK1518">
        <v>0.06</v>
      </c>
      <c r="CL1518">
        <v>1.1599999999999999</v>
      </c>
      <c r="CM1518">
        <v>0.04</v>
      </c>
      <c r="CN1518">
        <v>0.04</v>
      </c>
      <c r="CO1518" t="s">
        <v>3544</v>
      </c>
      <c r="CP1518">
        <v>5</v>
      </c>
      <c r="CQ1518">
        <v>1.8</v>
      </c>
      <c r="CR1518">
        <v>1.8</v>
      </c>
      <c r="CS1518">
        <v>5625</v>
      </c>
      <c r="CT1518">
        <v>60</v>
      </c>
      <c r="CU1518">
        <v>60</v>
      </c>
      <c r="CX1518" t="s">
        <v>3786</v>
      </c>
    </row>
    <row r="1519" spans="1:102" x14ac:dyDescent="0.25">
      <c r="A1519" t="s">
        <v>3787</v>
      </c>
      <c r="B1519" t="s">
        <v>98</v>
      </c>
      <c r="C1519">
        <v>4.845E-2</v>
      </c>
      <c r="D1519">
        <v>5.6600000000000001E-3</v>
      </c>
      <c r="E1519">
        <v>5.9800000000000001E-3</v>
      </c>
      <c r="F1519">
        <v>8.5000000000000006E-2</v>
      </c>
      <c r="G1519">
        <v>2.1999999999999999E-2</v>
      </c>
      <c r="H1519">
        <v>2.1999999999999999E-2</v>
      </c>
      <c r="I1519">
        <v>0.66900000000000004</v>
      </c>
      <c r="J1519">
        <v>2.7E-2</v>
      </c>
      <c r="K1519">
        <v>2.7E-2</v>
      </c>
      <c r="L1519">
        <v>42.339100000000002</v>
      </c>
      <c r="M1519">
        <v>1.1999999999999999E-3</v>
      </c>
      <c r="N1519">
        <v>1.1999999999999999E-3</v>
      </c>
      <c r="O1519">
        <v>0.247</v>
      </c>
      <c r="P1519">
        <v>4.0000000000000001E-3</v>
      </c>
      <c r="Q1519">
        <v>4.0000000000000001E-3</v>
      </c>
      <c r="R1519">
        <v>7.0000000000000007E-2</v>
      </c>
      <c r="U1519">
        <v>89.76</v>
      </c>
      <c r="V1519">
        <v>0.2</v>
      </c>
      <c r="W1519">
        <v>0.2</v>
      </c>
      <c r="Y1519">
        <v>2016</v>
      </c>
      <c r="Z1519" s="1">
        <v>44232</v>
      </c>
      <c r="AG1519">
        <v>2456915.4484999999</v>
      </c>
      <c r="AH1519">
        <v>7.9000000000000008E-3</v>
      </c>
      <c r="AI1519">
        <v>7.7999999999999996E-3</v>
      </c>
      <c r="AJ1519">
        <v>2456915.6250999998</v>
      </c>
      <c r="AK1519">
        <v>4.0000000000000002E-4</v>
      </c>
      <c r="AL1519">
        <v>4.0000000000000002E-4</v>
      </c>
      <c r="AS1519" s="3">
        <v>0.22</v>
      </c>
      <c r="AU1519" s="4">
        <f t="shared" si="56"/>
        <v>0.22</v>
      </c>
      <c r="AV1519" s="4">
        <f>O1519*149597871*COS(U1519*3.14159265359/180)/(CL1519*695700)</f>
        <v>0.19179165769351067</v>
      </c>
      <c r="AW1519" s="4">
        <f t="shared" si="55"/>
        <v>0.19179165769351067</v>
      </c>
      <c r="AX1519">
        <v>0.17</v>
      </c>
      <c r="AY1519">
        <v>0.17</v>
      </c>
      <c r="BC1519">
        <v>4.5999999999999996</v>
      </c>
      <c r="BD1519">
        <v>1.2</v>
      </c>
      <c r="BE1519">
        <v>1.2</v>
      </c>
      <c r="BF1519">
        <v>560</v>
      </c>
      <c r="BO1519" t="s">
        <v>99</v>
      </c>
      <c r="BP1519" t="s">
        <v>146</v>
      </c>
      <c r="BQ1519" t="s">
        <v>100</v>
      </c>
      <c r="BR1519" t="s">
        <v>146</v>
      </c>
      <c r="BS1519" t="s">
        <v>3788</v>
      </c>
      <c r="BU1519" t="s">
        <v>3785</v>
      </c>
      <c r="BV1519">
        <v>242.57371499999999</v>
      </c>
      <c r="BW1519">
        <v>-24.990331999999999</v>
      </c>
      <c r="BX1519">
        <v>11.648</v>
      </c>
      <c r="BY1519">
        <v>10.64</v>
      </c>
      <c r="BZ1519">
        <v>9.6349999999999998</v>
      </c>
      <c r="CA1519">
        <v>9.2940000000000005</v>
      </c>
      <c r="CB1519">
        <v>9.18</v>
      </c>
      <c r="CC1519">
        <v>171.39</v>
      </c>
      <c r="CD1519">
        <v>1.35</v>
      </c>
      <c r="CE1519">
        <v>1.35</v>
      </c>
      <c r="CF1519">
        <v>0.34</v>
      </c>
      <c r="CG1519">
        <v>0.04</v>
      </c>
      <c r="CH1519">
        <v>0.04</v>
      </c>
      <c r="CI1519">
        <v>1.07</v>
      </c>
      <c r="CJ1519">
        <v>0.06</v>
      </c>
      <c r="CK1519">
        <v>0.06</v>
      </c>
      <c r="CL1519">
        <v>1.1599999999999999</v>
      </c>
      <c r="CM1519">
        <v>0.04</v>
      </c>
      <c r="CN1519">
        <v>0.04</v>
      </c>
      <c r="CO1519" t="s">
        <v>3544</v>
      </c>
      <c r="CP1519">
        <v>5</v>
      </c>
      <c r="CQ1519">
        <v>1.8</v>
      </c>
      <c r="CR1519">
        <v>1.8</v>
      </c>
      <c r="CS1519">
        <v>5625</v>
      </c>
      <c r="CT1519">
        <v>60</v>
      </c>
      <c r="CU1519">
        <v>60</v>
      </c>
      <c r="CX1519" t="s">
        <v>3786</v>
      </c>
    </row>
    <row r="1520" spans="1:102" x14ac:dyDescent="0.25">
      <c r="A1520" t="s">
        <v>3789</v>
      </c>
      <c r="B1520" t="s">
        <v>98</v>
      </c>
      <c r="C1520">
        <v>1.5699999999999999E-2</v>
      </c>
      <c r="D1520">
        <v>5.9999999999999995E-4</v>
      </c>
      <c r="E1520">
        <v>1.6000000000000001E-3</v>
      </c>
      <c r="I1520">
        <v>0.17799999999999999</v>
      </c>
      <c r="J1520">
        <v>8.9999999999999993E-3</v>
      </c>
      <c r="K1520">
        <v>1.7999999999999999E-2</v>
      </c>
      <c r="L1520">
        <v>6.0339999999999998</v>
      </c>
      <c r="M1520">
        <v>1E-3</v>
      </c>
      <c r="N1520">
        <v>1E-3</v>
      </c>
      <c r="O1520">
        <v>5.1299999999999998E-2</v>
      </c>
      <c r="P1520">
        <v>8.9999999999999998E-4</v>
      </c>
      <c r="Q1520">
        <v>8.9999999999999998E-4</v>
      </c>
      <c r="U1520">
        <v>89.26</v>
      </c>
      <c r="V1520">
        <v>0.64</v>
      </c>
      <c r="W1520">
        <v>0.51</v>
      </c>
      <c r="Y1520">
        <v>2018</v>
      </c>
      <c r="Z1520" s="1">
        <v>44232</v>
      </c>
      <c r="AG1520">
        <v>2457996.8250000002</v>
      </c>
      <c r="AJ1520">
        <v>2453163.8250000002</v>
      </c>
      <c r="AS1520" s="3">
        <v>0.28000000000000003</v>
      </c>
      <c r="AU1520" s="4">
        <f t="shared" si="56"/>
        <v>0.28000000000000003</v>
      </c>
      <c r="AV1520" s="4">
        <f>O1520*149597871*COS(U1520*3.14159265359/180)/(CL1520*695700)</f>
        <v>0.26382990926113137</v>
      </c>
      <c r="AW1520" s="4">
        <f t="shared" si="55"/>
        <v>0.26382990926113137</v>
      </c>
      <c r="AX1520">
        <v>0.19</v>
      </c>
      <c r="AY1520">
        <v>0.2</v>
      </c>
      <c r="BF1520">
        <v>586</v>
      </c>
      <c r="BG1520">
        <v>18</v>
      </c>
      <c r="BH1520">
        <v>24</v>
      </c>
      <c r="BO1520" t="s">
        <v>99</v>
      </c>
      <c r="BP1520" t="s">
        <v>146</v>
      </c>
      <c r="BQ1520" t="s">
        <v>132</v>
      </c>
      <c r="BR1520" t="s">
        <v>146</v>
      </c>
      <c r="BS1520" t="s">
        <v>3790</v>
      </c>
      <c r="BU1520" t="s">
        <v>3791</v>
      </c>
      <c r="BV1520">
        <v>227.84960899999999</v>
      </c>
      <c r="BW1520">
        <v>-17.875216999999999</v>
      </c>
      <c r="BX1520">
        <v>13.92</v>
      </c>
      <c r="BY1520">
        <v>11.994</v>
      </c>
      <c r="BZ1520">
        <v>10.394</v>
      </c>
      <c r="CA1520">
        <v>9.7449999999999992</v>
      </c>
      <c r="CC1520">
        <v>70</v>
      </c>
      <c r="CD1520">
        <v>3</v>
      </c>
      <c r="CE1520">
        <v>3</v>
      </c>
      <c r="CF1520">
        <v>-0.1</v>
      </c>
      <c r="CG1520">
        <v>0.1</v>
      </c>
      <c r="CH1520">
        <v>0.1</v>
      </c>
      <c r="CI1520">
        <v>0.57999999999999996</v>
      </c>
      <c r="CJ1520">
        <v>0.01</v>
      </c>
      <c r="CK1520">
        <v>0.01</v>
      </c>
      <c r="CL1520">
        <v>0.54</v>
      </c>
      <c r="CM1520">
        <v>0.01</v>
      </c>
      <c r="CN1520">
        <v>0.01</v>
      </c>
      <c r="CO1520" t="s">
        <v>3792</v>
      </c>
      <c r="CS1520">
        <v>3810</v>
      </c>
      <c r="CT1520">
        <v>17</v>
      </c>
      <c r="CU1520">
        <v>17</v>
      </c>
      <c r="CX1520" t="s">
        <v>3793</v>
      </c>
    </row>
    <row r="1521" spans="1:102" x14ac:dyDescent="0.25">
      <c r="A1521" t="s">
        <v>3794</v>
      </c>
      <c r="B1521" t="s">
        <v>98</v>
      </c>
      <c r="C1521">
        <v>1.4500000000000001E-2</v>
      </c>
      <c r="D1521">
        <v>8.9999999999999998E-4</v>
      </c>
      <c r="E1521">
        <v>2.2000000000000001E-3</v>
      </c>
      <c r="I1521">
        <v>0.161</v>
      </c>
      <c r="J1521">
        <v>8.9999999999999993E-3</v>
      </c>
      <c r="K1521">
        <v>2.7E-2</v>
      </c>
      <c r="L1521">
        <v>20.523</v>
      </c>
      <c r="M1521">
        <v>1E-3</v>
      </c>
      <c r="N1521">
        <v>1E-3</v>
      </c>
      <c r="O1521">
        <v>0.1159</v>
      </c>
      <c r="P1521">
        <v>2E-3</v>
      </c>
      <c r="Q1521">
        <v>2E-3</v>
      </c>
      <c r="U1521">
        <v>89.66</v>
      </c>
      <c r="V1521">
        <v>0.26</v>
      </c>
      <c r="W1521">
        <v>0.22</v>
      </c>
      <c r="Y1521">
        <v>2018</v>
      </c>
      <c r="Z1521" s="1">
        <v>44232</v>
      </c>
      <c r="AG1521">
        <v>2458005.7220000001</v>
      </c>
      <c r="AJ1521">
        <v>2453172.7220000001</v>
      </c>
      <c r="AS1521" s="3">
        <v>0.28999999999999998</v>
      </c>
      <c r="AU1521" s="4">
        <f t="shared" si="56"/>
        <v>0.28999999999999998</v>
      </c>
      <c r="AV1521" s="4">
        <f>O1521*149597871*COS(U1521*3.14159265359/180)/(CL1521*695700)</f>
        <v>0.27387148803104994</v>
      </c>
      <c r="AW1521" s="4">
        <f t="shared" si="55"/>
        <v>0.27387148803104994</v>
      </c>
      <c r="AX1521">
        <v>0.19</v>
      </c>
      <c r="AY1521">
        <v>0.18</v>
      </c>
      <c r="BF1521">
        <v>389</v>
      </c>
      <c r="BG1521">
        <v>17</v>
      </c>
      <c r="BH1521">
        <v>19</v>
      </c>
      <c r="BO1521" t="s">
        <v>99</v>
      </c>
      <c r="BP1521" t="s">
        <v>146</v>
      </c>
      <c r="BQ1521" t="s">
        <v>132</v>
      </c>
      <c r="BR1521" t="s">
        <v>146</v>
      </c>
      <c r="BS1521" t="s">
        <v>3795</v>
      </c>
      <c r="BU1521" t="s">
        <v>3791</v>
      </c>
      <c r="BV1521">
        <v>227.84960899999999</v>
      </c>
      <c r="BW1521">
        <v>-17.875216999999999</v>
      </c>
      <c r="BX1521">
        <v>13.92</v>
      </c>
      <c r="BY1521">
        <v>11.994</v>
      </c>
      <c r="BZ1521">
        <v>10.394</v>
      </c>
      <c r="CA1521">
        <v>9.7449999999999992</v>
      </c>
      <c r="CC1521">
        <v>70</v>
      </c>
      <c r="CD1521">
        <v>3</v>
      </c>
      <c r="CE1521">
        <v>3</v>
      </c>
      <c r="CF1521">
        <v>-0.1</v>
      </c>
      <c r="CG1521">
        <v>0.1</v>
      </c>
      <c r="CH1521">
        <v>0.1</v>
      </c>
      <c r="CI1521">
        <v>0.57999999999999996</v>
      </c>
      <c r="CJ1521">
        <v>0.01</v>
      </c>
      <c r="CK1521">
        <v>0.01</v>
      </c>
      <c r="CL1521">
        <v>0.54</v>
      </c>
      <c r="CM1521">
        <v>0.01</v>
      </c>
      <c r="CN1521">
        <v>0.01</v>
      </c>
      <c r="CO1521" t="s">
        <v>3792</v>
      </c>
      <c r="CS1521">
        <v>3810</v>
      </c>
      <c r="CT1521">
        <v>17</v>
      </c>
      <c r="CU1521">
        <v>17</v>
      </c>
      <c r="CX1521" t="s">
        <v>3793</v>
      </c>
    </row>
    <row r="1522" spans="1:102" x14ac:dyDescent="0.25">
      <c r="A1522" t="s">
        <v>3796</v>
      </c>
      <c r="B1522" t="s">
        <v>98</v>
      </c>
      <c r="I1522">
        <v>0.22700000000000001</v>
      </c>
      <c r="J1522">
        <v>8.9999999999999993E-3</v>
      </c>
      <c r="K1522">
        <v>1.6E-2</v>
      </c>
      <c r="L1522">
        <v>26.819900000000001</v>
      </c>
      <c r="M1522">
        <v>2.47E-3</v>
      </c>
      <c r="N1522">
        <v>2.4499999999999999E-3</v>
      </c>
      <c r="O1522">
        <v>0.15670000000000001</v>
      </c>
      <c r="P1522">
        <v>8.0000000000000004E-4</v>
      </c>
      <c r="Q1522">
        <v>6.9999999999999999E-4</v>
      </c>
      <c r="Y1522">
        <v>2018</v>
      </c>
      <c r="Z1522" s="1">
        <v>44232</v>
      </c>
      <c r="AG1522">
        <v>2457584.2063000002</v>
      </c>
      <c r="AH1522">
        <v>3.3999999999999998E-3</v>
      </c>
      <c r="AI1522">
        <v>3.5000000000000001E-3</v>
      </c>
      <c r="AS1522" s="3">
        <v>0.41</v>
      </c>
      <c r="AU1522" s="4">
        <f t="shared" si="56"/>
        <v>0.41</v>
      </c>
      <c r="AV1522" s="4">
        <f>O1522*149597871*COS(U1522*3.14159265359/180)/(CL1522*695700)</f>
        <v>44.927385148196066</v>
      </c>
      <c r="AW1522" s="4">
        <f t="shared" si="55"/>
        <v>999</v>
      </c>
      <c r="AX1522">
        <v>0.28000000000000003</v>
      </c>
      <c r="AY1522">
        <v>0.3</v>
      </c>
      <c r="BF1522">
        <v>507</v>
      </c>
      <c r="BG1522">
        <v>5</v>
      </c>
      <c r="BH1522">
        <v>5</v>
      </c>
      <c r="BO1522" t="s">
        <v>99</v>
      </c>
      <c r="BP1522" t="s">
        <v>146</v>
      </c>
      <c r="BS1522" t="s">
        <v>3797</v>
      </c>
      <c r="BU1522" t="s">
        <v>3798</v>
      </c>
      <c r="BV1522">
        <v>181.23936499999999</v>
      </c>
      <c r="BW1522">
        <v>-6.8049239999999998</v>
      </c>
      <c r="BZ1522">
        <v>10.442</v>
      </c>
      <c r="CA1522">
        <v>9.9879999999999995</v>
      </c>
      <c r="CC1522">
        <v>149.6</v>
      </c>
      <c r="CD1522">
        <v>1</v>
      </c>
      <c r="CE1522">
        <v>1.1000000000000001</v>
      </c>
      <c r="CF1522">
        <v>-0.44</v>
      </c>
      <c r="CG1522">
        <v>0.03</v>
      </c>
      <c r="CH1522">
        <v>0.04</v>
      </c>
      <c r="CI1522">
        <v>0.71</v>
      </c>
      <c r="CJ1522">
        <v>0.01</v>
      </c>
      <c r="CK1522">
        <v>0.01</v>
      </c>
      <c r="CL1522">
        <v>0.75</v>
      </c>
      <c r="CM1522">
        <v>0.01</v>
      </c>
      <c r="CN1522">
        <v>0.01</v>
      </c>
      <c r="CS1522">
        <v>5262</v>
      </c>
      <c r="CT1522">
        <v>39</v>
      </c>
      <c r="CU1522">
        <v>43</v>
      </c>
      <c r="CX1522" t="s">
        <v>3799</v>
      </c>
    </row>
    <row r="1523" spans="1:102" x14ac:dyDescent="0.25">
      <c r="A1523" t="s">
        <v>3800</v>
      </c>
      <c r="B1523" t="s">
        <v>98</v>
      </c>
      <c r="I1523">
        <v>0.22700000000000001</v>
      </c>
      <c r="J1523">
        <v>1.7000000000000001E-2</v>
      </c>
      <c r="K1523">
        <v>1.9E-2</v>
      </c>
      <c r="L1523">
        <v>6.51389</v>
      </c>
      <c r="M1523">
        <v>8.3000000000000001E-4</v>
      </c>
      <c r="N1523">
        <v>8.1999999999999998E-4</v>
      </c>
      <c r="O1523">
        <v>4.9399999999999999E-2</v>
      </c>
      <c r="P1523">
        <v>4.0000000000000002E-4</v>
      </c>
      <c r="Q1523">
        <v>4.0000000000000002E-4</v>
      </c>
      <c r="Y1523">
        <v>2018</v>
      </c>
      <c r="Z1523" s="1">
        <v>44232</v>
      </c>
      <c r="AG1523">
        <v>2457586.2400000002</v>
      </c>
      <c r="AH1523">
        <v>5.4000000000000003E-3</v>
      </c>
      <c r="AI1523">
        <v>5.4000000000000003E-3</v>
      </c>
      <c r="AS1523" s="3">
        <v>0.42</v>
      </c>
      <c r="AU1523" s="4">
        <f t="shared" si="56"/>
        <v>0.42</v>
      </c>
      <c r="AV1523" s="4">
        <f>O1523*149597871*COS(U1523*3.14159265359/180)/(CL1523*695700)</f>
        <v>28.70969867953335</v>
      </c>
      <c r="AW1523" s="4">
        <f t="shared" si="55"/>
        <v>999</v>
      </c>
      <c r="AX1523">
        <v>0.28999999999999998</v>
      </c>
      <c r="AY1523">
        <v>0.32</v>
      </c>
      <c r="BF1523">
        <v>416</v>
      </c>
      <c r="BG1523">
        <v>8</v>
      </c>
      <c r="BH1523">
        <v>8</v>
      </c>
      <c r="BO1523" t="s">
        <v>99</v>
      </c>
      <c r="BP1523" t="s">
        <v>146</v>
      </c>
      <c r="BS1523" t="s">
        <v>3801</v>
      </c>
      <c r="BU1523" t="s">
        <v>3802</v>
      </c>
      <c r="BV1523">
        <v>179.83590699999999</v>
      </c>
      <c r="BW1523">
        <v>-6.5178510000000003</v>
      </c>
      <c r="BZ1523">
        <v>12.621</v>
      </c>
      <c r="CA1523">
        <v>12.015000000000001</v>
      </c>
      <c r="CC1523">
        <v>109.6</v>
      </c>
      <c r="CD1523">
        <v>0.6</v>
      </c>
      <c r="CE1523">
        <v>0.6</v>
      </c>
      <c r="CF1523">
        <v>-0.01</v>
      </c>
      <c r="CG1523">
        <v>0.18</v>
      </c>
      <c r="CH1523">
        <v>0.16</v>
      </c>
      <c r="CI1523">
        <v>0.38</v>
      </c>
      <c r="CJ1523">
        <v>0.01</v>
      </c>
      <c r="CK1523">
        <v>0.01</v>
      </c>
      <c r="CL1523">
        <v>0.37</v>
      </c>
      <c r="CM1523">
        <v>0.01</v>
      </c>
      <c r="CN1523">
        <v>0.01</v>
      </c>
      <c r="CS1523">
        <v>3459</v>
      </c>
      <c r="CT1523">
        <v>38</v>
      </c>
      <c r="CU1523">
        <v>65</v>
      </c>
      <c r="CX1523" t="s">
        <v>3803</v>
      </c>
    </row>
    <row r="1524" spans="1:102" x14ac:dyDescent="0.25">
      <c r="A1524" t="s">
        <v>3804</v>
      </c>
      <c r="B1524" t="s">
        <v>98</v>
      </c>
      <c r="I1524">
        <v>0.19400000000000001</v>
      </c>
      <c r="J1524">
        <v>1.0999999999999999E-2</v>
      </c>
      <c r="K1524">
        <v>1.2E-2</v>
      </c>
      <c r="L1524">
        <v>11.54182</v>
      </c>
      <c r="M1524">
        <v>2.2100000000000002E-3</v>
      </c>
      <c r="N1524">
        <v>2.7200000000000002E-3</v>
      </c>
      <c r="O1524">
        <v>0.1087</v>
      </c>
      <c r="P1524">
        <v>1.4E-3</v>
      </c>
      <c r="Q1524">
        <v>1.4E-3</v>
      </c>
      <c r="Y1524">
        <v>2018</v>
      </c>
      <c r="Z1524" s="1">
        <v>44232</v>
      </c>
      <c r="AG1524">
        <v>2457593.2061999999</v>
      </c>
      <c r="AH1524">
        <v>1.0200000000000001E-2</v>
      </c>
      <c r="AI1524">
        <v>7.9000000000000008E-3</v>
      </c>
      <c r="AS1524" s="3">
        <v>0.39</v>
      </c>
      <c r="AU1524" s="4">
        <f t="shared" si="56"/>
        <v>0.39</v>
      </c>
      <c r="AV1524" s="4">
        <f>O1524*149597871*COS(U1524*3.14159265359/180)/(CL1524*695700)</f>
        <v>16.81582400594402</v>
      </c>
      <c r="AW1524" s="4">
        <f t="shared" si="55"/>
        <v>999</v>
      </c>
      <c r="AX1524">
        <v>0.27</v>
      </c>
      <c r="AY1524">
        <v>0.31</v>
      </c>
      <c r="BF1524">
        <v>1035</v>
      </c>
      <c r="BG1524">
        <v>35</v>
      </c>
      <c r="BH1524">
        <v>36</v>
      </c>
      <c r="BO1524" t="s">
        <v>99</v>
      </c>
      <c r="BP1524" t="s">
        <v>146</v>
      </c>
      <c r="BS1524" t="s">
        <v>3805</v>
      </c>
      <c r="BU1524" t="s">
        <v>3806</v>
      </c>
      <c r="BV1524">
        <v>181.121399</v>
      </c>
      <c r="BW1524">
        <v>-4.8991850000000001</v>
      </c>
      <c r="BZ1524">
        <v>9.8520000000000003</v>
      </c>
      <c r="CA1524">
        <v>9.6370000000000005</v>
      </c>
      <c r="CC1524">
        <v>269.2</v>
      </c>
      <c r="CD1524">
        <v>3.4</v>
      </c>
      <c r="CE1524">
        <v>3.6</v>
      </c>
      <c r="CF1524">
        <v>-0.03</v>
      </c>
      <c r="CG1524">
        <v>0.19</v>
      </c>
      <c r="CH1524">
        <v>0.18</v>
      </c>
      <c r="CI1524">
        <v>1.29</v>
      </c>
      <c r="CJ1524">
        <v>0.06</v>
      </c>
      <c r="CK1524">
        <v>0.04</v>
      </c>
      <c r="CL1524">
        <v>1.39</v>
      </c>
      <c r="CM1524">
        <v>0.03</v>
      </c>
      <c r="CN1524">
        <v>0.03</v>
      </c>
      <c r="CS1524">
        <v>6570</v>
      </c>
      <c r="CT1524">
        <v>171</v>
      </c>
      <c r="CU1524">
        <v>269</v>
      </c>
      <c r="CX1524" t="s">
        <v>3807</v>
      </c>
    </row>
    <row r="1525" spans="1:102" x14ac:dyDescent="0.25">
      <c r="A1525" t="s">
        <v>3808</v>
      </c>
      <c r="B1525" t="s">
        <v>98</v>
      </c>
      <c r="I1525">
        <v>0.17899999999999999</v>
      </c>
      <c r="J1525">
        <v>1.2E-2</v>
      </c>
      <c r="K1525">
        <v>1.2999999999999999E-2</v>
      </c>
      <c r="L1525">
        <v>24.945979999999999</v>
      </c>
      <c r="M1525">
        <v>5.6100000000000004E-3</v>
      </c>
      <c r="N1525">
        <v>4.9100000000000003E-3</v>
      </c>
      <c r="O1525">
        <v>0.1817</v>
      </c>
      <c r="P1525">
        <v>2.3999999999999998E-3</v>
      </c>
      <c r="Q1525">
        <v>2.2000000000000001E-3</v>
      </c>
      <c r="Y1525">
        <v>2018</v>
      </c>
      <c r="Z1525" s="1">
        <v>44232</v>
      </c>
      <c r="AG1525">
        <v>2457584.5049999999</v>
      </c>
      <c r="AH1525">
        <v>7.1999999999999998E-3</v>
      </c>
      <c r="AI1525">
        <v>7.7000000000000002E-3</v>
      </c>
      <c r="AS1525" s="3">
        <v>0.4</v>
      </c>
      <c r="AU1525" s="4">
        <f t="shared" si="56"/>
        <v>0.4</v>
      </c>
      <c r="AV1525" s="4">
        <f>O1525*149597871*COS(U1525*3.14159265359/180)/(CL1525*695700)</f>
        <v>28.108879686108814</v>
      </c>
      <c r="AW1525" s="4">
        <f t="shared" si="55"/>
        <v>999</v>
      </c>
      <c r="AX1525">
        <v>0.27</v>
      </c>
      <c r="AY1525">
        <v>0.34</v>
      </c>
      <c r="BF1525">
        <v>801</v>
      </c>
      <c r="BG1525">
        <v>28</v>
      </c>
      <c r="BH1525">
        <v>27</v>
      </c>
      <c r="BO1525" t="s">
        <v>99</v>
      </c>
      <c r="BP1525" t="s">
        <v>146</v>
      </c>
      <c r="BS1525" t="s">
        <v>3809</v>
      </c>
      <c r="BU1525" t="s">
        <v>3806</v>
      </c>
      <c r="BV1525">
        <v>181.121399</v>
      </c>
      <c r="BW1525">
        <v>-4.8991850000000001</v>
      </c>
      <c r="BZ1525">
        <v>9.8520000000000003</v>
      </c>
      <c r="CA1525">
        <v>9.6370000000000005</v>
      </c>
      <c r="CC1525">
        <v>269.2</v>
      </c>
      <c r="CD1525">
        <v>3.4</v>
      </c>
      <c r="CE1525">
        <v>3.6</v>
      </c>
      <c r="CF1525">
        <v>-0.03</v>
      </c>
      <c r="CG1525">
        <v>0.19</v>
      </c>
      <c r="CH1525">
        <v>0.18</v>
      </c>
      <c r="CI1525">
        <v>1.29</v>
      </c>
      <c r="CJ1525">
        <v>0.06</v>
      </c>
      <c r="CK1525">
        <v>0.04</v>
      </c>
      <c r="CL1525">
        <v>1.39</v>
      </c>
      <c r="CM1525">
        <v>0.03</v>
      </c>
      <c r="CN1525">
        <v>0.03</v>
      </c>
      <c r="CS1525">
        <v>6570</v>
      </c>
      <c r="CT1525">
        <v>171</v>
      </c>
      <c r="CU1525">
        <v>269</v>
      </c>
      <c r="CX1525" t="s">
        <v>3807</v>
      </c>
    </row>
    <row r="1526" spans="1:102" x14ac:dyDescent="0.25">
      <c r="A1526" t="s">
        <v>3810</v>
      </c>
      <c r="B1526" t="s">
        <v>98</v>
      </c>
      <c r="I1526">
        <v>0.156</v>
      </c>
      <c r="J1526">
        <v>8.9999999999999993E-3</v>
      </c>
      <c r="K1526">
        <v>1.2E-2</v>
      </c>
      <c r="L1526">
        <v>21.068840000000002</v>
      </c>
      <c r="M1526">
        <v>3.2499999999999999E-3</v>
      </c>
      <c r="N1526">
        <v>3.2000000000000002E-3</v>
      </c>
      <c r="O1526">
        <v>0.14180000000000001</v>
      </c>
      <c r="P1526">
        <v>1.1000000000000001E-3</v>
      </c>
      <c r="Q1526">
        <v>1E-3</v>
      </c>
      <c r="Y1526">
        <v>2018</v>
      </c>
      <c r="Z1526" s="1">
        <v>44232</v>
      </c>
      <c r="AG1526">
        <v>2457588.4748999998</v>
      </c>
      <c r="AH1526">
        <v>6.4999999999999997E-3</v>
      </c>
      <c r="AI1526">
        <v>6.1999999999999998E-3</v>
      </c>
      <c r="AS1526" s="3">
        <v>0.44</v>
      </c>
      <c r="AU1526" s="4">
        <f t="shared" si="56"/>
        <v>0.44</v>
      </c>
      <c r="AV1526" s="4">
        <f>O1526*149597871*COS(U1526*3.14159265359/180)/(CL1526*695700)</f>
        <v>33.142999712207292</v>
      </c>
      <c r="AW1526" s="4">
        <f t="shared" si="55"/>
        <v>999</v>
      </c>
      <c r="AX1526">
        <v>0.3</v>
      </c>
      <c r="AY1526">
        <v>0.32</v>
      </c>
      <c r="BF1526">
        <v>638</v>
      </c>
      <c r="BG1526">
        <v>7</v>
      </c>
      <c r="BH1526">
        <v>7</v>
      </c>
      <c r="BO1526" t="s">
        <v>99</v>
      </c>
      <c r="BP1526" t="s">
        <v>146</v>
      </c>
      <c r="BS1526" t="s">
        <v>3811</v>
      </c>
      <c r="BU1526" t="s">
        <v>3812</v>
      </c>
      <c r="BV1526">
        <v>183.468918</v>
      </c>
      <c r="BW1526">
        <v>-3.8318680000000001</v>
      </c>
      <c r="BZ1526">
        <v>10.555</v>
      </c>
      <c r="CA1526">
        <v>10.234999999999999</v>
      </c>
      <c r="CC1526">
        <v>214</v>
      </c>
      <c r="CD1526">
        <v>2.2999999999999998</v>
      </c>
      <c r="CE1526">
        <v>2.4</v>
      </c>
      <c r="CF1526">
        <v>-0.28999999999999998</v>
      </c>
      <c r="CG1526">
        <v>0.03</v>
      </c>
      <c r="CH1526">
        <v>0.03</v>
      </c>
      <c r="CI1526">
        <v>0.86</v>
      </c>
      <c r="CJ1526">
        <v>0.02</v>
      </c>
      <c r="CK1526">
        <v>0.02</v>
      </c>
      <c r="CL1526">
        <v>0.92</v>
      </c>
      <c r="CM1526">
        <v>0.01</v>
      </c>
      <c r="CN1526">
        <v>0.02</v>
      </c>
      <c r="CS1526">
        <v>5677</v>
      </c>
      <c r="CT1526">
        <v>39</v>
      </c>
      <c r="CU1526">
        <v>38</v>
      </c>
      <c r="CX1526" t="s">
        <v>3813</v>
      </c>
    </row>
    <row r="1527" spans="1:102" x14ac:dyDescent="0.25">
      <c r="A1527" t="s">
        <v>3814</v>
      </c>
      <c r="B1527" t="s">
        <v>98</v>
      </c>
      <c r="I1527">
        <v>0.38700000000000001</v>
      </c>
      <c r="J1527">
        <v>1.2E-2</v>
      </c>
      <c r="K1527">
        <v>1.7000000000000001E-2</v>
      </c>
      <c r="L1527">
        <v>11.89307</v>
      </c>
      <c r="M1527">
        <v>6.3000000000000003E-4</v>
      </c>
      <c r="N1527">
        <v>6.4999999999999997E-4</v>
      </c>
      <c r="O1527">
        <v>9.5899999999999999E-2</v>
      </c>
      <c r="P1527">
        <v>5.9999999999999995E-4</v>
      </c>
      <c r="Q1527">
        <v>5.9999999999999995E-4</v>
      </c>
      <c r="Y1527">
        <v>2018</v>
      </c>
      <c r="Z1527" s="1">
        <v>44232</v>
      </c>
      <c r="AG1527">
        <v>2457587.5523999999</v>
      </c>
      <c r="AH1527">
        <v>1.8E-3</v>
      </c>
      <c r="AI1527">
        <v>1.8E-3</v>
      </c>
      <c r="AS1527" s="3">
        <v>0.38</v>
      </c>
      <c r="AU1527" s="4">
        <f t="shared" si="56"/>
        <v>0.38</v>
      </c>
      <c r="AV1527" s="4">
        <f>O1527*149597871*COS(U1527*3.14159265359/180)/(CL1527*695700)</f>
        <v>16.49726701612764</v>
      </c>
      <c r="AW1527" s="4">
        <f t="shared" si="55"/>
        <v>999</v>
      </c>
      <c r="AX1527">
        <v>0.26</v>
      </c>
      <c r="AY1527">
        <v>0.28000000000000003</v>
      </c>
      <c r="BF1527">
        <v>923</v>
      </c>
      <c r="BG1527">
        <v>14</v>
      </c>
      <c r="BH1527">
        <v>14</v>
      </c>
      <c r="BO1527" t="s">
        <v>99</v>
      </c>
      <c r="BP1527" t="s">
        <v>146</v>
      </c>
      <c r="BS1527" t="s">
        <v>3815</v>
      </c>
      <c r="BU1527" t="s">
        <v>3816</v>
      </c>
      <c r="BV1527">
        <v>185.18168600000001</v>
      </c>
      <c r="BW1527">
        <v>-1.590889</v>
      </c>
      <c r="BZ1527">
        <v>11.499000000000001</v>
      </c>
      <c r="CA1527">
        <v>11.227</v>
      </c>
      <c r="CC1527">
        <v>463.4</v>
      </c>
      <c r="CD1527">
        <v>8.4</v>
      </c>
      <c r="CE1527">
        <v>9.1</v>
      </c>
      <c r="CF1527">
        <v>-0.45</v>
      </c>
      <c r="CG1527">
        <v>0.02</v>
      </c>
      <c r="CH1527">
        <v>0.02</v>
      </c>
      <c r="CI1527">
        <v>0.83</v>
      </c>
      <c r="CJ1527">
        <v>0.01</v>
      </c>
      <c r="CK1527">
        <v>0.02</v>
      </c>
      <c r="CL1527">
        <v>1.25</v>
      </c>
      <c r="CM1527">
        <v>0.03</v>
      </c>
      <c r="CN1527">
        <v>0.03</v>
      </c>
      <c r="CS1527">
        <v>5793</v>
      </c>
      <c r="CT1527">
        <v>52</v>
      </c>
      <c r="CU1527">
        <v>66</v>
      </c>
      <c r="CX1527" t="s">
        <v>3817</v>
      </c>
    </row>
    <row r="1528" spans="1:102" x14ac:dyDescent="0.25">
      <c r="A1528" t="s">
        <v>3818</v>
      </c>
      <c r="B1528" t="s">
        <v>98</v>
      </c>
      <c r="I1528">
        <v>0.311</v>
      </c>
      <c r="J1528">
        <v>1.9E-2</v>
      </c>
      <c r="K1528">
        <v>2.1999999999999999E-2</v>
      </c>
      <c r="L1528">
        <v>5.7691800000000004</v>
      </c>
      <c r="M1528">
        <v>8.1999999999999998E-4</v>
      </c>
      <c r="N1528">
        <v>8.0999999999999996E-4</v>
      </c>
      <c r="O1528">
        <v>6.0199999999999997E-2</v>
      </c>
      <c r="P1528">
        <v>4.0000000000000002E-4</v>
      </c>
      <c r="Q1528">
        <v>4.0000000000000002E-4</v>
      </c>
      <c r="Y1528">
        <v>2018</v>
      </c>
      <c r="Z1528" s="1">
        <v>44232</v>
      </c>
      <c r="AG1528">
        <v>2457583.6760999998</v>
      </c>
      <c r="AH1528">
        <v>6.1999999999999998E-3</v>
      </c>
      <c r="AI1528">
        <v>6.4000000000000003E-3</v>
      </c>
      <c r="AS1528" s="3">
        <v>0.41</v>
      </c>
      <c r="AU1528" s="4">
        <f t="shared" si="56"/>
        <v>0.41</v>
      </c>
      <c r="AV1528" s="4">
        <f>O1528*149597871*COS(U1528*3.14159265359/180)/(CL1528*695700)</f>
        <v>13.771208295028122</v>
      </c>
      <c r="AW1528" s="4">
        <f t="shared" si="55"/>
        <v>999</v>
      </c>
      <c r="AX1528">
        <v>0.27</v>
      </c>
      <c r="AY1528">
        <v>0.28999999999999998</v>
      </c>
      <c r="BF1528">
        <v>977</v>
      </c>
      <c r="BG1528">
        <v>18</v>
      </c>
      <c r="BH1528">
        <v>19</v>
      </c>
      <c r="BO1528" t="s">
        <v>99</v>
      </c>
      <c r="BP1528" t="s">
        <v>146</v>
      </c>
      <c r="BS1528" t="s">
        <v>3819</v>
      </c>
      <c r="BU1528" t="s">
        <v>3820</v>
      </c>
      <c r="BV1528">
        <v>181.629715</v>
      </c>
      <c r="BW1528">
        <v>-1.16056</v>
      </c>
      <c r="BZ1528">
        <v>13.167999999999999</v>
      </c>
      <c r="CA1528">
        <v>12.852</v>
      </c>
      <c r="CC1528">
        <v>723.1</v>
      </c>
      <c r="CD1528">
        <v>24.7</v>
      </c>
      <c r="CE1528">
        <v>24.9</v>
      </c>
      <c r="CF1528">
        <v>-0.19</v>
      </c>
      <c r="CG1528">
        <v>0.03</v>
      </c>
      <c r="CH1528">
        <v>0.03</v>
      </c>
      <c r="CI1528">
        <v>0.87</v>
      </c>
      <c r="CJ1528">
        <v>0.02</v>
      </c>
      <c r="CK1528">
        <v>0.02</v>
      </c>
      <c r="CL1528">
        <v>0.94</v>
      </c>
      <c r="CM1528">
        <v>0.03</v>
      </c>
      <c r="CN1528">
        <v>0.03</v>
      </c>
      <c r="CS1528">
        <v>5610</v>
      </c>
      <c r="CT1528">
        <v>29</v>
      </c>
      <c r="CU1528">
        <v>32</v>
      </c>
      <c r="CX1528" t="s">
        <v>3821</v>
      </c>
    </row>
    <row r="1529" spans="1:102" x14ac:dyDescent="0.25">
      <c r="A1529" t="s">
        <v>3822</v>
      </c>
      <c r="B1529" t="s">
        <v>98</v>
      </c>
      <c r="I1529">
        <v>0.189</v>
      </c>
      <c r="J1529">
        <v>1.4E-2</v>
      </c>
      <c r="K1529">
        <v>1.7000000000000001E-2</v>
      </c>
      <c r="L1529">
        <v>2.25021</v>
      </c>
      <c r="M1529">
        <v>3.6000000000000002E-4</v>
      </c>
      <c r="N1529">
        <v>3.3E-4</v>
      </c>
      <c r="O1529">
        <v>3.04E-2</v>
      </c>
      <c r="P1529">
        <v>4.0000000000000002E-4</v>
      </c>
      <c r="Q1529">
        <v>4.0000000000000002E-4</v>
      </c>
      <c r="Y1529">
        <v>2018</v>
      </c>
      <c r="Z1529" s="1">
        <v>44232</v>
      </c>
      <c r="AG1529">
        <v>2457582.977</v>
      </c>
      <c r="AH1529">
        <v>6.1000000000000004E-3</v>
      </c>
      <c r="AI1529">
        <v>6.4000000000000003E-3</v>
      </c>
      <c r="AS1529" s="3">
        <v>0.43</v>
      </c>
      <c r="AU1529" s="4">
        <f t="shared" si="56"/>
        <v>0.43</v>
      </c>
      <c r="AV1529" s="4">
        <f>O1529*149597871*COS(U1529*3.14159265359/180)/(CL1529*695700)</f>
        <v>9.4738805007155769</v>
      </c>
      <c r="AW1529" s="4">
        <f t="shared" si="55"/>
        <v>999</v>
      </c>
      <c r="AX1529">
        <v>0.3</v>
      </c>
      <c r="AY1529">
        <v>0.34</v>
      </c>
      <c r="BF1529">
        <v>979</v>
      </c>
      <c r="BG1529">
        <v>51</v>
      </c>
      <c r="BH1529">
        <v>52</v>
      </c>
      <c r="BO1529" t="s">
        <v>99</v>
      </c>
      <c r="BP1529" t="s">
        <v>146</v>
      </c>
      <c r="BS1529" t="s">
        <v>3823</v>
      </c>
      <c r="BU1529" t="s">
        <v>3824</v>
      </c>
      <c r="BV1529">
        <v>188.89369199999999</v>
      </c>
      <c r="BW1529">
        <v>-10.069232</v>
      </c>
      <c r="BZ1529">
        <v>12.38</v>
      </c>
      <c r="CA1529">
        <v>11.768000000000001</v>
      </c>
      <c r="CC1529">
        <v>260.2</v>
      </c>
      <c r="CD1529">
        <v>2.1</v>
      </c>
      <c r="CE1529">
        <v>2.1</v>
      </c>
      <c r="CF1529">
        <v>-0.08</v>
      </c>
      <c r="CG1529">
        <v>0.22</v>
      </c>
      <c r="CH1529">
        <v>0.22</v>
      </c>
      <c r="CI1529">
        <v>0.74</v>
      </c>
      <c r="CJ1529">
        <v>0.03</v>
      </c>
      <c r="CK1529">
        <v>0.03</v>
      </c>
      <c r="CL1529">
        <v>0.69</v>
      </c>
      <c r="CM1529">
        <v>0.01</v>
      </c>
      <c r="CN1529">
        <v>0.02</v>
      </c>
      <c r="CS1529">
        <v>4667</v>
      </c>
      <c r="CT1529">
        <v>183</v>
      </c>
      <c r="CU1529">
        <v>305</v>
      </c>
      <c r="CX1529" t="s">
        <v>3825</v>
      </c>
    </row>
    <row r="1530" spans="1:102" x14ac:dyDescent="0.25">
      <c r="A1530" t="s">
        <v>3826</v>
      </c>
      <c r="B1530" t="s">
        <v>98</v>
      </c>
      <c r="I1530">
        <v>0.19500000000000001</v>
      </c>
      <c r="J1530">
        <v>2.1000000000000001E-2</v>
      </c>
      <c r="K1530">
        <v>2.1999999999999999E-2</v>
      </c>
      <c r="L1530">
        <v>6.4942399999999996</v>
      </c>
      <c r="M1530">
        <v>2.5100000000000001E-3</v>
      </c>
      <c r="N1530">
        <v>2.5999999999999999E-3</v>
      </c>
      <c r="O1530">
        <v>6.1499999999999999E-2</v>
      </c>
      <c r="P1530">
        <v>8.0000000000000004E-4</v>
      </c>
      <c r="Q1530">
        <v>8.0000000000000004E-4</v>
      </c>
      <c r="Y1530">
        <v>2018</v>
      </c>
      <c r="Z1530" s="1">
        <v>44232</v>
      </c>
      <c r="AG1530">
        <v>2457588.1368999998</v>
      </c>
      <c r="AH1530">
        <v>1.6299999999999999E-2</v>
      </c>
      <c r="AI1530">
        <v>1.7600000000000001E-2</v>
      </c>
      <c r="AS1530" s="3">
        <v>0.41</v>
      </c>
      <c r="AU1530" s="4">
        <f t="shared" si="56"/>
        <v>0.41</v>
      </c>
      <c r="AV1530" s="4">
        <f>O1530*149597871*COS(U1530*3.14159265359/180)/(CL1530*695700)</f>
        <v>19.165909565592369</v>
      </c>
      <c r="AW1530" s="4">
        <f t="shared" si="55"/>
        <v>999</v>
      </c>
      <c r="AX1530">
        <v>0.28000000000000003</v>
      </c>
      <c r="AY1530">
        <v>0.33</v>
      </c>
      <c r="BF1530">
        <v>688</v>
      </c>
      <c r="BG1530">
        <v>35</v>
      </c>
      <c r="BH1530">
        <v>36</v>
      </c>
      <c r="BO1530" t="s">
        <v>99</v>
      </c>
      <c r="BP1530" t="s">
        <v>146</v>
      </c>
      <c r="BS1530" t="s">
        <v>3827</v>
      </c>
      <c r="BU1530" t="s">
        <v>3824</v>
      </c>
      <c r="BV1530">
        <v>188.89369199999999</v>
      </c>
      <c r="BW1530">
        <v>-10.069232</v>
      </c>
      <c r="BZ1530">
        <v>12.38</v>
      </c>
      <c r="CA1530">
        <v>11.768000000000001</v>
      </c>
      <c r="CC1530">
        <v>260.2</v>
      </c>
      <c r="CD1530">
        <v>2.1</v>
      </c>
      <c r="CE1530">
        <v>2.1</v>
      </c>
      <c r="CF1530">
        <v>-0.08</v>
      </c>
      <c r="CG1530">
        <v>0.22</v>
      </c>
      <c r="CH1530">
        <v>0.22</v>
      </c>
      <c r="CI1530">
        <v>0.74</v>
      </c>
      <c r="CJ1530">
        <v>0.03</v>
      </c>
      <c r="CK1530">
        <v>0.03</v>
      </c>
      <c r="CL1530">
        <v>0.69</v>
      </c>
      <c r="CM1530">
        <v>0.01</v>
      </c>
      <c r="CN1530">
        <v>0.02</v>
      </c>
      <c r="CS1530">
        <v>4667</v>
      </c>
      <c r="CT1530">
        <v>183</v>
      </c>
      <c r="CU1530">
        <v>305</v>
      </c>
      <c r="CX1530" t="s">
        <v>3825</v>
      </c>
    </row>
    <row r="1531" spans="1:102" x14ac:dyDescent="0.25">
      <c r="A1531" t="s">
        <v>3828</v>
      </c>
      <c r="B1531" t="s">
        <v>98</v>
      </c>
      <c r="I1531">
        <v>0.22900000000000001</v>
      </c>
      <c r="J1531">
        <v>1.2E-2</v>
      </c>
      <c r="K1531">
        <v>1.7999999999999999E-2</v>
      </c>
      <c r="L1531">
        <v>7.1725599999999998</v>
      </c>
      <c r="M1531">
        <v>1.42E-3</v>
      </c>
      <c r="N1531">
        <v>1.48E-3</v>
      </c>
      <c r="O1531">
        <v>6.9900000000000004E-2</v>
      </c>
      <c r="P1531">
        <v>1E-3</v>
      </c>
      <c r="Q1531">
        <v>1E-3</v>
      </c>
      <c r="Y1531">
        <v>2018</v>
      </c>
      <c r="Z1531" s="1">
        <v>44232</v>
      </c>
      <c r="AG1531">
        <v>2457588.1041999999</v>
      </c>
      <c r="AH1531">
        <v>7.7999999999999996E-3</v>
      </c>
      <c r="AI1531">
        <v>7.1999999999999998E-3</v>
      </c>
      <c r="AS1531" s="3">
        <v>0.4</v>
      </c>
      <c r="AU1531" s="4">
        <f t="shared" si="56"/>
        <v>0.4</v>
      </c>
      <c r="AV1531" s="4">
        <f>O1531*149597871*COS(U1531*3.14159265359/180)/(CL1531*695700)</f>
        <v>16.337769251645199</v>
      </c>
      <c r="AW1531" s="4">
        <f t="shared" si="55"/>
        <v>999</v>
      </c>
      <c r="AX1531">
        <v>0.28000000000000003</v>
      </c>
      <c r="AY1531">
        <v>0.33</v>
      </c>
      <c r="BF1531">
        <v>886</v>
      </c>
      <c r="BG1531">
        <v>18</v>
      </c>
      <c r="BH1531">
        <v>19</v>
      </c>
      <c r="BO1531" t="s">
        <v>99</v>
      </c>
      <c r="BP1531" t="s">
        <v>146</v>
      </c>
      <c r="BS1531" t="s">
        <v>3829</v>
      </c>
      <c r="BU1531" t="s">
        <v>3830</v>
      </c>
      <c r="BV1531">
        <v>182.81724500000001</v>
      </c>
      <c r="BW1531">
        <v>-9.4140049999999995</v>
      </c>
      <c r="BZ1531">
        <v>12.079000000000001</v>
      </c>
      <c r="CA1531">
        <v>11.634</v>
      </c>
      <c r="CC1531">
        <v>410.5</v>
      </c>
      <c r="CD1531">
        <v>4.9000000000000004</v>
      </c>
      <c r="CE1531">
        <v>4.9000000000000004</v>
      </c>
      <c r="CF1531">
        <v>-0.1</v>
      </c>
      <c r="CG1531">
        <v>0.04</v>
      </c>
      <c r="CH1531">
        <v>0.04</v>
      </c>
      <c r="CI1531">
        <v>0.88</v>
      </c>
      <c r="CJ1531">
        <v>0.03</v>
      </c>
      <c r="CK1531">
        <v>0.04</v>
      </c>
      <c r="CL1531">
        <v>0.92</v>
      </c>
      <c r="CM1531">
        <v>0.02</v>
      </c>
      <c r="CN1531">
        <v>0.02</v>
      </c>
      <c r="CS1531">
        <v>5528</v>
      </c>
      <c r="CT1531">
        <v>86</v>
      </c>
      <c r="CU1531">
        <v>97</v>
      </c>
      <c r="CX1531" t="s">
        <v>3831</v>
      </c>
    </row>
    <row r="1532" spans="1:102" x14ac:dyDescent="0.25">
      <c r="A1532" t="s">
        <v>3832</v>
      </c>
      <c r="B1532" t="s">
        <v>98</v>
      </c>
      <c r="I1532">
        <v>0.249</v>
      </c>
      <c r="J1532">
        <v>0.02</v>
      </c>
      <c r="K1532">
        <v>2.4E-2</v>
      </c>
      <c r="L1532">
        <v>12.409000000000001</v>
      </c>
      <c r="M1532">
        <v>2.8400000000000001E-3</v>
      </c>
      <c r="N1532">
        <v>3.3700000000000002E-3</v>
      </c>
      <c r="O1532">
        <v>0.11509999999999999</v>
      </c>
      <c r="P1532">
        <v>3.0999999999999999E-3</v>
      </c>
      <c r="Q1532">
        <v>3.0000000000000001E-3</v>
      </c>
      <c r="Y1532">
        <v>2018</v>
      </c>
      <c r="Z1532" s="1">
        <v>44232</v>
      </c>
      <c r="AG1532">
        <v>2457583.0457000001</v>
      </c>
      <c r="AH1532">
        <v>1.1299999999999999E-2</v>
      </c>
      <c r="AI1532">
        <v>1.06E-2</v>
      </c>
      <c r="AS1532" s="3">
        <v>0.41</v>
      </c>
      <c r="AU1532" s="4">
        <f t="shared" si="56"/>
        <v>0.41</v>
      </c>
      <c r="AV1532" s="4">
        <f>O1532*149597871*COS(U1532*3.14159265359/180)/(CL1532*695700)</f>
        <v>15.764459342237894</v>
      </c>
      <c r="AW1532" s="4">
        <f t="shared" si="55"/>
        <v>999</v>
      </c>
      <c r="AX1532">
        <v>0.28000000000000003</v>
      </c>
      <c r="AY1532">
        <v>0.33</v>
      </c>
      <c r="BF1532">
        <v>1061</v>
      </c>
      <c r="BG1532">
        <v>66</v>
      </c>
      <c r="BH1532">
        <v>66</v>
      </c>
      <c r="BO1532" t="s">
        <v>99</v>
      </c>
      <c r="BP1532" t="s">
        <v>146</v>
      </c>
      <c r="BS1532" t="s">
        <v>3833</v>
      </c>
      <c r="BU1532" t="s">
        <v>3834</v>
      </c>
      <c r="BV1532">
        <v>183.366669</v>
      </c>
      <c r="BW1532">
        <v>-8.9951139999999992</v>
      </c>
      <c r="BZ1532">
        <v>11.27</v>
      </c>
      <c r="CA1532">
        <v>10.945</v>
      </c>
      <c r="CC1532">
        <v>528.29999999999995</v>
      </c>
      <c r="CD1532">
        <v>14.7</v>
      </c>
      <c r="CE1532">
        <v>16.899999999999999</v>
      </c>
      <c r="CF1532">
        <v>0.04</v>
      </c>
      <c r="CG1532">
        <v>0.16</v>
      </c>
      <c r="CH1532">
        <v>0.14000000000000001</v>
      </c>
      <c r="CI1532">
        <v>1.32</v>
      </c>
      <c r="CJ1532">
        <v>0.12</v>
      </c>
      <c r="CK1532">
        <v>0.09</v>
      </c>
      <c r="CL1532">
        <v>1.57</v>
      </c>
      <c r="CM1532">
        <v>0.06</v>
      </c>
      <c r="CN1532">
        <v>0.06</v>
      </c>
      <c r="CS1532">
        <v>6504</v>
      </c>
      <c r="CT1532">
        <v>419</v>
      </c>
      <c r="CU1532">
        <v>329</v>
      </c>
      <c r="CX1532" t="s">
        <v>3835</v>
      </c>
    </row>
    <row r="1533" spans="1:102" x14ac:dyDescent="0.25">
      <c r="A1533" t="s">
        <v>3836</v>
      </c>
      <c r="B1533" t="s">
        <v>98</v>
      </c>
      <c r="C1533">
        <v>7.7100000000000002E-2</v>
      </c>
      <c r="D1533">
        <v>1.6400000000000001E-2</v>
      </c>
      <c r="E1533">
        <v>1.7899999999999999E-2</v>
      </c>
      <c r="I1533">
        <v>0.30599999999999999</v>
      </c>
      <c r="J1533">
        <v>2.8000000000000001E-2</v>
      </c>
      <c r="K1533">
        <v>8.5000000000000006E-2</v>
      </c>
      <c r="L1533">
        <v>3.4845519999999999</v>
      </c>
      <c r="M1533" s="2">
        <v>3.6999999999999998E-5</v>
      </c>
      <c r="N1533" s="2">
        <v>3.1000000000000001E-5</v>
      </c>
      <c r="R1533">
        <v>0.27</v>
      </c>
      <c r="S1533">
        <v>0.21</v>
      </c>
      <c r="T1533">
        <v>0.16</v>
      </c>
      <c r="U1533">
        <v>88.3</v>
      </c>
      <c r="V1533">
        <v>0.7</v>
      </c>
      <c r="W1533">
        <v>1.2</v>
      </c>
      <c r="Y1533">
        <v>2015</v>
      </c>
      <c r="Z1533" s="1">
        <v>44232</v>
      </c>
      <c r="AA1533">
        <v>62</v>
      </c>
      <c r="AB1533">
        <v>39</v>
      </c>
      <c r="AC1533">
        <v>44</v>
      </c>
      <c r="AG1533">
        <v>2457062.5793499998</v>
      </c>
      <c r="AH1533">
        <v>2.4000000000000001E-4</v>
      </c>
      <c r="AI1533">
        <v>4.8999999999999998E-4</v>
      </c>
      <c r="AJ1533">
        <v>2457062.5796500002</v>
      </c>
      <c r="AK1533">
        <v>2.0000000000000001E-4</v>
      </c>
      <c r="AL1533">
        <v>2.0000000000000001E-4</v>
      </c>
      <c r="AS1533" s="3">
        <v>0.6</v>
      </c>
      <c r="AU1533" s="4">
        <f t="shared" si="56"/>
        <v>0.6</v>
      </c>
      <c r="AV1533" s="4">
        <f>O1533*149597871*COS(U1533*3.14159265359/180)/(CL1533*695700)</f>
        <v>0</v>
      </c>
      <c r="AW1533" s="4">
        <f t="shared" si="55"/>
        <v>0</v>
      </c>
      <c r="AX1533">
        <v>0.42</v>
      </c>
      <c r="AY1533">
        <v>0.28999999999999998</v>
      </c>
      <c r="BC1533">
        <v>27.9</v>
      </c>
      <c r="BD1533">
        <v>6.5</v>
      </c>
      <c r="BE1533">
        <v>6.5</v>
      </c>
      <c r="BF1533">
        <v>345.7</v>
      </c>
      <c r="BG1533">
        <v>8</v>
      </c>
      <c r="BH1533">
        <v>8</v>
      </c>
      <c r="BO1533" t="s">
        <v>99</v>
      </c>
      <c r="BP1533" t="s">
        <v>146</v>
      </c>
      <c r="BQ1533" t="s">
        <v>100</v>
      </c>
      <c r="BR1533" t="s">
        <v>146</v>
      </c>
      <c r="BS1533" t="s">
        <v>3837</v>
      </c>
      <c r="BU1533" t="s">
        <v>3838</v>
      </c>
      <c r="BV1533">
        <v>63.273434000000002</v>
      </c>
      <c r="BW1533">
        <v>15.247763000000001</v>
      </c>
      <c r="BX1533">
        <v>15.88</v>
      </c>
      <c r="BZ1533">
        <v>11.303000000000001</v>
      </c>
      <c r="CA1533">
        <v>10.731999999999999</v>
      </c>
      <c r="CC1533">
        <v>45.01</v>
      </c>
      <c r="CD1533">
        <v>0.17</v>
      </c>
      <c r="CE1533">
        <v>0.17</v>
      </c>
      <c r="CF1533">
        <v>0.15</v>
      </c>
      <c r="CG1533">
        <v>0.03</v>
      </c>
      <c r="CH1533">
        <v>0.03</v>
      </c>
      <c r="CI1533">
        <v>0.28999999999999998</v>
      </c>
      <c r="CJ1533">
        <v>0.02</v>
      </c>
      <c r="CK1533">
        <v>0.02</v>
      </c>
      <c r="CL1533">
        <v>0.28999999999999998</v>
      </c>
      <c r="CM1533">
        <v>0.02</v>
      </c>
      <c r="CN1533">
        <v>0.02</v>
      </c>
      <c r="CO1533" t="s">
        <v>997</v>
      </c>
      <c r="CS1533">
        <v>3180</v>
      </c>
      <c r="CT1533">
        <v>60</v>
      </c>
      <c r="CU1533">
        <v>60</v>
      </c>
      <c r="CX1533" t="s">
        <v>3839</v>
      </c>
    </row>
    <row r="1534" spans="1:102" x14ac:dyDescent="0.25">
      <c r="A1534" t="s">
        <v>3840</v>
      </c>
      <c r="B1534" t="s">
        <v>98</v>
      </c>
      <c r="I1534">
        <v>0.218</v>
      </c>
      <c r="J1534">
        <v>1.2999999999999999E-2</v>
      </c>
      <c r="K1534">
        <v>1.7000000000000001E-2</v>
      </c>
      <c r="L1534">
        <v>4.01457</v>
      </c>
      <c r="M1534">
        <v>5.6999999999999998E-4</v>
      </c>
      <c r="N1534">
        <v>6.2E-4</v>
      </c>
      <c r="O1534">
        <v>4.5900000000000003E-2</v>
      </c>
      <c r="P1534">
        <v>5.0000000000000001E-4</v>
      </c>
      <c r="Q1534">
        <v>5.0000000000000001E-4</v>
      </c>
      <c r="Y1534">
        <v>2018</v>
      </c>
      <c r="Z1534" s="1">
        <v>44232</v>
      </c>
      <c r="AG1534">
        <v>2457584.1211999999</v>
      </c>
      <c r="AH1534">
        <v>6.6E-3</v>
      </c>
      <c r="AI1534">
        <v>6.1000000000000004E-3</v>
      </c>
      <c r="AS1534" s="3">
        <v>0.41</v>
      </c>
      <c r="AU1534" s="4">
        <f t="shared" si="56"/>
        <v>0.41</v>
      </c>
      <c r="AV1534" s="4">
        <f>O1534*149597871*COS(U1534*3.14159265359/180)/(CL1534*695700)</f>
        <v>12.185155512433521</v>
      </c>
      <c r="AW1534" s="4">
        <f t="shared" si="55"/>
        <v>999</v>
      </c>
      <c r="AX1534">
        <v>0.28000000000000003</v>
      </c>
      <c r="AY1534">
        <v>0.32</v>
      </c>
      <c r="BF1534">
        <v>958</v>
      </c>
      <c r="BG1534">
        <v>13</v>
      </c>
      <c r="BH1534">
        <v>14</v>
      </c>
      <c r="BO1534" t="s">
        <v>99</v>
      </c>
      <c r="BP1534" t="s">
        <v>146</v>
      </c>
      <c r="BS1534" t="s">
        <v>3841</v>
      </c>
      <c r="BU1534" t="s">
        <v>3842</v>
      </c>
      <c r="BV1534">
        <v>185.031769</v>
      </c>
      <c r="BW1534">
        <v>-8.9757850000000001</v>
      </c>
      <c r="BZ1534">
        <v>12.539</v>
      </c>
      <c r="CA1534">
        <v>12.077999999999999</v>
      </c>
      <c r="CC1534">
        <v>417.6</v>
      </c>
      <c r="CD1534">
        <v>6</v>
      </c>
      <c r="CE1534">
        <v>6.2</v>
      </c>
      <c r="CF1534">
        <v>-0.09</v>
      </c>
      <c r="CG1534">
        <v>0.04</v>
      </c>
      <c r="CH1534">
        <v>0.04</v>
      </c>
      <c r="CI1534">
        <v>0.8</v>
      </c>
      <c r="CJ1534">
        <v>0.02</v>
      </c>
      <c r="CK1534">
        <v>0.03</v>
      </c>
      <c r="CL1534">
        <v>0.81</v>
      </c>
      <c r="CM1534">
        <v>0.02</v>
      </c>
      <c r="CN1534">
        <v>0.02</v>
      </c>
      <c r="CS1534">
        <v>5172</v>
      </c>
      <c r="CT1534">
        <v>44</v>
      </c>
      <c r="CU1534">
        <v>46</v>
      </c>
      <c r="CX1534" t="s">
        <v>3843</v>
      </c>
    </row>
    <row r="1535" spans="1:102" x14ac:dyDescent="0.25">
      <c r="A1535" t="s">
        <v>3844</v>
      </c>
      <c r="B1535" t="s">
        <v>98</v>
      </c>
      <c r="I1535">
        <v>0.21</v>
      </c>
      <c r="J1535">
        <v>1.9E-2</v>
      </c>
      <c r="K1535">
        <v>2.3E-2</v>
      </c>
      <c r="L1535">
        <v>9.3007500000000007</v>
      </c>
      <c r="M1535">
        <v>3.2100000000000002E-3</v>
      </c>
      <c r="N1535">
        <v>3.32E-3</v>
      </c>
      <c r="O1535">
        <v>6.9400000000000003E-2</v>
      </c>
      <c r="P1535">
        <v>5.0000000000000001E-4</v>
      </c>
      <c r="Q1535">
        <v>5.0000000000000001E-4</v>
      </c>
      <c r="Y1535">
        <v>2018</v>
      </c>
      <c r="Z1535" s="1">
        <v>44232</v>
      </c>
      <c r="AG1535">
        <v>2457589.0781999999</v>
      </c>
      <c r="AH1535">
        <v>1.0800000000000001E-2</v>
      </c>
      <c r="AI1535">
        <v>1.2800000000000001E-2</v>
      </c>
      <c r="AS1535" s="3">
        <v>0.44</v>
      </c>
      <c r="AU1535" s="4">
        <f t="shared" si="56"/>
        <v>0.44</v>
      </c>
      <c r="AV1535" s="4">
        <f>O1535*149597871*COS(U1535*3.14159265359/180)/(CL1535*695700)</f>
        <v>30.455574762168776</v>
      </c>
      <c r="AW1535" s="4">
        <f t="shared" si="55"/>
        <v>999</v>
      </c>
      <c r="AX1535">
        <v>0.3</v>
      </c>
      <c r="AY1535">
        <v>0.33</v>
      </c>
      <c r="BF1535">
        <v>437</v>
      </c>
      <c r="BG1535">
        <v>9</v>
      </c>
      <c r="BH1535">
        <v>9</v>
      </c>
      <c r="BO1535" t="s">
        <v>99</v>
      </c>
      <c r="BP1535" t="s">
        <v>146</v>
      </c>
      <c r="BS1535" t="s">
        <v>3845</v>
      </c>
      <c r="BU1535" t="s">
        <v>3846</v>
      </c>
      <c r="BV1535">
        <v>190.689224</v>
      </c>
      <c r="BW1535">
        <v>-8.5359200000000008</v>
      </c>
      <c r="BZ1535">
        <v>12.340999999999999</v>
      </c>
      <c r="CA1535">
        <v>11.712999999999999</v>
      </c>
      <c r="CC1535">
        <v>147.69999999999999</v>
      </c>
      <c r="CD1535">
        <v>1</v>
      </c>
      <c r="CE1535">
        <v>1</v>
      </c>
      <c r="CF1535">
        <v>-0.04</v>
      </c>
      <c r="CG1535">
        <v>0.19</v>
      </c>
      <c r="CH1535">
        <v>0.18</v>
      </c>
      <c r="CI1535">
        <v>0.52</v>
      </c>
      <c r="CJ1535">
        <v>0.01</v>
      </c>
      <c r="CK1535">
        <v>0.01</v>
      </c>
      <c r="CL1535">
        <v>0.49</v>
      </c>
      <c r="CM1535">
        <v>0.01</v>
      </c>
      <c r="CN1535">
        <v>0.01</v>
      </c>
      <c r="CS1535">
        <v>3717</v>
      </c>
      <c r="CT1535">
        <v>50</v>
      </c>
      <c r="CU1535">
        <v>85</v>
      </c>
      <c r="CX1535" t="s">
        <v>3847</v>
      </c>
    </row>
    <row r="1536" spans="1:102" x14ac:dyDescent="0.25">
      <c r="A1536" t="s">
        <v>3848</v>
      </c>
      <c r="B1536" t="s">
        <v>98</v>
      </c>
      <c r="I1536">
        <v>0.155</v>
      </c>
      <c r="J1536">
        <v>1.0999999999999999E-2</v>
      </c>
      <c r="K1536">
        <v>1.4999999999999999E-2</v>
      </c>
      <c r="L1536">
        <v>13.81513</v>
      </c>
      <c r="M1536">
        <v>4.4799999999999996E-3</v>
      </c>
      <c r="N1536">
        <v>4.6100000000000004E-3</v>
      </c>
      <c r="O1536">
        <v>0.1041</v>
      </c>
      <c r="P1536">
        <v>6.9999999999999999E-4</v>
      </c>
      <c r="Q1536">
        <v>8.0000000000000004E-4</v>
      </c>
      <c r="Y1536">
        <v>2018</v>
      </c>
      <c r="Z1536" s="1">
        <v>44232</v>
      </c>
      <c r="AG1536">
        <v>2457596.1900999998</v>
      </c>
      <c r="AH1536">
        <v>1.11E-2</v>
      </c>
      <c r="AI1536">
        <v>1.18E-2</v>
      </c>
      <c r="AS1536" s="3">
        <v>0.41</v>
      </c>
      <c r="AU1536" s="4">
        <f t="shared" si="56"/>
        <v>0.41</v>
      </c>
      <c r="AV1536" s="4">
        <f>O1536*149597871*COS(U1536*3.14159265359/180)/(CL1536*695700)</f>
        <v>27.298594451456157</v>
      </c>
      <c r="AW1536" s="4">
        <f t="shared" si="55"/>
        <v>999</v>
      </c>
      <c r="AX1536">
        <v>0.28000000000000003</v>
      </c>
      <c r="AY1536">
        <v>0.32</v>
      </c>
      <c r="BF1536">
        <v>639</v>
      </c>
      <c r="BG1536">
        <v>7</v>
      </c>
      <c r="BH1536">
        <v>7</v>
      </c>
      <c r="BO1536" t="s">
        <v>99</v>
      </c>
      <c r="BP1536" t="s">
        <v>146</v>
      </c>
      <c r="BS1536" t="s">
        <v>3849</v>
      </c>
      <c r="BU1536" t="s">
        <v>3850</v>
      </c>
      <c r="BV1536">
        <v>182.366364</v>
      </c>
      <c r="BW1536">
        <v>-8.3095199999999991</v>
      </c>
      <c r="BZ1536">
        <v>11.236000000000001</v>
      </c>
      <c r="CA1536">
        <v>10.773999999999999</v>
      </c>
      <c r="CC1536">
        <v>229.9</v>
      </c>
      <c r="CD1536">
        <v>1.9</v>
      </c>
      <c r="CE1536">
        <v>2.1</v>
      </c>
      <c r="CF1536">
        <v>-0.09</v>
      </c>
      <c r="CG1536">
        <v>0.04</v>
      </c>
      <c r="CH1536">
        <v>0.04</v>
      </c>
      <c r="CI1536">
        <v>0.79</v>
      </c>
      <c r="CJ1536">
        <v>0.01</v>
      </c>
      <c r="CK1536">
        <v>0.02</v>
      </c>
      <c r="CL1536">
        <v>0.82</v>
      </c>
      <c r="CM1536">
        <v>0.01</v>
      </c>
      <c r="CN1536">
        <v>0.01</v>
      </c>
      <c r="CS1536">
        <v>5152</v>
      </c>
      <c r="CT1536">
        <v>39</v>
      </c>
      <c r="CU1536">
        <v>41</v>
      </c>
      <c r="CX1536" t="s">
        <v>3851</v>
      </c>
    </row>
    <row r="1537" spans="1:102" x14ac:dyDescent="0.25">
      <c r="A1537" t="s">
        <v>3852</v>
      </c>
      <c r="B1537" t="s">
        <v>98</v>
      </c>
      <c r="I1537">
        <v>1.1299999999999999</v>
      </c>
      <c r="J1537">
        <v>5.3999999999999999E-2</v>
      </c>
      <c r="K1537">
        <v>6.2E-2</v>
      </c>
      <c r="L1537">
        <v>4.0016699999999998</v>
      </c>
      <c r="M1537">
        <v>1.2999999999999999E-4</v>
      </c>
      <c r="N1537">
        <v>1.2999999999999999E-4</v>
      </c>
      <c r="O1537">
        <v>5.0599999999999999E-2</v>
      </c>
      <c r="P1537">
        <v>1.1000000000000001E-3</v>
      </c>
      <c r="Q1537">
        <v>1E-3</v>
      </c>
      <c r="Y1537">
        <v>2018</v>
      </c>
      <c r="Z1537" s="1">
        <v>44232</v>
      </c>
      <c r="AG1537">
        <v>2457583.9992999998</v>
      </c>
      <c r="AH1537">
        <v>1.4E-3</v>
      </c>
      <c r="AI1537">
        <v>1.2999999999999999E-3</v>
      </c>
      <c r="AS1537" s="3">
        <v>0.34</v>
      </c>
      <c r="AU1537" s="4">
        <f t="shared" si="56"/>
        <v>0.34</v>
      </c>
      <c r="AV1537" s="4">
        <f>O1537*149597871*COS(U1537*3.14159265359/180)/(CL1537*695700)</f>
        <v>9.8914791806813263</v>
      </c>
      <c r="AW1537" s="4">
        <f t="shared" si="55"/>
        <v>999</v>
      </c>
      <c r="AX1537">
        <v>0.23</v>
      </c>
      <c r="AY1537">
        <v>0.26</v>
      </c>
      <c r="BF1537">
        <v>1238</v>
      </c>
      <c r="BG1537">
        <v>53</v>
      </c>
      <c r="BH1537">
        <v>57</v>
      </c>
      <c r="BO1537" t="s">
        <v>99</v>
      </c>
      <c r="BP1537" t="s">
        <v>146</v>
      </c>
      <c r="BS1537" t="s">
        <v>3853</v>
      </c>
      <c r="BU1537" t="s">
        <v>3854</v>
      </c>
      <c r="BV1537">
        <v>186.08540300000001</v>
      </c>
      <c r="BW1537">
        <v>-6.3788840000000002</v>
      </c>
      <c r="BZ1537">
        <v>13.492000000000001</v>
      </c>
      <c r="CA1537">
        <v>13.097</v>
      </c>
      <c r="CC1537">
        <v>901.8</v>
      </c>
      <c r="CD1537">
        <v>27.9</v>
      </c>
      <c r="CE1537">
        <v>30</v>
      </c>
      <c r="CF1537">
        <v>0</v>
      </c>
      <c r="CG1537">
        <v>0.19</v>
      </c>
      <c r="CH1537">
        <v>0.17</v>
      </c>
      <c r="CI1537">
        <v>1.08</v>
      </c>
      <c r="CJ1537">
        <v>0.08</v>
      </c>
      <c r="CK1537">
        <v>0.05</v>
      </c>
      <c r="CL1537">
        <v>1.1000000000000001</v>
      </c>
      <c r="CM1537">
        <v>0.04</v>
      </c>
      <c r="CN1537">
        <v>0.04</v>
      </c>
      <c r="CS1537">
        <v>6027</v>
      </c>
      <c r="CT1537">
        <v>240</v>
      </c>
      <c r="CU1537">
        <v>221</v>
      </c>
      <c r="CX1537" t="s">
        <v>3855</v>
      </c>
    </row>
    <row r="1538" spans="1:102" x14ac:dyDescent="0.25">
      <c r="A1538" t="s">
        <v>3856</v>
      </c>
      <c r="B1538" t="s">
        <v>98</v>
      </c>
      <c r="I1538">
        <v>0.14499999999999999</v>
      </c>
      <c r="J1538">
        <v>2.1000000000000001E-2</v>
      </c>
      <c r="K1538">
        <v>2.5000000000000001E-2</v>
      </c>
      <c r="L1538">
        <v>4.0963900000000004</v>
      </c>
      <c r="M1538">
        <v>7.9000000000000001E-4</v>
      </c>
      <c r="N1538">
        <v>8.0999999999999996E-4</v>
      </c>
      <c r="O1538">
        <v>4.48E-2</v>
      </c>
      <c r="P1538">
        <v>5.0000000000000001E-4</v>
      </c>
      <c r="Q1538">
        <v>5.0000000000000001E-4</v>
      </c>
      <c r="Y1538">
        <v>2018</v>
      </c>
      <c r="Z1538" s="1">
        <v>44232</v>
      </c>
      <c r="AG1538">
        <v>2457582.9756999998</v>
      </c>
      <c r="AH1538">
        <v>1.06E-2</v>
      </c>
      <c r="AI1538">
        <v>9.5999999999999992E-3</v>
      </c>
      <c r="AS1538" s="3">
        <v>0.72</v>
      </c>
      <c r="AU1538" s="4">
        <f t="shared" si="56"/>
        <v>0.72</v>
      </c>
      <c r="AV1538" s="4">
        <f>O1538*149597871*COS(U1538*3.14159265359/180)/(CL1538*695700)</f>
        <v>14.378269542327173</v>
      </c>
      <c r="AW1538" s="4">
        <f t="shared" si="55"/>
        <v>999</v>
      </c>
      <c r="AX1538">
        <v>0.26</v>
      </c>
      <c r="AY1538">
        <v>0.12</v>
      </c>
      <c r="BF1538">
        <v>791</v>
      </c>
      <c r="BG1538">
        <v>26</v>
      </c>
      <c r="BH1538">
        <v>26</v>
      </c>
      <c r="BO1538" t="s">
        <v>99</v>
      </c>
      <c r="BP1538" t="s">
        <v>146</v>
      </c>
      <c r="BS1538" t="s">
        <v>3857</v>
      </c>
      <c r="BU1538" t="s">
        <v>3858</v>
      </c>
      <c r="BV1538">
        <v>185.55075099999999</v>
      </c>
      <c r="BW1538">
        <v>-4.7172359999999998</v>
      </c>
      <c r="BZ1538">
        <v>11.986000000000001</v>
      </c>
      <c r="CA1538">
        <v>11.388999999999999</v>
      </c>
      <c r="CC1538">
        <v>229.4</v>
      </c>
      <c r="CD1538">
        <v>1.3</v>
      </c>
      <c r="CE1538">
        <v>1.3</v>
      </c>
      <c r="CF1538">
        <v>-0.14000000000000001</v>
      </c>
      <c r="CG1538">
        <v>0.15</v>
      </c>
      <c r="CH1538">
        <v>0.18</v>
      </c>
      <c r="CI1538">
        <v>0.71</v>
      </c>
      <c r="CJ1538">
        <v>0.03</v>
      </c>
      <c r="CK1538">
        <v>0.02</v>
      </c>
      <c r="CL1538">
        <v>0.67</v>
      </c>
      <c r="CM1538">
        <v>0.01</v>
      </c>
      <c r="CN1538">
        <v>0.01</v>
      </c>
      <c r="CS1538">
        <v>4629</v>
      </c>
      <c r="CT1538">
        <v>123</v>
      </c>
      <c r="CU1538">
        <v>168</v>
      </c>
      <c r="CX1538" t="s">
        <v>3859</v>
      </c>
    </row>
    <row r="1539" spans="1:102" x14ac:dyDescent="0.25">
      <c r="A1539" t="s">
        <v>3860</v>
      </c>
      <c r="B1539" t="s">
        <v>98</v>
      </c>
      <c r="I1539">
        <v>0.19500000000000001</v>
      </c>
      <c r="J1539">
        <v>1.6E-2</v>
      </c>
      <c r="K1539">
        <v>2.1000000000000001E-2</v>
      </c>
      <c r="L1539">
        <v>12.11839</v>
      </c>
      <c r="M1539">
        <v>3.2100000000000002E-3</v>
      </c>
      <c r="N1539">
        <v>3.0300000000000001E-3</v>
      </c>
      <c r="O1539">
        <v>9.2299999999999993E-2</v>
      </c>
      <c r="P1539">
        <v>1E-3</v>
      </c>
      <c r="Q1539">
        <v>1E-3</v>
      </c>
      <c r="Y1539">
        <v>2018</v>
      </c>
      <c r="Z1539" s="1">
        <v>44232</v>
      </c>
      <c r="AG1539">
        <v>2457590.6135999998</v>
      </c>
      <c r="AH1539">
        <v>1.04E-2</v>
      </c>
      <c r="AI1539">
        <v>1.01E-2</v>
      </c>
      <c r="AS1539" s="3">
        <v>0.42</v>
      </c>
      <c r="AU1539" s="4">
        <f t="shared" si="56"/>
        <v>0.42</v>
      </c>
      <c r="AV1539" s="4">
        <f>O1539*149597871*COS(U1539*3.14159265359/180)/(CL1539*695700)</f>
        <v>29.623086579392812</v>
      </c>
      <c r="AW1539" s="4">
        <f t="shared" ref="AW1539:AW1602" si="57">IF(ABS(AV1539)&lt;1,AV1539,999)</f>
        <v>999</v>
      </c>
      <c r="AX1539">
        <v>0.28999999999999998</v>
      </c>
      <c r="AY1539">
        <v>0.33</v>
      </c>
      <c r="BF1539">
        <v>551</v>
      </c>
      <c r="BG1539">
        <v>18</v>
      </c>
      <c r="BH1539">
        <v>18</v>
      </c>
      <c r="BO1539" t="s">
        <v>99</v>
      </c>
      <c r="BP1539" t="s">
        <v>146</v>
      </c>
      <c r="BS1539" t="s">
        <v>3861</v>
      </c>
      <c r="BU1539" t="s">
        <v>3858</v>
      </c>
      <c r="BV1539">
        <v>185.55075099999999</v>
      </c>
      <c r="BW1539">
        <v>-4.7172359999999998</v>
      </c>
      <c r="BZ1539">
        <v>11.986000000000001</v>
      </c>
      <c r="CA1539">
        <v>11.388999999999999</v>
      </c>
      <c r="CC1539">
        <v>229.4</v>
      </c>
      <c r="CD1539">
        <v>1.3</v>
      </c>
      <c r="CE1539">
        <v>1.3</v>
      </c>
      <c r="CF1539">
        <v>-0.14000000000000001</v>
      </c>
      <c r="CG1539">
        <v>0.15</v>
      </c>
      <c r="CH1539">
        <v>0.18</v>
      </c>
      <c r="CI1539">
        <v>0.71</v>
      </c>
      <c r="CJ1539">
        <v>0.03</v>
      </c>
      <c r="CK1539">
        <v>0.02</v>
      </c>
      <c r="CL1539">
        <v>0.67</v>
      </c>
      <c r="CM1539">
        <v>0.01</v>
      </c>
      <c r="CN1539">
        <v>0.01</v>
      </c>
      <c r="CS1539">
        <v>4629</v>
      </c>
      <c r="CT1539">
        <v>123</v>
      </c>
      <c r="CU1539">
        <v>168</v>
      </c>
      <c r="CX1539" t="s">
        <v>3859</v>
      </c>
    </row>
    <row r="1540" spans="1:102" x14ac:dyDescent="0.25">
      <c r="A1540" t="s">
        <v>3862</v>
      </c>
      <c r="B1540" t="s">
        <v>98</v>
      </c>
      <c r="I1540">
        <v>0.25900000000000001</v>
      </c>
      <c r="J1540">
        <v>0.01</v>
      </c>
      <c r="K1540">
        <v>2.5000000000000001E-2</v>
      </c>
      <c r="L1540">
        <v>1.96417</v>
      </c>
      <c r="M1540" s="2">
        <v>4.0000000000000003E-5</v>
      </c>
      <c r="N1540" s="2">
        <v>4.0000000000000003E-5</v>
      </c>
      <c r="O1540">
        <v>2.7400000000000001E-2</v>
      </c>
      <c r="P1540">
        <v>2.9999999999999997E-4</v>
      </c>
      <c r="Q1540">
        <v>2.9999999999999997E-4</v>
      </c>
      <c r="Y1540">
        <v>2018</v>
      </c>
      <c r="Z1540" s="1">
        <v>44232</v>
      </c>
      <c r="AG1540">
        <v>2457583.3015000001</v>
      </c>
      <c r="AH1540">
        <v>8.0000000000000004E-4</v>
      </c>
      <c r="AI1540">
        <v>8.0000000000000004E-4</v>
      </c>
      <c r="AS1540" s="3">
        <v>0.44</v>
      </c>
      <c r="AU1540" s="4">
        <f t="shared" si="56"/>
        <v>0.44</v>
      </c>
      <c r="AV1540" s="4">
        <f>O1540*149597871*COS(U1540*3.14159265359/180)/(CL1540*695700)</f>
        <v>8.5389580828818037</v>
      </c>
      <c r="AW1540" s="4">
        <f t="shared" si="57"/>
        <v>999</v>
      </c>
      <c r="AX1540">
        <v>0.31</v>
      </c>
      <c r="AY1540">
        <v>0.31</v>
      </c>
      <c r="BF1540">
        <v>1034</v>
      </c>
      <c r="BG1540">
        <v>17</v>
      </c>
      <c r="BH1540">
        <v>17</v>
      </c>
      <c r="BO1540" t="s">
        <v>99</v>
      </c>
      <c r="BP1540" t="s">
        <v>146</v>
      </c>
      <c r="BS1540" t="s">
        <v>3863</v>
      </c>
      <c r="BU1540" t="s">
        <v>3864</v>
      </c>
      <c r="BV1540">
        <v>189.912994</v>
      </c>
      <c r="BW1540">
        <v>-3.3705419999999999</v>
      </c>
      <c r="BZ1540">
        <v>11.555999999999999</v>
      </c>
      <c r="CA1540">
        <v>10.956</v>
      </c>
      <c r="CC1540">
        <v>192.4</v>
      </c>
      <c r="CD1540">
        <v>1.5</v>
      </c>
      <c r="CE1540">
        <v>1.5</v>
      </c>
      <c r="CF1540">
        <v>-0.14000000000000001</v>
      </c>
      <c r="CG1540">
        <v>0.06</v>
      </c>
      <c r="CH1540">
        <v>7.0000000000000007E-2</v>
      </c>
      <c r="CI1540">
        <v>0.71</v>
      </c>
      <c r="CJ1540">
        <v>0.03</v>
      </c>
      <c r="CK1540">
        <v>0.03</v>
      </c>
      <c r="CL1540">
        <v>0.69</v>
      </c>
      <c r="CM1540">
        <v>0.01</v>
      </c>
      <c r="CN1540">
        <v>0.01</v>
      </c>
      <c r="CS1540">
        <v>4676</v>
      </c>
      <c r="CT1540">
        <v>61</v>
      </c>
      <c r="CU1540">
        <v>63</v>
      </c>
      <c r="CX1540" t="s">
        <v>3865</v>
      </c>
    </row>
    <row r="1541" spans="1:102" x14ac:dyDescent="0.25">
      <c r="A1541" t="s">
        <v>3866</v>
      </c>
      <c r="B1541" t="s">
        <v>98</v>
      </c>
      <c r="I1541">
        <v>0.23499999999999999</v>
      </c>
      <c r="J1541">
        <v>1.9E-2</v>
      </c>
      <c r="K1541">
        <v>2.1999999999999999E-2</v>
      </c>
      <c r="L1541">
        <v>5.5201099999999999</v>
      </c>
      <c r="M1541">
        <v>2.8900000000000002E-3</v>
      </c>
      <c r="N1541">
        <v>2.3900000000000002E-3</v>
      </c>
      <c r="O1541">
        <v>5.7799999999999997E-2</v>
      </c>
      <c r="P1541">
        <v>8.0000000000000004E-4</v>
      </c>
      <c r="Q1541">
        <v>8.0000000000000004E-4</v>
      </c>
      <c r="Y1541">
        <v>2018</v>
      </c>
      <c r="Z1541" s="1">
        <v>44232</v>
      </c>
      <c r="AG1541">
        <v>2457586.5247</v>
      </c>
      <c r="AH1541">
        <v>1.9099999999999999E-2</v>
      </c>
      <c r="AI1541">
        <v>2.0199999999999999E-2</v>
      </c>
      <c r="AS1541" s="3">
        <v>0.42</v>
      </c>
      <c r="AU1541" s="4">
        <f t="shared" si="56"/>
        <v>0.42</v>
      </c>
      <c r="AV1541" s="4">
        <f>O1541*149597871*COS(U1541*3.14159265359/180)/(CL1541*695700)</f>
        <v>15.934434131643835</v>
      </c>
      <c r="AW1541" s="4">
        <f t="shared" si="57"/>
        <v>999</v>
      </c>
      <c r="AX1541">
        <v>0.28999999999999998</v>
      </c>
      <c r="AY1541">
        <v>0.34</v>
      </c>
      <c r="BF1541">
        <v>845</v>
      </c>
      <c r="BG1541">
        <v>28</v>
      </c>
      <c r="BH1541">
        <v>28</v>
      </c>
      <c r="BO1541" t="s">
        <v>99</v>
      </c>
      <c r="BP1541" t="s">
        <v>146</v>
      </c>
      <c r="BS1541" t="s">
        <v>3867</v>
      </c>
      <c r="BU1541" t="s">
        <v>3868</v>
      </c>
      <c r="BV1541">
        <v>186.227158</v>
      </c>
      <c r="BW1541">
        <v>-2.065931</v>
      </c>
      <c r="BZ1541">
        <v>13.35</v>
      </c>
      <c r="CA1541">
        <v>12.912000000000001</v>
      </c>
      <c r="CC1541">
        <v>580.5</v>
      </c>
      <c r="CD1541">
        <v>13.9</v>
      </c>
      <c r="CE1541">
        <v>14.9</v>
      </c>
      <c r="CF1541">
        <v>-0.1</v>
      </c>
      <c r="CG1541">
        <v>0.17</v>
      </c>
      <c r="CH1541">
        <v>0.17</v>
      </c>
      <c r="CI1541">
        <v>0.84</v>
      </c>
      <c r="CJ1541">
        <v>0.04</v>
      </c>
      <c r="CK1541">
        <v>0.03</v>
      </c>
      <c r="CL1541">
        <v>0.78</v>
      </c>
      <c r="CM1541">
        <v>0.02</v>
      </c>
      <c r="CN1541">
        <v>0.02</v>
      </c>
      <c r="CS1541">
        <v>5219</v>
      </c>
      <c r="CT1541">
        <v>136</v>
      </c>
      <c r="CU1541">
        <v>179</v>
      </c>
      <c r="CX1541" t="s">
        <v>3869</v>
      </c>
    </row>
    <row r="1542" spans="1:102" x14ac:dyDescent="0.25">
      <c r="A1542" t="s">
        <v>3870</v>
      </c>
      <c r="B1542" t="s">
        <v>98</v>
      </c>
      <c r="I1542">
        <v>7.3999999999999996E-2</v>
      </c>
      <c r="J1542">
        <v>4.0000000000000001E-3</v>
      </c>
      <c r="K1542">
        <v>5.0000000000000001E-3</v>
      </c>
      <c r="L1542">
        <v>1.60588</v>
      </c>
      <c r="M1542">
        <v>1.2999999999999999E-4</v>
      </c>
      <c r="N1542">
        <v>1.3999999999999999E-4</v>
      </c>
      <c r="O1542">
        <v>2.1600000000000001E-2</v>
      </c>
      <c r="P1542">
        <v>2.0000000000000001E-4</v>
      </c>
      <c r="Q1542">
        <v>2.0000000000000001E-4</v>
      </c>
      <c r="Y1542">
        <v>2018</v>
      </c>
      <c r="Z1542" s="1">
        <v>44232</v>
      </c>
      <c r="AG1542">
        <v>2457583.2875000001</v>
      </c>
      <c r="AH1542">
        <v>3.8E-3</v>
      </c>
      <c r="AI1542">
        <v>3.5000000000000001E-3</v>
      </c>
      <c r="AS1542" s="3">
        <v>0.4</v>
      </c>
      <c r="AU1542" s="4">
        <f t="shared" si="56"/>
        <v>0.4</v>
      </c>
      <c r="AV1542" s="4">
        <f>O1542*149597871*COS(U1542*3.14159265359/180)/(CL1542*695700)</f>
        <v>9.2893891435963791</v>
      </c>
      <c r="AW1542" s="4">
        <f t="shared" si="57"/>
        <v>999</v>
      </c>
      <c r="AX1542">
        <v>0.27</v>
      </c>
      <c r="AY1542">
        <v>0.31</v>
      </c>
      <c r="BF1542">
        <v>789</v>
      </c>
      <c r="BG1542">
        <v>14</v>
      </c>
      <c r="BH1542">
        <v>14</v>
      </c>
      <c r="BO1542" t="s">
        <v>99</v>
      </c>
      <c r="BP1542" t="s">
        <v>146</v>
      </c>
      <c r="BS1542" t="s">
        <v>3871</v>
      </c>
      <c r="BU1542" t="s">
        <v>3872</v>
      </c>
      <c r="BV1542">
        <v>188.27848800000001</v>
      </c>
      <c r="BW1542">
        <v>-1.9531590000000001</v>
      </c>
      <c r="BZ1542">
        <v>10.477</v>
      </c>
      <c r="CA1542">
        <v>9.8979999999999997</v>
      </c>
      <c r="CC1542">
        <v>64.099999999999994</v>
      </c>
      <c r="CD1542">
        <v>0.3</v>
      </c>
      <c r="CE1542">
        <v>0.3</v>
      </c>
      <c r="CF1542">
        <v>-0.03</v>
      </c>
      <c r="CG1542">
        <v>0.18</v>
      </c>
      <c r="CH1542">
        <v>0.17</v>
      </c>
      <c r="CI1542">
        <v>0.52</v>
      </c>
      <c r="CJ1542">
        <v>0.01</v>
      </c>
      <c r="CK1542">
        <v>0.01</v>
      </c>
      <c r="CL1542">
        <v>0.5</v>
      </c>
      <c r="CM1542">
        <v>0.01</v>
      </c>
      <c r="CN1542">
        <v>0.01</v>
      </c>
      <c r="CS1542">
        <v>3725</v>
      </c>
      <c r="CT1542">
        <v>46</v>
      </c>
      <c r="CU1542">
        <v>80</v>
      </c>
      <c r="CX1542" t="s">
        <v>3873</v>
      </c>
    </row>
    <row r="1543" spans="1:102" x14ac:dyDescent="0.25">
      <c r="A1543" t="s">
        <v>3874</v>
      </c>
      <c r="B1543" t="s">
        <v>98</v>
      </c>
      <c r="I1543">
        <v>0.26800000000000002</v>
      </c>
      <c r="J1543">
        <v>1.7999999999999999E-2</v>
      </c>
      <c r="K1543">
        <v>1.9E-2</v>
      </c>
      <c r="L1543">
        <v>19.092099999999999</v>
      </c>
      <c r="M1543">
        <v>6.3299999999999997E-3</v>
      </c>
      <c r="N1543">
        <v>5.7600000000000004E-3</v>
      </c>
      <c r="O1543">
        <v>0.14899999999999999</v>
      </c>
      <c r="P1543">
        <v>2.5999999999999999E-3</v>
      </c>
      <c r="Q1543">
        <v>2.5000000000000001E-3</v>
      </c>
      <c r="Y1543">
        <v>2018</v>
      </c>
      <c r="Z1543" s="1">
        <v>44232</v>
      </c>
      <c r="AG1543">
        <v>2457586.2927999999</v>
      </c>
      <c r="AH1543">
        <v>1.2800000000000001E-2</v>
      </c>
      <c r="AI1543">
        <v>1.47E-2</v>
      </c>
      <c r="AS1543" s="3">
        <v>0.37</v>
      </c>
      <c r="AU1543" s="4">
        <f t="shared" si="56"/>
        <v>0.37</v>
      </c>
      <c r="AV1543" s="4">
        <f>O1543*149597871*COS(U1543*3.14159265359/180)/(CL1543*695700)</f>
        <v>24.457855923025519</v>
      </c>
      <c r="AW1543" s="4">
        <f t="shared" si="57"/>
        <v>999</v>
      </c>
      <c r="AX1543">
        <v>0.25</v>
      </c>
      <c r="AY1543">
        <v>0.32</v>
      </c>
      <c r="BF1543">
        <v>831</v>
      </c>
      <c r="BG1543">
        <v>30</v>
      </c>
      <c r="BH1543">
        <v>30</v>
      </c>
      <c r="BO1543" t="s">
        <v>99</v>
      </c>
      <c r="BP1543" t="s">
        <v>146</v>
      </c>
      <c r="BS1543" t="s">
        <v>3875</v>
      </c>
      <c r="BU1543" t="s">
        <v>3876</v>
      </c>
      <c r="BV1543">
        <v>187.63133199999999</v>
      </c>
      <c r="BW1543">
        <v>-1.16092</v>
      </c>
      <c r="BZ1543">
        <v>12.124000000000001</v>
      </c>
      <c r="CA1543">
        <v>11.837</v>
      </c>
      <c r="CC1543">
        <v>675.2</v>
      </c>
      <c r="CD1543">
        <v>11.5</v>
      </c>
      <c r="CE1543">
        <v>11.6</v>
      </c>
      <c r="CF1543">
        <v>0.01</v>
      </c>
      <c r="CG1543">
        <v>0.17</v>
      </c>
      <c r="CH1543">
        <v>0.15</v>
      </c>
      <c r="CI1543">
        <v>1.21</v>
      </c>
      <c r="CJ1543">
        <v>0.08</v>
      </c>
      <c r="CK1543">
        <v>0.05</v>
      </c>
      <c r="CL1543">
        <v>1.31</v>
      </c>
      <c r="CM1543">
        <v>0.03</v>
      </c>
      <c r="CN1543">
        <v>0.03</v>
      </c>
      <c r="CS1543">
        <v>6351</v>
      </c>
      <c r="CT1543">
        <v>228</v>
      </c>
      <c r="CU1543">
        <v>198</v>
      </c>
      <c r="CX1543" t="s">
        <v>3877</v>
      </c>
    </row>
    <row r="1544" spans="1:102" x14ac:dyDescent="0.25">
      <c r="A1544" t="s">
        <v>3878</v>
      </c>
      <c r="B1544" t="s">
        <v>98</v>
      </c>
      <c r="I1544">
        <v>0.20699999999999999</v>
      </c>
      <c r="J1544">
        <v>1.4999999999999999E-2</v>
      </c>
      <c r="K1544">
        <v>1.7999999999999999E-2</v>
      </c>
      <c r="L1544">
        <v>15.48043</v>
      </c>
      <c r="M1544">
        <v>3.9199999999999999E-3</v>
      </c>
      <c r="N1544">
        <v>3.32E-3</v>
      </c>
      <c r="O1544">
        <v>0.12709999999999999</v>
      </c>
      <c r="P1544">
        <v>1.1000000000000001E-3</v>
      </c>
      <c r="Q1544">
        <v>1E-3</v>
      </c>
      <c r="Y1544">
        <v>2018</v>
      </c>
      <c r="Z1544" s="1">
        <v>44232</v>
      </c>
      <c r="AG1544">
        <v>2457585.7094000001</v>
      </c>
      <c r="AH1544">
        <v>1.0200000000000001E-2</v>
      </c>
      <c r="AI1544">
        <v>0.01</v>
      </c>
      <c r="AS1544" s="3">
        <v>0.41</v>
      </c>
      <c r="AU1544" s="4">
        <f t="shared" si="56"/>
        <v>0.41</v>
      </c>
      <c r="AV1544" s="4">
        <f>O1544*149597871*COS(U1544*3.14159265359/180)/(CL1544*695700)</f>
        <v>24.186360212862578</v>
      </c>
      <c r="AW1544" s="4">
        <f t="shared" si="57"/>
        <v>999</v>
      </c>
      <c r="AX1544">
        <v>0.28000000000000003</v>
      </c>
      <c r="AY1544">
        <v>0.33</v>
      </c>
      <c r="BF1544">
        <v>795</v>
      </c>
      <c r="BG1544">
        <v>13</v>
      </c>
      <c r="BH1544">
        <v>13</v>
      </c>
      <c r="BO1544" t="s">
        <v>99</v>
      </c>
      <c r="BP1544" t="s">
        <v>146</v>
      </c>
      <c r="BS1544" t="s">
        <v>3879</v>
      </c>
      <c r="BU1544" t="s">
        <v>3880</v>
      </c>
      <c r="BV1544">
        <v>186.80268899999999</v>
      </c>
      <c r="BW1544">
        <v>1.5668489999999999</v>
      </c>
      <c r="BZ1544">
        <v>11.425000000000001</v>
      </c>
      <c r="CA1544">
        <v>11.18</v>
      </c>
      <c r="CC1544">
        <v>422.1</v>
      </c>
      <c r="CD1544">
        <v>7.8</v>
      </c>
      <c r="CE1544">
        <v>7.7</v>
      </c>
      <c r="CF1544">
        <v>0.16</v>
      </c>
      <c r="CG1544">
        <v>0.04</v>
      </c>
      <c r="CH1544">
        <v>0.04</v>
      </c>
      <c r="CI1544">
        <v>1.1399999999999999</v>
      </c>
      <c r="CJ1544">
        <v>0.03</v>
      </c>
      <c r="CK1544">
        <v>0.03</v>
      </c>
      <c r="CL1544">
        <v>1.1299999999999999</v>
      </c>
      <c r="CM1544">
        <v>0.02</v>
      </c>
      <c r="CN1544">
        <v>0.03</v>
      </c>
      <c r="CS1544">
        <v>6059</v>
      </c>
      <c r="CT1544">
        <v>76</v>
      </c>
      <c r="CU1544">
        <v>62</v>
      </c>
      <c r="CX1544" t="s">
        <v>3881</v>
      </c>
    </row>
    <row r="1545" spans="1:102" x14ac:dyDescent="0.25">
      <c r="A1545" t="s">
        <v>3882</v>
      </c>
      <c r="B1545" t="s">
        <v>98</v>
      </c>
      <c r="I1545">
        <v>0.23799999999999999</v>
      </c>
      <c r="J1545">
        <v>4.1000000000000002E-2</v>
      </c>
      <c r="K1545">
        <v>4.1000000000000002E-2</v>
      </c>
      <c r="L1545">
        <v>14.5665</v>
      </c>
      <c r="M1545">
        <v>2E-3</v>
      </c>
      <c r="N1545">
        <v>1.6000000000000001E-3</v>
      </c>
      <c r="O1545">
        <v>9.6199999999999994E-2</v>
      </c>
      <c r="P1545">
        <v>6.1000000000000004E-3</v>
      </c>
      <c r="Q1545">
        <v>5.4000000000000003E-3</v>
      </c>
      <c r="U1545">
        <v>88.4</v>
      </c>
      <c r="V1545">
        <v>1.5</v>
      </c>
      <c r="W1545">
        <v>1.2</v>
      </c>
      <c r="Y1545">
        <v>2016</v>
      </c>
      <c r="Z1545" s="1">
        <v>44232</v>
      </c>
      <c r="AG1545">
        <v>2456775.1658999999</v>
      </c>
      <c r="AH1545">
        <v>2.0999999999999999E-3</v>
      </c>
      <c r="AI1545">
        <v>2.8E-3</v>
      </c>
      <c r="AJ1545">
        <v>2457168.503765</v>
      </c>
      <c r="AK1545">
        <v>1.8E-3</v>
      </c>
      <c r="AL1545">
        <v>1.8E-3</v>
      </c>
      <c r="AS1545" s="3">
        <v>0.56999999999999995</v>
      </c>
      <c r="AU1545" s="4">
        <f t="shared" si="56"/>
        <v>0.56999999999999995</v>
      </c>
      <c r="AV1545" s="4">
        <f>O1545*149597871*COS(U1545*3.14159265359/180)/(CL1545*695700)</f>
        <v>1.1107492826713232</v>
      </c>
      <c r="AW1545" s="4">
        <f t="shared" si="57"/>
        <v>999</v>
      </c>
      <c r="AX1545">
        <v>0.39</v>
      </c>
      <c r="AY1545">
        <v>0.24</v>
      </c>
      <c r="BF1545">
        <v>430</v>
      </c>
      <c r="BO1545" t="s">
        <v>99</v>
      </c>
      <c r="BP1545" t="s">
        <v>146</v>
      </c>
      <c r="BR1545" t="s">
        <v>146</v>
      </c>
      <c r="BS1545" t="s">
        <v>3883</v>
      </c>
      <c r="BU1545" t="s">
        <v>3884</v>
      </c>
      <c r="BV1545">
        <v>94.206581</v>
      </c>
      <c r="BW1545">
        <v>24.596411</v>
      </c>
      <c r="BX1545">
        <v>13</v>
      </c>
      <c r="BZ1545">
        <v>11.35</v>
      </c>
      <c r="CA1545">
        <v>10.762</v>
      </c>
      <c r="CC1545">
        <v>99.33</v>
      </c>
      <c r="CD1545">
        <v>0.51</v>
      </c>
      <c r="CE1545">
        <v>0.51</v>
      </c>
      <c r="CF1545">
        <v>-0.13</v>
      </c>
      <c r="CG1545">
        <v>0.15</v>
      </c>
      <c r="CH1545">
        <v>0.15</v>
      </c>
      <c r="CI1545">
        <v>0.56000000000000005</v>
      </c>
      <c r="CJ1545">
        <v>0.1</v>
      </c>
      <c r="CK1545">
        <v>0.1</v>
      </c>
      <c r="CL1545">
        <v>0.52</v>
      </c>
      <c r="CM1545">
        <v>0.08</v>
      </c>
      <c r="CN1545">
        <v>0.08</v>
      </c>
      <c r="CO1545" t="s">
        <v>3179</v>
      </c>
      <c r="CP1545">
        <v>1</v>
      </c>
      <c r="CS1545">
        <v>3785</v>
      </c>
      <c r="CT1545">
        <v>185</v>
      </c>
      <c r="CU1545">
        <v>185</v>
      </c>
      <c r="CX1545" t="s">
        <v>3885</v>
      </c>
    </row>
    <row r="1546" spans="1:102" x14ac:dyDescent="0.25">
      <c r="A1546" t="s">
        <v>3886</v>
      </c>
      <c r="B1546" t="s">
        <v>98</v>
      </c>
      <c r="C1546">
        <v>1.42</v>
      </c>
      <c r="D1546">
        <v>0.32</v>
      </c>
      <c r="E1546">
        <v>0.31</v>
      </c>
      <c r="F1546">
        <v>1.42</v>
      </c>
      <c r="G1546">
        <v>0.32</v>
      </c>
      <c r="H1546">
        <v>0.31</v>
      </c>
      <c r="I1546">
        <v>1.552</v>
      </c>
      <c r="J1546">
        <v>5.7000000000000002E-2</v>
      </c>
      <c r="K1546">
        <v>4.8000000000000001E-2</v>
      </c>
      <c r="L1546">
        <v>2.6266657000000002</v>
      </c>
      <c r="M1546" s="2">
        <v>1.7999999999999999E-6</v>
      </c>
      <c r="N1546" s="2">
        <v>1.9999999999999999E-6</v>
      </c>
      <c r="O1546">
        <v>4.0399999999999998E-2</v>
      </c>
      <c r="P1546">
        <v>1.6000000000000001E-3</v>
      </c>
      <c r="Q1546">
        <v>1.2999999999999999E-3</v>
      </c>
      <c r="R1546">
        <v>0</v>
      </c>
      <c r="U1546">
        <v>88.67</v>
      </c>
      <c r="V1546">
        <v>1</v>
      </c>
      <c r="W1546">
        <v>0.89</v>
      </c>
      <c r="Y1546">
        <v>2018</v>
      </c>
      <c r="Z1546" s="1">
        <v>44232</v>
      </c>
      <c r="AA1546">
        <v>90</v>
      </c>
      <c r="AD1546">
        <v>2457820.7381350002</v>
      </c>
      <c r="AE1546" s="2">
        <v>9.0000000000000006E-5</v>
      </c>
      <c r="AF1546" s="2">
        <v>9.0000000000000006E-5</v>
      </c>
      <c r="AG1546">
        <v>2457820.7381350002</v>
      </c>
      <c r="AH1546" s="2">
        <v>9.0000000000000006E-5</v>
      </c>
      <c r="AI1546" s="2">
        <v>9.0000000000000006E-5</v>
      </c>
      <c r="AJ1546">
        <v>2457820.73813</v>
      </c>
      <c r="AK1546" s="2">
        <v>9.7999999999999997E-5</v>
      </c>
      <c r="AL1546" s="2">
        <v>9.1000000000000003E-5</v>
      </c>
      <c r="AS1546" s="3">
        <v>0.122</v>
      </c>
      <c r="AU1546" s="4">
        <f t="shared" si="56"/>
        <v>0.122</v>
      </c>
      <c r="AV1546" s="4">
        <f>O1546*149597871*COS(U1546*3.14159265359/180)/(CL1546*695700)</f>
        <v>0.11931308511440374</v>
      </c>
      <c r="AW1546" s="4">
        <f t="shared" si="57"/>
        <v>0.11931308511440374</v>
      </c>
      <c r="AX1546">
        <v>8.2000000000000003E-2</v>
      </c>
      <c r="AY1546">
        <v>0.09</v>
      </c>
      <c r="BC1546">
        <v>178</v>
      </c>
      <c r="BD1546">
        <v>39</v>
      </c>
      <c r="BE1546">
        <v>38</v>
      </c>
      <c r="BF1546">
        <v>1957</v>
      </c>
      <c r="BG1546">
        <v>77</v>
      </c>
      <c r="BH1546">
        <v>78</v>
      </c>
      <c r="BO1546" t="s">
        <v>99</v>
      </c>
      <c r="BP1546" t="s">
        <v>146</v>
      </c>
      <c r="BQ1546" t="s">
        <v>100</v>
      </c>
      <c r="BR1546" t="s">
        <v>146</v>
      </c>
      <c r="BS1546" t="s">
        <v>3887</v>
      </c>
      <c r="BU1546" t="s">
        <v>3888</v>
      </c>
      <c r="BV1546">
        <v>76.867324999999994</v>
      </c>
      <c r="BW1546">
        <v>16.867718</v>
      </c>
      <c r="BX1546">
        <v>12.69</v>
      </c>
      <c r="BZ1546">
        <v>11.4</v>
      </c>
      <c r="CA1546">
        <v>11.189</v>
      </c>
      <c r="CC1546">
        <v>676.32</v>
      </c>
      <c r="CD1546">
        <v>19.420000000000002</v>
      </c>
      <c r="CE1546">
        <v>19.420000000000002</v>
      </c>
      <c r="CF1546">
        <v>-0.14000000000000001</v>
      </c>
      <c r="CG1546">
        <v>0.15</v>
      </c>
      <c r="CH1546">
        <v>0.15</v>
      </c>
      <c r="CI1546">
        <v>1.39</v>
      </c>
      <c r="CJ1546">
        <v>0.06</v>
      </c>
      <c r="CK1546">
        <v>0.06</v>
      </c>
      <c r="CL1546">
        <v>1.69</v>
      </c>
      <c r="CM1546">
        <v>0.03</v>
      </c>
      <c r="CN1546">
        <v>0.03</v>
      </c>
      <c r="CO1546" t="s">
        <v>303</v>
      </c>
      <c r="CP1546">
        <v>1.9</v>
      </c>
      <c r="CQ1546">
        <v>0.3</v>
      </c>
      <c r="CR1546">
        <v>0.3</v>
      </c>
      <c r="CS1546">
        <v>6367</v>
      </c>
      <c r="CT1546">
        <v>250</v>
      </c>
      <c r="CU1546">
        <v>250</v>
      </c>
      <c r="CX1546" t="s">
        <v>3889</v>
      </c>
    </row>
    <row r="1547" spans="1:102" x14ac:dyDescent="0.25">
      <c r="A1547" t="s">
        <v>3890</v>
      </c>
      <c r="B1547" t="s">
        <v>98</v>
      </c>
      <c r="C1547">
        <v>0.223</v>
      </c>
      <c r="D1547">
        <v>3.1E-2</v>
      </c>
      <c r="E1547">
        <v>3.1E-2</v>
      </c>
      <c r="F1547">
        <v>0.223</v>
      </c>
      <c r="G1547">
        <v>3.1E-2</v>
      </c>
      <c r="H1547">
        <v>3.1E-2</v>
      </c>
      <c r="I1547">
        <v>0.85</v>
      </c>
      <c r="J1547">
        <v>2.1999999999999999E-2</v>
      </c>
      <c r="K1547">
        <v>2.5999999999999999E-2</v>
      </c>
      <c r="L1547">
        <v>11.63344</v>
      </c>
      <c r="M1547">
        <v>1.2E-4</v>
      </c>
      <c r="N1547">
        <v>1.2E-4</v>
      </c>
      <c r="O1547">
        <v>0.10199999999999999</v>
      </c>
      <c r="P1547">
        <v>0.02</v>
      </c>
      <c r="Q1547">
        <v>1.9E-2</v>
      </c>
      <c r="R1547">
        <v>0.39</v>
      </c>
      <c r="S1547">
        <v>0.15</v>
      </c>
      <c r="T1547">
        <v>0.15</v>
      </c>
      <c r="U1547">
        <v>88.4</v>
      </c>
      <c r="V1547">
        <v>1.9</v>
      </c>
      <c r="W1547">
        <v>1.1000000000000001</v>
      </c>
      <c r="Y1547">
        <v>2018</v>
      </c>
      <c r="Z1547" s="1">
        <v>44232</v>
      </c>
      <c r="AA1547">
        <v>143</v>
      </c>
      <c r="AB1547">
        <v>18</v>
      </c>
      <c r="AC1547">
        <v>18</v>
      </c>
      <c r="AD1547">
        <v>2457907.58</v>
      </c>
      <c r="AE1547">
        <v>0.4</v>
      </c>
      <c r="AF1547">
        <v>0.59</v>
      </c>
      <c r="AG1547">
        <v>2457906.8408400002</v>
      </c>
      <c r="AH1547">
        <v>6.7000000000000002E-4</v>
      </c>
      <c r="AI1547">
        <v>5.4000000000000001E-4</v>
      </c>
      <c r="AJ1547">
        <v>2457906.8408400002</v>
      </c>
      <c r="AK1547">
        <v>6.7000000000000002E-4</v>
      </c>
      <c r="AL1547">
        <v>5.4000000000000001E-4</v>
      </c>
      <c r="AS1547" s="3">
        <v>0.27</v>
      </c>
      <c r="AU1547" s="4">
        <f t="shared" si="56"/>
        <v>0.27</v>
      </c>
      <c r="AV1547" s="4">
        <f>O1547*149597871*COS(U1547*3.14159265359/180)/(CL1547*695700)</f>
        <v>0.37115946546265344</v>
      </c>
      <c r="AW1547" s="4">
        <f t="shared" si="57"/>
        <v>0.37115946546265344</v>
      </c>
      <c r="AX1547">
        <v>0.18</v>
      </c>
      <c r="AY1547">
        <v>0.18</v>
      </c>
      <c r="BC1547">
        <v>18.8</v>
      </c>
      <c r="BD1547">
        <v>2.6</v>
      </c>
      <c r="BE1547">
        <v>2.6</v>
      </c>
      <c r="BF1547">
        <v>1080</v>
      </c>
      <c r="BG1547">
        <v>110</v>
      </c>
      <c r="BH1547">
        <v>100</v>
      </c>
      <c r="BO1547" t="s">
        <v>99</v>
      </c>
      <c r="BP1547" t="s">
        <v>146</v>
      </c>
      <c r="BQ1547" t="s">
        <v>100</v>
      </c>
      <c r="BR1547" t="s">
        <v>146</v>
      </c>
      <c r="BS1547" t="s">
        <v>3891</v>
      </c>
      <c r="BU1547" t="s">
        <v>3892</v>
      </c>
      <c r="BV1547">
        <v>163.03242499999999</v>
      </c>
      <c r="BW1547">
        <v>0.49335200000000001</v>
      </c>
      <c r="BX1547">
        <v>10.6</v>
      </c>
      <c r="BZ1547">
        <v>9.3369999999999997</v>
      </c>
      <c r="CA1547">
        <v>8.92</v>
      </c>
      <c r="CC1547">
        <v>214.58</v>
      </c>
      <c r="CD1547">
        <v>1.97</v>
      </c>
      <c r="CE1547">
        <v>1.97</v>
      </c>
      <c r="CF1547">
        <v>0.36</v>
      </c>
      <c r="CG1547">
        <v>0.06</v>
      </c>
      <c r="CH1547">
        <v>0.06</v>
      </c>
      <c r="CI1547">
        <v>1.1000000000000001</v>
      </c>
      <c r="CJ1547">
        <v>0.02</v>
      </c>
      <c r="CK1547">
        <v>0.01</v>
      </c>
      <c r="CL1547">
        <v>1.65</v>
      </c>
      <c r="CM1547">
        <v>0.04</v>
      </c>
      <c r="CN1547">
        <v>0.04</v>
      </c>
      <c r="CO1547" t="s">
        <v>3893</v>
      </c>
      <c r="CP1547">
        <v>8.8000000000000007</v>
      </c>
      <c r="CQ1547">
        <v>0.3</v>
      </c>
      <c r="CR1547">
        <v>0.4</v>
      </c>
      <c r="CS1547">
        <v>5537</v>
      </c>
      <c r="CT1547">
        <v>71</v>
      </c>
      <c r="CU1547">
        <v>71</v>
      </c>
      <c r="CX1547" t="s">
        <v>3894</v>
      </c>
    </row>
    <row r="1548" spans="1:102" x14ac:dyDescent="0.25">
      <c r="A1548" t="s">
        <v>3895</v>
      </c>
      <c r="B1548" t="s">
        <v>98</v>
      </c>
      <c r="C1548">
        <v>4.6600000000000003E-2</v>
      </c>
      <c r="D1548">
        <v>9.7999999999999997E-3</v>
      </c>
      <c r="E1548">
        <v>9.7999999999999997E-3</v>
      </c>
      <c r="I1548">
        <v>0.215</v>
      </c>
      <c r="J1548">
        <v>1.0699999999999999E-2</v>
      </c>
      <c r="K1548">
        <v>1.0699999999999999E-2</v>
      </c>
      <c r="L1548">
        <v>50.818947000000001</v>
      </c>
      <c r="M1548" s="2">
        <v>9.3999999999999994E-5</v>
      </c>
      <c r="N1548" s="2">
        <v>9.3999999999999994E-5</v>
      </c>
      <c r="O1548">
        <v>0.25729999999999997</v>
      </c>
      <c r="P1548">
        <v>2.8999999999999998E-3</v>
      </c>
      <c r="Q1548">
        <v>2.8999999999999998E-3</v>
      </c>
      <c r="U1548">
        <v>89.24</v>
      </c>
      <c r="V1548">
        <v>7.0000000000000007E-2</v>
      </c>
      <c r="W1548">
        <v>0.05</v>
      </c>
      <c r="Y1548">
        <v>2018</v>
      </c>
      <c r="Z1548" s="1">
        <v>44488</v>
      </c>
      <c r="AJ1548">
        <v>2458111.1274000001</v>
      </c>
      <c r="AK1548">
        <v>1.1999999999999999E-3</v>
      </c>
      <c r="AL1548">
        <v>1.1999999999999999E-3</v>
      </c>
      <c r="AS1548" s="3">
        <v>0.84</v>
      </c>
      <c r="AU1548" s="4">
        <f t="shared" si="56"/>
        <v>0.84</v>
      </c>
      <c r="AV1548" s="4">
        <f>O1548*149597871*COS(U1548*3.14159265359/180)/(CL1548*695700)</f>
        <v>0.86338101442819315</v>
      </c>
      <c r="AW1548" s="4">
        <f t="shared" si="57"/>
        <v>0.86338101442819315</v>
      </c>
      <c r="AX1548">
        <v>0.06</v>
      </c>
      <c r="AY1548">
        <v>0.03</v>
      </c>
      <c r="BC1548">
        <v>2.82</v>
      </c>
      <c r="BD1548">
        <v>0.57999999999999996</v>
      </c>
      <c r="BE1548">
        <v>0.57999999999999996</v>
      </c>
      <c r="BO1548" t="s">
        <v>99</v>
      </c>
      <c r="BP1548" t="s">
        <v>146</v>
      </c>
      <c r="BQ1548" t="s">
        <v>100</v>
      </c>
      <c r="BR1548" t="s">
        <v>146</v>
      </c>
      <c r="BS1548" t="s">
        <v>3896</v>
      </c>
      <c r="BU1548" t="s">
        <v>3897</v>
      </c>
      <c r="BV1548">
        <v>129.682388</v>
      </c>
      <c r="BW1548">
        <v>15.680626</v>
      </c>
      <c r="BX1548">
        <v>11.6</v>
      </c>
      <c r="BZ1548">
        <v>10.215999999999999</v>
      </c>
      <c r="CA1548">
        <v>9.8140000000000001</v>
      </c>
      <c r="CC1548">
        <v>163.22999999999999</v>
      </c>
      <c r="CD1548">
        <v>1.37</v>
      </c>
      <c r="CE1548">
        <v>1.37</v>
      </c>
      <c r="CF1548">
        <v>-0.08</v>
      </c>
      <c r="CG1548">
        <v>0.05</v>
      </c>
      <c r="CH1548">
        <v>0.05</v>
      </c>
      <c r="CI1548">
        <v>0.88</v>
      </c>
      <c r="CJ1548">
        <v>0.03</v>
      </c>
      <c r="CK1548">
        <v>0.03</v>
      </c>
      <c r="CL1548">
        <v>0.85</v>
      </c>
      <c r="CM1548">
        <v>0.02</v>
      </c>
      <c r="CN1548">
        <v>0.02</v>
      </c>
      <c r="CO1548" t="s">
        <v>3544</v>
      </c>
      <c r="CP1548">
        <v>7</v>
      </c>
      <c r="CQ1548">
        <v>4</v>
      </c>
      <c r="CR1548">
        <v>4</v>
      </c>
      <c r="CS1548">
        <v>5368</v>
      </c>
      <c r="CT1548">
        <v>44</v>
      </c>
      <c r="CU1548">
        <v>44</v>
      </c>
      <c r="CX1548" t="s">
        <v>3898</v>
      </c>
    </row>
    <row r="1549" spans="1:102" x14ac:dyDescent="0.25">
      <c r="A1549" t="s">
        <v>3899</v>
      </c>
      <c r="B1549" t="s">
        <v>98</v>
      </c>
      <c r="I1549">
        <v>0.19900000000000001</v>
      </c>
      <c r="J1549">
        <v>1.2999999999999999E-2</v>
      </c>
      <c r="K1549">
        <v>1.2999999999999999E-2</v>
      </c>
      <c r="L1549">
        <v>5.8400020000000001</v>
      </c>
      <c r="M1549">
        <v>6.02E-4</v>
      </c>
      <c r="N1549">
        <v>6.7599999999999995E-4</v>
      </c>
      <c r="O1549">
        <v>5.0229999999999997E-2</v>
      </c>
      <c r="P1549">
        <v>4.2999999999999999E-4</v>
      </c>
      <c r="Q1549">
        <v>4.2000000000000002E-4</v>
      </c>
      <c r="R1549">
        <v>0</v>
      </c>
      <c r="S1549">
        <v>0</v>
      </c>
      <c r="T1549">
        <v>0.5</v>
      </c>
      <c r="U1549">
        <v>89.01</v>
      </c>
      <c r="V1549">
        <v>0.4</v>
      </c>
      <c r="W1549">
        <v>0.57999999999999996</v>
      </c>
      <c r="Y1549">
        <v>2018</v>
      </c>
      <c r="Z1549" s="1">
        <v>44232</v>
      </c>
      <c r="AG1549">
        <v>2458102.5917699998</v>
      </c>
      <c r="AH1549">
        <v>5.2300000000000003E-3</v>
      </c>
      <c r="AI1549">
        <v>4.28E-3</v>
      </c>
      <c r="AK1549">
        <v>4.6000000000000001E-4</v>
      </c>
      <c r="AL1549">
        <v>4.6000000000000001E-4</v>
      </c>
      <c r="AS1549" s="3">
        <v>0.4</v>
      </c>
      <c r="AU1549" s="4">
        <f t="shared" si="56"/>
        <v>0.4</v>
      </c>
      <c r="AV1549" s="4">
        <f>O1549*149597871*COS(U1549*3.14159265359/180)/(CL1549*695700)</f>
        <v>0.39706323955759038</v>
      </c>
      <c r="AW1549" s="4">
        <f t="shared" si="57"/>
        <v>0.39706323955759038</v>
      </c>
      <c r="AX1549">
        <v>0.23</v>
      </c>
      <c r="AY1549">
        <v>0.16</v>
      </c>
      <c r="BF1549">
        <v>496</v>
      </c>
      <c r="BG1549">
        <v>10</v>
      </c>
      <c r="BH1549">
        <v>10</v>
      </c>
      <c r="BO1549" t="s">
        <v>99</v>
      </c>
      <c r="BP1549" t="s">
        <v>146</v>
      </c>
      <c r="BR1549" t="s">
        <v>146</v>
      </c>
      <c r="BS1549" t="s">
        <v>3900</v>
      </c>
      <c r="BU1549" t="s">
        <v>3901</v>
      </c>
      <c r="BV1549">
        <v>131.358566</v>
      </c>
      <c r="BW1549">
        <v>19.698461999999999</v>
      </c>
      <c r="BZ1549">
        <v>13.047000000000001</v>
      </c>
      <c r="CA1549">
        <v>12.385999999999999</v>
      </c>
      <c r="CC1549">
        <v>187</v>
      </c>
      <c r="CD1549">
        <v>4</v>
      </c>
      <c r="CE1549">
        <v>4</v>
      </c>
      <c r="CF1549">
        <v>-1.2999999999999999E-2</v>
      </c>
      <c r="CG1549">
        <v>0.18</v>
      </c>
      <c r="CH1549">
        <v>0.18</v>
      </c>
      <c r="CI1549">
        <v>0.5</v>
      </c>
      <c r="CJ1549">
        <v>0.01</v>
      </c>
      <c r="CK1549">
        <v>0.01</v>
      </c>
      <c r="CL1549">
        <v>0.47</v>
      </c>
      <c r="CM1549">
        <v>0.01</v>
      </c>
      <c r="CN1549">
        <v>0.01</v>
      </c>
      <c r="CO1549" t="s">
        <v>736</v>
      </c>
      <c r="CS1549">
        <v>3660</v>
      </c>
      <c r="CT1549">
        <v>45</v>
      </c>
      <c r="CU1549">
        <v>80</v>
      </c>
      <c r="CX1549" t="s">
        <v>3902</v>
      </c>
    </row>
    <row r="1550" spans="1:102" x14ac:dyDescent="0.25">
      <c r="A1550" t="s">
        <v>3903</v>
      </c>
      <c r="B1550" t="s">
        <v>98</v>
      </c>
      <c r="I1550">
        <v>0.23799999999999999</v>
      </c>
      <c r="J1550">
        <v>1.7000000000000001E-2</v>
      </c>
      <c r="K1550">
        <v>1.7999999999999999E-2</v>
      </c>
      <c r="L1550">
        <v>19.660302000000001</v>
      </c>
      <c r="M1550">
        <v>3.3370000000000001E-3</v>
      </c>
      <c r="N1550">
        <v>3.496E-3</v>
      </c>
      <c r="O1550">
        <v>0.11283</v>
      </c>
      <c r="P1550">
        <v>9.7000000000000005E-4</v>
      </c>
      <c r="Q1550">
        <v>9.7000000000000005E-4</v>
      </c>
      <c r="R1550">
        <v>0</v>
      </c>
      <c r="S1550">
        <v>0</v>
      </c>
      <c r="T1550">
        <v>0.45</v>
      </c>
      <c r="U1550">
        <v>89.38</v>
      </c>
      <c r="V1550">
        <v>0.13</v>
      </c>
      <c r="W1550">
        <v>0.22</v>
      </c>
      <c r="Y1550">
        <v>2018</v>
      </c>
      <c r="Z1550" s="1">
        <v>44232</v>
      </c>
      <c r="AG1550">
        <v>2458117.0916900001</v>
      </c>
      <c r="AH1550">
        <v>4.47E-3</v>
      </c>
      <c r="AI1550">
        <v>4.8500000000000001E-3</v>
      </c>
      <c r="AJ1550">
        <v>2458096.9372899998</v>
      </c>
      <c r="AK1550">
        <v>7.1000000000000002E-4</v>
      </c>
      <c r="AL1550">
        <v>7.6999999999999996E-4</v>
      </c>
      <c r="AS1550" s="3">
        <v>0.55000000000000004</v>
      </c>
      <c r="AU1550" s="4">
        <f t="shared" si="56"/>
        <v>0.55000000000000004</v>
      </c>
      <c r="AV1550" s="4">
        <f>O1550*149597871*COS(U1550*3.14159265359/180)/(CL1550*695700)</f>
        <v>0.55858686759874099</v>
      </c>
      <c r="AW1550" s="4">
        <f t="shared" si="57"/>
        <v>0.55858686759874099</v>
      </c>
      <c r="AX1550">
        <v>0.2</v>
      </c>
      <c r="AY1550">
        <v>0.12</v>
      </c>
      <c r="BF1550">
        <v>331</v>
      </c>
      <c r="BG1550">
        <v>7</v>
      </c>
      <c r="BH1550">
        <v>7</v>
      </c>
      <c r="BO1550" t="s">
        <v>99</v>
      </c>
      <c r="BP1550" t="s">
        <v>146</v>
      </c>
      <c r="BR1550" t="s">
        <v>146</v>
      </c>
      <c r="BS1550" t="s">
        <v>3904</v>
      </c>
      <c r="BU1550" t="s">
        <v>3901</v>
      </c>
      <c r="BV1550">
        <v>131.358566</v>
      </c>
      <c r="BW1550">
        <v>19.698461999999999</v>
      </c>
      <c r="BZ1550">
        <v>13.047000000000001</v>
      </c>
      <c r="CA1550">
        <v>12.385999999999999</v>
      </c>
      <c r="CC1550">
        <v>187</v>
      </c>
      <c r="CD1550">
        <v>4</v>
      </c>
      <c r="CE1550">
        <v>4</v>
      </c>
      <c r="CF1550">
        <v>-1.2999999999999999E-2</v>
      </c>
      <c r="CG1550">
        <v>0.18</v>
      </c>
      <c r="CH1550">
        <v>0.18</v>
      </c>
      <c r="CI1550">
        <v>0.5</v>
      </c>
      <c r="CJ1550">
        <v>0.01</v>
      </c>
      <c r="CK1550">
        <v>0.01</v>
      </c>
      <c r="CL1550">
        <v>0.47</v>
      </c>
      <c r="CM1550">
        <v>0.01</v>
      </c>
      <c r="CN1550">
        <v>0.01</v>
      </c>
      <c r="CO1550" t="s">
        <v>736</v>
      </c>
      <c r="CS1550">
        <v>3660</v>
      </c>
      <c r="CT1550">
        <v>45</v>
      </c>
      <c r="CU1550">
        <v>80</v>
      </c>
      <c r="CX1550" t="s">
        <v>3902</v>
      </c>
    </row>
    <row r="1551" spans="1:102" x14ac:dyDescent="0.25">
      <c r="A1551" t="s">
        <v>3905</v>
      </c>
      <c r="B1551" t="s">
        <v>98</v>
      </c>
      <c r="C1551">
        <v>2.0580000000000001E-2</v>
      </c>
      <c r="D1551">
        <v>2.64E-3</v>
      </c>
      <c r="E1551">
        <v>2.64E-3</v>
      </c>
      <c r="I1551">
        <v>0.153</v>
      </c>
      <c r="J1551">
        <v>0.01</v>
      </c>
      <c r="K1551">
        <v>0.01</v>
      </c>
      <c r="L1551">
        <v>2.3691719999999998</v>
      </c>
      <c r="M1551" s="2">
        <v>8.8999999999999995E-5</v>
      </c>
      <c r="N1551" s="2">
        <v>8.8999999999999995E-5</v>
      </c>
      <c r="O1551">
        <v>3.3759999999999998E-2</v>
      </c>
      <c r="P1551">
        <v>2.1000000000000001E-4</v>
      </c>
      <c r="Q1551">
        <v>2.1000000000000001E-4</v>
      </c>
      <c r="R1551">
        <v>8.4000000000000005E-2</v>
      </c>
      <c r="S1551">
        <v>7.9000000000000001E-2</v>
      </c>
      <c r="T1551">
        <v>7.9000000000000001E-2</v>
      </c>
      <c r="U1551">
        <v>87.7</v>
      </c>
      <c r="V1551">
        <v>1.6</v>
      </c>
      <c r="W1551">
        <v>1.6</v>
      </c>
      <c r="Y1551">
        <v>2018</v>
      </c>
      <c r="Z1551" s="1">
        <v>44232</v>
      </c>
      <c r="AG1551">
        <v>2456981.6431</v>
      </c>
      <c r="AH1551">
        <v>1.6000000000000001E-3</v>
      </c>
      <c r="AI1551">
        <v>1.6000000000000001E-3</v>
      </c>
      <c r="AJ1551">
        <v>2456981.6431</v>
      </c>
      <c r="AK1551">
        <v>1.6000000000000001E-3</v>
      </c>
      <c r="AL1551">
        <v>1.6000000000000001E-3</v>
      </c>
      <c r="AS1551" s="3">
        <v>0.3</v>
      </c>
      <c r="AU1551" s="4">
        <f t="shared" si="56"/>
        <v>0.3</v>
      </c>
      <c r="AV1551" s="4">
        <f>O1551*149597871*COS(U1551*3.14159265359/180)/(CL1551*695700)</f>
        <v>0.29728180570416601</v>
      </c>
      <c r="AW1551" s="4">
        <f t="shared" si="57"/>
        <v>0.29728180570416601</v>
      </c>
      <c r="AX1551">
        <v>0.2</v>
      </c>
      <c r="AY1551">
        <v>0.2</v>
      </c>
      <c r="BC1551">
        <v>3.34</v>
      </c>
      <c r="BD1551">
        <v>0.43</v>
      </c>
      <c r="BE1551">
        <v>0.43</v>
      </c>
      <c r="BO1551" t="s">
        <v>99</v>
      </c>
      <c r="BP1551" t="s">
        <v>146</v>
      </c>
      <c r="BQ1551" t="s">
        <v>100</v>
      </c>
      <c r="BR1551" t="s">
        <v>146</v>
      </c>
      <c r="BS1551" t="s">
        <v>3906</v>
      </c>
      <c r="BU1551" t="s">
        <v>3907</v>
      </c>
      <c r="BV1551">
        <v>342.03152499999999</v>
      </c>
      <c r="BW1551">
        <v>-14.494688999999999</v>
      </c>
      <c r="BX1551">
        <v>11.1</v>
      </c>
      <c r="BZ1551">
        <v>9.7260000000000009</v>
      </c>
      <c r="CA1551">
        <v>9.3119999999999994</v>
      </c>
      <c r="CC1551">
        <v>139.22</v>
      </c>
      <c r="CD1551">
        <v>0.98</v>
      </c>
      <c r="CE1551">
        <v>0.98</v>
      </c>
      <c r="CF1551">
        <v>7.8E-2</v>
      </c>
      <c r="CG1551">
        <v>0.02</v>
      </c>
      <c r="CH1551">
        <v>0.02</v>
      </c>
      <c r="CI1551">
        <v>0.92</v>
      </c>
      <c r="CJ1551">
        <v>0.02</v>
      </c>
      <c r="CK1551">
        <v>0.02</v>
      </c>
      <c r="CL1551">
        <v>0.98</v>
      </c>
      <c r="CM1551">
        <v>0.05</v>
      </c>
      <c r="CN1551">
        <v>0.05</v>
      </c>
      <c r="CO1551" t="s">
        <v>2080</v>
      </c>
      <c r="CP1551">
        <v>9.6999999999999993</v>
      </c>
      <c r="CQ1551">
        <v>3</v>
      </c>
      <c r="CR1551">
        <v>3</v>
      </c>
      <c r="CS1551">
        <v>5477</v>
      </c>
      <c r="CT1551">
        <v>27</v>
      </c>
      <c r="CU1551">
        <v>27</v>
      </c>
      <c r="CX1551" t="s">
        <v>3908</v>
      </c>
    </row>
    <row r="1552" spans="1:102" x14ac:dyDescent="0.25">
      <c r="A1552" t="s">
        <v>3909</v>
      </c>
      <c r="B1552" t="s">
        <v>98</v>
      </c>
      <c r="C1552">
        <v>3.5499999999999997E-2</v>
      </c>
      <c r="D1552">
        <v>2.053E-2</v>
      </c>
      <c r="E1552">
        <v>3.601E-2</v>
      </c>
      <c r="F1552">
        <v>3.4299999999999997E-2</v>
      </c>
      <c r="G1552">
        <v>1.9820000000000001E-2</v>
      </c>
      <c r="H1552">
        <v>3.4610000000000002E-2</v>
      </c>
      <c r="I1552">
        <v>0.29399999999999998</v>
      </c>
      <c r="J1552">
        <v>0.11600000000000001</v>
      </c>
      <c r="K1552">
        <v>0.161</v>
      </c>
      <c r="L1552">
        <v>0.658524</v>
      </c>
      <c r="M1552" s="2">
        <v>1.7E-5</v>
      </c>
      <c r="N1552" s="2">
        <v>1.7E-5</v>
      </c>
      <c r="O1552">
        <v>1.306E-2</v>
      </c>
      <c r="P1552">
        <v>2.1000000000000001E-4</v>
      </c>
      <c r="Q1552">
        <v>2.0000000000000001E-4</v>
      </c>
      <c r="U1552">
        <v>75.319999999999993</v>
      </c>
      <c r="V1552">
        <v>0.7</v>
      </c>
      <c r="W1552">
        <v>0.62</v>
      </c>
      <c r="Y1552">
        <v>2018</v>
      </c>
      <c r="Z1552" s="1">
        <v>44232</v>
      </c>
      <c r="AD1552">
        <v>2457945.7234999998</v>
      </c>
      <c r="AE1552">
        <v>3.0000000000000001E-3</v>
      </c>
      <c r="AF1552">
        <v>3.2000000000000002E-3</v>
      </c>
      <c r="AG1552">
        <v>2457949.6746999999</v>
      </c>
      <c r="AH1552">
        <v>3.2000000000000002E-3</v>
      </c>
      <c r="AI1552">
        <v>3.2000000000000002E-3</v>
      </c>
      <c r="AJ1552">
        <v>2457950.3332000002</v>
      </c>
      <c r="AK1552">
        <v>3.0000000000000001E-3</v>
      </c>
      <c r="AL1552">
        <v>3.1E-4</v>
      </c>
      <c r="AS1552" s="3">
        <v>1.0109999999999999</v>
      </c>
      <c r="AU1552" s="4">
        <f t="shared" si="56"/>
        <v>1.0109999999999999</v>
      </c>
      <c r="AV1552" s="4">
        <f>O1552*149597871*COS(U1552*3.14159265359/180)/(CL1552*695700)</f>
        <v>1.016693222157703</v>
      </c>
      <c r="AW1552" s="4">
        <f t="shared" si="57"/>
        <v>999</v>
      </c>
      <c r="AX1552">
        <v>2.4E-2</v>
      </c>
      <c r="AY1552">
        <v>2.7E-2</v>
      </c>
      <c r="BC1552">
        <v>10.3</v>
      </c>
      <c r="BD1552">
        <v>5.9</v>
      </c>
      <c r="BE1552">
        <v>10</v>
      </c>
      <c r="BF1552">
        <v>1515</v>
      </c>
      <c r="BG1552">
        <v>18</v>
      </c>
      <c r="BH1552">
        <v>18</v>
      </c>
      <c r="BO1552" t="s">
        <v>99</v>
      </c>
      <c r="BP1552" t="s">
        <v>146</v>
      </c>
      <c r="BR1552" t="s">
        <v>146</v>
      </c>
      <c r="BS1552" t="s">
        <v>3910</v>
      </c>
      <c r="BU1552" t="s">
        <v>3911</v>
      </c>
      <c r="BV1552">
        <v>157.93544</v>
      </c>
      <c r="BW1552">
        <v>0.93757100000000004</v>
      </c>
      <c r="BZ1552">
        <v>9.6110000000000007</v>
      </c>
      <c r="CA1552">
        <v>9.0410000000000004</v>
      </c>
      <c r="CC1552">
        <v>77.16</v>
      </c>
      <c r="CD1552">
        <v>0.59</v>
      </c>
      <c r="CE1552">
        <v>0.6</v>
      </c>
      <c r="CF1552">
        <v>-0.12</v>
      </c>
      <c r="CG1552">
        <v>0.42</v>
      </c>
      <c r="CH1552">
        <v>0.4</v>
      </c>
      <c r="CI1552">
        <v>0.69</v>
      </c>
      <c r="CJ1552">
        <v>0.03</v>
      </c>
      <c r="CK1552">
        <v>0.03</v>
      </c>
      <c r="CL1552">
        <v>0.7</v>
      </c>
      <c r="CM1552">
        <v>0.02</v>
      </c>
      <c r="CN1552">
        <v>0.02</v>
      </c>
      <c r="CO1552" t="s">
        <v>1067</v>
      </c>
      <c r="CP1552">
        <v>8.4</v>
      </c>
      <c r="CQ1552">
        <v>4.8</v>
      </c>
      <c r="CR1552">
        <v>4.0999999999999996</v>
      </c>
      <c r="CS1552">
        <v>4285</v>
      </c>
      <c r="CT1552">
        <v>57</v>
      </c>
      <c r="CU1552">
        <v>49</v>
      </c>
      <c r="CX1552" t="s">
        <v>3912</v>
      </c>
    </row>
    <row r="1553" spans="1:102" x14ac:dyDescent="0.25">
      <c r="A1553" t="s">
        <v>3913</v>
      </c>
      <c r="B1553" t="s">
        <v>98</v>
      </c>
      <c r="C1553">
        <v>9.1E-4</v>
      </c>
      <c r="D1553">
        <v>3.5E-4</v>
      </c>
      <c r="E1553">
        <v>5.2999999999999998E-4</v>
      </c>
      <c r="F1553">
        <v>9.1E-4</v>
      </c>
      <c r="G1553">
        <v>3.5E-4</v>
      </c>
      <c r="H1553">
        <v>5.2999999999999998E-4</v>
      </c>
      <c r="I1553">
        <v>6.3E-2</v>
      </c>
      <c r="J1553">
        <v>8.0000000000000002E-3</v>
      </c>
      <c r="K1553">
        <v>8.9999999999999993E-3</v>
      </c>
      <c r="L1553">
        <v>7.8140000000000001</v>
      </c>
      <c r="M1553">
        <v>1.5E-3</v>
      </c>
      <c r="N1553">
        <v>1.8E-3</v>
      </c>
      <c r="O1553">
        <v>6.7900000000000002E-2</v>
      </c>
      <c r="P1553">
        <v>1.1000000000000001E-3</v>
      </c>
      <c r="Q1553">
        <v>1.1000000000000001E-3</v>
      </c>
      <c r="R1553">
        <v>4.2000000000000003E-2</v>
      </c>
      <c r="S1553">
        <v>0.03</v>
      </c>
      <c r="T1553">
        <v>4.2999999999999997E-2</v>
      </c>
      <c r="U1553">
        <v>88.28</v>
      </c>
      <c r="V1553">
        <v>0.41</v>
      </c>
      <c r="W1553">
        <v>0.81</v>
      </c>
      <c r="Y1553">
        <v>2018</v>
      </c>
      <c r="Z1553" s="1">
        <v>44232</v>
      </c>
      <c r="AA1553">
        <v>87</v>
      </c>
      <c r="AB1553">
        <v>61</v>
      </c>
      <c r="AC1553">
        <v>61</v>
      </c>
      <c r="AD1553">
        <v>2457907.6</v>
      </c>
      <c r="AE1553">
        <v>1.2</v>
      </c>
      <c r="AF1553">
        <v>1.2</v>
      </c>
      <c r="AG1553">
        <v>2457946.6510000001</v>
      </c>
      <c r="AH1553">
        <v>6.4000000000000003E-3</v>
      </c>
      <c r="AI1553">
        <v>6.4000000000000003E-3</v>
      </c>
      <c r="AJ1553">
        <v>2457946.6510999999</v>
      </c>
      <c r="AK1553">
        <v>6.4999999999999997E-3</v>
      </c>
      <c r="AL1553">
        <v>6.3E-3</v>
      </c>
      <c r="AS1553" s="3">
        <v>0.6</v>
      </c>
      <c r="AU1553" s="4">
        <f t="shared" si="56"/>
        <v>0.6</v>
      </c>
      <c r="AV1553" s="4">
        <f>O1553*149597871*COS(U1553*3.14159265359/180)/(CL1553*695700)</f>
        <v>0.62605966827121828</v>
      </c>
      <c r="AW1553" s="4">
        <f t="shared" si="57"/>
        <v>0.62605966827121828</v>
      </c>
      <c r="AX1553">
        <v>0.28000000000000003</v>
      </c>
      <c r="AY1553">
        <v>0.14000000000000001</v>
      </c>
      <c r="BC1553">
        <v>0.11899999999999999</v>
      </c>
      <c r="BD1553">
        <v>4.5999999999999999E-2</v>
      </c>
      <c r="BE1553">
        <v>7.2999999999999995E-2</v>
      </c>
      <c r="BF1553">
        <v>665</v>
      </c>
      <c r="BG1553">
        <v>8</v>
      </c>
      <c r="BH1553">
        <v>8</v>
      </c>
      <c r="BO1553" t="s">
        <v>99</v>
      </c>
      <c r="BP1553" t="s">
        <v>146</v>
      </c>
      <c r="BR1553" t="s">
        <v>146</v>
      </c>
      <c r="BS1553" t="s">
        <v>3914</v>
      </c>
      <c r="BU1553" t="s">
        <v>3911</v>
      </c>
      <c r="BV1553">
        <v>157.93544</v>
      </c>
      <c r="BW1553">
        <v>0.93757100000000004</v>
      </c>
      <c r="BZ1553">
        <v>9.6110000000000007</v>
      </c>
      <c r="CA1553">
        <v>9.0410000000000004</v>
      </c>
      <c r="CC1553">
        <v>77.16</v>
      </c>
      <c r="CD1553">
        <v>0.59</v>
      </c>
      <c r="CE1553">
        <v>0.6</v>
      </c>
      <c r="CF1553">
        <v>-0.12</v>
      </c>
      <c r="CG1553">
        <v>0.42</v>
      </c>
      <c r="CH1553">
        <v>0.4</v>
      </c>
      <c r="CI1553">
        <v>0.69</v>
      </c>
      <c r="CJ1553">
        <v>0.03</v>
      </c>
      <c r="CK1553">
        <v>0.03</v>
      </c>
      <c r="CL1553">
        <v>0.7</v>
      </c>
      <c r="CM1553">
        <v>0.02</v>
      </c>
      <c r="CN1553">
        <v>0.02</v>
      </c>
      <c r="CO1553" t="s">
        <v>1067</v>
      </c>
      <c r="CP1553">
        <v>8.4</v>
      </c>
      <c r="CQ1553">
        <v>4.8</v>
      </c>
      <c r="CR1553">
        <v>4.0999999999999996</v>
      </c>
      <c r="CS1553">
        <v>4285</v>
      </c>
      <c r="CT1553">
        <v>57</v>
      </c>
      <c r="CU1553">
        <v>49</v>
      </c>
      <c r="CX1553" t="s">
        <v>3912</v>
      </c>
    </row>
    <row r="1554" spans="1:102" x14ac:dyDescent="0.25">
      <c r="A1554" t="s">
        <v>3915</v>
      </c>
      <c r="B1554" t="s">
        <v>98</v>
      </c>
      <c r="C1554">
        <v>2.8000000000000001E-2</v>
      </c>
      <c r="D1554">
        <v>1.196E-2</v>
      </c>
      <c r="E1554">
        <v>1.7930000000000001E-2</v>
      </c>
      <c r="F1554">
        <v>2.9579999999999999E-2</v>
      </c>
      <c r="G1554">
        <v>6.2899999999999996E-3</v>
      </c>
      <c r="H1554">
        <v>9.1199999999999996E-3</v>
      </c>
      <c r="I1554">
        <v>0.26100000000000001</v>
      </c>
      <c r="J1554">
        <v>1.0999999999999999E-2</v>
      </c>
      <c r="K1554">
        <v>1.2E-2</v>
      </c>
      <c r="L1554">
        <v>14.696999999999999</v>
      </c>
      <c r="M1554">
        <v>3.5E-4</v>
      </c>
      <c r="N1554">
        <v>3.4000000000000002E-4</v>
      </c>
      <c r="O1554">
        <v>0.10349999999999999</v>
      </c>
      <c r="P1554">
        <v>1.6999999999999999E-3</v>
      </c>
      <c r="Q1554">
        <v>1.6000000000000001E-3</v>
      </c>
      <c r="R1554">
        <v>4.7E-2</v>
      </c>
      <c r="S1554">
        <v>3.2000000000000001E-2</v>
      </c>
      <c r="T1554">
        <v>4.2999999999999997E-2</v>
      </c>
      <c r="U1554">
        <v>89.46</v>
      </c>
      <c r="V1554">
        <v>0.25</v>
      </c>
      <c r="W1554">
        <v>0.32</v>
      </c>
      <c r="Y1554">
        <v>2018</v>
      </c>
      <c r="Z1554" s="1">
        <v>44232</v>
      </c>
      <c r="AA1554">
        <v>87</v>
      </c>
      <c r="AB1554">
        <v>62</v>
      </c>
      <c r="AC1554">
        <v>62</v>
      </c>
      <c r="AD1554">
        <v>2457944.7999999998</v>
      </c>
      <c r="AE1554">
        <v>2.2999999999999998</v>
      </c>
      <c r="AF1554">
        <v>2.2999999999999998</v>
      </c>
      <c r="AG1554">
        <v>2457944.8393000001</v>
      </c>
      <c r="AH1554">
        <v>1.1999999999999999E-3</v>
      </c>
      <c r="AI1554">
        <v>1.1999999999999999E-3</v>
      </c>
      <c r="AJ1554">
        <v>2457944.8393000001</v>
      </c>
      <c r="AK1554">
        <v>1.1999999999999999E-3</v>
      </c>
      <c r="AL1554">
        <v>1.1999999999999999E-3</v>
      </c>
      <c r="AS1554" s="3">
        <v>0.28999999999999998</v>
      </c>
      <c r="AU1554" s="4">
        <f t="shared" si="56"/>
        <v>0.28999999999999998</v>
      </c>
      <c r="AV1554" s="4">
        <f>O1554*149597871*COS(U1554*3.14159265359/180)/(CL1554*695700)</f>
        <v>0.2996473334331779</v>
      </c>
      <c r="AW1554" s="4">
        <f t="shared" si="57"/>
        <v>0.2996473334331779</v>
      </c>
      <c r="AX1554">
        <v>0.17</v>
      </c>
      <c r="AY1554">
        <v>0.12</v>
      </c>
      <c r="BC1554">
        <v>3.17</v>
      </c>
      <c r="BD1554">
        <v>0.69</v>
      </c>
      <c r="BE1554">
        <v>0.99</v>
      </c>
      <c r="BF1554">
        <v>538</v>
      </c>
      <c r="BG1554">
        <v>6</v>
      </c>
      <c r="BH1554">
        <v>7</v>
      </c>
      <c r="BO1554" t="s">
        <v>99</v>
      </c>
      <c r="BP1554" t="s">
        <v>146</v>
      </c>
      <c r="BR1554" t="s">
        <v>146</v>
      </c>
      <c r="BS1554" t="s">
        <v>3916</v>
      </c>
      <c r="BU1554" t="s">
        <v>3911</v>
      </c>
      <c r="BV1554">
        <v>157.93544</v>
      </c>
      <c r="BW1554">
        <v>0.93757100000000004</v>
      </c>
      <c r="BZ1554">
        <v>9.6110000000000007</v>
      </c>
      <c r="CA1554">
        <v>9.0410000000000004</v>
      </c>
      <c r="CC1554">
        <v>77.16</v>
      </c>
      <c r="CD1554">
        <v>0.59</v>
      </c>
      <c r="CE1554">
        <v>0.6</v>
      </c>
      <c r="CF1554">
        <v>-0.12</v>
      </c>
      <c r="CG1554">
        <v>0.42</v>
      </c>
      <c r="CH1554">
        <v>0.4</v>
      </c>
      <c r="CI1554">
        <v>0.69</v>
      </c>
      <c r="CJ1554">
        <v>0.03</v>
      </c>
      <c r="CK1554">
        <v>0.03</v>
      </c>
      <c r="CL1554">
        <v>0.7</v>
      </c>
      <c r="CM1554">
        <v>0.02</v>
      </c>
      <c r="CN1554">
        <v>0.02</v>
      </c>
      <c r="CO1554" t="s">
        <v>1067</v>
      </c>
      <c r="CP1554">
        <v>8.4</v>
      </c>
      <c r="CQ1554">
        <v>4.8</v>
      </c>
      <c r="CR1554">
        <v>4.0999999999999996</v>
      </c>
      <c r="CS1554">
        <v>4285</v>
      </c>
      <c r="CT1554">
        <v>57</v>
      </c>
      <c r="CU1554">
        <v>49</v>
      </c>
      <c r="CX1554" t="s">
        <v>3912</v>
      </c>
    </row>
    <row r="1555" spans="1:102" x14ac:dyDescent="0.25">
      <c r="A1555" t="s">
        <v>3917</v>
      </c>
      <c r="B1555" t="s">
        <v>98</v>
      </c>
      <c r="C1555">
        <v>4.4990000000000002E-2</v>
      </c>
      <c r="D1555">
        <v>1.5730000000000001E-2</v>
      </c>
      <c r="E1555">
        <v>2.0140000000000002E-2</v>
      </c>
      <c r="F1555">
        <v>2.6110000000000001E-2</v>
      </c>
      <c r="G1555">
        <v>5.6600000000000001E-3</v>
      </c>
      <c r="H1555">
        <v>8.5000000000000006E-3</v>
      </c>
      <c r="I1555">
        <v>0.24399999999999999</v>
      </c>
      <c r="J1555">
        <v>0.01</v>
      </c>
      <c r="K1555">
        <v>1.2E-2</v>
      </c>
      <c r="L1555">
        <v>19.481999999999999</v>
      </c>
      <c r="M1555">
        <v>1.1999999999999999E-3</v>
      </c>
      <c r="N1555">
        <v>1.1999999999999999E-3</v>
      </c>
      <c r="O1555">
        <v>0.1249</v>
      </c>
      <c r="P1555">
        <v>2E-3</v>
      </c>
      <c r="Q1555">
        <v>1.9E-3</v>
      </c>
      <c r="R1555">
        <v>4.2999999999999997E-2</v>
      </c>
      <c r="S1555">
        <v>0.03</v>
      </c>
      <c r="T1555">
        <v>3.5999999999999997E-2</v>
      </c>
      <c r="U1555">
        <v>89.45</v>
      </c>
      <c r="V1555">
        <v>0.18</v>
      </c>
      <c r="W1555">
        <v>0.25</v>
      </c>
      <c r="Y1555">
        <v>2018</v>
      </c>
      <c r="Z1555" s="1">
        <v>44232</v>
      </c>
      <c r="AA1555">
        <v>89</v>
      </c>
      <c r="AB1555">
        <v>58</v>
      </c>
      <c r="AC1555">
        <v>57</v>
      </c>
      <c r="AD1555">
        <v>2457938.6</v>
      </c>
      <c r="AE1555">
        <v>2.9</v>
      </c>
      <c r="AF1555">
        <v>2.9</v>
      </c>
      <c r="AG1555">
        <v>2457938.5410000002</v>
      </c>
      <c r="AH1555">
        <v>1.2999999999999999E-3</v>
      </c>
      <c r="AI1555">
        <v>1.2999999999999999E-3</v>
      </c>
      <c r="AJ1555">
        <v>2457938.5410000002</v>
      </c>
      <c r="AK1555">
        <v>1.2999999999999999E-3</v>
      </c>
      <c r="AL1555">
        <v>1.2999999999999999E-3</v>
      </c>
      <c r="AS1555" s="3">
        <v>0.36</v>
      </c>
      <c r="AU1555" s="4">
        <f t="shared" si="56"/>
        <v>0.36</v>
      </c>
      <c r="AV1555" s="4">
        <f>O1555*149597871*COS(U1555*3.14159265359/180)/(CL1555*695700)</f>
        <v>0.36829955589612146</v>
      </c>
      <c r="AW1555" s="4">
        <f t="shared" si="57"/>
        <v>0.36829955589612146</v>
      </c>
      <c r="AX1555">
        <v>0.16</v>
      </c>
      <c r="AY1555">
        <v>0.1</v>
      </c>
      <c r="BC1555">
        <v>2.5299999999999998</v>
      </c>
      <c r="BD1555">
        <v>0.56000000000000005</v>
      </c>
      <c r="BE1555">
        <v>0.84</v>
      </c>
      <c r="BF1555">
        <v>490</v>
      </c>
      <c r="BG1555">
        <v>6</v>
      </c>
      <c r="BH1555">
        <v>6</v>
      </c>
      <c r="BO1555" t="s">
        <v>99</v>
      </c>
      <c r="BP1555" t="s">
        <v>146</v>
      </c>
      <c r="BR1555" t="s">
        <v>146</v>
      </c>
      <c r="BS1555" t="s">
        <v>3918</v>
      </c>
      <c r="BU1555" t="s">
        <v>3911</v>
      </c>
      <c r="BV1555">
        <v>157.93544</v>
      </c>
      <c r="BW1555">
        <v>0.93757100000000004</v>
      </c>
      <c r="BZ1555">
        <v>9.6110000000000007</v>
      </c>
      <c r="CA1555">
        <v>9.0410000000000004</v>
      </c>
      <c r="CC1555">
        <v>77.16</v>
      </c>
      <c r="CD1555">
        <v>0.59</v>
      </c>
      <c r="CE1555">
        <v>0.6</v>
      </c>
      <c r="CF1555">
        <v>-0.12</v>
      </c>
      <c r="CG1555">
        <v>0.42</v>
      </c>
      <c r="CH1555">
        <v>0.4</v>
      </c>
      <c r="CI1555">
        <v>0.69</v>
      </c>
      <c r="CJ1555">
        <v>0.03</v>
      </c>
      <c r="CK1555">
        <v>0.03</v>
      </c>
      <c r="CL1555">
        <v>0.7</v>
      </c>
      <c r="CM1555">
        <v>0.02</v>
      </c>
      <c r="CN1555">
        <v>0.02</v>
      </c>
      <c r="CO1555" t="s">
        <v>1067</v>
      </c>
      <c r="CP1555">
        <v>8.4</v>
      </c>
      <c r="CQ1555">
        <v>4.8</v>
      </c>
      <c r="CR1555">
        <v>4.0999999999999996</v>
      </c>
      <c r="CS1555">
        <v>4285</v>
      </c>
      <c r="CT1555">
        <v>57</v>
      </c>
      <c r="CU1555">
        <v>49</v>
      </c>
      <c r="CX1555" t="s">
        <v>3912</v>
      </c>
    </row>
    <row r="1556" spans="1:102" x14ac:dyDescent="0.25">
      <c r="A1556" t="s">
        <v>3919</v>
      </c>
      <c r="B1556" t="s">
        <v>98</v>
      </c>
      <c r="I1556">
        <v>0.126</v>
      </c>
      <c r="J1556">
        <v>1.2E-2</v>
      </c>
      <c r="K1556">
        <v>1.2E-2</v>
      </c>
      <c r="L1556">
        <v>2.151894</v>
      </c>
      <c r="M1556">
        <v>3.6299999999999999E-4</v>
      </c>
      <c r="N1556">
        <v>3.9300000000000001E-4</v>
      </c>
      <c r="O1556">
        <v>3.0800000000000001E-2</v>
      </c>
      <c r="P1556">
        <v>2.0000000000000001E-4</v>
      </c>
      <c r="Q1556">
        <v>2.0000000000000001E-4</v>
      </c>
      <c r="Y1556">
        <v>2018</v>
      </c>
      <c r="Z1556" s="1">
        <v>44232</v>
      </c>
      <c r="AG1556">
        <v>2457143.65197</v>
      </c>
      <c r="AH1556">
        <v>7.7099999999999998E-3</v>
      </c>
      <c r="AI1556">
        <v>7.5399999999999998E-3</v>
      </c>
      <c r="AS1556" s="3">
        <v>0.43</v>
      </c>
      <c r="AU1556" s="4">
        <f t="shared" si="56"/>
        <v>0.43</v>
      </c>
      <c r="AV1556" s="4">
        <f>O1556*149597871*COS(U1556*3.14159265359/180)/(CL1556*695700)</f>
        <v>8.4910133435057116</v>
      </c>
      <c r="AW1556" s="4">
        <f t="shared" si="57"/>
        <v>999</v>
      </c>
      <c r="AX1556">
        <v>0.3</v>
      </c>
      <c r="AY1556">
        <v>0.33</v>
      </c>
      <c r="BF1556">
        <v>1121</v>
      </c>
      <c r="BG1556">
        <v>14</v>
      </c>
      <c r="BH1556">
        <v>14</v>
      </c>
      <c r="BO1556" t="s">
        <v>99</v>
      </c>
      <c r="BP1556" t="s">
        <v>146</v>
      </c>
      <c r="BS1556" t="s">
        <v>3920</v>
      </c>
      <c r="BU1556" t="s">
        <v>3921</v>
      </c>
      <c r="BV1556">
        <v>133.70954900000001</v>
      </c>
      <c r="BW1556">
        <v>11.848265</v>
      </c>
      <c r="BZ1556">
        <v>12.157999999999999</v>
      </c>
      <c r="CA1556">
        <v>11.72</v>
      </c>
      <c r="CC1556">
        <v>331.46</v>
      </c>
      <c r="CD1556">
        <v>3.15</v>
      </c>
      <c r="CE1556">
        <v>3.15</v>
      </c>
      <c r="CF1556">
        <v>0.03</v>
      </c>
      <c r="CG1556">
        <v>0.06</v>
      </c>
      <c r="CH1556">
        <v>0.06</v>
      </c>
      <c r="CI1556">
        <v>0.84</v>
      </c>
      <c r="CJ1556">
        <v>0.02</v>
      </c>
      <c r="CK1556">
        <v>0.02</v>
      </c>
      <c r="CL1556">
        <v>0.78</v>
      </c>
      <c r="CM1556">
        <v>0.01</v>
      </c>
      <c r="CN1556">
        <v>0.01</v>
      </c>
      <c r="CS1556">
        <v>5068</v>
      </c>
      <c r="CT1556">
        <v>51</v>
      </c>
      <c r="CU1556">
        <v>51</v>
      </c>
      <c r="CX1556" t="s">
        <v>3922</v>
      </c>
    </row>
    <row r="1557" spans="1:102" x14ac:dyDescent="0.25">
      <c r="A1557" t="s">
        <v>3923</v>
      </c>
      <c r="B1557" t="s">
        <v>98</v>
      </c>
      <c r="I1557">
        <v>0.24</v>
      </c>
      <c r="J1557">
        <v>2.1000000000000001E-2</v>
      </c>
      <c r="K1557">
        <v>2.1000000000000001E-2</v>
      </c>
      <c r="L1557">
        <v>9.3268409999999999</v>
      </c>
      <c r="M1557">
        <v>1.6169999999999999E-3</v>
      </c>
      <c r="N1557">
        <v>1.5319999999999999E-3</v>
      </c>
      <c r="O1557">
        <v>8.1900000000000001E-2</v>
      </c>
      <c r="P1557">
        <v>5.9999999999999995E-4</v>
      </c>
      <c r="Q1557">
        <v>5.9999999999999995E-4</v>
      </c>
      <c r="Y1557">
        <v>2018</v>
      </c>
      <c r="Z1557" s="1">
        <v>44232</v>
      </c>
      <c r="AG1557">
        <v>2457150.1721999999</v>
      </c>
      <c r="AH1557">
        <v>4.5300000000000002E-3</v>
      </c>
      <c r="AI1557">
        <v>4.6499999999999996E-3</v>
      </c>
      <c r="AS1557" s="3">
        <v>0.44</v>
      </c>
      <c r="AU1557" s="4">
        <f t="shared" si="56"/>
        <v>0.44</v>
      </c>
      <c r="AV1557" s="4">
        <f>O1557*149597871*COS(U1557*3.14159265359/180)/(CL1557*695700)</f>
        <v>22.578376390685641</v>
      </c>
      <c r="AW1557" s="4">
        <f t="shared" si="57"/>
        <v>999</v>
      </c>
      <c r="AX1557">
        <v>0.3</v>
      </c>
      <c r="AY1557">
        <v>0.36</v>
      </c>
      <c r="BF1557">
        <v>688</v>
      </c>
      <c r="BG1557">
        <v>8</v>
      </c>
      <c r="BH1557">
        <v>8</v>
      </c>
      <c r="BO1557" t="s">
        <v>99</v>
      </c>
      <c r="BP1557" t="s">
        <v>146</v>
      </c>
      <c r="BS1557" t="s">
        <v>3924</v>
      </c>
      <c r="BU1557" t="s">
        <v>3921</v>
      </c>
      <c r="BV1557">
        <v>133.70954900000001</v>
      </c>
      <c r="BW1557">
        <v>11.848265</v>
      </c>
      <c r="BZ1557">
        <v>12.157999999999999</v>
      </c>
      <c r="CA1557">
        <v>11.72</v>
      </c>
      <c r="CC1557">
        <v>331.46</v>
      </c>
      <c r="CD1557">
        <v>3.15</v>
      </c>
      <c r="CE1557">
        <v>3.15</v>
      </c>
      <c r="CF1557">
        <v>0.03</v>
      </c>
      <c r="CG1557">
        <v>0.06</v>
      </c>
      <c r="CH1557">
        <v>0.06</v>
      </c>
      <c r="CI1557">
        <v>0.84</v>
      </c>
      <c r="CJ1557">
        <v>0.02</v>
      </c>
      <c r="CK1557">
        <v>0.02</v>
      </c>
      <c r="CL1557">
        <v>0.78</v>
      </c>
      <c r="CM1557">
        <v>0.01</v>
      </c>
      <c r="CN1557">
        <v>0.01</v>
      </c>
      <c r="CS1557">
        <v>5068</v>
      </c>
      <c r="CT1557">
        <v>51</v>
      </c>
      <c r="CU1557">
        <v>51</v>
      </c>
      <c r="CX1557" t="s">
        <v>3922</v>
      </c>
    </row>
    <row r="1558" spans="1:102" x14ac:dyDescent="0.25">
      <c r="A1558" t="s">
        <v>3925</v>
      </c>
      <c r="B1558" t="s">
        <v>98</v>
      </c>
      <c r="I1558">
        <v>0.14000000000000001</v>
      </c>
      <c r="J1558">
        <v>1.0999999999999999E-2</v>
      </c>
      <c r="K1558">
        <v>1.0999999999999999E-2</v>
      </c>
      <c r="L1558">
        <v>4.144965</v>
      </c>
      <c r="M1558">
        <v>6.1899999999999998E-4</v>
      </c>
      <c r="N1558">
        <v>8.1700000000000002E-4</v>
      </c>
      <c r="O1558">
        <v>5.3100000000000001E-2</v>
      </c>
      <c r="P1558">
        <v>5.9999999999999995E-4</v>
      </c>
      <c r="Q1558">
        <v>5.9999999999999995E-4</v>
      </c>
      <c r="Y1558">
        <v>2018</v>
      </c>
      <c r="Z1558" s="1">
        <v>44232</v>
      </c>
      <c r="AG1558">
        <v>2457141.5985500002</v>
      </c>
      <c r="AH1558">
        <v>5.5900000000000004E-3</v>
      </c>
      <c r="AI1558">
        <v>5.2700000000000004E-3</v>
      </c>
      <c r="AS1558" s="3">
        <v>0.42</v>
      </c>
      <c r="AU1558" s="4">
        <f t="shared" si="56"/>
        <v>0.42</v>
      </c>
      <c r="AV1558" s="4">
        <f>O1558*149597871*COS(U1558*3.14159265359/180)/(CL1558*695700)</f>
        <v>7.8746258544854353</v>
      </c>
      <c r="AW1558" s="4">
        <f t="shared" si="57"/>
        <v>999</v>
      </c>
      <c r="AX1558">
        <v>0.28999999999999998</v>
      </c>
      <c r="AY1558">
        <v>0.33</v>
      </c>
      <c r="BF1558">
        <v>1429</v>
      </c>
      <c r="BG1558">
        <v>37</v>
      </c>
      <c r="BH1558">
        <v>37</v>
      </c>
      <c r="BO1558" t="s">
        <v>99</v>
      </c>
      <c r="BP1558" t="s">
        <v>146</v>
      </c>
      <c r="BS1558" t="s">
        <v>3926</v>
      </c>
      <c r="BU1558" t="s">
        <v>3927</v>
      </c>
      <c r="BV1558">
        <v>130.15516700000001</v>
      </c>
      <c r="BW1558">
        <v>13.014676</v>
      </c>
      <c r="BZ1558">
        <v>10.541</v>
      </c>
      <c r="CA1558">
        <v>10.29</v>
      </c>
      <c r="CC1558">
        <v>362.07</v>
      </c>
      <c r="CD1558">
        <v>14.41</v>
      </c>
      <c r="CE1558">
        <v>14.41</v>
      </c>
      <c r="CF1558">
        <v>-0.08</v>
      </c>
      <c r="CG1558">
        <v>0.06</v>
      </c>
      <c r="CH1558">
        <v>0.06</v>
      </c>
      <c r="CI1558">
        <v>1.1599999999999999</v>
      </c>
      <c r="CJ1558">
        <v>0.04</v>
      </c>
      <c r="CK1558">
        <v>0.04</v>
      </c>
      <c r="CL1558">
        <v>1.45</v>
      </c>
      <c r="CM1558">
        <v>0.06</v>
      </c>
      <c r="CN1558">
        <v>0.06</v>
      </c>
      <c r="CS1558">
        <v>6209</v>
      </c>
      <c r="CT1558">
        <v>88</v>
      </c>
      <c r="CU1558">
        <v>88</v>
      </c>
      <c r="CX1558" t="s">
        <v>3928</v>
      </c>
    </row>
    <row r="1559" spans="1:102" x14ac:dyDescent="0.25">
      <c r="A1559" t="s">
        <v>3929</v>
      </c>
      <c r="B1559" t="s">
        <v>98</v>
      </c>
      <c r="C1559">
        <v>9.7220000000000001E-2</v>
      </c>
      <c r="D1559">
        <v>1.447E-2</v>
      </c>
      <c r="E1559">
        <v>1.447E-2</v>
      </c>
      <c r="G1559">
        <v>1.4E-2</v>
      </c>
      <c r="H1559">
        <v>1.4E-2</v>
      </c>
      <c r="I1559">
        <v>0.4</v>
      </c>
      <c r="J1559">
        <v>2.1000000000000001E-2</v>
      </c>
      <c r="K1559">
        <v>2.1000000000000001E-2</v>
      </c>
      <c r="L1559">
        <v>6.7713150000000004</v>
      </c>
      <c r="M1559" s="2">
        <v>8.5000000000000006E-5</v>
      </c>
      <c r="N1559" s="2">
        <v>8.5000000000000006E-5</v>
      </c>
      <c r="O1559">
        <v>6.7019999999999996E-2</v>
      </c>
      <c r="P1559">
        <v>7.1000000000000002E-4</v>
      </c>
      <c r="Q1559">
        <v>7.1000000000000002E-4</v>
      </c>
      <c r="R1559">
        <v>0.251</v>
      </c>
      <c r="S1559">
        <v>8.7999999999999995E-2</v>
      </c>
      <c r="T1559">
        <v>8.7999999999999995E-2</v>
      </c>
      <c r="U1559">
        <v>88.4</v>
      </c>
      <c r="Y1559">
        <v>2016</v>
      </c>
      <c r="Z1559" s="1">
        <v>44232</v>
      </c>
      <c r="AG1559">
        <v>2456812.8448399999</v>
      </c>
      <c r="AH1559">
        <v>5.6999999999999998E-4</v>
      </c>
      <c r="AI1559">
        <v>5.6999999999999998E-4</v>
      </c>
      <c r="AJ1559">
        <v>2456812.8451</v>
      </c>
      <c r="AK1559">
        <v>1E-3</v>
      </c>
      <c r="AL1559">
        <v>1E-3</v>
      </c>
      <c r="AS1559" s="3">
        <v>0.3</v>
      </c>
      <c r="AU1559" s="4">
        <f t="shared" si="56"/>
        <v>0.3</v>
      </c>
      <c r="AV1559" s="4">
        <f>O1559*149597871*COS(U1559*3.14159265359/180)/(CL1559*695700)</f>
        <v>0.45212521666949346</v>
      </c>
      <c r="AW1559" s="4">
        <f t="shared" si="57"/>
        <v>0.45212521666949346</v>
      </c>
      <c r="AX1559">
        <v>0.21</v>
      </c>
      <c r="AY1559">
        <v>0.21</v>
      </c>
      <c r="BC1559">
        <v>11.8</v>
      </c>
      <c r="BD1559">
        <v>1.8</v>
      </c>
      <c r="BE1559">
        <v>1.8</v>
      </c>
      <c r="BF1559">
        <v>902</v>
      </c>
      <c r="BG1559">
        <v>28</v>
      </c>
      <c r="BH1559">
        <v>28</v>
      </c>
      <c r="BO1559" t="s">
        <v>99</v>
      </c>
      <c r="BP1559" t="s">
        <v>146</v>
      </c>
      <c r="BQ1559" t="s">
        <v>100</v>
      </c>
      <c r="BR1559" t="s">
        <v>146</v>
      </c>
      <c r="BS1559" t="s">
        <v>3930</v>
      </c>
      <c r="BU1559" t="s">
        <v>3931</v>
      </c>
      <c r="BV1559">
        <v>171.51516699999999</v>
      </c>
      <c r="BW1559">
        <v>1.2307380000000001</v>
      </c>
      <c r="BZ1559">
        <v>11.157</v>
      </c>
      <c r="CA1559">
        <v>10.794</v>
      </c>
      <c r="CC1559">
        <v>251.43</v>
      </c>
      <c r="CD1559">
        <v>2.48</v>
      </c>
      <c r="CE1559">
        <v>2.48</v>
      </c>
      <c r="CF1559">
        <v>0.13</v>
      </c>
      <c r="CG1559">
        <v>0.04</v>
      </c>
      <c r="CH1559">
        <v>0.04</v>
      </c>
      <c r="CI1559">
        <v>0.87</v>
      </c>
      <c r="CJ1559">
        <v>0.02</v>
      </c>
      <c r="CK1559">
        <v>0.03</v>
      </c>
      <c r="CL1559">
        <v>0.89</v>
      </c>
      <c r="CM1559">
        <v>0.04</v>
      </c>
      <c r="CN1559">
        <v>0.04</v>
      </c>
      <c r="CP1559">
        <v>10.3</v>
      </c>
      <c r="CQ1559">
        <v>-5.2</v>
      </c>
      <c r="CR1559">
        <v>3.3</v>
      </c>
      <c r="CS1559">
        <v>5248</v>
      </c>
      <c r="CT1559">
        <v>60</v>
      </c>
      <c r="CU1559">
        <v>60</v>
      </c>
      <c r="CX1559" t="s">
        <v>3932</v>
      </c>
    </row>
    <row r="1560" spans="1:102" x14ac:dyDescent="0.25">
      <c r="A1560" t="s">
        <v>3933</v>
      </c>
      <c r="B1560" t="s">
        <v>98</v>
      </c>
      <c r="I1560">
        <v>0.123</v>
      </c>
      <c r="J1560">
        <v>0.01</v>
      </c>
      <c r="K1560">
        <v>0.01</v>
      </c>
      <c r="L1560">
        <v>1.543069</v>
      </c>
      <c r="M1560">
        <v>1.85E-4</v>
      </c>
      <c r="N1560">
        <v>1.8900000000000001E-4</v>
      </c>
      <c r="O1560">
        <v>2.47E-2</v>
      </c>
      <c r="P1560">
        <v>2.0000000000000001E-4</v>
      </c>
      <c r="Q1560">
        <v>2.0000000000000001E-4</v>
      </c>
      <c r="Y1560">
        <v>2018</v>
      </c>
      <c r="Z1560" s="1">
        <v>44232</v>
      </c>
      <c r="AG1560">
        <v>2457142.4199799998</v>
      </c>
      <c r="AH1560">
        <v>4.6499999999999996E-3</v>
      </c>
      <c r="AI1560">
        <v>4.4600000000000004E-3</v>
      </c>
      <c r="AS1560" s="3">
        <v>0.42</v>
      </c>
      <c r="AU1560" s="4">
        <f t="shared" si="56"/>
        <v>0.42</v>
      </c>
      <c r="AV1560" s="4">
        <f>O1560*149597871*COS(U1560*3.14159265359/180)/(CL1560*695700)</f>
        <v>6.89778474768009</v>
      </c>
      <c r="AW1560" s="4">
        <f t="shared" si="57"/>
        <v>999</v>
      </c>
      <c r="AX1560">
        <v>0.28999999999999998</v>
      </c>
      <c r="AY1560">
        <v>0.33</v>
      </c>
      <c r="BF1560">
        <v>1203</v>
      </c>
      <c r="BG1560">
        <v>17</v>
      </c>
      <c r="BH1560">
        <v>17</v>
      </c>
      <c r="BO1560" t="s">
        <v>99</v>
      </c>
      <c r="BP1560" t="s">
        <v>146</v>
      </c>
      <c r="BS1560" t="s">
        <v>3934</v>
      </c>
      <c r="BU1560" t="s">
        <v>3935</v>
      </c>
      <c r="BV1560">
        <v>131.26660200000001</v>
      </c>
      <c r="BW1560">
        <v>13.549833</v>
      </c>
      <c r="BZ1560">
        <v>11.968</v>
      </c>
      <c r="CA1560">
        <v>11.462</v>
      </c>
      <c r="CC1560">
        <v>283.52999999999997</v>
      </c>
      <c r="CD1560">
        <v>2.33</v>
      </c>
      <c r="CE1560">
        <v>2.33</v>
      </c>
      <c r="CF1560">
        <v>0.26</v>
      </c>
      <c r="CG1560">
        <v>0.06</v>
      </c>
      <c r="CH1560">
        <v>0.06</v>
      </c>
      <c r="CI1560">
        <v>0.85</v>
      </c>
      <c r="CJ1560">
        <v>0.02</v>
      </c>
      <c r="CK1560">
        <v>0.02</v>
      </c>
      <c r="CL1560">
        <v>0.77</v>
      </c>
      <c r="CM1560">
        <v>0.01</v>
      </c>
      <c r="CN1560">
        <v>0.01</v>
      </c>
      <c r="CS1560">
        <v>4877</v>
      </c>
      <c r="CT1560">
        <v>58</v>
      </c>
      <c r="CU1560">
        <v>58</v>
      </c>
      <c r="CX1560" t="s">
        <v>3936</v>
      </c>
    </row>
    <row r="1561" spans="1:102" x14ac:dyDescent="0.25">
      <c r="A1561" t="s">
        <v>3937</v>
      </c>
      <c r="B1561" t="s">
        <v>98</v>
      </c>
      <c r="I1561">
        <v>0.26300000000000001</v>
      </c>
      <c r="J1561">
        <v>1.4E-2</v>
      </c>
      <c r="K1561">
        <v>1.4E-2</v>
      </c>
      <c r="L1561">
        <v>4.4000279999999998</v>
      </c>
      <c r="M1561">
        <v>1.7799999999999999E-4</v>
      </c>
      <c r="N1561">
        <v>1.6899999999999999E-4</v>
      </c>
      <c r="O1561">
        <v>4.9700000000000001E-2</v>
      </c>
      <c r="P1561">
        <v>4.0000000000000002E-4</v>
      </c>
      <c r="Q1561">
        <v>4.0000000000000002E-4</v>
      </c>
      <c r="Y1561">
        <v>2018</v>
      </c>
      <c r="Z1561" s="1">
        <v>44232</v>
      </c>
      <c r="AG1561">
        <v>2457142.9750999999</v>
      </c>
      <c r="AH1561">
        <v>1.67E-3</v>
      </c>
      <c r="AI1561">
        <v>1.66E-3</v>
      </c>
      <c r="AS1561" s="3">
        <v>0.38</v>
      </c>
      <c r="AU1561" s="4">
        <f t="shared" si="56"/>
        <v>0.38</v>
      </c>
      <c r="AV1561" s="4">
        <f>O1561*149597871*COS(U1561*3.14159265359/180)/(CL1561*695700)</f>
        <v>13.879348257477753</v>
      </c>
      <c r="AW1561" s="4">
        <f t="shared" si="57"/>
        <v>999</v>
      </c>
      <c r="AX1561">
        <v>0.26</v>
      </c>
      <c r="AY1561">
        <v>0.31</v>
      </c>
      <c r="BF1561">
        <v>848</v>
      </c>
      <c r="BG1561">
        <v>12</v>
      </c>
      <c r="BH1561">
        <v>12</v>
      </c>
      <c r="BO1561" t="s">
        <v>99</v>
      </c>
      <c r="BP1561" t="s">
        <v>146</v>
      </c>
      <c r="BS1561" t="s">
        <v>3938</v>
      </c>
      <c r="BU1561" t="s">
        <v>3935</v>
      </c>
      <c r="BV1561">
        <v>131.26660200000001</v>
      </c>
      <c r="BW1561">
        <v>13.549833</v>
      </c>
      <c r="BZ1561">
        <v>11.968</v>
      </c>
      <c r="CA1561">
        <v>11.462</v>
      </c>
      <c r="CC1561">
        <v>283.52999999999997</v>
      </c>
      <c r="CD1561">
        <v>2.33</v>
      </c>
      <c r="CE1561">
        <v>2.33</v>
      </c>
      <c r="CF1561">
        <v>0.26</v>
      </c>
      <c r="CG1561">
        <v>0.06</v>
      </c>
      <c r="CH1561">
        <v>0.06</v>
      </c>
      <c r="CI1561">
        <v>0.85</v>
      </c>
      <c r="CJ1561">
        <v>0.02</v>
      </c>
      <c r="CK1561">
        <v>0.02</v>
      </c>
      <c r="CL1561">
        <v>0.77</v>
      </c>
      <c r="CM1561">
        <v>0.01</v>
      </c>
      <c r="CN1561">
        <v>0.01</v>
      </c>
      <c r="CS1561">
        <v>4877</v>
      </c>
      <c r="CT1561">
        <v>58</v>
      </c>
      <c r="CU1561">
        <v>58</v>
      </c>
      <c r="CX1561" t="s">
        <v>3936</v>
      </c>
    </row>
    <row r="1562" spans="1:102" x14ac:dyDescent="0.25">
      <c r="A1562" t="s">
        <v>3939</v>
      </c>
      <c r="B1562" t="s">
        <v>98</v>
      </c>
      <c r="I1562">
        <v>0.64900000000000002</v>
      </c>
      <c r="J1562">
        <v>2.1000000000000001E-2</v>
      </c>
      <c r="K1562">
        <v>2.1000000000000001E-2</v>
      </c>
      <c r="L1562">
        <v>8.5624210000000005</v>
      </c>
      <c r="M1562">
        <v>1.27E-4</v>
      </c>
      <c r="N1562">
        <v>1.27E-4</v>
      </c>
      <c r="O1562">
        <v>7.6999999999999999E-2</v>
      </c>
      <c r="P1562">
        <v>8.9999999999999998E-4</v>
      </c>
      <c r="Q1562">
        <v>8.0000000000000004E-4</v>
      </c>
      <c r="Y1562">
        <v>2018</v>
      </c>
      <c r="Z1562" s="1">
        <v>44232</v>
      </c>
      <c r="AG1562">
        <v>2457149.7127100001</v>
      </c>
      <c r="AH1562">
        <v>5.2999999999999998E-4</v>
      </c>
      <c r="AI1562">
        <v>5.2999999999999998E-4</v>
      </c>
      <c r="AS1562" s="3">
        <v>0.3</v>
      </c>
      <c r="AU1562" s="4">
        <f t="shared" si="56"/>
        <v>0.3</v>
      </c>
      <c r="AV1562" s="4">
        <f>O1562*149597871*COS(U1562*3.14159265359/180)/(CL1562*695700)</f>
        <v>16.724723252359734</v>
      </c>
      <c r="AW1562" s="4">
        <f t="shared" si="57"/>
        <v>999</v>
      </c>
      <c r="AX1562">
        <v>0.2</v>
      </c>
      <c r="AY1562">
        <v>0.21</v>
      </c>
      <c r="BF1562">
        <v>893</v>
      </c>
      <c r="BG1562">
        <v>17</v>
      </c>
      <c r="BH1562">
        <v>17</v>
      </c>
      <c r="BO1562" t="s">
        <v>99</v>
      </c>
      <c r="BP1562" t="s">
        <v>146</v>
      </c>
      <c r="BS1562" t="s">
        <v>3940</v>
      </c>
      <c r="BU1562" t="s">
        <v>3941</v>
      </c>
      <c r="BV1562">
        <v>125.223885</v>
      </c>
      <c r="BW1562">
        <v>16.090945999999999</v>
      </c>
      <c r="BZ1562">
        <v>12.555</v>
      </c>
      <c r="CA1562">
        <v>12.202999999999999</v>
      </c>
      <c r="CC1562">
        <v>571.47</v>
      </c>
      <c r="CD1562">
        <v>13.59</v>
      </c>
      <c r="CE1562">
        <v>13.59</v>
      </c>
      <c r="CF1562">
        <v>-0.3</v>
      </c>
      <c r="CG1562">
        <v>0.05</v>
      </c>
      <c r="CH1562">
        <v>0.05</v>
      </c>
      <c r="CI1562">
        <v>0.83</v>
      </c>
      <c r="CJ1562">
        <v>0.03</v>
      </c>
      <c r="CK1562">
        <v>0.03</v>
      </c>
      <c r="CL1562">
        <v>0.99</v>
      </c>
      <c r="CM1562">
        <v>0.03</v>
      </c>
      <c r="CN1562">
        <v>0.03</v>
      </c>
      <c r="CS1562">
        <v>5644</v>
      </c>
      <c r="CT1562">
        <v>71</v>
      </c>
      <c r="CU1562">
        <v>71</v>
      </c>
      <c r="CX1562" t="s">
        <v>3942</v>
      </c>
    </row>
    <row r="1563" spans="1:102" x14ac:dyDescent="0.25">
      <c r="A1563" t="s">
        <v>3943</v>
      </c>
      <c r="B1563" t="s">
        <v>98</v>
      </c>
      <c r="I1563">
        <v>0.26</v>
      </c>
      <c r="J1563">
        <v>1.2999999999999999E-2</v>
      </c>
      <c r="K1563">
        <v>1.2999999999999999E-2</v>
      </c>
      <c r="L1563">
        <v>14.453533</v>
      </c>
      <c r="M1563">
        <v>1.3600000000000001E-3</v>
      </c>
      <c r="N1563">
        <v>1.328E-3</v>
      </c>
      <c r="O1563">
        <v>0.1081</v>
      </c>
      <c r="P1563">
        <v>1.6999999999999999E-3</v>
      </c>
      <c r="Q1563">
        <v>1.6000000000000001E-3</v>
      </c>
      <c r="Y1563">
        <v>2018</v>
      </c>
      <c r="Z1563" s="1">
        <v>44232</v>
      </c>
      <c r="AG1563">
        <v>2457144.8586400002</v>
      </c>
      <c r="AH1563">
        <v>2.96E-3</v>
      </c>
      <c r="AI1563">
        <v>2.8800000000000002E-3</v>
      </c>
      <c r="AS1563" s="3">
        <v>0.39</v>
      </c>
      <c r="AU1563" s="4">
        <f t="shared" si="56"/>
        <v>0.39</v>
      </c>
      <c r="AV1563" s="4">
        <f>O1563*149597871*COS(U1563*3.14159265359/180)/(CL1563*695700)</f>
        <v>28.69750132666805</v>
      </c>
      <c r="AW1563" s="4">
        <f t="shared" si="57"/>
        <v>999</v>
      </c>
      <c r="AX1563">
        <v>0.27</v>
      </c>
      <c r="AY1563">
        <v>0.3</v>
      </c>
      <c r="BF1563">
        <v>655</v>
      </c>
      <c r="BG1563">
        <v>12</v>
      </c>
      <c r="BH1563">
        <v>12</v>
      </c>
      <c r="BO1563" t="s">
        <v>99</v>
      </c>
      <c r="BP1563" t="s">
        <v>146</v>
      </c>
      <c r="BS1563" t="s">
        <v>3944</v>
      </c>
      <c r="BU1563" t="s">
        <v>3945</v>
      </c>
      <c r="BV1563">
        <v>132.62112400000001</v>
      </c>
      <c r="BW1563">
        <v>17.542444</v>
      </c>
      <c r="BZ1563">
        <v>12.486000000000001</v>
      </c>
      <c r="CA1563">
        <v>12.076000000000001</v>
      </c>
      <c r="CC1563">
        <v>426.57</v>
      </c>
      <c r="CD1563">
        <v>5.3</v>
      </c>
      <c r="CE1563">
        <v>5.3</v>
      </c>
      <c r="CF1563">
        <v>-0.28000000000000003</v>
      </c>
      <c r="CG1563">
        <v>0.06</v>
      </c>
      <c r="CH1563">
        <v>0.06</v>
      </c>
      <c r="CI1563">
        <v>0.81</v>
      </c>
      <c r="CJ1563">
        <v>0.04</v>
      </c>
      <c r="CK1563">
        <v>0.04</v>
      </c>
      <c r="CL1563">
        <v>0.81</v>
      </c>
      <c r="CM1563">
        <v>0.01</v>
      </c>
      <c r="CN1563">
        <v>0.01</v>
      </c>
      <c r="CS1563">
        <v>5419</v>
      </c>
      <c r="CT1563">
        <v>79</v>
      </c>
      <c r="CU1563">
        <v>79</v>
      </c>
      <c r="CX1563" t="s">
        <v>3946</v>
      </c>
    </row>
    <row r="1564" spans="1:102" x14ac:dyDescent="0.25">
      <c r="A1564" t="s">
        <v>3947</v>
      </c>
      <c r="B1564" t="s">
        <v>98</v>
      </c>
      <c r="I1564">
        <v>0.39400000000000002</v>
      </c>
      <c r="J1564">
        <v>0.114</v>
      </c>
      <c r="K1564">
        <v>0.114</v>
      </c>
      <c r="L1564">
        <v>11.716332</v>
      </c>
      <c r="M1564">
        <v>1.1980000000000001E-3</v>
      </c>
      <c r="N1564">
        <v>1.1720000000000001E-3</v>
      </c>
      <c r="O1564">
        <v>9.74E-2</v>
      </c>
      <c r="P1564">
        <v>1.1000000000000001E-3</v>
      </c>
      <c r="Q1564">
        <v>1.1000000000000001E-3</v>
      </c>
      <c r="Y1564">
        <v>2018</v>
      </c>
      <c r="Z1564" s="1">
        <v>44232</v>
      </c>
      <c r="AG1564">
        <v>2457149.1011700002</v>
      </c>
      <c r="AH1564">
        <v>3.7599999999999999E-3</v>
      </c>
      <c r="AI1564">
        <v>3.7699999999999999E-3</v>
      </c>
      <c r="AS1564" s="3">
        <v>0.96</v>
      </c>
      <c r="AU1564" s="4">
        <f t="shared" si="56"/>
        <v>0.96</v>
      </c>
      <c r="AV1564" s="4">
        <f>O1564*149597871*COS(U1564*3.14159265359/180)/(CL1564*695700)</f>
        <v>24.933490481324053</v>
      </c>
      <c r="AW1564" s="4">
        <f t="shared" si="57"/>
        <v>999</v>
      </c>
      <c r="AX1564">
        <v>0.03</v>
      </c>
      <c r="AY1564">
        <v>0.04</v>
      </c>
      <c r="BF1564">
        <v>672</v>
      </c>
      <c r="BG1564">
        <v>11</v>
      </c>
      <c r="BH1564">
        <v>11</v>
      </c>
      <c r="BO1564" t="s">
        <v>99</v>
      </c>
      <c r="BP1564" t="s">
        <v>146</v>
      </c>
      <c r="BS1564" t="s">
        <v>3948</v>
      </c>
      <c r="BU1564" t="s">
        <v>3949</v>
      </c>
      <c r="BV1564">
        <v>129.77705399999999</v>
      </c>
      <c r="BW1564">
        <v>19.010023</v>
      </c>
      <c r="BZ1564">
        <v>11.811</v>
      </c>
      <c r="CA1564">
        <v>11.372</v>
      </c>
      <c r="CC1564">
        <v>310.60000000000002</v>
      </c>
      <c r="CD1564">
        <v>2.88</v>
      </c>
      <c r="CE1564">
        <v>2.88</v>
      </c>
      <c r="CF1564">
        <v>0.2</v>
      </c>
      <c r="CG1564">
        <v>0.06</v>
      </c>
      <c r="CH1564">
        <v>0.06</v>
      </c>
      <c r="CI1564">
        <v>0.9</v>
      </c>
      <c r="CJ1564">
        <v>0.03</v>
      </c>
      <c r="CK1564">
        <v>0.03</v>
      </c>
      <c r="CL1564">
        <v>0.84</v>
      </c>
      <c r="CM1564">
        <v>0.01</v>
      </c>
      <c r="CN1564">
        <v>0.01</v>
      </c>
      <c r="CS1564">
        <v>5200</v>
      </c>
      <c r="CT1564">
        <v>67</v>
      </c>
      <c r="CU1564">
        <v>67</v>
      </c>
      <c r="CX1564" t="s">
        <v>3950</v>
      </c>
    </row>
    <row r="1565" spans="1:102" x14ac:dyDescent="0.25">
      <c r="A1565" t="s">
        <v>3951</v>
      </c>
      <c r="B1565" t="s">
        <v>98</v>
      </c>
      <c r="I1565">
        <v>0.19600000000000001</v>
      </c>
      <c r="J1565">
        <v>1.0999999999999999E-2</v>
      </c>
      <c r="K1565">
        <v>1.0999999999999999E-2</v>
      </c>
      <c r="L1565">
        <v>14.129714</v>
      </c>
      <c r="M1565">
        <v>1.8760000000000001E-3</v>
      </c>
      <c r="N1565">
        <v>2.1020000000000001E-3</v>
      </c>
      <c r="O1565">
        <v>0.10639999999999999</v>
      </c>
      <c r="P1565">
        <v>8.9999999999999998E-4</v>
      </c>
      <c r="Q1565">
        <v>8.0000000000000004E-4</v>
      </c>
      <c r="Y1565">
        <v>2018</v>
      </c>
      <c r="Z1565" s="1">
        <v>44232</v>
      </c>
      <c r="AG1565">
        <v>2457145.12109</v>
      </c>
      <c r="AH1565">
        <v>5.4000000000000003E-3</v>
      </c>
      <c r="AI1565">
        <v>4.9399999999999999E-3</v>
      </c>
      <c r="AS1565" s="3">
        <v>0.39</v>
      </c>
      <c r="AU1565" s="4">
        <f t="shared" si="56"/>
        <v>0.39</v>
      </c>
      <c r="AV1565" s="4">
        <f>O1565*149597871*COS(U1565*3.14159265359/180)/(CL1565*695700)</f>
        <v>30.918137039497452</v>
      </c>
      <c r="AW1565" s="4">
        <f t="shared" si="57"/>
        <v>999</v>
      </c>
      <c r="AX1565">
        <v>0.27</v>
      </c>
      <c r="AY1565">
        <v>0.31</v>
      </c>
      <c r="BF1565">
        <v>589</v>
      </c>
      <c r="BG1565">
        <v>9</v>
      </c>
      <c r="BH1565">
        <v>9</v>
      </c>
      <c r="BO1565" t="s">
        <v>99</v>
      </c>
      <c r="BP1565" t="s">
        <v>146</v>
      </c>
      <c r="BS1565" t="s">
        <v>3952</v>
      </c>
      <c r="BU1565" t="s">
        <v>3953</v>
      </c>
      <c r="BV1565">
        <v>129.28244000000001</v>
      </c>
      <c r="BW1565">
        <v>20.399372</v>
      </c>
      <c r="BZ1565">
        <v>11.507</v>
      </c>
      <c r="CA1565">
        <v>11.051</v>
      </c>
      <c r="CC1565">
        <v>232.82</v>
      </c>
      <c r="CD1565">
        <v>4.29</v>
      </c>
      <c r="CE1565">
        <v>4.29</v>
      </c>
      <c r="CF1565">
        <v>-0.13</v>
      </c>
      <c r="CG1565">
        <v>0.05</v>
      </c>
      <c r="CH1565">
        <v>0.05</v>
      </c>
      <c r="CI1565">
        <v>0.81</v>
      </c>
      <c r="CJ1565">
        <v>0.02</v>
      </c>
      <c r="CK1565">
        <v>0.02</v>
      </c>
      <c r="CL1565">
        <v>0.74</v>
      </c>
      <c r="CM1565">
        <v>0.01</v>
      </c>
      <c r="CN1565">
        <v>0.01</v>
      </c>
      <c r="CS1565">
        <v>5065</v>
      </c>
      <c r="CT1565">
        <v>60</v>
      </c>
      <c r="CU1565">
        <v>60</v>
      </c>
      <c r="CX1565" t="s">
        <v>3954</v>
      </c>
    </row>
    <row r="1566" spans="1:102" x14ac:dyDescent="0.25">
      <c r="A1566" t="s">
        <v>3955</v>
      </c>
      <c r="B1566" t="s">
        <v>98</v>
      </c>
      <c r="I1566">
        <v>0.2</v>
      </c>
      <c r="J1566">
        <v>1.0999999999999999E-2</v>
      </c>
      <c r="K1566">
        <v>1.0999999999999999E-2</v>
      </c>
      <c r="L1566">
        <v>3.280961</v>
      </c>
      <c r="M1566">
        <v>1.07E-4</v>
      </c>
      <c r="N1566">
        <v>1.12E-4</v>
      </c>
      <c r="O1566">
        <v>0.04</v>
      </c>
      <c r="P1566">
        <v>2.9999999999999997E-4</v>
      </c>
      <c r="Q1566">
        <v>2.9999999999999997E-4</v>
      </c>
      <c r="Y1566">
        <v>2018</v>
      </c>
      <c r="Z1566" s="1">
        <v>44232</v>
      </c>
      <c r="AG1566">
        <v>2457142.1334299999</v>
      </c>
      <c r="AH1566">
        <v>1.42E-3</v>
      </c>
      <c r="AI1566">
        <v>1.42E-3</v>
      </c>
      <c r="AS1566" s="3">
        <v>0.41</v>
      </c>
      <c r="AU1566" s="4">
        <f t="shared" si="56"/>
        <v>0.41</v>
      </c>
      <c r="AV1566" s="4">
        <f>O1566*149597871*COS(U1566*3.14159265359/180)/(CL1566*695700)</f>
        <v>11.782583895987287</v>
      </c>
      <c r="AW1566" s="4">
        <f t="shared" si="57"/>
        <v>999</v>
      </c>
      <c r="AX1566">
        <v>0.27</v>
      </c>
      <c r="AY1566">
        <v>0.3</v>
      </c>
      <c r="BF1566">
        <v>905</v>
      </c>
      <c r="BG1566">
        <v>13</v>
      </c>
      <c r="BH1566">
        <v>13</v>
      </c>
      <c r="BO1566" t="s">
        <v>99</v>
      </c>
      <c r="BP1566" t="s">
        <v>146</v>
      </c>
      <c r="BS1566" t="s">
        <v>3956</v>
      </c>
      <c r="BU1566" t="s">
        <v>3957</v>
      </c>
      <c r="BV1566">
        <v>132.16989100000001</v>
      </c>
      <c r="BW1566">
        <v>20.455075999999998</v>
      </c>
      <c r="BZ1566">
        <v>10.364000000000001</v>
      </c>
      <c r="CA1566">
        <v>9.8610000000000007</v>
      </c>
      <c r="CC1566">
        <v>124.09</v>
      </c>
      <c r="CD1566">
        <v>0.7</v>
      </c>
      <c r="CE1566">
        <v>0.7</v>
      </c>
      <c r="CF1566">
        <v>0</v>
      </c>
      <c r="CG1566">
        <v>0.06</v>
      </c>
      <c r="CH1566">
        <v>0.06</v>
      </c>
      <c r="CI1566">
        <v>0.79</v>
      </c>
      <c r="CJ1566">
        <v>0.02</v>
      </c>
      <c r="CK1566">
        <v>0.02</v>
      </c>
      <c r="CL1566">
        <v>0.73</v>
      </c>
      <c r="CM1566">
        <v>0.01</v>
      </c>
      <c r="CN1566">
        <v>0.01</v>
      </c>
      <c r="CS1566">
        <v>4812</v>
      </c>
      <c r="CT1566">
        <v>59</v>
      </c>
      <c r="CU1566">
        <v>59</v>
      </c>
      <c r="CX1566" t="s">
        <v>3958</v>
      </c>
    </row>
    <row r="1567" spans="1:102" x14ac:dyDescent="0.25">
      <c r="A1567" t="s">
        <v>3959</v>
      </c>
      <c r="B1567" t="s">
        <v>98</v>
      </c>
      <c r="I1567">
        <v>0.20899999999999999</v>
      </c>
      <c r="J1567">
        <v>8.9999999999999993E-3</v>
      </c>
      <c r="K1567">
        <v>8.9999999999999993E-3</v>
      </c>
      <c r="L1567">
        <v>8.4387559999999997</v>
      </c>
      <c r="M1567">
        <v>2.7099999999999997E-4</v>
      </c>
      <c r="N1567">
        <v>2.6899999999999998E-4</v>
      </c>
      <c r="O1567">
        <v>7.4999999999999997E-2</v>
      </c>
      <c r="P1567">
        <v>5.0000000000000001E-4</v>
      </c>
      <c r="Q1567">
        <v>5.0000000000000001E-4</v>
      </c>
      <c r="Y1567">
        <v>2018</v>
      </c>
      <c r="Z1567" s="1">
        <v>44232</v>
      </c>
      <c r="AG1567">
        <v>2457142.4878199999</v>
      </c>
      <c r="AH1567">
        <v>1.2800000000000001E-3</v>
      </c>
      <c r="AI1567">
        <v>1.2099999999999999E-3</v>
      </c>
      <c r="AS1567" s="3">
        <v>0.35</v>
      </c>
      <c r="AU1567" s="4">
        <f t="shared" si="56"/>
        <v>0.35</v>
      </c>
      <c r="AV1567" s="4">
        <f>O1567*149597871*COS(U1567*3.14159265359/180)/(CL1567*695700)</f>
        <v>22.092344804976165</v>
      </c>
      <c r="AW1567" s="4">
        <f t="shared" si="57"/>
        <v>999</v>
      </c>
      <c r="AX1567">
        <v>0.25</v>
      </c>
      <c r="AY1567">
        <v>0.28999999999999998</v>
      </c>
      <c r="BF1567">
        <v>660</v>
      </c>
      <c r="BG1567">
        <v>9</v>
      </c>
      <c r="BH1567">
        <v>9</v>
      </c>
      <c r="BO1567" t="s">
        <v>99</v>
      </c>
      <c r="BP1567" t="s">
        <v>146</v>
      </c>
      <c r="BS1567" t="s">
        <v>3960</v>
      </c>
      <c r="BU1567" t="s">
        <v>3957</v>
      </c>
      <c r="BV1567">
        <v>132.16989100000001</v>
      </c>
      <c r="BW1567">
        <v>20.455075999999998</v>
      </c>
      <c r="BZ1567">
        <v>10.364000000000001</v>
      </c>
      <c r="CA1567">
        <v>9.8610000000000007</v>
      </c>
      <c r="CC1567">
        <v>124.09</v>
      </c>
      <c r="CD1567">
        <v>0.7</v>
      </c>
      <c r="CE1567">
        <v>0.7</v>
      </c>
      <c r="CF1567">
        <v>0</v>
      </c>
      <c r="CG1567">
        <v>0.06</v>
      </c>
      <c r="CH1567">
        <v>0.06</v>
      </c>
      <c r="CI1567">
        <v>0.79</v>
      </c>
      <c r="CJ1567">
        <v>0.02</v>
      </c>
      <c r="CK1567">
        <v>0.02</v>
      </c>
      <c r="CL1567">
        <v>0.73</v>
      </c>
      <c r="CM1567">
        <v>0.01</v>
      </c>
      <c r="CN1567">
        <v>0.01</v>
      </c>
      <c r="CS1567">
        <v>4812</v>
      </c>
      <c r="CT1567">
        <v>59</v>
      </c>
      <c r="CU1567">
        <v>59</v>
      </c>
      <c r="CX1567" t="s">
        <v>3958</v>
      </c>
    </row>
    <row r="1568" spans="1:102" x14ac:dyDescent="0.25">
      <c r="A1568" t="s">
        <v>3961</v>
      </c>
      <c r="B1568" t="s">
        <v>98</v>
      </c>
      <c r="I1568">
        <v>0.33600000000000002</v>
      </c>
      <c r="J1568">
        <v>1.9E-2</v>
      </c>
      <c r="K1568">
        <v>1.9E-2</v>
      </c>
      <c r="L1568">
        <v>18.718268999999999</v>
      </c>
      <c r="M1568">
        <v>3.0079999999999998E-3</v>
      </c>
      <c r="N1568">
        <v>3.153E-3</v>
      </c>
      <c r="O1568">
        <v>0.12909999999999999</v>
      </c>
      <c r="P1568">
        <v>1.1000000000000001E-3</v>
      </c>
      <c r="Q1568">
        <v>1.1000000000000001E-3</v>
      </c>
      <c r="Y1568">
        <v>2018</v>
      </c>
      <c r="Z1568" s="1">
        <v>44232</v>
      </c>
      <c r="AG1568">
        <v>2457151.87653</v>
      </c>
      <c r="AH1568">
        <v>6.8599999999999998E-3</v>
      </c>
      <c r="AI1568">
        <v>6.1999999999999998E-3</v>
      </c>
      <c r="AS1568" s="3">
        <v>0.38</v>
      </c>
      <c r="AU1568" s="4">
        <f t="shared" si="56"/>
        <v>0.38</v>
      </c>
      <c r="AV1568" s="4">
        <f>O1568*149597871*COS(U1568*3.14159265359/180)/(CL1568*695700)</f>
        <v>32.659589826750882</v>
      </c>
      <c r="AW1568" s="4">
        <f t="shared" si="57"/>
        <v>999</v>
      </c>
      <c r="AX1568">
        <v>0.26</v>
      </c>
      <c r="AY1568">
        <v>0.28000000000000003</v>
      </c>
      <c r="BF1568">
        <v>583</v>
      </c>
      <c r="BG1568">
        <v>9</v>
      </c>
      <c r="BH1568">
        <v>10</v>
      </c>
      <c r="BO1568" t="s">
        <v>99</v>
      </c>
      <c r="BP1568" t="s">
        <v>146</v>
      </c>
      <c r="BS1568" t="s">
        <v>3962</v>
      </c>
      <c r="BU1568" t="s">
        <v>3963</v>
      </c>
      <c r="BV1568">
        <v>125.95275100000001</v>
      </c>
      <c r="BW1568">
        <v>22.634024</v>
      </c>
      <c r="BZ1568">
        <v>12.871</v>
      </c>
      <c r="CA1568">
        <v>12.388</v>
      </c>
      <c r="CC1568">
        <v>489.88</v>
      </c>
      <c r="CD1568">
        <v>7.32</v>
      </c>
      <c r="CE1568">
        <v>7.32</v>
      </c>
      <c r="CF1568">
        <v>7.0000000000000007E-2</v>
      </c>
      <c r="CG1568">
        <v>0.05</v>
      </c>
      <c r="CH1568">
        <v>0.05</v>
      </c>
      <c r="CI1568">
        <v>0.82</v>
      </c>
      <c r="CJ1568">
        <v>0.02</v>
      </c>
      <c r="CK1568">
        <v>0.02</v>
      </c>
      <c r="CL1568">
        <v>0.85</v>
      </c>
      <c r="CM1568">
        <v>0.02</v>
      </c>
      <c r="CN1568">
        <v>0.02</v>
      </c>
      <c r="CS1568">
        <v>5139</v>
      </c>
      <c r="CT1568">
        <v>62</v>
      </c>
      <c r="CU1568">
        <v>62</v>
      </c>
      <c r="CX1568" t="s">
        <v>3964</v>
      </c>
    </row>
    <row r="1569" spans="1:102" x14ac:dyDescent="0.25">
      <c r="A1569" t="s">
        <v>3965</v>
      </c>
      <c r="B1569" t="s">
        <v>98</v>
      </c>
      <c r="I1569">
        <v>0.185</v>
      </c>
      <c r="J1569">
        <v>1.0999999999999999E-2</v>
      </c>
      <c r="K1569">
        <v>1.0999999999999999E-2</v>
      </c>
      <c r="L1569">
        <v>6.3267629999999997</v>
      </c>
      <c r="M1569">
        <v>3.6099999999999999E-4</v>
      </c>
      <c r="N1569">
        <v>3.5500000000000001E-4</v>
      </c>
      <c r="O1569">
        <v>6.7500000000000004E-2</v>
      </c>
      <c r="P1569">
        <v>5.9999999999999995E-4</v>
      </c>
      <c r="Q1569">
        <v>5.9999999999999995E-4</v>
      </c>
      <c r="Y1569">
        <v>2018</v>
      </c>
      <c r="Z1569" s="1">
        <v>44232</v>
      </c>
      <c r="AG1569">
        <v>2457221.22958</v>
      </c>
      <c r="AH1569">
        <v>2.1700000000000001E-3</v>
      </c>
      <c r="AI1569">
        <v>2.2100000000000002E-3</v>
      </c>
      <c r="AS1569" s="3">
        <v>0.41</v>
      </c>
      <c r="AU1569" s="4">
        <f t="shared" si="56"/>
        <v>0.41</v>
      </c>
      <c r="AV1569" s="4">
        <f>O1569*149597871*COS(U1569*3.14159265359/180)/(CL1569*695700)</f>
        <v>14.963577873061176</v>
      </c>
      <c r="AW1569" s="4">
        <f t="shared" si="57"/>
        <v>999</v>
      </c>
      <c r="AX1569">
        <v>0.28000000000000003</v>
      </c>
      <c r="AY1569">
        <v>0.32</v>
      </c>
      <c r="BF1569">
        <v>958</v>
      </c>
      <c r="BG1569">
        <v>14</v>
      </c>
      <c r="BH1569">
        <v>14</v>
      </c>
      <c r="BO1569" t="s">
        <v>99</v>
      </c>
      <c r="BP1569" t="s">
        <v>146</v>
      </c>
      <c r="BS1569" t="s">
        <v>3966</v>
      </c>
      <c r="BU1569" t="s">
        <v>3967</v>
      </c>
      <c r="BV1569">
        <v>202.01663199999999</v>
      </c>
      <c r="BW1569">
        <v>-15.93782</v>
      </c>
      <c r="BZ1569">
        <v>9.0809999999999995</v>
      </c>
      <c r="CA1569">
        <v>8.7479999999999993</v>
      </c>
      <c r="CC1569">
        <v>113.53</v>
      </c>
      <c r="CD1569">
        <v>0.7</v>
      </c>
      <c r="CE1569">
        <v>0.7</v>
      </c>
      <c r="CF1569">
        <v>0.11</v>
      </c>
      <c r="CG1569">
        <v>0.05</v>
      </c>
      <c r="CH1569">
        <v>0.05</v>
      </c>
      <c r="CI1569">
        <v>1.02</v>
      </c>
      <c r="CJ1569">
        <v>0.03</v>
      </c>
      <c r="CK1569">
        <v>0.03</v>
      </c>
      <c r="CL1569">
        <v>0.97</v>
      </c>
      <c r="CM1569">
        <v>0.02</v>
      </c>
      <c r="CN1569">
        <v>0.02</v>
      </c>
      <c r="CS1569">
        <v>5741</v>
      </c>
      <c r="CT1569">
        <v>65</v>
      </c>
      <c r="CU1569">
        <v>65</v>
      </c>
      <c r="CX1569" t="s">
        <v>3968</v>
      </c>
    </row>
    <row r="1570" spans="1:102" x14ac:dyDescent="0.25">
      <c r="A1570" t="s">
        <v>3969</v>
      </c>
      <c r="B1570" t="s">
        <v>98</v>
      </c>
      <c r="I1570">
        <v>0.26600000000000001</v>
      </c>
      <c r="J1570">
        <v>2.1000000000000001E-2</v>
      </c>
      <c r="K1570">
        <v>2.1000000000000001E-2</v>
      </c>
      <c r="L1570">
        <v>3.3349660000000001</v>
      </c>
      <c r="M1570">
        <v>8.5899999999999995E-4</v>
      </c>
      <c r="N1570">
        <v>7.0100000000000002E-4</v>
      </c>
      <c r="O1570">
        <v>4.8800000000000003E-2</v>
      </c>
      <c r="P1570">
        <v>8.9999999999999998E-4</v>
      </c>
      <c r="Q1570">
        <v>8.9999999999999998E-4</v>
      </c>
      <c r="Y1570">
        <v>2018</v>
      </c>
      <c r="Z1570" s="1">
        <v>44232</v>
      </c>
      <c r="AG1570">
        <v>2457219.8229399999</v>
      </c>
      <c r="AH1570">
        <v>8.9999999999999993E-3</v>
      </c>
      <c r="AI1570">
        <v>1.119E-2</v>
      </c>
      <c r="AS1570" s="3">
        <v>0.43</v>
      </c>
      <c r="AU1570" s="4">
        <f t="shared" ref="AU1570:AU1633" si="58">AS1570+AT1570</f>
        <v>0.43</v>
      </c>
      <c r="AV1570" s="4">
        <f>O1570*149597871*COS(U1570*3.14159265359/180)/(CL1570*695700)</f>
        <v>6.5177448557554536</v>
      </c>
      <c r="AW1570" s="4">
        <f t="shared" si="57"/>
        <v>999</v>
      </c>
      <c r="AX1570">
        <v>0.28999999999999998</v>
      </c>
      <c r="AY1570">
        <v>0.33</v>
      </c>
      <c r="BF1570">
        <v>1711</v>
      </c>
      <c r="BG1570">
        <v>101</v>
      </c>
      <c r="BH1570">
        <v>101</v>
      </c>
      <c r="BO1570" t="s">
        <v>99</v>
      </c>
      <c r="BP1570" t="s">
        <v>146</v>
      </c>
      <c r="BS1570" t="s">
        <v>3970</v>
      </c>
      <c r="BU1570" t="s">
        <v>3971</v>
      </c>
      <c r="BV1570">
        <v>203.301773</v>
      </c>
      <c r="BW1570">
        <v>-14.504056</v>
      </c>
      <c r="BZ1570">
        <v>12.097</v>
      </c>
      <c r="CA1570">
        <v>11.808999999999999</v>
      </c>
      <c r="CC1570">
        <v>804.13</v>
      </c>
      <c r="CD1570">
        <v>16.46</v>
      </c>
      <c r="CE1570">
        <v>16.46</v>
      </c>
      <c r="CF1570">
        <v>0</v>
      </c>
      <c r="CG1570">
        <v>0.17</v>
      </c>
      <c r="CH1570">
        <v>0.17</v>
      </c>
      <c r="CI1570">
        <v>1.4</v>
      </c>
      <c r="CJ1570">
        <v>0.08</v>
      </c>
      <c r="CK1570">
        <v>0.08</v>
      </c>
      <c r="CL1570">
        <v>1.61</v>
      </c>
      <c r="CM1570">
        <v>0.05</v>
      </c>
      <c r="CN1570">
        <v>0.05</v>
      </c>
      <c r="CS1570">
        <v>6747</v>
      </c>
      <c r="CT1570">
        <v>383</v>
      </c>
      <c r="CU1570">
        <v>383</v>
      </c>
      <c r="CX1570" t="s">
        <v>3972</v>
      </c>
    </row>
    <row r="1571" spans="1:102" x14ac:dyDescent="0.25">
      <c r="A1571" t="s">
        <v>3973</v>
      </c>
      <c r="B1571" t="s">
        <v>98</v>
      </c>
      <c r="I1571">
        <v>0.108</v>
      </c>
      <c r="J1571">
        <v>1.2E-2</v>
      </c>
      <c r="K1571">
        <v>1.2E-2</v>
      </c>
      <c r="L1571">
        <v>7.1226050000000001</v>
      </c>
      <c r="M1571">
        <v>1.601E-3</v>
      </c>
      <c r="N1571">
        <v>1.647E-3</v>
      </c>
      <c r="O1571">
        <v>6.7000000000000004E-2</v>
      </c>
      <c r="P1571">
        <v>8.9999999999999998E-4</v>
      </c>
      <c r="Q1571">
        <v>8.0000000000000004E-4</v>
      </c>
      <c r="Y1571">
        <v>2018</v>
      </c>
      <c r="Z1571" s="1">
        <v>44232</v>
      </c>
      <c r="AG1571">
        <v>2457222.1327800001</v>
      </c>
      <c r="AH1571">
        <v>8.3300000000000006E-3</v>
      </c>
      <c r="AI1571">
        <v>7.8200000000000006E-3</v>
      </c>
      <c r="AS1571" s="3">
        <v>0.54</v>
      </c>
      <c r="AU1571" s="4">
        <f t="shared" si="58"/>
        <v>0.54</v>
      </c>
      <c r="AV1571" s="4">
        <f>O1571*149597871*COS(U1571*3.14159265359/180)/(CL1571*695700)</f>
        <v>16.752505184672625</v>
      </c>
      <c r="AW1571" s="4">
        <f t="shared" si="57"/>
        <v>999</v>
      </c>
      <c r="AX1571">
        <v>0.36</v>
      </c>
      <c r="AY1571">
        <v>0.36</v>
      </c>
      <c r="BF1571">
        <v>879</v>
      </c>
      <c r="BG1571">
        <v>14</v>
      </c>
      <c r="BH1571">
        <v>14</v>
      </c>
      <c r="BO1571" t="s">
        <v>99</v>
      </c>
      <c r="BP1571" t="s">
        <v>146</v>
      </c>
      <c r="BS1571" t="s">
        <v>3974</v>
      </c>
      <c r="BU1571" t="s">
        <v>3975</v>
      </c>
      <c r="BV1571">
        <v>204.77972399999999</v>
      </c>
      <c r="BW1571">
        <v>-6.0415939999999999</v>
      </c>
      <c r="BZ1571">
        <v>10.430999999999999</v>
      </c>
      <c r="CA1571">
        <v>10.090999999999999</v>
      </c>
      <c r="CC1571">
        <v>183.8</v>
      </c>
      <c r="CD1571">
        <v>1.58</v>
      </c>
      <c r="CE1571">
        <v>1.58</v>
      </c>
      <c r="CF1571">
        <v>-0.37</v>
      </c>
      <c r="CG1571">
        <v>0.05</v>
      </c>
      <c r="CH1571">
        <v>0.05</v>
      </c>
      <c r="CI1571">
        <v>0.79</v>
      </c>
      <c r="CJ1571">
        <v>0.03</v>
      </c>
      <c r="CK1571">
        <v>0.03</v>
      </c>
      <c r="CL1571">
        <v>0.86</v>
      </c>
      <c r="CM1571">
        <v>0.01</v>
      </c>
      <c r="CN1571">
        <v>0.01</v>
      </c>
      <c r="CS1571">
        <v>5558</v>
      </c>
      <c r="CT1571">
        <v>70</v>
      </c>
      <c r="CU1571">
        <v>70</v>
      </c>
      <c r="CX1571" t="s">
        <v>3976</v>
      </c>
    </row>
    <row r="1572" spans="1:102" x14ac:dyDescent="0.25">
      <c r="A1572" t="s">
        <v>3977</v>
      </c>
      <c r="B1572" t="s">
        <v>98</v>
      </c>
      <c r="I1572">
        <v>0.20699999999999999</v>
      </c>
      <c r="J1572">
        <v>2.1000000000000001E-2</v>
      </c>
      <c r="K1572">
        <v>2.1000000000000001E-2</v>
      </c>
      <c r="L1572">
        <v>2.2604549999999999</v>
      </c>
      <c r="M1572" s="2">
        <v>4.1E-5</v>
      </c>
      <c r="N1572" s="2">
        <v>4.1E-5</v>
      </c>
      <c r="O1572">
        <v>2.1399999999999999E-2</v>
      </c>
      <c r="P1572">
        <v>1.2999999999999999E-3</v>
      </c>
      <c r="Q1572">
        <v>1.2999999999999999E-3</v>
      </c>
      <c r="R1572">
        <v>0</v>
      </c>
      <c r="U1572">
        <v>88.9</v>
      </c>
      <c r="V1572">
        <v>1.2</v>
      </c>
      <c r="W1572">
        <v>0.8</v>
      </c>
      <c r="Y1572">
        <v>2016</v>
      </c>
      <c r="Z1572" s="1">
        <v>44232</v>
      </c>
      <c r="AG1572">
        <v>2456977.9901200002</v>
      </c>
      <c r="AH1572">
        <v>7.3999999999999999E-4</v>
      </c>
      <c r="AI1572">
        <v>7.5000000000000002E-4</v>
      </c>
      <c r="AJ1572">
        <v>2456977.9901200002</v>
      </c>
      <c r="AK1572">
        <v>7.3999999999999999E-4</v>
      </c>
      <c r="AL1572">
        <v>7.5000000000000002E-4</v>
      </c>
      <c r="AS1572" s="3">
        <v>0.36</v>
      </c>
      <c r="AU1572" s="4">
        <f t="shared" si="58"/>
        <v>0.36</v>
      </c>
      <c r="AV1572" s="4">
        <f>O1572*149597871*COS(U1572*3.14159265359/180)/(CL1572*695700)</f>
        <v>0.3046229069641655</v>
      </c>
      <c r="AW1572" s="4">
        <f t="shared" si="57"/>
        <v>0.3046229069641655</v>
      </c>
      <c r="AX1572">
        <v>0.24</v>
      </c>
      <c r="AY1572">
        <v>0.26</v>
      </c>
      <c r="BF1572">
        <v>568</v>
      </c>
      <c r="BG1572">
        <v>35</v>
      </c>
      <c r="BH1572">
        <v>35</v>
      </c>
      <c r="BO1572" t="s">
        <v>99</v>
      </c>
      <c r="BP1572" t="s">
        <v>146</v>
      </c>
      <c r="BS1572" t="s">
        <v>3978</v>
      </c>
      <c r="BU1572" t="s">
        <v>3979</v>
      </c>
      <c r="BV1572">
        <v>335.62439000000001</v>
      </c>
      <c r="BW1572">
        <v>-7.9553659999999997</v>
      </c>
      <c r="BZ1572">
        <v>11.695</v>
      </c>
      <c r="CA1572">
        <v>11.028</v>
      </c>
      <c r="CC1572">
        <v>63.11</v>
      </c>
      <c r="CD1572">
        <v>0.32</v>
      </c>
      <c r="CE1572">
        <v>0.32</v>
      </c>
      <c r="CF1572">
        <v>0.26</v>
      </c>
      <c r="CG1572">
        <v>0.1</v>
      </c>
      <c r="CH1572">
        <v>0.1</v>
      </c>
      <c r="CI1572">
        <v>0.26</v>
      </c>
      <c r="CJ1572">
        <v>0.05</v>
      </c>
      <c r="CK1572">
        <v>0.05</v>
      </c>
      <c r="CL1572">
        <v>0.28999999999999998</v>
      </c>
      <c r="CM1572">
        <v>0.03</v>
      </c>
      <c r="CN1572">
        <v>0.03</v>
      </c>
      <c r="CO1572" t="s">
        <v>847</v>
      </c>
      <c r="CS1572">
        <v>3214</v>
      </c>
      <c r="CT1572">
        <v>60</v>
      </c>
      <c r="CU1572">
        <v>60</v>
      </c>
      <c r="CX1572" t="s">
        <v>3980</v>
      </c>
    </row>
    <row r="1573" spans="1:102" x14ac:dyDescent="0.25">
      <c r="A1573" t="s">
        <v>3981</v>
      </c>
      <c r="B1573" t="s">
        <v>98</v>
      </c>
      <c r="C1573">
        <v>0.1167</v>
      </c>
      <c r="D1573">
        <v>1.7600000000000001E-2</v>
      </c>
      <c r="E1573">
        <v>1.7600000000000001E-2</v>
      </c>
      <c r="I1573">
        <v>0.68400000000000005</v>
      </c>
      <c r="J1573">
        <v>2.3E-2</v>
      </c>
      <c r="K1573">
        <v>2.3E-2</v>
      </c>
      <c r="L1573">
        <v>19.895202000000001</v>
      </c>
      <c r="M1573">
        <v>7.5299999999999998E-4</v>
      </c>
      <c r="N1573">
        <v>7.7399999999999995E-4</v>
      </c>
      <c r="O1573">
        <v>0.14879999999999999</v>
      </c>
      <c r="P1573">
        <v>2E-3</v>
      </c>
      <c r="Q1573">
        <v>1.9E-3</v>
      </c>
      <c r="R1573">
        <v>0.35</v>
      </c>
      <c r="S1573">
        <v>0.05</v>
      </c>
      <c r="T1573">
        <v>0.05</v>
      </c>
      <c r="U1573">
        <v>89.4</v>
      </c>
      <c r="V1573">
        <v>0.37</v>
      </c>
      <c r="W1573">
        <v>0.37</v>
      </c>
      <c r="Y1573">
        <v>2018</v>
      </c>
      <c r="Z1573" s="1">
        <v>44232</v>
      </c>
      <c r="AA1573">
        <v>246.77</v>
      </c>
      <c r="AB1573">
        <v>5.28</v>
      </c>
      <c r="AC1573">
        <v>4.54</v>
      </c>
      <c r="AD1573">
        <v>2457315.06</v>
      </c>
      <c r="AE1573">
        <v>0.44</v>
      </c>
      <c r="AF1573">
        <v>0.38</v>
      </c>
      <c r="AG1573">
        <v>2457327.4759200001</v>
      </c>
      <c r="AH1573">
        <v>1E-3</v>
      </c>
      <c r="AI1573">
        <v>9.8999999999999999E-4</v>
      </c>
      <c r="AJ1573">
        <v>2457307.5811399999</v>
      </c>
      <c r="AK1573">
        <v>5.5999999999999995E-4</v>
      </c>
      <c r="AL1573">
        <v>5.5999999999999995E-4</v>
      </c>
      <c r="AS1573" s="3">
        <v>0.45</v>
      </c>
      <c r="AU1573" s="4">
        <f t="shared" si="58"/>
        <v>0.45</v>
      </c>
      <c r="AV1573" s="4">
        <f>O1573*149597871*COS(U1573*3.14159265359/180)/(CL1573*695700)</f>
        <v>0.26176829931945456</v>
      </c>
      <c r="AW1573" s="4">
        <f t="shared" si="57"/>
        <v>0.26176829931945456</v>
      </c>
      <c r="AX1573">
        <v>0.24</v>
      </c>
      <c r="AY1573">
        <v>0.17</v>
      </c>
      <c r="BC1573">
        <v>9.18</v>
      </c>
      <c r="BD1573">
        <v>1.27</v>
      </c>
      <c r="BE1573">
        <v>1.27</v>
      </c>
      <c r="BF1573">
        <v>744</v>
      </c>
      <c r="BG1573">
        <v>15</v>
      </c>
      <c r="BH1573">
        <v>15</v>
      </c>
      <c r="BO1573" t="s">
        <v>99</v>
      </c>
      <c r="BP1573" t="s">
        <v>146</v>
      </c>
      <c r="BQ1573" t="s">
        <v>100</v>
      </c>
      <c r="BR1573" t="s">
        <v>146</v>
      </c>
      <c r="BS1573" t="s">
        <v>3982</v>
      </c>
      <c r="BU1573" t="s">
        <v>3983</v>
      </c>
      <c r="BV1573">
        <v>291.59533699999997</v>
      </c>
      <c r="BW1573">
        <v>-22.247661999999998</v>
      </c>
      <c r="BX1573">
        <v>12.5</v>
      </c>
      <c r="BZ1573">
        <v>11.141</v>
      </c>
      <c r="CA1573">
        <v>10.853999999999999</v>
      </c>
      <c r="CC1573">
        <v>396.9</v>
      </c>
      <c r="CD1573">
        <v>7.31</v>
      </c>
      <c r="CE1573">
        <v>7.31</v>
      </c>
      <c r="CF1573">
        <v>0.3</v>
      </c>
      <c r="CG1573">
        <v>0.05</v>
      </c>
      <c r="CH1573">
        <v>0.05</v>
      </c>
      <c r="CI1573">
        <v>1.1100000000000001</v>
      </c>
      <c r="CJ1573">
        <v>0.04</v>
      </c>
      <c r="CK1573">
        <v>0.04</v>
      </c>
      <c r="CL1573">
        <v>1.28</v>
      </c>
      <c r="CM1573">
        <v>7.0000000000000007E-2</v>
      </c>
      <c r="CN1573">
        <v>7.0000000000000007E-2</v>
      </c>
      <c r="CP1573">
        <v>8.9600000000000009</v>
      </c>
      <c r="CQ1573">
        <v>1.7</v>
      </c>
      <c r="CR1573">
        <v>1.7</v>
      </c>
      <c r="CS1573">
        <v>5742</v>
      </c>
      <c r="CT1573">
        <v>90</v>
      </c>
      <c r="CU1573">
        <v>90</v>
      </c>
      <c r="CX1573" t="s">
        <v>3984</v>
      </c>
    </row>
    <row r="1574" spans="1:102" x14ac:dyDescent="0.25">
      <c r="A1574" t="s">
        <v>3985</v>
      </c>
      <c r="B1574" t="s">
        <v>98</v>
      </c>
      <c r="I1574">
        <v>0.73</v>
      </c>
      <c r="J1574">
        <v>1.9E-2</v>
      </c>
      <c r="K1574">
        <v>1.9E-2</v>
      </c>
      <c r="L1574">
        <v>8.6877209999999998</v>
      </c>
      <c r="M1574">
        <v>1.4999999999999999E-4</v>
      </c>
      <c r="N1574">
        <v>1.5100000000000001E-4</v>
      </c>
      <c r="O1574">
        <v>7.7299999999999994E-2</v>
      </c>
      <c r="P1574">
        <v>8.0000000000000004E-4</v>
      </c>
      <c r="Q1574">
        <v>8.0000000000000004E-4</v>
      </c>
      <c r="Y1574">
        <v>2018</v>
      </c>
      <c r="Z1574" s="1">
        <v>44232</v>
      </c>
      <c r="AG1574">
        <v>2457393.8820799999</v>
      </c>
      <c r="AH1574">
        <v>7.1000000000000002E-4</v>
      </c>
      <c r="AI1574">
        <v>7.2999999999999996E-4</v>
      </c>
      <c r="AS1574" s="3">
        <v>0.23</v>
      </c>
      <c r="AU1574" s="4">
        <f t="shared" si="58"/>
        <v>0.23</v>
      </c>
      <c r="AV1574" s="4">
        <f>O1574*149597871*COS(U1574*3.14159265359/180)/(CL1574*695700)</f>
        <v>21.871033771929824</v>
      </c>
      <c r="AW1574" s="4">
        <f t="shared" si="57"/>
        <v>999</v>
      </c>
      <c r="AX1574">
        <v>0.16</v>
      </c>
      <c r="AY1574">
        <v>0.2</v>
      </c>
      <c r="BF1574">
        <v>665</v>
      </c>
      <c r="BG1574">
        <v>12</v>
      </c>
      <c r="BH1574">
        <v>12</v>
      </c>
      <c r="BO1574" t="s">
        <v>99</v>
      </c>
      <c r="BP1574" t="s">
        <v>146</v>
      </c>
      <c r="BS1574" t="s">
        <v>3986</v>
      </c>
      <c r="BU1574" t="s">
        <v>3987</v>
      </c>
      <c r="BV1574">
        <v>16.227350000000001</v>
      </c>
      <c r="BW1574">
        <v>7.269234</v>
      </c>
      <c r="BZ1574">
        <v>13.195</v>
      </c>
      <c r="CA1574">
        <v>12.625999999999999</v>
      </c>
      <c r="CC1574">
        <v>466.11</v>
      </c>
      <c r="CD1574">
        <v>7.25</v>
      </c>
      <c r="CE1574">
        <v>7.25</v>
      </c>
      <c r="CF1574">
        <v>0.22</v>
      </c>
      <c r="CG1574">
        <v>0.05</v>
      </c>
      <c r="CH1574">
        <v>0.05</v>
      </c>
      <c r="CI1574">
        <v>0.82</v>
      </c>
      <c r="CJ1574">
        <v>0.03</v>
      </c>
      <c r="CK1574">
        <v>0.03</v>
      </c>
      <c r="CL1574">
        <v>0.76</v>
      </c>
      <c r="CM1574">
        <v>0.01</v>
      </c>
      <c r="CN1574">
        <v>0.01</v>
      </c>
      <c r="CS1574">
        <v>4812</v>
      </c>
      <c r="CT1574">
        <v>72</v>
      </c>
      <c r="CU1574">
        <v>72</v>
      </c>
      <c r="CX1574" t="s">
        <v>3988</v>
      </c>
    </row>
    <row r="1575" spans="1:102" x14ac:dyDescent="0.25">
      <c r="A1575" t="s">
        <v>3989</v>
      </c>
      <c r="B1575" t="s">
        <v>98</v>
      </c>
      <c r="I1575">
        <v>0.252</v>
      </c>
      <c r="J1575">
        <v>1.2E-2</v>
      </c>
      <c r="K1575">
        <v>1.2E-2</v>
      </c>
      <c r="L1575">
        <v>4.1698360000000001</v>
      </c>
      <c r="M1575">
        <v>2.9999999999999997E-4</v>
      </c>
      <c r="N1575">
        <v>2.7900000000000001E-4</v>
      </c>
      <c r="O1575">
        <v>4.99E-2</v>
      </c>
      <c r="P1575">
        <v>6.9999999999999999E-4</v>
      </c>
      <c r="Q1575">
        <v>5.9999999999999995E-4</v>
      </c>
      <c r="Y1575">
        <v>2018</v>
      </c>
      <c r="Z1575" s="1">
        <v>44232</v>
      </c>
      <c r="AG1575">
        <v>2457394.9992999998</v>
      </c>
      <c r="AH1575">
        <v>3.2299999999999998E-3</v>
      </c>
      <c r="AI1575">
        <v>3.47E-3</v>
      </c>
      <c r="AS1575" s="3">
        <v>0.4</v>
      </c>
      <c r="AU1575" s="4">
        <f t="shared" si="58"/>
        <v>0.4</v>
      </c>
      <c r="AV1575" s="4" t="e">
        <f>O1575*149597871*COS(U1575*3.14159265359/180)/(CL1575*695700)</f>
        <v>#DIV/0!</v>
      </c>
      <c r="AW1575" s="4" t="e">
        <f t="shared" si="57"/>
        <v>#DIV/0!</v>
      </c>
      <c r="AX1575">
        <v>0.27</v>
      </c>
      <c r="AY1575">
        <v>0.28999999999999998</v>
      </c>
      <c r="BF1575">
        <v>1057</v>
      </c>
      <c r="BG1575">
        <v>20</v>
      </c>
      <c r="BH1575">
        <v>20</v>
      </c>
      <c r="BO1575" t="s">
        <v>99</v>
      </c>
      <c r="BP1575" t="s">
        <v>146</v>
      </c>
      <c r="BS1575" t="s">
        <v>3990</v>
      </c>
      <c r="BU1575" t="s">
        <v>707</v>
      </c>
      <c r="BV1575">
        <v>13.432017</v>
      </c>
      <c r="BW1575">
        <v>7.9953159999999999</v>
      </c>
      <c r="BZ1575">
        <v>12.436999999999999</v>
      </c>
      <c r="CA1575">
        <v>12.084</v>
      </c>
      <c r="CC1575">
        <v>502.28</v>
      </c>
      <c r="CD1575">
        <v>7.77</v>
      </c>
      <c r="CE1575">
        <v>7.77</v>
      </c>
      <c r="CI1575">
        <v>0.94</v>
      </c>
      <c r="CJ1575">
        <v>0.04</v>
      </c>
      <c r="CK1575">
        <v>0.04</v>
      </c>
      <c r="CX1575" t="s">
        <v>708</v>
      </c>
    </row>
    <row r="1576" spans="1:102" x14ac:dyDescent="0.25">
      <c r="A1576" t="s">
        <v>3991</v>
      </c>
      <c r="B1576" t="s">
        <v>98</v>
      </c>
      <c r="I1576">
        <v>0.314</v>
      </c>
      <c r="J1576">
        <v>1.4E-2</v>
      </c>
      <c r="K1576">
        <v>1.4E-2</v>
      </c>
      <c r="L1576">
        <v>1.921036</v>
      </c>
      <c r="M1576" s="2">
        <v>5.3000000000000001E-5</v>
      </c>
      <c r="N1576" s="2">
        <v>5.1E-5</v>
      </c>
      <c r="O1576">
        <v>2.9100000000000001E-2</v>
      </c>
      <c r="P1576">
        <v>2.9999999999999997E-4</v>
      </c>
      <c r="Q1576">
        <v>2.9999999999999997E-4</v>
      </c>
      <c r="Y1576">
        <v>2018</v>
      </c>
      <c r="Z1576" s="1">
        <v>44232</v>
      </c>
      <c r="AG1576">
        <v>2457394.9090100001</v>
      </c>
      <c r="AH1576">
        <v>1.16E-3</v>
      </c>
      <c r="AI1576">
        <v>1.2099999999999999E-3</v>
      </c>
      <c r="AS1576" s="3">
        <v>0.37</v>
      </c>
      <c r="AU1576" s="4">
        <f t="shared" si="58"/>
        <v>0.37</v>
      </c>
      <c r="AV1576" s="4">
        <f>O1576*149597871*COS(U1576*3.14159265359/180)/(CL1576*695700)</f>
        <v>7.631019198245669</v>
      </c>
      <c r="AW1576" s="4">
        <f t="shared" si="57"/>
        <v>999</v>
      </c>
      <c r="AX1576">
        <v>0.25</v>
      </c>
      <c r="AY1576">
        <v>0.28000000000000003</v>
      </c>
      <c r="BF1576">
        <v>1186</v>
      </c>
      <c r="BG1576">
        <v>20</v>
      </c>
      <c r="BH1576">
        <v>20</v>
      </c>
      <c r="BO1576" t="s">
        <v>99</v>
      </c>
      <c r="BP1576" t="s">
        <v>146</v>
      </c>
      <c r="BS1576" t="s">
        <v>3992</v>
      </c>
      <c r="BU1576" t="s">
        <v>3993</v>
      </c>
      <c r="BV1576">
        <v>13.194414</v>
      </c>
      <c r="BW1576">
        <v>9.6929239999999997</v>
      </c>
      <c r="BZ1576">
        <v>12.579000000000001</v>
      </c>
      <c r="CA1576">
        <v>12.114000000000001</v>
      </c>
      <c r="CC1576">
        <v>408.24</v>
      </c>
      <c r="CD1576">
        <v>4.82</v>
      </c>
      <c r="CE1576">
        <v>4.82</v>
      </c>
      <c r="CF1576">
        <v>0.28000000000000003</v>
      </c>
      <c r="CG1576">
        <v>0.05</v>
      </c>
      <c r="CH1576">
        <v>0.05</v>
      </c>
      <c r="CI1576">
        <v>0.89</v>
      </c>
      <c r="CJ1576">
        <v>0.03</v>
      </c>
      <c r="CK1576">
        <v>0.03</v>
      </c>
      <c r="CL1576">
        <v>0.82</v>
      </c>
      <c r="CM1576">
        <v>0.01</v>
      </c>
      <c r="CN1576">
        <v>0.01</v>
      </c>
      <c r="CS1576">
        <v>5060</v>
      </c>
      <c r="CT1576">
        <v>70</v>
      </c>
      <c r="CU1576">
        <v>70</v>
      </c>
      <c r="CX1576" t="s">
        <v>3994</v>
      </c>
    </row>
    <row r="1577" spans="1:102" x14ac:dyDescent="0.25">
      <c r="A1577" t="s">
        <v>3995</v>
      </c>
      <c r="B1577" t="s">
        <v>98</v>
      </c>
      <c r="I1577">
        <v>0.248</v>
      </c>
      <c r="J1577">
        <v>1.0999999999999999E-2</v>
      </c>
      <c r="K1577">
        <v>1.2E-2</v>
      </c>
      <c r="L1577">
        <v>4.7950689999999998</v>
      </c>
      <c r="M1577" s="2">
        <v>8.6000000000000003E-5</v>
      </c>
      <c r="N1577" s="2">
        <v>8.6000000000000003E-5</v>
      </c>
      <c r="O1577">
        <v>4.7710000000000002E-2</v>
      </c>
      <c r="P1577">
        <v>2.5000000000000001E-4</v>
      </c>
      <c r="Q1577">
        <v>2.5000000000000001E-4</v>
      </c>
      <c r="R1577">
        <v>7.8E-2</v>
      </c>
      <c r="S1577">
        <v>5.5E-2</v>
      </c>
      <c r="T1577">
        <v>0.108</v>
      </c>
      <c r="U1577">
        <v>89</v>
      </c>
      <c r="V1577">
        <v>0.62</v>
      </c>
      <c r="W1577">
        <v>0.65</v>
      </c>
      <c r="Y1577">
        <v>2018</v>
      </c>
      <c r="Z1577" s="1">
        <v>44232</v>
      </c>
      <c r="AA1577">
        <v>180.2</v>
      </c>
      <c r="AB1577">
        <v>129.6</v>
      </c>
      <c r="AC1577">
        <v>126.4</v>
      </c>
      <c r="AG1577">
        <v>2457859.1131600002</v>
      </c>
      <c r="AH1577">
        <v>4.2000000000000002E-4</v>
      </c>
      <c r="AI1577">
        <v>4.2999999999999999E-4</v>
      </c>
      <c r="AJ1577">
        <v>2457859.1131600002</v>
      </c>
      <c r="AK1577">
        <v>3.8000000000000002E-4</v>
      </c>
      <c r="AL1577">
        <v>3.8000000000000002E-4</v>
      </c>
      <c r="AS1577" s="3">
        <v>0.28000000000000003</v>
      </c>
      <c r="AU1577" s="4">
        <f t="shared" si="58"/>
        <v>0.28000000000000003</v>
      </c>
      <c r="AV1577" s="4">
        <f>O1577*149597871*COS(U1577*3.14159265359/180)/(CL1577*695700)</f>
        <v>0.29352041279855434</v>
      </c>
      <c r="AW1577" s="4">
        <f t="shared" si="57"/>
        <v>0.29352041279855434</v>
      </c>
      <c r="AX1577">
        <v>0.16</v>
      </c>
      <c r="AY1577">
        <v>0.13</v>
      </c>
      <c r="BF1577">
        <v>653</v>
      </c>
      <c r="BG1577">
        <v>14</v>
      </c>
      <c r="BH1577">
        <v>16</v>
      </c>
      <c r="BO1577" t="s">
        <v>99</v>
      </c>
      <c r="BP1577" t="s">
        <v>146</v>
      </c>
      <c r="BR1577" t="s">
        <v>146</v>
      </c>
      <c r="BS1577" t="s">
        <v>3996</v>
      </c>
      <c r="BU1577" t="s">
        <v>3997</v>
      </c>
      <c r="BV1577">
        <v>79.140686000000002</v>
      </c>
      <c r="BW1577">
        <v>20.255108</v>
      </c>
      <c r="BX1577">
        <v>13.3</v>
      </c>
      <c r="BZ1577">
        <v>10.868</v>
      </c>
      <c r="CA1577">
        <v>10.206</v>
      </c>
      <c r="CC1577">
        <v>107.6</v>
      </c>
      <c r="CD1577">
        <v>0.5</v>
      </c>
      <c r="CE1577">
        <v>0.5</v>
      </c>
      <c r="CF1577">
        <v>0</v>
      </c>
      <c r="CG1577">
        <v>0.08</v>
      </c>
      <c r="CH1577">
        <v>0.08</v>
      </c>
      <c r="CI1577">
        <v>0.63</v>
      </c>
      <c r="CJ1577">
        <v>0.01</v>
      </c>
      <c r="CK1577">
        <v>0.01</v>
      </c>
      <c r="CL1577">
        <v>0.61</v>
      </c>
      <c r="CM1577">
        <v>0.02</v>
      </c>
      <c r="CN1577">
        <v>0.02</v>
      </c>
      <c r="CP1577">
        <v>0.12</v>
      </c>
      <c r="CQ1577">
        <v>0.02</v>
      </c>
      <c r="CR1577">
        <v>0.64</v>
      </c>
      <c r="CS1577">
        <v>4140</v>
      </c>
      <c r="CT1577">
        <v>50</v>
      </c>
      <c r="CU1577">
        <v>50</v>
      </c>
      <c r="CX1577" t="s">
        <v>3998</v>
      </c>
    </row>
    <row r="1578" spans="1:102" x14ac:dyDescent="0.25">
      <c r="A1578" t="s">
        <v>3999</v>
      </c>
      <c r="B1578" t="s">
        <v>98</v>
      </c>
      <c r="C1578">
        <v>3.0460000000000001E-2</v>
      </c>
      <c r="D1578">
        <v>4.3099999999999996E-3</v>
      </c>
      <c r="E1578">
        <v>3.81E-3</v>
      </c>
      <c r="I1578">
        <v>0.23100000000000001</v>
      </c>
      <c r="J1578">
        <v>5.0000000000000001E-3</v>
      </c>
      <c r="K1578">
        <v>5.0000000000000001E-3</v>
      </c>
      <c r="L1578">
        <v>3.4717449999999999</v>
      </c>
      <c r="M1578" s="2">
        <v>4.6E-5</v>
      </c>
      <c r="N1578" s="2">
        <v>4.3999999999999999E-5</v>
      </c>
      <c r="O1578">
        <v>3.8170000000000003E-2</v>
      </c>
      <c r="P1578">
        <v>9.2000000000000003E-4</v>
      </c>
      <c r="Q1578">
        <v>9.5E-4</v>
      </c>
      <c r="R1578">
        <v>0</v>
      </c>
      <c r="U1578">
        <v>86.846000000000004</v>
      </c>
      <c r="V1578">
        <v>4.1000000000000002E-2</v>
      </c>
      <c r="W1578">
        <v>4.1000000000000002E-2</v>
      </c>
      <c r="Y1578">
        <v>2018</v>
      </c>
      <c r="Z1578" s="1">
        <v>44232</v>
      </c>
      <c r="AG1578">
        <v>2457743.3754500002</v>
      </c>
      <c r="AH1578">
        <v>5.1000000000000004E-4</v>
      </c>
      <c r="AI1578">
        <v>5.1000000000000004E-4</v>
      </c>
      <c r="AJ1578">
        <v>2457743.3754500002</v>
      </c>
      <c r="AK1578" s="2">
        <v>5.1E-5</v>
      </c>
      <c r="AL1578" s="2">
        <v>5.1E-5</v>
      </c>
      <c r="AS1578" s="3">
        <v>0.56999999999999995</v>
      </c>
      <c r="AU1578" s="4">
        <f t="shared" si="58"/>
        <v>0.56999999999999995</v>
      </c>
      <c r="AV1578" s="4">
        <f>O1578*149597871*COS(U1578*3.14159265359/180)/(CL1578*695700)</f>
        <v>0.57163416306204717</v>
      </c>
      <c r="AW1578" s="4">
        <f t="shared" si="57"/>
        <v>0.57163416306204717</v>
      </c>
      <c r="AX1578">
        <v>0.15</v>
      </c>
      <c r="AY1578">
        <v>0.08</v>
      </c>
      <c r="BC1578">
        <v>4.62</v>
      </c>
      <c r="BD1578">
        <v>0.65</v>
      </c>
      <c r="BE1578">
        <v>0.57999999999999996</v>
      </c>
      <c r="BF1578">
        <v>1089</v>
      </c>
      <c r="BG1578">
        <v>22</v>
      </c>
      <c r="BH1578">
        <v>22</v>
      </c>
      <c r="BO1578" t="s">
        <v>99</v>
      </c>
      <c r="BP1578" t="s">
        <v>146</v>
      </c>
      <c r="BQ1578" t="s">
        <v>100</v>
      </c>
      <c r="BR1578" t="s">
        <v>146</v>
      </c>
      <c r="BS1578" t="s">
        <v>4000</v>
      </c>
      <c r="BU1578" t="s">
        <v>4001</v>
      </c>
      <c r="BV1578">
        <v>349.384277</v>
      </c>
      <c r="BW1578">
        <v>1.3002899999999999</v>
      </c>
      <c r="BX1578">
        <v>12.03</v>
      </c>
      <c r="BZ1578">
        <v>10.477</v>
      </c>
      <c r="CA1578">
        <v>10.069000000000001</v>
      </c>
      <c r="CC1578">
        <v>155.65</v>
      </c>
      <c r="CD1578">
        <v>1.1499999999999999</v>
      </c>
      <c r="CE1578">
        <v>1.1499999999999999</v>
      </c>
      <c r="CF1578">
        <v>0</v>
      </c>
      <c r="CG1578">
        <v>0.05</v>
      </c>
      <c r="CH1578">
        <v>0.05</v>
      </c>
      <c r="CI1578">
        <v>0.83</v>
      </c>
      <c r="CJ1578">
        <v>2.3E-2</v>
      </c>
      <c r="CK1578">
        <v>2.3E-2</v>
      </c>
      <c r="CL1578">
        <v>0.79</v>
      </c>
      <c r="CM1578">
        <v>0.02</v>
      </c>
      <c r="CN1578">
        <v>0.02</v>
      </c>
      <c r="CO1578" t="s">
        <v>369</v>
      </c>
      <c r="CS1578">
        <v>4975</v>
      </c>
      <c r="CT1578">
        <v>95</v>
      </c>
      <c r="CU1578">
        <v>95</v>
      </c>
      <c r="CX1578" t="s">
        <v>4002</v>
      </c>
    </row>
    <row r="1579" spans="1:102" x14ac:dyDescent="0.25">
      <c r="A1579" t="s">
        <v>4003</v>
      </c>
      <c r="B1579" t="s">
        <v>98</v>
      </c>
      <c r="C1579">
        <v>4.9329999999999999E-2</v>
      </c>
      <c r="D1579">
        <v>6.7000000000000002E-3</v>
      </c>
      <c r="E1579">
        <v>7.1700000000000002E-3</v>
      </c>
      <c r="I1579">
        <v>0.315</v>
      </c>
      <c r="J1579">
        <v>7.0000000000000001E-3</v>
      </c>
      <c r="K1579">
        <v>7.0000000000000001E-3</v>
      </c>
      <c r="L1579">
        <v>7.1380480000000004</v>
      </c>
      <c r="M1579" s="2">
        <v>6.3E-5</v>
      </c>
      <c r="N1579" s="2">
        <v>7.2000000000000002E-5</v>
      </c>
      <c r="O1579">
        <v>8.2400000000000001E-2</v>
      </c>
      <c r="P1579">
        <v>1.8E-3</v>
      </c>
      <c r="Q1579">
        <v>1.8E-3</v>
      </c>
      <c r="R1579">
        <v>0</v>
      </c>
      <c r="U1579">
        <v>89.861000000000004</v>
      </c>
      <c r="V1579">
        <v>1.1999999999999999E-3</v>
      </c>
      <c r="W1579">
        <v>1.1999999999999999E-3</v>
      </c>
      <c r="Y1579">
        <v>2018</v>
      </c>
      <c r="Z1579" s="1">
        <v>44232</v>
      </c>
      <c r="AG1579">
        <v>2457744.5390599999</v>
      </c>
      <c r="AH1579">
        <v>3.6999999999999999E-4</v>
      </c>
      <c r="AI1579">
        <v>3.8999999999999999E-4</v>
      </c>
      <c r="AJ1579">
        <v>2457744.5390599999</v>
      </c>
      <c r="AK1579">
        <v>3.6999999999999999E-4</v>
      </c>
      <c r="AL1579">
        <v>3.8999999999999999E-4</v>
      </c>
      <c r="AS1579" s="3">
        <v>0.05</v>
      </c>
      <c r="AU1579" s="4">
        <f t="shared" si="58"/>
        <v>0.05</v>
      </c>
      <c r="AV1579" s="4">
        <f>O1579*149597871*COS(U1579*3.14159265359/180)/(CL1579*695700)</f>
        <v>5.441207296761038E-2</v>
      </c>
      <c r="AW1579" s="4">
        <f t="shared" si="57"/>
        <v>5.441207296761038E-2</v>
      </c>
      <c r="AX1579">
        <v>0.04</v>
      </c>
      <c r="AY1579">
        <v>0.04</v>
      </c>
      <c r="BC1579">
        <v>5.9</v>
      </c>
      <c r="BD1579">
        <v>0.8</v>
      </c>
      <c r="BE1579">
        <v>0.86</v>
      </c>
      <c r="BF1579">
        <v>741</v>
      </c>
      <c r="BG1579">
        <v>15</v>
      </c>
      <c r="BH1579">
        <v>15</v>
      </c>
      <c r="BO1579" t="s">
        <v>99</v>
      </c>
      <c r="BP1579" t="s">
        <v>146</v>
      </c>
      <c r="BQ1579" t="s">
        <v>100</v>
      </c>
      <c r="BR1579" t="s">
        <v>146</v>
      </c>
      <c r="BS1579" t="s">
        <v>4004</v>
      </c>
      <c r="BU1579" t="s">
        <v>4001</v>
      </c>
      <c r="BV1579">
        <v>349.384277</v>
      </c>
      <c r="BW1579">
        <v>1.3002899999999999</v>
      </c>
      <c r="BX1579">
        <v>12.03</v>
      </c>
      <c r="BZ1579">
        <v>10.477</v>
      </c>
      <c r="CA1579">
        <v>10.069000000000001</v>
      </c>
      <c r="CC1579">
        <v>155.65</v>
      </c>
      <c r="CD1579">
        <v>1.1499999999999999</v>
      </c>
      <c r="CE1579">
        <v>1.1499999999999999</v>
      </c>
      <c r="CF1579">
        <v>0</v>
      </c>
      <c r="CG1579">
        <v>0.05</v>
      </c>
      <c r="CH1579">
        <v>0.05</v>
      </c>
      <c r="CI1579">
        <v>0.83</v>
      </c>
      <c r="CJ1579">
        <v>2.3E-2</v>
      </c>
      <c r="CK1579">
        <v>2.3E-2</v>
      </c>
      <c r="CL1579">
        <v>0.79</v>
      </c>
      <c r="CM1579">
        <v>0.02</v>
      </c>
      <c r="CN1579">
        <v>0.02</v>
      </c>
      <c r="CO1579" t="s">
        <v>369</v>
      </c>
      <c r="CS1579">
        <v>4975</v>
      </c>
      <c r="CT1579">
        <v>95</v>
      </c>
      <c r="CU1579">
        <v>95</v>
      </c>
      <c r="CX1579" t="s">
        <v>4002</v>
      </c>
    </row>
    <row r="1580" spans="1:102" x14ac:dyDescent="0.25">
      <c r="A1580" t="s">
        <v>4005</v>
      </c>
      <c r="B1580" t="s">
        <v>98</v>
      </c>
      <c r="C1580">
        <v>2.0449999999999999E-2</v>
      </c>
      <c r="I1580">
        <v>0.221</v>
      </c>
      <c r="J1580">
        <v>5.0000000000000001E-3</v>
      </c>
      <c r="K1580">
        <v>5.0000000000000001E-3</v>
      </c>
      <c r="L1580">
        <v>10.455819999999999</v>
      </c>
      <c r="M1580">
        <v>2.3000000000000001E-4</v>
      </c>
      <c r="N1580">
        <v>2.5000000000000001E-4</v>
      </c>
      <c r="O1580">
        <v>0.1178</v>
      </c>
      <c r="P1580">
        <v>2.8999999999999998E-3</v>
      </c>
      <c r="Q1580">
        <v>2.8999999999999998E-3</v>
      </c>
      <c r="R1580">
        <v>0</v>
      </c>
      <c r="U1580">
        <v>89.643000000000001</v>
      </c>
      <c r="V1580">
        <v>5.0000000000000001E-3</v>
      </c>
      <c r="W1580">
        <v>5.0000000000000001E-3</v>
      </c>
      <c r="Y1580">
        <v>2018</v>
      </c>
      <c r="Z1580" s="1">
        <v>44232</v>
      </c>
      <c r="AG1580">
        <v>2457745.2009999999</v>
      </c>
      <c r="AH1580">
        <v>7.2999999999999996E-4</v>
      </c>
      <c r="AI1580">
        <v>7.6000000000000004E-4</v>
      </c>
      <c r="AJ1580">
        <v>2457745.2009999999</v>
      </c>
      <c r="AK1580">
        <v>7.2999999999999996E-4</v>
      </c>
      <c r="AL1580">
        <v>7.6000000000000004E-4</v>
      </c>
      <c r="AS1580" s="3">
        <v>0.2</v>
      </c>
      <c r="AU1580" s="4">
        <f t="shared" si="58"/>
        <v>0.2</v>
      </c>
      <c r="AV1580" s="4">
        <f>O1580*149597871*COS(U1580*3.14159265359/180)/(CL1580*695700)</f>
        <v>0.19978569202179255</v>
      </c>
      <c r="AW1580" s="4">
        <f t="shared" si="57"/>
        <v>0.19978569202179255</v>
      </c>
      <c r="AX1580">
        <v>0.05</v>
      </c>
      <c r="AY1580">
        <v>0.04</v>
      </c>
      <c r="BC1580">
        <v>0.68</v>
      </c>
      <c r="BD1580">
        <v>0.5</v>
      </c>
      <c r="BE1580">
        <v>0.77</v>
      </c>
      <c r="BF1580">
        <v>620</v>
      </c>
      <c r="BG1580">
        <v>13</v>
      </c>
      <c r="BH1580">
        <v>13</v>
      </c>
      <c r="BO1580" t="s">
        <v>99</v>
      </c>
      <c r="BP1580" t="s">
        <v>146</v>
      </c>
      <c r="BQ1580" t="s">
        <v>100</v>
      </c>
      <c r="BR1580" t="s">
        <v>146</v>
      </c>
      <c r="BS1580" t="s">
        <v>4006</v>
      </c>
      <c r="BU1580" t="s">
        <v>4001</v>
      </c>
      <c r="BV1580">
        <v>349.384277</v>
      </c>
      <c r="BW1580">
        <v>1.3002899999999999</v>
      </c>
      <c r="BX1580">
        <v>12.03</v>
      </c>
      <c r="BZ1580">
        <v>10.477</v>
      </c>
      <c r="CA1580">
        <v>10.069000000000001</v>
      </c>
      <c r="CC1580">
        <v>155.65</v>
      </c>
      <c r="CD1580">
        <v>1.1499999999999999</v>
      </c>
      <c r="CE1580">
        <v>1.1499999999999999</v>
      </c>
      <c r="CF1580">
        <v>0</v>
      </c>
      <c r="CG1580">
        <v>0.05</v>
      </c>
      <c r="CH1580">
        <v>0.05</v>
      </c>
      <c r="CI1580">
        <v>0.83</v>
      </c>
      <c r="CJ1580">
        <v>2.3E-2</v>
      </c>
      <c r="CK1580">
        <v>2.3E-2</v>
      </c>
      <c r="CL1580">
        <v>0.79</v>
      </c>
      <c r="CM1580">
        <v>0.02</v>
      </c>
      <c r="CN1580">
        <v>0.02</v>
      </c>
      <c r="CO1580" t="s">
        <v>369</v>
      </c>
      <c r="CS1580">
        <v>4975</v>
      </c>
      <c r="CT1580">
        <v>95</v>
      </c>
      <c r="CU1580">
        <v>95</v>
      </c>
      <c r="CX1580" t="s">
        <v>4002</v>
      </c>
    </row>
    <row r="1581" spans="1:102" x14ac:dyDescent="0.25">
      <c r="A1581" t="s">
        <v>4007</v>
      </c>
      <c r="B1581" t="s">
        <v>98</v>
      </c>
      <c r="C1581">
        <v>3.3669999999999999E-2</v>
      </c>
      <c r="I1581">
        <v>0.17399999999999999</v>
      </c>
      <c r="J1581">
        <v>4.0000000000000001E-3</v>
      </c>
      <c r="K1581">
        <v>4.0000000000000001E-3</v>
      </c>
      <c r="L1581">
        <v>14.762890000000001</v>
      </c>
      <c r="M1581">
        <v>6.0999999999999997E-4</v>
      </c>
      <c r="N1581">
        <v>6.4999999999999997E-4</v>
      </c>
      <c r="O1581">
        <v>0.18040999999999999</v>
      </c>
      <c r="P1581">
        <v>4.3E-3</v>
      </c>
      <c r="Q1581">
        <v>4.1999999999999997E-3</v>
      </c>
      <c r="R1581">
        <v>0</v>
      </c>
      <c r="U1581">
        <v>89.799000000000007</v>
      </c>
      <c r="V1581">
        <v>3.0000000000000001E-3</v>
      </c>
      <c r="W1581">
        <v>2E-3</v>
      </c>
      <c r="Y1581">
        <v>2018</v>
      </c>
      <c r="Z1581" s="1">
        <v>44232</v>
      </c>
      <c r="AG1581">
        <v>2457741.8969000001</v>
      </c>
      <c r="AH1581">
        <v>2.3999999999999998E-3</v>
      </c>
      <c r="AI1581">
        <v>2E-3</v>
      </c>
      <c r="AJ1581">
        <v>2457741.8969000001</v>
      </c>
      <c r="AK1581">
        <v>2.3999999999999998E-3</v>
      </c>
      <c r="AL1581">
        <v>2E-3</v>
      </c>
      <c r="AS1581" s="3">
        <v>0.17</v>
      </c>
      <c r="AU1581" s="4">
        <f t="shared" si="58"/>
        <v>0.17</v>
      </c>
      <c r="AV1581" s="4">
        <f>O1581*149597871*COS(U1581*3.14159265359/180)/(CL1581*695700)</f>
        <v>0.17226992275418354</v>
      </c>
      <c r="AW1581" s="4">
        <f t="shared" si="57"/>
        <v>0.17226992275418354</v>
      </c>
      <c r="AX1581">
        <v>7.0000000000000007E-2</v>
      </c>
      <c r="AY1581">
        <v>0.04</v>
      </c>
      <c r="BC1581">
        <v>1.69</v>
      </c>
      <c r="BD1581">
        <v>0.72</v>
      </c>
      <c r="BE1581">
        <v>0.74</v>
      </c>
      <c r="BF1581">
        <v>501</v>
      </c>
      <c r="BG1581">
        <v>10</v>
      </c>
      <c r="BH1581">
        <v>10</v>
      </c>
      <c r="BO1581" t="s">
        <v>99</v>
      </c>
      <c r="BP1581" t="s">
        <v>146</v>
      </c>
      <c r="BQ1581" t="s">
        <v>100</v>
      </c>
      <c r="BR1581" t="s">
        <v>146</v>
      </c>
      <c r="BS1581" t="s">
        <v>4008</v>
      </c>
      <c r="BU1581" t="s">
        <v>4001</v>
      </c>
      <c r="BV1581">
        <v>349.384277</v>
      </c>
      <c r="BW1581">
        <v>1.3002899999999999</v>
      </c>
      <c r="BX1581">
        <v>12.03</v>
      </c>
      <c r="BZ1581">
        <v>10.477</v>
      </c>
      <c r="CA1581">
        <v>10.069000000000001</v>
      </c>
      <c r="CC1581">
        <v>155.65</v>
      </c>
      <c r="CD1581">
        <v>1.1499999999999999</v>
      </c>
      <c r="CE1581">
        <v>1.1499999999999999</v>
      </c>
      <c r="CF1581">
        <v>0</v>
      </c>
      <c r="CG1581">
        <v>0.05</v>
      </c>
      <c r="CH1581">
        <v>0.05</v>
      </c>
      <c r="CI1581">
        <v>0.83</v>
      </c>
      <c r="CJ1581">
        <v>2.3E-2</v>
      </c>
      <c r="CK1581">
        <v>2.3E-2</v>
      </c>
      <c r="CL1581">
        <v>0.79</v>
      </c>
      <c r="CM1581">
        <v>0.02</v>
      </c>
      <c r="CN1581">
        <v>0.02</v>
      </c>
      <c r="CO1581" t="s">
        <v>369</v>
      </c>
      <c r="CS1581">
        <v>4975</v>
      </c>
      <c r="CT1581">
        <v>95</v>
      </c>
      <c r="CU1581">
        <v>95</v>
      </c>
      <c r="CX1581" t="s">
        <v>4002</v>
      </c>
    </row>
    <row r="1582" spans="1:102" x14ac:dyDescent="0.25">
      <c r="A1582" t="s">
        <v>4009</v>
      </c>
      <c r="B1582" t="s">
        <v>98</v>
      </c>
      <c r="C1582">
        <v>2.1399999999999999E-2</v>
      </c>
      <c r="D1582">
        <v>1.35E-2</v>
      </c>
      <c r="E1582">
        <v>1.35E-2</v>
      </c>
      <c r="I1582">
        <v>0.187</v>
      </c>
      <c r="J1582">
        <v>1.7999999999999999E-2</v>
      </c>
      <c r="K1582">
        <v>1.7999999999999999E-2</v>
      </c>
      <c r="L1582">
        <v>27.359000000000002</v>
      </c>
      <c r="M1582">
        <v>5.0000000000000001E-3</v>
      </c>
      <c r="N1582">
        <v>5.0000000000000001E-3</v>
      </c>
      <c r="O1582">
        <v>0.17680000000000001</v>
      </c>
      <c r="P1582">
        <v>2.0500000000000001E-2</v>
      </c>
      <c r="Q1582">
        <v>1.7500000000000002E-2</v>
      </c>
      <c r="U1582">
        <v>89.67</v>
      </c>
      <c r="V1582">
        <v>0.25</v>
      </c>
      <c r="W1582">
        <v>0.21</v>
      </c>
      <c r="Y1582">
        <v>2018</v>
      </c>
      <c r="Z1582" s="1">
        <v>44232</v>
      </c>
      <c r="AG1582">
        <v>2458010.4169999999</v>
      </c>
      <c r="AH1582">
        <v>2E-3</v>
      </c>
      <c r="AI1582">
        <v>2E-3</v>
      </c>
      <c r="AS1582" s="3">
        <v>0.35</v>
      </c>
      <c r="AU1582" s="4">
        <f t="shared" si="58"/>
        <v>0.35</v>
      </c>
      <c r="AV1582" s="4">
        <f>O1582*149597871*COS(U1582*3.14159265359/180)/(CL1582*695700)</f>
        <v>0.35316925324123133</v>
      </c>
      <c r="AW1582" s="4">
        <f t="shared" si="57"/>
        <v>0.35316925324123133</v>
      </c>
      <c r="AX1582">
        <v>0.23</v>
      </c>
      <c r="AY1582">
        <v>0.21</v>
      </c>
      <c r="BF1582">
        <v>347</v>
      </c>
      <c r="BG1582">
        <v>11</v>
      </c>
      <c r="BH1582">
        <v>21</v>
      </c>
      <c r="BO1582" t="s">
        <v>99</v>
      </c>
      <c r="BP1582" t="s">
        <v>146</v>
      </c>
      <c r="BQ1582" t="s">
        <v>132</v>
      </c>
      <c r="BR1582" t="s">
        <v>146</v>
      </c>
      <c r="BS1582" t="s">
        <v>4010</v>
      </c>
      <c r="BU1582" t="s">
        <v>4011</v>
      </c>
      <c r="BV1582">
        <v>233.36956799999999</v>
      </c>
      <c r="BW1582">
        <v>-16.773256</v>
      </c>
      <c r="BX1582">
        <v>12.8</v>
      </c>
      <c r="BY1582">
        <v>11.628</v>
      </c>
      <c r="BZ1582">
        <v>10.127000000000001</v>
      </c>
      <c r="CA1582">
        <v>9.5180000000000007</v>
      </c>
      <c r="CC1582">
        <v>76.319999999999993</v>
      </c>
      <c r="CD1582">
        <v>0.23</v>
      </c>
      <c r="CE1582">
        <v>0.23</v>
      </c>
      <c r="CF1582">
        <v>0</v>
      </c>
      <c r="CG1582">
        <v>0.5</v>
      </c>
      <c r="CH1582">
        <v>0.5</v>
      </c>
      <c r="CI1582">
        <v>0.64</v>
      </c>
      <c r="CJ1582">
        <v>0.02</v>
      </c>
      <c r="CK1582">
        <v>0.02</v>
      </c>
      <c r="CL1582">
        <v>0.62</v>
      </c>
      <c r="CM1582">
        <v>0.02</v>
      </c>
      <c r="CN1582">
        <v>0.02</v>
      </c>
      <c r="CO1582" t="s">
        <v>3697</v>
      </c>
      <c r="CS1582">
        <v>3926</v>
      </c>
      <c r="CT1582">
        <v>100</v>
      </c>
      <c r="CU1582">
        <v>100</v>
      </c>
      <c r="CX1582" t="s">
        <v>4012</v>
      </c>
    </row>
    <row r="1583" spans="1:102" x14ac:dyDescent="0.25">
      <c r="A1583" t="s">
        <v>4013</v>
      </c>
      <c r="B1583" t="s">
        <v>98</v>
      </c>
      <c r="C1583">
        <v>0.315</v>
      </c>
      <c r="D1583">
        <v>2.7E-2</v>
      </c>
      <c r="E1583">
        <v>2.7E-2</v>
      </c>
      <c r="I1583">
        <v>0.84699999999999998</v>
      </c>
      <c r="J1583">
        <v>1.2999999999999999E-2</v>
      </c>
      <c r="K1583">
        <v>1.2999999999999999E-2</v>
      </c>
      <c r="L1583">
        <v>14.893291</v>
      </c>
      <c r="M1583" s="2">
        <v>2.5000000000000001E-5</v>
      </c>
      <c r="N1583" s="2">
        <v>2.5000000000000001E-5</v>
      </c>
      <c r="O1583">
        <v>0.1206</v>
      </c>
      <c r="P1583">
        <v>8.0000000000000004E-4</v>
      </c>
      <c r="Q1583">
        <v>8.0000000000000004E-4</v>
      </c>
      <c r="R1583">
        <v>0.47799999999999998</v>
      </c>
      <c r="S1583">
        <v>2.5999999999999999E-2</v>
      </c>
      <c r="T1583">
        <v>2.5999999999999999E-2</v>
      </c>
      <c r="U1583">
        <v>88.13</v>
      </c>
      <c r="V1583">
        <v>0.08</v>
      </c>
      <c r="W1583">
        <v>0.1</v>
      </c>
      <c r="Y1583">
        <v>2018</v>
      </c>
      <c r="Z1583" s="1">
        <v>44232</v>
      </c>
      <c r="AA1583">
        <v>10.1</v>
      </c>
      <c r="AB1583">
        <v>4.2</v>
      </c>
      <c r="AC1583">
        <v>4.5999999999999996</v>
      </c>
      <c r="AG1583">
        <v>2458001.72138</v>
      </c>
      <c r="AH1583">
        <v>1.6000000000000001E-4</v>
      </c>
      <c r="AI1583">
        <v>1.6000000000000001E-4</v>
      </c>
      <c r="AJ1583">
        <v>2458001.72138</v>
      </c>
      <c r="AK1583">
        <v>1.6000000000000001E-4</v>
      </c>
      <c r="AL1583">
        <v>1.6000000000000001E-4</v>
      </c>
      <c r="AT1583" s="4">
        <f>AV1583</f>
        <v>0.79087674939338259</v>
      </c>
      <c r="AU1583" s="4">
        <f t="shared" si="58"/>
        <v>0.79087674939338259</v>
      </c>
      <c r="AV1583" s="4">
        <f>O1583*149597871*COS(U1583*3.14159265359/180)/(CL1583*695700)</f>
        <v>0.79087674939338259</v>
      </c>
      <c r="AW1583" s="4">
        <f t="shared" si="57"/>
        <v>0.79087674939338259</v>
      </c>
      <c r="BC1583">
        <v>28.8</v>
      </c>
      <c r="BD1583">
        <v>2.2999999999999998</v>
      </c>
      <c r="BE1583">
        <v>2.2999999999999998</v>
      </c>
      <c r="BF1583">
        <v>804</v>
      </c>
      <c r="BG1583">
        <v>8</v>
      </c>
      <c r="BH1583">
        <v>8</v>
      </c>
      <c r="BO1583" t="s">
        <v>99</v>
      </c>
      <c r="BP1583" t="s">
        <v>146</v>
      </c>
      <c r="BQ1583" t="s">
        <v>100</v>
      </c>
      <c r="BR1583" t="s">
        <v>146</v>
      </c>
      <c r="BS1583" t="s">
        <v>4014</v>
      </c>
      <c r="BU1583" t="s">
        <v>4015</v>
      </c>
      <c r="BV1583">
        <v>233.074341</v>
      </c>
      <c r="BW1583">
        <v>-22.358260999999999</v>
      </c>
      <c r="BX1583">
        <v>11.4</v>
      </c>
      <c r="BZ1583">
        <v>9.6769999999999996</v>
      </c>
      <c r="CA1583">
        <v>9.2829999999999995</v>
      </c>
      <c r="CC1583">
        <v>159.05000000000001</v>
      </c>
      <c r="CD1583">
        <v>1.29</v>
      </c>
      <c r="CE1583">
        <v>1.29</v>
      </c>
      <c r="CF1583">
        <v>0.2</v>
      </c>
      <c r="CG1583">
        <v>0.04</v>
      </c>
      <c r="CH1583">
        <v>0.04</v>
      </c>
      <c r="CI1583">
        <v>1.06</v>
      </c>
      <c r="CJ1583">
        <v>0.02</v>
      </c>
      <c r="CK1583">
        <v>0.02</v>
      </c>
      <c r="CL1583">
        <v>1.07</v>
      </c>
      <c r="CM1583">
        <v>0.01</v>
      </c>
      <c r="CN1583">
        <v>0.01</v>
      </c>
      <c r="CP1583">
        <v>4.5</v>
      </c>
      <c r="CQ1583">
        <v>1</v>
      </c>
      <c r="CR1583">
        <v>1</v>
      </c>
      <c r="CS1583">
        <v>5695</v>
      </c>
      <c r="CT1583">
        <v>58</v>
      </c>
      <c r="CU1583">
        <v>58</v>
      </c>
      <c r="CX1583" t="s">
        <v>4016</v>
      </c>
    </row>
    <row r="1584" spans="1:102" x14ac:dyDescent="0.25">
      <c r="A1584" t="s">
        <v>4017</v>
      </c>
      <c r="B1584" t="s">
        <v>98</v>
      </c>
      <c r="I1584">
        <v>0.152</v>
      </c>
      <c r="J1584">
        <v>3.2099999999999997E-2</v>
      </c>
      <c r="K1584">
        <v>3.2099999999999997E-2</v>
      </c>
      <c r="L1584">
        <v>31.393463000000001</v>
      </c>
      <c r="M1584" s="2">
        <v>6.8999999999999997E-5</v>
      </c>
      <c r="N1584" s="2">
        <v>6.8999999999999997E-5</v>
      </c>
      <c r="O1584">
        <v>0.16400000000000001</v>
      </c>
      <c r="P1584">
        <v>0.03</v>
      </c>
      <c r="Q1584">
        <v>0.03</v>
      </c>
      <c r="U1584">
        <v>89.81</v>
      </c>
      <c r="V1584">
        <v>0.17</v>
      </c>
      <c r="W1584">
        <v>0.13</v>
      </c>
      <c r="Y1584">
        <v>2018</v>
      </c>
      <c r="Z1584" s="1">
        <v>43474</v>
      </c>
      <c r="AJ1584">
        <v>2457963.4023699998</v>
      </c>
      <c r="AK1584">
        <v>1.1000000000000001E-3</v>
      </c>
      <c r="AL1584">
        <v>1.1000000000000001E-3</v>
      </c>
      <c r="AS1584" s="3">
        <v>0.37</v>
      </c>
      <c r="AU1584" s="4">
        <f t="shared" si="58"/>
        <v>0.37</v>
      </c>
      <c r="AV1584" s="4">
        <f>O1584*149597871*COS(U1584*3.14159265359/180)/(CL1584*695700)</f>
        <v>0.36544956716807536</v>
      </c>
      <c r="AW1584" s="4">
        <f t="shared" si="57"/>
        <v>0.36544956716807536</v>
      </c>
      <c r="AX1584">
        <v>0.25</v>
      </c>
      <c r="AY1584">
        <v>0.25</v>
      </c>
      <c r="BF1584">
        <v>226.36</v>
      </c>
      <c r="BG1584">
        <v>22.3</v>
      </c>
      <c r="BH1584">
        <v>22.3</v>
      </c>
      <c r="BO1584" t="s">
        <v>99</v>
      </c>
      <c r="BP1584" t="s">
        <v>146</v>
      </c>
      <c r="BR1584" t="s">
        <v>146</v>
      </c>
      <c r="BU1584" t="s">
        <v>4018</v>
      </c>
      <c r="BV1584">
        <v>55.441666681999997</v>
      </c>
      <c r="BW1584">
        <v>18.302222230000002</v>
      </c>
      <c r="BX1584">
        <v>14.5</v>
      </c>
      <c r="CC1584">
        <v>69.3</v>
      </c>
      <c r="CD1584">
        <v>0.4</v>
      </c>
      <c r="CE1584">
        <v>0.4</v>
      </c>
      <c r="CF1584">
        <v>-0.21</v>
      </c>
      <c r="CG1584">
        <v>0.09</v>
      </c>
      <c r="CH1584">
        <v>0.09</v>
      </c>
      <c r="CI1584">
        <v>0.33</v>
      </c>
      <c r="CJ1584">
        <v>0.02</v>
      </c>
      <c r="CK1584">
        <v>0.02</v>
      </c>
      <c r="CL1584">
        <v>0.32</v>
      </c>
      <c r="CM1584">
        <v>0.03</v>
      </c>
      <c r="CN1584">
        <v>0.03</v>
      </c>
      <c r="CO1584" t="s">
        <v>829</v>
      </c>
      <c r="CP1584">
        <v>1</v>
      </c>
      <c r="CS1584">
        <v>3341</v>
      </c>
      <c r="CT1584">
        <v>276</v>
      </c>
      <c r="CU1584">
        <v>276</v>
      </c>
    </row>
    <row r="1585" spans="1:102" x14ac:dyDescent="0.25">
      <c r="A1585" t="s">
        <v>4019</v>
      </c>
      <c r="B1585" t="s">
        <v>98</v>
      </c>
      <c r="C1585">
        <v>0.15290000000000001</v>
      </c>
      <c r="D1585">
        <v>5.8500000000000003E-2</v>
      </c>
      <c r="E1585">
        <v>5.8500000000000003E-2</v>
      </c>
      <c r="I1585">
        <v>0.81200000000000006</v>
      </c>
      <c r="J1585">
        <v>2.7E-2</v>
      </c>
      <c r="K1585">
        <v>2.7E-2</v>
      </c>
      <c r="L1585">
        <v>13.156969</v>
      </c>
      <c r="M1585" s="2">
        <v>5.1E-5</v>
      </c>
      <c r="N1585" s="2">
        <v>4.6999999999999997E-5</v>
      </c>
      <c r="O1585">
        <v>0.107</v>
      </c>
      <c r="P1585">
        <v>1E-3</v>
      </c>
      <c r="Q1585">
        <v>1E-3</v>
      </c>
      <c r="U1585">
        <v>88.48</v>
      </c>
      <c r="V1585">
        <v>7.0000000000000007E-2</v>
      </c>
      <c r="W1585">
        <v>7.0000000000000007E-2</v>
      </c>
      <c r="Y1585">
        <v>2019</v>
      </c>
      <c r="Z1585" s="1">
        <v>44232</v>
      </c>
      <c r="AG1585">
        <v>2456897.1432500002</v>
      </c>
      <c r="AH1585">
        <v>9.3999999999999997E-4</v>
      </c>
      <c r="AI1585">
        <v>9.7000000000000005E-4</v>
      </c>
      <c r="AJ1585">
        <v>2466897.1432500002</v>
      </c>
      <c r="AK1585">
        <v>9.7000000000000005E-4</v>
      </c>
      <c r="AL1585">
        <v>9.7000000000000005E-4</v>
      </c>
      <c r="AS1585" s="3">
        <v>0.6</v>
      </c>
      <c r="AU1585" s="4">
        <f t="shared" si="58"/>
        <v>0.6</v>
      </c>
      <c r="AV1585" s="4">
        <f>O1585*149597871*COS(U1585*3.14159265359/180)/(CL1585*695700)</f>
        <v>0.5983523870632369</v>
      </c>
      <c r="AW1585" s="4">
        <f t="shared" si="57"/>
        <v>0.5983523870632369</v>
      </c>
      <c r="AX1585">
        <v>0.02</v>
      </c>
      <c r="AY1585">
        <v>0.02</v>
      </c>
      <c r="BF1585">
        <v>753</v>
      </c>
      <c r="BG1585">
        <v>16</v>
      </c>
      <c r="BH1585">
        <v>16</v>
      </c>
      <c r="BO1585" t="s">
        <v>99</v>
      </c>
      <c r="BP1585" t="s">
        <v>146</v>
      </c>
      <c r="BQ1585" t="s">
        <v>132</v>
      </c>
      <c r="BR1585" t="s">
        <v>146</v>
      </c>
      <c r="BS1585" t="s">
        <v>4020</v>
      </c>
      <c r="BU1585" t="s">
        <v>4021</v>
      </c>
      <c r="BV1585">
        <v>246.643036</v>
      </c>
      <c r="BW1585">
        <v>-15.792386</v>
      </c>
      <c r="BZ1585">
        <v>11.435</v>
      </c>
      <c r="CA1585">
        <v>10.847</v>
      </c>
      <c r="CC1585">
        <v>270.7</v>
      </c>
      <c r="CD1585">
        <v>7.1</v>
      </c>
      <c r="CE1585">
        <v>7.6</v>
      </c>
      <c r="CF1585">
        <v>0.16200000000000001</v>
      </c>
      <c r="CG1585">
        <v>7.3999999999999996E-2</v>
      </c>
      <c r="CH1585">
        <v>8.6999999999999994E-2</v>
      </c>
      <c r="CI1585">
        <v>0.95</v>
      </c>
      <c r="CJ1585">
        <v>0.05</v>
      </c>
      <c r="CK1585">
        <v>0.04</v>
      </c>
      <c r="CL1585">
        <v>1.02</v>
      </c>
      <c r="CM1585">
        <v>0.03</v>
      </c>
      <c r="CN1585">
        <v>0.03</v>
      </c>
      <c r="CS1585">
        <v>5529</v>
      </c>
      <c r="CT1585">
        <v>74</v>
      </c>
      <c r="CU1585">
        <v>77</v>
      </c>
      <c r="CX1585" t="s">
        <v>4022</v>
      </c>
    </row>
    <row r="1586" spans="1:102" x14ac:dyDescent="0.25">
      <c r="A1586" t="s">
        <v>4023</v>
      </c>
      <c r="B1586" t="s">
        <v>98</v>
      </c>
      <c r="C1586">
        <v>0.73</v>
      </c>
      <c r="D1586">
        <v>0.04</v>
      </c>
      <c r="E1586">
        <v>0.04</v>
      </c>
      <c r="F1586">
        <v>0.73</v>
      </c>
      <c r="G1586">
        <v>0.04</v>
      </c>
      <c r="H1586">
        <v>0.04</v>
      </c>
      <c r="I1586">
        <v>1.19</v>
      </c>
      <c r="J1586">
        <v>0.02</v>
      </c>
      <c r="K1586">
        <v>0.02</v>
      </c>
      <c r="L1586">
        <v>3.2588320999999998</v>
      </c>
      <c r="M1586" s="2">
        <v>1.9E-6</v>
      </c>
      <c r="N1586" s="2">
        <v>1.9E-6</v>
      </c>
      <c r="O1586">
        <v>4.2169999999999999E-2</v>
      </c>
      <c r="P1586">
        <v>2.4000000000000001E-4</v>
      </c>
      <c r="Q1586">
        <v>2.4000000000000001E-4</v>
      </c>
      <c r="R1586">
        <v>6.6000000000000003E-2</v>
      </c>
      <c r="S1586">
        <v>2.1999999999999999E-2</v>
      </c>
      <c r="T1586">
        <v>2.1999999999999999E-2</v>
      </c>
      <c r="U1586">
        <v>86.656000000000006</v>
      </c>
      <c r="V1586">
        <v>0.08</v>
      </c>
      <c r="W1586">
        <v>0.11</v>
      </c>
      <c r="Y1586">
        <v>2016</v>
      </c>
      <c r="Z1586" s="1">
        <v>44232</v>
      </c>
      <c r="AA1586">
        <v>132</v>
      </c>
      <c r="AB1586">
        <v>21</v>
      </c>
      <c r="AC1586">
        <v>21</v>
      </c>
      <c r="AG1586">
        <v>2453219.0095000002</v>
      </c>
      <c r="AH1586">
        <v>2.2000000000000001E-3</v>
      </c>
      <c r="AI1586">
        <v>2.2000000000000001E-3</v>
      </c>
      <c r="AJ1586">
        <v>2453219.0095000002</v>
      </c>
      <c r="AK1586">
        <v>2.2000000000000001E-3</v>
      </c>
      <c r="AL1586">
        <v>2.2000000000000001E-3</v>
      </c>
      <c r="AP1586">
        <v>1.5</v>
      </c>
      <c r="AQ1586">
        <v>8.6999999999999993</v>
      </c>
      <c r="AR1586">
        <v>8.6999999999999993</v>
      </c>
      <c r="AS1586" s="3">
        <v>0.57999999999999996</v>
      </c>
      <c r="AU1586" s="4">
        <f t="shared" si="58"/>
        <v>0.57999999999999996</v>
      </c>
      <c r="AV1586" s="4">
        <f>O1586*149597871*COS(U1586*3.14159265359/180)/(CL1586*695700)</f>
        <v>0.61504318263957336</v>
      </c>
      <c r="AW1586" s="4">
        <f t="shared" si="57"/>
        <v>0.61504318263957336</v>
      </c>
      <c r="AX1586">
        <v>0.02</v>
      </c>
      <c r="AY1586">
        <v>0.02</v>
      </c>
      <c r="BC1586">
        <v>103.5</v>
      </c>
      <c r="BD1586">
        <v>5.4</v>
      </c>
      <c r="BE1586">
        <v>5.4</v>
      </c>
      <c r="BF1586">
        <v>1171</v>
      </c>
      <c r="BO1586" t="s">
        <v>99</v>
      </c>
      <c r="BP1586" t="s">
        <v>146</v>
      </c>
      <c r="BQ1586" t="s">
        <v>100</v>
      </c>
      <c r="BR1586" t="s">
        <v>146</v>
      </c>
      <c r="BS1586" t="s">
        <v>4024</v>
      </c>
      <c r="BU1586" t="s">
        <v>4025</v>
      </c>
      <c r="BV1586">
        <v>62.670647000000002</v>
      </c>
      <c r="BW1586">
        <v>24.402042000000002</v>
      </c>
      <c r="BZ1586">
        <v>10.622</v>
      </c>
      <c r="CA1586">
        <v>10.167999999999999</v>
      </c>
      <c r="CC1586">
        <v>179.39</v>
      </c>
      <c r="CD1586">
        <v>1.31</v>
      </c>
      <c r="CE1586">
        <v>1.31</v>
      </c>
      <c r="CF1586">
        <v>0.16</v>
      </c>
      <c r="CG1586">
        <v>0.03</v>
      </c>
      <c r="CH1586">
        <v>0.03</v>
      </c>
      <c r="CI1586">
        <v>0.94</v>
      </c>
      <c r="CJ1586">
        <v>0.02</v>
      </c>
      <c r="CK1586">
        <v>0.02</v>
      </c>
      <c r="CL1586">
        <v>0.86</v>
      </c>
      <c r="CM1586">
        <v>0.01</v>
      </c>
      <c r="CN1586">
        <v>0.01</v>
      </c>
      <c r="CO1586" t="s">
        <v>4026</v>
      </c>
      <c r="CP1586">
        <v>2.6</v>
      </c>
      <c r="CQ1586">
        <v>-1.2</v>
      </c>
      <c r="CR1586">
        <v>1.2</v>
      </c>
      <c r="CS1586">
        <v>5358</v>
      </c>
      <c r="CT1586">
        <v>38</v>
      </c>
      <c r="CU1586">
        <v>38</v>
      </c>
      <c r="CX1586" t="s">
        <v>4027</v>
      </c>
    </row>
    <row r="1587" spans="1:102" x14ac:dyDescent="0.25">
      <c r="A1587" t="s">
        <v>4028</v>
      </c>
      <c r="B1587" t="s">
        <v>98</v>
      </c>
      <c r="C1587">
        <v>3.4299999999999997E-2</v>
      </c>
      <c r="I1587">
        <v>0.27300000000000002</v>
      </c>
      <c r="J1587">
        <v>1.4E-2</v>
      </c>
      <c r="K1587">
        <v>1.4E-2</v>
      </c>
      <c r="L1587">
        <v>9.2116500000000006</v>
      </c>
      <c r="M1587">
        <v>3.4000000000000002E-4</v>
      </c>
      <c r="N1587">
        <v>3.4000000000000002E-4</v>
      </c>
      <c r="O1587">
        <v>9.2299999999999993E-2</v>
      </c>
      <c r="P1587">
        <v>6.6E-3</v>
      </c>
      <c r="Q1587">
        <v>6.6E-3</v>
      </c>
      <c r="R1587">
        <v>0</v>
      </c>
      <c r="U1587">
        <v>88.14</v>
      </c>
      <c r="V1587">
        <v>0.5</v>
      </c>
      <c r="W1587">
        <v>0.6</v>
      </c>
      <c r="Y1587">
        <v>2019</v>
      </c>
      <c r="Z1587" s="1">
        <v>44243</v>
      </c>
      <c r="AA1587">
        <v>90</v>
      </c>
      <c r="AG1587">
        <v>2457994.7725</v>
      </c>
      <c r="AH1587">
        <v>1.5E-3</v>
      </c>
      <c r="AI1587">
        <v>1.6000000000000001E-3</v>
      </c>
      <c r="AJ1587">
        <v>2457994.7725</v>
      </c>
      <c r="AK1587">
        <v>1.6000000000000001E-3</v>
      </c>
      <c r="AL1587">
        <v>1.6000000000000001E-3</v>
      </c>
      <c r="AP1587">
        <v>173</v>
      </c>
      <c r="AQ1587">
        <v>53</v>
      </c>
      <c r="AR1587">
        <v>45</v>
      </c>
      <c r="AS1587" s="3">
        <v>0.438</v>
      </c>
      <c r="AU1587" s="4">
        <f t="shared" si="58"/>
        <v>0.438</v>
      </c>
      <c r="AV1587" s="4">
        <f>O1587*149597871*COS(U1587*3.14159265359/180)/(CL1587*695700)</f>
        <v>0.4266209631951377</v>
      </c>
      <c r="AW1587" s="4">
        <f t="shared" si="57"/>
        <v>0.4266209631951377</v>
      </c>
      <c r="AX1587">
        <v>2.3E-2</v>
      </c>
      <c r="AY1587">
        <v>2.3E-2</v>
      </c>
      <c r="BC1587">
        <v>3.3</v>
      </c>
      <c r="BF1587">
        <v>1230</v>
      </c>
      <c r="BG1587">
        <v>38</v>
      </c>
      <c r="BH1587">
        <v>38</v>
      </c>
      <c r="BO1587" t="s">
        <v>99</v>
      </c>
      <c r="BP1587" t="s">
        <v>146</v>
      </c>
      <c r="BQ1587" t="s">
        <v>100</v>
      </c>
      <c r="BR1587" t="s">
        <v>146</v>
      </c>
      <c r="BS1587" t="s">
        <v>4029</v>
      </c>
      <c r="BU1587" t="s">
        <v>4030</v>
      </c>
      <c r="BV1587">
        <v>234.85777300000001</v>
      </c>
      <c r="BW1587">
        <v>-20.198817999999999</v>
      </c>
      <c r="BX1587">
        <v>10</v>
      </c>
      <c r="BZ1587">
        <v>9.7710000000000008</v>
      </c>
      <c r="CA1587">
        <v>9.4770000000000003</v>
      </c>
      <c r="CC1587">
        <v>274.99</v>
      </c>
      <c r="CD1587">
        <v>3.8</v>
      </c>
      <c r="CE1587">
        <v>3.8</v>
      </c>
      <c r="CF1587">
        <v>-0.06</v>
      </c>
      <c r="CG1587">
        <v>0.1</v>
      </c>
      <c r="CH1587">
        <v>0.1</v>
      </c>
      <c r="CI1587">
        <v>1.19</v>
      </c>
      <c r="CJ1587">
        <v>0.08</v>
      </c>
      <c r="CK1587">
        <v>7.0000000000000007E-2</v>
      </c>
      <c r="CL1587">
        <v>1.51</v>
      </c>
      <c r="CM1587">
        <v>7.0000000000000007E-2</v>
      </c>
      <c r="CN1587">
        <v>7.0000000000000007E-2</v>
      </c>
      <c r="CP1587">
        <v>4</v>
      </c>
      <c r="CQ1587">
        <v>0.8</v>
      </c>
      <c r="CR1587">
        <v>1.6</v>
      </c>
      <c r="CS1587">
        <v>6302</v>
      </c>
      <c r="CT1587">
        <v>120</v>
      </c>
      <c r="CU1587">
        <v>120</v>
      </c>
      <c r="CX1587" t="s">
        <v>4031</v>
      </c>
    </row>
    <row r="1588" spans="1:102" x14ac:dyDescent="0.25">
      <c r="A1588" t="s">
        <v>4032</v>
      </c>
      <c r="B1588" t="s">
        <v>98</v>
      </c>
      <c r="C1588">
        <v>0.77400000000000002</v>
      </c>
      <c r="D1588">
        <v>4.7E-2</v>
      </c>
      <c r="E1588">
        <v>4.7E-2</v>
      </c>
      <c r="I1588">
        <v>1.006</v>
      </c>
      <c r="J1588">
        <v>0.05</v>
      </c>
      <c r="K1588">
        <v>0.05</v>
      </c>
      <c r="L1588">
        <v>48.366849999999999</v>
      </c>
      <c r="M1588">
        <v>4.0000000000000002E-4</v>
      </c>
      <c r="N1588">
        <v>4.0000000000000002E-4</v>
      </c>
      <c r="O1588">
        <v>0.30499999999999999</v>
      </c>
      <c r="P1588">
        <v>1.7000000000000001E-2</v>
      </c>
      <c r="Q1588">
        <v>1.7000000000000001E-2</v>
      </c>
      <c r="R1588">
        <v>0</v>
      </c>
      <c r="U1588">
        <v>89.37</v>
      </c>
      <c r="V1588">
        <v>0.08</v>
      </c>
      <c r="W1588">
        <v>0.08</v>
      </c>
      <c r="Y1588">
        <v>2019</v>
      </c>
      <c r="Z1588" s="1">
        <v>44243</v>
      </c>
      <c r="AA1588">
        <v>90</v>
      </c>
      <c r="AG1588">
        <v>2458019.1733300001</v>
      </c>
      <c r="AH1588">
        <v>2.9E-4</v>
      </c>
      <c r="AI1588">
        <v>2.9E-4</v>
      </c>
      <c r="AJ1588">
        <v>2458019.1733300001</v>
      </c>
      <c r="AK1588">
        <v>2.9E-4</v>
      </c>
      <c r="AL1588">
        <v>2.9E-4</v>
      </c>
      <c r="AP1588">
        <v>153</v>
      </c>
      <c r="AQ1588">
        <v>8</v>
      </c>
      <c r="AR1588">
        <v>8</v>
      </c>
      <c r="AS1588" s="3">
        <v>0.47399999999999998</v>
      </c>
      <c r="AU1588" s="4">
        <f t="shared" si="58"/>
        <v>0.47399999999999998</v>
      </c>
      <c r="AV1588" s="4">
        <f>O1588*149597871*COS(U1588*3.14159265359/180)/(CL1588*695700)</f>
        <v>0.47756827348412562</v>
      </c>
      <c r="AW1588" s="4">
        <f t="shared" si="57"/>
        <v>0.47756827348412562</v>
      </c>
      <c r="AX1588">
        <v>1.2E-2</v>
      </c>
      <c r="AY1588">
        <v>1.2E-2</v>
      </c>
      <c r="BC1588">
        <v>38.4</v>
      </c>
      <c r="BD1588">
        <v>1.7</v>
      </c>
      <c r="BE1588">
        <v>1.7</v>
      </c>
      <c r="BF1588">
        <v>676</v>
      </c>
      <c r="BG1588">
        <v>16</v>
      </c>
      <c r="BH1588">
        <v>16</v>
      </c>
      <c r="BO1588" t="s">
        <v>99</v>
      </c>
      <c r="BP1588" t="s">
        <v>146</v>
      </c>
      <c r="BQ1588" t="s">
        <v>100</v>
      </c>
      <c r="BR1588" t="s">
        <v>146</v>
      </c>
      <c r="BS1588" t="s">
        <v>4033</v>
      </c>
      <c r="BU1588" t="s">
        <v>4030</v>
      </c>
      <c r="BV1588">
        <v>234.85777300000001</v>
      </c>
      <c r="BW1588">
        <v>-20.198817999999999</v>
      </c>
      <c r="BX1588">
        <v>10</v>
      </c>
      <c r="BZ1588">
        <v>9.7710000000000008</v>
      </c>
      <c r="CA1588">
        <v>9.4770000000000003</v>
      </c>
      <c r="CC1588">
        <v>274.99</v>
      </c>
      <c r="CD1588">
        <v>3.8</v>
      </c>
      <c r="CE1588">
        <v>3.8</v>
      </c>
      <c r="CF1588">
        <v>-0.06</v>
      </c>
      <c r="CG1588">
        <v>0.1</v>
      </c>
      <c r="CH1588">
        <v>0.1</v>
      </c>
      <c r="CI1588">
        <v>1.19</v>
      </c>
      <c r="CJ1588">
        <v>0.08</v>
      </c>
      <c r="CK1588">
        <v>7.0000000000000007E-2</v>
      </c>
      <c r="CL1588">
        <v>1.51</v>
      </c>
      <c r="CM1588">
        <v>7.0000000000000007E-2</v>
      </c>
      <c r="CN1588">
        <v>7.0000000000000007E-2</v>
      </c>
      <c r="CP1588">
        <v>4</v>
      </c>
      <c r="CQ1588">
        <v>0.8</v>
      </c>
      <c r="CR1588">
        <v>1.6</v>
      </c>
      <c r="CS1588">
        <v>6302</v>
      </c>
      <c r="CT1588">
        <v>120</v>
      </c>
      <c r="CU1588">
        <v>120</v>
      </c>
      <c r="CX1588" t="s">
        <v>4031</v>
      </c>
    </row>
    <row r="1589" spans="1:102" x14ac:dyDescent="0.25">
      <c r="A1589" t="s">
        <v>4034</v>
      </c>
      <c r="B1589" t="s">
        <v>98</v>
      </c>
      <c r="C1589">
        <v>2.0420000000000001E-2</v>
      </c>
      <c r="D1589">
        <v>3.65E-3</v>
      </c>
      <c r="E1589">
        <v>3.65E-3</v>
      </c>
      <c r="I1589">
        <v>0.14199999999999999</v>
      </c>
      <c r="J1589">
        <v>6.0000000000000001E-3</v>
      </c>
      <c r="K1589">
        <v>8.0000000000000002E-3</v>
      </c>
      <c r="L1589">
        <v>2.225177</v>
      </c>
      <c r="M1589" s="2">
        <v>6.7999999999999999E-5</v>
      </c>
      <c r="N1589" s="2">
        <v>6.6000000000000005E-5</v>
      </c>
      <c r="O1589">
        <v>3.261E-2</v>
      </c>
      <c r="P1589">
        <v>4.4000000000000002E-4</v>
      </c>
      <c r="Q1589">
        <v>4.4000000000000002E-4</v>
      </c>
      <c r="R1589">
        <v>0</v>
      </c>
      <c r="U1589">
        <v>85.26</v>
      </c>
      <c r="V1589">
        <v>0.2</v>
      </c>
      <c r="W1589">
        <v>0.23</v>
      </c>
      <c r="Y1589">
        <v>2019</v>
      </c>
      <c r="Z1589" s="1">
        <v>44232</v>
      </c>
      <c r="AA1589">
        <v>0</v>
      </c>
      <c r="AG1589">
        <v>2457830.0616299999</v>
      </c>
      <c r="AH1589">
        <v>1.0399999999999999E-3</v>
      </c>
      <c r="AI1589">
        <v>9.8999999999999999E-4</v>
      </c>
      <c r="AJ1589">
        <v>2457830.0616299999</v>
      </c>
      <c r="AK1589">
        <v>1E-3</v>
      </c>
      <c r="AL1589">
        <v>1E-3</v>
      </c>
      <c r="AS1589" s="3">
        <v>0.64600000000000002</v>
      </c>
      <c r="AU1589" s="4">
        <f t="shared" si="58"/>
        <v>0.64600000000000002</v>
      </c>
      <c r="AV1589" s="4">
        <f>O1589*149597871*COS(U1589*3.14159265359/180)/(CL1589*695700)</f>
        <v>0.64383103624632654</v>
      </c>
      <c r="AW1589" s="4">
        <f t="shared" si="57"/>
        <v>0.64383103624632654</v>
      </c>
      <c r="AX1589">
        <v>2.5999999999999999E-2</v>
      </c>
      <c r="AY1589">
        <v>2.1000000000000001E-2</v>
      </c>
      <c r="BC1589">
        <v>3.33</v>
      </c>
      <c r="BD1589">
        <v>0.59</v>
      </c>
      <c r="BE1589">
        <v>0.59</v>
      </c>
      <c r="BO1589" t="s">
        <v>99</v>
      </c>
      <c r="BP1589" t="s">
        <v>146</v>
      </c>
      <c r="BQ1589" t="s">
        <v>100</v>
      </c>
      <c r="BR1589" t="s">
        <v>146</v>
      </c>
      <c r="BS1589" t="s">
        <v>4035</v>
      </c>
      <c r="BU1589" t="s">
        <v>4036</v>
      </c>
      <c r="BV1589">
        <v>76.445792999999995</v>
      </c>
      <c r="BW1589">
        <v>21.548629999999999</v>
      </c>
      <c r="BX1589">
        <v>10</v>
      </c>
      <c r="BZ1589">
        <v>8.7650000000000006</v>
      </c>
      <c r="CA1589">
        <v>8.407</v>
      </c>
      <c r="CC1589">
        <v>90.29</v>
      </c>
      <c r="CD1589">
        <v>0.49</v>
      </c>
      <c r="CE1589">
        <v>0.49</v>
      </c>
      <c r="CF1589">
        <v>0.08</v>
      </c>
      <c r="CG1589">
        <v>0.04</v>
      </c>
      <c r="CH1589">
        <v>0.04</v>
      </c>
      <c r="CI1589">
        <v>0.93</v>
      </c>
      <c r="CJ1589">
        <v>0.04</v>
      </c>
      <c r="CK1589">
        <v>0.04</v>
      </c>
      <c r="CL1589">
        <v>0.9</v>
      </c>
      <c r="CM1589">
        <v>0.03</v>
      </c>
      <c r="CN1589">
        <v>0.04</v>
      </c>
      <c r="CP1589">
        <v>3.72</v>
      </c>
      <c r="CQ1589">
        <v>2</v>
      </c>
      <c r="CR1589">
        <v>3.7</v>
      </c>
      <c r="CS1589">
        <v>5520</v>
      </c>
      <c r="CT1589">
        <v>60</v>
      </c>
      <c r="CU1589">
        <v>60</v>
      </c>
      <c r="CX1589" t="s">
        <v>4037</v>
      </c>
    </row>
    <row r="1590" spans="1:102" x14ac:dyDescent="0.25">
      <c r="A1590" t="s">
        <v>4038</v>
      </c>
      <c r="B1590" t="s">
        <v>98</v>
      </c>
      <c r="C1590">
        <v>7.7090000000000006E-2</v>
      </c>
      <c r="D1590">
        <v>1.384E-2</v>
      </c>
      <c r="E1590">
        <v>1.384E-2</v>
      </c>
      <c r="I1590">
        <v>0.23499999999999999</v>
      </c>
      <c r="J1590">
        <v>8.9999999999999993E-3</v>
      </c>
      <c r="K1590">
        <v>0.01</v>
      </c>
      <c r="L1590">
        <v>16.984100000000002</v>
      </c>
      <c r="M1590">
        <v>8.0000000000000004E-4</v>
      </c>
      <c r="N1590">
        <v>8.0000000000000004E-4</v>
      </c>
      <c r="O1590">
        <v>0.13</v>
      </c>
      <c r="P1590">
        <v>0.01</v>
      </c>
      <c r="Q1590">
        <v>0.01</v>
      </c>
      <c r="R1590">
        <v>0.04</v>
      </c>
      <c r="S1590">
        <v>0.03</v>
      </c>
      <c r="T1590">
        <v>0.06</v>
      </c>
      <c r="U1590">
        <v>88.4</v>
      </c>
      <c r="V1590">
        <v>0.3</v>
      </c>
      <c r="W1590">
        <v>0.3</v>
      </c>
      <c r="Y1590">
        <v>2019</v>
      </c>
      <c r="Z1590" s="1">
        <v>44232</v>
      </c>
      <c r="AA1590">
        <v>104</v>
      </c>
      <c r="AB1590">
        <v>35</v>
      </c>
      <c r="AC1590">
        <v>22</v>
      </c>
      <c r="AG1590">
        <v>2458180.2842000001</v>
      </c>
      <c r="AH1590">
        <v>1.5E-3</v>
      </c>
      <c r="AI1590">
        <v>1.6999999999999999E-3</v>
      </c>
      <c r="AJ1590">
        <v>2458180.2842000001</v>
      </c>
      <c r="AK1590">
        <v>1.5E-3</v>
      </c>
      <c r="AL1590">
        <v>1.6999999999999999E-3</v>
      </c>
      <c r="AS1590" s="3">
        <v>0.68</v>
      </c>
      <c r="AU1590" s="4">
        <f t="shared" si="58"/>
        <v>0.68</v>
      </c>
      <c r="AV1590" s="4">
        <f>O1590*149597871*COS(U1590*3.14159265359/180)/(CL1590*695700)</f>
        <v>0.71607937886075901</v>
      </c>
      <c r="AW1590" s="4">
        <f t="shared" si="57"/>
        <v>0.71607937886075901</v>
      </c>
      <c r="AX1590">
        <v>0.08</v>
      </c>
      <c r="AY1590">
        <v>0.06</v>
      </c>
      <c r="BC1590">
        <v>6.1</v>
      </c>
      <c r="BD1590">
        <v>1.1000000000000001</v>
      </c>
      <c r="BE1590">
        <v>1.1000000000000001</v>
      </c>
      <c r="BF1590">
        <v>795</v>
      </c>
      <c r="BG1590">
        <v>28</v>
      </c>
      <c r="BH1590">
        <v>33</v>
      </c>
      <c r="BO1590" t="s">
        <v>99</v>
      </c>
      <c r="BP1590" t="s">
        <v>146</v>
      </c>
      <c r="BQ1590" t="s">
        <v>100</v>
      </c>
      <c r="BR1590" t="s">
        <v>146</v>
      </c>
      <c r="BS1590" t="s">
        <v>4039</v>
      </c>
      <c r="BU1590" t="s">
        <v>4040</v>
      </c>
      <c r="BV1590">
        <v>205.37626599999999</v>
      </c>
      <c r="BW1590">
        <v>-9.946078</v>
      </c>
      <c r="BX1590">
        <v>9.9</v>
      </c>
      <c r="BZ1590">
        <v>8.73</v>
      </c>
      <c r="CA1590">
        <v>8.452</v>
      </c>
      <c r="CC1590">
        <v>114.29</v>
      </c>
      <c r="CD1590">
        <v>0.81</v>
      </c>
      <c r="CE1590">
        <v>0.82</v>
      </c>
      <c r="CF1590">
        <v>7.0000000000000007E-2</v>
      </c>
      <c r="CG1590">
        <v>0.05</v>
      </c>
      <c r="CH1590">
        <v>0.05</v>
      </c>
      <c r="CI1590">
        <v>1</v>
      </c>
      <c r="CJ1590">
        <v>0.03</v>
      </c>
      <c r="CK1590">
        <v>0.03</v>
      </c>
      <c r="CL1590">
        <v>1.0900000000000001</v>
      </c>
      <c r="CM1590">
        <v>0.03</v>
      </c>
      <c r="CN1590">
        <v>0.03</v>
      </c>
      <c r="CO1590" t="s">
        <v>1559</v>
      </c>
      <c r="CP1590">
        <v>6.8</v>
      </c>
      <c r="CQ1590">
        <v>2.2999999999999998</v>
      </c>
      <c r="CR1590">
        <v>2.2999999999999998</v>
      </c>
      <c r="CS1590">
        <v>5725</v>
      </c>
      <c r="CT1590">
        <v>65</v>
      </c>
      <c r="CU1590">
        <v>65</v>
      </c>
      <c r="CX1590" t="s">
        <v>4041</v>
      </c>
    </row>
    <row r="1591" spans="1:102" x14ac:dyDescent="0.25">
      <c r="A1591" t="s">
        <v>4042</v>
      </c>
      <c r="B1591" t="s">
        <v>98</v>
      </c>
      <c r="I1591">
        <v>0.219</v>
      </c>
      <c r="J1591">
        <v>2.1999999999999999E-2</v>
      </c>
      <c r="K1591">
        <v>3.1E-2</v>
      </c>
      <c r="L1591">
        <v>13.1225</v>
      </c>
      <c r="M1591">
        <v>1.1999999999999999E-3</v>
      </c>
      <c r="N1591">
        <v>1.1999999999999999E-3</v>
      </c>
      <c r="O1591">
        <v>0.1</v>
      </c>
      <c r="P1591">
        <v>0.3</v>
      </c>
      <c r="Q1591">
        <v>0.2</v>
      </c>
      <c r="U1591">
        <v>88.8</v>
      </c>
      <c r="V1591">
        <v>1.9</v>
      </c>
      <c r="W1591">
        <v>0.8</v>
      </c>
      <c r="Y1591">
        <v>2019</v>
      </c>
      <c r="Z1591" s="1">
        <v>44232</v>
      </c>
      <c r="AG1591">
        <v>2457749.1346999998</v>
      </c>
      <c r="AH1591">
        <v>3.2000000000000002E-3</v>
      </c>
      <c r="AI1591">
        <v>3.5000000000000001E-3</v>
      </c>
      <c r="AJ1591">
        <v>2457749.1346999998</v>
      </c>
      <c r="AK1591">
        <v>3.2000000000000002E-3</v>
      </c>
      <c r="AL1591">
        <v>3.5000000000000001E-3</v>
      </c>
      <c r="AS1591" s="3">
        <v>0.47</v>
      </c>
      <c r="AU1591" s="4">
        <f t="shared" si="58"/>
        <v>0.47</v>
      </c>
      <c r="AV1591" s="4">
        <f>O1591*149597871*COS(U1591*3.14159265359/180)/(CL1591*695700)</f>
        <v>0.47403091594577818</v>
      </c>
      <c r="AW1591" s="4">
        <f t="shared" si="57"/>
        <v>0.47403091594577818</v>
      </c>
      <c r="AX1591">
        <v>0.32</v>
      </c>
      <c r="AY1591">
        <v>0.34</v>
      </c>
      <c r="BF1591">
        <v>750</v>
      </c>
      <c r="BG1591">
        <v>50</v>
      </c>
      <c r="BH1591">
        <v>170</v>
      </c>
      <c r="BO1591" t="s">
        <v>99</v>
      </c>
      <c r="BP1591" t="s">
        <v>146</v>
      </c>
      <c r="BR1591" t="s">
        <v>146</v>
      </c>
      <c r="BS1591" t="s">
        <v>4043</v>
      </c>
      <c r="BU1591" t="s">
        <v>4044</v>
      </c>
      <c r="BV1591">
        <v>351.60635400000001</v>
      </c>
      <c r="BW1591">
        <v>-6.027876</v>
      </c>
      <c r="BZ1591">
        <v>11.959</v>
      </c>
      <c r="CA1591">
        <v>11.565</v>
      </c>
      <c r="CC1591">
        <v>396.64</v>
      </c>
      <c r="CD1591">
        <v>6.75</v>
      </c>
      <c r="CE1591">
        <v>6.75</v>
      </c>
      <c r="CF1591">
        <v>0.218</v>
      </c>
      <c r="CG1591">
        <v>0.08</v>
      </c>
      <c r="CH1591">
        <v>0.08</v>
      </c>
      <c r="CI1591">
        <v>0.96</v>
      </c>
      <c r="CJ1591">
        <v>0.03</v>
      </c>
      <c r="CK1591">
        <v>0.04</v>
      </c>
      <c r="CL1591">
        <v>0.95</v>
      </c>
      <c r="CM1591">
        <v>0.06</v>
      </c>
      <c r="CN1591">
        <v>0.09</v>
      </c>
      <c r="CS1591">
        <v>5532</v>
      </c>
      <c r="CT1591">
        <v>78</v>
      </c>
      <c r="CU1591">
        <v>78</v>
      </c>
      <c r="CX1591" t="s">
        <v>4045</v>
      </c>
    </row>
    <row r="1592" spans="1:102" x14ac:dyDescent="0.25">
      <c r="A1592" t="s">
        <v>4046</v>
      </c>
      <c r="B1592" t="s">
        <v>98</v>
      </c>
      <c r="I1592">
        <v>0.14799999999999999</v>
      </c>
      <c r="J1592">
        <v>1.7000000000000001E-2</v>
      </c>
      <c r="K1592">
        <v>1.9E-2</v>
      </c>
      <c r="L1592">
        <v>2.50387</v>
      </c>
      <c r="M1592">
        <v>2.3000000000000001E-4</v>
      </c>
      <c r="N1592">
        <v>2.3000000000000001E-4</v>
      </c>
      <c r="O1592">
        <v>3.5999999999999997E-2</v>
      </c>
      <c r="P1592">
        <v>4.0000000000000001E-3</v>
      </c>
      <c r="Q1592">
        <v>4.0000000000000001E-3</v>
      </c>
      <c r="U1592">
        <v>85.5</v>
      </c>
      <c r="V1592">
        <v>2.1</v>
      </c>
      <c r="W1592">
        <v>2.1</v>
      </c>
      <c r="Y1592">
        <v>2019</v>
      </c>
      <c r="Z1592" s="1">
        <v>44232</v>
      </c>
      <c r="AG1592">
        <v>2457740.0093</v>
      </c>
      <c r="AH1592">
        <v>4.1000000000000003E-3</v>
      </c>
      <c r="AI1592">
        <v>4.4000000000000003E-3</v>
      </c>
      <c r="AJ1592">
        <v>2457740.0093</v>
      </c>
      <c r="AK1592">
        <v>4.1000000000000003E-3</v>
      </c>
      <c r="AL1592">
        <v>4.4000000000000003E-3</v>
      </c>
      <c r="AS1592" s="3">
        <v>0.51</v>
      </c>
      <c r="AU1592" s="4">
        <f t="shared" si="58"/>
        <v>0.51</v>
      </c>
      <c r="AV1592" s="4">
        <f>O1592*149597871*COS(U1592*3.14159265359/180)/(CL1592*695700)</f>
        <v>0.50613685560397459</v>
      </c>
      <c r="AW1592" s="4">
        <f t="shared" si="57"/>
        <v>0.50613685560397459</v>
      </c>
      <c r="AX1592">
        <v>0.23</v>
      </c>
      <c r="AY1592">
        <v>0.16</v>
      </c>
      <c r="BF1592">
        <v>1425</v>
      </c>
      <c r="BG1592">
        <v>54</v>
      </c>
      <c r="BH1592">
        <v>79</v>
      </c>
      <c r="BO1592" t="s">
        <v>99</v>
      </c>
      <c r="BP1592" t="s">
        <v>146</v>
      </c>
      <c r="BR1592" t="s">
        <v>146</v>
      </c>
      <c r="BS1592" t="s">
        <v>4047</v>
      </c>
      <c r="BU1592" t="s">
        <v>4048</v>
      </c>
      <c r="BV1592">
        <v>352.05166600000001</v>
      </c>
      <c r="BW1592">
        <v>-7.6036900000000003</v>
      </c>
      <c r="BZ1592">
        <v>11.268000000000001</v>
      </c>
      <c r="CA1592">
        <v>10.922000000000001</v>
      </c>
      <c r="CC1592">
        <v>377.04</v>
      </c>
      <c r="CD1592">
        <v>6.18</v>
      </c>
      <c r="CE1592">
        <v>6.18</v>
      </c>
      <c r="CF1592">
        <v>0.19400000000000001</v>
      </c>
      <c r="CG1592">
        <v>0.08</v>
      </c>
      <c r="CH1592">
        <v>0.08</v>
      </c>
      <c r="CI1592">
        <v>0.99</v>
      </c>
      <c r="CJ1592">
        <v>0.03</v>
      </c>
      <c r="CK1592">
        <v>0.03</v>
      </c>
      <c r="CL1592">
        <v>1.2</v>
      </c>
      <c r="CM1592">
        <v>0.13</v>
      </c>
      <c r="CN1592">
        <v>0.13</v>
      </c>
      <c r="CS1592">
        <v>5612</v>
      </c>
      <c r="CT1592">
        <v>50</v>
      </c>
      <c r="CU1592">
        <v>50</v>
      </c>
      <c r="CX1592" t="s">
        <v>4049</v>
      </c>
    </row>
    <row r="1593" spans="1:102" x14ac:dyDescent="0.25">
      <c r="A1593" t="s">
        <v>4050</v>
      </c>
      <c r="B1593" t="s">
        <v>98</v>
      </c>
      <c r="C1593">
        <v>0.33500000000000002</v>
      </c>
      <c r="D1593">
        <v>6.2E-2</v>
      </c>
      <c r="E1593">
        <v>6.2E-2</v>
      </c>
      <c r="I1593">
        <v>0.89700000000000002</v>
      </c>
      <c r="J1593">
        <v>5.0000000000000001E-3</v>
      </c>
      <c r="K1593">
        <v>1.0999999999999999E-2</v>
      </c>
      <c r="L1593">
        <v>4.0248670000000004</v>
      </c>
      <c r="M1593" s="2">
        <v>1.5E-5</v>
      </c>
      <c r="N1593" s="2">
        <v>1.5E-5</v>
      </c>
      <c r="O1593">
        <v>4.5100000000000001E-2</v>
      </c>
      <c r="P1593">
        <v>1.4E-3</v>
      </c>
      <c r="Q1593">
        <v>5.9999999999999995E-4</v>
      </c>
      <c r="R1593">
        <v>0</v>
      </c>
      <c r="U1593">
        <v>89.3</v>
      </c>
      <c r="V1593">
        <v>0.62</v>
      </c>
      <c r="W1593">
        <v>0.46</v>
      </c>
      <c r="Y1593">
        <v>2018</v>
      </c>
      <c r="Z1593" s="1">
        <v>44232</v>
      </c>
      <c r="AG1593">
        <v>2457395.4140499998</v>
      </c>
      <c r="AH1593" s="2">
        <v>9.9999999999999995E-7</v>
      </c>
      <c r="AI1593" s="2">
        <v>9.9999999999999995E-7</v>
      </c>
      <c r="AJ1593">
        <v>2457395.4140458</v>
      </c>
      <c r="AK1593" s="2">
        <v>1.9E-6</v>
      </c>
      <c r="AL1593" s="2">
        <v>1.9E-6</v>
      </c>
      <c r="AS1593" s="3">
        <v>0.17</v>
      </c>
      <c r="AU1593" s="4">
        <f t="shared" si="58"/>
        <v>0.17</v>
      </c>
      <c r="AV1593" s="4">
        <f>O1593*149597871*COS(U1593*3.14159265359/180)/(CL1593*695700)</f>
        <v>0.16925695169084368</v>
      </c>
      <c r="AW1593" s="4">
        <f t="shared" si="57"/>
        <v>0.16925695169084368</v>
      </c>
      <c r="AX1593">
        <v>0.11</v>
      </c>
      <c r="AY1593">
        <v>0.14000000000000001</v>
      </c>
      <c r="BC1593">
        <v>54</v>
      </c>
      <c r="BD1593">
        <v>10</v>
      </c>
      <c r="BE1593">
        <v>10</v>
      </c>
      <c r="BF1593">
        <v>852</v>
      </c>
      <c r="BG1593">
        <v>6</v>
      </c>
      <c r="BH1593">
        <v>14</v>
      </c>
      <c r="BO1593" t="s">
        <v>99</v>
      </c>
      <c r="BP1593" t="s">
        <v>146</v>
      </c>
      <c r="BQ1593" t="s">
        <v>100</v>
      </c>
      <c r="BR1593" t="s">
        <v>146</v>
      </c>
      <c r="BS1593" t="s">
        <v>4051</v>
      </c>
      <c r="BU1593" t="s">
        <v>4052</v>
      </c>
      <c r="BV1593">
        <v>19.6099</v>
      </c>
      <c r="BW1593">
        <v>6.8168709999999999</v>
      </c>
      <c r="BX1593">
        <v>13.95</v>
      </c>
      <c r="BZ1593">
        <v>11.807</v>
      </c>
      <c r="CA1593">
        <v>11.259</v>
      </c>
      <c r="CC1593">
        <v>225.7</v>
      </c>
      <c r="CD1593">
        <v>2.4</v>
      </c>
      <c r="CE1593">
        <v>2.4</v>
      </c>
      <c r="CF1593">
        <v>0.14000000000000001</v>
      </c>
      <c r="CG1593">
        <v>0.12</v>
      </c>
      <c r="CH1593">
        <v>0.12</v>
      </c>
      <c r="CI1593">
        <v>0.74</v>
      </c>
      <c r="CJ1593">
        <v>0.04</v>
      </c>
      <c r="CK1593">
        <v>0.04</v>
      </c>
      <c r="CL1593">
        <v>0.7</v>
      </c>
      <c r="CM1593">
        <v>0.02</v>
      </c>
      <c r="CN1593">
        <v>0.02</v>
      </c>
      <c r="CO1593" t="s">
        <v>3676</v>
      </c>
      <c r="CS1593">
        <v>4444</v>
      </c>
      <c r="CT1593">
        <v>70</v>
      </c>
      <c r="CU1593">
        <v>70</v>
      </c>
      <c r="CX1593" t="s">
        <v>4053</v>
      </c>
    </row>
    <row r="1594" spans="1:102" x14ac:dyDescent="0.25">
      <c r="A1594" t="s">
        <v>4054</v>
      </c>
      <c r="B1594" t="s">
        <v>98</v>
      </c>
      <c r="C1594">
        <v>2.0389999999999998E-2</v>
      </c>
      <c r="D1594">
        <v>2.9299999999999999E-3</v>
      </c>
      <c r="E1594">
        <v>3.1099999999999999E-3</v>
      </c>
      <c r="I1594">
        <v>0.19400000000000001</v>
      </c>
      <c r="J1594">
        <v>0.03</v>
      </c>
      <c r="K1594">
        <v>0.03</v>
      </c>
      <c r="L1594">
        <v>10.054626000000001</v>
      </c>
      <c r="M1594" s="2">
        <v>1.1E-5</v>
      </c>
      <c r="N1594" s="2">
        <v>1.0000000000000001E-5</v>
      </c>
      <c r="O1594">
        <v>7.7499999999999999E-2</v>
      </c>
      <c r="P1594">
        <v>3.8999999999999998E-3</v>
      </c>
      <c r="Q1594">
        <v>3.8999999999999998E-3</v>
      </c>
      <c r="R1594">
        <v>0</v>
      </c>
      <c r="U1594">
        <v>89.587999999999994</v>
      </c>
      <c r="V1594">
        <v>0.1</v>
      </c>
      <c r="W1594">
        <v>0.11600000000000001</v>
      </c>
      <c r="Y1594">
        <v>2015</v>
      </c>
      <c r="Z1594" s="1">
        <v>44232</v>
      </c>
      <c r="AA1594">
        <v>0</v>
      </c>
      <c r="AG1594">
        <v>2456813.4184300001</v>
      </c>
      <c r="AH1594">
        <v>4.0999999999999999E-4</v>
      </c>
      <c r="AI1594">
        <v>4.0999999999999999E-4</v>
      </c>
      <c r="AJ1594">
        <v>2455813.4188999999</v>
      </c>
      <c r="AK1594">
        <v>1.1000000000000001E-3</v>
      </c>
      <c r="AL1594">
        <v>1.1000000000000001E-3</v>
      </c>
      <c r="AM1594">
        <v>2456813.4184300001</v>
      </c>
      <c r="AN1594">
        <v>4.0999999999999999E-4</v>
      </c>
      <c r="AO1594">
        <v>4.0999999999999999E-4</v>
      </c>
      <c r="AS1594" s="3">
        <v>0.22</v>
      </c>
      <c r="AU1594" s="4">
        <f t="shared" si="58"/>
        <v>0.22</v>
      </c>
      <c r="AV1594" s="4">
        <f>O1594*149597871*COS(U1594*3.14159265359/180)/(CL1594*695700)</f>
        <v>0.21398726401195833</v>
      </c>
      <c r="AW1594" s="4">
        <f t="shared" si="57"/>
        <v>0.21398726401195833</v>
      </c>
      <c r="AX1594">
        <v>0.06</v>
      </c>
      <c r="AY1594">
        <v>0.05</v>
      </c>
      <c r="BC1594">
        <v>2.72</v>
      </c>
      <c r="BD1594">
        <v>0.3</v>
      </c>
      <c r="BE1594">
        <v>0.3</v>
      </c>
      <c r="BF1594">
        <v>463</v>
      </c>
      <c r="BO1594" t="s">
        <v>99</v>
      </c>
      <c r="BP1594" t="s">
        <v>146</v>
      </c>
      <c r="BQ1594" t="s">
        <v>100</v>
      </c>
      <c r="BR1594" t="s">
        <v>146</v>
      </c>
      <c r="BS1594" t="s">
        <v>4055</v>
      </c>
      <c r="BU1594" t="s">
        <v>4056</v>
      </c>
      <c r="BV1594">
        <v>172.334946</v>
      </c>
      <c r="BW1594">
        <v>-1.4547870000000001</v>
      </c>
      <c r="BX1594">
        <v>12.17</v>
      </c>
      <c r="BY1594">
        <v>10.999000000000001</v>
      </c>
      <c r="BZ1594">
        <v>9.4209999999999994</v>
      </c>
      <c r="CA1594">
        <v>8.8049999999999997</v>
      </c>
      <c r="CB1594">
        <v>8.5609999999999999</v>
      </c>
      <c r="CC1594">
        <v>45</v>
      </c>
      <c r="CD1594">
        <v>3</v>
      </c>
      <c r="CE1594">
        <v>3</v>
      </c>
      <c r="CF1594">
        <v>-0.32</v>
      </c>
      <c r="CG1594">
        <v>0.13</v>
      </c>
      <c r="CH1594">
        <v>0.13</v>
      </c>
      <c r="CI1594">
        <v>0.6</v>
      </c>
      <c r="CJ1594">
        <v>0.09</v>
      </c>
      <c r="CK1594">
        <v>0.09</v>
      </c>
      <c r="CL1594">
        <v>0.56000000000000005</v>
      </c>
      <c r="CM1594">
        <v>7.0000000000000007E-2</v>
      </c>
      <c r="CN1594">
        <v>7.0000000000000007E-2</v>
      </c>
      <c r="CO1594" t="s">
        <v>4057</v>
      </c>
      <c r="CP1594">
        <v>1</v>
      </c>
      <c r="CQ1594" t="s">
        <v>454</v>
      </c>
      <c r="CR1594" t="s">
        <v>497</v>
      </c>
      <c r="CS1594">
        <v>3896</v>
      </c>
      <c r="CT1594">
        <v>189</v>
      </c>
      <c r="CU1594">
        <v>189</v>
      </c>
      <c r="CX1594" t="s">
        <v>4058</v>
      </c>
    </row>
    <row r="1595" spans="1:102" x14ac:dyDescent="0.25">
      <c r="A1595" t="s">
        <v>4059</v>
      </c>
      <c r="B1595" t="s">
        <v>98</v>
      </c>
      <c r="C1595">
        <v>6.7299999999999999E-3</v>
      </c>
      <c r="D1595">
        <v>3.2699999999999999E-3</v>
      </c>
      <c r="E1595">
        <v>3.3999999999999998E-3</v>
      </c>
      <c r="I1595">
        <v>0.16500000000000001</v>
      </c>
      <c r="J1595">
        <v>2.4E-2</v>
      </c>
      <c r="K1595">
        <v>2.4E-2</v>
      </c>
      <c r="L1595">
        <v>24.646581999999999</v>
      </c>
      <c r="M1595" s="2">
        <v>4.0000000000000003E-5</v>
      </c>
      <c r="N1595" s="2">
        <v>4.0000000000000003E-5</v>
      </c>
      <c r="O1595">
        <v>0.14050000000000001</v>
      </c>
      <c r="P1595">
        <v>6.7000000000000002E-3</v>
      </c>
      <c r="Q1595">
        <v>6.7000000000000002E-3</v>
      </c>
      <c r="R1595">
        <v>0</v>
      </c>
      <c r="U1595">
        <v>89.905000000000001</v>
      </c>
      <c r="V1595">
        <v>8.7999999999999995E-2</v>
      </c>
      <c r="W1595">
        <v>6.6000000000000003E-2</v>
      </c>
      <c r="Y1595">
        <v>2015</v>
      </c>
      <c r="Z1595" s="1">
        <v>44232</v>
      </c>
      <c r="AA1595">
        <v>0</v>
      </c>
      <c r="AG1595">
        <v>2456812.2801799998</v>
      </c>
      <c r="AH1595">
        <v>1E-3</v>
      </c>
      <c r="AI1595">
        <v>9.7999999999999997E-4</v>
      </c>
      <c r="AJ1595">
        <v>2456812.2801799998</v>
      </c>
      <c r="AK1595">
        <v>1E-3</v>
      </c>
      <c r="AL1595">
        <v>1E-3</v>
      </c>
      <c r="AS1595" s="3">
        <v>0.09</v>
      </c>
      <c r="AU1595" s="4">
        <f t="shared" si="58"/>
        <v>0.09</v>
      </c>
      <c r="AV1595" s="4">
        <f>O1595*149597871*COS(U1595*3.14159265359/180)/(CL1595*695700)</f>
        <v>8.9452499589943266E-2</v>
      </c>
      <c r="AW1595" s="4">
        <f t="shared" si="57"/>
        <v>8.9452499589943266E-2</v>
      </c>
      <c r="AX1595">
        <v>0.06</v>
      </c>
      <c r="AY1595">
        <v>0.08</v>
      </c>
      <c r="BC1595">
        <v>0.67</v>
      </c>
      <c r="BD1595">
        <v>0.32</v>
      </c>
      <c r="BE1595">
        <v>0.32</v>
      </c>
      <c r="BF1595">
        <v>344</v>
      </c>
      <c r="BO1595" t="s">
        <v>99</v>
      </c>
      <c r="BP1595" t="s">
        <v>146</v>
      </c>
      <c r="BQ1595" t="s">
        <v>100</v>
      </c>
      <c r="BR1595" t="s">
        <v>146</v>
      </c>
      <c r="BS1595" t="s">
        <v>4060</v>
      </c>
      <c r="BU1595" t="s">
        <v>4056</v>
      </c>
      <c r="BV1595">
        <v>172.334946</v>
      </c>
      <c r="BW1595">
        <v>-1.4547870000000001</v>
      </c>
      <c r="BX1595">
        <v>12.17</v>
      </c>
      <c r="BY1595">
        <v>10.999000000000001</v>
      </c>
      <c r="BZ1595">
        <v>9.4209999999999994</v>
      </c>
      <c r="CA1595">
        <v>8.8049999999999997</v>
      </c>
      <c r="CB1595">
        <v>8.5609999999999999</v>
      </c>
      <c r="CC1595">
        <v>45</v>
      </c>
      <c r="CD1595">
        <v>3</v>
      </c>
      <c r="CE1595">
        <v>3</v>
      </c>
      <c r="CF1595">
        <v>-0.32</v>
      </c>
      <c r="CG1595">
        <v>0.13</v>
      </c>
      <c r="CH1595">
        <v>0.13</v>
      </c>
      <c r="CI1595">
        <v>0.6</v>
      </c>
      <c r="CJ1595">
        <v>0.09</v>
      </c>
      <c r="CK1595">
        <v>0.09</v>
      </c>
      <c r="CL1595">
        <v>0.56000000000000005</v>
      </c>
      <c r="CM1595">
        <v>7.0000000000000007E-2</v>
      </c>
      <c r="CN1595">
        <v>7.0000000000000007E-2</v>
      </c>
      <c r="CO1595" t="s">
        <v>4057</v>
      </c>
      <c r="CP1595">
        <v>1</v>
      </c>
      <c r="CQ1595" t="s">
        <v>454</v>
      </c>
      <c r="CR1595" t="s">
        <v>497</v>
      </c>
      <c r="CS1595">
        <v>3896</v>
      </c>
      <c r="CT1595">
        <v>189</v>
      </c>
      <c r="CU1595">
        <v>189</v>
      </c>
      <c r="CX1595" t="s">
        <v>4058</v>
      </c>
    </row>
    <row r="1596" spans="1:102" x14ac:dyDescent="0.25">
      <c r="A1596" t="s">
        <v>4061</v>
      </c>
      <c r="B1596" t="s">
        <v>98</v>
      </c>
      <c r="C1596">
        <v>8.8100000000000001E-3</v>
      </c>
      <c r="I1596">
        <v>0.13500000000000001</v>
      </c>
      <c r="J1596">
        <v>2.1000000000000001E-2</v>
      </c>
      <c r="K1596">
        <v>2.1000000000000001E-2</v>
      </c>
      <c r="L1596">
        <v>44.556460000000001</v>
      </c>
      <c r="M1596">
        <v>1E-4</v>
      </c>
      <c r="N1596">
        <v>1E-4</v>
      </c>
      <c r="O1596">
        <v>0.20860000000000001</v>
      </c>
      <c r="P1596">
        <v>0.01</v>
      </c>
      <c r="Q1596">
        <v>0.01</v>
      </c>
      <c r="R1596">
        <v>0</v>
      </c>
      <c r="U1596">
        <v>89.787999999999997</v>
      </c>
      <c r="V1596">
        <v>2.9000000000000001E-2</v>
      </c>
      <c r="W1596">
        <v>3.3000000000000002E-2</v>
      </c>
      <c r="Y1596">
        <v>2015</v>
      </c>
      <c r="Z1596" s="1">
        <v>44232</v>
      </c>
      <c r="AA1596">
        <v>0</v>
      </c>
      <c r="AG1596">
        <v>2456826.22346</v>
      </c>
      <c r="AH1596">
        <v>5.5999999999999995E-4</v>
      </c>
      <c r="AI1596">
        <v>5.5999999999999995E-4</v>
      </c>
      <c r="AJ1596">
        <v>2456826.22346</v>
      </c>
      <c r="AK1596">
        <v>5.5999999999999995E-4</v>
      </c>
      <c r="AL1596">
        <v>5.5999999999999995E-4</v>
      </c>
      <c r="AS1596" s="3">
        <v>0.3</v>
      </c>
      <c r="AU1596" s="4">
        <f t="shared" si="58"/>
        <v>0.3</v>
      </c>
      <c r="AV1596" s="4">
        <f>O1596*149597871*COS(U1596*3.14159265359/180)/(CL1596*695700)</f>
        <v>0.29637524376109625</v>
      </c>
      <c r="AW1596" s="4">
        <f t="shared" si="57"/>
        <v>0.29637524376109625</v>
      </c>
      <c r="AX1596">
        <v>0.05</v>
      </c>
      <c r="AY1596">
        <v>0.04</v>
      </c>
      <c r="BC1596">
        <v>0.71</v>
      </c>
      <c r="BF1596">
        <v>282</v>
      </c>
      <c r="BO1596" t="s">
        <v>99</v>
      </c>
      <c r="BP1596" t="s">
        <v>146</v>
      </c>
      <c r="BQ1596" t="s">
        <v>100</v>
      </c>
      <c r="BR1596" t="s">
        <v>146</v>
      </c>
      <c r="BS1596" t="s">
        <v>4062</v>
      </c>
      <c r="BU1596" t="s">
        <v>4056</v>
      </c>
      <c r="BV1596">
        <v>172.334946</v>
      </c>
      <c r="BW1596">
        <v>-1.4547870000000001</v>
      </c>
      <c r="BX1596">
        <v>12.17</v>
      </c>
      <c r="BY1596">
        <v>10.999000000000001</v>
      </c>
      <c r="BZ1596">
        <v>9.4209999999999994</v>
      </c>
      <c r="CA1596">
        <v>8.8049999999999997</v>
      </c>
      <c r="CB1596">
        <v>8.5609999999999999</v>
      </c>
      <c r="CC1596">
        <v>45</v>
      </c>
      <c r="CD1596">
        <v>3</v>
      </c>
      <c r="CE1596">
        <v>3</v>
      </c>
      <c r="CF1596">
        <v>-0.32</v>
      </c>
      <c r="CG1596">
        <v>0.13</v>
      </c>
      <c r="CH1596">
        <v>0.13</v>
      </c>
      <c r="CI1596">
        <v>0.6</v>
      </c>
      <c r="CJ1596">
        <v>0.09</v>
      </c>
      <c r="CK1596">
        <v>0.09</v>
      </c>
      <c r="CL1596">
        <v>0.56000000000000005</v>
      </c>
      <c r="CM1596">
        <v>7.0000000000000007E-2</v>
      </c>
      <c r="CN1596">
        <v>7.0000000000000007E-2</v>
      </c>
      <c r="CO1596" t="s">
        <v>4057</v>
      </c>
      <c r="CP1596">
        <v>1</v>
      </c>
      <c r="CQ1596" t="s">
        <v>454</v>
      </c>
      <c r="CR1596" t="s">
        <v>497</v>
      </c>
      <c r="CS1596">
        <v>3896</v>
      </c>
      <c r="CT1596">
        <v>189</v>
      </c>
      <c r="CU1596">
        <v>189</v>
      </c>
      <c r="CX1596" t="s">
        <v>4058</v>
      </c>
    </row>
    <row r="1597" spans="1:102" x14ac:dyDescent="0.25">
      <c r="A1597" t="s">
        <v>4063</v>
      </c>
      <c r="B1597" t="s">
        <v>98</v>
      </c>
      <c r="C1597">
        <v>0.57899999999999996</v>
      </c>
      <c r="D1597">
        <v>2.7E-2</v>
      </c>
      <c r="E1597">
        <v>2.8000000000000001E-2</v>
      </c>
      <c r="F1597">
        <v>0.623</v>
      </c>
      <c r="G1597">
        <v>3.1E-2</v>
      </c>
      <c r="H1597">
        <v>3.1E-2</v>
      </c>
      <c r="I1597">
        <v>1.0389999999999999</v>
      </c>
      <c r="J1597">
        <v>5.0999999999999997E-2</v>
      </c>
      <c r="K1597">
        <v>0.05</v>
      </c>
      <c r="L1597">
        <v>4.098503</v>
      </c>
      <c r="M1597" s="2">
        <v>1.1E-5</v>
      </c>
      <c r="N1597" s="2">
        <v>1.1E-5</v>
      </c>
      <c r="O1597">
        <v>4.8390000000000002E-2</v>
      </c>
      <c r="P1597">
        <v>7.6000000000000004E-4</v>
      </c>
      <c r="Q1597">
        <v>7.6000000000000004E-4</v>
      </c>
      <c r="R1597">
        <v>0</v>
      </c>
      <c r="U1597">
        <v>86.92</v>
      </c>
      <c r="V1597">
        <v>0.24</v>
      </c>
      <c r="W1597">
        <v>0.26</v>
      </c>
      <c r="Y1597">
        <v>2016</v>
      </c>
      <c r="Z1597" s="1">
        <v>44232</v>
      </c>
      <c r="AA1597">
        <v>120</v>
      </c>
      <c r="AB1597">
        <v>51</v>
      </c>
      <c r="AC1597">
        <v>100</v>
      </c>
      <c r="AG1597">
        <v>2457063.8071400002</v>
      </c>
      <c r="AH1597">
        <v>1E-4</v>
      </c>
      <c r="AI1597">
        <v>1E-4</v>
      </c>
      <c r="AJ1597">
        <v>2457063.8070999999</v>
      </c>
      <c r="AK1597">
        <v>2.7E-4</v>
      </c>
      <c r="AL1597">
        <v>2.7E-4</v>
      </c>
      <c r="AS1597" s="3">
        <v>0.66200000000000003</v>
      </c>
      <c r="AU1597" s="4">
        <f t="shared" si="58"/>
        <v>0.66200000000000003</v>
      </c>
      <c r="AV1597" s="4">
        <f>O1597*149597871*COS(U1597*3.14159265359/180)/(CL1597*695700)</f>
        <v>0.66557751890458894</v>
      </c>
      <c r="AW1597" s="4">
        <f t="shared" si="57"/>
        <v>0.66557751890458894</v>
      </c>
      <c r="AX1597">
        <v>3.5999999999999997E-2</v>
      </c>
      <c r="AY1597">
        <v>0.03</v>
      </c>
      <c r="BC1597">
        <v>78.7</v>
      </c>
      <c r="BD1597">
        <v>2.8</v>
      </c>
      <c r="BE1597">
        <v>2.9</v>
      </c>
      <c r="BF1597">
        <v>1092</v>
      </c>
      <c r="BG1597">
        <v>20</v>
      </c>
      <c r="BH1597">
        <v>19</v>
      </c>
      <c r="BO1597" t="s">
        <v>99</v>
      </c>
      <c r="BP1597" t="s">
        <v>146</v>
      </c>
      <c r="BQ1597" t="s">
        <v>100</v>
      </c>
      <c r="BR1597" t="s">
        <v>146</v>
      </c>
      <c r="BS1597" t="s">
        <v>4064</v>
      </c>
      <c r="BU1597" t="s">
        <v>4065</v>
      </c>
      <c r="BV1597">
        <v>52.341960999999998</v>
      </c>
      <c r="BW1597">
        <v>22.299403999999999</v>
      </c>
      <c r="BX1597">
        <v>13.5</v>
      </c>
      <c r="BZ1597">
        <v>11.632</v>
      </c>
      <c r="CA1597">
        <v>11.19</v>
      </c>
      <c r="CC1597">
        <v>336.26</v>
      </c>
      <c r="CD1597">
        <v>3.03</v>
      </c>
      <c r="CE1597">
        <v>3.03</v>
      </c>
      <c r="CF1597">
        <v>-0.15</v>
      </c>
      <c r="CG1597">
        <v>0.05</v>
      </c>
      <c r="CH1597">
        <v>0.05</v>
      </c>
      <c r="CI1597">
        <v>0.9</v>
      </c>
      <c r="CJ1597">
        <v>0.04</v>
      </c>
      <c r="CK1597">
        <v>0.04</v>
      </c>
      <c r="CL1597">
        <v>0.84</v>
      </c>
      <c r="CM1597">
        <v>0.03</v>
      </c>
      <c r="CN1597">
        <v>0.03</v>
      </c>
      <c r="CO1597" t="s">
        <v>826</v>
      </c>
      <c r="CP1597">
        <v>3.9</v>
      </c>
      <c r="CQ1597">
        <v>-1.9</v>
      </c>
      <c r="CR1597">
        <v>2.1</v>
      </c>
      <c r="CS1597">
        <v>5425</v>
      </c>
      <c r="CT1597">
        <v>40</v>
      </c>
      <c r="CU1597">
        <v>40</v>
      </c>
      <c r="CX1597" t="s">
        <v>4066</v>
      </c>
    </row>
    <row r="1598" spans="1:102" x14ac:dyDescent="0.25">
      <c r="A1598" t="s">
        <v>4067</v>
      </c>
      <c r="B1598" t="s">
        <v>98</v>
      </c>
      <c r="C1598">
        <v>2.5000000000000001E-2</v>
      </c>
      <c r="D1598">
        <v>0</v>
      </c>
      <c r="E1598">
        <v>2.4899999999999999E-2</v>
      </c>
      <c r="I1598">
        <v>0.88400000000000001</v>
      </c>
      <c r="J1598">
        <v>8.6999999999999994E-2</v>
      </c>
      <c r="K1598">
        <v>8.6999999999999994E-2</v>
      </c>
      <c r="L1598">
        <v>3.3862800000000002</v>
      </c>
      <c r="M1598" s="2">
        <v>2.0000000000000002E-5</v>
      </c>
      <c r="N1598" s="2">
        <v>2.0000000000000002E-5</v>
      </c>
      <c r="U1598">
        <v>88.44</v>
      </c>
      <c r="V1598">
        <v>1.94</v>
      </c>
      <c r="W1598">
        <v>1.0900000000000001</v>
      </c>
      <c r="Y1598">
        <v>2019</v>
      </c>
      <c r="Z1598" s="1">
        <v>44232</v>
      </c>
      <c r="AG1598">
        <v>2457823.2233000002</v>
      </c>
      <c r="AH1598">
        <v>5.9999999999999995E-4</v>
      </c>
      <c r="AI1598">
        <v>5.9999999999999995E-4</v>
      </c>
      <c r="AJ1598">
        <v>2457823.2233000002</v>
      </c>
      <c r="AK1598">
        <v>5.9999999999999995E-4</v>
      </c>
      <c r="AL1598">
        <v>5.9999999999999995E-4</v>
      </c>
      <c r="AS1598" s="3">
        <v>0.21</v>
      </c>
      <c r="AU1598" s="4">
        <f t="shared" si="58"/>
        <v>0.21</v>
      </c>
      <c r="AV1598" s="4">
        <f>O1598*149597871*COS(U1598*3.14159265359/180)/(CL1598*695700)</f>
        <v>0</v>
      </c>
      <c r="AW1598" s="4">
        <f t="shared" si="57"/>
        <v>0</v>
      </c>
      <c r="AX1598">
        <v>0.15</v>
      </c>
      <c r="AY1598">
        <v>0.23</v>
      </c>
      <c r="BC1598">
        <v>250</v>
      </c>
      <c r="BD1598">
        <v>250</v>
      </c>
      <c r="BE1598">
        <v>250</v>
      </c>
      <c r="BO1598" t="s">
        <v>99</v>
      </c>
      <c r="BP1598" t="s">
        <v>146</v>
      </c>
      <c r="BQ1598" t="s">
        <v>100</v>
      </c>
      <c r="BR1598" t="s">
        <v>146</v>
      </c>
      <c r="BS1598" t="s">
        <v>4068</v>
      </c>
      <c r="BU1598" t="s">
        <v>4069</v>
      </c>
      <c r="BV1598">
        <v>78.339134000000001</v>
      </c>
      <c r="BW1598">
        <v>16.414202</v>
      </c>
      <c r="BX1598">
        <v>15</v>
      </c>
      <c r="BZ1598">
        <v>13.657</v>
      </c>
      <c r="CA1598">
        <v>13.346</v>
      </c>
      <c r="CF1598">
        <v>-0.1</v>
      </c>
      <c r="CG1598">
        <v>0.08</v>
      </c>
      <c r="CH1598">
        <v>0.08</v>
      </c>
      <c r="CI1598">
        <v>1.0900000000000001</v>
      </c>
      <c r="CJ1598">
        <v>0.09</v>
      </c>
      <c r="CK1598">
        <v>0.09</v>
      </c>
      <c r="CL1598">
        <v>1.24</v>
      </c>
      <c r="CM1598">
        <v>0.1</v>
      </c>
      <c r="CN1598">
        <v>0.1</v>
      </c>
      <c r="CS1598">
        <v>6100</v>
      </c>
      <c r="CT1598">
        <v>263</v>
      </c>
      <c r="CU1598">
        <v>263</v>
      </c>
      <c r="CX1598" t="s">
        <v>4070</v>
      </c>
    </row>
    <row r="1599" spans="1:102" x14ac:dyDescent="0.25">
      <c r="A1599" t="s">
        <v>4071</v>
      </c>
      <c r="B1599" t="s">
        <v>98</v>
      </c>
      <c r="C1599">
        <v>1.774</v>
      </c>
      <c r="D1599">
        <v>7.9000000000000001E-2</v>
      </c>
      <c r="E1599">
        <v>7.9000000000000001E-2</v>
      </c>
      <c r="I1599">
        <v>1.06</v>
      </c>
      <c r="J1599">
        <v>0.35</v>
      </c>
      <c r="K1599">
        <v>0.35</v>
      </c>
      <c r="L1599">
        <v>1.2578499999999999</v>
      </c>
      <c r="M1599" s="2">
        <v>1.9999999999999999E-6</v>
      </c>
      <c r="N1599" s="2">
        <v>1.9999999999999999E-6</v>
      </c>
      <c r="O1599">
        <v>2.1999999999999999E-2</v>
      </c>
      <c r="P1599">
        <v>1.8E-3</v>
      </c>
      <c r="Q1599">
        <v>1.8E-3</v>
      </c>
      <c r="R1599">
        <v>0</v>
      </c>
      <c r="U1599">
        <v>79.900000000000006</v>
      </c>
      <c r="V1599">
        <v>0.8</v>
      </c>
      <c r="W1599">
        <v>0.8</v>
      </c>
      <c r="Y1599">
        <v>2016</v>
      </c>
      <c r="Z1599" s="1">
        <v>44232</v>
      </c>
      <c r="AG1599">
        <v>2457191.7088899999</v>
      </c>
      <c r="AH1599">
        <v>2.4000000000000001E-4</v>
      </c>
      <c r="AI1599">
        <v>2.4000000000000001E-4</v>
      </c>
      <c r="AJ1599">
        <v>2457191.7088899999</v>
      </c>
      <c r="AK1599">
        <v>2.4000000000000001E-4</v>
      </c>
      <c r="AL1599">
        <v>2.4000000000000001E-4</v>
      </c>
      <c r="AS1599" s="3">
        <v>0.97499999999999998</v>
      </c>
      <c r="AU1599" s="4">
        <f t="shared" si="58"/>
        <v>0.97499999999999998</v>
      </c>
      <c r="AV1599" s="4">
        <f>O1599*149597871*COS(U1599*3.14159265359/180)/(CL1599*695700)</f>
        <v>1.0636008651808606</v>
      </c>
      <c r="AW1599" s="4">
        <f t="shared" si="57"/>
        <v>999</v>
      </c>
      <c r="AX1599">
        <v>7.4999999999999997E-2</v>
      </c>
      <c r="AY1599">
        <v>7.4999999999999997E-2</v>
      </c>
      <c r="BC1599">
        <v>350.9</v>
      </c>
      <c r="BD1599">
        <v>1</v>
      </c>
      <c r="BE1599">
        <v>1</v>
      </c>
      <c r="BO1599" t="s">
        <v>99</v>
      </c>
      <c r="BP1599" t="s">
        <v>146</v>
      </c>
      <c r="BQ1599" t="s">
        <v>100</v>
      </c>
      <c r="BR1599" t="s">
        <v>146</v>
      </c>
      <c r="BS1599" t="s">
        <v>4072</v>
      </c>
      <c r="BU1599" t="s">
        <v>4073</v>
      </c>
      <c r="BV1599">
        <v>245.440837515</v>
      </c>
      <c r="BW1599">
        <v>-23.547866688999999</v>
      </c>
      <c r="BX1599">
        <v>10.8</v>
      </c>
      <c r="CF1599">
        <v>0.08</v>
      </c>
      <c r="CG1599">
        <v>0.05</v>
      </c>
      <c r="CH1599">
        <v>0.05</v>
      </c>
      <c r="CI1599">
        <v>0.91</v>
      </c>
      <c r="CJ1599">
        <v>0.06</v>
      </c>
      <c r="CK1599">
        <v>0.06</v>
      </c>
      <c r="CL1599">
        <v>0.78</v>
      </c>
      <c r="CM1599">
        <v>7.0000000000000007E-2</v>
      </c>
      <c r="CN1599">
        <v>7.0000000000000007E-2</v>
      </c>
      <c r="CO1599" t="s">
        <v>524</v>
      </c>
      <c r="CS1599">
        <v>5280</v>
      </c>
      <c r="CT1599">
        <v>70</v>
      </c>
      <c r="CU1599">
        <v>70</v>
      </c>
      <c r="CX1599" t="s">
        <v>4074</v>
      </c>
    </row>
    <row r="1600" spans="1:102" x14ac:dyDescent="0.25">
      <c r="A1600" t="s">
        <v>4075</v>
      </c>
      <c r="B1600" t="s">
        <v>98</v>
      </c>
      <c r="C1600">
        <v>2.7529999999999999E-2</v>
      </c>
      <c r="D1600">
        <v>3.4299999999999999E-3</v>
      </c>
      <c r="E1600">
        <v>3.4299999999999999E-3</v>
      </c>
      <c r="I1600">
        <v>0.17399999999999999</v>
      </c>
      <c r="J1600">
        <v>8.0000000000000002E-3</v>
      </c>
      <c r="K1600">
        <v>8.0000000000000002E-3</v>
      </c>
      <c r="L1600">
        <v>3.5951</v>
      </c>
      <c r="M1600">
        <v>2.9999999999999997E-4</v>
      </c>
      <c r="N1600">
        <v>2.9999999999999997E-4</v>
      </c>
      <c r="O1600">
        <v>4.7E-2</v>
      </c>
      <c r="P1600">
        <v>7.0000000000000001E-3</v>
      </c>
      <c r="Q1600">
        <v>5.0000000000000001E-3</v>
      </c>
      <c r="R1600">
        <v>0.06</v>
      </c>
      <c r="S1600">
        <v>0.04</v>
      </c>
      <c r="T1600">
        <v>0.08</v>
      </c>
      <c r="U1600">
        <v>86.14</v>
      </c>
      <c r="V1600">
        <v>3.5</v>
      </c>
      <c r="W1600">
        <v>2.6</v>
      </c>
      <c r="Y1600">
        <v>2020</v>
      </c>
      <c r="Z1600" s="1">
        <v>44531</v>
      </c>
      <c r="AA1600">
        <v>225</v>
      </c>
      <c r="AB1600">
        <v>123</v>
      </c>
      <c r="AC1600">
        <v>67</v>
      </c>
      <c r="AJ1600">
        <v>2457994.3960000002</v>
      </c>
      <c r="AK1600">
        <v>5.0000000000000001E-3</v>
      </c>
      <c r="AL1600">
        <v>5.0000000000000001E-3</v>
      </c>
      <c r="AS1600" s="3">
        <v>0.42</v>
      </c>
      <c r="AU1600" s="4">
        <f t="shared" si="58"/>
        <v>0.42</v>
      </c>
      <c r="AV1600" s="4">
        <f>O1600*149597871*COS(U1600*3.14159265359/180)/(CL1600*695700)</f>
        <v>0.39787005980622236</v>
      </c>
      <c r="AW1600" s="4">
        <f t="shared" si="57"/>
        <v>0.39787005980622236</v>
      </c>
      <c r="AX1600">
        <v>0.25</v>
      </c>
      <c r="AY1600">
        <v>0.28000000000000003</v>
      </c>
      <c r="BC1600">
        <v>3.55</v>
      </c>
      <c r="BD1600">
        <v>0.43</v>
      </c>
      <c r="BE1600">
        <v>0.43</v>
      </c>
      <c r="BF1600">
        <v>1616</v>
      </c>
      <c r="BG1600">
        <v>80</v>
      </c>
      <c r="BH1600">
        <v>150</v>
      </c>
      <c r="BO1600" t="s">
        <v>99</v>
      </c>
      <c r="BP1600" t="s">
        <v>146</v>
      </c>
      <c r="BQ1600" t="s">
        <v>164</v>
      </c>
      <c r="BR1600" t="s">
        <v>146</v>
      </c>
      <c r="BS1600" t="s">
        <v>4076</v>
      </c>
      <c r="BU1600" t="s">
        <v>4077</v>
      </c>
      <c r="BV1600">
        <v>228.25</v>
      </c>
      <c r="BW1600">
        <v>-16.724722242999999</v>
      </c>
      <c r="BX1600">
        <v>11.4</v>
      </c>
      <c r="CC1600">
        <v>324.7</v>
      </c>
      <c r="CD1600">
        <v>4.2</v>
      </c>
      <c r="CE1600">
        <v>4.2</v>
      </c>
      <c r="CF1600">
        <v>0.2</v>
      </c>
      <c r="CG1600">
        <v>0.05</v>
      </c>
      <c r="CH1600">
        <v>0.05</v>
      </c>
      <c r="CI1600">
        <v>1.05</v>
      </c>
      <c r="CJ1600">
        <v>0.05</v>
      </c>
      <c r="CK1600">
        <v>0.05</v>
      </c>
      <c r="CL1600">
        <v>1.71</v>
      </c>
      <c r="CM1600">
        <v>0.04</v>
      </c>
      <c r="CN1600">
        <v>0.04</v>
      </c>
      <c r="CO1600" t="s">
        <v>4078</v>
      </c>
      <c r="CP1600">
        <v>9</v>
      </c>
      <c r="CQ1600">
        <v>0.6</v>
      </c>
      <c r="CR1600">
        <v>0.6</v>
      </c>
      <c r="CS1600">
        <v>5430</v>
      </c>
      <c r="CT1600">
        <v>85</v>
      </c>
      <c r="CU1600">
        <v>85</v>
      </c>
    </row>
    <row r="1601" spans="1:102" x14ac:dyDescent="0.25">
      <c r="A1601" t="s">
        <v>4079</v>
      </c>
      <c r="B1601" t="s">
        <v>98</v>
      </c>
      <c r="C1601">
        <v>4.616E-2</v>
      </c>
      <c r="D1601">
        <v>5.9500000000000004E-3</v>
      </c>
      <c r="E1601">
        <v>5.9500000000000004E-3</v>
      </c>
      <c r="I1601">
        <v>0.32740000000000002</v>
      </c>
      <c r="J1601">
        <v>1.2500000000000001E-2</v>
      </c>
      <c r="K1601">
        <v>1.52E-2</v>
      </c>
      <c r="L1601">
        <v>15.624000000000001</v>
      </c>
      <c r="M1601">
        <v>1E-3</v>
      </c>
      <c r="N1601">
        <v>1E-3</v>
      </c>
      <c r="O1601">
        <v>0.13</v>
      </c>
      <c r="P1601">
        <v>0.02</v>
      </c>
      <c r="Q1601">
        <v>0.01</v>
      </c>
      <c r="R1601">
        <v>7.0000000000000007E-2</v>
      </c>
      <c r="S1601">
        <v>0.05</v>
      </c>
      <c r="T1601">
        <v>0.08</v>
      </c>
      <c r="U1601">
        <v>87.94</v>
      </c>
      <c r="V1601">
        <v>1.05</v>
      </c>
      <c r="W1601">
        <v>0.74</v>
      </c>
      <c r="Y1601">
        <v>2020</v>
      </c>
      <c r="Z1601" s="1">
        <v>44531</v>
      </c>
      <c r="AA1601">
        <v>217</v>
      </c>
      <c r="AB1601">
        <v>170</v>
      </c>
      <c r="AC1601">
        <v>100</v>
      </c>
      <c r="AJ1601">
        <v>2457997.841</v>
      </c>
      <c r="AK1601">
        <v>4.0000000000000001E-3</v>
      </c>
      <c r="AL1601">
        <v>2E-3</v>
      </c>
      <c r="AS1601" s="3">
        <v>0.6</v>
      </c>
      <c r="AU1601" s="4">
        <f t="shared" si="58"/>
        <v>0.6</v>
      </c>
      <c r="AV1601" s="4">
        <f>O1601*149597871*COS(U1601*3.14159265359/180)/(CL1601*695700)</f>
        <v>0.58762690010706931</v>
      </c>
      <c r="AW1601" s="4">
        <f t="shared" si="57"/>
        <v>0.58762690010706931</v>
      </c>
      <c r="AX1601">
        <v>0.21</v>
      </c>
      <c r="AY1601">
        <v>0.15</v>
      </c>
      <c r="BC1601">
        <v>3.66</v>
      </c>
      <c r="BD1601">
        <v>0.46</v>
      </c>
      <c r="BE1601">
        <v>0.46</v>
      </c>
      <c r="BF1601">
        <v>990</v>
      </c>
      <c r="BG1601">
        <v>29</v>
      </c>
      <c r="BH1601">
        <v>68</v>
      </c>
      <c r="BO1601" t="s">
        <v>99</v>
      </c>
      <c r="BP1601" t="s">
        <v>146</v>
      </c>
      <c r="BQ1601" t="s">
        <v>164</v>
      </c>
      <c r="BR1601" t="s">
        <v>146</v>
      </c>
      <c r="BS1601" t="s">
        <v>4080</v>
      </c>
      <c r="BU1601" t="s">
        <v>4077</v>
      </c>
      <c r="BV1601">
        <v>228.25</v>
      </c>
      <c r="BW1601">
        <v>-16.724722242999999</v>
      </c>
      <c r="BX1601">
        <v>11.4</v>
      </c>
      <c r="CC1601">
        <v>324.7</v>
      </c>
      <c r="CD1601">
        <v>4.2</v>
      </c>
      <c r="CE1601">
        <v>4.2</v>
      </c>
      <c r="CF1601">
        <v>0.2</v>
      </c>
      <c r="CG1601">
        <v>0.05</v>
      </c>
      <c r="CH1601">
        <v>0.05</v>
      </c>
      <c r="CI1601">
        <v>1.05</v>
      </c>
      <c r="CJ1601">
        <v>0.05</v>
      </c>
      <c r="CK1601">
        <v>0.05</v>
      </c>
      <c r="CL1601">
        <v>1.71</v>
      </c>
      <c r="CM1601">
        <v>0.04</v>
      </c>
      <c r="CN1601">
        <v>0.04</v>
      </c>
      <c r="CO1601" t="s">
        <v>4078</v>
      </c>
      <c r="CP1601">
        <v>9</v>
      </c>
      <c r="CQ1601">
        <v>0.6</v>
      </c>
      <c r="CR1601">
        <v>0.6</v>
      </c>
      <c r="CS1601">
        <v>5430</v>
      </c>
      <c r="CT1601">
        <v>85</v>
      </c>
      <c r="CU1601">
        <v>85</v>
      </c>
    </row>
    <row r="1602" spans="1:102" x14ac:dyDescent="0.25">
      <c r="A1602" t="s">
        <v>4081</v>
      </c>
      <c r="B1602" t="s">
        <v>98</v>
      </c>
      <c r="C1602">
        <v>3.2030000000000003E-2</v>
      </c>
      <c r="D1602">
        <v>7.6099999999999996E-3</v>
      </c>
      <c r="E1602">
        <v>7.7400000000000004E-3</v>
      </c>
      <c r="I1602">
        <v>0.35149999999999998</v>
      </c>
      <c r="J1602">
        <v>1.1599999999999999E-2</v>
      </c>
      <c r="K1602">
        <v>1.1599999999999999E-2</v>
      </c>
      <c r="L1602">
        <v>35.747</v>
      </c>
      <c r="M1602">
        <v>5.0000000000000001E-3</v>
      </c>
      <c r="N1602">
        <v>5.0000000000000001E-3</v>
      </c>
      <c r="O1602">
        <v>0.22</v>
      </c>
      <c r="P1602">
        <v>0.04</v>
      </c>
      <c r="Q1602">
        <v>0.02</v>
      </c>
      <c r="R1602">
        <v>0.15</v>
      </c>
      <c r="S1602">
        <v>0.11</v>
      </c>
      <c r="T1602">
        <v>0.21</v>
      </c>
      <c r="Y1602">
        <v>2020</v>
      </c>
      <c r="Z1602" s="1">
        <v>44531</v>
      </c>
      <c r="AA1602">
        <v>181</v>
      </c>
      <c r="AB1602">
        <v>61</v>
      </c>
      <c r="AC1602">
        <v>81</v>
      </c>
      <c r="AJ1602">
        <v>2458008.6519999998</v>
      </c>
      <c r="AK1602">
        <v>3.0000000000000001E-3</v>
      </c>
      <c r="AL1602">
        <v>3.0000000000000001E-3</v>
      </c>
      <c r="AS1602" s="3">
        <v>0.25</v>
      </c>
      <c r="AU1602" s="4">
        <f t="shared" si="58"/>
        <v>0.25</v>
      </c>
      <c r="AV1602" s="4">
        <f>O1602*149597871*COS(U1602*3.14159265359/180)/(CL1602*695700)</f>
        <v>27.664955755783019</v>
      </c>
      <c r="AW1602" s="4">
        <f t="shared" si="57"/>
        <v>999</v>
      </c>
      <c r="AX1602">
        <v>0.17</v>
      </c>
      <c r="AY1602">
        <v>0.23</v>
      </c>
      <c r="BC1602">
        <v>1.97</v>
      </c>
      <c r="BD1602">
        <v>0.47</v>
      </c>
      <c r="BE1602">
        <v>0.54</v>
      </c>
      <c r="BF1602">
        <v>752</v>
      </c>
      <c r="BG1602">
        <v>37</v>
      </c>
      <c r="BH1602">
        <v>69</v>
      </c>
      <c r="BO1602" t="s">
        <v>99</v>
      </c>
      <c r="BP1602" t="s">
        <v>146</v>
      </c>
      <c r="BQ1602" t="s">
        <v>164</v>
      </c>
      <c r="BR1602" t="s">
        <v>146</v>
      </c>
      <c r="BS1602" t="s">
        <v>4082</v>
      </c>
      <c r="BU1602" t="s">
        <v>4077</v>
      </c>
      <c r="BV1602">
        <v>228.25</v>
      </c>
      <c r="BW1602">
        <v>-16.724722242999999</v>
      </c>
      <c r="BX1602">
        <v>11.4</v>
      </c>
      <c r="CC1602">
        <v>324.7</v>
      </c>
      <c r="CD1602">
        <v>4.2</v>
      </c>
      <c r="CE1602">
        <v>4.2</v>
      </c>
      <c r="CF1602">
        <v>0.2</v>
      </c>
      <c r="CG1602">
        <v>0.05</v>
      </c>
      <c r="CH1602">
        <v>0.05</v>
      </c>
      <c r="CI1602">
        <v>1.05</v>
      </c>
      <c r="CJ1602">
        <v>0.05</v>
      </c>
      <c r="CK1602">
        <v>0.05</v>
      </c>
      <c r="CL1602">
        <v>1.71</v>
      </c>
      <c r="CM1602">
        <v>0.04</v>
      </c>
      <c r="CN1602">
        <v>0.04</v>
      </c>
      <c r="CO1602" t="s">
        <v>4078</v>
      </c>
      <c r="CP1602">
        <v>9</v>
      </c>
      <c r="CQ1602">
        <v>0.6</v>
      </c>
      <c r="CR1602">
        <v>0.6</v>
      </c>
      <c r="CS1602">
        <v>5430</v>
      </c>
      <c r="CT1602">
        <v>85</v>
      </c>
      <c r="CU1602">
        <v>85</v>
      </c>
    </row>
    <row r="1603" spans="1:102" x14ac:dyDescent="0.25">
      <c r="A1603" t="s">
        <v>4083</v>
      </c>
      <c r="B1603" t="s">
        <v>98</v>
      </c>
      <c r="I1603">
        <v>8.5000000000000006E-2</v>
      </c>
      <c r="J1603">
        <v>5.0000000000000001E-3</v>
      </c>
      <c r="K1603">
        <v>5.0000000000000001E-3</v>
      </c>
      <c r="L1603">
        <v>3.1443189</v>
      </c>
      <c r="M1603" s="2">
        <v>4.8999999999999998E-5</v>
      </c>
      <c r="N1603" s="2">
        <v>4.8999999999999998E-5</v>
      </c>
      <c r="O1603">
        <v>2.3400000000000001E-2</v>
      </c>
      <c r="P1603">
        <v>2.0000000000000001E-4</v>
      </c>
      <c r="Q1603">
        <v>2.0000000000000001E-4</v>
      </c>
      <c r="U1603">
        <v>88.74</v>
      </c>
      <c r="V1603">
        <v>0.16</v>
      </c>
      <c r="W1603">
        <v>0.21</v>
      </c>
      <c r="Y1603">
        <v>2020</v>
      </c>
      <c r="Z1603" s="1">
        <v>44232</v>
      </c>
      <c r="AG1603">
        <v>2457990.8620000002</v>
      </c>
      <c r="AH1603">
        <v>1.1000000000000001E-3</v>
      </c>
      <c r="AI1603">
        <v>1E-3</v>
      </c>
      <c r="AJ1603">
        <v>2457990.8620000002</v>
      </c>
      <c r="AK1603">
        <v>1.1000000000000001E-3</v>
      </c>
      <c r="AL1603">
        <v>1.1000000000000001E-3</v>
      </c>
      <c r="AS1603" s="3">
        <v>0.56499999999999995</v>
      </c>
      <c r="AU1603" s="4">
        <f t="shared" si="58"/>
        <v>0.56499999999999995</v>
      </c>
      <c r="AV1603" s="4">
        <f>O1603*149597871*COS(U1603*3.14159265359/180)/(CL1603*695700)</f>
        <v>0.55322548544041017</v>
      </c>
      <c r="AW1603" s="4">
        <f t="shared" ref="AW1603:AW1666" si="59">IF(ABS(AV1603)&lt;1,AV1603,999)</f>
        <v>0.55322548544041017</v>
      </c>
      <c r="AX1603">
        <v>0.09</v>
      </c>
      <c r="AY1603">
        <v>7.0000000000000007E-2</v>
      </c>
      <c r="BF1603">
        <v>460</v>
      </c>
      <c r="BG1603">
        <v>5</v>
      </c>
      <c r="BH1603">
        <v>5</v>
      </c>
      <c r="BO1603" t="s">
        <v>99</v>
      </c>
      <c r="BP1603" t="s">
        <v>146</v>
      </c>
      <c r="BR1603" t="s">
        <v>146</v>
      </c>
      <c r="BS1603" t="s">
        <v>4084</v>
      </c>
      <c r="BU1603" t="s">
        <v>4085</v>
      </c>
      <c r="BV1603">
        <v>228.02165199999999</v>
      </c>
      <c r="BW1603">
        <v>-20.108528</v>
      </c>
      <c r="BX1603">
        <v>18</v>
      </c>
      <c r="BZ1603">
        <v>12.664999999999999</v>
      </c>
      <c r="CA1603">
        <v>12.134</v>
      </c>
      <c r="CC1603">
        <v>56.8</v>
      </c>
      <c r="CD1603">
        <v>0.3</v>
      </c>
      <c r="CE1603">
        <v>0.3</v>
      </c>
      <c r="CF1603">
        <v>-0.24</v>
      </c>
      <c r="CG1603">
        <v>0.09</v>
      </c>
      <c r="CH1603">
        <v>0.09</v>
      </c>
      <c r="CI1603">
        <v>0.17</v>
      </c>
      <c r="CJ1603">
        <v>0</v>
      </c>
      <c r="CK1603">
        <v>0</v>
      </c>
      <c r="CL1603">
        <v>0.2</v>
      </c>
      <c r="CM1603">
        <v>0.01</v>
      </c>
      <c r="CN1603">
        <v>0.01</v>
      </c>
      <c r="CO1603" t="s">
        <v>4086</v>
      </c>
      <c r="CP1603">
        <v>1</v>
      </c>
      <c r="CQ1603">
        <v>0</v>
      </c>
      <c r="CR1603">
        <v>19</v>
      </c>
      <c r="CS1603">
        <v>3300</v>
      </c>
      <c r="CT1603">
        <v>30</v>
      </c>
      <c r="CU1603">
        <v>30</v>
      </c>
      <c r="CX1603" t="s">
        <v>4087</v>
      </c>
    </row>
    <row r="1604" spans="1:102" x14ac:dyDescent="0.25">
      <c r="A1604" t="s">
        <v>4088</v>
      </c>
      <c r="B1604" t="s">
        <v>98</v>
      </c>
      <c r="I1604">
        <v>0.11899999999999999</v>
      </c>
      <c r="J1604">
        <v>8.0000000000000002E-3</v>
      </c>
      <c r="K1604">
        <v>8.9999999999999993E-3</v>
      </c>
      <c r="L1604">
        <v>1.133</v>
      </c>
      <c r="M1604">
        <v>1E-3</v>
      </c>
      <c r="N1604">
        <v>1E-3</v>
      </c>
      <c r="O1604">
        <v>1.47E-2</v>
      </c>
      <c r="P1604">
        <v>3.0999999999999999E-3</v>
      </c>
      <c r="Q1604">
        <v>1E-3</v>
      </c>
      <c r="U1604">
        <v>87.02</v>
      </c>
      <c r="V1604">
        <v>3.98</v>
      </c>
      <c r="W1604">
        <v>2.19</v>
      </c>
      <c r="Y1604">
        <v>2020</v>
      </c>
      <c r="Z1604" s="1">
        <v>44232</v>
      </c>
      <c r="AG1604">
        <v>2457991.605</v>
      </c>
      <c r="AS1604" s="3">
        <v>0.43</v>
      </c>
      <c r="AU1604" s="4">
        <f t="shared" si="58"/>
        <v>0.43</v>
      </c>
      <c r="AV1604" s="4">
        <f>O1604*149597871*COS(U1604*3.14159265359/180)/(CL1604*695700)</f>
        <v>0.43244906081766221</v>
      </c>
      <c r="AW1604" s="4">
        <f t="shared" si="59"/>
        <v>0.43244906081766221</v>
      </c>
      <c r="AX1604">
        <v>0.3</v>
      </c>
      <c r="AY1604">
        <v>0.32</v>
      </c>
      <c r="BF1604">
        <v>841</v>
      </c>
      <c r="BG1604">
        <v>54</v>
      </c>
      <c r="BH1604">
        <v>105</v>
      </c>
      <c r="BO1604" t="s">
        <v>99</v>
      </c>
      <c r="BP1604" t="s">
        <v>146</v>
      </c>
      <c r="BS1604" t="s">
        <v>4089</v>
      </c>
      <c r="BU1604" t="s">
        <v>4090</v>
      </c>
      <c r="BV1604">
        <v>233.62475599999999</v>
      </c>
      <c r="BW1604">
        <v>-23.259212000000002</v>
      </c>
      <c r="BZ1604">
        <v>12.717000000000001</v>
      </c>
      <c r="CA1604">
        <v>12.144</v>
      </c>
      <c r="CC1604">
        <v>112.84</v>
      </c>
      <c r="CD1604">
        <v>0.96</v>
      </c>
      <c r="CE1604">
        <v>0.96</v>
      </c>
      <c r="CI1604">
        <v>0.41</v>
      </c>
      <c r="CJ1604">
        <v>0.01</v>
      </c>
      <c r="CK1604">
        <v>0.01</v>
      </c>
      <c r="CL1604">
        <v>0.38</v>
      </c>
      <c r="CM1604">
        <v>0</v>
      </c>
      <c r="CN1604">
        <v>0</v>
      </c>
      <c r="CS1604">
        <v>3436</v>
      </c>
      <c r="CT1604">
        <v>3</v>
      </c>
      <c r="CU1604">
        <v>3</v>
      </c>
      <c r="CX1604" t="s">
        <v>4091</v>
      </c>
    </row>
    <row r="1605" spans="1:102" x14ac:dyDescent="0.25">
      <c r="A1605" t="s">
        <v>4092</v>
      </c>
      <c r="B1605" t="s">
        <v>98</v>
      </c>
      <c r="I1605">
        <v>0.16300000000000001</v>
      </c>
      <c r="J1605">
        <v>1.0999999999999999E-2</v>
      </c>
      <c r="K1605">
        <v>1.2E-2</v>
      </c>
      <c r="L1605">
        <v>5.26</v>
      </c>
      <c r="M1605">
        <v>7.0000000000000001E-3</v>
      </c>
      <c r="N1605">
        <v>7.0000000000000001E-3</v>
      </c>
      <c r="O1605">
        <v>5.8200000000000002E-2</v>
      </c>
      <c r="P1605">
        <v>1.2200000000000001E-2</v>
      </c>
      <c r="Q1605">
        <v>8.0999999999999996E-3</v>
      </c>
      <c r="U1605">
        <v>89.31</v>
      </c>
      <c r="V1605">
        <v>1.06</v>
      </c>
      <c r="W1605">
        <v>0.49</v>
      </c>
      <c r="Y1605">
        <v>2020</v>
      </c>
      <c r="Z1605" s="1">
        <v>44232</v>
      </c>
      <c r="AG1605">
        <v>2457994.1230000001</v>
      </c>
      <c r="AS1605" s="3">
        <v>0.4</v>
      </c>
      <c r="AU1605" s="4">
        <f t="shared" si="58"/>
        <v>0.4</v>
      </c>
      <c r="AV1605" s="4">
        <f>O1605*149597871*COS(U1605*3.14159265359/180)/(CL1605*695700)</f>
        <v>0.39660552355502077</v>
      </c>
      <c r="AW1605" s="4">
        <f t="shared" si="59"/>
        <v>0.39660552355502077</v>
      </c>
      <c r="AX1605">
        <v>0.28000000000000003</v>
      </c>
      <c r="AY1605">
        <v>0.34</v>
      </c>
      <c r="BF1605">
        <v>423</v>
      </c>
      <c r="BG1605">
        <v>26</v>
      </c>
      <c r="BH1605">
        <v>53</v>
      </c>
      <c r="BO1605" t="s">
        <v>99</v>
      </c>
      <c r="BP1605" t="s">
        <v>146</v>
      </c>
      <c r="BS1605" t="s">
        <v>4093</v>
      </c>
      <c r="BU1605" t="s">
        <v>4090</v>
      </c>
      <c r="BV1605">
        <v>233.62475599999999</v>
      </c>
      <c r="BW1605">
        <v>-23.259212000000002</v>
      </c>
      <c r="BZ1605">
        <v>12.717000000000001</v>
      </c>
      <c r="CA1605">
        <v>12.144</v>
      </c>
      <c r="CC1605">
        <v>112.84</v>
      </c>
      <c r="CD1605">
        <v>0.96</v>
      </c>
      <c r="CE1605">
        <v>0.96</v>
      </c>
      <c r="CI1605">
        <v>0.41</v>
      </c>
      <c r="CJ1605">
        <v>0.01</v>
      </c>
      <c r="CK1605">
        <v>0.01</v>
      </c>
      <c r="CL1605">
        <v>0.38</v>
      </c>
      <c r="CM1605">
        <v>0</v>
      </c>
      <c r="CN1605">
        <v>0</v>
      </c>
      <c r="CS1605">
        <v>3436</v>
      </c>
      <c r="CT1605">
        <v>3</v>
      </c>
      <c r="CU1605">
        <v>3</v>
      </c>
      <c r="CX1605" t="s">
        <v>4091</v>
      </c>
    </row>
    <row r="1606" spans="1:102" x14ac:dyDescent="0.25">
      <c r="A1606" t="s">
        <v>4094</v>
      </c>
      <c r="B1606" t="s">
        <v>98</v>
      </c>
      <c r="I1606">
        <v>0.26100000000000001</v>
      </c>
      <c r="J1606">
        <v>1.4999999999999999E-2</v>
      </c>
      <c r="K1606">
        <v>1.7000000000000001E-2</v>
      </c>
      <c r="L1606">
        <v>6.22</v>
      </c>
      <c r="M1606">
        <v>7.0000000000000001E-3</v>
      </c>
      <c r="N1606">
        <v>7.0000000000000001E-3</v>
      </c>
      <c r="O1606">
        <v>5.4199999999999998E-2</v>
      </c>
      <c r="P1606">
        <v>1.03E-2</v>
      </c>
      <c r="Q1606">
        <v>6.4999999999999997E-3</v>
      </c>
      <c r="U1606">
        <v>89.22</v>
      </c>
      <c r="V1606">
        <v>0.93</v>
      </c>
      <c r="W1606">
        <v>0.54</v>
      </c>
      <c r="Y1606">
        <v>2020</v>
      </c>
      <c r="Z1606" s="1">
        <v>44232</v>
      </c>
      <c r="AG1606">
        <v>2457994.1320000002</v>
      </c>
      <c r="AS1606" s="3">
        <v>0.43</v>
      </c>
      <c r="AU1606" s="4">
        <f t="shared" si="58"/>
        <v>0.43</v>
      </c>
      <c r="AV1606" s="4">
        <f>O1606*149597871*COS(U1606*3.14159265359/180)/(CL1606*695700)</f>
        <v>0.41752035691142797</v>
      </c>
      <c r="AW1606" s="4">
        <f t="shared" si="59"/>
        <v>0.41752035691142797</v>
      </c>
      <c r="AX1606">
        <v>0.28000000000000003</v>
      </c>
      <c r="AY1606">
        <v>0.28999999999999998</v>
      </c>
      <c r="BF1606">
        <v>432</v>
      </c>
      <c r="BG1606">
        <v>24</v>
      </c>
      <c r="BH1606">
        <v>48</v>
      </c>
      <c r="BO1606" t="s">
        <v>99</v>
      </c>
      <c r="BP1606" t="s">
        <v>146</v>
      </c>
      <c r="BS1606" t="s">
        <v>4095</v>
      </c>
      <c r="BU1606" t="s">
        <v>4096</v>
      </c>
      <c r="BV1606">
        <v>228.61927800000001</v>
      </c>
      <c r="BW1606">
        <v>-21.022715000000002</v>
      </c>
      <c r="BZ1606">
        <v>13.928000000000001</v>
      </c>
      <c r="CA1606">
        <v>13.292999999999999</v>
      </c>
      <c r="CC1606">
        <v>177.08</v>
      </c>
      <c r="CD1606">
        <v>3.34</v>
      </c>
      <c r="CE1606">
        <v>3.34</v>
      </c>
      <c r="CI1606">
        <v>0.4</v>
      </c>
      <c r="CJ1606">
        <v>0.01</v>
      </c>
      <c r="CK1606">
        <v>0.01</v>
      </c>
      <c r="CL1606">
        <v>0.38</v>
      </c>
      <c r="CM1606">
        <v>0.01</v>
      </c>
      <c r="CN1606">
        <v>0.01</v>
      </c>
      <c r="CS1606">
        <v>3387</v>
      </c>
      <c r="CT1606">
        <v>5</v>
      </c>
      <c r="CU1606">
        <v>5</v>
      </c>
      <c r="CX1606" t="s">
        <v>4097</v>
      </c>
    </row>
    <row r="1607" spans="1:102" x14ac:dyDescent="0.25">
      <c r="A1607" t="s">
        <v>4098</v>
      </c>
      <c r="B1607" t="s">
        <v>98</v>
      </c>
      <c r="I1607">
        <v>0.14799999999999999</v>
      </c>
      <c r="J1607">
        <v>1.2E-2</v>
      </c>
      <c r="K1607">
        <v>1.2E-2</v>
      </c>
      <c r="L1607">
        <v>7.01</v>
      </c>
      <c r="M1607">
        <v>7.0000000000000001E-3</v>
      </c>
      <c r="N1607">
        <v>7.0000000000000001E-3</v>
      </c>
      <c r="O1607">
        <v>9.11E-2</v>
      </c>
      <c r="P1607">
        <v>1.8499999999999999E-2</v>
      </c>
      <c r="Q1607">
        <v>1.4E-2</v>
      </c>
      <c r="U1607">
        <v>89.38</v>
      </c>
      <c r="V1607">
        <v>0.76</v>
      </c>
      <c r="W1607">
        <v>0.44</v>
      </c>
      <c r="Y1607">
        <v>2020</v>
      </c>
      <c r="Z1607" s="1">
        <v>44232</v>
      </c>
      <c r="AG1607">
        <v>2457997.1940000001</v>
      </c>
      <c r="AS1607" s="3">
        <v>0.4</v>
      </c>
      <c r="AU1607" s="4">
        <f t="shared" si="58"/>
        <v>0.4</v>
      </c>
      <c r="AV1607" s="4">
        <f>O1607*149597871*COS(U1607*3.14159265359/180)/(CL1607*695700)</f>
        <v>0.38540707113638845</v>
      </c>
      <c r="AW1607" s="4">
        <f t="shared" si="59"/>
        <v>0.38540707113638845</v>
      </c>
      <c r="AX1607">
        <v>0.27</v>
      </c>
      <c r="AY1607">
        <v>0.28999999999999998</v>
      </c>
      <c r="BF1607">
        <v>456</v>
      </c>
      <c r="BG1607">
        <v>32</v>
      </c>
      <c r="BH1607">
        <v>55</v>
      </c>
      <c r="BO1607" t="s">
        <v>99</v>
      </c>
      <c r="BP1607" t="s">
        <v>146</v>
      </c>
      <c r="BS1607" t="s">
        <v>4099</v>
      </c>
      <c r="BU1607" t="s">
        <v>4100</v>
      </c>
      <c r="BV1607">
        <v>232.446381</v>
      </c>
      <c r="BW1607">
        <v>-17.557276000000002</v>
      </c>
      <c r="BZ1607">
        <v>12.042</v>
      </c>
      <c r="CA1607">
        <v>11.340999999999999</v>
      </c>
      <c r="CC1607">
        <v>148.49</v>
      </c>
      <c r="CD1607">
        <v>0.99</v>
      </c>
      <c r="CE1607">
        <v>0.99</v>
      </c>
      <c r="CI1607">
        <v>0.56000000000000005</v>
      </c>
      <c r="CJ1607">
        <v>0.05</v>
      </c>
      <c r="CK1607">
        <v>0.05</v>
      </c>
      <c r="CL1607">
        <v>0.55000000000000004</v>
      </c>
      <c r="CM1607">
        <v>0.02</v>
      </c>
      <c r="CN1607">
        <v>0.02</v>
      </c>
      <c r="CS1607">
        <v>3851</v>
      </c>
      <c r="CT1607">
        <v>83</v>
      </c>
      <c r="CU1607">
        <v>83</v>
      </c>
      <c r="CX1607" t="s">
        <v>4101</v>
      </c>
    </row>
    <row r="1608" spans="1:102" x14ac:dyDescent="0.25">
      <c r="A1608" t="s">
        <v>4102</v>
      </c>
      <c r="B1608" t="s">
        <v>98</v>
      </c>
      <c r="I1608">
        <v>0.249</v>
      </c>
      <c r="J1608">
        <v>8.9999999999999993E-3</v>
      </c>
      <c r="K1608">
        <v>0.01</v>
      </c>
      <c r="L1608">
        <v>26.68</v>
      </c>
      <c r="M1608">
        <v>3.0000000000000001E-3</v>
      </c>
      <c r="N1608">
        <v>2E-3</v>
      </c>
      <c r="O1608">
        <v>0.15160000000000001</v>
      </c>
      <c r="P1608">
        <v>2.58E-2</v>
      </c>
      <c r="Q1608">
        <v>1.15E-2</v>
      </c>
      <c r="U1608">
        <v>89.45</v>
      </c>
      <c r="V1608">
        <v>0.66</v>
      </c>
      <c r="W1608">
        <v>0.4</v>
      </c>
      <c r="Y1608">
        <v>2020</v>
      </c>
      <c r="Z1608" s="1">
        <v>44232</v>
      </c>
      <c r="AG1608">
        <v>2457915.5920000002</v>
      </c>
      <c r="AS1608" s="3">
        <v>0.35</v>
      </c>
      <c r="AU1608" s="4">
        <f t="shared" si="58"/>
        <v>0.35</v>
      </c>
      <c r="AV1608" s="4">
        <f>O1608*149597871*COS(U1608*3.14159265359/180)/(CL1608*695700)</f>
        <v>0.34769103168487159</v>
      </c>
      <c r="AW1608" s="4">
        <f t="shared" si="59"/>
        <v>0.34769103168487159</v>
      </c>
      <c r="AX1608">
        <v>0.24</v>
      </c>
      <c r="AY1608">
        <v>0.28000000000000003</v>
      </c>
      <c r="BF1608">
        <v>641</v>
      </c>
      <c r="BG1608">
        <v>31</v>
      </c>
      <c r="BH1608">
        <v>61</v>
      </c>
      <c r="BO1608" t="s">
        <v>99</v>
      </c>
      <c r="BP1608" t="s">
        <v>146</v>
      </c>
      <c r="BS1608" t="s">
        <v>4103</v>
      </c>
      <c r="BU1608" t="s">
        <v>4104</v>
      </c>
      <c r="BV1608">
        <v>166.80102500000001</v>
      </c>
      <c r="BW1608">
        <v>3.0400309999999999</v>
      </c>
      <c r="BZ1608">
        <v>10.705</v>
      </c>
      <c r="CA1608">
        <v>10.313000000000001</v>
      </c>
      <c r="CC1608">
        <v>210.56</v>
      </c>
      <c r="CD1608">
        <v>1.37</v>
      </c>
      <c r="CE1608">
        <v>1.37</v>
      </c>
      <c r="CI1608">
        <v>0.95</v>
      </c>
      <c r="CJ1608">
        <v>0.06</v>
      </c>
      <c r="CK1608">
        <v>0.06</v>
      </c>
      <c r="CL1608">
        <v>0.9</v>
      </c>
      <c r="CM1608">
        <v>0.01</v>
      </c>
      <c r="CN1608">
        <v>0.01</v>
      </c>
      <c r="CS1608">
        <v>5440</v>
      </c>
      <c r="CT1608">
        <v>115</v>
      </c>
      <c r="CU1608">
        <v>115</v>
      </c>
      <c r="CX1608" t="s">
        <v>4105</v>
      </c>
    </row>
    <row r="1609" spans="1:102" x14ac:dyDescent="0.25">
      <c r="A1609" t="s">
        <v>4106</v>
      </c>
      <c r="B1609" t="s">
        <v>98</v>
      </c>
      <c r="C1609">
        <v>4.7E-2</v>
      </c>
      <c r="D1609">
        <v>5.7000000000000002E-3</v>
      </c>
      <c r="E1609">
        <v>5.7000000000000002E-3</v>
      </c>
      <c r="I1609">
        <v>0.443</v>
      </c>
      <c r="J1609">
        <v>2.4E-2</v>
      </c>
      <c r="K1609">
        <v>2.9000000000000001E-2</v>
      </c>
      <c r="L1609">
        <v>8.9918279999999999</v>
      </c>
      <c r="M1609" s="2">
        <v>8.3999999999999995E-5</v>
      </c>
      <c r="N1609" s="2">
        <v>8.2999999999999998E-5</v>
      </c>
      <c r="O1609">
        <v>8.0350000000000005E-2</v>
      </c>
      <c r="P1609">
        <v>8.8999999999999995E-4</v>
      </c>
      <c r="Q1609">
        <v>8.8999999999999995E-4</v>
      </c>
      <c r="R1609">
        <v>0.03</v>
      </c>
      <c r="S1609">
        <v>1E-3</v>
      </c>
      <c r="T1609">
        <v>2E-3</v>
      </c>
      <c r="U1609">
        <v>89</v>
      </c>
      <c r="V1609">
        <v>0.5</v>
      </c>
      <c r="W1609">
        <v>0.5</v>
      </c>
      <c r="Y1609">
        <v>2016</v>
      </c>
      <c r="Z1609" s="1">
        <v>44232</v>
      </c>
      <c r="AA1609">
        <v>220</v>
      </c>
      <c r="AB1609">
        <v>161</v>
      </c>
      <c r="AC1609">
        <v>77</v>
      </c>
      <c r="AG1609">
        <v>2456900.9271300002</v>
      </c>
      <c r="AH1609">
        <v>3.4000000000000002E-4</v>
      </c>
      <c r="AI1609">
        <v>3.5E-4</v>
      </c>
      <c r="AJ1609">
        <v>2456900.9267600002</v>
      </c>
      <c r="AK1609">
        <v>3.1E-4</v>
      </c>
      <c r="AL1609">
        <v>3.1E-4</v>
      </c>
      <c r="AS1609" s="3">
        <v>0.15</v>
      </c>
      <c r="AU1609" s="4">
        <f t="shared" si="58"/>
        <v>0.15</v>
      </c>
      <c r="AV1609" s="4">
        <f>O1609*149597871*COS(U1609*3.14159265359/180)/(CL1609*695700)</f>
        <v>0.35897592480117824</v>
      </c>
      <c r="AW1609" s="4">
        <f t="shared" si="59"/>
        <v>0.35897592480117824</v>
      </c>
      <c r="AX1609">
        <v>0.1</v>
      </c>
      <c r="AY1609">
        <v>0.16</v>
      </c>
      <c r="BC1609">
        <v>5.22</v>
      </c>
      <c r="BD1609">
        <v>0.6</v>
      </c>
      <c r="BE1609">
        <v>0.6</v>
      </c>
      <c r="BF1609">
        <v>837</v>
      </c>
      <c r="BG1609">
        <v>14</v>
      </c>
      <c r="BH1609">
        <v>14</v>
      </c>
      <c r="BO1609" t="s">
        <v>99</v>
      </c>
      <c r="BP1609" t="s">
        <v>146</v>
      </c>
      <c r="BQ1609" t="s">
        <v>100</v>
      </c>
      <c r="BR1609" t="s">
        <v>146</v>
      </c>
      <c r="BS1609" t="s">
        <v>4107</v>
      </c>
      <c r="BU1609" t="s">
        <v>4108</v>
      </c>
      <c r="BV1609">
        <v>252.426086</v>
      </c>
      <c r="BW1609">
        <v>-19.542822000000001</v>
      </c>
      <c r="BX1609">
        <v>12.31</v>
      </c>
      <c r="BZ1609">
        <v>10.404</v>
      </c>
      <c r="CA1609">
        <v>9.9930000000000003</v>
      </c>
      <c r="CC1609">
        <v>158.38999999999999</v>
      </c>
      <c r="CD1609">
        <v>1.3</v>
      </c>
      <c r="CE1609">
        <v>1.3</v>
      </c>
      <c r="CF1609">
        <v>0</v>
      </c>
      <c r="CG1609">
        <v>0.04</v>
      </c>
      <c r="CH1609">
        <v>0.04</v>
      </c>
      <c r="CI1609">
        <v>0.86</v>
      </c>
      <c r="CJ1609">
        <v>0.03</v>
      </c>
      <c r="CK1609">
        <v>0.03</v>
      </c>
      <c r="CL1609">
        <v>0.84</v>
      </c>
      <c r="CM1609">
        <v>0.04</v>
      </c>
      <c r="CN1609">
        <v>0.04</v>
      </c>
      <c r="CO1609" t="s">
        <v>3544</v>
      </c>
      <c r="CS1609">
        <v>5315</v>
      </c>
      <c r="CT1609">
        <v>60</v>
      </c>
      <c r="CU1609">
        <v>60</v>
      </c>
      <c r="CX1609" t="s">
        <v>4109</v>
      </c>
    </row>
    <row r="1610" spans="1:102" x14ac:dyDescent="0.25">
      <c r="A1610" t="s">
        <v>4110</v>
      </c>
      <c r="B1610" t="s">
        <v>98</v>
      </c>
      <c r="C1610">
        <v>2.5499999999999998E-2</v>
      </c>
      <c r="D1610">
        <v>7.6E-3</v>
      </c>
      <c r="E1610">
        <v>7.6E-3</v>
      </c>
      <c r="I1610">
        <v>0.24399999999999999</v>
      </c>
      <c r="J1610">
        <v>1.4E-2</v>
      </c>
      <c r="K1610">
        <v>1.7999999999999999E-2</v>
      </c>
      <c r="L1610">
        <v>20.661860000000001</v>
      </c>
      <c r="M1610">
        <v>9.7999999999999997E-4</v>
      </c>
      <c r="N1610">
        <v>1.0200000000000001E-3</v>
      </c>
      <c r="O1610">
        <v>0.1399</v>
      </c>
      <c r="P1610">
        <v>1.6000000000000001E-3</v>
      </c>
      <c r="Q1610">
        <v>1.6000000000000001E-3</v>
      </c>
      <c r="R1610">
        <v>4.9000000000000002E-2</v>
      </c>
      <c r="S1610">
        <v>5.0000000000000001E-3</v>
      </c>
      <c r="T1610">
        <v>5.0000000000000001E-3</v>
      </c>
      <c r="U1610">
        <v>89.4</v>
      </c>
      <c r="V1610">
        <v>0.3</v>
      </c>
      <c r="W1610">
        <v>0.3</v>
      </c>
      <c r="Y1610">
        <v>2016</v>
      </c>
      <c r="Z1610" s="1">
        <v>44232</v>
      </c>
      <c r="AA1610">
        <v>168</v>
      </c>
      <c r="AB1610">
        <v>110</v>
      </c>
      <c r="AC1610">
        <v>110</v>
      </c>
      <c r="AG1610">
        <v>2456899.4227</v>
      </c>
      <c r="AH1610">
        <v>2.0999999999999999E-3</v>
      </c>
      <c r="AI1610">
        <v>2.0999999999999999E-3</v>
      </c>
      <c r="AJ1610">
        <v>2456899.42344</v>
      </c>
      <c r="AK1610">
        <v>1.6999999999999999E-3</v>
      </c>
      <c r="AL1610">
        <v>1.6999999999999999E-3</v>
      </c>
      <c r="AS1610" s="3">
        <v>0.28000000000000003</v>
      </c>
      <c r="AU1610" s="4">
        <f t="shared" si="58"/>
        <v>0.28000000000000003</v>
      </c>
      <c r="AV1610" s="4">
        <f>O1610*149597871*COS(U1610*3.14159265359/180)/(CL1610*695700)</f>
        <v>0.37502698489290009</v>
      </c>
      <c r="AW1610" s="4">
        <f t="shared" si="59"/>
        <v>0.37502698489290009</v>
      </c>
      <c r="AX1610">
        <v>0.08</v>
      </c>
      <c r="AY1610">
        <v>0.1</v>
      </c>
      <c r="BC1610">
        <v>2.15</v>
      </c>
      <c r="BD1610">
        <v>0.65</v>
      </c>
      <c r="BE1610">
        <v>0.65</v>
      </c>
      <c r="BF1610">
        <v>634</v>
      </c>
      <c r="BG1610">
        <v>10</v>
      </c>
      <c r="BH1610">
        <v>10</v>
      </c>
      <c r="BO1610" t="s">
        <v>99</v>
      </c>
      <c r="BP1610" t="s">
        <v>146</v>
      </c>
      <c r="BQ1610" t="s">
        <v>100</v>
      </c>
      <c r="BR1610" t="s">
        <v>146</v>
      </c>
      <c r="BS1610" t="s">
        <v>4111</v>
      </c>
      <c r="BU1610" t="s">
        <v>4108</v>
      </c>
      <c r="BV1610">
        <v>252.426086</v>
      </c>
      <c r="BW1610">
        <v>-19.542822000000001</v>
      </c>
      <c r="BX1610">
        <v>12.31</v>
      </c>
      <c r="BZ1610">
        <v>10.404</v>
      </c>
      <c r="CA1610">
        <v>9.9930000000000003</v>
      </c>
      <c r="CC1610">
        <v>158.38999999999999</v>
      </c>
      <c r="CD1610">
        <v>1.3</v>
      </c>
      <c r="CE1610">
        <v>1.3</v>
      </c>
      <c r="CF1610">
        <v>0</v>
      </c>
      <c r="CG1610">
        <v>0.04</v>
      </c>
      <c r="CH1610">
        <v>0.04</v>
      </c>
      <c r="CI1610">
        <v>0.86</v>
      </c>
      <c r="CJ1610">
        <v>0.03</v>
      </c>
      <c r="CK1610">
        <v>0.03</v>
      </c>
      <c r="CL1610">
        <v>0.84</v>
      </c>
      <c r="CM1610">
        <v>0.04</v>
      </c>
      <c r="CN1610">
        <v>0.04</v>
      </c>
      <c r="CO1610" t="s">
        <v>3544</v>
      </c>
      <c r="CS1610">
        <v>5315</v>
      </c>
      <c r="CT1610">
        <v>60</v>
      </c>
      <c r="CU1610">
        <v>60</v>
      </c>
      <c r="CX1610" t="s">
        <v>4109</v>
      </c>
    </row>
    <row r="1611" spans="1:102" x14ac:dyDescent="0.25">
      <c r="A1611" t="s">
        <v>4112</v>
      </c>
      <c r="B1611" t="s">
        <v>98</v>
      </c>
      <c r="C1611">
        <v>2.1100000000000001E-2</v>
      </c>
      <c r="D1611">
        <v>7.9000000000000008E-3</v>
      </c>
      <c r="E1611">
        <v>7.9000000000000008E-3</v>
      </c>
      <c r="I1611">
        <v>0.29199999999999998</v>
      </c>
      <c r="J1611">
        <v>1.7000000000000001E-2</v>
      </c>
      <c r="K1611">
        <v>2.1000000000000001E-2</v>
      </c>
      <c r="L1611">
        <v>31.714200000000002</v>
      </c>
      <c r="M1611">
        <v>1E-3</v>
      </c>
      <c r="N1611">
        <v>1.1000000000000001E-3</v>
      </c>
      <c r="O1611">
        <v>0.1862</v>
      </c>
      <c r="P1611">
        <v>2.0999999999999999E-3</v>
      </c>
      <c r="Q1611">
        <v>2.0999999999999999E-3</v>
      </c>
      <c r="R1611">
        <v>0.05</v>
      </c>
      <c r="S1611">
        <v>3.5000000000000001E-3</v>
      </c>
      <c r="T1611">
        <v>5.3E-3</v>
      </c>
      <c r="U1611">
        <v>89.4</v>
      </c>
      <c r="V1611">
        <v>0.1</v>
      </c>
      <c r="W1611">
        <v>0.1</v>
      </c>
      <c r="Y1611">
        <v>2016</v>
      </c>
      <c r="Z1611" s="1">
        <v>44232</v>
      </c>
      <c r="AA1611">
        <v>185</v>
      </c>
      <c r="AB1611">
        <v>105</v>
      </c>
      <c r="AC1611">
        <v>105</v>
      </c>
      <c r="AG1611">
        <v>2456903.7913000002</v>
      </c>
      <c r="AH1611">
        <v>1.6999999999999999E-3</v>
      </c>
      <c r="AI1611">
        <v>1.4E-3</v>
      </c>
      <c r="AJ1611">
        <v>2456903.7870700001</v>
      </c>
      <c r="AK1611">
        <v>1.1999999999999999E-3</v>
      </c>
      <c r="AL1611">
        <v>1.1999999999999999E-3</v>
      </c>
      <c r="AS1611" s="3">
        <v>0.46300000000000002</v>
      </c>
      <c r="AU1611" s="4">
        <f t="shared" si="58"/>
        <v>0.46300000000000002</v>
      </c>
      <c r="AV1611" s="4">
        <f>O1611*149597871*COS(U1611*3.14159265359/180)/(CL1611*695700)</f>
        <v>0.49914242020770555</v>
      </c>
      <c r="AW1611" s="4">
        <f t="shared" si="59"/>
        <v>0.49914242020770555</v>
      </c>
      <c r="AX1611">
        <v>0.03</v>
      </c>
      <c r="AY1611">
        <v>5.7000000000000002E-2</v>
      </c>
      <c r="BC1611">
        <v>1.53</v>
      </c>
      <c r="BD1611">
        <v>0.57999999999999996</v>
      </c>
      <c r="BE1611">
        <v>0.57999999999999996</v>
      </c>
      <c r="BF1611">
        <v>550</v>
      </c>
      <c r="BG1611">
        <v>9</v>
      </c>
      <c r="BH1611">
        <v>9</v>
      </c>
      <c r="BO1611" t="s">
        <v>99</v>
      </c>
      <c r="BP1611" t="s">
        <v>146</v>
      </c>
      <c r="BQ1611" t="s">
        <v>100</v>
      </c>
      <c r="BR1611" t="s">
        <v>146</v>
      </c>
      <c r="BS1611" t="s">
        <v>4113</v>
      </c>
      <c r="BU1611" t="s">
        <v>4108</v>
      </c>
      <c r="BV1611">
        <v>252.426086</v>
      </c>
      <c r="BW1611">
        <v>-19.542822000000001</v>
      </c>
      <c r="BX1611">
        <v>12.31</v>
      </c>
      <c r="BZ1611">
        <v>10.404</v>
      </c>
      <c r="CA1611">
        <v>9.9930000000000003</v>
      </c>
      <c r="CC1611">
        <v>158.38999999999999</v>
      </c>
      <c r="CD1611">
        <v>1.3</v>
      </c>
      <c r="CE1611">
        <v>1.3</v>
      </c>
      <c r="CF1611">
        <v>0</v>
      </c>
      <c r="CG1611">
        <v>0.04</v>
      </c>
      <c r="CH1611">
        <v>0.04</v>
      </c>
      <c r="CI1611">
        <v>0.86</v>
      </c>
      <c r="CJ1611">
        <v>0.03</v>
      </c>
      <c r="CK1611">
        <v>0.03</v>
      </c>
      <c r="CL1611">
        <v>0.84</v>
      </c>
      <c r="CM1611">
        <v>0.04</v>
      </c>
      <c r="CN1611">
        <v>0.04</v>
      </c>
      <c r="CO1611" t="s">
        <v>3544</v>
      </c>
      <c r="CS1611">
        <v>5315</v>
      </c>
      <c r="CT1611">
        <v>60</v>
      </c>
      <c r="CU1611">
        <v>60</v>
      </c>
      <c r="CX1611" t="s">
        <v>4109</v>
      </c>
    </row>
    <row r="1612" spans="1:102" x14ac:dyDescent="0.25">
      <c r="A1612" t="s">
        <v>4114</v>
      </c>
      <c r="B1612" t="s">
        <v>98</v>
      </c>
      <c r="C1612">
        <v>6.6E-3</v>
      </c>
      <c r="D1612">
        <v>4.1000000000000003E-3</v>
      </c>
      <c r="E1612">
        <v>4.1000000000000003E-3</v>
      </c>
      <c r="I1612">
        <v>0.09</v>
      </c>
      <c r="J1612">
        <v>8.0000000000000002E-3</v>
      </c>
      <c r="K1612">
        <v>8.9999999999999993E-3</v>
      </c>
      <c r="L1612">
        <v>4.3488199999999999</v>
      </c>
      <c r="M1612">
        <v>7.5000000000000002E-4</v>
      </c>
      <c r="N1612">
        <v>6.8999999999999997E-4</v>
      </c>
      <c r="O1612">
        <v>4.9509999999999998E-2</v>
      </c>
      <c r="P1612">
        <v>5.5000000000000003E-4</v>
      </c>
      <c r="Q1612">
        <v>5.5000000000000003E-4</v>
      </c>
      <c r="R1612">
        <v>4.2999999999999997E-2</v>
      </c>
      <c r="S1612">
        <v>0.03</v>
      </c>
      <c r="T1612">
        <v>4.8000000000000001E-2</v>
      </c>
      <c r="U1612">
        <v>89</v>
      </c>
      <c r="V1612">
        <v>0.7</v>
      </c>
      <c r="W1612">
        <v>0.7</v>
      </c>
      <c r="Y1612">
        <v>2019</v>
      </c>
      <c r="Z1612" s="1">
        <v>44232</v>
      </c>
      <c r="AA1612">
        <v>205</v>
      </c>
      <c r="AB1612">
        <v>134</v>
      </c>
      <c r="AC1612">
        <v>106</v>
      </c>
      <c r="AG1612">
        <v>2456898.8859999999</v>
      </c>
      <c r="AH1612">
        <v>7.9000000000000008E-3</v>
      </c>
      <c r="AI1612">
        <v>8.5000000000000006E-3</v>
      </c>
      <c r="AJ1612">
        <v>2456898.9786299998</v>
      </c>
      <c r="AK1612">
        <v>4.0000000000000001E-3</v>
      </c>
      <c r="AL1612">
        <v>4.0000000000000001E-3</v>
      </c>
      <c r="AS1612" s="3">
        <v>0.22</v>
      </c>
      <c r="AU1612" s="4">
        <f t="shared" si="58"/>
        <v>0.22</v>
      </c>
      <c r="AV1612" s="4">
        <f>O1612*149597871*COS(U1612*3.14159265359/180)/(CL1612*695700)</f>
        <v>0.22119350388184614</v>
      </c>
      <c r="AW1612" s="4">
        <f t="shared" si="59"/>
        <v>0.22119350388184614</v>
      </c>
      <c r="AX1612">
        <v>0.16</v>
      </c>
      <c r="AY1612">
        <v>0.16</v>
      </c>
      <c r="BC1612">
        <v>0.92</v>
      </c>
      <c r="BD1612">
        <v>0.51</v>
      </c>
      <c r="BE1612">
        <v>0.56999999999999995</v>
      </c>
      <c r="BF1612">
        <v>1066</v>
      </c>
      <c r="BG1612">
        <v>18</v>
      </c>
      <c r="BH1612">
        <v>18</v>
      </c>
      <c r="BO1612" t="s">
        <v>99</v>
      </c>
      <c r="BP1612" t="s">
        <v>146</v>
      </c>
      <c r="BQ1612" t="s">
        <v>100</v>
      </c>
      <c r="BR1612" t="s">
        <v>146</v>
      </c>
      <c r="BS1612" t="s">
        <v>4115</v>
      </c>
      <c r="BU1612" t="s">
        <v>4108</v>
      </c>
      <c r="BV1612">
        <v>252.426086</v>
      </c>
      <c r="BW1612">
        <v>-19.542822000000001</v>
      </c>
      <c r="BX1612">
        <v>12.31</v>
      </c>
      <c r="BZ1612">
        <v>10.404</v>
      </c>
      <c r="CA1612">
        <v>9.9930000000000003</v>
      </c>
      <c r="CC1612">
        <v>158.38999999999999</v>
      </c>
      <c r="CD1612">
        <v>1.3</v>
      </c>
      <c r="CE1612">
        <v>1.3</v>
      </c>
      <c r="CF1612">
        <v>0</v>
      </c>
      <c r="CG1612">
        <v>0.04</v>
      </c>
      <c r="CH1612">
        <v>0.04</v>
      </c>
      <c r="CI1612">
        <v>0.86</v>
      </c>
      <c r="CJ1612">
        <v>0.03</v>
      </c>
      <c r="CK1612">
        <v>0.03</v>
      </c>
      <c r="CL1612">
        <v>0.84</v>
      </c>
      <c r="CM1612">
        <v>0.04</v>
      </c>
      <c r="CN1612">
        <v>0.04</v>
      </c>
      <c r="CO1612" t="s">
        <v>3544</v>
      </c>
      <c r="CS1612">
        <v>5315</v>
      </c>
      <c r="CT1612">
        <v>60</v>
      </c>
      <c r="CU1612">
        <v>60</v>
      </c>
      <c r="CX1612" t="s">
        <v>4109</v>
      </c>
    </row>
    <row r="1613" spans="1:102" x14ac:dyDescent="0.25">
      <c r="A1613" t="s">
        <v>4116</v>
      </c>
      <c r="B1613" t="s">
        <v>98</v>
      </c>
      <c r="I1613">
        <v>0.23400000000000001</v>
      </c>
      <c r="J1613">
        <v>1.2999999999999999E-2</v>
      </c>
      <c r="K1613">
        <v>2.1000000000000001E-2</v>
      </c>
      <c r="L1613">
        <v>1.9950000000000001</v>
      </c>
      <c r="M1613">
        <v>1E-3</v>
      </c>
      <c r="N1613">
        <v>1E-3</v>
      </c>
      <c r="O1613">
        <v>1.4200000000000001E-2</v>
      </c>
      <c r="P1613">
        <v>3.0000000000000001E-3</v>
      </c>
      <c r="Q1613">
        <v>2.5999999999999999E-3</v>
      </c>
      <c r="U1613">
        <v>87.84</v>
      </c>
      <c r="V1613">
        <v>1.97</v>
      </c>
      <c r="W1613">
        <v>1.41</v>
      </c>
      <c r="Y1613">
        <v>2020</v>
      </c>
      <c r="Z1613" s="1">
        <v>44232</v>
      </c>
      <c r="AG1613">
        <v>2457908.602</v>
      </c>
      <c r="AS1613" s="3">
        <v>0.49</v>
      </c>
      <c r="AU1613" s="4">
        <f t="shared" si="58"/>
        <v>0.49</v>
      </c>
      <c r="AV1613" s="4">
        <f>O1613*149597871*COS(U1613*3.14159265359/180)/(CL1613*695700)</f>
        <v>0.38361779218588615</v>
      </c>
      <c r="AW1613" s="4">
        <f t="shared" si="59"/>
        <v>0.38361779218588615</v>
      </c>
      <c r="AX1613">
        <v>0.3</v>
      </c>
      <c r="AY1613">
        <v>0.25</v>
      </c>
      <c r="BF1613">
        <v>698</v>
      </c>
      <c r="BG1613">
        <v>57</v>
      </c>
      <c r="BH1613">
        <v>87</v>
      </c>
      <c r="BO1613" t="s">
        <v>99</v>
      </c>
      <c r="BP1613" t="s">
        <v>146</v>
      </c>
      <c r="BS1613" t="s">
        <v>4117</v>
      </c>
      <c r="BU1613" t="s">
        <v>4118</v>
      </c>
      <c r="BV1613">
        <v>163.252151</v>
      </c>
      <c r="BW1613">
        <v>5.306635</v>
      </c>
      <c r="BZ1613">
        <v>13.411</v>
      </c>
      <c r="CA1613">
        <v>12.823</v>
      </c>
      <c r="CC1613">
        <v>109.07</v>
      </c>
      <c r="CD1613">
        <v>1.04</v>
      </c>
      <c r="CE1613">
        <v>1.04</v>
      </c>
      <c r="CI1613">
        <v>0.12</v>
      </c>
      <c r="CJ1613">
        <v>0.01</v>
      </c>
      <c r="CK1613">
        <v>0.01</v>
      </c>
      <c r="CL1613">
        <v>0.3</v>
      </c>
      <c r="CM1613">
        <v>0</v>
      </c>
      <c r="CN1613">
        <v>0</v>
      </c>
      <c r="CS1613">
        <v>3157</v>
      </c>
      <c r="CT1613">
        <v>7</v>
      </c>
      <c r="CU1613">
        <v>7</v>
      </c>
      <c r="CX1613" t="s">
        <v>4119</v>
      </c>
    </row>
    <row r="1614" spans="1:102" x14ac:dyDescent="0.25">
      <c r="A1614" t="s">
        <v>4120</v>
      </c>
      <c r="B1614" t="s">
        <v>98</v>
      </c>
      <c r="I1614">
        <v>0.17399999999999999</v>
      </c>
      <c r="J1614">
        <v>1.0999999999999999E-2</v>
      </c>
      <c r="K1614">
        <v>8.9999999999999993E-3</v>
      </c>
      <c r="L1614">
        <v>2.298</v>
      </c>
      <c r="M1614">
        <v>1E-3</v>
      </c>
      <c r="N1614">
        <v>1E-3</v>
      </c>
      <c r="O1614">
        <v>4.1000000000000002E-2</v>
      </c>
      <c r="P1614">
        <v>4.7999999999999996E-3</v>
      </c>
      <c r="Q1614">
        <v>3.5000000000000001E-3</v>
      </c>
      <c r="U1614">
        <v>88.94</v>
      </c>
      <c r="V1614">
        <v>1.1200000000000001</v>
      </c>
      <c r="W1614">
        <v>0.73</v>
      </c>
      <c r="Y1614">
        <v>2020</v>
      </c>
      <c r="Z1614" s="1">
        <v>44232</v>
      </c>
      <c r="AG1614">
        <v>2457909.17</v>
      </c>
      <c r="AS1614" s="3">
        <v>0.28000000000000003</v>
      </c>
      <c r="AU1614" s="4">
        <f t="shared" si="58"/>
        <v>0.28000000000000003</v>
      </c>
      <c r="AV1614" s="4">
        <f>O1614*149597871*COS(U1614*3.14159265359/180)/(CL1614*695700)</f>
        <v>0.28120156352012982</v>
      </c>
      <c r="AW1614" s="4">
        <f t="shared" si="59"/>
        <v>0.28120156352012982</v>
      </c>
      <c r="AX1614">
        <v>0.19</v>
      </c>
      <c r="AY1614">
        <v>0.24</v>
      </c>
      <c r="BF1614">
        <v>701</v>
      </c>
      <c r="BG1614">
        <v>30</v>
      </c>
      <c r="BH1614">
        <v>45</v>
      </c>
      <c r="BO1614" t="s">
        <v>99</v>
      </c>
      <c r="BP1614" t="s">
        <v>146</v>
      </c>
      <c r="BS1614" t="s">
        <v>4121</v>
      </c>
      <c r="BU1614" t="s">
        <v>4122</v>
      </c>
      <c r="BV1614">
        <v>156.40527299999999</v>
      </c>
      <c r="BW1614">
        <v>2.5143490000000002</v>
      </c>
      <c r="BZ1614">
        <v>10.462</v>
      </c>
      <c r="CA1614">
        <v>9.7959999999999994</v>
      </c>
      <c r="CC1614">
        <v>77.86</v>
      </c>
      <c r="CD1614">
        <v>0.32</v>
      </c>
      <c r="CE1614">
        <v>0.32</v>
      </c>
      <c r="CI1614">
        <v>0.6</v>
      </c>
      <c r="CJ1614">
        <v>0.03</v>
      </c>
      <c r="CK1614">
        <v>0.03</v>
      </c>
      <c r="CL1614">
        <v>0.57999999999999996</v>
      </c>
      <c r="CM1614">
        <v>0.02</v>
      </c>
      <c r="CN1614">
        <v>0.02</v>
      </c>
      <c r="CS1614">
        <v>3855</v>
      </c>
      <c r="CT1614">
        <v>65</v>
      </c>
      <c r="CU1614">
        <v>65</v>
      </c>
      <c r="CX1614" t="s">
        <v>4123</v>
      </c>
    </row>
    <row r="1615" spans="1:102" x14ac:dyDescent="0.25">
      <c r="A1615" t="s">
        <v>4124</v>
      </c>
      <c r="B1615" t="s">
        <v>98</v>
      </c>
      <c r="I1615">
        <v>0.17100000000000001</v>
      </c>
      <c r="J1615">
        <v>1.6E-2</v>
      </c>
      <c r="K1615">
        <v>2.5999999999999999E-2</v>
      </c>
      <c r="L1615">
        <v>8.2050000000000001</v>
      </c>
      <c r="M1615">
        <v>3.0000000000000001E-3</v>
      </c>
      <c r="N1615">
        <v>3.0000000000000001E-3</v>
      </c>
      <c r="O1615">
        <v>5.9400000000000001E-2</v>
      </c>
      <c r="P1615">
        <v>2.2100000000000002E-2</v>
      </c>
      <c r="Q1615">
        <v>1.7399999999999999E-2</v>
      </c>
      <c r="U1615">
        <v>88.15</v>
      </c>
      <c r="V1615">
        <v>2.0099999999999998</v>
      </c>
      <c r="W1615">
        <v>1.1100000000000001</v>
      </c>
      <c r="Y1615">
        <v>2020</v>
      </c>
      <c r="Z1615" s="1">
        <v>44232</v>
      </c>
      <c r="AG1615">
        <v>2457914.0219999999</v>
      </c>
      <c r="AS1615" s="3">
        <v>0.68</v>
      </c>
      <c r="AU1615" s="4">
        <f t="shared" si="58"/>
        <v>0.68</v>
      </c>
      <c r="AV1615" s="4">
        <f>O1615*149597871*COS(U1615*3.14159265359/180)/(CL1615*695700)</f>
        <v>0.68724602251895262</v>
      </c>
      <c r="AW1615" s="4">
        <f t="shared" si="59"/>
        <v>0.68724602251895262</v>
      </c>
      <c r="AX1615">
        <v>0.33</v>
      </c>
      <c r="AY1615">
        <v>0.21</v>
      </c>
      <c r="BF1615">
        <v>635</v>
      </c>
      <c r="BG1615">
        <v>78</v>
      </c>
      <c r="BH1615">
        <v>165</v>
      </c>
      <c r="BO1615" t="s">
        <v>99</v>
      </c>
      <c r="BP1615" t="s">
        <v>146</v>
      </c>
      <c r="BS1615" t="s">
        <v>4125</v>
      </c>
      <c r="BU1615" t="s">
        <v>4126</v>
      </c>
      <c r="BV1615">
        <v>156.62275700000001</v>
      </c>
      <c r="BW1615">
        <v>4.7640190000000002</v>
      </c>
      <c r="BZ1615">
        <v>11.194000000000001</v>
      </c>
      <c r="CA1615">
        <v>10.569000000000001</v>
      </c>
      <c r="CC1615">
        <v>123.86</v>
      </c>
      <c r="CD1615">
        <v>0.31</v>
      </c>
      <c r="CE1615">
        <v>0.31</v>
      </c>
      <c r="CI1615">
        <v>0.63</v>
      </c>
      <c r="CJ1615">
        <v>0.03</v>
      </c>
      <c r="CK1615">
        <v>0.03</v>
      </c>
      <c r="CL1615">
        <v>0.6</v>
      </c>
      <c r="CM1615">
        <v>0.01</v>
      </c>
      <c r="CN1615">
        <v>0.01</v>
      </c>
      <c r="CS1615">
        <v>4141</v>
      </c>
      <c r="CT1615">
        <v>96</v>
      </c>
      <c r="CU1615">
        <v>96</v>
      </c>
      <c r="CX1615" t="s">
        <v>4127</v>
      </c>
    </row>
    <row r="1616" spans="1:102" x14ac:dyDescent="0.25">
      <c r="A1616" t="s">
        <v>4128</v>
      </c>
      <c r="B1616" t="s">
        <v>98</v>
      </c>
      <c r="I1616">
        <v>0.187</v>
      </c>
      <c r="J1616">
        <v>0.01</v>
      </c>
      <c r="K1616">
        <v>8.0000000000000002E-3</v>
      </c>
      <c r="L1616">
        <v>24.93</v>
      </c>
      <c r="M1616">
        <v>6.0000000000000001E-3</v>
      </c>
      <c r="N1616">
        <v>6.0000000000000001E-3</v>
      </c>
      <c r="O1616">
        <v>0.1275</v>
      </c>
      <c r="P1616">
        <v>7.1999999999999998E-3</v>
      </c>
      <c r="Q1616">
        <v>5.4999999999999997E-3</v>
      </c>
      <c r="U1616">
        <v>89.88</v>
      </c>
      <c r="V1616">
        <v>1.29</v>
      </c>
      <c r="W1616">
        <v>1.08</v>
      </c>
      <c r="Y1616">
        <v>2020</v>
      </c>
      <c r="Z1616" s="1">
        <v>44232</v>
      </c>
      <c r="AG1616">
        <v>2457914.2510000002</v>
      </c>
      <c r="AS1616" s="3">
        <v>0.14000000000000001</v>
      </c>
      <c r="AU1616" s="4">
        <f t="shared" si="58"/>
        <v>0.14000000000000001</v>
      </c>
      <c r="AV1616" s="4">
        <f>O1616*149597871*COS(U1616*3.14159265359/180)/(CL1616*695700)</f>
        <v>0.10440209196119792</v>
      </c>
      <c r="AW1616" s="4">
        <f t="shared" si="59"/>
        <v>0.10440209196119792</v>
      </c>
      <c r="AX1616">
        <v>0.09</v>
      </c>
      <c r="AY1616">
        <v>0.11</v>
      </c>
      <c r="BF1616">
        <v>318</v>
      </c>
      <c r="BG1616">
        <v>43</v>
      </c>
      <c r="BH1616">
        <v>24</v>
      </c>
      <c r="BO1616" t="s">
        <v>99</v>
      </c>
      <c r="BP1616" t="s">
        <v>146</v>
      </c>
      <c r="BS1616" t="s">
        <v>4129</v>
      </c>
      <c r="BU1616" t="s">
        <v>4130</v>
      </c>
      <c r="BV1616">
        <v>159.421021</v>
      </c>
      <c r="BW1616">
        <v>6.285933</v>
      </c>
      <c r="BZ1616">
        <v>11.648</v>
      </c>
      <c r="CA1616">
        <v>11.002000000000001</v>
      </c>
      <c r="CC1616">
        <v>118.72</v>
      </c>
      <c r="CD1616">
        <v>0.55000000000000004</v>
      </c>
      <c r="CE1616">
        <v>0.55000000000000004</v>
      </c>
      <c r="CI1616">
        <v>0.48</v>
      </c>
      <c r="CJ1616">
        <v>0.09</v>
      </c>
      <c r="CK1616">
        <v>0.09</v>
      </c>
      <c r="CL1616">
        <v>0.55000000000000004</v>
      </c>
      <c r="CM1616">
        <v>0.02</v>
      </c>
      <c r="CN1616">
        <v>0.02</v>
      </c>
      <c r="CS1616">
        <v>3710</v>
      </c>
      <c r="CT1616">
        <v>118</v>
      </c>
      <c r="CU1616">
        <v>118</v>
      </c>
      <c r="CX1616" t="s">
        <v>4131</v>
      </c>
    </row>
    <row r="1617" spans="1:102" x14ac:dyDescent="0.25">
      <c r="A1617" t="s">
        <v>4132</v>
      </c>
      <c r="B1617" t="s">
        <v>98</v>
      </c>
      <c r="I1617">
        <v>0.217</v>
      </c>
      <c r="J1617">
        <v>1.2E-2</v>
      </c>
      <c r="K1617">
        <v>1.2999999999999999E-2</v>
      </c>
      <c r="L1617">
        <v>3.262</v>
      </c>
      <c r="M1617">
        <v>1E-3</v>
      </c>
      <c r="N1617">
        <v>1E-3</v>
      </c>
      <c r="O1617">
        <v>3.3099999999999997E-2</v>
      </c>
      <c r="P1617">
        <v>6.6E-3</v>
      </c>
      <c r="Q1617">
        <v>3.7000000000000002E-3</v>
      </c>
      <c r="U1617">
        <v>88.33</v>
      </c>
      <c r="V1617">
        <v>1.84</v>
      </c>
      <c r="W1617">
        <v>1.06</v>
      </c>
      <c r="Y1617">
        <v>2020</v>
      </c>
      <c r="Z1617" s="1">
        <v>44232</v>
      </c>
      <c r="AG1617">
        <v>2457909.1460000002</v>
      </c>
      <c r="AS1617" s="3">
        <v>0.42</v>
      </c>
      <c r="AU1617" s="4">
        <f t="shared" si="58"/>
        <v>0.42</v>
      </c>
      <c r="AV1617" s="4">
        <f>O1617*149597871*COS(U1617*3.14159265359/180)/(CL1617*695700)</f>
        <v>0.40671816731355587</v>
      </c>
      <c r="AW1617" s="4">
        <f t="shared" si="59"/>
        <v>0.40671816731355587</v>
      </c>
      <c r="AX1617">
        <v>0.25</v>
      </c>
      <c r="AY1617">
        <v>0.28000000000000003</v>
      </c>
      <c r="BF1617">
        <v>707</v>
      </c>
      <c r="BG1617">
        <v>38</v>
      </c>
      <c r="BH1617">
        <v>83</v>
      </c>
      <c r="BO1617" t="s">
        <v>99</v>
      </c>
      <c r="BP1617" t="s">
        <v>146</v>
      </c>
      <c r="BS1617" t="s">
        <v>4133</v>
      </c>
      <c r="BU1617" t="s">
        <v>4134</v>
      </c>
      <c r="BV1617">
        <v>157.62228400000001</v>
      </c>
      <c r="BW1617">
        <v>6.8637059999999996</v>
      </c>
      <c r="BZ1617">
        <v>12.092000000000001</v>
      </c>
      <c r="CA1617">
        <v>11.457000000000001</v>
      </c>
      <c r="CC1617">
        <v>137.18</v>
      </c>
      <c r="CD1617">
        <v>1.6</v>
      </c>
      <c r="CE1617">
        <v>1.6</v>
      </c>
      <c r="CI1617">
        <v>0.52</v>
      </c>
      <c r="CJ1617">
        <v>0.04</v>
      </c>
      <c r="CK1617">
        <v>0.04</v>
      </c>
      <c r="CL1617">
        <v>0.51</v>
      </c>
      <c r="CM1617">
        <v>0.01</v>
      </c>
      <c r="CN1617">
        <v>0.01</v>
      </c>
      <c r="CS1617">
        <v>3752</v>
      </c>
      <c r="CT1617">
        <v>57</v>
      </c>
      <c r="CU1617">
        <v>57</v>
      </c>
      <c r="CX1617" t="s">
        <v>4135</v>
      </c>
    </row>
    <row r="1618" spans="1:102" x14ac:dyDescent="0.25">
      <c r="A1618" t="s">
        <v>4136</v>
      </c>
      <c r="B1618" t="s">
        <v>98</v>
      </c>
      <c r="I1618">
        <v>0.19600000000000001</v>
      </c>
      <c r="J1618">
        <v>1.2999999999999999E-2</v>
      </c>
      <c r="K1618">
        <v>1.2E-2</v>
      </c>
      <c r="L1618">
        <v>6.93</v>
      </c>
      <c r="M1618">
        <v>3.0000000000000001E-3</v>
      </c>
      <c r="N1618">
        <v>4.0000000000000001E-3</v>
      </c>
      <c r="O1618">
        <v>4.19E-2</v>
      </c>
      <c r="P1618">
        <v>5.7999999999999996E-3</v>
      </c>
      <c r="Q1618">
        <v>4.5999999999999999E-3</v>
      </c>
      <c r="U1618">
        <v>89.37</v>
      </c>
      <c r="V1618">
        <v>0.68</v>
      </c>
      <c r="W1618">
        <v>0.4</v>
      </c>
      <c r="Y1618">
        <v>2020</v>
      </c>
      <c r="Z1618" s="1">
        <v>44232</v>
      </c>
      <c r="AG1618">
        <v>2457743.818</v>
      </c>
      <c r="AS1618" s="3">
        <v>0.34</v>
      </c>
      <c r="AU1618" s="4">
        <f t="shared" si="58"/>
        <v>0.34</v>
      </c>
      <c r="AV1618" s="4">
        <f>O1618*149597871*COS(U1618*3.14159265359/180)/(CL1618*695700)</f>
        <v>0.33022149830674474</v>
      </c>
      <c r="AW1618" s="4">
        <f t="shared" si="59"/>
        <v>0.33022149830674474</v>
      </c>
      <c r="AX1618">
        <v>0.22</v>
      </c>
      <c r="AY1618">
        <v>0.26</v>
      </c>
      <c r="BF1618">
        <v>423</v>
      </c>
      <c r="BG1618">
        <v>21</v>
      </c>
      <c r="BH1618">
        <v>33</v>
      </c>
      <c r="BO1618" t="s">
        <v>99</v>
      </c>
      <c r="BP1618" t="s">
        <v>146</v>
      </c>
      <c r="BS1618" t="s">
        <v>4137</v>
      </c>
      <c r="BU1618" t="s">
        <v>4138</v>
      </c>
      <c r="BV1618">
        <v>353.91693099999998</v>
      </c>
      <c r="BW1618">
        <v>-7.6865600000000001</v>
      </c>
      <c r="BZ1618">
        <v>13.177</v>
      </c>
      <c r="CA1618">
        <v>12.595000000000001</v>
      </c>
      <c r="CC1618">
        <v>111.98</v>
      </c>
      <c r="CD1618">
        <v>1.02</v>
      </c>
      <c r="CE1618">
        <v>1.02</v>
      </c>
      <c r="CI1618">
        <v>0.27</v>
      </c>
      <c r="CJ1618">
        <v>0.01</v>
      </c>
      <c r="CK1618">
        <v>0.01</v>
      </c>
      <c r="CL1618">
        <v>0.3</v>
      </c>
      <c r="CM1618">
        <v>0.01</v>
      </c>
      <c r="CN1618">
        <v>0.01</v>
      </c>
      <c r="CS1618">
        <v>3287</v>
      </c>
      <c r="CT1618">
        <v>67</v>
      </c>
      <c r="CU1618">
        <v>67</v>
      </c>
      <c r="CX1618" t="s">
        <v>4139</v>
      </c>
    </row>
    <row r="1619" spans="1:102" x14ac:dyDescent="0.25">
      <c r="A1619" t="s">
        <v>4140</v>
      </c>
      <c r="B1619" t="s">
        <v>98</v>
      </c>
      <c r="I1619">
        <v>0.20300000000000001</v>
      </c>
      <c r="J1619">
        <v>1.6E-2</v>
      </c>
      <c r="K1619">
        <v>1.6E-2</v>
      </c>
      <c r="L1619">
        <v>1.256</v>
      </c>
      <c r="M1619">
        <v>2E-3</v>
      </c>
      <c r="N1619">
        <v>1E-3</v>
      </c>
      <c r="O1619">
        <v>1.9800000000000002E-2</v>
      </c>
      <c r="P1619">
        <v>4.1000000000000003E-3</v>
      </c>
      <c r="Q1619">
        <v>3.5999999999999999E-3</v>
      </c>
      <c r="U1619">
        <v>85.63</v>
      </c>
      <c r="V1619">
        <v>4.24</v>
      </c>
      <c r="W1619">
        <v>2.87</v>
      </c>
      <c r="Y1619">
        <v>2020</v>
      </c>
      <c r="Z1619" s="1">
        <v>44232</v>
      </c>
      <c r="AG1619">
        <v>2457739.0449999999</v>
      </c>
      <c r="AS1619" s="3">
        <v>0.48</v>
      </c>
      <c r="AU1619" s="4">
        <f t="shared" si="58"/>
        <v>0.48</v>
      </c>
      <c r="AV1619" s="4">
        <f>O1619*149597871*COS(U1619*3.14159265359/180)/(CL1619*695700)</f>
        <v>0.47017243664325414</v>
      </c>
      <c r="AW1619" s="4">
        <f t="shared" si="59"/>
        <v>0.47017243664325414</v>
      </c>
      <c r="AX1619">
        <v>0.28999999999999998</v>
      </c>
      <c r="AY1619">
        <v>0.26</v>
      </c>
      <c r="BF1619">
        <v>1114</v>
      </c>
      <c r="BG1619">
        <v>90</v>
      </c>
      <c r="BH1619">
        <v>138</v>
      </c>
      <c r="BO1619" t="s">
        <v>99</v>
      </c>
      <c r="BP1619" t="s">
        <v>146</v>
      </c>
      <c r="BS1619" t="s">
        <v>4141</v>
      </c>
      <c r="BU1619" t="s">
        <v>4142</v>
      </c>
      <c r="BV1619">
        <v>351.61215199999998</v>
      </c>
      <c r="BW1619">
        <v>1.3375570000000001</v>
      </c>
      <c r="BZ1619">
        <v>12.977</v>
      </c>
      <c r="CA1619">
        <v>12.231</v>
      </c>
      <c r="CC1619">
        <v>284.58</v>
      </c>
      <c r="CD1619">
        <v>3.37</v>
      </c>
      <c r="CE1619">
        <v>3.37</v>
      </c>
      <c r="CI1619">
        <v>0.51</v>
      </c>
      <c r="CJ1619">
        <v>0.05</v>
      </c>
      <c r="CK1619">
        <v>0.05</v>
      </c>
      <c r="CL1619">
        <v>0.69</v>
      </c>
      <c r="CM1619">
        <v>0.01</v>
      </c>
      <c r="CN1619">
        <v>0.01</v>
      </c>
      <c r="CS1619">
        <v>3924</v>
      </c>
      <c r="CT1619">
        <v>51</v>
      </c>
      <c r="CU1619">
        <v>51</v>
      </c>
      <c r="CX1619" t="s">
        <v>4143</v>
      </c>
    </row>
    <row r="1620" spans="1:102" x14ac:dyDescent="0.25">
      <c r="A1620" t="s">
        <v>4144</v>
      </c>
      <c r="B1620" t="s">
        <v>98</v>
      </c>
      <c r="C1620">
        <v>3.7</v>
      </c>
      <c r="I1620">
        <v>0.45</v>
      </c>
      <c r="J1620">
        <v>3.3000000000000002E-2</v>
      </c>
      <c r="K1620">
        <v>0.03</v>
      </c>
      <c r="L1620">
        <v>5.4248649999999996</v>
      </c>
      <c r="M1620" s="2">
        <v>3.1000000000000001E-5</v>
      </c>
      <c r="N1620" s="2">
        <v>3.4999999999999997E-5</v>
      </c>
      <c r="O1620">
        <v>4.0899999999999999E-2</v>
      </c>
      <c r="P1620">
        <v>2.3E-3</v>
      </c>
      <c r="Q1620">
        <v>2.3E-3</v>
      </c>
      <c r="R1620">
        <v>0</v>
      </c>
      <c r="U1620">
        <v>89.1</v>
      </c>
      <c r="V1620">
        <v>1.1000000000000001</v>
      </c>
      <c r="W1620">
        <v>0.6</v>
      </c>
      <c r="Y1620">
        <v>2016</v>
      </c>
      <c r="Z1620" s="1">
        <v>44232</v>
      </c>
      <c r="AA1620">
        <v>0</v>
      </c>
      <c r="AG1620">
        <v>2456898.69288</v>
      </c>
      <c r="AH1620">
        <v>1.1999999999999999E-3</v>
      </c>
      <c r="AI1620">
        <v>1.1800000000000001E-3</v>
      </c>
      <c r="AJ1620">
        <v>2456898.69288</v>
      </c>
      <c r="AK1620">
        <v>1.1999999999999999E-3</v>
      </c>
      <c r="AL1620">
        <v>1.1999999999999999E-3</v>
      </c>
      <c r="AS1620" s="3">
        <v>0.16</v>
      </c>
      <c r="AU1620" s="4">
        <f t="shared" si="58"/>
        <v>0.16</v>
      </c>
      <c r="AV1620" s="4">
        <f>O1620*149597871*COS(U1620*3.14159265359/180)/(CL1620*695700)</f>
        <v>0.13156471695413197</v>
      </c>
      <c r="AW1620" s="4">
        <f t="shared" si="59"/>
        <v>0.13156471695413197</v>
      </c>
      <c r="AX1620">
        <v>0.11</v>
      </c>
      <c r="AY1620">
        <v>0.19</v>
      </c>
      <c r="BO1620" t="s">
        <v>99</v>
      </c>
      <c r="BP1620" t="s">
        <v>146</v>
      </c>
      <c r="BQ1620" t="s">
        <v>100</v>
      </c>
      <c r="BR1620" t="s">
        <v>146</v>
      </c>
      <c r="BS1620" t="s">
        <v>4145</v>
      </c>
      <c r="BU1620" t="s">
        <v>4146</v>
      </c>
      <c r="BV1620">
        <v>242.56140099999999</v>
      </c>
      <c r="BW1620">
        <v>-19.319272999999999</v>
      </c>
      <c r="BX1620">
        <v>16</v>
      </c>
      <c r="BZ1620">
        <v>11.095000000000001</v>
      </c>
      <c r="CA1620">
        <v>10.332000000000001</v>
      </c>
      <c r="CC1620">
        <v>139.80000000000001</v>
      </c>
      <c r="CD1620">
        <v>1.52</v>
      </c>
      <c r="CE1620">
        <v>1.52</v>
      </c>
      <c r="CI1620">
        <v>0.56000000000000005</v>
      </c>
      <c r="CJ1620">
        <v>0.09</v>
      </c>
      <c r="CK1620">
        <v>0.09</v>
      </c>
      <c r="CL1620">
        <v>1.05</v>
      </c>
      <c r="CM1620">
        <v>7.0000000000000007E-2</v>
      </c>
      <c r="CN1620">
        <v>7.0000000000000007E-2</v>
      </c>
      <c r="CO1620" t="s">
        <v>4147</v>
      </c>
      <c r="CP1620">
        <v>8.9999999999999993E-3</v>
      </c>
      <c r="CQ1620">
        <v>-1E-3</v>
      </c>
      <c r="CR1620">
        <v>1E-3</v>
      </c>
      <c r="CS1620">
        <v>3540</v>
      </c>
      <c r="CT1620">
        <v>70</v>
      </c>
      <c r="CU1620">
        <v>70</v>
      </c>
      <c r="CX1620" t="s">
        <v>4148</v>
      </c>
    </row>
    <row r="1621" spans="1:102" x14ac:dyDescent="0.25">
      <c r="A1621" t="s">
        <v>4149</v>
      </c>
      <c r="B1621" t="s">
        <v>98</v>
      </c>
      <c r="C1621">
        <v>1.78</v>
      </c>
      <c r="D1621">
        <v>0.13</v>
      </c>
      <c r="E1621">
        <v>0.13</v>
      </c>
      <c r="F1621">
        <v>1.76</v>
      </c>
      <c r="G1621">
        <v>0.13</v>
      </c>
      <c r="H1621">
        <v>0.13</v>
      </c>
      <c r="I1621">
        <v>1.2450000000000001</v>
      </c>
      <c r="J1621">
        <v>2.9000000000000001E-2</v>
      </c>
      <c r="K1621">
        <v>2.9000000000000001E-2</v>
      </c>
      <c r="L1621">
        <v>2.9956330000000002</v>
      </c>
      <c r="M1621" s="2">
        <v>7.9999999999999996E-6</v>
      </c>
      <c r="N1621" s="2">
        <v>7.9999999999999996E-6</v>
      </c>
      <c r="O1621">
        <v>4.2599999999999999E-2</v>
      </c>
      <c r="P1621">
        <v>5.0000000000000001E-4</v>
      </c>
      <c r="Q1621">
        <v>5.0000000000000001E-4</v>
      </c>
      <c r="R1621">
        <v>0</v>
      </c>
      <c r="U1621">
        <v>82.06</v>
      </c>
      <c r="V1621">
        <v>0.51</v>
      </c>
      <c r="W1621">
        <v>0.51</v>
      </c>
      <c r="Y1621">
        <v>2016</v>
      </c>
      <c r="Z1621" s="1">
        <v>44232</v>
      </c>
      <c r="AG1621">
        <v>2457144.3468300002</v>
      </c>
      <c r="AH1621">
        <v>1E-4</v>
      </c>
      <c r="AI1621">
        <v>1E-4</v>
      </c>
      <c r="AJ1621">
        <v>2457141.3513199999</v>
      </c>
      <c r="AK1621">
        <v>2.2000000000000001E-4</v>
      </c>
      <c r="AL1621">
        <v>2.2000000000000001E-4</v>
      </c>
      <c r="AS1621" s="3">
        <v>0.81</v>
      </c>
      <c r="AU1621" s="4">
        <f t="shared" si="58"/>
        <v>0.81</v>
      </c>
      <c r="AV1621" s="4">
        <f>O1621*149597871*COS(U1621*3.14159265359/180)/(CL1621*695700)</f>
        <v>0.87873404128383192</v>
      </c>
      <c r="AW1621" s="4">
        <f t="shared" si="59"/>
        <v>0.87873404128383192</v>
      </c>
      <c r="AX1621">
        <v>0.01</v>
      </c>
      <c r="AY1621">
        <v>0.01</v>
      </c>
      <c r="BC1621">
        <v>209</v>
      </c>
      <c r="BD1621">
        <v>12</v>
      </c>
      <c r="BE1621">
        <v>12</v>
      </c>
      <c r="BF1621">
        <v>1559</v>
      </c>
      <c r="BG1621">
        <v>30</v>
      </c>
      <c r="BH1621">
        <v>30</v>
      </c>
      <c r="BO1621" t="s">
        <v>99</v>
      </c>
      <c r="BP1621" t="s">
        <v>146</v>
      </c>
      <c r="BQ1621" t="s">
        <v>100</v>
      </c>
      <c r="BR1621" t="s">
        <v>146</v>
      </c>
      <c r="BS1621" t="s">
        <v>4150</v>
      </c>
      <c r="BU1621" t="s">
        <v>4151</v>
      </c>
      <c r="BV1621">
        <v>127.578773</v>
      </c>
      <c r="BW1621">
        <v>22.235908999999999</v>
      </c>
      <c r="BX1621">
        <v>11.5</v>
      </c>
      <c r="BZ1621">
        <v>10.528</v>
      </c>
      <c r="CA1621">
        <v>10.257999999999999</v>
      </c>
      <c r="CC1621">
        <v>352.34</v>
      </c>
      <c r="CD1621">
        <v>6.25</v>
      </c>
      <c r="CE1621">
        <v>6.25</v>
      </c>
      <c r="CF1621">
        <v>0.03</v>
      </c>
      <c r="CG1621">
        <v>0.05</v>
      </c>
      <c r="CH1621">
        <v>0.05</v>
      </c>
      <c r="CI1621">
        <v>1.1499999999999999</v>
      </c>
      <c r="CJ1621">
        <v>0.04</v>
      </c>
      <c r="CK1621">
        <v>0.04</v>
      </c>
      <c r="CL1621">
        <v>1.44</v>
      </c>
      <c r="CM1621">
        <v>0.03</v>
      </c>
      <c r="CN1621">
        <v>0.03</v>
      </c>
      <c r="CO1621" t="s">
        <v>1686</v>
      </c>
      <c r="CS1621">
        <v>6071</v>
      </c>
      <c r="CT1621">
        <v>90</v>
      </c>
      <c r="CU1621">
        <v>90</v>
      </c>
      <c r="CX1621" t="s">
        <v>4152</v>
      </c>
    </row>
    <row r="1622" spans="1:102" x14ac:dyDescent="0.25">
      <c r="A1622" t="s">
        <v>4153</v>
      </c>
      <c r="B1622" t="s">
        <v>98</v>
      </c>
      <c r="I1622">
        <v>0.11799999999999999</v>
      </c>
      <c r="J1622">
        <v>7.0000000000000001E-3</v>
      </c>
      <c r="K1622">
        <v>7.0000000000000001E-3</v>
      </c>
      <c r="L1622">
        <v>2.3999640000000002</v>
      </c>
      <c r="M1622">
        <v>2.04E-4</v>
      </c>
      <c r="N1622">
        <v>1.9799999999999999E-4</v>
      </c>
      <c r="O1622">
        <v>3.1E-2</v>
      </c>
      <c r="P1622">
        <v>1E-3</v>
      </c>
      <c r="Q1622">
        <v>1E-3</v>
      </c>
      <c r="R1622">
        <v>0.13</v>
      </c>
      <c r="S1622">
        <v>0.105654</v>
      </c>
      <c r="T1622">
        <v>0.17353499999999999</v>
      </c>
      <c r="U1622">
        <v>88.98</v>
      </c>
      <c r="V1622">
        <v>0.98</v>
      </c>
      <c r="W1622">
        <v>0.71</v>
      </c>
      <c r="Y1622">
        <v>2016</v>
      </c>
      <c r="Z1622" s="1">
        <v>44232</v>
      </c>
      <c r="AA1622">
        <v>-74.55</v>
      </c>
      <c r="AB1622">
        <v>66.107299999999995</v>
      </c>
      <c r="AC1622">
        <v>65.880399999999995</v>
      </c>
      <c r="AG1622">
        <v>2456810.5839999998</v>
      </c>
      <c r="AH1622">
        <v>4.0000000000000001E-3</v>
      </c>
      <c r="AI1622">
        <v>4.0000000000000001E-3</v>
      </c>
      <c r="AJ1622">
        <v>2456810.5858999998</v>
      </c>
      <c r="AK1622">
        <v>7.4000000000000003E-3</v>
      </c>
      <c r="AL1622">
        <v>7.4000000000000003E-3</v>
      </c>
      <c r="AT1622" s="4">
        <f>AV1622</f>
        <v>0.19139386527824945</v>
      </c>
      <c r="AU1622" s="4">
        <f t="shared" si="58"/>
        <v>0.19139386527824945</v>
      </c>
      <c r="AV1622" s="4">
        <f>O1622*149597871*COS(U1622*3.14159265359/180)/(CL1622*695700)</f>
        <v>0.19139386527824945</v>
      </c>
      <c r="AW1622" s="4">
        <f t="shared" si="59"/>
        <v>0.19139386527824945</v>
      </c>
      <c r="BO1622" t="s">
        <v>99</v>
      </c>
      <c r="BP1622" t="s">
        <v>146</v>
      </c>
      <c r="BR1622" t="s">
        <v>146</v>
      </c>
      <c r="BS1622" t="s">
        <v>4154</v>
      </c>
      <c r="BU1622" t="s">
        <v>4155</v>
      </c>
      <c r="BV1622">
        <v>170.10308800000001</v>
      </c>
      <c r="BW1622">
        <v>1.2859560000000001</v>
      </c>
      <c r="BZ1622">
        <v>12.144</v>
      </c>
      <c r="CA1622">
        <v>11.564</v>
      </c>
      <c r="CB1622">
        <v>11.4</v>
      </c>
      <c r="CC1622">
        <v>254.43</v>
      </c>
      <c r="CD1622">
        <v>2.46</v>
      </c>
      <c r="CE1622">
        <v>2.46</v>
      </c>
      <c r="CF1622">
        <v>0.04</v>
      </c>
      <c r="CG1622">
        <v>0.04</v>
      </c>
      <c r="CH1622">
        <v>0.04</v>
      </c>
      <c r="CI1622">
        <v>0.7</v>
      </c>
      <c r="CJ1622">
        <v>7.0000000000000007E-2</v>
      </c>
      <c r="CK1622">
        <v>7.0000000000000007E-2</v>
      </c>
      <c r="CL1622">
        <v>0.62</v>
      </c>
      <c r="CM1622">
        <v>0.03</v>
      </c>
      <c r="CN1622">
        <v>0.03</v>
      </c>
      <c r="CO1622" t="s">
        <v>2642</v>
      </c>
      <c r="CS1622">
        <v>4402.71</v>
      </c>
      <c r="CT1622">
        <v>93.27</v>
      </c>
      <c r="CU1622">
        <v>95.55</v>
      </c>
      <c r="CX1622" t="s">
        <v>4156</v>
      </c>
    </row>
    <row r="1623" spans="1:102" x14ac:dyDescent="0.25">
      <c r="A1623" t="s">
        <v>4157</v>
      </c>
      <c r="B1623" t="s">
        <v>98</v>
      </c>
      <c r="I1623">
        <v>0.17199999999999999</v>
      </c>
      <c r="J1623">
        <v>0.01</v>
      </c>
      <c r="K1623">
        <v>1.2E-2</v>
      </c>
      <c r="L1623">
        <v>5.608352</v>
      </c>
      <c r="M1623">
        <v>3.3799999999999998E-4</v>
      </c>
      <c r="N1623">
        <v>3.3500000000000001E-4</v>
      </c>
      <c r="O1623">
        <v>5.5E-2</v>
      </c>
      <c r="P1623">
        <v>2E-3</v>
      </c>
      <c r="Q1623">
        <v>2E-3</v>
      </c>
      <c r="R1623">
        <v>0.12</v>
      </c>
      <c r="S1623">
        <v>9.6124000000000001E-2</v>
      </c>
      <c r="T1623">
        <v>0.156754</v>
      </c>
      <c r="U1623">
        <v>88.58</v>
      </c>
      <c r="V1623">
        <v>0.44</v>
      </c>
      <c r="W1623">
        <v>0.79</v>
      </c>
      <c r="Y1623">
        <v>2016</v>
      </c>
      <c r="Z1623" s="1">
        <v>44232</v>
      </c>
      <c r="AA1623">
        <v>41.16</v>
      </c>
      <c r="AB1623">
        <v>143.8159</v>
      </c>
      <c r="AC1623">
        <v>94.438699999999997</v>
      </c>
      <c r="AG1623">
        <v>2456812.1189999999</v>
      </c>
      <c r="AH1623">
        <v>2E-3</v>
      </c>
      <c r="AI1623">
        <v>2E-3</v>
      </c>
      <c r="AJ1623">
        <v>2456812.1153000002</v>
      </c>
      <c r="AK1623">
        <v>3.8E-3</v>
      </c>
      <c r="AL1623">
        <v>3.8E-3</v>
      </c>
      <c r="AT1623" s="4">
        <f>AV1623</f>
        <v>0.472710948471318</v>
      </c>
      <c r="AU1623" s="4">
        <f t="shared" si="58"/>
        <v>0.472710948471318</v>
      </c>
      <c r="AV1623" s="4">
        <f>O1623*149597871*COS(U1623*3.14159265359/180)/(CL1623*695700)</f>
        <v>0.472710948471318</v>
      </c>
      <c r="AW1623" s="4">
        <f t="shared" si="59"/>
        <v>0.472710948471318</v>
      </c>
      <c r="BO1623" t="s">
        <v>99</v>
      </c>
      <c r="BP1623" t="s">
        <v>146</v>
      </c>
      <c r="BR1623" t="s">
        <v>146</v>
      </c>
      <c r="BS1623" t="s">
        <v>4158</v>
      </c>
      <c r="BU1623" t="s">
        <v>4155</v>
      </c>
      <c r="BV1623">
        <v>170.10308800000001</v>
      </c>
      <c r="BW1623">
        <v>1.2859560000000001</v>
      </c>
      <c r="BZ1623">
        <v>12.144</v>
      </c>
      <c r="CA1623">
        <v>11.564</v>
      </c>
      <c r="CB1623">
        <v>11.4</v>
      </c>
      <c r="CC1623">
        <v>254.43</v>
      </c>
      <c r="CD1623">
        <v>2.46</v>
      </c>
      <c r="CE1623">
        <v>2.46</v>
      </c>
      <c r="CF1623">
        <v>0.04</v>
      </c>
      <c r="CG1623">
        <v>0.04</v>
      </c>
      <c r="CH1623">
        <v>0.04</v>
      </c>
      <c r="CI1623">
        <v>0.7</v>
      </c>
      <c r="CJ1623">
        <v>7.0000000000000007E-2</v>
      </c>
      <c r="CK1623">
        <v>7.0000000000000007E-2</v>
      </c>
      <c r="CL1623">
        <v>0.62</v>
      </c>
      <c r="CM1623">
        <v>0.03</v>
      </c>
      <c r="CN1623">
        <v>0.03</v>
      </c>
      <c r="CO1623" t="s">
        <v>2642</v>
      </c>
      <c r="CS1623">
        <v>4402.71</v>
      </c>
      <c r="CT1623">
        <v>93.27</v>
      </c>
      <c r="CU1623">
        <v>95.55</v>
      </c>
      <c r="CX1623" t="s">
        <v>4156</v>
      </c>
    </row>
    <row r="1624" spans="1:102" x14ac:dyDescent="0.25">
      <c r="A1624" t="s">
        <v>4159</v>
      </c>
      <c r="B1624" t="s">
        <v>98</v>
      </c>
      <c r="C1624">
        <v>1.227E-2</v>
      </c>
      <c r="D1624">
        <v>3.46E-3</v>
      </c>
      <c r="E1624">
        <v>3.46E-3</v>
      </c>
      <c r="I1624">
        <v>0.128</v>
      </c>
      <c r="J1624">
        <v>7.0000000000000001E-3</v>
      </c>
      <c r="K1624">
        <v>7.0000000000000001E-3</v>
      </c>
      <c r="L1624">
        <v>1.422614</v>
      </c>
      <c r="M1624" s="2">
        <v>3.8000000000000002E-5</v>
      </c>
      <c r="N1624" s="2">
        <v>3.8000000000000002E-5</v>
      </c>
      <c r="O1624">
        <v>2.23E-2</v>
      </c>
      <c r="P1624">
        <v>4.0000000000000002E-4</v>
      </c>
      <c r="Q1624">
        <v>4.0000000000000002E-4</v>
      </c>
      <c r="R1624">
        <v>0</v>
      </c>
      <c r="U1624">
        <v>84.45</v>
      </c>
      <c r="Y1624">
        <v>2016</v>
      </c>
      <c r="Z1624" s="1">
        <v>44232</v>
      </c>
      <c r="AG1624">
        <v>2456810.8916000002</v>
      </c>
      <c r="AH1624">
        <v>1.2999999999999999E-3</v>
      </c>
      <c r="AI1624">
        <v>1.2999999999999999E-3</v>
      </c>
      <c r="AJ1624">
        <v>2456809.4684000001</v>
      </c>
      <c r="AK1624">
        <v>1.6999999999999999E-3</v>
      </c>
      <c r="AL1624">
        <v>1.6999999999999999E-3</v>
      </c>
      <c r="AS1624" s="3">
        <v>0.66</v>
      </c>
      <c r="AU1624" s="4">
        <f t="shared" si="58"/>
        <v>0.66</v>
      </c>
      <c r="AV1624" s="4">
        <f>O1624*149597871*COS(U1624*3.14159265359/180)/(CL1624*695700)</f>
        <v>0.64411995177474024</v>
      </c>
      <c r="AW1624" s="4">
        <f t="shared" si="59"/>
        <v>0.64411995177474024</v>
      </c>
      <c r="AX1624">
        <v>0.09</v>
      </c>
      <c r="AY1624">
        <v>0.06</v>
      </c>
      <c r="BC1624">
        <v>2.6</v>
      </c>
      <c r="BD1624">
        <v>0.7</v>
      </c>
      <c r="BE1624">
        <v>0.7</v>
      </c>
      <c r="BF1624">
        <v>1224</v>
      </c>
      <c r="BG1624">
        <v>13</v>
      </c>
      <c r="BH1624">
        <v>13</v>
      </c>
      <c r="BO1624" t="s">
        <v>99</v>
      </c>
      <c r="BP1624" t="s">
        <v>146</v>
      </c>
      <c r="BR1624" t="s">
        <v>146</v>
      </c>
      <c r="BS1624" t="s">
        <v>4160</v>
      </c>
      <c r="BU1624" t="s">
        <v>4161</v>
      </c>
      <c r="BV1624">
        <v>169.44906599999999</v>
      </c>
      <c r="BW1624">
        <v>3.866393</v>
      </c>
      <c r="BX1624">
        <v>11.8</v>
      </c>
      <c r="BZ1624">
        <v>10.034000000000001</v>
      </c>
      <c r="CA1624">
        <v>9.5489999999999995</v>
      </c>
      <c r="CC1624">
        <v>110.09</v>
      </c>
      <c r="CD1624">
        <v>0.61</v>
      </c>
      <c r="CE1624">
        <v>0.61</v>
      </c>
      <c r="CF1624">
        <v>-0.09</v>
      </c>
      <c r="CG1624">
        <v>0.04</v>
      </c>
      <c r="CH1624">
        <v>0.06</v>
      </c>
      <c r="CI1624">
        <v>0.79</v>
      </c>
      <c r="CJ1624">
        <v>0.01</v>
      </c>
      <c r="CK1624">
        <v>0.01</v>
      </c>
      <c r="CL1624">
        <v>0.72</v>
      </c>
      <c r="CM1624">
        <v>0.01</v>
      </c>
      <c r="CN1624">
        <v>0.01</v>
      </c>
      <c r="CO1624" t="s">
        <v>369</v>
      </c>
      <c r="CP1624">
        <v>1.4</v>
      </c>
      <c r="CQ1624">
        <v>-0.5</v>
      </c>
      <c r="CR1624">
        <v>0.4</v>
      </c>
      <c r="CS1624">
        <v>4916</v>
      </c>
      <c r="CT1624">
        <v>37</v>
      </c>
      <c r="CU1624">
        <v>35</v>
      </c>
      <c r="CX1624" t="s">
        <v>4162</v>
      </c>
    </row>
    <row r="1625" spans="1:102" x14ac:dyDescent="0.25">
      <c r="A1625" t="s">
        <v>4163</v>
      </c>
      <c r="B1625" t="s">
        <v>98</v>
      </c>
      <c r="C1625">
        <v>2.4539999999999999E-2</v>
      </c>
      <c r="D1625">
        <v>7.2399999999999999E-3</v>
      </c>
      <c r="E1625">
        <v>7.2399999999999999E-3</v>
      </c>
      <c r="I1625">
        <v>0.27829999999999999</v>
      </c>
      <c r="J1625">
        <v>1.9599999999999999E-2</v>
      </c>
      <c r="K1625">
        <v>1.9599999999999999E-2</v>
      </c>
      <c r="L1625">
        <v>5.3410507000000003</v>
      </c>
      <c r="M1625" s="2">
        <v>2.5700000000000001E-5</v>
      </c>
      <c r="N1625" s="2">
        <v>2.5700000000000001E-5</v>
      </c>
      <c r="O1625">
        <v>5.3999999999999999E-2</v>
      </c>
      <c r="P1625">
        <v>1E-3</v>
      </c>
      <c r="Q1625">
        <v>1E-3</v>
      </c>
      <c r="R1625">
        <v>0</v>
      </c>
      <c r="U1625">
        <v>86.917000000000002</v>
      </c>
      <c r="V1625">
        <v>5.5999999999999999E-3</v>
      </c>
      <c r="W1625">
        <v>6.6E-3</v>
      </c>
      <c r="Y1625">
        <v>2016</v>
      </c>
      <c r="Z1625" s="1">
        <v>44431</v>
      </c>
      <c r="AG1625">
        <v>2456812.8400099999</v>
      </c>
      <c r="AH1625">
        <v>7.1000000000000002E-4</v>
      </c>
      <c r="AI1625">
        <v>7.1000000000000002E-4</v>
      </c>
      <c r="AJ1625">
        <v>2456812.8421999998</v>
      </c>
      <c r="AK1625">
        <v>8.0000000000000004E-4</v>
      </c>
      <c r="AL1625">
        <v>8.0000000000000004E-4</v>
      </c>
      <c r="AS1625" s="3">
        <v>0.9345</v>
      </c>
      <c r="AU1625" s="4">
        <f t="shared" si="58"/>
        <v>0.9345</v>
      </c>
      <c r="AV1625" s="4">
        <f>O1625*149597871*COS(U1625*3.14159265359/180)/(CL1625*695700)</f>
        <v>0.86737314614218863</v>
      </c>
      <c r="AW1625" s="4">
        <f t="shared" si="59"/>
        <v>0.86737314614218863</v>
      </c>
      <c r="AX1625">
        <v>3.8999999999999998E-3</v>
      </c>
      <c r="AY1625">
        <v>3.8999999999999998E-3</v>
      </c>
      <c r="BC1625">
        <v>3.4</v>
      </c>
      <c r="BD1625">
        <v>1</v>
      </c>
      <c r="BE1625">
        <v>1</v>
      </c>
      <c r="BF1625">
        <v>788</v>
      </c>
      <c r="BG1625">
        <v>9</v>
      </c>
      <c r="BH1625">
        <v>9</v>
      </c>
      <c r="BO1625" t="s">
        <v>99</v>
      </c>
      <c r="BP1625" t="s">
        <v>146</v>
      </c>
      <c r="BR1625" t="s">
        <v>146</v>
      </c>
      <c r="BS1625" t="s">
        <v>4164</v>
      </c>
      <c r="BU1625" t="s">
        <v>4161</v>
      </c>
      <c r="BV1625">
        <v>169.44906599999999</v>
      </c>
      <c r="BW1625">
        <v>3.866393</v>
      </c>
      <c r="BX1625">
        <v>11.8</v>
      </c>
      <c r="BZ1625">
        <v>10.034000000000001</v>
      </c>
      <c r="CA1625">
        <v>9.5489999999999995</v>
      </c>
      <c r="CC1625">
        <v>110.09</v>
      </c>
      <c r="CD1625">
        <v>0.61</v>
      </c>
      <c r="CE1625">
        <v>0.61</v>
      </c>
      <c r="CF1625">
        <v>-0.09</v>
      </c>
      <c r="CG1625">
        <v>0.04</v>
      </c>
      <c r="CH1625">
        <v>0.06</v>
      </c>
      <c r="CI1625">
        <v>0.79</v>
      </c>
      <c r="CJ1625">
        <v>0.01</v>
      </c>
      <c r="CK1625">
        <v>0.01</v>
      </c>
      <c r="CL1625">
        <v>0.72</v>
      </c>
      <c r="CM1625">
        <v>0.01</v>
      </c>
      <c r="CN1625">
        <v>0.01</v>
      </c>
      <c r="CO1625" t="s">
        <v>369</v>
      </c>
      <c r="CP1625">
        <v>1.4</v>
      </c>
      <c r="CQ1625">
        <v>-0.5</v>
      </c>
      <c r="CR1625">
        <v>0.4</v>
      </c>
      <c r="CS1625">
        <v>4916</v>
      </c>
      <c r="CT1625">
        <v>37</v>
      </c>
      <c r="CU1625">
        <v>35</v>
      </c>
      <c r="CX1625" t="s">
        <v>4162</v>
      </c>
    </row>
    <row r="1626" spans="1:102" x14ac:dyDescent="0.25">
      <c r="A1626" t="s">
        <v>4165</v>
      </c>
      <c r="B1626" t="s">
        <v>98</v>
      </c>
      <c r="I1626">
        <v>0.14399999999999999</v>
      </c>
      <c r="J1626">
        <v>1.4999999999999999E-2</v>
      </c>
      <c r="K1626">
        <v>1.4999999999999999E-2</v>
      </c>
      <c r="L1626">
        <v>4.4411699999999996</v>
      </c>
      <c r="M1626">
        <v>7.5000000000000002E-4</v>
      </c>
      <c r="N1626">
        <v>7.5000000000000002E-4</v>
      </c>
      <c r="O1626">
        <v>5.11E-2</v>
      </c>
      <c r="P1626">
        <v>8.9999999999999998E-4</v>
      </c>
      <c r="Q1626">
        <v>8.9999999999999998E-4</v>
      </c>
      <c r="U1626">
        <v>87.28</v>
      </c>
      <c r="V1626">
        <v>3.37</v>
      </c>
      <c r="W1626">
        <v>1.95</v>
      </c>
      <c r="Y1626">
        <v>2016</v>
      </c>
      <c r="Z1626" s="1">
        <v>44232</v>
      </c>
      <c r="AG1626">
        <v>2456893.7012999998</v>
      </c>
      <c r="AH1626">
        <v>8.0000000000000002E-3</v>
      </c>
      <c r="AI1626">
        <v>8.0000000000000002E-3</v>
      </c>
      <c r="AJ1626">
        <v>2456893.7012999998</v>
      </c>
      <c r="AK1626">
        <v>8.0000000000000002E-3</v>
      </c>
      <c r="AL1626">
        <v>8.0000000000000002E-3</v>
      </c>
      <c r="AS1626" s="3">
        <v>0.55000000000000004</v>
      </c>
      <c r="AU1626" s="4">
        <f t="shared" si="58"/>
        <v>0.55000000000000004</v>
      </c>
      <c r="AV1626" s="4">
        <f>O1626*149597871*COS(U1626*3.14159265359/180)/(CL1626*695700)</f>
        <v>0.61346320105594465</v>
      </c>
      <c r="AW1626" s="4">
        <f t="shared" si="59"/>
        <v>0.61346320105594465</v>
      </c>
      <c r="AX1626">
        <v>0.36</v>
      </c>
      <c r="AY1626">
        <v>0.27</v>
      </c>
      <c r="BF1626">
        <v>974</v>
      </c>
      <c r="BG1626">
        <v>32</v>
      </c>
      <c r="BH1626">
        <v>32</v>
      </c>
      <c r="BO1626" t="s">
        <v>99</v>
      </c>
      <c r="BP1626" t="s">
        <v>146</v>
      </c>
      <c r="BR1626" t="s">
        <v>146</v>
      </c>
      <c r="BS1626" t="s">
        <v>4166</v>
      </c>
      <c r="BU1626" t="s">
        <v>4167</v>
      </c>
      <c r="BV1626">
        <v>243.45100400000001</v>
      </c>
      <c r="BW1626">
        <v>-24.787061999999999</v>
      </c>
      <c r="BX1626">
        <v>12.52</v>
      </c>
      <c r="BZ1626">
        <v>10.692</v>
      </c>
      <c r="CA1626">
        <v>10.214</v>
      </c>
      <c r="CB1626">
        <v>12.24</v>
      </c>
      <c r="CC1626">
        <v>180.86</v>
      </c>
      <c r="CD1626">
        <v>1.59</v>
      </c>
      <c r="CE1626">
        <v>1.59</v>
      </c>
      <c r="CF1626">
        <v>-0.03</v>
      </c>
      <c r="CG1626">
        <v>0.04</v>
      </c>
      <c r="CH1626">
        <v>0.04</v>
      </c>
      <c r="CI1626">
        <v>0.9</v>
      </c>
      <c r="CJ1626">
        <v>0.05</v>
      </c>
      <c r="CK1626">
        <v>0.05</v>
      </c>
      <c r="CL1626">
        <v>0.85</v>
      </c>
      <c r="CM1626">
        <v>0.04</v>
      </c>
      <c r="CN1626">
        <v>0.04</v>
      </c>
      <c r="CO1626" t="s">
        <v>1559</v>
      </c>
      <c r="CS1626">
        <v>5413</v>
      </c>
      <c r="CT1626">
        <v>60</v>
      </c>
      <c r="CU1626">
        <v>60</v>
      </c>
      <c r="CX1626" t="s">
        <v>4168</v>
      </c>
    </row>
    <row r="1627" spans="1:102" x14ac:dyDescent="0.25">
      <c r="A1627" t="s">
        <v>4169</v>
      </c>
      <c r="B1627" t="s">
        <v>98</v>
      </c>
      <c r="I1627">
        <v>0.245</v>
      </c>
      <c r="J1627">
        <v>2.4E-2</v>
      </c>
      <c r="K1627">
        <v>2.4E-2</v>
      </c>
      <c r="L1627">
        <v>6.4290399999999996</v>
      </c>
      <c r="M1627">
        <v>3.6000000000000002E-4</v>
      </c>
      <c r="N1627">
        <v>3.6000000000000002E-4</v>
      </c>
      <c r="O1627">
        <v>6.54E-2</v>
      </c>
      <c r="P1627">
        <v>1.1000000000000001E-3</v>
      </c>
      <c r="Q1627">
        <v>1.1000000000000001E-3</v>
      </c>
      <c r="U1627">
        <v>87.37</v>
      </c>
      <c r="V1627">
        <v>2.5</v>
      </c>
      <c r="W1627">
        <v>1.83</v>
      </c>
      <c r="Y1627">
        <v>2016</v>
      </c>
      <c r="Z1627" s="1">
        <v>44232</v>
      </c>
      <c r="AG1627">
        <v>2456898.8602999998</v>
      </c>
      <c r="AH1627">
        <v>2.3E-3</v>
      </c>
      <c r="AI1627">
        <v>2.3E-3</v>
      </c>
      <c r="AJ1627">
        <v>2456898.8602999998</v>
      </c>
      <c r="AK1627">
        <v>2.3E-3</v>
      </c>
      <c r="AL1627">
        <v>2.3E-3</v>
      </c>
      <c r="AS1627" s="3">
        <v>0.62</v>
      </c>
      <c r="AU1627" s="4">
        <f t="shared" si="58"/>
        <v>0.62</v>
      </c>
      <c r="AV1627" s="4">
        <f>O1627*149597871*COS(U1627*3.14159265359/180)/(CL1627*695700)</f>
        <v>0.75917662407147324</v>
      </c>
      <c r="AW1627" s="4">
        <f t="shared" si="59"/>
        <v>0.75917662407147324</v>
      </c>
      <c r="AX1627">
        <v>0.39</v>
      </c>
      <c r="AY1627">
        <v>0.21</v>
      </c>
      <c r="BF1627">
        <v>861</v>
      </c>
      <c r="BG1627">
        <v>28</v>
      </c>
      <c r="BH1627">
        <v>28</v>
      </c>
      <c r="BO1627" t="s">
        <v>99</v>
      </c>
      <c r="BP1627" t="s">
        <v>146</v>
      </c>
      <c r="BR1627" t="s">
        <v>146</v>
      </c>
      <c r="BS1627" t="s">
        <v>4170</v>
      </c>
      <c r="BU1627" t="s">
        <v>4167</v>
      </c>
      <c r="BV1627">
        <v>243.45100400000001</v>
      </c>
      <c r="BW1627">
        <v>-24.787061999999999</v>
      </c>
      <c r="BX1627">
        <v>12.52</v>
      </c>
      <c r="BZ1627">
        <v>10.692</v>
      </c>
      <c r="CA1627">
        <v>10.214</v>
      </c>
      <c r="CB1627">
        <v>12.24</v>
      </c>
      <c r="CC1627">
        <v>180.86</v>
      </c>
      <c r="CD1627">
        <v>1.59</v>
      </c>
      <c r="CE1627">
        <v>1.59</v>
      </c>
      <c r="CF1627">
        <v>-0.03</v>
      </c>
      <c r="CG1627">
        <v>0.04</v>
      </c>
      <c r="CH1627">
        <v>0.04</v>
      </c>
      <c r="CI1627">
        <v>0.9</v>
      </c>
      <c r="CJ1627">
        <v>0.05</v>
      </c>
      <c r="CK1627">
        <v>0.05</v>
      </c>
      <c r="CL1627">
        <v>0.85</v>
      </c>
      <c r="CM1627">
        <v>0.04</v>
      </c>
      <c r="CN1627">
        <v>0.04</v>
      </c>
      <c r="CO1627" t="s">
        <v>1559</v>
      </c>
      <c r="CS1627">
        <v>5413</v>
      </c>
      <c r="CT1627">
        <v>60</v>
      </c>
      <c r="CU1627">
        <v>60</v>
      </c>
      <c r="CX1627" t="s">
        <v>4168</v>
      </c>
    </row>
    <row r="1628" spans="1:102" x14ac:dyDescent="0.25">
      <c r="A1628" t="s">
        <v>4171</v>
      </c>
      <c r="B1628" t="s">
        <v>98</v>
      </c>
      <c r="I1628">
        <v>0.24399999999999999</v>
      </c>
      <c r="J1628">
        <v>3.2000000000000001E-2</v>
      </c>
      <c r="K1628">
        <v>3.2000000000000001E-2</v>
      </c>
      <c r="L1628">
        <v>14.091889999999999</v>
      </c>
      <c r="M1628">
        <v>1.3500000000000001E-3</v>
      </c>
      <c r="N1628">
        <v>1.3500000000000001E-3</v>
      </c>
      <c r="O1628">
        <v>0.1103</v>
      </c>
      <c r="P1628">
        <v>1.8E-3</v>
      </c>
      <c r="Q1628">
        <v>1.8E-3</v>
      </c>
      <c r="U1628">
        <v>88.34</v>
      </c>
      <c r="V1628">
        <v>1.65</v>
      </c>
      <c r="W1628">
        <v>1.18</v>
      </c>
      <c r="Y1628">
        <v>2016</v>
      </c>
      <c r="Z1628" s="1">
        <v>44232</v>
      </c>
      <c r="AG1628">
        <v>2456907.2315000002</v>
      </c>
      <c r="AH1628">
        <v>3.0999999999999999E-3</v>
      </c>
      <c r="AI1628">
        <v>3.0999999999999999E-3</v>
      </c>
      <c r="AJ1628">
        <v>2456907.2315000002</v>
      </c>
      <c r="AK1628">
        <v>3.0999999999999999E-3</v>
      </c>
      <c r="AL1628">
        <v>3.0999999999999999E-3</v>
      </c>
      <c r="AS1628" s="3">
        <v>0.76</v>
      </c>
      <c r="AU1628" s="4">
        <f t="shared" si="58"/>
        <v>0.76</v>
      </c>
      <c r="AV1628" s="4">
        <f>O1628*149597871*COS(U1628*3.14159265359/180)/(CL1628*695700)</f>
        <v>0.80832254542461046</v>
      </c>
      <c r="AW1628" s="4">
        <f t="shared" si="59"/>
        <v>0.80832254542461046</v>
      </c>
      <c r="AX1628">
        <v>0.43</v>
      </c>
      <c r="AY1628">
        <v>0.14000000000000001</v>
      </c>
      <c r="BF1628">
        <v>663</v>
      </c>
      <c r="BG1628">
        <v>22</v>
      </c>
      <c r="BH1628">
        <v>22</v>
      </c>
      <c r="BO1628" t="s">
        <v>99</v>
      </c>
      <c r="BP1628" t="s">
        <v>146</v>
      </c>
      <c r="BR1628" t="s">
        <v>146</v>
      </c>
      <c r="BS1628" t="s">
        <v>4172</v>
      </c>
      <c r="BU1628" t="s">
        <v>4167</v>
      </c>
      <c r="BV1628">
        <v>243.45100400000001</v>
      </c>
      <c r="BW1628">
        <v>-24.787061999999999</v>
      </c>
      <c r="BX1628">
        <v>12.52</v>
      </c>
      <c r="BZ1628">
        <v>10.692</v>
      </c>
      <c r="CA1628">
        <v>10.214</v>
      </c>
      <c r="CB1628">
        <v>12.24</v>
      </c>
      <c r="CC1628">
        <v>180.86</v>
      </c>
      <c r="CD1628">
        <v>1.59</v>
      </c>
      <c r="CE1628">
        <v>1.59</v>
      </c>
      <c r="CF1628">
        <v>-0.03</v>
      </c>
      <c r="CG1628">
        <v>0.04</v>
      </c>
      <c r="CH1628">
        <v>0.04</v>
      </c>
      <c r="CI1628">
        <v>0.9</v>
      </c>
      <c r="CJ1628">
        <v>0.05</v>
      </c>
      <c r="CK1628">
        <v>0.05</v>
      </c>
      <c r="CL1628">
        <v>0.85</v>
      </c>
      <c r="CM1628">
        <v>0.04</v>
      </c>
      <c r="CN1628">
        <v>0.04</v>
      </c>
      <c r="CO1628" t="s">
        <v>1559</v>
      </c>
      <c r="CS1628">
        <v>5413</v>
      </c>
      <c r="CT1628">
        <v>60</v>
      </c>
      <c r="CU1628">
        <v>60</v>
      </c>
      <c r="CX1628" t="s">
        <v>4168</v>
      </c>
    </row>
    <row r="1629" spans="1:102" x14ac:dyDescent="0.25">
      <c r="A1629" t="s">
        <v>4173</v>
      </c>
      <c r="B1629" t="s">
        <v>98</v>
      </c>
      <c r="C1629">
        <v>0.06</v>
      </c>
      <c r="D1629">
        <v>0.03</v>
      </c>
      <c r="E1629">
        <v>0.03</v>
      </c>
      <c r="I1629">
        <v>0.17</v>
      </c>
      <c r="J1629">
        <v>0.03</v>
      </c>
      <c r="K1629">
        <v>0.03</v>
      </c>
      <c r="L1629">
        <v>4.01593</v>
      </c>
      <c r="M1629">
        <v>5.0000000000000001E-4</v>
      </c>
      <c r="N1629">
        <v>5.0000000000000001E-4</v>
      </c>
      <c r="O1629">
        <v>4.9939999999999998E-2</v>
      </c>
      <c r="P1629">
        <v>4.8999999999999998E-4</v>
      </c>
      <c r="Q1629">
        <v>4.8999999999999998E-4</v>
      </c>
      <c r="R1629">
        <v>0.19700000000000001</v>
      </c>
      <c r="S1629">
        <v>0.06</v>
      </c>
      <c r="T1629">
        <v>6.7000000000000004E-2</v>
      </c>
      <c r="U1629">
        <v>87.28</v>
      </c>
      <c r="V1629">
        <v>2.48</v>
      </c>
      <c r="W1629">
        <v>2.48</v>
      </c>
      <c r="Y1629">
        <v>2016</v>
      </c>
      <c r="Z1629" s="1">
        <v>44232</v>
      </c>
      <c r="AA1629">
        <v>33</v>
      </c>
      <c r="AB1629">
        <v>33</v>
      </c>
      <c r="AC1629">
        <v>26</v>
      </c>
      <c r="AJ1629">
        <v>2456896.8785999999</v>
      </c>
      <c r="AK1629">
        <v>5.4000000000000003E-3</v>
      </c>
      <c r="AL1629">
        <v>5.4000000000000003E-3</v>
      </c>
      <c r="AS1629" s="3">
        <v>0.48</v>
      </c>
      <c r="AU1629" s="4">
        <f t="shared" si="58"/>
        <v>0.48</v>
      </c>
      <c r="AV1629" s="4">
        <f>O1629*149597871*COS(U1629*3.14159265359/180)/(CL1629*695700)</f>
        <v>0.36928017558104032</v>
      </c>
      <c r="AW1629" s="4">
        <f t="shared" si="59"/>
        <v>0.36928017558104032</v>
      </c>
      <c r="AX1629">
        <v>0.3</v>
      </c>
      <c r="AY1629">
        <v>0.3</v>
      </c>
      <c r="BC1629">
        <v>4.5999999999999996</v>
      </c>
      <c r="BD1629">
        <v>1.1000000000000001</v>
      </c>
      <c r="BE1629">
        <v>1.1000000000000001</v>
      </c>
      <c r="BF1629">
        <v>1266</v>
      </c>
      <c r="BG1629">
        <v>50</v>
      </c>
      <c r="BH1629">
        <v>50</v>
      </c>
      <c r="BO1629" t="s">
        <v>99</v>
      </c>
      <c r="BP1629" t="s">
        <v>146</v>
      </c>
      <c r="BQ1629" t="s">
        <v>100</v>
      </c>
      <c r="BR1629" t="s">
        <v>146</v>
      </c>
      <c r="BS1629" t="s">
        <v>4174</v>
      </c>
      <c r="BU1629" t="s">
        <v>4175</v>
      </c>
      <c r="BV1629">
        <v>240.03358499999999</v>
      </c>
      <c r="BW1629">
        <v>-23.189287</v>
      </c>
      <c r="BX1629">
        <v>11.4</v>
      </c>
      <c r="BZ1629">
        <v>9.9109999999999996</v>
      </c>
      <c r="CA1629">
        <v>9.6</v>
      </c>
      <c r="CC1629">
        <v>193.71</v>
      </c>
      <c r="CD1629">
        <v>2.64</v>
      </c>
      <c r="CE1629">
        <v>2.64</v>
      </c>
      <c r="CF1629">
        <v>0.28000000000000003</v>
      </c>
      <c r="CG1629">
        <v>0.04</v>
      </c>
      <c r="CH1629">
        <v>0.04</v>
      </c>
      <c r="CI1629">
        <v>2.2400000000000002</v>
      </c>
      <c r="CJ1629">
        <v>1.67</v>
      </c>
      <c r="CK1629">
        <v>1.67</v>
      </c>
      <c r="CL1629">
        <v>1.38</v>
      </c>
      <c r="CM1629">
        <v>0.21</v>
      </c>
      <c r="CN1629">
        <v>0.21</v>
      </c>
      <c r="CO1629" t="s">
        <v>1610</v>
      </c>
      <c r="CS1629">
        <v>5757</v>
      </c>
      <c r="CT1629">
        <v>60</v>
      </c>
      <c r="CU1629">
        <v>60</v>
      </c>
      <c r="CX1629" t="s">
        <v>4176</v>
      </c>
    </row>
    <row r="1630" spans="1:102" x14ac:dyDescent="0.25">
      <c r="A1630" t="s">
        <v>4177</v>
      </c>
      <c r="B1630" t="s">
        <v>98</v>
      </c>
      <c r="C1630">
        <v>3.1150000000000001E-2</v>
      </c>
      <c r="D1630">
        <v>1.447E-2</v>
      </c>
      <c r="E1630">
        <v>1.447E-2</v>
      </c>
      <c r="I1630">
        <v>0.216</v>
      </c>
      <c r="J1630">
        <v>2.5999999999999999E-2</v>
      </c>
      <c r="K1630">
        <v>2.5999999999999999E-2</v>
      </c>
      <c r="L1630">
        <v>10.561030000000001</v>
      </c>
      <c r="M1630">
        <v>8.9999999999999998E-4</v>
      </c>
      <c r="N1630">
        <v>8.9999999999999998E-4</v>
      </c>
      <c r="O1630">
        <v>9.64E-2</v>
      </c>
      <c r="P1630">
        <v>1.6000000000000001E-3</v>
      </c>
      <c r="Q1630">
        <v>1.6000000000000001E-3</v>
      </c>
      <c r="R1630">
        <v>0.161</v>
      </c>
      <c r="S1630">
        <v>7.8E-2</v>
      </c>
      <c r="T1630">
        <v>9.6000000000000002E-2</v>
      </c>
      <c r="U1630">
        <v>88.61</v>
      </c>
      <c r="V1630">
        <v>1.67</v>
      </c>
      <c r="W1630">
        <v>1</v>
      </c>
      <c r="Y1630">
        <v>2016</v>
      </c>
      <c r="Z1630" s="1">
        <v>44232</v>
      </c>
      <c r="AA1630">
        <v>152</v>
      </c>
      <c r="AB1630">
        <v>33</v>
      </c>
      <c r="AC1630">
        <v>54</v>
      </c>
      <c r="AG1630">
        <v>2456900.4752000002</v>
      </c>
      <c r="AH1630">
        <v>3.3E-3</v>
      </c>
      <c r="AI1630">
        <v>3.3E-3</v>
      </c>
      <c r="AJ1630">
        <v>2456900.4752000002</v>
      </c>
      <c r="AK1630">
        <v>3.3E-3</v>
      </c>
      <c r="AL1630">
        <v>3.3E-3</v>
      </c>
      <c r="AS1630" s="3">
        <v>0.64</v>
      </c>
      <c r="AU1630" s="4">
        <f t="shared" si="58"/>
        <v>0.64</v>
      </c>
      <c r="AV1630" s="4">
        <f>O1630*149597871*COS(U1630*3.14159265359/180)/(CL1630*695700)</f>
        <v>0.3643769726725033</v>
      </c>
      <c r="AW1630" s="4">
        <f t="shared" si="59"/>
        <v>0.3643769726725033</v>
      </c>
      <c r="AX1630">
        <v>0.41</v>
      </c>
      <c r="AY1630">
        <v>0.23</v>
      </c>
      <c r="BC1630">
        <v>2.8</v>
      </c>
      <c r="BD1630">
        <v>1.3</v>
      </c>
      <c r="BE1630">
        <v>1.3</v>
      </c>
      <c r="BF1630">
        <v>858</v>
      </c>
      <c r="BG1630">
        <v>37</v>
      </c>
      <c r="BH1630">
        <v>37</v>
      </c>
      <c r="BO1630" t="s">
        <v>99</v>
      </c>
      <c r="BP1630" t="s">
        <v>146</v>
      </c>
      <c r="BQ1630" t="s">
        <v>100</v>
      </c>
      <c r="BR1630" t="s">
        <v>146</v>
      </c>
      <c r="BS1630" t="s">
        <v>4178</v>
      </c>
      <c r="BU1630" t="s">
        <v>4175</v>
      </c>
      <c r="BV1630">
        <v>240.03358499999999</v>
      </c>
      <c r="BW1630">
        <v>-23.189287</v>
      </c>
      <c r="BX1630">
        <v>11.4</v>
      </c>
      <c r="BZ1630">
        <v>9.9109999999999996</v>
      </c>
      <c r="CA1630">
        <v>9.6</v>
      </c>
      <c r="CC1630">
        <v>193.71</v>
      </c>
      <c r="CD1630">
        <v>2.64</v>
      </c>
      <c r="CE1630">
        <v>2.64</v>
      </c>
      <c r="CF1630">
        <v>0.28000000000000003</v>
      </c>
      <c r="CG1630">
        <v>0.04</v>
      </c>
      <c r="CH1630">
        <v>0.04</v>
      </c>
      <c r="CI1630">
        <v>2.2400000000000002</v>
      </c>
      <c r="CJ1630">
        <v>1.67</v>
      </c>
      <c r="CK1630">
        <v>1.67</v>
      </c>
      <c r="CL1630">
        <v>1.38</v>
      </c>
      <c r="CM1630">
        <v>0.21</v>
      </c>
      <c r="CN1630">
        <v>0.21</v>
      </c>
      <c r="CO1630" t="s">
        <v>1610</v>
      </c>
      <c r="CS1630">
        <v>5757</v>
      </c>
      <c r="CT1630">
        <v>60</v>
      </c>
      <c r="CU1630">
        <v>60</v>
      </c>
      <c r="CX1630" t="s">
        <v>4176</v>
      </c>
    </row>
    <row r="1631" spans="1:102" x14ac:dyDescent="0.25">
      <c r="A1631" t="s">
        <v>4179</v>
      </c>
      <c r="B1631" t="s">
        <v>98</v>
      </c>
      <c r="C1631">
        <v>0.09</v>
      </c>
      <c r="D1631">
        <v>0.05</v>
      </c>
      <c r="E1631">
        <v>0.05</v>
      </c>
      <c r="I1631">
        <v>0.56000000000000005</v>
      </c>
      <c r="J1631">
        <v>0.15</v>
      </c>
      <c r="K1631">
        <v>0.15</v>
      </c>
      <c r="L1631">
        <v>4.6054300000000001</v>
      </c>
      <c r="M1631">
        <v>4.6000000000000001E-4</v>
      </c>
      <c r="N1631">
        <v>4.6000000000000001E-4</v>
      </c>
      <c r="O1631">
        <v>6.2E-2</v>
      </c>
      <c r="P1631">
        <v>1.2E-2</v>
      </c>
      <c r="Q1631">
        <v>0.01</v>
      </c>
      <c r="R1631">
        <v>0</v>
      </c>
      <c r="U1631">
        <v>80.39</v>
      </c>
      <c r="V1631">
        <v>4.1900000000000004</v>
      </c>
      <c r="W1631">
        <v>4.1900000000000004</v>
      </c>
      <c r="Y1631">
        <v>2016</v>
      </c>
      <c r="Z1631" s="1">
        <v>44232</v>
      </c>
      <c r="AJ1631">
        <v>2456980.8235999998</v>
      </c>
      <c r="AK1631">
        <v>3.8999999999999998E-3</v>
      </c>
      <c r="AL1631">
        <v>3.8999999999999998E-3</v>
      </c>
      <c r="AS1631" s="3">
        <v>0.56999999999999995</v>
      </c>
      <c r="AU1631" s="4">
        <f t="shared" si="58"/>
        <v>0.56999999999999995</v>
      </c>
      <c r="AV1631" s="4">
        <f>O1631*149597871*COS(U1631*3.14159265359/180)/(CL1631*695700)</f>
        <v>0.74937849478462348</v>
      </c>
      <c r="AW1631" s="4">
        <f t="shared" si="59"/>
        <v>0.74937849478462348</v>
      </c>
      <c r="AX1631">
        <v>0.2</v>
      </c>
      <c r="AY1631">
        <v>0.15</v>
      </c>
      <c r="BC1631">
        <v>14.4</v>
      </c>
      <c r="BD1631">
        <v>2.6</v>
      </c>
      <c r="BE1631">
        <v>2.6</v>
      </c>
      <c r="BO1631" t="s">
        <v>99</v>
      </c>
      <c r="BP1631" t="s">
        <v>146</v>
      </c>
      <c r="BQ1631" t="s">
        <v>100</v>
      </c>
      <c r="BR1631" t="s">
        <v>146</v>
      </c>
      <c r="BS1631" t="s">
        <v>4180</v>
      </c>
      <c r="BU1631" t="s">
        <v>4181</v>
      </c>
      <c r="BV1631">
        <v>338.36837800000001</v>
      </c>
      <c r="BW1631">
        <v>-9.0227690000000003</v>
      </c>
      <c r="BX1631">
        <v>10.83</v>
      </c>
      <c r="BZ1631">
        <v>9.0820000000000007</v>
      </c>
      <c r="CA1631">
        <v>8.5939999999999994</v>
      </c>
      <c r="CC1631">
        <v>310.14</v>
      </c>
      <c r="CD1631">
        <v>4.7</v>
      </c>
      <c r="CE1631">
        <v>4.7</v>
      </c>
      <c r="CF1631">
        <v>0.32</v>
      </c>
      <c r="CG1631">
        <v>0.04</v>
      </c>
      <c r="CH1631">
        <v>0.04</v>
      </c>
      <c r="CI1631">
        <v>0.66</v>
      </c>
      <c r="CJ1631">
        <v>0.56000000000000005</v>
      </c>
      <c r="CK1631">
        <v>0.56000000000000005</v>
      </c>
      <c r="CL1631">
        <v>2.97</v>
      </c>
      <c r="CM1631">
        <v>0.77</v>
      </c>
      <c r="CN1631">
        <v>0.77</v>
      </c>
      <c r="CP1631">
        <v>3.09</v>
      </c>
      <c r="CQ1631">
        <v>0.7</v>
      </c>
      <c r="CR1631">
        <v>0.92</v>
      </c>
      <c r="CS1631">
        <v>4881</v>
      </c>
      <c r="CT1631">
        <v>20</v>
      </c>
      <c r="CU1631">
        <v>20</v>
      </c>
      <c r="CX1631" t="s">
        <v>4182</v>
      </c>
    </row>
    <row r="1632" spans="1:102" x14ac:dyDescent="0.25">
      <c r="A1632" t="s">
        <v>4183</v>
      </c>
      <c r="B1632" t="s">
        <v>98</v>
      </c>
      <c r="I1632">
        <v>0.187</v>
      </c>
      <c r="J1632">
        <v>1.7000000000000001E-2</v>
      </c>
      <c r="K1632">
        <v>1.7999999999999999E-2</v>
      </c>
      <c r="L1632">
        <v>10.003417000000001</v>
      </c>
      <c r="M1632">
        <v>9.9599999999999992E-4</v>
      </c>
      <c r="N1632">
        <v>1.0169999999999999E-3</v>
      </c>
      <c r="O1632">
        <v>7.8E-2</v>
      </c>
      <c r="P1632">
        <v>3.0000000000000001E-3</v>
      </c>
      <c r="Q1632">
        <v>3.0000000000000001E-3</v>
      </c>
      <c r="R1632">
        <v>0.08</v>
      </c>
      <c r="S1632">
        <v>6.8640999999999994E-2</v>
      </c>
      <c r="T1632">
        <v>0.161192</v>
      </c>
      <c r="U1632">
        <v>89.54</v>
      </c>
      <c r="V1632">
        <v>0.43</v>
      </c>
      <c r="W1632">
        <v>0.32</v>
      </c>
      <c r="Y1632">
        <v>2015</v>
      </c>
      <c r="Z1632" s="1">
        <v>44232</v>
      </c>
      <c r="AA1632">
        <v>-41.44</v>
      </c>
      <c r="AB1632">
        <v>98.963300000000004</v>
      </c>
      <c r="AC1632">
        <v>132.89529999999999</v>
      </c>
      <c r="AG1632">
        <v>2456815.5240000002</v>
      </c>
      <c r="AH1632">
        <v>4.0000000000000001E-3</v>
      </c>
      <c r="AI1632">
        <v>4.0000000000000001E-3</v>
      </c>
      <c r="AT1632" s="4">
        <f>AV1632</f>
        <v>0.23624013942864613</v>
      </c>
      <c r="AU1632" s="4">
        <f t="shared" si="58"/>
        <v>0.23624013942864613</v>
      </c>
      <c r="AV1632" s="4">
        <f>O1632*149597871*COS(U1632*3.14159265359/180)/(CL1632*695700)</f>
        <v>0.23624013942864613</v>
      </c>
      <c r="AW1632" s="4">
        <f t="shared" si="59"/>
        <v>0.23624013942864613</v>
      </c>
      <c r="BO1632" t="s">
        <v>99</v>
      </c>
      <c r="BP1632" t="s">
        <v>146</v>
      </c>
      <c r="BR1632" t="s">
        <v>146</v>
      </c>
      <c r="BS1632" t="s">
        <v>4184</v>
      </c>
      <c r="BU1632" t="s">
        <v>4185</v>
      </c>
      <c r="BV1632">
        <v>174.74563599999999</v>
      </c>
      <c r="BW1632">
        <v>-3.9055849999999999</v>
      </c>
      <c r="BZ1632">
        <v>12.367000000000001</v>
      </c>
      <c r="CA1632">
        <v>11.747</v>
      </c>
      <c r="CC1632">
        <v>233.37</v>
      </c>
      <c r="CD1632">
        <v>2.12</v>
      </c>
      <c r="CE1632">
        <v>2.12</v>
      </c>
      <c r="CF1632">
        <v>-0.12</v>
      </c>
      <c r="CG1632">
        <v>0.12</v>
      </c>
      <c r="CH1632">
        <v>0.1</v>
      </c>
      <c r="CI1632">
        <v>0.64</v>
      </c>
      <c r="CJ1632">
        <v>0.06</v>
      </c>
      <c r="CK1632">
        <v>0.06</v>
      </c>
      <c r="CL1632">
        <v>0.56999999999999995</v>
      </c>
      <c r="CM1632">
        <v>0.05</v>
      </c>
      <c r="CN1632">
        <v>0.05</v>
      </c>
      <c r="CS1632">
        <v>4014.73</v>
      </c>
      <c r="CT1632">
        <v>154.57</v>
      </c>
      <c r="CU1632">
        <v>173.12</v>
      </c>
      <c r="CX1632" t="s">
        <v>4186</v>
      </c>
    </row>
    <row r="1633" spans="1:102" x14ac:dyDescent="0.25">
      <c r="A1633" t="s">
        <v>4187</v>
      </c>
      <c r="B1633" t="s">
        <v>98</v>
      </c>
      <c r="I1633">
        <v>0.192</v>
      </c>
      <c r="J1633">
        <v>2.1000000000000001E-2</v>
      </c>
      <c r="K1633">
        <v>2.1000000000000001E-2</v>
      </c>
      <c r="L1633">
        <v>6.6879600000000003</v>
      </c>
      <c r="M1633">
        <v>9.3000000000000005E-4</v>
      </c>
      <c r="N1633">
        <v>9.3000000000000005E-4</v>
      </c>
      <c r="O1633">
        <v>6.1699999999999998E-2</v>
      </c>
      <c r="P1633">
        <v>1.2999999999999999E-3</v>
      </c>
      <c r="Q1633">
        <v>1.2999999999999999E-3</v>
      </c>
      <c r="Y1633">
        <v>2016</v>
      </c>
      <c r="Z1633" s="1">
        <v>44232</v>
      </c>
      <c r="AG1633">
        <v>2456814.6762999999</v>
      </c>
      <c r="AH1633">
        <v>5.1999999999999998E-3</v>
      </c>
      <c r="AI1633">
        <v>5.1999999999999998E-3</v>
      </c>
      <c r="AU1633" s="4"/>
      <c r="AV1633" s="4">
        <f>O1633*149597871*COS(U1633*3.14159265359/180)/(CL1633*695700)</f>
        <v>20.730443799186069</v>
      </c>
      <c r="AW1633" s="4">
        <f t="shared" si="59"/>
        <v>999</v>
      </c>
      <c r="BO1633" t="s">
        <v>99</v>
      </c>
      <c r="BP1633" t="s">
        <v>146</v>
      </c>
      <c r="BS1633" t="s">
        <v>4188</v>
      </c>
      <c r="BU1633" t="s">
        <v>4189</v>
      </c>
      <c r="BV1633">
        <v>176.66572600000001</v>
      </c>
      <c r="BW1633">
        <v>-5.171913</v>
      </c>
      <c r="BZ1633">
        <v>12.981999999999999</v>
      </c>
      <c r="CA1633">
        <v>12.398</v>
      </c>
      <c r="CC1633">
        <v>401.36</v>
      </c>
      <c r="CD1633">
        <v>7.9</v>
      </c>
      <c r="CE1633">
        <v>7.9</v>
      </c>
      <c r="CI1633">
        <v>0.7</v>
      </c>
      <c r="CJ1633">
        <v>0.05</v>
      </c>
      <c r="CK1633">
        <v>0.05</v>
      </c>
      <c r="CL1633">
        <v>0.64</v>
      </c>
      <c r="CM1633">
        <v>0.04</v>
      </c>
      <c r="CN1633">
        <v>0.04</v>
      </c>
      <c r="CS1633">
        <v>4613</v>
      </c>
      <c r="CT1633">
        <v>71</v>
      </c>
      <c r="CU1633">
        <v>71</v>
      </c>
      <c r="CX1633" t="s">
        <v>4190</v>
      </c>
    </row>
    <row r="1634" spans="1:102" x14ac:dyDescent="0.25">
      <c r="A1634" t="s">
        <v>4191</v>
      </c>
      <c r="B1634" t="s">
        <v>98</v>
      </c>
      <c r="I1634">
        <v>0.40200000000000002</v>
      </c>
      <c r="J1634">
        <v>1.7000000000000001E-2</v>
      </c>
      <c r="K1634">
        <v>3.9E-2</v>
      </c>
      <c r="L1634">
        <v>3.471149</v>
      </c>
      <c r="M1634" s="2">
        <v>5.1999999999999997E-5</v>
      </c>
      <c r="N1634">
        <v>1.0399999999999999E-4</v>
      </c>
      <c r="O1634">
        <v>2.01E-2</v>
      </c>
      <c r="P1634">
        <v>5.9999999999999995E-4</v>
      </c>
      <c r="Q1634">
        <v>1.1999999999999999E-3</v>
      </c>
      <c r="U1634">
        <v>89.6</v>
      </c>
      <c r="V1634">
        <v>0.67</v>
      </c>
      <c r="W1634">
        <v>1.35</v>
      </c>
      <c r="Y1634">
        <v>2016</v>
      </c>
      <c r="Z1634" s="1">
        <v>44232</v>
      </c>
      <c r="AG1634">
        <v>2456809.8843</v>
      </c>
      <c r="AH1634">
        <v>7.1000000000000002E-4</v>
      </c>
      <c r="AI1634">
        <v>7.1000000000000002E-4</v>
      </c>
      <c r="AJ1634">
        <v>2456809.8843</v>
      </c>
      <c r="AK1634">
        <v>7.1000000000000002E-4</v>
      </c>
      <c r="AL1634">
        <v>7.1000000000000002E-4</v>
      </c>
      <c r="AS1634" s="3">
        <v>0.11</v>
      </c>
      <c r="AU1634" s="4">
        <f t="shared" ref="AU1634:AU1697" si="60">AS1634+AT1634</f>
        <v>0.11</v>
      </c>
      <c r="AV1634" s="4">
        <f>O1634*149597871*COS(U1634*3.14159265359/180)/(CL1634*695700)</f>
        <v>5.5877830793592077E-2</v>
      </c>
      <c r="AW1634" s="4">
        <f t="shared" si="59"/>
        <v>5.5877830793592077E-2</v>
      </c>
      <c r="AX1634">
        <v>0.17</v>
      </c>
      <c r="AY1634">
        <v>0.32</v>
      </c>
      <c r="BF1634">
        <v>939</v>
      </c>
      <c r="BG1634">
        <v>19</v>
      </c>
      <c r="BH1634">
        <v>38</v>
      </c>
      <c r="BO1634" t="s">
        <v>99</v>
      </c>
      <c r="BP1634" t="s">
        <v>146</v>
      </c>
      <c r="BR1634" t="s">
        <v>146</v>
      </c>
      <c r="BS1634" t="s">
        <v>4192</v>
      </c>
      <c r="BU1634" t="s">
        <v>4193</v>
      </c>
      <c r="BV1634">
        <v>169.117142</v>
      </c>
      <c r="BW1634">
        <v>-3.9754399999999999</v>
      </c>
      <c r="BX1634">
        <v>15.6</v>
      </c>
      <c r="BZ1634">
        <v>12.422000000000001</v>
      </c>
      <c r="CA1634">
        <v>11.712</v>
      </c>
      <c r="CC1634">
        <v>183.48</v>
      </c>
      <c r="CD1634">
        <v>1.9</v>
      </c>
      <c r="CE1634">
        <v>1.9</v>
      </c>
      <c r="CI1634">
        <v>0.56999999999999995</v>
      </c>
      <c r="CJ1634">
        <v>0.06</v>
      </c>
      <c r="CK1634">
        <v>0.11</v>
      </c>
      <c r="CL1634">
        <v>0.54</v>
      </c>
      <c r="CM1634">
        <v>0.02</v>
      </c>
      <c r="CN1634">
        <v>0.05</v>
      </c>
      <c r="CO1634" t="s">
        <v>4194</v>
      </c>
      <c r="CS1634">
        <v>3840.6</v>
      </c>
      <c r="CT1634">
        <v>49.5</v>
      </c>
      <c r="CU1634">
        <v>98.8</v>
      </c>
      <c r="CX1634" t="s">
        <v>4195</v>
      </c>
    </row>
    <row r="1635" spans="1:102" x14ac:dyDescent="0.25">
      <c r="A1635" t="s">
        <v>4196</v>
      </c>
      <c r="B1635" t="s">
        <v>98</v>
      </c>
      <c r="I1635">
        <v>0.216</v>
      </c>
      <c r="J1635">
        <v>0.01</v>
      </c>
      <c r="K1635">
        <v>2.3E-2</v>
      </c>
      <c r="L1635">
        <v>2.1988840000000001</v>
      </c>
      <c r="M1635" s="2">
        <v>1.1E-5</v>
      </c>
      <c r="N1635" s="2">
        <v>2.1999999999999999E-5</v>
      </c>
      <c r="O1635">
        <v>1.4800000000000001E-2</v>
      </c>
      <c r="P1635">
        <v>4.0000000000000002E-4</v>
      </c>
      <c r="Q1635">
        <v>8.0000000000000004E-4</v>
      </c>
      <c r="U1635">
        <v>89.26</v>
      </c>
      <c r="V1635">
        <v>0.95</v>
      </c>
      <c r="W1635">
        <v>1.85</v>
      </c>
      <c r="Y1635">
        <v>2019</v>
      </c>
      <c r="Z1635" s="1">
        <v>44232</v>
      </c>
      <c r="AG1635">
        <v>2456810.4059000001</v>
      </c>
      <c r="AH1635">
        <v>9.7999999999999997E-3</v>
      </c>
      <c r="AI1635">
        <v>9.9000000000000008E-3</v>
      </c>
      <c r="AJ1635">
        <v>2456810.4059000001</v>
      </c>
      <c r="AK1635">
        <v>9.7999999999999997E-3</v>
      </c>
      <c r="AL1635">
        <v>9.9000000000000008E-3</v>
      </c>
      <c r="AS1635" s="3">
        <v>0.14000000000000001</v>
      </c>
      <c r="AU1635" s="4">
        <f t="shared" si="60"/>
        <v>0.14000000000000001</v>
      </c>
      <c r="AV1635" s="4">
        <f>O1635*149597871*COS(U1635*3.14159265359/180)/(CL1635*695700)</f>
        <v>7.6114671677675341E-2</v>
      </c>
      <c r="AW1635" s="4">
        <f t="shared" si="59"/>
        <v>7.6114671677675341E-2</v>
      </c>
      <c r="AX1635">
        <v>0.18</v>
      </c>
      <c r="AY1635">
        <v>0.32</v>
      </c>
      <c r="BF1635">
        <v>1094</v>
      </c>
      <c r="BG1635">
        <v>22</v>
      </c>
      <c r="BH1635">
        <v>44</v>
      </c>
      <c r="BO1635" t="s">
        <v>99</v>
      </c>
      <c r="BP1635" t="s">
        <v>146</v>
      </c>
      <c r="BS1635" t="s">
        <v>4197</v>
      </c>
      <c r="BU1635" t="s">
        <v>4193</v>
      </c>
      <c r="BV1635">
        <v>169.117142</v>
      </c>
      <c r="BW1635">
        <v>-3.9754399999999999</v>
      </c>
      <c r="BX1635">
        <v>15.6</v>
      </c>
      <c r="BZ1635">
        <v>12.422000000000001</v>
      </c>
      <c r="CA1635">
        <v>11.712</v>
      </c>
      <c r="CC1635">
        <v>183.48</v>
      </c>
      <c r="CD1635">
        <v>1.9</v>
      </c>
      <c r="CE1635">
        <v>1.9</v>
      </c>
      <c r="CI1635">
        <v>0.56999999999999995</v>
      </c>
      <c r="CJ1635">
        <v>0.06</v>
      </c>
      <c r="CK1635">
        <v>0.11</v>
      </c>
      <c r="CL1635">
        <v>0.54</v>
      </c>
      <c r="CM1635">
        <v>0.02</v>
      </c>
      <c r="CN1635">
        <v>0.05</v>
      </c>
      <c r="CO1635" t="s">
        <v>4194</v>
      </c>
      <c r="CS1635">
        <v>3840.6</v>
      </c>
      <c r="CT1635">
        <v>49.5</v>
      </c>
      <c r="CU1635">
        <v>98.8</v>
      </c>
      <c r="CX1635" t="s">
        <v>4195</v>
      </c>
    </row>
    <row r="1636" spans="1:102" x14ac:dyDescent="0.25">
      <c r="A1636" t="s">
        <v>4198</v>
      </c>
      <c r="B1636" t="s">
        <v>98</v>
      </c>
      <c r="I1636">
        <v>0.59899999999999998</v>
      </c>
      <c r="J1636">
        <v>0</v>
      </c>
      <c r="K1636">
        <v>0</v>
      </c>
      <c r="L1636">
        <v>1.7292684</v>
      </c>
      <c r="M1636" s="2">
        <v>6.9E-6</v>
      </c>
      <c r="N1636" s="2">
        <v>6.9E-6</v>
      </c>
      <c r="O1636">
        <v>2.24E-2</v>
      </c>
      <c r="P1636">
        <v>1.1999999999999999E-3</v>
      </c>
      <c r="Q1636">
        <v>1.1999999999999999E-3</v>
      </c>
      <c r="Y1636">
        <v>2016</v>
      </c>
      <c r="Z1636" s="1">
        <v>44232</v>
      </c>
      <c r="AG1636">
        <v>2456809.5260399999</v>
      </c>
      <c r="AH1636">
        <v>1.8000000000000001E-4</v>
      </c>
      <c r="AI1636">
        <v>1.8000000000000001E-4</v>
      </c>
      <c r="AU1636" s="4"/>
      <c r="AV1636" s="4">
        <f>O1636*149597871*COS(U1636*3.14159265359/180)/(CL1636*695700)</f>
        <v>10.703822881510229</v>
      </c>
      <c r="AW1636" s="4">
        <f t="shared" si="59"/>
        <v>999</v>
      </c>
      <c r="BO1636" t="s">
        <v>99</v>
      </c>
      <c r="BP1636" t="s">
        <v>146</v>
      </c>
      <c r="BS1636" t="s">
        <v>4199</v>
      </c>
      <c r="BU1636" t="s">
        <v>4200</v>
      </c>
      <c r="BV1636">
        <v>169.63287399999999</v>
      </c>
      <c r="BW1636">
        <v>-1.77413</v>
      </c>
      <c r="BZ1636">
        <v>13.536</v>
      </c>
      <c r="CA1636">
        <v>12.92</v>
      </c>
      <c r="CC1636">
        <v>502.34</v>
      </c>
      <c r="CD1636">
        <v>10.77</v>
      </c>
      <c r="CE1636">
        <v>10.77</v>
      </c>
      <c r="CI1636">
        <v>0.5</v>
      </c>
      <c r="CJ1636">
        <v>0.08</v>
      </c>
      <c r="CK1636">
        <v>0.08</v>
      </c>
      <c r="CL1636">
        <v>0.45</v>
      </c>
      <c r="CM1636">
        <v>7.0000000000000007E-2</v>
      </c>
      <c r="CN1636">
        <v>7.0000000000000007E-2</v>
      </c>
      <c r="CS1636">
        <v>4103</v>
      </c>
      <c r="CT1636">
        <v>90</v>
      </c>
      <c r="CU1636">
        <v>90</v>
      </c>
      <c r="CX1636" t="s">
        <v>4201</v>
      </c>
    </row>
    <row r="1637" spans="1:102" x14ac:dyDescent="0.25">
      <c r="A1637" t="s">
        <v>4202</v>
      </c>
      <c r="B1637" t="s">
        <v>98</v>
      </c>
      <c r="I1637">
        <v>0.183</v>
      </c>
      <c r="J1637">
        <v>2.1000000000000001E-2</v>
      </c>
      <c r="K1637">
        <v>2.1000000000000001E-2</v>
      </c>
      <c r="L1637">
        <v>19.1541</v>
      </c>
      <c r="M1637">
        <v>4.1000000000000003E-3</v>
      </c>
      <c r="N1637">
        <v>4.1000000000000003E-3</v>
      </c>
      <c r="O1637">
        <v>0.13821</v>
      </c>
      <c r="P1637">
        <v>9.6000000000000002E-4</v>
      </c>
      <c r="Q1637">
        <v>9.6000000000000002E-4</v>
      </c>
      <c r="Y1637">
        <v>2016</v>
      </c>
      <c r="Z1637" s="1">
        <v>44232</v>
      </c>
      <c r="AG1637">
        <v>2456815.3352999999</v>
      </c>
      <c r="AH1637">
        <v>8.2000000000000007E-3</v>
      </c>
      <c r="AI1637">
        <v>8.2000000000000007E-3</v>
      </c>
      <c r="AU1637" s="4"/>
      <c r="AV1637" s="4">
        <f>O1637*149597871*COS(U1637*3.14159265359/180)/(CL1637*695700)</f>
        <v>23.038445189787097</v>
      </c>
      <c r="AW1637" s="4">
        <f t="shared" si="59"/>
        <v>999</v>
      </c>
      <c r="BO1637" t="s">
        <v>99</v>
      </c>
      <c r="BP1637" t="s">
        <v>146</v>
      </c>
      <c r="BS1637" t="s">
        <v>4203</v>
      </c>
      <c r="BU1637" t="s">
        <v>4204</v>
      </c>
      <c r="BV1637">
        <v>174.26634200000001</v>
      </c>
      <c r="BW1637">
        <v>-0.90726099999999998</v>
      </c>
      <c r="BZ1637">
        <v>11.045999999999999</v>
      </c>
      <c r="CA1637">
        <v>10.760999999999999</v>
      </c>
      <c r="CC1637">
        <v>454.93</v>
      </c>
      <c r="CD1637">
        <v>10.61</v>
      </c>
      <c r="CE1637">
        <v>10.61</v>
      </c>
      <c r="CI1637">
        <v>0.96</v>
      </c>
      <c r="CJ1637">
        <v>0.02</v>
      </c>
      <c r="CK1637">
        <v>0.02</v>
      </c>
      <c r="CL1637">
        <v>1.29</v>
      </c>
      <c r="CM1637">
        <v>0.12</v>
      </c>
      <c r="CN1637">
        <v>0.12</v>
      </c>
      <c r="CS1637">
        <v>6256</v>
      </c>
      <c r="CT1637">
        <v>37</v>
      </c>
      <c r="CU1637">
        <v>37</v>
      </c>
      <c r="CX1637" t="s">
        <v>4205</v>
      </c>
    </row>
    <row r="1638" spans="1:102" x14ac:dyDescent="0.25">
      <c r="A1638" t="s">
        <v>4206</v>
      </c>
      <c r="B1638" t="s">
        <v>98</v>
      </c>
      <c r="I1638">
        <v>0.16900000000000001</v>
      </c>
      <c r="J1638">
        <v>2.3E-2</v>
      </c>
      <c r="K1638">
        <v>2.3E-2</v>
      </c>
      <c r="L1638">
        <v>31.6372</v>
      </c>
      <c r="M1638">
        <v>8.8000000000000005E-3</v>
      </c>
      <c r="N1638">
        <v>8.8000000000000005E-3</v>
      </c>
      <c r="O1638">
        <v>0.1779</v>
      </c>
      <c r="P1638">
        <v>1.6000000000000001E-3</v>
      </c>
      <c r="Q1638">
        <v>1.6000000000000001E-3</v>
      </c>
      <c r="Y1638">
        <v>2016</v>
      </c>
      <c r="Z1638" s="1">
        <v>44232</v>
      </c>
      <c r="AG1638">
        <v>2456825.7030000002</v>
      </c>
      <c r="AH1638">
        <v>1.4E-2</v>
      </c>
      <c r="AI1638">
        <v>1.4E-2</v>
      </c>
      <c r="AU1638" s="4"/>
      <c r="AV1638" s="4">
        <f>O1638*149597871*COS(U1638*3.14159265359/180)/(CL1638*695700)</f>
        <v>50.33450075066385</v>
      </c>
      <c r="AW1638" s="4">
        <f t="shared" si="59"/>
        <v>999</v>
      </c>
      <c r="BO1638" t="s">
        <v>99</v>
      </c>
      <c r="BP1638" t="s">
        <v>146</v>
      </c>
      <c r="BS1638" t="s">
        <v>4207</v>
      </c>
      <c r="BU1638" t="s">
        <v>4208</v>
      </c>
      <c r="BV1638">
        <v>168.582596</v>
      </c>
      <c r="BW1638">
        <v>2.7807110000000002</v>
      </c>
      <c r="BZ1638">
        <v>12.295</v>
      </c>
      <c r="CA1638">
        <v>11.856</v>
      </c>
      <c r="CC1638">
        <v>353.38</v>
      </c>
      <c r="CD1638">
        <v>5.34</v>
      </c>
      <c r="CE1638">
        <v>5.34</v>
      </c>
      <c r="CI1638">
        <v>0.75</v>
      </c>
      <c r="CJ1638">
        <v>0.02</v>
      </c>
      <c r="CK1638">
        <v>0.02</v>
      </c>
      <c r="CL1638">
        <v>0.76</v>
      </c>
      <c r="CM1638">
        <v>0.03</v>
      </c>
      <c r="CN1638">
        <v>0.03</v>
      </c>
      <c r="CS1638">
        <v>5054</v>
      </c>
      <c r="CT1638">
        <v>82</v>
      </c>
      <c r="CU1638">
        <v>82</v>
      </c>
      <c r="CX1638" t="s">
        <v>4209</v>
      </c>
    </row>
    <row r="1639" spans="1:102" x14ac:dyDescent="0.25">
      <c r="A1639" t="s">
        <v>4210</v>
      </c>
      <c r="B1639" t="s">
        <v>98</v>
      </c>
      <c r="I1639">
        <v>0.2</v>
      </c>
      <c r="J1639">
        <v>2.1000000000000001E-2</v>
      </c>
      <c r="K1639">
        <v>2.1000000000000001E-2</v>
      </c>
      <c r="L1639">
        <v>20.506499999999999</v>
      </c>
      <c r="M1639">
        <v>3.5000000000000001E-3</v>
      </c>
      <c r="N1639">
        <v>3.5000000000000001E-3</v>
      </c>
      <c r="O1639">
        <v>0.13439999999999999</v>
      </c>
      <c r="P1639">
        <v>1.1999999999999999E-3</v>
      </c>
      <c r="Q1639">
        <v>1.1999999999999999E-3</v>
      </c>
      <c r="Y1639">
        <v>2016</v>
      </c>
      <c r="Z1639" s="1">
        <v>44232</v>
      </c>
      <c r="AG1639">
        <v>2456817.4859000002</v>
      </c>
      <c r="AH1639">
        <v>7.0000000000000001E-3</v>
      </c>
      <c r="AI1639">
        <v>7.0000000000000001E-3</v>
      </c>
      <c r="AU1639" s="4"/>
      <c r="AV1639" s="4">
        <f>O1639*149597871*COS(U1639*3.14159265359/180)/(CL1639*695700)</f>
        <v>39.589481890517284</v>
      </c>
      <c r="AW1639" s="4">
        <f t="shared" si="59"/>
        <v>999</v>
      </c>
      <c r="BO1639" t="s">
        <v>99</v>
      </c>
      <c r="BP1639" t="s">
        <v>146</v>
      </c>
      <c r="BS1639" t="s">
        <v>4211</v>
      </c>
      <c r="BU1639" t="s">
        <v>4212</v>
      </c>
      <c r="BV1639">
        <v>176.12354999999999</v>
      </c>
      <c r="BW1639">
        <v>3.2724250000000001</v>
      </c>
      <c r="BZ1639">
        <v>12.43</v>
      </c>
      <c r="CA1639">
        <v>11.903</v>
      </c>
      <c r="CC1639">
        <v>316.61</v>
      </c>
      <c r="CD1639">
        <v>2.89</v>
      </c>
      <c r="CE1639">
        <v>2.89</v>
      </c>
      <c r="CI1639">
        <v>0.77</v>
      </c>
      <c r="CJ1639">
        <v>0.02</v>
      </c>
      <c r="CK1639">
        <v>0.02</v>
      </c>
      <c r="CL1639">
        <v>0.73</v>
      </c>
      <c r="CM1639">
        <v>0.02</v>
      </c>
      <c r="CN1639">
        <v>0.02</v>
      </c>
      <c r="CS1639">
        <v>4899</v>
      </c>
      <c r="CT1639">
        <v>78</v>
      </c>
      <c r="CU1639">
        <v>78</v>
      </c>
      <c r="CX1639" t="s">
        <v>4213</v>
      </c>
    </row>
    <row r="1640" spans="1:102" x14ac:dyDescent="0.25">
      <c r="A1640" t="s">
        <v>4214</v>
      </c>
      <c r="B1640" t="s">
        <v>98</v>
      </c>
      <c r="I1640">
        <v>0.17199999999999999</v>
      </c>
      <c r="J1640">
        <v>4.7E-2</v>
      </c>
      <c r="K1640">
        <v>4.7E-2</v>
      </c>
      <c r="L1640">
        <v>2.7706499999999998</v>
      </c>
      <c r="M1640">
        <v>1.4999999999999999E-4</v>
      </c>
      <c r="N1640">
        <v>1.4999999999999999E-4</v>
      </c>
      <c r="O1640">
        <v>3.09E-2</v>
      </c>
      <c r="P1640">
        <v>2.8999999999999998E-3</v>
      </c>
      <c r="Q1640">
        <v>2.8999999999999998E-3</v>
      </c>
      <c r="Y1640">
        <v>2016</v>
      </c>
      <c r="Z1640" s="1">
        <v>44232</v>
      </c>
      <c r="AG1640">
        <v>2456810.0203</v>
      </c>
      <c r="AH1640">
        <v>2.5999999999999999E-3</v>
      </c>
      <c r="AI1640">
        <v>2.5999999999999999E-3</v>
      </c>
      <c r="AU1640" s="4"/>
      <c r="AV1640" s="4">
        <f>O1640*149597871*COS(U1640*3.14159265359/180)/(CL1640*695700)</f>
        <v>14.765541385654736</v>
      </c>
      <c r="AW1640" s="4">
        <f t="shared" si="59"/>
        <v>999</v>
      </c>
      <c r="BO1640" t="s">
        <v>99</v>
      </c>
      <c r="BP1640" t="s">
        <v>146</v>
      </c>
      <c r="BS1640" t="s">
        <v>4215</v>
      </c>
      <c r="BU1640" t="s">
        <v>4216</v>
      </c>
      <c r="BV1640">
        <v>177.32020600000001</v>
      </c>
      <c r="BW1640">
        <v>3.4755690000000001</v>
      </c>
      <c r="BZ1640">
        <v>13.462999999999999</v>
      </c>
      <c r="CA1640">
        <v>12.872999999999999</v>
      </c>
      <c r="CC1640">
        <v>463.06</v>
      </c>
      <c r="CD1640">
        <v>10.19</v>
      </c>
      <c r="CE1640">
        <v>10.19</v>
      </c>
      <c r="CI1640">
        <v>0.51</v>
      </c>
      <c r="CJ1640">
        <v>0.14000000000000001</v>
      </c>
      <c r="CK1640">
        <v>0.14000000000000001</v>
      </c>
      <c r="CL1640">
        <v>0.45</v>
      </c>
      <c r="CM1640">
        <v>0.12</v>
      </c>
      <c r="CN1640">
        <v>0.12</v>
      </c>
      <c r="CS1640">
        <v>4175</v>
      </c>
      <c r="CT1640">
        <v>97</v>
      </c>
      <c r="CU1640">
        <v>97</v>
      </c>
      <c r="CX1640" t="s">
        <v>4217</v>
      </c>
    </row>
    <row r="1641" spans="1:102" x14ac:dyDescent="0.25">
      <c r="A1641" t="s">
        <v>4218</v>
      </c>
      <c r="B1641" t="s">
        <v>98</v>
      </c>
      <c r="I1641">
        <v>0.17</v>
      </c>
      <c r="J1641">
        <v>3.9E-2</v>
      </c>
      <c r="K1641">
        <v>3.9E-2</v>
      </c>
      <c r="L1641">
        <v>5.7359400000000003</v>
      </c>
      <c r="M1641">
        <v>6.4000000000000005E-4</v>
      </c>
      <c r="N1641">
        <v>6.4000000000000005E-4</v>
      </c>
      <c r="O1641">
        <v>5.3199999999999997E-2</v>
      </c>
      <c r="P1641">
        <v>3.8E-3</v>
      </c>
      <c r="Q1641">
        <v>3.8E-3</v>
      </c>
      <c r="U1641">
        <v>87.35</v>
      </c>
      <c r="V1641">
        <v>3.37</v>
      </c>
      <c r="W1641">
        <v>1.88</v>
      </c>
      <c r="Y1641">
        <v>2015</v>
      </c>
      <c r="Z1641" s="1">
        <v>44232</v>
      </c>
      <c r="AG1641">
        <v>2456808.86</v>
      </c>
      <c r="AH1641">
        <v>4.7999999999999996E-3</v>
      </c>
      <c r="AI1641">
        <v>4.7999999999999996E-3</v>
      </c>
      <c r="AS1641" s="3">
        <v>0.65</v>
      </c>
      <c r="AU1641" s="4">
        <f t="shared" si="60"/>
        <v>0.65</v>
      </c>
      <c r="AV1641" s="4">
        <f>O1641*149597871*COS(U1641*3.14159265359/180)/(CL1641*695700)</f>
        <v>0.92791581765104814</v>
      </c>
      <c r="AW1641" s="4">
        <f t="shared" si="59"/>
        <v>0.92791581765104814</v>
      </c>
      <c r="AX1641">
        <v>0.41</v>
      </c>
      <c r="AY1641">
        <v>0.22</v>
      </c>
      <c r="BF1641">
        <v>565</v>
      </c>
      <c r="BG1641">
        <v>84</v>
      </c>
      <c r="BH1641">
        <v>84</v>
      </c>
      <c r="BO1641" t="s">
        <v>99</v>
      </c>
      <c r="BP1641" t="s">
        <v>146</v>
      </c>
      <c r="BR1641" t="s">
        <v>146</v>
      </c>
      <c r="BS1641" t="s">
        <v>4219</v>
      </c>
      <c r="BU1641" t="s">
        <v>4220</v>
      </c>
      <c r="BV1641">
        <v>169.30349699999999</v>
      </c>
      <c r="BW1641">
        <v>-1.8779760000000001</v>
      </c>
      <c r="BZ1641">
        <v>12.449</v>
      </c>
      <c r="CA1641">
        <v>11.757999999999999</v>
      </c>
      <c r="CC1641">
        <v>204.12</v>
      </c>
      <c r="CD1641">
        <v>1.66</v>
      </c>
      <c r="CE1641">
        <v>1.66</v>
      </c>
      <c r="CF1641">
        <v>-0.33</v>
      </c>
      <c r="CG1641">
        <v>0.19</v>
      </c>
      <c r="CH1641">
        <v>0.19</v>
      </c>
      <c r="CI1641">
        <v>0.61</v>
      </c>
      <c r="CJ1641">
        <v>0.13</v>
      </c>
      <c r="CK1641">
        <v>0.13</v>
      </c>
      <c r="CL1641">
        <v>0.56999999999999995</v>
      </c>
      <c r="CM1641">
        <v>0.12</v>
      </c>
      <c r="CN1641">
        <v>0.12</v>
      </c>
      <c r="CO1641" t="s">
        <v>4221</v>
      </c>
      <c r="CS1641">
        <v>3930</v>
      </c>
      <c r="CT1641">
        <v>375</v>
      </c>
      <c r="CU1641">
        <v>375</v>
      </c>
      <c r="CX1641" t="s">
        <v>4222</v>
      </c>
    </row>
    <row r="1642" spans="1:102" x14ac:dyDescent="0.25">
      <c r="A1642" t="s">
        <v>4223</v>
      </c>
      <c r="B1642" t="s">
        <v>98</v>
      </c>
      <c r="I1642">
        <v>0.20200000000000001</v>
      </c>
      <c r="J1642">
        <v>5.5E-2</v>
      </c>
      <c r="K1642">
        <v>5.5E-2</v>
      </c>
      <c r="L1642">
        <v>10.932410000000001</v>
      </c>
      <c r="M1642">
        <v>1.34E-3</v>
      </c>
      <c r="N1642">
        <v>1.34E-3</v>
      </c>
      <c r="O1642">
        <v>8.1799999999999998E-2</v>
      </c>
      <c r="P1642">
        <v>5.8999999999999999E-3</v>
      </c>
      <c r="Q1642">
        <v>5.8999999999999999E-3</v>
      </c>
      <c r="U1642">
        <v>86.95</v>
      </c>
      <c r="V1642">
        <v>2.4700000000000002</v>
      </c>
      <c r="W1642">
        <v>2.4700000000000002</v>
      </c>
      <c r="Y1642">
        <v>2015</v>
      </c>
      <c r="Z1642" s="1">
        <v>44232</v>
      </c>
      <c r="AG1642">
        <v>2456814.6009999998</v>
      </c>
      <c r="AH1642">
        <v>5.1999999999999998E-3</v>
      </c>
      <c r="AI1642">
        <v>5.1999999999999998E-3</v>
      </c>
      <c r="AS1642" s="3">
        <v>0.83</v>
      </c>
      <c r="AU1642" s="4">
        <f t="shared" si="60"/>
        <v>0.83</v>
      </c>
      <c r="AV1642" s="4">
        <f>O1642*149597871*COS(U1642*3.14159265359/180)/(CL1642*695700)</f>
        <v>1.6419273414519706</v>
      </c>
      <c r="AW1642" s="4">
        <f t="shared" si="59"/>
        <v>999</v>
      </c>
      <c r="AX1642">
        <v>0.43</v>
      </c>
      <c r="AY1642">
        <v>0.09</v>
      </c>
      <c r="BF1642">
        <v>456</v>
      </c>
      <c r="BG1642">
        <v>68</v>
      </c>
      <c r="BH1642">
        <v>68</v>
      </c>
      <c r="BO1642" t="s">
        <v>99</v>
      </c>
      <c r="BP1642" t="s">
        <v>146</v>
      </c>
      <c r="BS1642" t="s">
        <v>4224</v>
      </c>
      <c r="BU1642" t="s">
        <v>4220</v>
      </c>
      <c r="BV1642">
        <v>169.30349699999999</v>
      </c>
      <c r="BW1642">
        <v>-1.8779760000000001</v>
      </c>
      <c r="BZ1642">
        <v>12.449</v>
      </c>
      <c r="CA1642">
        <v>11.757999999999999</v>
      </c>
      <c r="CC1642">
        <v>204.12</v>
      </c>
      <c r="CD1642">
        <v>1.66</v>
      </c>
      <c r="CE1642">
        <v>1.66</v>
      </c>
      <c r="CF1642">
        <v>-0.33</v>
      </c>
      <c r="CG1642">
        <v>0.19</v>
      </c>
      <c r="CH1642">
        <v>0.19</v>
      </c>
      <c r="CI1642">
        <v>0.61</v>
      </c>
      <c r="CJ1642">
        <v>0.13</v>
      </c>
      <c r="CK1642">
        <v>0.13</v>
      </c>
      <c r="CL1642">
        <v>0.56999999999999995</v>
      </c>
      <c r="CM1642">
        <v>0.12</v>
      </c>
      <c r="CN1642">
        <v>0.12</v>
      </c>
      <c r="CO1642" t="s">
        <v>4221</v>
      </c>
      <c r="CS1642">
        <v>3930</v>
      </c>
      <c r="CT1642">
        <v>375</v>
      </c>
      <c r="CU1642">
        <v>375</v>
      </c>
      <c r="CX1642" t="s">
        <v>4222</v>
      </c>
    </row>
    <row r="1643" spans="1:102" x14ac:dyDescent="0.25">
      <c r="A1643" t="s">
        <v>4225</v>
      </c>
      <c r="B1643" t="s">
        <v>98</v>
      </c>
      <c r="I1643">
        <v>0.14199999999999999</v>
      </c>
      <c r="J1643">
        <v>2.1000000000000001E-2</v>
      </c>
      <c r="K1643">
        <v>2.1000000000000001E-2</v>
      </c>
      <c r="L1643">
        <v>8.7529000000000003</v>
      </c>
      <c r="M1643">
        <v>1.2999999999999999E-3</v>
      </c>
      <c r="N1643">
        <v>1.2999999999999999E-3</v>
      </c>
      <c r="O1643">
        <v>7.0499999999999993E-2</v>
      </c>
      <c r="P1643">
        <v>2.2000000000000001E-3</v>
      </c>
      <c r="Q1643">
        <v>2.2000000000000001E-3</v>
      </c>
      <c r="Y1643">
        <v>2016</v>
      </c>
      <c r="Z1643" s="1">
        <v>44232</v>
      </c>
      <c r="AG1643">
        <v>2456810.3311000001</v>
      </c>
      <c r="AH1643">
        <v>7.4000000000000003E-3</v>
      </c>
      <c r="AI1643">
        <v>7.4000000000000003E-3</v>
      </c>
      <c r="AU1643" s="4"/>
      <c r="AV1643" s="4" t="e">
        <f>O1643*149597871*COS(U1643*3.14159265359/180)/(CL1643*695700)</f>
        <v>#DIV/0!</v>
      </c>
      <c r="AW1643" s="4" t="e">
        <f t="shared" si="59"/>
        <v>#DIV/0!</v>
      </c>
      <c r="BO1643" t="s">
        <v>99</v>
      </c>
      <c r="BP1643" t="s">
        <v>146</v>
      </c>
      <c r="BS1643" t="s">
        <v>4226</v>
      </c>
      <c r="BU1643" t="s">
        <v>629</v>
      </c>
      <c r="BV1643">
        <v>169.48362700000001</v>
      </c>
      <c r="BW1643">
        <v>5.988378</v>
      </c>
      <c r="BZ1643">
        <v>12.41</v>
      </c>
      <c r="CA1643">
        <v>11.765000000000001</v>
      </c>
      <c r="CC1643">
        <v>259.33</v>
      </c>
      <c r="CD1643">
        <v>3.26</v>
      </c>
      <c r="CE1643">
        <v>3.26</v>
      </c>
      <c r="CI1643">
        <v>0.61</v>
      </c>
      <c r="CJ1643">
        <v>0.06</v>
      </c>
      <c r="CK1643">
        <v>0.06</v>
      </c>
      <c r="CX1643" t="s">
        <v>630</v>
      </c>
    </row>
    <row r="1644" spans="1:102" x14ac:dyDescent="0.25">
      <c r="A1644" t="s">
        <v>4227</v>
      </c>
      <c r="B1644" t="s">
        <v>98</v>
      </c>
      <c r="C1644">
        <v>0.40460000000000002</v>
      </c>
      <c r="I1644">
        <v>1.6060000000000001</v>
      </c>
      <c r="J1644">
        <v>0.19600000000000001</v>
      </c>
      <c r="K1644">
        <v>0.19600000000000001</v>
      </c>
      <c r="L1644">
        <v>3.5350549999999998</v>
      </c>
      <c r="M1644" s="2">
        <v>1.5999999999999999E-5</v>
      </c>
      <c r="N1644" s="2">
        <v>1.7E-5</v>
      </c>
      <c r="O1644">
        <v>5.3999999999999999E-2</v>
      </c>
      <c r="P1644">
        <v>2E-3</v>
      </c>
      <c r="Q1644">
        <v>2E-3</v>
      </c>
      <c r="U1644">
        <v>86.46</v>
      </c>
      <c r="V1644">
        <v>1.9</v>
      </c>
      <c r="W1644">
        <v>2</v>
      </c>
      <c r="Y1644">
        <v>2016</v>
      </c>
      <c r="Z1644" s="1">
        <v>44232</v>
      </c>
      <c r="AG1644">
        <v>2456896.02618</v>
      </c>
      <c r="AH1644">
        <v>1.1100000000000001E-3</v>
      </c>
      <c r="AI1644">
        <v>1.08E-3</v>
      </c>
      <c r="AJ1644">
        <v>2456890.02618</v>
      </c>
      <c r="AK1644">
        <v>1.1000000000000001E-3</v>
      </c>
      <c r="AL1644">
        <v>1.08E-3</v>
      </c>
      <c r="AS1644" s="3">
        <v>0.32</v>
      </c>
      <c r="AU1644" s="4">
        <f t="shared" si="60"/>
        <v>0.32</v>
      </c>
      <c r="AV1644" s="4">
        <f>O1644*149597871*COS(U1644*3.14159265359/180)/(CL1644*695700)</f>
        <v>0.32738391693275687</v>
      </c>
      <c r="AW1644" s="4">
        <f t="shared" si="59"/>
        <v>0.32738391693275687</v>
      </c>
      <c r="AX1644">
        <v>0.14000000000000001</v>
      </c>
      <c r="AY1644">
        <v>0.18</v>
      </c>
      <c r="BF1644">
        <v>2004</v>
      </c>
      <c r="BG1644">
        <v>184</v>
      </c>
      <c r="BH1644">
        <v>184</v>
      </c>
      <c r="BO1644" t="s">
        <v>99</v>
      </c>
      <c r="BP1644" t="s">
        <v>146</v>
      </c>
      <c r="BQ1644" t="s">
        <v>132</v>
      </c>
      <c r="BR1644" t="s">
        <v>146</v>
      </c>
      <c r="BS1644" t="s">
        <v>4228</v>
      </c>
      <c r="BU1644" t="s">
        <v>4229</v>
      </c>
      <c r="BV1644">
        <v>246.61142000000001</v>
      </c>
      <c r="BW1644">
        <v>-24.969947999999999</v>
      </c>
      <c r="BZ1644">
        <v>12.728999999999999</v>
      </c>
      <c r="CA1644">
        <v>12.125999999999999</v>
      </c>
      <c r="CC1644">
        <v>1041.7</v>
      </c>
      <c r="CD1644">
        <v>104</v>
      </c>
      <c r="CE1644">
        <v>132.69999999999999</v>
      </c>
      <c r="CF1644">
        <v>5.5E-2</v>
      </c>
      <c r="CG1644">
        <v>0.14000000000000001</v>
      </c>
      <c r="CH1644">
        <v>0.154</v>
      </c>
      <c r="CI1644">
        <v>1.69</v>
      </c>
      <c r="CJ1644">
        <v>0.14000000000000001</v>
      </c>
      <c r="CK1644">
        <v>0.16</v>
      </c>
      <c r="CL1644">
        <v>2.19</v>
      </c>
      <c r="CM1644">
        <v>0.23</v>
      </c>
      <c r="CN1644">
        <v>0.28000000000000003</v>
      </c>
      <c r="CS1644">
        <v>7147</v>
      </c>
      <c r="CT1644">
        <v>500</v>
      </c>
      <c r="CU1644">
        <v>500</v>
      </c>
      <c r="CX1644" t="s">
        <v>4230</v>
      </c>
    </row>
    <row r="1645" spans="1:102" x14ac:dyDescent="0.25">
      <c r="A1645" t="s">
        <v>4231</v>
      </c>
      <c r="B1645" t="s">
        <v>98</v>
      </c>
      <c r="C1645">
        <v>2.8899999999999999E-2</v>
      </c>
      <c r="D1645">
        <v>7.9000000000000008E-3</v>
      </c>
      <c r="E1645">
        <v>7.9000000000000008E-3</v>
      </c>
      <c r="I1645">
        <v>0.23200000000000001</v>
      </c>
      <c r="J1645">
        <v>8.9999999999999993E-3</v>
      </c>
      <c r="K1645">
        <v>8.9999999999999993E-3</v>
      </c>
      <c r="L1645">
        <v>12.20772</v>
      </c>
      <c r="M1645">
        <v>1.13E-4</v>
      </c>
      <c r="N1645">
        <v>1.2300000000000001E-4</v>
      </c>
      <c r="O1645">
        <v>9.8000000000000004E-2</v>
      </c>
      <c r="P1645">
        <v>1E-3</v>
      </c>
      <c r="Q1645">
        <v>1E-3</v>
      </c>
      <c r="U1645">
        <v>89.32</v>
      </c>
      <c r="V1645">
        <v>0.16</v>
      </c>
      <c r="W1645">
        <v>0.22</v>
      </c>
      <c r="Y1645">
        <v>2016</v>
      </c>
      <c r="Z1645" s="1">
        <v>44232</v>
      </c>
      <c r="AG1645">
        <v>2456896.38582</v>
      </c>
      <c r="AH1645">
        <v>1.8600000000000001E-3</v>
      </c>
      <c r="AI1645">
        <v>1.89E-3</v>
      </c>
      <c r="AJ1645">
        <v>2456896.38582</v>
      </c>
      <c r="AK1645">
        <v>1.9E-3</v>
      </c>
      <c r="AL1645">
        <v>1.9E-3</v>
      </c>
      <c r="AS1645" s="3">
        <v>0.31</v>
      </c>
      <c r="AU1645" s="4">
        <f t="shared" si="60"/>
        <v>0.31</v>
      </c>
      <c r="AV1645" s="4">
        <f>O1645*149597871*COS(U1645*3.14159265359/180)/(CL1645*695700)</f>
        <v>0.3087596579842633</v>
      </c>
      <c r="AW1645" s="4">
        <f t="shared" si="59"/>
        <v>0.3087596579842633</v>
      </c>
      <c r="AX1645">
        <v>0.1</v>
      </c>
      <c r="AY1645">
        <v>7.0000000000000007E-2</v>
      </c>
      <c r="BF1645">
        <v>665</v>
      </c>
      <c r="BG1645">
        <v>13</v>
      </c>
      <c r="BH1645">
        <v>13</v>
      </c>
      <c r="BO1645" t="s">
        <v>99</v>
      </c>
      <c r="BP1645" t="s">
        <v>146</v>
      </c>
      <c r="BQ1645" t="s">
        <v>132</v>
      </c>
      <c r="BR1645" t="s">
        <v>146</v>
      </c>
      <c r="BS1645" t="s">
        <v>4232</v>
      </c>
      <c r="BU1645" t="s">
        <v>4233</v>
      </c>
      <c r="BV1645">
        <v>244.14181500000001</v>
      </c>
      <c r="BW1645">
        <v>-20.400534</v>
      </c>
      <c r="BZ1645">
        <v>10.305999999999999</v>
      </c>
      <c r="CA1645">
        <v>9.8260000000000005</v>
      </c>
      <c r="CC1645">
        <v>139.1</v>
      </c>
      <c r="CD1645">
        <v>2</v>
      </c>
      <c r="CE1645">
        <v>2</v>
      </c>
      <c r="CF1645">
        <v>-3.6999999999999998E-2</v>
      </c>
      <c r="CG1645">
        <v>5.2999999999999999E-2</v>
      </c>
      <c r="CH1645">
        <v>5.2999999999999999E-2</v>
      </c>
      <c r="CI1645">
        <v>0.85</v>
      </c>
      <c r="CJ1645">
        <v>0.04</v>
      </c>
      <c r="CK1645">
        <v>0.03</v>
      </c>
      <c r="CL1645">
        <v>0.81</v>
      </c>
      <c r="CM1645">
        <v>0.01</v>
      </c>
      <c r="CN1645">
        <v>0.02</v>
      </c>
      <c r="CS1645">
        <v>5263</v>
      </c>
      <c r="CT1645">
        <v>88</v>
      </c>
      <c r="CU1645">
        <v>88</v>
      </c>
      <c r="CX1645" t="s">
        <v>4234</v>
      </c>
    </row>
    <row r="1646" spans="1:102" x14ac:dyDescent="0.25">
      <c r="A1646" t="s">
        <v>4235</v>
      </c>
      <c r="B1646" t="s">
        <v>98</v>
      </c>
      <c r="I1646">
        <v>0.10299999999999999</v>
      </c>
      <c r="J1646">
        <v>1.7000000000000001E-2</v>
      </c>
      <c r="K1646">
        <v>1.7000000000000001E-2</v>
      </c>
      <c r="L1646">
        <v>9.7843</v>
      </c>
      <c r="M1646">
        <v>1.4E-3</v>
      </c>
      <c r="N1646">
        <v>1.4E-3</v>
      </c>
      <c r="O1646">
        <v>6.7100000000000007E-2</v>
      </c>
      <c r="P1646">
        <v>3.7000000000000002E-3</v>
      </c>
      <c r="Q1646">
        <v>3.7000000000000002E-3</v>
      </c>
      <c r="Y1646">
        <v>2016</v>
      </c>
      <c r="Z1646" s="1">
        <v>44232</v>
      </c>
      <c r="AG1646">
        <v>2456982.9360000002</v>
      </c>
      <c r="AH1646">
        <v>5.3E-3</v>
      </c>
      <c r="AI1646">
        <v>5.3E-3</v>
      </c>
      <c r="AU1646" s="4"/>
      <c r="AV1646" s="4">
        <f>O1646*149597871*COS(U1646*3.14159265359/180)/(CL1646*695700)</f>
        <v>37.970151774812194</v>
      </c>
      <c r="AW1646" s="4">
        <f t="shared" si="59"/>
        <v>999</v>
      </c>
      <c r="BO1646" t="s">
        <v>99</v>
      </c>
      <c r="BP1646" t="s">
        <v>146</v>
      </c>
      <c r="BS1646" t="s">
        <v>4236</v>
      </c>
      <c r="BU1646" t="s">
        <v>4237</v>
      </c>
      <c r="BV1646">
        <v>338.05419899999998</v>
      </c>
      <c r="BW1646">
        <v>-17.543994999999999</v>
      </c>
      <c r="BZ1646">
        <v>11.85</v>
      </c>
      <c r="CA1646">
        <v>11.231</v>
      </c>
      <c r="CC1646">
        <v>175.84</v>
      </c>
      <c r="CD1646">
        <v>1.02</v>
      </c>
      <c r="CE1646">
        <v>1.02</v>
      </c>
      <c r="CI1646">
        <v>0.42</v>
      </c>
      <c r="CJ1646">
        <v>7.0000000000000007E-2</v>
      </c>
      <c r="CK1646">
        <v>7.0000000000000007E-2</v>
      </c>
      <c r="CL1646">
        <v>0.38</v>
      </c>
      <c r="CM1646">
        <v>0.05</v>
      </c>
      <c r="CN1646">
        <v>0.05</v>
      </c>
      <c r="CS1646">
        <v>3798</v>
      </c>
      <c r="CT1646">
        <v>113</v>
      </c>
      <c r="CU1646">
        <v>113</v>
      </c>
      <c r="CX1646" t="s">
        <v>4238</v>
      </c>
    </row>
    <row r="1647" spans="1:102" x14ac:dyDescent="0.25">
      <c r="A1647" t="s">
        <v>4239</v>
      </c>
      <c r="B1647" t="s">
        <v>98</v>
      </c>
      <c r="C1647">
        <v>0.13800000000000001</v>
      </c>
      <c r="D1647">
        <v>1.67E-2</v>
      </c>
      <c r="E1647">
        <v>1.67E-2</v>
      </c>
      <c r="I1647">
        <v>0.34100000000000003</v>
      </c>
      <c r="J1647">
        <v>2.9000000000000001E-2</v>
      </c>
      <c r="K1647">
        <v>2.9000000000000001E-2</v>
      </c>
      <c r="L1647">
        <v>2.8492579999999998</v>
      </c>
      <c r="M1647" s="2">
        <v>3.3000000000000003E-5</v>
      </c>
      <c r="N1647" s="2">
        <v>3.3000000000000003E-5</v>
      </c>
      <c r="O1647">
        <v>3.4860000000000002E-2</v>
      </c>
      <c r="P1647">
        <v>7.7999999999999999E-4</v>
      </c>
      <c r="Q1647">
        <v>7.7999999999999999E-4</v>
      </c>
      <c r="R1647">
        <v>0.124</v>
      </c>
      <c r="S1647">
        <v>5.5E-2</v>
      </c>
      <c r="T1647">
        <v>5.5E-2</v>
      </c>
      <c r="U1647">
        <v>88</v>
      </c>
      <c r="V1647">
        <v>1</v>
      </c>
      <c r="W1647">
        <v>1</v>
      </c>
      <c r="Y1647">
        <v>2016</v>
      </c>
      <c r="Z1647" s="1">
        <v>44232</v>
      </c>
      <c r="AA1647">
        <v>195</v>
      </c>
      <c r="AB1647">
        <v>37</v>
      </c>
      <c r="AC1647">
        <v>32</v>
      </c>
      <c r="AG1647">
        <v>2456983.4229799998</v>
      </c>
      <c r="AH1647">
        <v>4.0000000000000002E-4</v>
      </c>
      <c r="AI1647">
        <v>4.0000000000000002E-4</v>
      </c>
      <c r="AJ1647">
        <v>2456983.4229000001</v>
      </c>
      <c r="AK1647">
        <v>4.0000000000000002E-4</v>
      </c>
      <c r="AL1647">
        <v>4.0000000000000002E-4</v>
      </c>
      <c r="AS1647" s="3">
        <v>0.37</v>
      </c>
      <c r="AU1647" s="4">
        <f t="shared" si="60"/>
        <v>0.37</v>
      </c>
      <c r="AV1647" s="4">
        <f>O1647*149597871*COS(U1647*3.14159265359/180)/(CL1647*695700)</f>
        <v>0.41524977592735873</v>
      </c>
      <c r="AW1647" s="4">
        <f t="shared" si="59"/>
        <v>0.41524977592735873</v>
      </c>
      <c r="AX1647">
        <v>0.2</v>
      </c>
      <c r="AY1647">
        <v>0.15</v>
      </c>
      <c r="BC1647">
        <v>25.8</v>
      </c>
      <c r="BD1647">
        <v>2.6</v>
      </c>
      <c r="BE1647">
        <v>2.6</v>
      </c>
      <c r="BF1647">
        <v>900</v>
      </c>
      <c r="BO1647" t="s">
        <v>99</v>
      </c>
      <c r="BP1647" t="s">
        <v>146</v>
      </c>
      <c r="BQ1647" t="s">
        <v>100</v>
      </c>
      <c r="BR1647" t="s">
        <v>146</v>
      </c>
      <c r="BS1647" t="s">
        <v>4240</v>
      </c>
      <c r="BU1647" t="s">
        <v>4241</v>
      </c>
      <c r="BV1647">
        <v>333.75192299999998</v>
      </c>
      <c r="BW1647">
        <v>-17.250707999999999</v>
      </c>
      <c r="BX1647">
        <v>13.6</v>
      </c>
      <c r="BZ1647">
        <v>11.23</v>
      </c>
      <c r="CA1647">
        <v>10.615</v>
      </c>
      <c r="CC1647">
        <v>160.26</v>
      </c>
      <c r="CD1647">
        <v>0.73</v>
      </c>
      <c r="CE1647">
        <v>0.73</v>
      </c>
      <c r="CF1647">
        <v>0.376</v>
      </c>
      <c r="CG1647">
        <v>9.5000000000000001E-2</v>
      </c>
      <c r="CH1647">
        <v>9.5000000000000001E-2</v>
      </c>
      <c r="CI1647">
        <v>0.7</v>
      </c>
      <c r="CJ1647">
        <v>0.05</v>
      </c>
      <c r="CK1647">
        <v>0.05</v>
      </c>
      <c r="CL1647">
        <v>0.63</v>
      </c>
      <c r="CM1647">
        <v>0.05</v>
      </c>
      <c r="CN1647">
        <v>0.05</v>
      </c>
      <c r="CS1647">
        <v>4456</v>
      </c>
      <c r="CT1647">
        <v>148</v>
      </c>
      <c r="CU1647">
        <v>148</v>
      </c>
      <c r="CX1647" t="s">
        <v>4242</v>
      </c>
    </row>
    <row r="1648" spans="1:102" x14ac:dyDescent="0.25">
      <c r="A1648" t="s">
        <v>4243</v>
      </c>
      <c r="B1648" t="s">
        <v>98</v>
      </c>
      <c r="I1648">
        <v>0.187</v>
      </c>
      <c r="J1648">
        <v>2.1999999999999999E-2</v>
      </c>
      <c r="K1648">
        <v>2.1999999999999999E-2</v>
      </c>
      <c r="L1648">
        <v>9.0062999999999995</v>
      </c>
      <c r="M1648">
        <v>1.2999999999999999E-3</v>
      </c>
      <c r="N1648">
        <v>1.2999999999999999E-3</v>
      </c>
      <c r="O1648">
        <v>7.46E-2</v>
      </c>
      <c r="P1648">
        <v>2E-3</v>
      </c>
      <c r="Q1648">
        <v>2E-3</v>
      </c>
      <c r="Y1648">
        <v>2016</v>
      </c>
      <c r="Z1648" s="1">
        <v>44232</v>
      </c>
      <c r="AG1648">
        <v>2456984.3360000001</v>
      </c>
      <c r="AH1648">
        <v>4.7999999999999996E-3</v>
      </c>
      <c r="AI1648">
        <v>4.7999999999999996E-3</v>
      </c>
      <c r="AU1648" s="4"/>
      <c r="AV1648" s="4">
        <f>O1648*149597871*COS(U1648*3.14159265359/180)/(CL1648*695700)</f>
        <v>25.873223943857891</v>
      </c>
      <c r="AW1648" s="4">
        <f t="shared" si="59"/>
        <v>999</v>
      </c>
      <c r="BO1648" t="s">
        <v>99</v>
      </c>
      <c r="BP1648" t="s">
        <v>146</v>
      </c>
      <c r="BS1648" t="s">
        <v>4244</v>
      </c>
      <c r="BU1648" t="s">
        <v>4245</v>
      </c>
      <c r="BV1648">
        <v>342.691711</v>
      </c>
      <c r="BW1648">
        <v>-14.069886</v>
      </c>
      <c r="BZ1648">
        <v>12.35</v>
      </c>
      <c r="CA1648">
        <v>11.760999999999999</v>
      </c>
      <c r="CC1648">
        <v>266.23</v>
      </c>
      <c r="CD1648">
        <v>2.06</v>
      </c>
      <c r="CE1648">
        <v>2.06</v>
      </c>
      <c r="CI1648">
        <v>0.68</v>
      </c>
      <c r="CJ1648">
        <v>0.06</v>
      </c>
      <c r="CK1648">
        <v>0.06</v>
      </c>
      <c r="CL1648">
        <v>0.62</v>
      </c>
      <c r="CM1648">
        <v>0.05</v>
      </c>
      <c r="CN1648">
        <v>0.05</v>
      </c>
      <c r="CS1648">
        <v>4434</v>
      </c>
      <c r="CT1648">
        <v>61</v>
      </c>
      <c r="CU1648">
        <v>61</v>
      </c>
      <c r="CX1648" t="s">
        <v>4246</v>
      </c>
    </row>
    <row r="1649" spans="1:102" x14ac:dyDescent="0.25">
      <c r="A1649" t="s">
        <v>4247</v>
      </c>
      <c r="B1649" t="s">
        <v>98</v>
      </c>
      <c r="I1649">
        <v>0.23899999999999999</v>
      </c>
      <c r="J1649">
        <v>3.3000000000000002E-2</v>
      </c>
      <c r="K1649">
        <v>3.3000000000000002E-2</v>
      </c>
      <c r="L1649">
        <v>7.0525399999999996</v>
      </c>
      <c r="M1649">
        <v>3.2000000000000003E-4</v>
      </c>
      <c r="N1649">
        <v>3.2000000000000003E-4</v>
      </c>
      <c r="O1649">
        <v>6.9199999999999998E-2</v>
      </c>
      <c r="P1649">
        <v>2.0999999999999999E-3</v>
      </c>
      <c r="Q1649">
        <v>2.0999999999999999E-3</v>
      </c>
      <c r="Y1649">
        <v>2016</v>
      </c>
      <c r="Z1649" s="1">
        <v>44232</v>
      </c>
      <c r="AG1649">
        <v>2456986.9763000002</v>
      </c>
      <c r="AH1649">
        <v>1.5E-3</v>
      </c>
      <c r="AI1649">
        <v>1.5E-3</v>
      </c>
      <c r="AU1649" s="4"/>
      <c r="AV1649" s="4">
        <f>O1649*149597871*COS(U1649*3.14159265359/180)/(CL1649*695700)</f>
        <v>17.302587444467843</v>
      </c>
      <c r="AW1649" s="4">
        <f t="shared" si="59"/>
        <v>999</v>
      </c>
      <c r="BO1649" t="s">
        <v>99</v>
      </c>
      <c r="BP1649" t="s">
        <v>146</v>
      </c>
      <c r="BS1649" t="s">
        <v>4248</v>
      </c>
      <c r="BU1649" t="s">
        <v>4249</v>
      </c>
      <c r="BV1649">
        <v>333.82180799999998</v>
      </c>
      <c r="BW1649">
        <v>-14.049808000000001</v>
      </c>
      <c r="BZ1649">
        <v>10.765000000000001</v>
      </c>
      <c r="CA1649">
        <v>10.314</v>
      </c>
      <c r="CC1649">
        <v>182.69</v>
      </c>
      <c r="CD1649">
        <v>1.43</v>
      </c>
      <c r="CE1649">
        <v>1.43</v>
      </c>
      <c r="CI1649">
        <v>0.89</v>
      </c>
      <c r="CJ1649">
        <v>0.08</v>
      </c>
      <c r="CK1649">
        <v>0.08</v>
      </c>
      <c r="CL1649">
        <v>0.86</v>
      </c>
      <c r="CM1649">
        <v>0.1</v>
      </c>
      <c r="CN1649">
        <v>0.1</v>
      </c>
      <c r="CS1649">
        <v>5413</v>
      </c>
      <c r="CT1649">
        <v>255</v>
      </c>
      <c r="CU1649">
        <v>255</v>
      </c>
      <c r="CX1649" t="s">
        <v>4250</v>
      </c>
    </row>
    <row r="1650" spans="1:102" x14ac:dyDescent="0.25">
      <c r="A1650" t="s">
        <v>4251</v>
      </c>
      <c r="B1650" t="s">
        <v>98</v>
      </c>
      <c r="I1650">
        <v>0.14499999999999999</v>
      </c>
      <c r="J1650">
        <v>2.1000000000000001E-2</v>
      </c>
      <c r="K1650">
        <v>2.1000000000000001E-2</v>
      </c>
      <c r="L1650">
        <v>2.5372599999999998</v>
      </c>
      <c r="M1650">
        <v>1.7000000000000001E-4</v>
      </c>
      <c r="N1650">
        <v>1.7000000000000001E-4</v>
      </c>
      <c r="O1650">
        <v>3.5000000000000003E-2</v>
      </c>
      <c r="P1650">
        <v>1.1000000000000001E-3</v>
      </c>
      <c r="Q1650">
        <v>1.1000000000000001E-3</v>
      </c>
      <c r="Y1650">
        <v>2016</v>
      </c>
      <c r="Z1650" s="1">
        <v>44232</v>
      </c>
      <c r="AG1650">
        <v>2456982.12</v>
      </c>
      <c r="AH1650">
        <v>2.3E-3</v>
      </c>
      <c r="AI1650">
        <v>2.3E-3</v>
      </c>
      <c r="AU1650" s="4"/>
      <c r="AV1650" s="4">
        <f>O1650*149597871*COS(U1650*3.14159265359/180)/(CL1650*695700)</f>
        <v>8.751308678560326</v>
      </c>
      <c r="AW1650" s="4">
        <f t="shared" si="59"/>
        <v>999</v>
      </c>
      <c r="BO1650" t="s">
        <v>99</v>
      </c>
      <c r="BP1650" t="s">
        <v>146</v>
      </c>
      <c r="BS1650" t="s">
        <v>4252</v>
      </c>
      <c r="BU1650" t="s">
        <v>4249</v>
      </c>
      <c r="BV1650">
        <v>333.82180799999998</v>
      </c>
      <c r="BW1650">
        <v>-14.049808000000001</v>
      </c>
      <c r="BZ1650">
        <v>10.765000000000001</v>
      </c>
      <c r="CA1650">
        <v>10.314</v>
      </c>
      <c r="CC1650">
        <v>182.69</v>
      </c>
      <c r="CD1650">
        <v>1.43</v>
      </c>
      <c r="CE1650">
        <v>1.43</v>
      </c>
      <c r="CI1650">
        <v>0.89</v>
      </c>
      <c r="CJ1650">
        <v>0.08</v>
      </c>
      <c r="CK1650">
        <v>0.08</v>
      </c>
      <c r="CL1650">
        <v>0.86</v>
      </c>
      <c r="CM1650">
        <v>0.1</v>
      </c>
      <c r="CN1650">
        <v>0.1</v>
      </c>
      <c r="CS1650">
        <v>5413</v>
      </c>
      <c r="CT1650">
        <v>255</v>
      </c>
      <c r="CU1650">
        <v>255</v>
      </c>
      <c r="CX1650" t="s">
        <v>4250</v>
      </c>
    </row>
    <row r="1651" spans="1:102" x14ac:dyDescent="0.25">
      <c r="A1651" t="s">
        <v>4253</v>
      </c>
      <c r="B1651" t="s">
        <v>98</v>
      </c>
      <c r="I1651">
        <v>0.153</v>
      </c>
      <c r="J1651">
        <v>2.1999999999999999E-2</v>
      </c>
      <c r="K1651">
        <v>2.1999999999999999E-2</v>
      </c>
      <c r="L1651">
        <v>22.8827</v>
      </c>
      <c r="M1651">
        <v>4.0000000000000001E-3</v>
      </c>
      <c r="N1651">
        <v>4.0000000000000001E-3</v>
      </c>
      <c r="O1651">
        <v>0.1517</v>
      </c>
      <c r="P1651">
        <v>4.5999999999999999E-3</v>
      </c>
      <c r="Q1651">
        <v>4.5999999999999999E-3</v>
      </c>
      <c r="Y1651">
        <v>2016</v>
      </c>
      <c r="Z1651" s="1">
        <v>44232</v>
      </c>
      <c r="AG1651">
        <v>2456998.0702999998</v>
      </c>
      <c r="AH1651">
        <v>5.1999999999999998E-3</v>
      </c>
      <c r="AI1651">
        <v>5.1999999999999998E-3</v>
      </c>
      <c r="AU1651" s="4"/>
      <c r="AV1651" s="4">
        <f>O1651*149597871*COS(U1651*3.14159265359/180)/(CL1651*695700)</f>
        <v>37.930672186788613</v>
      </c>
      <c r="AW1651" s="4">
        <f t="shared" si="59"/>
        <v>999</v>
      </c>
      <c r="BO1651" t="s">
        <v>99</v>
      </c>
      <c r="BP1651" t="s">
        <v>146</v>
      </c>
      <c r="BS1651" t="s">
        <v>4254</v>
      </c>
      <c r="BU1651" t="s">
        <v>4249</v>
      </c>
      <c r="BV1651">
        <v>333.82180799999998</v>
      </c>
      <c r="BW1651">
        <v>-14.049808000000001</v>
      </c>
      <c r="BZ1651">
        <v>10.765000000000001</v>
      </c>
      <c r="CA1651">
        <v>10.314</v>
      </c>
      <c r="CC1651">
        <v>182.69</v>
      </c>
      <c r="CD1651">
        <v>1.43</v>
      </c>
      <c r="CE1651">
        <v>1.43</v>
      </c>
      <c r="CI1651">
        <v>0.89</v>
      </c>
      <c r="CJ1651">
        <v>0.08</v>
      </c>
      <c r="CK1651">
        <v>0.08</v>
      </c>
      <c r="CL1651">
        <v>0.86</v>
      </c>
      <c r="CM1651">
        <v>0.1</v>
      </c>
      <c r="CN1651">
        <v>0.1</v>
      </c>
      <c r="CS1651">
        <v>5413</v>
      </c>
      <c r="CT1651">
        <v>255</v>
      </c>
      <c r="CU1651">
        <v>255</v>
      </c>
      <c r="CX1651" t="s">
        <v>4250</v>
      </c>
    </row>
    <row r="1652" spans="1:102" x14ac:dyDescent="0.25">
      <c r="A1652" t="s">
        <v>4255</v>
      </c>
      <c r="B1652" t="s">
        <v>98</v>
      </c>
      <c r="I1652">
        <v>0.215</v>
      </c>
      <c r="J1652">
        <v>2.8000000000000001E-2</v>
      </c>
      <c r="K1652">
        <v>2.8000000000000001E-2</v>
      </c>
      <c r="L1652">
        <v>20.6921</v>
      </c>
      <c r="M1652">
        <v>3.3E-3</v>
      </c>
      <c r="N1652">
        <v>3.3E-3</v>
      </c>
      <c r="O1652">
        <v>0.13539999999999999</v>
      </c>
      <c r="P1652">
        <v>4.3E-3</v>
      </c>
      <c r="Q1652">
        <v>4.3E-3</v>
      </c>
      <c r="Y1652">
        <v>2016</v>
      </c>
      <c r="Z1652" s="1">
        <v>44232</v>
      </c>
      <c r="AG1652">
        <v>2456987.0603</v>
      </c>
      <c r="AH1652">
        <v>4.3E-3</v>
      </c>
      <c r="AI1652">
        <v>4.3E-3</v>
      </c>
      <c r="AU1652" s="4"/>
      <c r="AV1652" s="4">
        <f>O1652*149597871*COS(U1652*3.14159265359/180)/(CL1652*695700)</f>
        <v>39.884046487916969</v>
      </c>
      <c r="AW1652" s="4">
        <f t="shared" si="59"/>
        <v>999</v>
      </c>
      <c r="BO1652" t="s">
        <v>99</v>
      </c>
      <c r="BP1652" t="s">
        <v>146</v>
      </c>
      <c r="BS1652" t="s">
        <v>4256</v>
      </c>
      <c r="BU1652" t="s">
        <v>4257</v>
      </c>
      <c r="BV1652">
        <v>338.94235200000003</v>
      </c>
      <c r="BW1652">
        <v>-14.027744999999999</v>
      </c>
      <c r="BZ1652">
        <v>12.454000000000001</v>
      </c>
      <c r="CA1652">
        <v>11.981</v>
      </c>
      <c r="CC1652">
        <v>314.08999999999997</v>
      </c>
      <c r="CD1652">
        <v>3.54</v>
      </c>
      <c r="CE1652">
        <v>3.54</v>
      </c>
      <c r="CI1652">
        <v>0.77</v>
      </c>
      <c r="CJ1652">
        <v>7.0000000000000007E-2</v>
      </c>
      <c r="CK1652">
        <v>7.0000000000000007E-2</v>
      </c>
      <c r="CL1652">
        <v>0.73</v>
      </c>
      <c r="CM1652">
        <v>7.0000000000000007E-2</v>
      </c>
      <c r="CN1652">
        <v>7.0000000000000007E-2</v>
      </c>
      <c r="CS1652">
        <v>5055</v>
      </c>
      <c r="CT1652">
        <v>93</v>
      </c>
      <c r="CU1652">
        <v>93</v>
      </c>
      <c r="CX1652" t="s">
        <v>4258</v>
      </c>
    </row>
    <row r="1653" spans="1:102" x14ac:dyDescent="0.25">
      <c r="A1653" t="s">
        <v>4259</v>
      </c>
      <c r="B1653" t="s">
        <v>98</v>
      </c>
      <c r="I1653">
        <v>0.20499999999999999</v>
      </c>
      <c r="J1653">
        <v>2.5999999999999999E-2</v>
      </c>
      <c r="K1653">
        <v>2.5999999999999999E-2</v>
      </c>
      <c r="L1653">
        <v>11.295400000000001</v>
      </c>
      <c r="M1653">
        <v>1E-3</v>
      </c>
      <c r="N1653">
        <v>1E-3</v>
      </c>
      <c r="O1653">
        <v>9.0499999999999997E-2</v>
      </c>
      <c r="P1653">
        <v>2.8E-3</v>
      </c>
      <c r="Q1653">
        <v>2.8E-3</v>
      </c>
      <c r="Y1653">
        <v>2016</v>
      </c>
      <c r="Z1653" s="1">
        <v>44232</v>
      </c>
      <c r="AG1653">
        <v>2456986.7094999999</v>
      </c>
      <c r="AH1653">
        <v>2.8999999999999998E-3</v>
      </c>
      <c r="AI1653">
        <v>2.8999999999999998E-3</v>
      </c>
      <c r="AU1653" s="4"/>
      <c r="AV1653" s="4">
        <f>O1653*149597871*COS(U1653*3.14159265359/180)/(CL1653*695700)</f>
        <v>26.658096064671238</v>
      </c>
      <c r="AW1653" s="4">
        <f t="shared" si="59"/>
        <v>999</v>
      </c>
      <c r="BO1653" t="s">
        <v>99</v>
      </c>
      <c r="BP1653" t="s">
        <v>146</v>
      </c>
      <c r="BS1653" t="s">
        <v>4260</v>
      </c>
      <c r="BU1653" t="s">
        <v>4257</v>
      </c>
      <c r="BV1653">
        <v>338.94235200000003</v>
      </c>
      <c r="BW1653">
        <v>-14.027744999999999</v>
      </c>
      <c r="BZ1653">
        <v>12.454000000000001</v>
      </c>
      <c r="CA1653">
        <v>11.981</v>
      </c>
      <c r="CC1653">
        <v>314.08999999999997</v>
      </c>
      <c r="CD1653">
        <v>3.54</v>
      </c>
      <c r="CE1653">
        <v>3.54</v>
      </c>
      <c r="CI1653">
        <v>0.77</v>
      </c>
      <c r="CJ1653">
        <v>7.0000000000000007E-2</v>
      </c>
      <c r="CK1653">
        <v>7.0000000000000007E-2</v>
      </c>
      <c r="CL1653">
        <v>0.73</v>
      </c>
      <c r="CM1653">
        <v>7.0000000000000007E-2</v>
      </c>
      <c r="CN1653">
        <v>7.0000000000000007E-2</v>
      </c>
      <c r="CS1653">
        <v>5055</v>
      </c>
      <c r="CT1653">
        <v>93</v>
      </c>
      <c r="CU1653">
        <v>93</v>
      </c>
      <c r="CX1653" t="s">
        <v>4258</v>
      </c>
    </row>
    <row r="1654" spans="1:102" x14ac:dyDescent="0.25">
      <c r="A1654" t="s">
        <v>4261</v>
      </c>
      <c r="B1654" t="s">
        <v>98</v>
      </c>
      <c r="I1654">
        <v>0.223</v>
      </c>
      <c r="J1654">
        <v>7.9000000000000001E-2</v>
      </c>
      <c r="K1654">
        <v>7.9000000000000001E-2</v>
      </c>
      <c r="L1654">
        <v>30.94191</v>
      </c>
      <c r="M1654">
        <v>4.6699999999999997E-3</v>
      </c>
      <c r="N1654">
        <v>4.6699999999999997E-3</v>
      </c>
      <c r="O1654">
        <v>0.1898</v>
      </c>
      <c r="P1654">
        <v>5.5999999999999999E-3</v>
      </c>
      <c r="Q1654">
        <v>5.5999999999999999E-3</v>
      </c>
      <c r="Y1654">
        <v>2015</v>
      </c>
      <c r="Z1654" s="1">
        <v>44232</v>
      </c>
      <c r="AG1654">
        <v>2456827.5014</v>
      </c>
      <c r="AH1654">
        <v>8.9999999999999993E-3</v>
      </c>
      <c r="AI1654">
        <v>8.9999999999999993E-3</v>
      </c>
      <c r="AU1654" s="4"/>
      <c r="AV1654" s="4">
        <f>O1654*149597871*COS(U1654*3.14159265359/180)/(CL1654*695700)</f>
        <v>42.513649195953711</v>
      </c>
      <c r="AW1654" s="4">
        <f t="shared" si="59"/>
        <v>999</v>
      </c>
      <c r="BF1654">
        <v>615</v>
      </c>
      <c r="BG1654">
        <v>105</v>
      </c>
      <c r="BH1654">
        <v>105</v>
      </c>
      <c r="BO1654" t="s">
        <v>99</v>
      </c>
      <c r="BP1654" t="s">
        <v>146</v>
      </c>
      <c r="BR1654" t="s">
        <v>146</v>
      </c>
      <c r="BS1654" t="s">
        <v>4262</v>
      </c>
      <c r="BU1654" t="s">
        <v>4263</v>
      </c>
      <c r="BV1654">
        <v>178.192261</v>
      </c>
      <c r="BW1654">
        <v>-1.198477</v>
      </c>
      <c r="BZ1654">
        <v>11.44</v>
      </c>
      <c r="CA1654">
        <v>11.09</v>
      </c>
      <c r="CC1654">
        <v>319.58999999999997</v>
      </c>
      <c r="CD1654">
        <v>6.39</v>
      </c>
      <c r="CE1654">
        <v>6.39</v>
      </c>
      <c r="CF1654">
        <v>-0.14000000000000001</v>
      </c>
      <c r="CG1654">
        <v>0.2</v>
      </c>
      <c r="CH1654">
        <v>0.17</v>
      </c>
      <c r="CI1654">
        <v>0.97</v>
      </c>
      <c r="CJ1654">
        <v>7.0000000000000007E-2</v>
      </c>
      <c r="CK1654">
        <v>7.0000000000000007E-2</v>
      </c>
      <c r="CL1654">
        <v>0.96</v>
      </c>
      <c r="CM1654">
        <v>0.09</v>
      </c>
      <c r="CN1654">
        <v>0.14000000000000001</v>
      </c>
      <c r="CS1654">
        <v>5850</v>
      </c>
      <c r="CT1654">
        <v>98</v>
      </c>
      <c r="CU1654">
        <v>79</v>
      </c>
      <c r="CX1654" t="s">
        <v>4264</v>
      </c>
    </row>
    <row r="1655" spans="1:102" x14ac:dyDescent="0.25">
      <c r="A1655" t="s">
        <v>4265</v>
      </c>
      <c r="B1655" t="s">
        <v>98</v>
      </c>
      <c r="C1655">
        <v>0.42599999999999999</v>
      </c>
      <c r="D1655">
        <v>3.6999999999999998E-2</v>
      </c>
      <c r="E1655">
        <v>3.6999999999999998E-2</v>
      </c>
      <c r="I1655">
        <v>0.68300000000000005</v>
      </c>
      <c r="J1655">
        <v>3.6999999999999998E-2</v>
      </c>
      <c r="K1655">
        <v>3.6999999999999998E-2</v>
      </c>
      <c r="L1655">
        <v>3.00265</v>
      </c>
      <c r="M1655" s="2">
        <v>4.0000000000000003E-5</v>
      </c>
      <c r="N1655" s="2">
        <v>4.0000000000000003E-5</v>
      </c>
      <c r="O1655">
        <v>4.4999999999999998E-2</v>
      </c>
      <c r="P1655">
        <v>3.0000000000000001E-3</v>
      </c>
      <c r="Q1655">
        <v>3.0000000000000001E-3</v>
      </c>
      <c r="R1655">
        <v>0</v>
      </c>
      <c r="U1655">
        <v>88.49</v>
      </c>
      <c r="V1655">
        <v>0.96</v>
      </c>
      <c r="W1655">
        <v>0.96</v>
      </c>
      <c r="Y1655">
        <v>2016</v>
      </c>
      <c r="Z1655" s="1">
        <v>44232</v>
      </c>
      <c r="AG1655">
        <v>2456928.0592999998</v>
      </c>
      <c r="AH1655">
        <v>6.9999999999999999E-4</v>
      </c>
      <c r="AI1655">
        <v>6.9999999999999999E-4</v>
      </c>
      <c r="AJ1655">
        <v>2456928.0592999998</v>
      </c>
      <c r="AK1655">
        <v>6.9999999999999999E-4</v>
      </c>
      <c r="AL1655">
        <v>6.9999999999999999E-4</v>
      </c>
      <c r="AS1655" s="3">
        <v>0.21</v>
      </c>
      <c r="AU1655" s="4">
        <f t="shared" si="60"/>
        <v>0.21</v>
      </c>
      <c r="AV1655" s="4">
        <f>O1655*149597871*COS(U1655*3.14159265359/180)/(CL1655*695700)</f>
        <v>0.22766797283378135</v>
      </c>
      <c r="AW1655" s="4">
        <f t="shared" si="59"/>
        <v>0.22766797283378135</v>
      </c>
      <c r="AX1655">
        <v>0.13</v>
      </c>
      <c r="AY1655">
        <v>0.13</v>
      </c>
      <c r="BC1655">
        <v>61</v>
      </c>
      <c r="BD1655">
        <v>2.6</v>
      </c>
      <c r="BE1655">
        <v>2.6</v>
      </c>
      <c r="BF1655">
        <v>1400</v>
      </c>
      <c r="BG1655">
        <v>50</v>
      </c>
      <c r="BH1655">
        <v>50</v>
      </c>
      <c r="BO1655" t="s">
        <v>99</v>
      </c>
      <c r="BP1655" t="s">
        <v>146</v>
      </c>
      <c r="BQ1655" t="s">
        <v>100</v>
      </c>
      <c r="BR1655" t="s">
        <v>146</v>
      </c>
      <c r="BS1655" t="s">
        <v>4266</v>
      </c>
      <c r="BU1655" t="s">
        <v>4267</v>
      </c>
      <c r="BV1655">
        <v>338.60617100000002</v>
      </c>
      <c r="BW1655">
        <v>-13.731702</v>
      </c>
      <c r="BZ1655">
        <v>11.41</v>
      </c>
      <c r="CA1655">
        <v>11.085000000000001</v>
      </c>
      <c r="CB1655">
        <v>10.99</v>
      </c>
      <c r="CC1655">
        <v>498.7</v>
      </c>
      <c r="CD1655">
        <v>11.44</v>
      </c>
      <c r="CE1655">
        <v>11.44</v>
      </c>
      <c r="CF1655">
        <v>0.01</v>
      </c>
      <c r="CG1655">
        <v>0.11</v>
      </c>
      <c r="CH1655">
        <v>0.11</v>
      </c>
      <c r="CI1655">
        <v>0.97</v>
      </c>
      <c r="CJ1655">
        <v>7.0000000000000007E-2</v>
      </c>
      <c r="CK1655">
        <v>7.0000000000000007E-2</v>
      </c>
      <c r="CL1655">
        <v>1.1200000000000001</v>
      </c>
      <c r="CM1655">
        <v>0.05</v>
      </c>
      <c r="CN1655">
        <v>0.05</v>
      </c>
      <c r="CO1655" t="s">
        <v>350</v>
      </c>
      <c r="CP1655">
        <v>10</v>
      </c>
      <c r="CQ1655">
        <v>3</v>
      </c>
      <c r="CR1655">
        <v>3</v>
      </c>
      <c r="CS1655">
        <v>5500</v>
      </c>
      <c r="CT1655">
        <v>100</v>
      </c>
      <c r="CU1655">
        <v>100</v>
      </c>
      <c r="CX1655" t="s">
        <v>4268</v>
      </c>
    </row>
    <row r="1656" spans="1:102" x14ac:dyDescent="0.25">
      <c r="A1656" t="s">
        <v>4269</v>
      </c>
      <c r="B1656" t="s">
        <v>98</v>
      </c>
      <c r="I1656">
        <v>0.221</v>
      </c>
      <c r="J1656">
        <v>7.0000000000000007E-2</v>
      </c>
      <c r="K1656">
        <v>7.0000000000000007E-2</v>
      </c>
      <c r="L1656">
        <v>2.5730200000000001</v>
      </c>
      <c r="M1656">
        <v>2.0000000000000001E-4</v>
      </c>
      <c r="N1656">
        <v>2.0000000000000001E-4</v>
      </c>
      <c r="O1656">
        <v>3.9199999999999999E-2</v>
      </c>
      <c r="P1656">
        <v>2.3999999999999998E-3</v>
      </c>
      <c r="Q1656">
        <v>2.3999999999999998E-3</v>
      </c>
      <c r="Y1656">
        <v>2016</v>
      </c>
      <c r="Z1656" s="1">
        <v>44232</v>
      </c>
      <c r="AG1656">
        <v>2456983.2196</v>
      </c>
      <c r="AH1656">
        <v>2.7000000000000001E-3</v>
      </c>
      <c r="AI1656">
        <v>2.7000000000000001E-3</v>
      </c>
      <c r="AU1656" s="4"/>
      <c r="AV1656" s="4">
        <f>O1656*149597871*COS(U1656*3.14159265359/180)/(CL1656*695700)</f>
        <v>6.1979856758744889</v>
      </c>
      <c r="AW1656" s="4">
        <f t="shared" si="59"/>
        <v>999</v>
      </c>
      <c r="BO1656" t="s">
        <v>99</v>
      </c>
      <c r="BP1656" t="s">
        <v>146</v>
      </c>
      <c r="BS1656" t="s">
        <v>4270</v>
      </c>
      <c r="BU1656" t="s">
        <v>4271</v>
      </c>
      <c r="BV1656">
        <v>339.67474399999998</v>
      </c>
      <c r="BW1656">
        <v>-13.560024</v>
      </c>
      <c r="BZ1656">
        <v>11.757999999999999</v>
      </c>
      <c r="CA1656">
        <v>11.423</v>
      </c>
      <c r="CC1656">
        <v>410.35</v>
      </c>
      <c r="CD1656">
        <v>8.3699999999999992</v>
      </c>
      <c r="CE1656">
        <v>8.3699999999999992</v>
      </c>
      <c r="CI1656">
        <v>1.21</v>
      </c>
      <c r="CJ1656">
        <v>0.22</v>
      </c>
      <c r="CK1656">
        <v>0.22</v>
      </c>
      <c r="CL1656">
        <v>1.36</v>
      </c>
      <c r="CM1656">
        <v>0.41</v>
      </c>
      <c r="CN1656">
        <v>0.41</v>
      </c>
      <c r="CS1656">
        <v>6293</v>
      </c>
      <c r="CT1656">
        <v>338</v>
      </c>
      <c r="CU1656">
        <v>338</v>
      </c>
      <c r="CX1656" t="s">
        <v>4272</v>
      </c>
    </row>
    <row r="1657" spans="1:102" x14ac:dyDescent="0.25">
      <c r="A1657" t="s">
        <v>4273</v>
      </c>
      <c r="B1657" t="s">
        <v>98</v>
      </c>
      <c r="I1657">
        <v>0.191</v>
      </c>
      <c r="J1657">
        <v>1.9E-2</v>
      </c>
      <c r="K1657">
        <v>1.9E-2</v>
      </c>
      <c r="L1657">
        <v>6.6720199999999998</v>
      </c>
      <c r="M1657">
        <v>2.7999999999999998E-4</v>
      </c>
      <c r="N1657">
        <v>2.7999999999999998E-4</v>
      </c>
      <c r="O1657">
        <v>6.3600000000000004E-2</v>
      </c>
      <c r="P1657">
        <v>1.4E-3</v>
      </c>
      <c r="Q1657">
        <v>1.4E-3</v>
      </c>
      <c r="Y1657">
        <v>2016</v>
      </c>
      <c r="Z1657" s="1">
        <v>44232</v>
      </c>
      <c r="AG1657">
        <v>2456982.6842999998</v>
      </c>
      <c r="AH1657">
        <v>1.6000000000000001E-3</v>
      </c>
      <c r="AI1657">
        <v>1.6000000000000001E-3</v>
      </c>
      <c r="AU1657" s="4"/>
      <c r="AV1657" s="4">
        <f>O1657*149597871*COS(U1657*3.14159265359/180)/(CL1657*695700)</f>
        <v>18.734308394619788</v>
      </c>
      <c r="AW1657" s="4">
        <f t="shared" si="59"/>
        <v>999</v>
      </c>
      <c r="BO1657" t="s">
        <v>99</v>
      </c>
      <c r="BP1657" t="s">
        <v>146</v>
      </c>
      <c r="BS1657" t="s">
        <v>4274</v>
      </c>
      <c r="BU1657" t="s">
        <v>4275</v>
      </c>
      <c r="BV1657">
        <v>334.36416600000001</v>
      </c>
      <c r="BW1657">
        <v>-12.187498</v>
      </c>
      <c r="BZ1657">
        <v>10.374000000000001</v>
      </c>
      <c r="CA1657">
        <v>9.8109999999999999</v>
      </c>
      <c r="CC1657">
        <v>112.83</v>
      </c>
      <c r="CD1657">
        <v>0.49</v>
      </c>
      <c r="CE1657">
        <v>0.49</v>
      </c>
      <c r="CI1657">
        <v>0.77</v>
      </c>
      <c r="CJ1657">
        <v>0.05</v>
      </c>
      <c r="CK1657">
        <v>0.05</v>
      </c>
      <c r="CL1657">
        <v>0.73</v>
      </c>
      <c r="CM1657">
        <v>0.05</v>
      </c>
      <c r="CN1657">
        <v>0.05</v>
      </c>
      <c r="CS1657">
        <v>4880</v>
      </c>
      <c r="CT1657">
        <v>216</v>
      </c>
      <c r="CU1657">
        <v>216</v>
      </c>
      <c r="CX1657" t="s">
        <v>4276</v>
      </c>
    </row>
    <row r="1658" spans="1:102" x14ac:dyDescent="0.25">
      <c r="A1658" t="s">
        <v>4277</v>
      </c>
      <c r="B1658" t="s">
        <v>98</v>
      </c>
      <c r="I1658">
        <v>0.191</v>
      </c>
      <c r="J1658">
        <v>0.02</v>
      </c>
      <c r="K1658">
        <v>0.02</v>
      </c>
      <c r="L1658">
        <v>16.1966</v>
      </c>
      <c r="M1658">
        <v>1.1999999999999999E-3</v>
      </c>
      <c r="N1658">
        <v>1.1999999999999999E-3</v>
      </c>
      <c r="O1658">
        <v>0.1148</v>
      </c>
      <c r="P1658">
        <v>2.5000000000000001E-3</v>
      </c>
      <c r="Q1658">
        <v>2.5000000000000001E-3</v>
      </c>
      <c r="Y1658">
        <v>2016</v>
      </c>
      <c r="Z1658" s="1">
        <v>44232</v>
      </c>
      <c r="AG1658">
        <v>2456991.5441999999</v>
      </c>
      <c r="AH1658">
        <v>2.3999999999999998E-3</v>
      </c>
      <c r="AI1658">
        <v>2.3999999999999998E-3</v>
      </c>
      <c r="AU1658" s="4"/>
      <c r="AV1658" s="4">
        <f>O1658*149597871*COS(U1658*3.14159265359/180)/(CL1658*695700)</f>
        <v>33.816015781483515</v>
      </c>
      <c r="AW1658" s="4">
        <f t="shared" si="59"/>
        <v>999</v>
      </c>
      <c r="BO1658" t="s">
        <v>99</v>
      </c>
      <c r="BP1658" t="s">
        <v>146</v>
      </c>
      <c r="BS1658" t="s">
        <v>4278</v>
      </c>
      <c r="BU1658" t="s">
        <v>4275</v>
      </c>
      <c r="BV1658">
        <v>334.36416600000001</v>
      </c>
      <c r="BW1658">
        <v>-12.187498</v>
      </c>
      <c r="BZ1658">
        <v>10.374000000000001</v>
      </c>
      <c r="CA1658">
        <v>9.8109999999999999</v>
      </c>
      <c r="CC1658">
        <v>112.83</v>
      </c>
      <c r="CD1658">
        <v>0.49</v>
      </c>
      <c r="CE1658">
        <v>0.49</v>
      </c>
      <c r="CI1658">
        <v>0.77</v>
      </c>
      <c r="CJ1658">
        <v>0.05</v>
      </c>
      <c r="CK1658">
        <v>0.05</v>
      </c>
      <c r="CL1658">
        <v>0.73</v>
      </c>
      <c r="CM1658">
        <v>0.05</v>
      </c>
      <c r="CN1658">
        <v>0.05</v>
      </c>
      <c r="CS1658">
        <v>4880</v>
      </c>
      <c r="CT1658">
        <v>216</v>
      </c>
      <c r="CU1658">
        <v>216</v>
      </c>
      <c r="CX1658" t="s">
        <v>4276</v>
      </c>
    </row>
    <row r="1659" spans="1:102" x14ac:dyDescent="0.25">
      <c r="A1659" t="s">
        <v>4279</v>
      </c>
      <c r="B1659" t="s">
        <v>98</v>
      </c>
      <c r="I1659">
        <v>0.28699999999999998</v>
      </c>
      <c r="J1659">
        <v>8.7999999999999995E-2</v>
      </c>
      <c r="K1659">
        <v>8.7999999999999995E-2</v>
      </c>
      <c r="L1659">
        <v>20.257000000000001</v>
      </c>
      <c r="M1659">
        <v>7.1999999999999998E-3</v>
      </c>
      <c r="N1659">
        <v>7.1999999999999998E-3</v>
      </c>
      <c r="O1659">
        <v>0.16270000000000001</v>
      </c>
      <c r="P1659">
        <v>9.7000000000000003E-3</v>
      </c>
      <c r="Q1659">
        <v>9.7000000000000003E-3</v>
      </c>
      <c r="Y1659">
        <v>2016</v>
      </c>
      <c r="Z1659" s="1">
        <v>44232</v>
      </c>
      <c r="AG1659">
        <v>2456989.5929</v>
      </c>
      <c r="AH1659">
        <v>9.9000000000000008E-3</v>
      </c>
      <c r="AI1659">
        <v>9.9000000000000008E-3</v>
      </c>
      <c r="AU1659" s="4"/>
      <c r="AV1659" s="4">
        <f>O1659*149597871*COS(U1659*3.14159265359/180)/(CL1659*695700)</f>
        <v>21.463639139728624</v>
      </c>
      <c r="AW1659" s="4">
        <f t="shared" si="59"/>
        <v>999</v>
      </c>
      <c r="BO1659" t="s">
        <v>99</v>
      </c>
      <c r="BP1659" t="s">
        <v>146</v>
      </c>
      <c r="BS1659" t="s">
        <v>4280</v>
      </c>
      <c r="BU1659" t="s">
        <v>4281</v>
      </c>
      <c r="BV1659">
        <v>333.42666600000001</v>
      </c>
      <c r="BW1659">
        <v>-12.066374</v>
      </c>
      <c r="BZ1659">
        <v>11.606</v>
      </c>
      <c r="CA1659">
        <v>11.32</v>
      </c>
      <c r="CC1659">
        <v>524.41</v>
      </c>
      <c r="CD1659">
        <v>21.79</v>
      </c>
      <c r="CE1659">
        <v>21.79</v>
      </c>
      <c r="CI1659">
        <v>1.4</v>
      </c>
      <c r="CJ1659">
        <v>0.25</v>
      </c>
      <c r="CK1659">
        <v>0.25</v>
      </c>
      <c r="CL1659">
        <v>1.63</v>
      </c>
      <c r="CM1659">
        <v>0.48</v>
      </c>
      <c r="CN1659">
        <v>0.48</v>
      </c>
      <c r="CS1659">
        <v>6771</v>
      </c>
      <c r="CT1659">
        <v>303</v>
      </c>
      <c r="CU1659">
        <v>303</v>
      </c>
      <c r="CX1659" t="s">
        <v>4282</v>
      </c>
    </row>
    <row r="1660" spans="1:102" x14ac:dyDescent="0.25">
      <c r="A1660" t="s">
        <v>4283</v>
      </c>
      <c r="B1660" t="s">
        <v>98</v>
      </c>
      <c r="I1660">
        <v>0.34799999999999998</v>
      </c>
      <c r="J1660">
        <v>0.107</v>
      </c>
      <c r="K1660">
        <v>0.107</v>
      </c>
      <c r="L1660">
        <v>25.4556</v>
      </c>
      <c r="M1660">
        <v>4.7000000000000002E-3</v>
      </c>
      <c r="N1660">
        <v>4.7000000000000002E-3</v>
      </c>
      <c r="O1660">
        <v>0.189</v>
      </c>
      <c r="P1660">
        <v>1.0999999999999999E-2</v>
      </c>
      <c r="Q1660">
        <v>1.0999999999999999E-2</v>
      </c>
      <c r="Y1660">
        <v>2016</v>
      </c>
      <c r="Z1660" s="1">
        <v>44232</v>
      </c>
      <c r="AG1660">
        <v>2456983.6453999998</v>
      </c>
      <c r="AH1660">
        <v>6.0000000000000001E-3</v>
      </c>
      <c r="AI1660">
        <v>6.0000000000000001E-3</v>
      </c>
      <c r="AU1660" s="4"/>
      <c r="AV1660" s="4">
        <f>O1660*149597871*COS(U1660*3.14159265359/180)/(CL1660*695700)</f>
        <v>24.93317638235224</v>
      </c>
      <c r="AW1660" s="4">
        <f t="shared" si="59"/>
        <v>999</v>
      </c>
      <c r="BO1660" t="s">
        <v>99</v>
      </c>
      <c r="BP1660" t="s">
        <v>146</v>
      </c>
      <c r="BS1660" t="s">
        <v>4284</v>
      </c>
      <c r="BU1660" t="s">
        <v>4281</v>
      </c>
      <c r="BV1660">
        <v>333.42666600000001</v>
      </c>
      <c r="BW1660">
        <v>-12.066374</v>
      </c>
      <c r="BZ1660">
        <v>11.606</v>
      </c>
      <c r="CA1660">
        <v>11.32</v>
      </c>
      <c r="CC1660">
        <v>524.41</v>
      </c>
      <c r="CD1660">
        <v>21.79</v>
      </c>
      <c r="CE1660">
        <v>21.79</v>
      </c>
      <c r="CI1660">
        <v>1.4</v>
      </c>
      <c r="CJ1660">
        <v>0.25</v>
      </c>
      <c r="CK1660">
        <v>0.25</v>
      </c>
      <c r="CL1660">
        <v>1.63</v>
      </c>
      <c r="CM1660">
        <v>0.48</v>
      </c>
      <c r="CN1660">
        <v>0.48</v>
      </c>
      <c r="CS1660">
        <v>6771</v>
      </c>
      <c r="CT1660">
        <v>303</v>
      </c>
      <c r="CU1660">
        <v>303</v>
      </c>
      <c r="CX1660" t="s">
        <v>4282</v>
      </c>
    </row>
    <row r="1661" spans="1:102" x14ac:dyDescent="0.25">
      <c r="A1661" t="s">
        <v>4285</v>
      </c>
      <c r="B1661" t="s">
        <v>98</v>
      </c>
      <c r="I1661">
        <v>0.185</v>
      </c>
      <c r="J1661">
        <v>2.3E-2</v>
      </c>
      <c r="K1661">
        <v>2.3E-2</v>
      </c>
      <c r="L1661">
        <v>6.5304399999999996</v>
      </c>
      <c r="M1661">
        <v>6.7000000000000002E-4</v>
      </c>
      <c r="N1661">
        <v>6.7000000000000002E-4</v>
      </c>
      <c r="O1661">
        <v>6.1899999999999997E-2</v>
      </c>
      <c r="P1661">
        <v>1.9E-3</v>
      </c>
      <c r="Q1661">
        <v>1.9E-3</v>
      </c>
      <c r="Y1661">
        <v>2016</v>
      </c>
      <c r="Z1661" s="1">
        <v>44232</v>
      </c>
      <c r="AG1661">
        <v>2456986.1918000001</v>
      </c>
      <c r="AH1661">
        <v>3.3E-3</v>
      </c>
      <c r="AI1661">
        <v>3.3E-3</v>
      </c>
      <c r="AU1661" s="4"/>
      <c r="AV1661" s="4">
        <f>O1661*149597871*COS(U1661*3.14159265359/180)/(CL1661*695700)</f>
        <v>18.233548579040328</v>
      </c>
      <c r="AW1661" s="4">
        <f t="shared" si="59"/>
        <v>999</v>
      </c>
      <c r="BO1661" t="s">
        <v>99</v>
      </c>
      <c r="BP1661" t="s">
        <v>146</v>
      </c>
      <c r="BS1661" t="s">
        <v>4286</v>
      </c>
      <c r="BU1661" t="s">
        <v>4287</v>
      </c>
      <c r="BV1661">
        <v>332.41360500000002</v>
      </c>
      <c r="BW1661">
        <v>-11.428742</v>
      </c>
      <c r="BZ1661">
        <v>12.664999999999999</v>
      </c>
      <c r="CA1661">
        <v>12.257999999999999</v>
      </c>
      <c r="CC1661">
        <v>506.87</v>
      </c>
      <c r="CD1661">
        <v>12.91</v>
      </c>
      <c r="CE1661">
        <v>12.91</v>
      </c>
      <c r="CI1661">
        <v>0.74</v>
      </c>
      <c r="CJ1661">
        <v>7.0000000000000007E-2</v>
      </c>
      <c r="CK1661">
        <v>7.0000000000000007E-2</v>
      </c>
      <c r="CL1661">
        <v>0.73</v>
      </c>
      <c r="CM1661">
        <v>0.08</v>
      </c>
      <c r="CN1661">
        <v>0.08</v>
      </c>
      <c r="CS1661">
        <v>5312</v>
      </c>
      <c r="CT1661">
        <v>82</v>
      </c>
      <c r="CU1661">
        <v>82</v>
      </c>
      <c r="CX1661" t="s">
        <v>4288</v>
      </c>
    </row>
    <row r="1662" spans="1:102" x14ac:dyDescent="0.25">
      <c r="A1662" t="s">
        <v>4289</v>
      </c>
      <c r="B1662" t="s">
        <v>98</v>
      </c>
      <c r="I1662">
        <v>0.14099999999999999</v>
      </c>
      <c r="J1662">
        <v>3.4000000000000002E-2</v>
      </c>
      <c r="K1662">
        <v>3.4000000000000002E-2</v>
      </c>
      <c r="L1662">
        <v>12.647500000000001</v>
      </c>
      <c r="M1662">
        <v>1.2999999999999999E-3</v>
      </c>
      <c r="N1662">
        <v>1.2999999999999999E-3</v>
      </c>
      <c r="O1662">
        <v>0.1014</v>
      </c>
      <c r="P1662">
        <v>3.8999999999999998E-3</v>
      </c>
      <c r="Q1662">
        <v>3.8999999999999998E-3</v>
      </c>
      <c r="Y1662">
        <v>2016</v>
      </c>
      <c r="Z1662" s="1">
        <v>44232</v>
      </c>
      <c r="AG1662">
        <v>2456986.3303</v>
      </c>
      <c r="AH1662">
        <v>3.0999999999999999E-3</v>
      </c>
      <c r="AI1662">
        <v>3.0999999999999999E-3</v>
      </c>
      <c r="AU1662" s="4"/>
      <c r="AV1662" s="4">
        <f>O1662*149597871*COS(U1662*3.14159265359/180)/(CL1662*695700)</f>
        <v>25.957453129427709</v>
      </c>
      <c r="AW1662" s="4">
        <f t="shared" si="59"/>
        <v>999</v>
      </c>
      <c r="BO1662" t="s">
        <v>99</v>
      </c>
      <c r="BP1662" t="s">
        <v>146</v>
      </c>
      <c r="BS1662" t="s">
        <v>4290</v>
      </c>
      <c r="BU1662" t="s">
        <v>4291</v>
      </c>
      <c r="BV1662">
        <v>333.21176100000002</v>
      </c>
      <c r="BW1662">
        <v>-10.925379</v>
      </c>
      <c r="BZ1662">
        <v>8.9670000000000005</v>
      </c>
      <c r="CA1662">
        <v>8.4570000000000007</v>
      </c>
      <c r="CC1662">
        <v>78.06</v>
      </c>
      <c r="CD1662">
        <v>15.66</v>
      </c>
      <c r="CE1662">
        <v>11.17</v>
      </c>
      <c r="CI1662">
        <v>0.87</v>
      </c>
      <c r="CJ1662">
        <v>0.1</v>
      </c>
      <c r="CK1662">
        <v>0.1</v>
      </c>
      <c r="CL1662">
        <v>0.84</v>
      </c>
      <c r="CM1662">
        <v>0.12</v>
      </c>
      <c r="CN1662">
        <v>0.12</v>
      </c>
      <c r="CS1662">
        <v>5213</v>
      </c>
      <c r="CT1662">
        <v>336</v>
      </c>
      <c r="CU1662">
        <v>336</v>
      </c>
      <c r="CX1662" t="s">
        <v>4292</v>
      </c>
    </row>
    <row r="1663" spans="1:102" x14ac:dyDescent="0.25">
      <c r="A1663" t="s">
        <v>4293</v>
      </c>
      <c r="B1663" t="s">
        <v>98</v>
      </c>
      <c r="C1663">
        <v>6.7019999999999996E-2</v>
      </c>
      <c r="D1663">
        <v>1.133E-2</v>
      </c>
      <c r="E1663">
        <v>1.133E-2</v>
      </c>
      <c r="I1663">
        <v>0.222</v>
      </c>
      <c r="J1663">
        <v>2.1000000000000001E-2</v>
      </c>
      <c r="K1663">
        <v>0.03</v>
      </c>
      <c r="L1663">
        <v>5.0696300000000001</v>
      </c>
      <c r="M1663">
        <v>8.0999999999999996E-4</v>
      </c>
      <c r="N1663">
        <v>8.0999999999999996E-4</v>
      </c>
      <c r="O1663">
        <v>5.9830000000000001E-2</v>
      </c>
      <c r="P1663">
        <v>7.2000000000000005E-4</v>
      </c>
      <c r="Q1663">
        <v>7.2000000000000005E-4</v>
      </c>
      <c r="R1663">
        <v>0</v>
      </c>
      <c r="U1663">
        <v>86.6</v>
      </c>
      <c r="V1663">
        <v>4.4000000000000004</v>
      </c>
      <c r="W1663">
        <v>2.4</v>
      </c>
      <c r="Y1663">
        <v>2016</v>
      </c>
      <c r="Z1663" s="1">
        <v>44232</v>
      </c>
      <c r="AG1663">
        <v>2455817.0092000002</v>
      </c>
      <c r="AH1663">
        <v>5.1000000000000004E-3</v>
      </c>
      <c r="AI1663">
        <v>5.1000000000000004E-3</v>
      </c>
      <c r="AS1663" s="3">
        <v>0.47</v>
      </c>
      <c r="AU1663" s="4">
        <f t="shared" si="60"/>
        <v>0.47</v>
      </c>
      <c r="AV1663" s="4">
        <f>O1663*149597871*COS(U1663*3.14159265359/180)/(CL1663*695700)</f>
        <v>0.45688543154549488</v>
      </c>
      <c r="AW1663" s="4">
        <f t="shared" si="59"/>
        <v>0.45688543154549488</v>
      </c>
      <c r="AX1663">
        <v>0.31</v>
      </c>
      <c r="AY1663">
        <v>0.31</v>
      </c>
      <c r="BC1663">
        <v>7.4</v>
      </c>
      <c r="BD1663">
        <v>1.2</v>
      </c>
      <c r="BE1663">
        <v>1.2</v>
      </c>
      <c r="BF1663">
        <v>1372</v>
      </c>
      <c r="BG1663">
        <v>51</v>
      </c>
      <c r="BH1663">
        <v>51</v>
      </c>
      <c r="BO1663" t="s">
        <v>99</v>
      </c>
      <c r="BP1663" t="s">
        <v>146</v>
      </c>
      <c r="BQ1663" t="s">
        <v>100</v>
      </c>
      <c r="BR1663" t="s">
        <v>146</v>
      </c>
      <c r="BS1663" t="s">
        <v>4294</v>
      </c>
      <c r="BU1663" t="s">
        <v>4295</v>
      </c>
      <c r="BV1663">
        <v>331.526703</v>
      </c>
      <c r="BW1663">
        <v>-10.711549</v>
      </c>
      <c r="BX1663">
        <v>11.71</v>
      </c>
      <c r="BZ1663">
        <v>10.948</v>
      </c>
      <c r="CA1663">
        <v>10.664</v>
      </c>
      <c r="CC1663">
        <v>520.42999999999995</v>
      </c>
      <c r="CD1663">
        <v>23.47</v>
      </c>
      <c r="CE1663">
        <v>23.47</v>
      </c>
      <c r="CF1663">
        <v>-4.7E-2</v>
      </c>
      <c r="CG1663">
        <v>0.02</v>
      </c>
      <c r="CH1663">
        <v>0.02</v>
      </c>
      <c r="CI1663">
        <v>1.1100000000000001</v>
      </c>
      <c r="CJ1663">
        <v>0.04</v>
      </c>
      <c r="CK1663">
        <v>0.04</v>
      </c>
      <c r="CL1663">
        <v>1.67</v>
      </c>
      <c r="CM1663">
        <v>0.12</v>
      </c>
      <c r="CN1663">
        <v>0.12</v>
      </c>
      <c r="CS1663">
        <v>5887</v>
      </c>
      <c r="CT1663">
        <v>46</v>
      </c>
      <c r="CU1663">
        <v>46</v>
      </c>
      <c r="CX1663" t="s">
        <v>4296</v>
      </c>
    </row>
    <row r="1664" spans="1:102" x14ac:dyDescent="0.25">
      <c r="A1664" t="s">
        <v>4297</v>
      </c>
      <c r="B1664" t="s">
        <v>98</v>
      </c>
      <c r="I1664">
        <v>0.14099999999999999</v>
      </c>
      <c r="J1664">
        <v>2.1000000000000001E-2</v>
      </c>
      <c r="K1664">
        <v>2.1000000000000001E-2</v>
      </c>
      <c r="L1664">
        <v>8.0542800000000003</v>
      </c>
      <c r="M1664">
        <v>8.1999999999999998E-4</v>
      </c>
      <c r="N1664">
        <v>8.1999999999999998E-4</v>
      </c>
      <c r="O1664">
        <v>7.0800000000000002E-2</v>
      </c>
      <c r="P1664">
        <v>3.0999999999999999E-3</v>
      </c>
      <c r="Q1664">
        <v>3.0999999999999999E-3</v>
      </c>
      <c r="Y1664">
        <v>2016</v>
      </c>
      <c r="Z1664" s="1">
        <v>44232</v>
      </c>
      <c r="AG1664">
        <v>2456982.3281</v>
      </c>
      <c r="AH1664">
        <v>3.8E-3</v>
      </c>
      <c r="AI1664">
        <v>3.8E-3</v>
      </c>
      <c r="AU1664" s="4"/>
      <c r="AV1664" s="4">
        <f>O1664*149597871*COS(U1664*3.14159265359/180)/(CL1664*695700)</f>
        <v>22.388642135301723</v>
      </c>
      <c r="AW1664" s="4">
        <f t="shared" si="59"/>
        <v>999</v>
      </c>
      <c r="BO1664" t="s">
        <v>99</v>
      </c>
      <c r="BP1664" t="s">
        <v>146</v>
      </c>
      <c r="BS1664" t="s">
        <v>4298</v>
      </c>
      <c r="BU1664" t="s">
        <v>4299</v>
      </c>
      <c r="BV1664">
        <v>334.01977499999998</v>
      </c>
      <c r="BW1664">
        <v>-10.567318</v>
      </c>
      <c r="BZ1664">
        <v>11.138999999999999</v>
      </c>
      <c r="CA1664">
        <v>10.651</v>
      </c>
      <c r="CC1664">
        <v>169.47</v>
      </c>
      <c r="CD1664">
        <v>1.25</v>
      </c>
      <c r="CE1664">
        <v>1.25</v>
      </c>
      <c r="CI1664">
        <v>0.73</v>
      </c>
      <c r="CJ1664">
        <v>0.1</v>
      </c>
      <c r="CK1664">
        <v>0.1</v>
      </c>
      <c r="CL1664">
        <v>0.68</v>
      </c>
      <c r="CM1664">
        <v>0.09</v>
      </c>
      <c r="CN1664">
        <v>0.09</v>
      </c>
      <c r="CS1664">
        <v>4746</v>
      </c>
      <c r="CT1664">
        <v>96</v>
      </c>
      <c r="CU1664">
        <v>96</v>
      </c>
      <c r="CX1664" t="s">
        <v>4300</v>
      </c>
    </row>
    <row r="1665" spans="1:102" x14ac:dyDescent="0.25">
      <c r="A1665" t="s">
        <v>4301</v>
      </c>
      <c r="B1665" t="s">
        <v>98</v>
      </c>
      <c r="I1665">
        <v>0.20699999999999999</v>
      </c>
      <c r="J1665">
        <v>3.2000000000000001E-2</v>
      </c>
      <c r="K1665">
        <v>3.2000000000000001E-2</v>
      </c>
      <c r="L1665">
        <v>7.0659900000000002</v>
      </c>
      <c r="M1665">
        <v>5.0000000000000001E-4</v>
      </c>
      <c r="N1665">
        <v>5.0000000000000001E-4</v>
      </c>
      <c r="O1665">
        <v>5.91E-2</v>
      </c>
      <c r="P1665">
        <v>2.5000000000000001E-3</v>
      </c>
      <c r="Q1665">
        <v>2.5000000000000001E-3</v>
      </c>
      <c r="Y1665">
        <v>2016</v>
      </c>
      <c r="Z1665" s="1">
        <v>44232</v>
      </c>
      <c r="AG1665">
        <v>2456982.7825000002</v>
      </c>
      <c r="AH1665">
        <v>2.3E-3</v>
      </c>
      <c r="AI1665">
        <v>2.3E-3</v>
      </c>
      <c r="AU1665" s="4"/>
      <c r="AV1665" s="4">
        <f>O1665*149597871*COS(U1665*3.14159265359/180)/(CL1665*695700)</f>
        <v>25.935511072682633</v>
      </c>
      <c r="AW1665" s="4">
        <f t="shared" si="59"/>
        <v>999</v>
      </c>
      <c r="BO1665" t="s">
        <v>99</v>
      </c>
      <c r="BP1665" t="s">
        <v>146</v>
      </c>
      <c r="BS1665" t="s">
        <v>4302</v>
      </c>
      <c r="BU1665" t="s">
        <v>4303</v>
      </c>
      <c r="BV1665">
        <v>335.75955199999999</v>
      </c>
      <c r="BW1665">
        <v>-10.488580000000001</v>
      </c>
      <c r="BZ1665">
        <v>12.608000000000001</v>
      </c>
      <c r="CA1665">
        <v>11.933</v>
      </c>
      <c r="CC1665">
        <v>181.63</v>
      </c>
      <c r="CD1665">
        <v>1.57</v>
      </c>
      <c r="CE1665">
        <v>1.57</v>
      </c>
      <c r="CI1665">
        <v>0.55000000000000004</v>
      </c>
      <c r="CJ1665">
        <v>7.0000000000000007E-2</v>
      </c>
      <c r="CK1665">
        <v>7.0000000000000007E-2</v>
      </c>
      <c r="CL1665">
        <v>0.49</v>
      </c>
      <c r="CM1665">
        <v>7.0000000000000007E-2</v>
      </c>
      <c r="CN1665">
        <v>7.0000000000000007E-2</v>
      </c>
      <c r="CS1665">
        <v>4127</v>
      </c>
      <c r="CT1665">
        <v>190</v>
      </c>
      <c r="CU1665">
        <v>190</v>
      </c>
      <c r="CX1665" t="s">
        <v>4304</v>
      </c>
    </row>
    <row r="1666" spans="1:102" x14ac:dyDescent="0.25">
      <c r="A1666" t="s">
        <v>4305</v>
      </c>
      <c r="B1666" t="s">
        <v>98</v>
      </c>
      <c r="I1666">
        <v>0.23799999999999999</v>
      </c>
      <c r="J1666">
        <v>0.05</v>
      </c>
      <c r="K1666">
        <v>0.05</v>
      </c>
      <c r="L1666">
        <v>28.679919999999999</v>
      </c>
      <c r="M1666">
        <v>9.4699999999999993E-3</v>
      </c>
      <c r="N1666">
        <v>9.4699999999999993E-3</v>
      </c>
      <c r="O1666">
        <v>0.18140000000000001</v>
      </c>
      <c r="P1666">
        <v>4.3E-3</v>
      </c>
      <c r="Q1666">
        <v>4.3E-3</v>
      </c>
      <c r="Y1666">
        <v>2015</v>
      </c>
      <c r="Z1666" s="1">
        <v>44232</v>
      </c>
      <c r="AG1666">
        <v>2456824.6154999998</v>
      </c>
      <c r="AH1666">
        <v>1.49E-2</v>
      </c>
      <c r="AI1666">
        <v>1.49E-2</v>
      </c>
      <c r="AU1666" s="4"/>
      <c r="AV1666" s="4">
        <f>O1666*149597871*COS(U1666*3.14159265359/180)/(CL1666*695700)</f>
        <v>40.632117830063251</v>
      </c>
      <c r="AW1666" s="4">
        <f t="shared" si="59"/>
        <v>999</v>
      </c>
      <c r="BF1666">
        <v>651</v>
      </c>
      <c r="BG1666">
        <v>61</v>
      </c>
      <c r="BH1666">
        <v>61</v>
      </c>
      <c r="BO1666" t="s">
        <v>99</v>
      </c>
      <c r="BP1666" t="s">
        <v>146</v>
      </c>
      <c r="BR1666" t="s">
        <v>146</v>
      </c>
      <c r="BS1666" t="s">
        <v>4306</v>
      </c>
      <c r="BU1666" t="s">
        <v>4307</v>
      </c>
      <c r="BV1666">
        <v>167.09376499999999</v>
      </c>
      <c r="BW1666">
        <v>-1.065755</v>
      </c>
      <c r="BZ1666">
        <v>11.952</v>
      </c>
      <c r="CA1666">
        <v>11.628</v>
      </c>
      <c r="CC1666">
        <v>754.64</v>
      </c>
      <c r="CD1666">
        <v>15.99</v>
      </c>
      <c r="CE1666">
        <v>15.99</v>
      </c>
      <c r="CF1666">
        <v>-7.0000000000000007E-2</v>
      </c>
      <c r="CG1666">
        <v>0.16</v>
      </c>
      <c r="CH1666">
        <v>0.16</v>
      </c>
      <c r="CI1666">
        <v>0.97</v>
      </c>
      <c r="CJ1666">
        <v>0.06</v>
      </c>
      <c r="CK1666">
        <v>0.06</v>
      </c>
      <c r="CL1666">
        <v>0.96</v>
      </c>
      <c r="CM1666">
        <v>0.08</v>
      </c>
      <c r="CN1666">
        <v>0.17</v>
      </c>
      <c r="CS1666">
        <v>5772</v>
      </c>
      <c r="CT1666">
        <v>91</v>
      </c>
      <c r="CU1666">
        <v>72</v>
      </c>
      <c r="CX1666" t="s">
        <v>4308</v>
      </c>
    </row>
    <row r="1667" spans="1:102" x14ac:dyDescent="0.25">
      <c r="A1667" t="s">
        <v>4309</v>
      </c>
      <c r="B1667" t="s">
        <v>98</v>
      </c>
      <c r="I1667">
        <v>0.25800000000000001</v>
      </c>
      <c r="J1667">
        <v>4.2000000000000003E-2</v>
      </c>
      <c r="K1667">
        <v>4.2000000000000003E-2</v>
      </c>
      <c r="L1667">
        <v>13.978960000000001</v>
      </c>
      <c r="M1667">
        <v>9.5E-4</v>
      </c>
      <c r="N1667">
        <v>9.5E-4</v>
      </c>
      <c r="O1667">
        <v>0.11119999999999999</v>
      </c>
      <c r="P1667">
        <v>4.0000000000000001E-3</v>
      </c>
      <c r="Q1667">
        <v>4.0000000000000001E-3</v>
      </c>
      <c r="Y1667">
        <v>2016</v>
      </c>
      <c r="Z1667" s="1">
        <v>44232</v>
      </c>
      <c r="AG1667">
        <v>2456984.4435000001</v>
      </c>
      <c r="AH1667">
        <v>2.0999999999999999E-3</v>
      </c>
      <c r="AI1667">
        <v>2.0999999999999999E-3</v>
      </c>
      <c r="AU1667" s="4"/>
      <c r="AV1667" s="4">
        <f>O1667*149597871*COS(U1667*3.14159265359/180)/(CL1667*695700)</f>
        <v>25.711371783351183</v>
      </c>
      <c r="AW1667" s="4">
        <f t="shared" ref="AW1667:AW1730" si="61">IF(ABS(AV1667)&lt;1,AV1667,999)</f>
        <v>999</v>
      </c>
      <c r="BO1667" t="s">
        <v>99</v>
      </c>
      <c r="BP1667" t="s">
        <v>146</v>
      </c>
      <c r="BS1667" t="s">
        <v>4310</v>
      </c>
      <c r="BU1667" t="s">
        <v>4311</v>
      </c>
      <c r="BV1667">
        <v>338.47579999999999</v>
      </c>
      <c r="BW1667">
        <v>-10.084946</v>
      </c>
      <c r="BZ1667">
        <v>11.355</v>
      </c>
      <c r="CA1667">
        <v>10.935</v>
      </c>
      <c r="CC1667">
        <v>234.47</v>
      </c>
      <c r="CD1667">
        <v>3.48</v>
      </c>
      <c r="CE1667">
        <v>3.48</v>
      </c>
      <c r="CI1667">
        <v>0.94</v>
      </c>
      <c r="CJ1667">
        <v>0.1</v>
      </c>
      <c r="CK1667">
        <v>0.1</v>
      </c>
      <c r="CL1667">
        <v>0.93</v>
      </c>
      <c r="CM1667">
        <v>0.14000000000000001</v>
      </c>
      <c r="CN1667">
        <v>0.14000000000000001</v>
      </c>
      <c r="CS1667">
        <v>5622</v>
      </c>
      <c r="CT1667">
        <v>268</v>
      </c>
      <c r="CU1667">
        <v>268</v>
      </c>
      <c r="CX1667" t="s">
        <v>4312</v>
      </c>
    </row>
    <row r="1668" spans="1:102" x14ac:dyDescent="0.25">
      <c r="A1668" t="s">
        <v>4313</v>
      </c>
      <c r="B1668" t="s">
        <v>98</v>
      </c>
      <c r="I1668">
        <v>0.192</v>
      </c>
      <c r="J1668">
        <v>2.9000000000000001E-2</v>
      </c>
      <c r="K1668">
        <v>2.9000000000000001E-2</v>
      </c>
      <c r="L1668">
        <v>6.9854099999999999</v>
      </c>
      <c r="M1668">
        <v>7.5000000000000002E-4</v>
      </c>
      <c r="N1668">
        <v>7.5000000000000002E-4</v>
      </c>
      <c r="O1668">
        <v>5.5899999999999998E-2</v>
      </c>
      <c r="P1668">
        <v>2.5000000000000001E-3</v>
      </c>
      <c r="Q1668">
        <v>2.5000000000000001E-3</v>
      </c>
      <c r="Y1668">
        <v>2016</v>
      </c>
      <c r="Z1668" s="1">
        <v>44232</v>
      </c>
      <c r="AG1668">
        <v>2456987.3785000001</v>
      </c>
      <c r="AH1668">
        <v>3.0999999999999999E-3</v>
      </c>
      <c r="AI1668">
        <v>3.0999999999999999E-3</v>
      </c>
      <c r="AU1668" s="4"/>
      <c r="AV1668" s="4">
        <f>O1668*149597871*COS(U1668*3.14159265359/180)/(CL1668*695700)</f>
        <v>27.95418029322984</v>
      </c>
      <c r="AW1668" s="4">
        <f t="shared" si="61"/>
        <v>999</v>
      </c>
      <c r="BO1668" t="s">
        <v>99</v>
      </c>
      <c r="BP1668" t="s">
        <v>146</v>
      </c>
      <c r="BS1668" t="s">
        <v>4314</v>
      </c>
      <c r="BU1668" t="s">
        <v>4315</v>
      </c>
      <c r="BV1668">
        <v>341.72442599999999</v>
      </c>
      <c r="BW1668">
        <v>-9.8816190000000006</v>
      </c>
      <c r="BZ1668">
        <v>12.598000000000001</v>
      </c>
      <c r="CA1668">
        <v>11.927</v>
      </c>
      <c r="CC1668">
        <v>153.86000000000001</v>
      </c>
      <c r="CD1668">
        <v>1.22</v>
      </c>
      <c r="CE1668">
        <v>1.22</v>
      </c>
      <c r="CI1668">
        <v>0.48</v>
      </c>
      <c r="CJ1668">
        <v>0.06</v>
      </c>
      <c r="CK1668">
        <v>0.06</v>
      </c>
      <c r="CL1668">
        <v>0.43</v>
      </c>
      <c r="CM1668">
        <v>0.05</v>
      </c>
      <c r="CN1668">
        <v>0.05</v>
      </c>
      <c r="CS1668">
        <v>4006</v>
      </c>
      <c r="CT1668">
        <v>133</v>
      </c>
      <c r="CU1668">
        <v>133</v>
      </c>
      <c r="CX1668" t="s">
        <v>4316</v>
      </c>
    </row>
    <row r="1669" spans="1:102" x14ac:dyDescent="0.25">
      <c r="A1669" t="s">
        <v>4317</v>
      </c>
      <c r="B1669" t="s">
        <v>98</v>
      </c>
      <c r="I1669">
        <v>9.6000000000000002E-2</v>
      </c>
      <c r="J1669">
        <v>0.01</v>
      </c>
      <c r="K1669">
        <v>0.01</v>
      </c>
      <c r="L1669">
        <v>5.5772120000000003</v>
      </c>
      <c r="M1669">
        <v>4.2000000000000002E-4</v>
      </c>
      <c r="N1669">
        <v>4.2000000000000002E-4</v>
      </c>
      <c r="O1669">
        <v>0.04</v>
      </c>
      <c r="P1669">
        <v>5.0000000000000001E-3</v>
      </c>
      <c r="Q1669">
        <v>5.0000000000000001E-3</v>
      </c>
      <c r="R1669">
        <v>0.11</v>
      </c>
      <c r="S1669">
        <v>0.09</v>
      </c>
      <c r="T1669">
        <v>0.2</v>
      </c>
      <c r="U1669">
        <v>89.15</v>
      </c>
      <c r="V1669">
        <v>0.86</v>
      </c>
      <c r="W1669">
        <v>0.59</v>
      </c>
      <c r="Y1669">
        <v>2016</v>
      </c>
      <c r="Z1669" s="1">
        <v>44232</v>
      </c>
      <c r="AA1669">
        <v>7.49</v>
      </c>
      <c r="AB1669">
        <v>-134</v>
      </c>
      <c r="AC1669">
        <v>120</v>
      </c>
      <c r="AG1669">
        <v>2457010.3760000002</v>
      </c>
      <c r="AH1669">
        <v>2E-3</v>
      </c>
      <c r="AI1669">
        <v>2E-3</v>
      </c>
      <c r="AT1669" s="4">
        <f>AV1669</f>
        <v>0.38666051391421569</v>
      </c>
      <c r="AU1669" s="4">
        <f t="shared" si="60"/>
        <v>0.38666051391421569</v>
      </c>
      <c r="AV1669" s="4">
        <f>O1669*149597871*COS(U1669*3.14159265359/180)/(CL1669*695700)</f>
        <v>0.38666051391421569</v>
      </c>
      <c r="AW1669" s="4">
        <f t="shared" si="61"/>
        <v>0.38666051391421569</v>
      </c>
      <c r="BO1669" t="s">
        <v>99</v>
      </c>
      <c r="BP1669" t="s">
        <v>146</v>
      </c>
      <c r="BR1669" t="s">
        <v>146</v>
      </c>
      <c r="BS1669" t="s">
        <v>4318</v>
      </c>
      <c r="BU1669" t="s">
        <v>4319</v>
      </c>
      <c r="BV1669">
        <v>334.62197900000001</v>
      </c>
      <c r="BW1669">
        <v>-9.6123820000000002</v>
      </c>
      <c r="BZ1669">
        <v>11.685</v>
      </c>
      <c r="CA1669">
        <v>11.122</v>
      </c>
      <c r="CC1669">
        <v>66.56</v>
      </c>
      <c r="CD1669">
        <v>0.2</v>
      </c>
      <c r="CE1669">
        <v>0.2</v>
      </c>
      <c r="CI1669">
        <v>0.27</v>
      </c>
      <c r="CJ1669">
        <v>0.09</v>
      </c>
      <c r="CK1669">
        <v>0.08</v>
      </c>
      <c r="CL1669">
        <v>0.33</v>
      </c>
      <c r="CM1669">
        <v>0.03</v>
      </c>
      <c r="CN1669">
        <v>0.03</v>
      </c>
      <c r="CS1669">
        <v>3360.47</v>
      </c>
      <c r="CT1669">
        <v>86.34</v>
      </c>
      <c r="CU1669">
        <v>87.24</v>
      </c>
      <c r="CX1669" t="s">
        <v>4320</v>
      </c>
    </row>
    <row r="1670" spans="1:102" x14ac:dyDescent="0.25">
      <c r="A1670" t="s">
        <v>4321</v>
      </c>
      <c r="B1670" t="s">
        <v>98</v>
      </c>
      <c r="I1670">
        <v>0.10299999999999999</v>
      </c>
      <c r="J1670">
        <v>1.2E-2</v>
      </c>
      <c r="K1670">
        <v>1.2E-2</v>
      </c>
      <c r="L1670">
        <v>15.189033999999999</v>
      </c>
      <c r="M1670">
        <v>3.0999999999999999E-3</v>
      </c>
      <c r="N1670">
        <v>3.0999999999999999E-3</v>
      </c>
      <c r="O1670">
        <v>7.8E-2</v>
      </c>
      <c r="P1670">
        <v>0.01</v>
      </c>
      <c r="Q1670">
        <v>7.0000000000000001E-3</v>
      </c>
      <c r="R1670">
        <v>0.11</v>
      </c>
      <c r="S1670">
        <v>0.09</v>
      </c>
      <c r="T1670">
        <v>0.2</v>
      </c>
      <c r="U1670">
        <v>89.54</v>
      </c>
      <c r="V1670">
        <v>0.44</v>
      </c>
      <c r="W1670">
        <v>0.32</v>
      </c>
      <c r="Y1670">
        <v>2016</v>
      </c>
      <c r="Z1670" s="1">
        <v>44232</v>
      </c>
      <c r="AA1670">
        <v>16.829999999999998</v>
      </c>
      <c r="AB1670">
        <v>138</v>
      </c>
      <c r="AC1670">
        <v>113</v>
      </c>
      <c r="AG1670">
        <v>2456989.4649999999</v>
      </c>
      <c r="AH1670">
        <v>5.0000000000000001E-3</v>
      </c>
      <c r="AI1670">
        <v>5.0000000000000001E-3</v>
      </c>
      <c r="AT1670" s="4">
        <f t="shared" ref="AT1670:AT1671" si="62">AV1670</f>
        <v>0.40805114992220687</v>
      </c>
      <c r="AU1670" s="4">
        <f t="shared" si="60"/>
        <v>0.40805114992220687</v>
      </c>
      <c r="AV1670" s="4">
        <f>O1670*149597871*COS(U1670*3.14159265359/180)/(CL1670*695700)</f>
        <v>0.40805114992220687</v>
      </c>
      <c r="AW1670" s="4">
        <f t="shared" si="61"/>
        <v>0.40805114992220687</v>
      </c>
      <c r="BO1670" t="s">
        <v>99</v>
      </c>
      <c r="BP1670" t="s">
        <v>146</v>
      </c>
      <c r="BR1670" t="s">
        <v>146</v>
      </c>
      <c r="BS1670" t="s">
        <v>4322</v>
      </c>
      <c r="BU1670" t="s">
        <v>4319</v>
      </c>
      <c r="BV1670">
        <v>334.62197900000001</v>
      </c>
      <c r="BW1670">
        <v>-9.6123820000000002</v>
      </c>
      <c r="BZ1670">
        <v>11.685</v>
      </c>
      <c r="CA1670">
        <v>11.122</v>
      </c>
      <c r="CC1670">
        <v>66.56</v>
      </c>
      <c r="CD1670">
        <v>0.2</v>
      </c>
      <c r="CE1670">
        <v>0.2</v>
      </c>
      <c r="CI1670">
        <v>0.27</v>
      </c>
      <c r="CJ1670">
        <v>0.09</v>
      </c>
      <c r="CK1670">
        <v>0.08</v>
      </c>
      <c r="CL1670">
        <v>0.33</v>
      </c>
      <c r="CM1670">
        <v>0.03</v>
      </c>
      <c r="CN1670">
        <v>0.03</v>
      </c>
      <c r="CS1670">
        <v>3360.47</v>
      </c>
      <c r="CT1670">
        <v>86.34</v>
      </c>
      <c r="CU1670">
        <v>87.24</v>
      </c>
      <c r="CX1670" t="s">
        <v>4320</v>
      </c>
    </row>
    <row r="1671" spans="1:102" x14ac:dyDescent="0.25">
      <c r="A1671" t="s">
        <v>4323</v>
      </c>
      <c r="B1671" t="s">
        <v>98</v>
      </c>
      <c r="I1671">
        <v>0.09</v>
      </c>
      <c r="J1671">
        <v>1.0999999999999999E-2</v>
      </c>
      <c r="K1671">
        <v>1.0999999999999999E-2</v>
      </c>
      <c r="L1671">
        <v>7.7601779999999998</v>
      </c>
      <c r="M1671">
        <v>1.4959999999999999E-3</v>
      </c>
      <c r="N1671">
        <v>1.4959999999999999E-3</v>
      </c>
      <c r="O1671">
        <v>0.05</v>
      </c>
      <c r="P1671">
        <v>6.0000000000000001E-3</v>
      </c>
      <c r="Q1671">
        <v>4.0000000000000001E-3</v>
      </c>
      <c r="R1671">
        <v>0.11</v>
      </c>
      <c r="S1671">
        <v>0.09</v>
      </c>
      <c r="T1671">
        <v>0.21</v>
      </c>
      <c r="U1671">
        <v>89.26</v>
      </c>
      <c r="V1671">
        <v>0.7</v>
      </c>
      <c r="W1671">
        <v>0.5</v>
      </c>
      <c r="Y1671">
        <v>2016</v>
      </c>
      <c r="Z1671" s="1">
        <v>44232</v>
      </c>
      <c r="AA1671">
        <v>14.28</v>
      </c>
      <c r="AB1671">
        <v>137</v>
      </c>
      <c r="AC1671">
        <v>114</v>
      </c>
      <c r="AG1671">
        <v>2456984.7880000002</v>
      </c>
      <c r="AH1671">
        <v>7.0000000000000001E-3</v>
      </c>
      <c r="AI1671">
        <v>8.0000000000000002E-3</v>
      </c>
      <c r="AT1671" s="4">
        <f t="shared" si="62"/>
        <v>0.42078135448346315</v>
      </c>
      <c r="AU1671" s="4">
        <f t="shared" si="60"/>
        <v>0.42078135448346315</v>
      </c>
      <c r="AV1671" s="4">
        <f>O1671*149597871*COS(U1671*3.14159265359/180)/(CL1671*695700)</f>
        <v>0.42078135448346315</v>
      </c>
      <c r="AW1671" s="4">
        <f t="shared" si="61"/>
        <v>0.42078135448346315</v>
      </c>
      <c r="BO1671" t="s">
        <v>99</v>
      </c>
      <c r="BP1671" t="s">
        <v>146</v>
      </c>
      <c r="BR1671" t="s">
        <v>146</v>
      </c>
      <c r="BS1671" t="s">
        <v>4324</v>
      </c>
      <c r="BU1671" t="s">
        <v>4319</v>
      </c>
      <c r="BV1671">
        <v>334.62197900000001</v>
      </c>
      <c r="BW1671">
        <v>-9.6123820000000002</v>
      </c>
      <c r="BZ1671">
        <v>11.685</v>
      </c>
      <c r="CA1671">
        <v>11.122</v>
      </c>
      <c r="CC1671">
        <v>66.56</v>
      </c>
      <c r="CD1671">
        <v>0.2</v>
      </c>
      <c r="CE1671">
        <v>0.2</v>
      </c>
      <c r="CI1671">
        <v>0.27</v>
      </c>
      <c r="CJ1671">
        <v>0.09</v>
      </c>
      <c r="CK1671">
        <v>0.08</v>
      </c>
      <c r="CL1671">
        <v>0.33</v>
      </c>
      <c r="CM1671">
        <v>0.03</v>
      </c>
      <c r="CN1671">
        <v>0.03</v>
      </c>
      <c r="CS1671">
        <v>3360.47</v>
      </c>
      <c r="CT1671">
        <v>86.34</v>
      </c>
      <c r="CU1671">
        <v>87.24</v>
      </c>
      <c r="CX1671" t="s">
        <v>4320</v>
      </c>
    </row>
    <row r="1672" spans="1:102" x14ac:dyDescent="0.25">
      <c r="A1672" t="s">
        <v>4325</v>
      </c>
      <c r="B1672" t="s">
        <v>98</v>
      </c>
      <c r="I1672">
        <v>0.115</v>
      </c>
      <c r="J1672">
        <v>1.2E-2</v>
      </c>
      <c r="K1672">
        <v>1.2E-2</v>
      </c>
      <c r="L1672">
        <v>24.158867999999998</v>
      </c>
      <c r="M1672">
        <v>3.8500000000000001E-3</v>
      </c>
      <c r="N1672">
        <v>3.7260000000000001E-3</v>
      </c>
      <c r="O1672">
        <v>0.106</v>
      </c>
      <c r="P1672">
        <v>1.2999999999999999E-2</v>
      </c>
      <c r="Q1672">
        <v>8.9999999999999993E-3</v>
      </c>
      <c r="R1672">
        <v>0.11</v>
      </c>
      <c r="S1672">
        <v>0.09</v>
      </c>
      <c r="T1672">
        <v>0.2</v>
      </c>
      <c r="U1672">
        <v>89.68</v>
      </c>
      <c r="V1672">
        <v>0.32</v>
      </c>
      <c r="W1672">
        <v>0.22</v>
      </c>
      <c r="Y1672">
        <v>2016</v>
      </c>
      <c r="Z1672" s="1">
        <v>44232</v>
      </c>
      <c r="AA1672">
        <v>11.39</v>
      </c>
      <c r="AB1672">
        <v>136</v>
      </c>
      <c r="AC1672">
        <v>117</v>
      </c>
      <c r="AG1672">
        <v>2456987.054</v>
      </c>
      <c r="AH1672">
        <v>5.0000000000000001E-3</v>
      </c>
      <c r="AI1672">
        <v>5.0000000000000001E-3</v>
      </c>
      <c r="AT1672" s="4">
        <f>AV1672</f>
        <v>0.38576286904357815</v>
      </c>
      <c r="AU1672" s="4">
        <f t="shared" si="60"/>
        <v>0.38576286904357815</v>
      </c>
      <c r="AV1672" s="4">
        <f>O1672*149597871*COS(U1672*3.14159265359/180)/(CL1672*695700)</f>
        <v>0.38576286904357815</v>
      </c>
      <c r="AW1672" s="4">
        <f t="shared" si="61"/>
        <v>0.38576286904357815</v>
      </c>
      <c r="BO1672" t="s">
        <v>99</v>
      </c>
      <c r="BP1672" t="s">
        <v>146</v>
      </c>
      <c r="BR1672" t="s">
        <v>146</v>
      </c>
      <c r="BS1672" t="s">
        <v>4326</v>
      </c>
      <c r="BU1672" t="s">
        <v>4319</v>
      </c>
      <c r="BV1672">
        <v>334.62197900000001</v>
      </c>
      <c r="BW1672">
        <v>-9.6123820000000002</v>
      </c>
      <c r="BZ1672">
        <v>11.685</v>
      </c>
      <c r="CA1672">
        <v>11.122</v>
      </c>
      <c r="CC1672">
        <v>66.56</v>
      </c>
      <c r="CD1672">
        <v>0.2</v>
      </c>
      <c r="CE1672">
        <v>0.2</v>
      </c>
      <c r="CI1672">
        <v>0.27</v>
      </c>
      <c r="CJ1672">
        <v>0.09</v>
      </c>
      <c r="CK1672">
        <v>0.08</v>
      </c>
      <c r="CL1672">
        <v>0.33</v>
      </c>
      <c r="CM1672">
        <v>0.03</v>
      </c>
      <c r="CN1672">
        <v>0.03</v>
      </c>
      <c r="CS1672">
        <v>3360.47</v>
      </c>
      <c r="CT1672">
        <v>86.34</v>
      </c>
      <c r="CU1672">
        <v>87.24</v>
      </c>
      <c r="CX1672" t="s">
        <v>4320</v>
      </c>
    </row>
    <row r="1673" spans="1:102" x14ac:dyDescent="0.25">
      <c r="A1673" t="s">
        <v>4327</v>
      </c>
      <c r="B1673" t="s">
        <v>98</v>
      </c>
      <c r="I1673">
        <v>0.219</v>
      </c>
      <c r="J1673">
        <v>1.9E-2</v>
      </c>
      <c r="K1673">
        <v>1.9E-2</v>
      </c>
      <c r="L1673">
        <v>7.4954299999999998</v>
      </c>
      <c r="M1673">
        <v>5.9000000000000003E-4</v>
      </c>
      <c r="N1673">
        <v>5.9000000000000003E-4</v>
      </c>
      <c r="O1673">
        <v>7.6189999999999994E-2</v>
      </c>
      <c r="P1673">
        <v>7.2000000000000005E-4</v>
      </c>
      <c r="Q1673">
        <v>7.2000000000000005E-4</v>
      </c>
      <c r="Y1673">
        <v>2016</v>
      </c>
      <c r="Z1673" s="1">
        <v>44232</v>
      </c>
      <c r="AG1673">
        <v>2456987.6740999999</v>
      </c>
      <c r="AH1673">
        <v>2.3E-3</v>
      </c>
      <c r="AI1673">
        <v>2.3E-3</v>
      </c>
      <c r="AU1673" s="4"/>
      <c r="AV1673" s="4">
        <f>O1673*149597871*COS(U1673*3.14159265359/180)/(CL1673*695700)</f>
        <v>15.455943371126136</v>
      </c>
      <c r="AW1673" s="4">
        <f t="shared" si="61"/>
        <v>999</v>
      </c>
      <c r="BO1673" t="s">
        <v>99</v>
      </c>
      <c r="BP1673" t="s">
        <v>146</v>
      </c>
      <c r="BS1673" t="s">
        <v>4328</v>
      </c>
      <c r="BU1673" t="s">
        <v>4329</v>
      </c>
      <c r="BV1673">
        <v>335.02548200000001</v>
      </c>
      <c r="BW1673">
        <v>-9.0560930000000006</v>
      </c>
      <c r="BZ1673">
        <v>10.695</v>
      </c>
      <c r="CA1673">
        <v>10.382</v>
      </c>
      <c r="CC1673">
        <v>271.27</v>
      </c>
      <c r="CD1673">
        <v>2.54</v>
      </c>
      <c r="CE1673">
        <v>2.54</v>
      </c>
      <c r="CI1673">
        <v>1.05</v>
      </c>
      <c r="CJ1673">
        <v>0.03</v>
      </c>
      <c r="CK1673">
        <v>0.03</v>
      </c>
      <c r="CL1673">
        <v>1.06</v>
      </c>
      <c r="CM1673">
        <v>7.0000000000000007E-2</v>
      </c>
      <c r="CN1673">
        <v>7.0000000000000007E-2</v>
      </c>
      <c r="CS1673">
        <v>5922</v>
      </c>
      <c r="CT1673">
        <v>76</v>
      </c>
      <c r="CU1673">
        <v>76</v>
      </c>
      <c r="CX1673" t="s">
        <v>4330</v>
      </c>
    </row>
    <row r="1674" spans="1:102" x14ac:dyDescent="0.25">
      <c r="A1674" t="s">
        <v>4331</v>
      </c>
      <c r="B1674" t="s">
        <v>98</v>
      </c>
      <c r="I1674">
        <v>0.20599999999999999</v>
      </c>
      <c r="J1674">
        <v>1.7000000000000001E-2</v>
      </c>
      <c r="K1674">
        <v>1.7000000000000001E-2</v>
      </c>
      <c r="L1674">
        <v>19.566600000000001</v>
      </c>
      <c r="M1674">
        <v>3.3E-3</v>
      </c>
      <c r="N1674">
        <v>3.3E-3</v>
      </c>
      <c r="O1674">
        <v>0.14019999999999999</v>
      </c>
      <c r="P1674">
        <v>1.5E-3</v>
      </c>
      <c r="Q1674">
        <v>1.5E-3</v>
      </c>
      <c r="Y1674">
        <v>2016</v>
      </c>
      <c r="Z1674" s="1">
        <v>44232</v>
      </c>
      <c r="AG1674">
        <v>2456997.9992</v>
      </c>
      <c r="AH1674">
        <v>4.4999999999999997E-3</v>
      </c>
      <c r="AI1674">
        <v>4.4999999999999997E-3</v>
      </c>
      <c r="AU1674" s="4"/>
      <c r="AV1674" s="4">
        <f>O1674*149597871*COS(U1674*3.14159265359/180)/(CL1674*695700)</f>
        <v>30.762763556599868</v>
      </c>
      <c r="AW1674" s="4">
        <f t="shared" si="61"/>
        <v>999</v>
      </c>
      <c r="BO1674" t="s">
        <v>99</v>
      </c>
      <c r="BP1674" t="s">
        <v>146</v>
      </c>
      <c r="BS1674" t="s">
        <v>4332</v>
      </c>
      <c r="BU1674" t="s">
        <v>4333</v>
      </c>
      <c r="BV1674">
        <v>339.91934199999997</v>
      </c>
      <c r="BW1674">
        <v>-8.7145050000000008</v>
      </c>
      <c r="BZ1674">
        <v>11.427</v>
      </c>
      <c r="CA1674">
        <v>11.177</v>
      </c>
      <c r="CC1674">
        <v>381.85</v>
      </c>
      <c r="CD1674">
        <v>6.78</v>
      </c>
      <c r="CE1674">
        <v>6.78</v>
      </c>
      <c r="CI1674">
        <v>0.96</v>
      </c>
      <c r="CJ1674">
        <v>0.03</v>
      </c>
      <c r="CK1674">
        <v>0.03</v>
      </c>
      <c r="CL1674">
        <v>0.98</v>
      </c>
      <c r="CM1674">
        <v>0.06</v>
      </c>
      <c r="CN1674">
        <v>0.06</v>
      </c>
      <c r="CS1674">
        <v>6060</v>
      </c>
      <c r="CT1674">
        <v>86</v>
      </c>
      <c r="CU1674">
        <v>86</v>
      </c>
      <c r="CX1674" t="s">
        <v>4334</v>
      </c>
    </row>
    <row r="1675" spans="1:102" x14ac:dyDescent="0.25">
      <c r="A1675" t="s">
        <v>4335</v>
      </c>
      <c r="B1675" t="s">
        <v>98</v>
      </c>
      <c r="I1675">
        <v>0.23799999999999999</v>
      </c>
      <c r="J1675">
        <v>2.9000000000000001E-2</v>
      </c>
      <c r="K1675">
        <v>2.9000000000000001E-2</v>
      </c>
      <c r="L1675">
        <v>7.8141999999999996</v>
      </c>
      <c r="M1675">
        <v>2.0999999999999999E-3</v>
      </c>
      <c r="N1675">
        <v>2.0999999999999999E-3</v>
      </c>
      <c r="O1675">
        <v>8.1000000000000003E-2</v>
      </c>
      <c r="P1675">
        <v>1.4E-3</v>
      </c>
      <c r="Q1675">
        <v>1.4E-3</v>
      </c>
      <c r="Y1675">
        <v>2016</v>
      </c>
      <c r="Z1675" s="1">
        <v>44232</v>
      </c>
      <c r="AG1675">
        <v>2456983.4509999999</v>
      </c>
      <c r="AH1675">
        <v>0.01</v>
      </c>
      <c r="AI1675">
        <v>0.01</v>
      </c>
      <c r="AU1675" s="4"/>
      <c r="AV1675" s="4">
        <f>O1675*149597871*COS(U1675*3.14159265359/180)/(CL1675*695700)</f>
        <v>11.165131182207185</v>
      </c>
      <c r="AW1675" s="4">
        <f t="shared" si="61"/>
        <v>999</v>
      </c>
      <c r="BO1675" t="s">
        <v>99</v>
      </c>
      <c r="BP1675" t="s">
        <v>146</v>
      </c>
      <c r="BS1675" t="s">
        <v>4336</v>
      </c>
      <c r="BU1675" t="s">
        <v>4337</v>
      </c>
      <c r="BV1675">
        <v>338.84484900000001</v>
      </c>
      <c r="BW1675">
        <v>-7.4698529999999996</v>
      </c>
      <c r="BZ1675">
        <v>11.564</v>
      </c>
      <c r="CA1675">
        <v>11.282999999999999</v>
      </c>
      <c r="CC1675">
        <v>570.86</v>
      </c>
      <c r="CD1675">
        <v>15.34</v>
      </c>
      <c r="CE1675">
        <v>15.34</v>
      </c>
      <c r="CI1675">
        <v>1.1599999999999999</v>
      </c>
      <c r="CJ1675">
        <v>0.06</v>
      </c>
      <c r="CK1675">
        <v>0.06</v>
      </c>
      <c r="CL1675">
        <v>1.56</v>
      </c>
      <c r="CM1675">
        <v>0.15</v>
      </c>
      <c r="CN1675">
        <v>0.15</v>
      </c>
      <c r="CS1675">
        <v>5995</v>
      </c>
      <c r="CT1675">
        <v>94</v>
      </c>
      <c r="CU1675">
        <v>94</v>
      </c>
      <c r="CX1675" t="s">
        <v>4338</v>
      </c>
    </row>
    <row r="1676" spans="1:102" x14ac:dyDescent="0.25">
      <c r="A1676" t="s">
        <v>4339</v>
      </c>
      <c r="B1676" t="s">
        <v>98</v>
      </c>
      <c r="I1676">
        <v>0.247</v>
      </c>
      <c r="J1676">
        <v>3.4000000000000002E-2</v>
      </c>
      <c r="K1676">
        <v>3.4000000000000002E-2</v>
      </c>
      <c r="L1676">
        <v>18.311</v>
      </c>
      <c r="M1676">
        <v>1.4E-2</v>
      </c>
      <c r="N1676">
        <v>1.4E-2</v>
      </c>
      <c r="O1676">
        <v>0.1429</v>
      </c>
      <c r="P1676">
        <v>2.5000000000000001E-3</v>
      </c>
      <c r="Q1676">
        <v>2.5000000000000001E-3</v>
      </c>
      <c r="Y1676">
        <v>2016</v>
      </c>
      <c r="Z1676" s="1">
        <v>44232</v>
      </c>
      <c r="AG1676">
        <v>2456992.7149999999</v>
      </c>
      <c r="AH1676">
        <v>2.7E-2</v>
      </c>
      <c r="AI1676">
        <v>2.7E-2</v>
      </c>
      <c r="AU1676" s="4"/>
      <c r="AV1676" s="4">
        <f>O1676*149597871*COS(U1676*3.14159265359/180)/(CL1676*695700)</f>
        <v>19.697496863424774</v>
      </c>
      <c r="AW1676" s="4">
        <f t="shared" si="61"/>
        <v>999</v>
      </c>
      <c r="BO1676" t="s">
        <v>99</v>
      </c>
      <c r="BP1676" t="s">
        <v>146</v>
      </c>
      <c r="BS1676" t="s">
        <v>4340</v>
      </c>
      <c r="BU1676" t="s">
        <v>4337</v>
      </c>
      <c r="BV1676">
        <v>338.84484900000001</v>
      </c>
      <c r="BW1676">
        <v>-7.4698529999999996</v>
      </c>
      <c r="BZ1676">
        <v>11.564</v>
      </c>
      <c r="CA1676">
        <v>11.282999999999999</v>
      </c>
      <c r="CC1676">
        <v>570.86</v>
      </c>
      <c r="CD1676">
        <v>15.34</v>
      </c>
      <c r="CE1676">
        <v>15.34</v>
      </c>
      <c r="CI1676">
        <v>1.1599999999999999</v>
      </c>
      <c r="CJ1676">
        <v>0.06</v>
      </c>
      <c r="CK1676">
        <v>0.06</v>
      </c>
      <c r="CL1676">
        <v>1.56</v>
      </c>
      <c r="CM1676">
        <v>0.15</v>
      </c>
      <c r="CN1676">
        <v>0.15</v>
      </c>
      <c r="CS1676">
        <v>5995</v>
      </c>
      <c r="CT1676">
        <v>94</v>
      </c>
      <c r="CU1676">
        <v>94</v>
      </c>
      <c r="CX1676" t="s">
        <v>4338</v>
      </c>
    </row>
    <row r="1677" spans="1:102" x14ac:dyDescent="0.25">
      <c r="A1677" t="s">
        <v>4341</v>
      </c>
      <c r="B1677" t="s">
        <v>98</v>
      </c>
      <c r="C1677">
        <v>1.9</v>
      </c>
      <c r="F1677">
        <v>1.9</v>
      </c>
      <c r="I1677">
        <v>0.20499999999999999</v>
      </c>
      <c r="J1677">
        <v>1.4E-2</v>
      </c>
      <c r="K1677">
        <v>1.4E-2</v>
      </c>
      <c r="L1677">
        <v>8.1997959999999992</v>
      </c>
      <c r="M1677">
        <v>7.1900000000000002E-4</v>
      </c>
      <c r="N1677">
        <v>6.8300000000000001E-4</v>
      </c>
      <c r="R1677">
        <v>0.14000000000000001</v>
      </c>
      <c r="S1677">
        <v>0.09</v>
      </c>
      <c r="T1677">
        <v>0.22</v>
      </c>
      <c r="U1677">
        <v>88.7</v>
      </c>
      <c r="V1677">
        <v>0.8</v>
      </c>
      <c r="W1677">
        <v>0.8</v>
      </c>
      <c r="Y1677">
        <v>2016</v>
      </c>
      <c r="Z1677" s="1">
        <v>44232</v>
      </c>
      <c r="AA1677">
        <v>1</v>
      </c>
      <c r="AB1677">
        <v>114</v>
      </c>
      <c r="AC1677">
        <v>106</v>
      </c>
      <c r="AG1677">
        <v>2457070.80596</v>
      </c>
      <c r="AH1677">
        <v>1.7899999999999999E-3</v>
      </c>
      <c r="AI1677">
        <v>1.9E-3</v>
      </c>
      <c r="AJ1677">
        <v>2457070.80596</v>
      </c>
      <c r="AK1677">
        <v>1.7899999999999999E-3</v>
      </c>
      <c r="AL1677">
        <v>1.9E-3</v>
      </c>
      <c r="AS1677" s="3">
        <v>0.46</v>
      </c>
      <c r="AU1677" s="4">
        <f t="shared" si="60"/>
        <v>0.46</v>
      </c>
      <c r="AV1677" s="4">
        <f>O1677*149597871*COS(U1677*3.14159265359/180)/(CL1677*695700)</f>
        <v>0</v>
      </c>
      <c r="AW1677" s="4">
        <f t="shared" si="61"/>
        <v>0</v>
      </c>
      <c r="AX1677">
        <v>0.3</v>
      </c>
      <c r="AY1677">
        <v>0.24</v>
      </c>
      <c r="BO1677" t="s">
        <v>99</v>
      </c>
      <c r="BP1677" t="s">
        <v>146</v>
      </c>
      <c r="BS1677" t="s">
        <v>4342</v>
      </c>
      <c r="BU1677" t="s">
        <v>4343</v>
      </c>
      <c r="BV1677">
        <v>55.228428000000001</v>
      </c>
      <c r="BW1677">
        <v>12.572611999999999</v>
      </c>
      <c r="BX1677">
        <v>12.157999999999999</v>
      </c>
      <c r="BZ1677">
        <v>10.384</v>
      </c>
      <c r="CA1677">
        <v>9.91</v>
      </c>
      <c r="CC1677">
        <v>142.31</v>
      </c>
      <c r="CD1677">
        <v>0.87</v>
      </c>
      <c r="CE1677">
        <v>0.87</v>
      </c>
      <c r="CF1677">
        <v>0.28999999999999998</v>
      </c>
      <c r="CG1677">
        <v>0.06</v>
      </c>
      <c r="CH1677">
        <v>0.06</v>
      </c>
      <c r="CI1677">
        <v>0.8</v>
      </c>
      <c r="CJ1677">
        <v>0.12</v>
      </c>
      <c r="CK1677">
        <v>0.12</v>
      </c>
      <c r="CL1677">
        <v>0.76</v>
      </c>
      <c r="CM1677">
        <v>0.03</v>
      </c>
      <c r="CN1677">
        <v>0.03</v>
      </c>
      <c r="CO1677" t="s">
        <v>1067</v>
      </c>
      <c r="CP1677">
        <v>0.85</v>
      </c>
      <c r="CQ1677">
        <v>-0.45</v>
      </c>
      <c r="CR1677">
        <v>0.45</v>
      </c>
      <c r="CS1677">
        <v>4970</v>
      </c>
      <c r="CT1677">
        <v>45</v>
      </c>
      <c r="CU1677">
        <v>45</v>
      </c>
      <c r="CX1677" t="s">
        <v>4344</v>
      </c>
    </row>
    <row r="1678" spans="1:102" x14ac:dyDescent="0.25">
      <c r="A1678" t="s">
        <v>4345</v>
      </c>
      <c r="B1678" t="s">
        <v>98</v>
      </c>
      <c r="C1678">
        <v>3.7100000000000001E-2</v>
      </c>
      <c r="D1678">
        <v>1.1299999999999999E-2</v>
      </c>
      <c r="E1678">
        <v>1.1299999999999999E-2</v>
      </c>
      <c r="I1678">
        <v>0.3649</v>
      </c>
      <c r="J1678">
        <v>1.0699999999999999E-2</v>
      </c>
      <c r="K1678">
        <v>1.52E-2</v>
      </c>
      <c r="L1678">
        <v>10.99475</v>
      </c>
      <c r="M1678">
        <v>4.6999999999999999E-4</v>
      </c>
      <c r="N1678">
        <v>4.6999999999999999E-4</v>
      </c>
      <c r="O1678">
        <v>9.8699999999999996E-2</v>
      </c>
      <c r="P1678">
        <v>1.1999999999999999E-3</v>
      </c>
      <c r="Q1678">
        <v>1.1999999999999999E-3</v>
      </c>
      <c r="R1678">
        <v>7.8E-2</v>
      </c>
      <c r="S1678">
        <v>5.8999999999999997E-2</v>
      </c>
      <c r="T1678">
        <v>5.8999999999999997E-2</v>
      </c>
      <c r="Y1678">
        <v>2016</v>
      </c>
      <c r="Z1678" s="1">
        <v>44505</v>
      </c>
      <c r="AA1678">
        <v>357.3</v>
      </c>
      <c r="AB1678">
        <v>2.5</v>
      </c>
      <c r="AC1678">
        <v>1.6</v>
      </c>
      <c r="AG1678">
        <v>2457070.2409999999</v>
      </c>
      <c r="AH1678">
        <v>2.3E-3</v>
      </c>
      <c r="AI1678">
        <v>2.3E-3</v>
      </c>
      <c r="AS1678" s="3">
        <v>0.68</v>
      </c>
      <c r="AU1678" s="4">
        <f t="shared" si="60"/>
        <v>0.68</v>
      </c>
      <c r="AV1678" s="4">
        <f>O1678*149597871*COS(U1678*3.14159265359/180)/(CL1678*695700)</f>
        <v>16.580995161909765</v>
      </c>
      <c r="AW1678" s="4">
        <f t="shared" si="61"/>
        <v>999</v>
      </c>
      <c r="AX1678">
        <v>0.02</v>
      </c>
      <c r="AY1678">
        <v>0.02</v>
      </c>
      <c r="BC1678">
        <v>3.4</v>
      </c>
      <c r="BD1678">
        <v>1.1000000000000001</v>
      </c>
      <c r="BE1678">
        <v>1.1000000000000001</v>
      </c>
      <c r="BF1678">
        <v>1021</v>
      </c>
      <c r="BG1678">
        <v>21</v>
      </c>
      <c r="BH1678">
        <v>21</v>
      </c>
      <c r="BO1678" t="s">
        <v>99</v>
      </c>
      <c r="BP1678" t="s">
        <v>146</v>
      </c>
      <c r="BQ1678" t="s">
        <v>100</v>
      </c>
      <c r="BR1678" t="s">
        <v>146</v>
      </c>
      <c r="BS1678" t="s">
        <v>4346</v>
      </c>
      <c r="BU1678" t="s">
        <v>4347</v>
      </c>
      <c r="BV1678">
        <v>55.255904999999998</v>
      </c>
      <c r="BW1678">
        <v>13.519372000000001</v>
      </c>
      <c r="BZ1678">
        <v>10.358000000000001</v>
      </c>
      <c r="CA1678">
        <v>9.9979999999999993</v>
      </c>
      <c r="CC1678">
        <v>257.89999999999998</v>
      </c>
      <c r="CD1678">
        <v>2.34</v>
      </c>
      <c r="CE1678">
        <v>2.34</v>
      </c>
      <c r="CI1678">
        <v>1.06</v>
      </c>
      <c r="CJ1678">
        <v>0.04</v>
      </c>
      <c r="CK1678">
        <v>0.04</v>
      </c>
      <c r="CL1678">
        <v>1.28</v>
      </c>
      <c r="CM1678">
        <v>0.12</v>
      </c>
      <c r="CN1678">
        <v>0.12</v>
      </c>
      <c r="CS1678">
        <v>5926</v>
      </c>
      <c r="CT1678">
        <v>86</v>
      </c>
      <c r="CU1678">
        <v>86</v>
      </c>
      <c r="CX1678" t="s">
        <v>4348</v>
      </c>
    </row>
    <row r="1679" spans="1:102" x14ac:dyDescent="0.25">
      <c r="A1679" t="s">
        <v>4349</v>
      </c>
      <c r="B1679" t="s">
        <v>98</v>
      </c>
      <c r="I1679">
        <v>0.31900000000000001</v>
      </c>
      <c r="J1679">
        <v>6.3E-2</v>
      </c>
      <c r="K1679">
        <v>6.3E-2</v>
      </c>
      <c r="L1679">
        <v>10.35239</v>
      </c>
      <c r="M1679">
        <v>8.5999999999999998E-4</v>
      </c>
      <c r="N1679">
        <v>8.5999999999999998E-4</v>
      </c>
      <c r="O1679">
        <v>8.5599999999999996E-2</v>
      </c>
      <c r="P1679">
        <v>1.1999999999999999E-3</v>
      </c>
      <c r="Q1679">
        <v>1.1999999999999999E-3</v>
      </c>
      <c r="U1679">
        <v>86.42</v>
      </c>
      <c r="V1679">
        <v>1.37</v>
      </c>
      <c r="W1679">
        <v>2.56</v>
      </c>
      <c r="Y1679">
        <v>2015</v>
      </c>
      <c r="Z1679" s="1">
        <v>44232</v>
      </c>
      <c r="AG1679">
        <v>2456813.6113999998</v>
      </c>
      <c r="AH1679">
        <v>3.0000000000000001E-3</v>
      </c>
      <c r="AI1679">
        <v>3.0000000000000001E-3</v>
      </c>
      <c r="AS1679" s="3">
        <v>0.88</v>
      </c>
      <c r="AU1679" s="4">
        <f t="shared" si="60"/>
        <v>0.88</v>
      </c>
      <c r="AV1679" s="4">
        <f>O1679*149597871*COS(U1679*3.14159265359/180)/(CL1679*695700)</f>
        <v>1.5531851294817669</v>
      </c>
      <c r="AW1679" s="4">
        <f t="shared" si="61"/>
        <v>999</v>
      </c>
      <c r="AX1679">
        <v>0.36</v>
      </c>
      <c r="AY1679">
        <v>0.04</v>
      </c>
      <c r="BF1679">
        <v>631</v>
      </c>
      <c r="BO1679" t="s">
        <v>99</v>
      </c>
      <c r="BP1679" t="s">
        <v>146</v>
      </c>
      <c r="BS1679" t="s">
        <v>4350</v>
      </c>
      <c r="BU1679" t="s">
        <v>4351</v>
      </c>
      <c r="BV1679">
        <v>169.79367099999999</v>
      </c>
      <c r="BW1679">
        <v>-0.28437499999999999</v>
      </c>
      <c r="BX1679">
        <v>14.384</v>
      </c>
      <c r="BY1679">
        <v>14.029</v>
      </c>
      <c r="BZ1679">
        <v>12.829000000000001</v>
      </c>
      <c r="CA1679">
        <v>12.318</v>
      </c>
      <c r="CB1679">
        <v>12.244999999999999</v>
      </c>
      <c r="CC1679">
        <v>407.93</v>
      </c>
      <c r="CD1679">
        <v>11.83</v>
      </c>
      <c r="CE1679">
        <v>11.83</v>
      </c>
      <c r="CF1679">
        <v>-0.02</v>
      </c>
      <c r="CG1679">
        <v>0.04</v>
      </c>
      <c r="CH1679">
        <v>0.04</v>
      </c>
      <c r="CI1679">
        <v>0.78</v>
      </c>
      <c r="CJ1679">
        <v>0.04</v>
      </c>
      <c r="CK1679">
        <v>0.04</v>
      </c>
      <c r="CL1679">
        <v>0.74</v>
      </c>
      <c r="CM1679">
        <v>0.02</v>
      </c>
      <c r="CN1679">
        <v>0.03</v>
      </c>
      <c r="CO1679" t="s">
        <v>1555</v>
      </c>
      <c r="CS1679">
        <v>4870</v>
      </c>
      <c r="CT1679">
        <v>60</v>
      </c>
      <c r="CU1679">
        <v>60</v>
      </c>
      <c r="CX1679" t="s">
        <v>4352</v>
      </c>
    </row>
    <row r="1680" spans="1:102" x14ac:dyDescent="0.25">
      <c r="A1680" t="s">
        <v>4353</v>
      </c>
      <c r="B1680" t="s">
        <v>98</v>
      </c>
      <c r="I1680">
        <v>0.215</v>
      </c>
      <c r="J1680">
        <v>2.9000000000000001E-2</v>
      </c>
      <c r="K1680">
        <v>2.9000000000000001E-2</v>
      </c>
      <c r="L1680">
        <v>5.0641600000000002</v>
      </c>
      <c r="M1680">
        <v>4.0999999999999999E-4</v>
      </c>
      <c r="N1680">
        <v>4.0999999999999999E-4</v>
      </c>
      <c r="O1680">
        <v>5.3199999999999997E-2</v>
      </c>
      <c r="P1680">
        <v>8.9999999999999998E-4</v>
      </c>
      <c r="Q1680">
        <v>8.9999999999999998E-4</v>
      </c>
      <c r="U1680">
        <v>86.7</v>
      </c>
      <c r="V1680">
        <v>2.48</v>
      </c>
      <c r="W1680">
        <v>2.48</v>
      </c>
      <c r="Y1680">
        <v>2016</v>
      </c>
      <c r="Z1680" s="1">
        <v>44232</v>
      </c>
      <c r="AG1680">
        <v>2456813.0707</v>
      </c>
      <c r="AH1680">
        <v>3.3E-3</v>
      </c>
      <c r="AI1680">
        <v>3.3E-3</v>
      </c>
      <c r="AS1680" s="3">
        <v>0.78</v>
      </c>
      <c r="AU1680" s="4">
        <f t="shared" si="60"/>
        <v>0.78</v>
      </c>
      <c r="AV1680" s="4">
        <f>O1680*149597871*COS(U1680*3.14159265359/180)/(CL1680*695700)</f>
        <v>0.88988623703907876</v>
      </c>
      <c r="AW1680" s="4">
        <f t="shared" si="61"/>
        <v>0.88988623703907876</v>
      </c>
      <c r="AX1680">
        <v>0.42</v>
      </c>
      <c r="AY1680">
        <v>0.12</v>
      </c>
      <c r="BF1680">
        <v>801</v>
      </c>
      <c r="BO1680" t="s">
        <v>120</v>
      </c>
      <c r="BP1680" t="s">
        <v>146</v>
      </c>
      <c r="BS1680" t="s">
        <v>4354</v>
      </c>
      <c r="BU1680" t="s">
        <v>4351</v>
      </c>
      <c r="BV1680">
        <v>169.79367099999999</v>
      </c>
      <c r="BW1680">
        <v>-0.28437499999999999</v>
      </c>
      <c r="BX1680">
        <v>14.384</v>
      </c>
      <c r="BY1680">
        <v>14.029</v>
      </c>
      <c r="BZ1680">
        <v>12.829000000000001</v>
      </c>
      <c r="CA1680">
        <v>12.318</v>
      </c>
      <c r="CB1680">
        <v>12.244999999999999</v>
      </c>
      <c r="CC1680">
        <v>407.93</v>
      </c>
      <c r="CD1680">
        <v>11.83</v>
      </c>
      <c r="CE1680">
        <v>11.83</v>
      </c>
      <c r="CF1680">
        <v>-0.02</v>
      </c>
      <c r="CG1680">
        <v>0.04</v>
      </c>
      <c r="CH1680">
        <v>0.04</v>
      </c>
      <c r="CI1680">
        <v>0.78</v>
      </c>
      <c r="CJ1680">
        <v>0.04</v>
      </c>
      <c r="CK1680">
        <v>0.04</v>
      </c>
      <c r="CL1680">
        <v>0.74</v>
      </c>
      <c r="CM1680">
        <v>0.02</v>
      </c>
      <c r="CN1680">
        <v>0.03</v>
      </c>
      <c r="CO1680" t="s">
        <v>1555</v>
      </c>
      <c r="CS1680">
        <v>4870</v>
      </c>
      <c r="CT1680">
        <v>60</v>
      </c>
      <c r="CU1680">
        <v>60</v>
      </c>
      <c r="CX1680" t="s">
        <v>4352</v>
      </c>
    </row>
    <row r="1681" spans="1:102" x14ac:dyDescent="0.25">
      <c r="A1681" t="s">
        <v>4355</v>
      </c>
      <c r="B1681" t="s">
        <v>98</v>
      </c>
      <c r="I1681">
        <v>0.17899999999999999</v>
      </c>
      <c r="J1681">
        <v>2.7E-2</v>
      </c>
      <c r="K1681">
        <v>2.7E-2</v>
      </c>
      <c r="L1681">
        <v>19.091799999999999</v>
      </c>
      <c r="M1681">
        <v>6.4000000000000003E-3</v>
      </c>
      <c r="N1681">
        <v>6.4000000000000003E-3</v>
      </c>
      <c r="O1681">
        <v>0.13500000000000001</v>
      </c>
      <c r="P1681">
        <v>4.0000000000000001E-3</v>
      </c>
      <c r="Q1681">
        <v>4.0000000000000001E-3</v>
      </c>
      <c r="Y1681">
        <v>2016</v>
      </c>
      <c r="Z1681" s="1">
        <v>44232</v>
      </c>
      <c r="AG1681">
        <v>2457077.61</v>
      </c>
      <c r="AH1681">
        <v>0.01</v>
      </c>
      <c r="AI1681">
        <v>0.01</v>
      </c>
      <c r="AU1681" s="4"/>
      <c r="AV1681" s="4">
        <f>O1681*149597871*COS(U1681*3.14159265359/180)/(CL1681*695700)</f>
        <v>33.367058705446759</v>
      </c>
      <c r="AW1681" s="4">
        <f t="shared" si="61"/>
        <v>999</v>
      </c>
      <c r="BO1681" t="s">
        <v>99</v>
      </c>
      <c r="BP1681" t="s">
        <v>146</v>
      </c>
      <c r="BS1681" t="s">
        <v>4356</v>
      </c>
      <c r="BU1681" t="s">
        <v>4357</v>
      </c>
      <c r="BV1681">
        <v>59.037486999999999</v>
      </c>
      <c r="BW1681">
        <v>13.559289</v>
      </c>
      <c r="BZ1681">
        <v>10.874000000000001</v>
      </c>
      <c r="CA1681">
        <v>10.425000000000001</v>
      </c>
      <c r="CC1681">
        <v>201.96</v>
      </c>
      <c r="CD1681">
        <v>1.76</v>
      </c>
      <c r="CE1681">
        <v>1.76</v>
      </c>
      <c r="CI1681">
        <v>0.9</v>
      </c>
      <c r="CJ1681">
        <v>0.08</v>
      </c>
      <c r="CK1681">
        <v>0.08</v>
      </c>
      <c r="CL1681">
        <v>0.87</v>
      </c>
      <c r="CM1681">
        <v>0.1</v>
      </c>
      <c r="CN1681">
        <v>0.1</v>
      </c>
      <c r="CS1681">
        <v>5441</v>
      </c>
      <c r="CT1681">
        <v>249</v>
      </c>
      <c r="CU1681">
        <v>249</v>
      </c>
      <c r="CX1681" t="s">
        <v>4358</v>
      </c>
    </row>
    <row r="1682" spans="1:102" x14ac:dyDescent="0.25">
      <c r="A1682" t="s">
        <v>4359</v>
      </c>
      <c r="B1682" t="s">
        <v>98</v>
      </c>
      <c r="I1682">
        <v>0.13100000000000001</v>
      </c>
      <c r="J1682">
        <v>2.1000000000000001E-2</v>
      </c>
      <c r="K1682">
        <v>2.1000000000000001E-2</v>
      </c>
      <c r="L1682">
        <v>5.6050000000000004</v>
      </c>
      <c r="M1682">
        <v>1.1000000000000001E-3</v>
      </c>
      <c r="N1682">
        <v>1.1000000000000001E-3</v>
      </c>
      <c r="O1682">
        <v>5.96E-2</v>
      </c>
      <c r="P1682">
        <v>1.8E-3</v>
      </c>
      <c r="Q1682">
        <v>1.8E-3</v>
      </c>
      <c r="Y1682">
        <v>2016</v>
      </c>
      <c r="Z1682" s="1">
        <v>44232</v>
      </c>
      <c r="AG1682">
        <v>2457066.4841999998</v>
      </c>
      <c r="AH1682">
        <v>7.1000000000000004E-3</v>
      </c>
      <c r="AI1682">
        <v>7.1000000000000004E-3</v>
      </c>
      <c r="AU1682" s="4"/>
      <c r="AV1682" s="4">
        <f>O1682*149597871*COS(U1682*3.14159265359/180)/(CL1682*695700)</f>
        <v>14.7309385099602</v>
      </c>
      <c r="AW1682" s="4">
        <f t="shared" si="61"/>
        <v>999</v>
      </c>
      <c r="BO1682" t="s">
        <v>99</v>
      </c>
      <c r="BP1682" t="s">
        <v>146</v>
      </c>
      <c r="BS1682" t="s">
        <v>4360</v>
      </c>
      <c r="BU1682" t="s">
        <v>4357</v>
      </c>
      <c r="BV1682">
        <v>59.037486999999999</v>
      </c>
      <c r="BW1682">
        <v>13.559289</v>
      </c>
      <c r="BZ1682">
        <v>10.874000000000001</v>
      </c>
      <c r="CA1682">
        <v>10.425000000000001</v>
      </c>
      <c r="CC1682">
        <v>201.96</v>
      </c>
      <c r="CD1682">
        <v>1.76</v>
      </c>
      <c r="CE1682">
        <v>1.76</v>
      </c>
      <c r="CI1682">
        <v>0.9</v>
      </c>
      <c r="CJ1682">
        <v>0.08</v>
      </c>
      <c r="CK1682">
        <v>0.08</v>
      </c>
      <c r="CL1682">
        <v>0.87</v>
      </c>
      <c r="CM1682">
        <v>0.1</v>
      </c>
      <c r="CN1682">
        <v>0.1</v>
      </c>
      <c r="CS1682">
        <v>5441</v>
      </c>
      <c r="CT1682">
        <v>249</v>
      </c>
      <c r="CU1682">
        <v>249</v>
      </c>
      <c r="CX1682" t="s">
        <v>4358</v>
      </c>
    </row>
    <row r="1683" spans="1:102" x14ac:dyDescent="0.25">
      <c r="A1683" t="s">
        <v>4361</v>
      </c>
      <c r="B1683" t="s">
        <v>98</v>
      </c>
      <c r="I1683">
        <v>0.22800000000000001</v>
      </c>
      <c r="J1683">
        <v>1.2E-2</v>
      </c>
      <c r="K1683">
        <v>2.5000000000000001E-2</v>
      </c>
      <c r="L1683">
        <v>28.867253000000002</v>
      </c>
      <c r="M1683">
        <v>4.6249999999999998E-3</v>
      </c>
      <c r="N1683">
        <v>5.1399999999999996E-3</v>
      </c>
      <c r="U1683">
        <v>89.397000000000006</v>
      </c>
      <c r="V1683">
        <v>0.76800000000000002</v>
      </c>
      <c r="W1683">
        <v>0.42899999999999999</v>
      </c>
      <c r="Y1683">
        <v>2018</v>
      </c>
      <c r="Z1683" s="1">
        <v>44232</v>
      </c>
      <c r="AG1683">
        <v>2457082.9370900001</v>
      </c>
      <c r="AH1683">
        <v>4.4770000000000001E-3</v>
      </c>
      <c r="AI1683">
        <v>3.637E-3</v>
      </c>
      <c r="AU1683" s="4"/>
      <c r="AV1683" s="4">
        <f>O1683*149597871*COS(U1683*3.14159265359/180)/(CL1683*695700)</f>
        <v>0</v>
      </c>
      <c r="AW1683" s="4">
        <f t="shared" si="61"/>
        <v>0</v>
      </c>
      <c r="BO1683" t="s">
        <v>99</v>
      </c>
      <c r="BP1683" t="s">
        <v>146</v>
      </c>
      <c r="BS1683" t="s">
        <v>4362</v>
      </c>
      <c r="BU1683" t="s">
        <v>4357</v>
      </c>
      <c r="BV1683">
        <v>59.037486999999999</v>
      </c>
      <c r="BW1683">
        <v>13.559289</v>
      </c>
      <c r="BZ1683">
        <v>10.874000000000001</v>
      </c>
      <c r="CA1683">
        <v>10.425000000000001</v>
      </c>
      <c r="CC1683">
        <v>201.96</v>
      </c>
      <c r="CD1683">
        <v>1.76</v>
      </c>
      <c r="CE1683">
        <v>1.76</v>
      </c>
      <c r="CI1683">
        <v>0.9</v>
      </c>
      <c r="CJ1683">
        <v>0.08</v>
      </c>
      <c r="CK1683">
        <v>0.08</v>
      </c>
      <c r="CL1683">
        <v>0.87</v>
      </c>
      <c r="CM1683">
        <v>0.1</v>
      </c>
      <c r="CN1683">
        <v>0.1</v>
      </c>
      <c r="CS1683">
        <v>5441</v>
      </c>
      <c r="CT1683">
        <v>249</v>
      </c>
      <c r="CU1683">
        <v>249</v>
      </c>
      <c r="CX1683" t="s">
        <v>4358</v>
      </c>
    </row>
    <row r="1684" spans="1:102" x14ac:dyDescent="0.25">
      <c r="A1684" t="s">
        <v>4363</v>
      </c>
      <c r="B1684" t="s">
        <v>98</v>
      </c>
      <c r="I1684">
        <v>0.17599999999999999</v>
      </c>
      <c r="J1684">
        <v>0.01</v>
      </c>
      <c r="K1684">
        <v>1.2E-2</v>
      </c>
      <c r="L1684">
        <v>6.1023250000000004</v>
      </c>
      <c r="M1684">
        <v>4.0700000000000003E-4</v>
      </c>
      <c r="N1684">
        <v>3.8999999999999999E-4</v>
      </c>
      <c r="O1684">
        <v>5.8999999999999997E-2</v>
      </c>
      <c r="P1684">
        <v>2E-3</v>
      </c>
      <c r="Q1684">
        <v>2E-3</v>
      </c>
      <c r="R1684">
        <v>0.06</v>
      </c>
      <c r="S1684">
        <v>5.1853999999999997E-2</v>
      </c>
      <c r="T1684">
        <v>0.14440600000000001</v>
      </c>
      <c r="U1684">
        <v>89.29</v>
      </c>
      <c r="V1684">
        <v>0.56999999999999995</v>
      </c>
      <c r="W1684">
        <v>0.49</v>
      </c>
      <c r="Y1684">
        <v>2016</v>
      </c>
      <c r="Z1684" s="1">
        <v>44232</v>
      </c>
      <c r="AA1684">
        <v>-27.89</v>
      </c>
      <c r="AB1684">
        <v>112.5904</v>
      </c>
      <c r="AC1684">
        <v>133.84800000000001</v>
      </c>
      <c r="AG1684">
        <v>2457070.44</v>
      </c>
      <c r="AH1684">
        <v>2E-3</v>
      </c>
      <c r="AI1684">
        <v>2E-3</v>
      </c>
      <c r="AT1684" s="4">
        <f>AV1684</f>
        <v>0.24953959915436996</v>
      </c>
      <c r="AU1684" s="4">
        <f t="shared" si="60"/>
        <v>0.24953959915436996</v>
      </c>
      <c r="AV1684" s="4">
        <f>O1684*149597871*COS(U1684*3.14159265359/180)/(CL1684*695700)</f>
        <v>0.24953959915436996</v>
      </c>
      <c r="AW1684" s="4">
        <f t="shared" si="61"/>
        <v>0.24953959915436996</v>
      </c>
      <c r="BO1684" t="s">
        <v>99</v>
      </c>
      <c r="BP1684" t="s">
        <v>146</v>
      </c>
      <c r="BS1684" t="s">
        <v>4364</v>
      </c>
      <c r="BU1684" t="s">
        <v>4365</v>
      </c>
      <c r="BV1684">
        <v>57.485489000000001</v>
      </c>
      <c r="BW1684">
        <v>14.5022</v>
      </c>
      <c r="BZ1684">
        <v>12.048</v>
      </c>
      <c r="CA1684">
        <v>11.419</v>
      </c>
      <c r="CC1684">
        <v>254.14</v>
      </c>
      <c r="CD1684">
        <v>2.72</v>
      </c>
      <c r="CE1684">
        <v>2.72</v>
      </c>
      <c r="CI1684">
        <v>0.75</v>
      </c>
      <c r="CJ1684">
        <v>7.0000000000000007E-2</v>
      </c>
      <c r="CK1684">
        <v>7.0000000000000007E-2</v>
      </c>
      <c r="CL1684">
        <v>0.63</v>
      </c>
      <c r="CM1684">
        <v>0.03</v>
      </c>
      <c r="CN1684">
        <v>0.04</v>
      </c>
      <c r="CS1684">
        <v>4674.13</v>
      </c>
      <c r="CT1684">
        <v>131.16</v>
      </c>
      <c r="CU1684">
        <v>140.71</v>
      </c>
      <c r="CX1684" t="s">
        <v>4366</v>
      </c>
    </row>
    <row r="1685" spans="1:102" x14ac:dyDescent="0.25">
      <c r="A1685" t="s">
        <v>4367</v>
      </c>
      <c r="B1685" t="s">
        <v>98</v>
      </c>
      <c r="I1685">
        <v>0.111</v>
      </c>
      <c r="J1685">
        <v>8.9999999999999993E-3</v>
      </c>
      <c r="K1685">
        <v>8.9999999999999993E-3</v>
      </c>
      <c r="L1685">
        <v>2.7469700000000001</v>
      </c>
      <c r="M1685">
        <v>1.8000000000000001E-4</v>
      </c>
      <c r="N1685">
        <v>1.8000000000000001E-4</v>
      </c>
      <c r="O1685">
        <v>3.014E-2</v>
      </c>
      <c r="P1685">
        <v>4.0999999999999999E-4</v>
      </c>
      <c r="Q1685">
        <v>4.0999999999999999E-4</v>
      </c>
      <c r="Y1685">
        <v>2016</v>
      </c>
      <c r="Z1685" s="1">
        <v>44232</v>
      </c>
      <c r="AG1685">
        <v>2457067.0633</v>
      </c>
      <c r="AH1685">
        <v>2.3999999999999998E-3</v>
      </c>
      <c r="AI1685">
        <v>2.3999999999999998E-3</v>
      </c>
      <c r="AU1685" s="4"/>
      <c r="AV1685" s="4">
        <f>O1685*149597871*COS(U1685*3.14159265359/180)/(CL1685*695700)</f>
        <v>15.431117106922112</v>
      </c>
      <c r="AW1685" s="4">
        <f t="shared" si="61"/>
        <v>999</v>
      </c>
      <c r="BO1685" t="s">
        <v>99</v>
      </c>
      <c r="BP1685" t="s">
        <v>146</v>
      </c>
      <c r="BS1685" t="s">
        <v>4368</v>
      </c>
      <c r="BU1685" t="s">
        <v>4369</v>
      </c>
      <c r="BV1685">
        <v>59.901561999999998</v>
      </c>
      <c r="BW1685">
        <v>15.558885999999999</v>
      </c>
      <c r="BZ1685">
        <v>11.599</v>
      </c>
      <c r="CA1685">
        <v>10.945</v>
      </c>
      <c r="CC1685">
        <v>125.98</v>
      </c>
      <c r="CD1685">
        <v>0.51</v>
      </c>
      <c r="CE1685">
        <v>0.51</v>
      </c>
      <c r="CI1685">
        <v>0.48</v>
      </c>
      <c r="CJ1685">
        <v>0.02</v>
      </c>
      <c r="CK1685">
        <v>0.02</v>
      </c>
      <c r="CL1685">
        <v>0.42</v>
      </c>
      <c r="CM1685">
        <v>0.02</v>
      </c>
      <c r="CN1685">
        <v>0.02</v>
      </c>
      <c r="CS1685">
        <v>3910</v>
      </c>
      <c r="CT1685">
        <v>49</v>
      </c>
      <c r="CU1685">
        <v>49</v>
      </c>
      <c r="CX1685" t="s">
        <v>4370</v>
      </c>
    </row>
    <row r="1686" spans="1:102" x14ac:dyDescent="0.25">
      <c r="A1686" t="s">
        <v>4371</v>
      </c>
      <c r="B1686" t="s">
        <v>98</v>
      </c>
      <c r="I1686">
        <v>0.13200000000000001</v>
      </c>
      <c r="J1686">
        <v>8.9999999999999993E-3</v>
      </c>
      <c r="K1686">
        <v>8.9999999999999993E-3</v>
      </c>
      <c r="L1686">
        <v>9.9976699999999994</v>
      </c>
      <c r="M1686">
        <v>8.0999999999999996E-4</v>
      </c>
      <c r="N1686">
        <v>8.0999999999999996E-4</v>
      </c>
      <c r="O1686">
        <v>7.1309999999999998E-2</v>
      </c>
      <c r="P1686">
        <v>9.6000000000000002E-4</v>
      </c>
      <c r="Q1686">
        <v>9.6000000000000002E-4</v>
      </c>
      <c r="Y1686">
        <v>2016</v>
      </c>
      <c r="Z1686" s="1">
        <v>44232</v>
      </c>
      <c r="AG1686">
        <v>2457066.2703</v>
      </c>
      <c r="AH1686">
        <v>2.8999999999999998E-3</v>
      </c>
      <c r="AI1686">
        <v>2.8999999999999998E-3</v>
      </c>
      <c r="AU1686" s="4"/>
      <c r="AV1686" s="4">
        <f>O1686*149597871*COS(U1686*3.14159265359/180)/(CL1686*695700)</f>
        <v>36.509388218135896</v>
      </c>
      <c r="AW1686" s="4">
        <f t="shared" si="61"/>
        <v>999</v>
      </c>
      <c r="BO1686" t="s">
        <v>99</v>
      </c>
      <c r="BP1686" t="s">
        <v>146</v>
      </c>
      <c r="BS1686" t="s">
        <v>4372</v>
      </c>
      <c r="BU1686" t="s">
        <v>4369</v>
      </c>
      <c r="BV1686">
        <v>59.901561999999998</v>
      </c>
      <c r="BW1686">
        <v>15.558885999999999</v>
      </c>
      <c r="BZ1686">
        <v>11.599</v>
      </c>
      <c r="CA1686">
        <v>10.945</v>
      </c>
      <c r="CC1686">
        <v>125.98</v>
      </c>
      <c r="CD1686">
        <v>0.51</v>
      </c>
      <c r="CE1686">
        <v>0.51</v>
      </c>
      <c r="CI1686">
        <v>0.48</v>
      </c>
      <c r="CJ1686">
        <v>0.02</v>
      </c>
      <c r="CK1686">
        <v>0.02</v>
      </c>
      <c r="CL1686">
        <v>0.42</v>
      </c>
      <c r="CM1686">
        <v>0.02</v>
      </c>
      <c r="CN1686">
        <v>0.02</v>
      </c>
      <c r="CS1686">
        <v>3910</v>
      </c>
      <c r="CT1686">
        <v>49</v>
      </c>
      <c r="CU1686">
        <v>49</v>
      </c>
      <c r="CX1686" t="s">
        <v>4370</v>
      </c>
    </row>
    <row r="1687" spans="1:102" x14ac:dyDescent="0.25">
      <c r="A1687" t="s">
        <v>4373</v>
      </c>
      <c r="B1687" t="s">
        <v>98</v>
      </c>
      <c r="I1687">
        <v>0.215</v>
      </c>
      <c r="J1687">
        <v>3.1E-2</v>
      </c>
      <c r="K1687">
        <v>3.1E-2</v>
      </c>
      <c r="L1687">
        <v>6.4215</v>
      </c>
      <c r="M1687">
        <v>5.5999999999999995E-4</v>
      </c>
      <c r="N1687">
        <v>5.5999999999999995E-4</v>
      </c>
      <c r="O1687">
        <v>6.6500000000000004E-2</v>
      </c>
      <c r="P1687">
        <v>1.6000000000000001E-3</v>
      </c>
      <c r="Q1687">
        <v>1.6000000000000001E-3</v>
      </c>
      <c r="Y1687">
        <v>2016</v>
      </c>
      <c r="Z1687" s="1">
        <v>44232</v>
      </c>
      <c r="AG1687">
        <v>2457071.4212000002</v>
      </c>
      <c r="AH1687">
        <v>2.7000000000000001E-3</v>
      </c>
      <c r="AI1687">
        <v>2.7000000000000001E-3</v>
      </c>
      <c r="AU1687" s="4"/>
      <c r="AV1687" s="4">
        <f>O1687*149597871*COS(U1687*3.14159265359/180)/(CL1687*695700)</f>
        <v>15.375955248137176</v>
      </c>
      <c r="AW1687" s="4">
        <f t="shared" si="61"/>
        <v>999</v>
      </c>
      <c r="BO1687" t="s">
        <v>99</v>
      </c>
      <c r="BP1687" t="s">
        <v>146</v>
      </c>
      <c r="BS1687" t="s">
        <v>4374</v>
      </c>
      <c r="BU1687" t="s">
        <v>4375</v>
      </c>
      <c r="BV1687">
        <v>55.809272999999997</v>
      </c>
      <c r="BW1687">
        <v>16.634547999999999</v>
      </c>
      <c r="BZ1687">
        <v>11.613</v>
      </c>
      <c r="CA1687">
        <v>11.206</v>
      </c>
      <c r="CC1687">
        <v>287.23</v>
      </c>
      <c r="CD1687">
        <v>2.27</v>
      </c>
      <c r="CE1687">
        <v>2.27</v>
      </c>
      <c r="CI1687">
        <v>0.95</v>
      </c>
      <c r="CJ1687">
        <v>7.0000000000000007E-2</v>
      </c>
      <c r="CK1687">
        <v>7.0000000000000007E-2</v>
      </c>
      <c r="CL1687">
        <v>0.93</v>
      </c>
      <c r="CM1687">
        <v>0.12</v>
      </c>
      <c r="CN1687">
        <v>0.12</v>
      </c>
      <c r="CS1687">
        <v>5652</v>
      </c>
      <c r="CT1687">
        <v>154</v>
      </c>
      <c r="CU1687">
        <v>154</v>
      </c>
      <c r="CX1687" t="s">
        <v>4376</v>
      </c>
    </row>
    <row r="1688" spans="1:102" x14ac:dyDescent="0.25">
      <c r="A1688" t="s">
        <v>4377</v>
      </c>
      <c r="B1688" t="s">
        <v>98</v>
      </c>
      <c r="I1688">
        <v>0.18099999999999999</v>
      </c>
      <c r="J1688">
        <v>2.9000000000000001E-2</v>
      </c>
      <c r="K1688">
        <v>2.9000000000000001E-2</v>
      </c>
      <c r="L1688">
        <v>27.86</v>
      </c>
      <c r="M1688">
        <v>5.1999999999999998E-3</v>
      </c>
      <c r="N1688">
        <v>5.1999999999999998E-3</v>
      </c>
      <c r="O1688">
        <v>0.17680000000000001</v>
      </c>
      <c r="P1688">
        <v>4.3E-3</v>
      </c>
      <c r="Q1688">
        <v>4.3E-3</v>
      </c>
      <c r="Y1688">
        <v>2016</v>
      </c>
      <c r="Z1688" s="1">
        <v>44232</v>
      </c>
      <c r="AG1688">
        <v>2457068.6150000002</v>
      </c>
      <c r="AH1688">
        <v>7.7999999999999996E-3</v>
      </c>
      <c r="AI1688">
        <v>7.7999999999999996E-3</v>
      </c>
      <c r="AU1688" s="4"/>
      <c r="AV1688" s="4">
        <f>O1688*149597871*COS(U1688*3.14159265359/180)/(CL1688*695700)</f>
        <v>40.87923139655117</v>
      </c>
      <c r="AW1688" s="4">
        <f t="shared" si="61"/>
        <v>999</v>
      </c>
      <c r="BO1688" t="s">
        <v>99</v>
      </c>
      <c r="BP1688" t="s">
        <v>146</v>
      </c>
      <c r="BS1688" t="s">
        <v>4378</v>
      </c>
      <c r="BU1688" t="s">
        <v>4375</v>
      </c>
      <c r="BV1688">
        <v>55.809272999999997</v>
      </c>
      <c r="BW1688">
        <v>16.634547999999999</v>
      </c>
      <c r="BZ1688">
        <v>11.613</v>
      </c>
      <c r="CA1688">
        <v>11.206</v>
      </c>
      <c r="CC1688">
        <v>287.23</v>
      </c>
      <c r="CD1688">
        <v>2.27</v>
      </c>
      <c r="CE1688">
        <v>2.27</v>
      </c>
      <c r="CI1688">
        <v>0.95</v>
      </c>
      <c r="CJ1688">
        <v>7.0000000000000007E-2</v>
      </c>
      <c r="CK1688">
        <v>7.0000000000000007E-2</v>
      </c>
      <c r="CL1688">
        <v>0.93</v>
      </c>
      <c r="CM1688">
        <v>0.12</v>
      </c>
      <c r="CN1688">
        <v>0.12</v>
      </c>
      <c r="CS1688">
        <v>5652</v>
      </c>
      <c r="CT1688">
        <v>154</v>
      </c>
      <c r="CU1688">
        <v>154</v>
      </c>
      <c r="CX1688" t="s">
        <v>4376</v>
      </c>
    </row>
    <row r="1689" spans="1:102" x14ac:dyDescent="0.25">
      <c r="A1689" t="s">
        <v>4379</v>
      </c>
      <c r="B1689" t="s">
        <v>98</v>
      </c>
      <c r="I1689">
        <v>0.09</v>
      </c>
      <c r="J1689">
        <v>1.0999999999999999E-2</v>
      </c>
      <c r="K1689">
        <v>1.0999999999999999E-2</v>
      </c>
      <c r="L1689">
        <v>0.68453299999999995</v>
      </c>
      <c r="M1689" s="2">
        <v>1.8E-5</v>
      </c>
      <c r="N1689" s="2">
        <v>1.8E-5</v>
      </c>
      <c r="O1689">
        <v>1.2630000000000001E-2</v>
      </c>
      <c r="P1689">
        <v>3.6999999999999999E-4</v>
      </c>
      <c r="Q1689">
        <v>3.6999999999999999E-4</v>
      </c>
      <c r="Y1689">
        <v>2016</v>
      </c>
      <c r="Z1689" s="1">
        <v>44232</v>
      </c>
      <c r="AG1689">
        <v>2457065.36846</v>
      </c>
      <c r="AH1689">
        <v>9.3999999999999997E-4</v>
      </c>
      <c r="AI1689">
        <v>9.3999999999999997E-4</v>
      </c>
      <c r="AU1689" s="4"/>
      <c r="AV1689" s="4">
        <f>O1689*149597871*COS(U1689*3.14159265359/180)/(CL1689*695700)</f>
        <v>5.3252081011084904</v>
      </c>
      <c r="AW1689" s="4">
        <f t="shared" si="61"/>
        <v>999</v>
      </c>
      <c r="BO1689" t="s">
        <v>99</v>
      </c>
      <c r="BP1689" t="s">
        <v>146</v>
      </c>
      <c r="BS1689" t="s">
        <v>4380</v>
      </c>
      <c r="BU1689" t="s">
        <v>4381</v>
      </c>
      <c r="BV1689">
        <v>59.464393999999999</v>
      </c>
      <c r="BW1689">
        <v>18.465254000000002</v>
      </c>
      <c r="BZ1689">
        <v>10.228999999999999</v>
      </c>
      <c r="CA1689">
        <v>9.6129999999999995</v>
      </c>
      <c r="CC1689">
        <v>97.49</v>
      </c>
      <c r="CD1689">
        <v>0.38</v>
      </c>
      <c r="CE1689">
        <v>0.38</v>
      </c>
      <c r="CI1689">
        <v>0.56999999999999995</v>
      </c>
      <c r="CJ1689">
        <v>0.05</v>
      </c>
      <c r="CK1689">
        <v>0.05</v>
      </c>
      <c r="CL1689">
        <v>0.51</v>
      </c>
      <c r="CM1689">
        <v>0.04</v>
      </c>
      <c r="CN1689">
        <v>0.04</v>
      </c>
      <c r="CS1689">
        <v>4268</v>
      </c>
      <c r="CT1689">
        <v>122</v>
      </c>
      <c r="CU1689">
        <v>122</v>
      </c>
      <c r="CX1689" t="s">
        <v>4382</v>
      </c>
    </row>
    <row r="1690" spans="1:102" x14ac:dyDescent="0.25">
      <c r="A1690" t="s">
        <v>4383</v>
      </c>
      <c r="B1690" t="s">
        <v>98</v>
      </c>
      <c r="I1690">
        <v>0.17499999999999999</v>
      </c>
      <c r="J1690">
        <v>2.4E-2</v>
      </c>
      <c r="K1690">
        <v>2.4E-2</v>
      </c>
      <c r="L1690">
        <v>8.7768300000000004</v>
      </c>
      <c r="M1690">
        <v>9.7999999999999997E-4</v>
      </c>
      <c r="N1690">
        <v>9.7999999999999997E-4</v>
      </c>
      <c r="O1690">
        <v>7.6999999999999999E-2</v>
      </c>
      <c r="P1690">
        <v>2.5999999999999999E-3</v>
      </c>
      <c r="Q1690">
        <v>2.5999999999999999E-3</v>
      </c>
      <c r="Y1690">
        <v>2016</v>
      </c>
      <c r="Z1690" s="1">
        <v>44232</v>
      </c>
      <c r="AG1690">
        <v>2457070.0172999999</v>
      </c>
      <c r="AH1690">
        <v>3.5999999999999999E-3</v>
      </c>
      <c r="AI1690">
        <v>3.5999999999999999E-3</v>
      </c>
      <c r="AU1690" s="4"/>
      <c r="AV1690" s="4">
        <f>O1690*149597871*COS(U1690*3.14159265359/180)/(CL1690*695700)</f>
        <v>21.786152657679125</v>
      </c>
      <c r="AW1690" s="4">
        <f t="shared" si="61"/>
        <v>999</v>
      </c>
      <c r="BO1690" t="s">
        <v>99</v>
      </c>
      <c r="BP1690" t="s">
        <v>146</v>
      </c>
      <c r="BS1690" t="s">
        <v>4384</v>
      </c>
      <c r="BU1690" t="s">
        <v>4385</v>
      </c>
      <c r="BV1690">
        <v>51.552799</v>
      </c>
      <c r="BW1690">
        <v>18.635615999999999</v>
      </c>
      <c r="BZ1690">
        <v>11.44</v>
      </c>
      <c r="CA1690">
        <v>11.003</v>
      </c>
      <c r="CC1690">
        <v>260.61</v>
      </c>
      <c r="CD1690">
        <v>2.99</v>
      </c>
      <c r="CE1690">
        <v>2.99</v>
      </c>
      <c r="CI1690">
        <v>0.79</v>
      </c>
      <c r="CJ1690">
        <v>0.08</v>
      </c>
      <c r="CK1690">
        <v>0.08</v>
      </c>
      <c r="CL1690">
        <v>0.76</v>
      </c>
      <c r="CM1690">
        <v>0.09</v>
      </c>
      <c r="CN1690">
        <v>0.09</v>
      </c>
      <c r="CS1690">
        <v>5482</v>
      </c>
      <c r="CT1690">
        <v>248</v>
      </c>
      <c r="CU1690">
        <v>248</v>
      </c>
      <c r="CX1690" t="s">
        <v>4386</v>
      </c>
    </row>
    <row r="1691" spans="1:102" x14ac:dyDescent="0.25">
      <c r="A1691" t="s">
        <v>4387</v>
      </c>
      <c r="B1691" t="s">
        <v>98</v>
      </c>
      <c r="C1691">
        <v>0.1192</v>
      </c>
      <c r="D1691">
        <v>0.04</v>
      </c>
      <c r="E1691">
        <v>0.04</v>
      </c>
      <c r="I1691">
        <v>0.67800000000000005</v>
      </c>
      <c r="J1691">
        <v>3.5999999999999997E-2</v>
      </c>
      <c r="K1691">
        <v>3.5999999999999997E-2</v>
      </c>
      <c r="L1691">
        <v>9.7266180000000002</v>
      </c>
      <c r="M1691" s="2">
        <v>5.5000000000000002E-5</v>
      </c>
      <c r="N1691" s="2">
        <v>5.5000000000000002E-5</v>
      </c>
      <c r="O1691">
        <v>9.4E-2</v>
      </c>
      <c r="P1691">
        <v>1E-3</v>
      </c>
      <c r="Q1691">
        <v>1E-3</v>
      </c>
      <c r="U1691">
        <v>87.74</v>
      </c>
      <c r="V1691">
        <v>0.17</v>
      </c>
      <c r="W1691">
        <v>0.17</v>
      </c>
      <c r="Y1691">
        <v>2016</v>
      </c>
      <c r="Z1691" s="1">
        <v>44232</v>
      </c>
      <c r="AG1691">
        <v>2457072.3023199998</v>
      </c>
      <c r="AH1691">
        <v>1.7099999999999999E-3</v>
      </c>
      <c r="AI1691">
        <v>1.7099999999999999E-3</v>
      </c>
      <c r="AJ1691">
        <v>2457072.3023199998</v>
      </c>
      <c r="AK1691">
        <v>1.7099999999999999E-3</v>
      </c>
      <c r="AL1691">
        <v>1.7099999999999999E-3</v>
      </c>
      <c r="AS1691" s="3">
        <v>0.56999999999999995</v>
      </c>
      <c r="AU1691" s="4">
        <f t="shared" si="60"/>
        <v>0.56999999999999995</v>
      </c>
      <c r="AV1691" s="4">
        <f>O1691*149597871*COS(U1691*3.14159265359/180)/(CL1691*695700)</f>
        <v>0.56934618009333093</v>
      </c>
      <c r="AW1691" s="4">
        <f t="shared" si="61"/>
        <v>0.56934618009333093</v>
      </c>
      <c r="AX1691">
        <v>0.03</v>
      </c>
      <c r="AY1691">
        <v>0.03</v>
      </c>
      <c r="BF1691">
        <v>979</v>
      </c>
      <c r="BG1691">
        <v>28</v>
      </c>
      <c r="BH1691">
        <v>28</v>
      </c>
      <c r="BO1691" t="s">
        <v>99</v>
      </c>
      <c r="BP1691" t="s">
        <v>146</v>
      </c>
      <c r="BQ1691" t="s">
        <v>132</v>
      </c>
      <c r="BR1691" t="s">
        <v>146</v>
      </c>
      <c r="BS1691" t="s">
        <v>4388</v>
      </c>
      <c r="BU1691" t="s">
        <v>4389</v>
      </c>
      <c r="BV1691">
        <v>66.236221</v>
      </c>
      <c r="BW1691">
        <v>18.827417000000001</v>
      </c>
      <c r="BZ1691">
        <v>11.811</v>
      </c>
      <c r="CA1691">
        <v>11.359</v>
      </c>
      <c r="CC1691">
        <v>503.6</v>
      </c>
      <c r="CD1691">
        <v>22</v>
      </c>
      <c r="CE1691">
        <v>30</v>
      </c>
      <c r="CF1691">
        <v>0.32800000000000001</v>
      </c>
      <c r="CG1691">
        <v>4.4999999999999998E-2</v>
      </c>
      <c r="CH1691">
        <v>5.0999999999999997E-2</v>
      </c>
      <c r="CI1691">
        <v>1.1599999999999999</v>
      </c>
      <c r="CJ1691">
        <v>0.04</v>
      </c>
      <c r="CK1691">
        <v>0.04</v>
      </c>
      <c r="CL1691">
        <v>1.4</v>
      </c>
      <c r="CM1691">
        <v>6.2E-2</v>
      </c>
      <c r="CN1691">
        <v>8.3000000000000004E-2</v>
      </c>
      <c r="CS1691">
        <v>5747</v>
      </c>
      <c r="CT1691">
        <v>49</v>
      </c>
      <c r="CU1691">
        <v>58</v>
      </c>
      <c r="CX1691" t="s">
        <v>4390</v>
      </c>
    </row>
    <row r="1692" spans="1:102" x14ac:dyDescent="0.25">
      <c r="A1692" t="s">
        <v>4391</v>
      </c>
      <c r="B1692" t="s">
        <v>98</v>
      </c>
      <c r="I1692">
        <v>0.11</v>
      </c>
      <c r="J1692">
        <v>2.1999999999999999E-2</v>
      </c>
      <c r="K1692">
        <v>2.1999999999999999E-2</v>
      </c>
      <c r="L1692">
        <v>4.6121999999999996</v>
      </c>
      <c r="M1692">
        <v>1.8000000000000001E-4</v>
      </c>
      <c r="N1692">
        <v>1.8000000000000001E-4</v>
      </c>
      <c r="O1692">
        <v>3.4500000000000003E-2</v>
      </c>
      <c r="P1692">
        <v>3.0000000000000001E-3</v>
      </c>
      <c r="Q1692">
        <v>3.0000000000000001E-3</v>
      </c>
      <c r="Y1692">
        <v>2016</v>
      </c>
      <c r="Z1692" s="1">
        <v>44232</v>
      </c>
      <c r="AG1692">
        <v>2457066.2193999998</v>
      </c>
      <c r="AH1692">
        <v>1.5E-3</v>
      </c>
      <c r="AI1692">
        <v>1.5E-3</v>
      </c>
      <c r="AU1692" s="4"/>
      <c r="AV1692" s="4">
        <f>O1692*149597871*COS(U1692*3.14159265359/180)/(CL1692*695700)</f>
        <v>28.533113021196144</v>
      </c>
      <c r="AW1692" s="4">
        <f t="shared" si="61"/>
        <v>999</v>
      </c>
      <c r="BO1692" t="s">
        <v>99</v>
      </c>
      <c r="BP1692" t="s">
        <v>146</v>
      </c>
      <c r="BS1692" t="s">
        <v>4392</v>
      </c>
      <c r="BU1692" t="s">
        <v>4393</v>
      </c>
      <c r="BV1692">
        <v>54.751598000000001</v>
      </c>
      <c r="BW1692">
        <v>19.120177999999999</v>
      </c>
      <c r="BZ1692">
        <v>12.037000000000001</v>
      </c>
      <c r="CA1692">
        <v>11.456</v>
      </c>
      <c r="CC1692">
        <v>110.91</v>
      </c>
      <c r="CD1692">
        <v>0.82</v>
      </c>
      <c r="CE1692">
        <v>0.82</v>
      </c>
      <c r="CI1692">
        <v>0.26</v>
      </c>
      <c r="CJ1692">
        <v>7.0000000000000007E-2</v>
      </c>
      <c r="CK1692">
        <v>7.0000000000000007E-2</v>
      </c>
      <c r="CL1692">
        <v>0.26</v>
      </c>
      <c r="CM1692">
        <v>0.05</v>
      </c>
      <c r="CN1692">
        <v>0.05</v>
      </c>
      <c r="CS1692">
        <v>3537</v>
      </c>
      <c r="CT1692">
        <v>93</v>
      </c>
      <c r="CU1692">
        <v>93</v>
      </c>
      <c r="CX1692" t="s">
        <v>4394</v>
      </c>
    </row>
    <row r="1693" spans="1:102" x14ac:dyDescent="0.25">
      <c r="A1693" t="s">
        <v>4395</v>
      </c>
      <c r="B1693" t="s">
        <v>98</v>
      </c>
      <c r="I1693">
        <v>5.5E-2</v>
      </c>
      <c r="J1693">
        <v>7.0000000000000001E-3</v>
      </c>
      <c r="K1693">
        <v>7.0000000000000001E-3</v>
      </c>
      <c r="L1693">
        <v>1.0960259999999999</v>
      </c>
      <c r="M1693" s="2">
        <v>6.4999999999999994E-5</v>
      </c>
      <c r="N1693" s="2">
        <v>6.4999999999999994E-5</v>
      </c>
      <c r="O1693">
        <v>1.4619999999999999E-2</v>
      </c>
      <c r="P1693">
        <v>5.1000000000000004E-4</v>
      </c>
      <c r="Q1693">
        <v>5.1000000000000004E-4</v>
      </c>
      <c r="Y1693">
        <v>2016</v>
      </c>
      <c r="Z1693" s="1">
        <v>44232</v>
      </c>
      <c r="AG1693">
        <v>2457066.0066</v>
      </c>
      <c r="AH1693">
        <v>2.3E-3</v>
      </c>
      <c r="AI1693">
        <v>2.3E-3</v>
      </c>
      <c r="AU1693" s="4"/>
      <c r="AV1693" s="4">
        <f>O1693*149597871*COS(U1693*3.14159265359/180)/(CL1693*695700)</f>
        <v>9.8242816318995256</v>
      </c>
      <c r="AW1693" s="4">
        <f t="shared" si="61"/>
        <v>999</v>
      </c>
      <c r="BO1693" t="s">
        <v>99</v>
      </c>
      <c r="BP1693" t="s">
        <v>146</v>
      </c>
      <c r="BS1693" t="s">
        <v>4396</v>
      </c>
      <c r="BU1693" t="s">
        <v>4397</v>
      </c>
      <c r="BV1693">
        <v>57.066715000000002</v>
      </c>
      <c r="BW1693">
        <v>20.459638999999999</v>
      </c>
      <c r="BZ1693">
        <v>10.933</v>
      </c>
      <c r="CA1693">
        <v>10.318</v>
      </c>
      <c r="CC1693">
        <v>86.25</v>
      </c>
      <c r="CD1693">
        <v>0.31</v>
      </c>
      <c r="CE1693">
        <v>0.31</v>
      </c>
      <c r="CI1693">
        <v>0.35</v>
      </c>
      <c r="CJ1693">
        <v>0.04</v>
      </c>
      <c r="CK1693">
        <v>0.04</v>
      </c>
      <c r="CL1693">
        <v>0.32</v>
      </c>
      <c r="CM1693">
        <v>0.03</v>
      </c>
      <c r="CN1693">
        <v>0.03</v>
      </c>
      <c r="CS1693">
        <v>3691</v>
      </c>
      <c r="CT1693">
        <v>51</v>
      </c>
      <c r="CU1693">
        <v>51</v>
      </c>
      <c r="CX1693" t="s">
        <v>4398</v>
      </c>
    </row>
    <row r="1694" spans="1:102" x14ac:dyDescent="0.25">
      <c r="A1694" t="s">
        <v>4399</v>
      </c>
      <c r="B1694" t="s">
        <v>98</v>
      </c>
      <c r="I1694">
        <v>0.20100000000000001</v>
      </c>
      <c r="J1694">
        <v>8.5999999999999993E-2</v>
      </c>
      <c r="K1694">
        <v>4.7E-2</v>
      </c>
      <c r="L1694">
        <v>18.4498</v>
      </c>
      <c r="M1694">
        <v>1.5E-3</v>
      </c>
      <c r="N1694">
        <v>1.5E-3</v>
      </c>
      <c r="O1694">
        <v>9.0999999999999998E-2</v>
      </c>
      <c r="P1694">
        <v>1.6E-2</v>
      </c>
      <c r="Q1694">
        <v>1.2999999999999999E-2</v>
      </c>
      <c r="U1694">
        <v>87.983000000000004</v>
      </c>
      <c r="V1694">
        <v>0.08</v>
      </c>
      <c r="W1694">
        <v>1.593</v>
      </c>
      <c r="Y1694">
        <v>2015</v>
      </c>
      <c r="Z1694" s="1">
        <v>44232</v>
      </c>
      <c r="AG1694">
        <v>2456822.6712000002</v>
      </c>
      <c r="AH1694">
        <v>3.3E-3</v>
      </c>
      <c r="AI1694">
        <v>2.5000000000000001E-3</v>
      </c>
      <c r="AS1694" s="3">
        <v>0.92610000000000003</v>
      </c>
      <c r="AU1694" s="4">
        <f t="shared" si="60"/>
        <v>0.92610000000000003</v>
      </c>
      <c r="AV1694" s="4">
        <f>O1694*149597871*COS(U1694*3.14159265359/180)/(CL1694*695700)</f>
        <v>2.2216552570953714</v>
      </c>
      <c r="AW1694" s="4">
        <f t="shared" si="61"/>
        <v>999</v>
      </c>
      <c r="AX1694">
        <v>0.4929</v>
      </c>
      <c r="AY1694">
        <v>8.0000000000000002E-3</v>
      </c>
      <c r="BF1694">
        <v>314</v>
      </c>
      <c r="BG1694">
        <v>64</v>
      </c>
      <c r="BH1694">
        <v>67</v>
      </c>
      <c r="BO1694" t="s">
        <v>99</v>
      </c>
      <c r="BP1694" t="s">
        <v>146</v>
      </c>
      <c r="BR1694" t="s">
        <v>146</v>
      </c>
      <c r="BS1694" t="s">
        <v>4400</v>
      </c>
      <c r="BU1694" t="s">
        <v>4401</v>
      </c>
      <c r="BV1694">
        <v>176.264465</v>
      </c>
      <c r="BW1694">
        <v>5.3010000000000002E-3</v>
      </c>
      <c r="BZ1694">
        <v>12.451000000000001</v>
      </c>
      <c r="CA1694">
        <v>11.71</v>
      </c>
      <c r="CC1694">
        <v>83.16</v>
      </c>
      <c r="CD1694">
        <v>0.37</v>
      </c>
      <c r="CE1694">
        <v>0.37</v>
      </c>
      <c r="CF1694">
        <v>-0.25</v>
      </c>
      <c r="CG1694">
        <v>0.2</v>
      </c>
      <c r="CH1694">
        <v>0.2</v>
      </c>
      <c r="CI1694">
        <v>0.3</v>
      </c>
      <c r="CJ1694">
        <v>0.14000000000000001</v>
      </c>
      <c r="CK1694">
        <v>0.14000000000000001</v>
      </c>
      <c r="CL1694">
        <v>0.31</v>
      </c>
      <c r="CM1694">
        <v>0.11</v>
      </c>
      <c r="CN1694">
        <v>0.11</v>
      </c>
      <c r="CO1694" t="s">
        <v>736</v>
      </c>
      <c r="CP1694">
        <v>1</v>
      </c>
      <c r="CS1694">
        <v>3390</v>
      </c>
      <c r="CT1694">
        <v>150</v>
      </c>
      <c r="CU1694">
        <v>150</v>
      </c>
      <c r="CX1694" t="s">
        <v>4402</v>
      </c>
    </row>
    <row r="1695" spans="1:102" x14ac:dyDescent="0.25">
      <c r="A1695" t="s">
        <v>4403</v>
      </c>
      <c r="B1695" t="s">
        <v>98</v>
      </c>
      <c r="C1695">
        <v>2.8000000000000001E-2</v>
      </c>
      <c r="D1695">
        <v>7.9000000000000008E-3</v>
      </c>
      <c r="E1695">
        <v>7.9000000000000008E-3</v>
      </c>
      <c r="I1695">
        <v>0.23200000000000001</v>
      </c>
      <c r="J1695">
        <v>8.9999999999999993E-3</v>
      </c>
      <c r="K1695">
        <v>8.9999999999999993E-3</v>
      </c>
      <c r="L1695">
        <v>13.733314</v>
      </c>
      <c r="M1695" s="2">
        <v>9.8999999999999994E-5</v>
      </c>
      <c r="N1695" s="2">
        <v>8.2999999999999998E-5</v>
      </c>
      <c r="O1695">
        <v>9.6000000000000002E-2</v>
      </c>
      <c r="P1695">
        <v>1E-3</v>
      </c>
      <c r="Q1695">
        <v>1E-3</v>
      </c>
      <c r="U1695">
        <v>89.24</v>
      </c>
      <c r="V1695">
        <v>0.09</v>
      </c>
      <c r="W1695">
        <v>0.09</v>
      </c>
      <c r="Y1695">
        <v>2016</v>
      </c>
      <c r="Z1695" s="1">
        <v>44232</v>
      </c>
      <c r="AG1695">
        <v>2457078.6611199998</v>
      </c>
      <c r="AH1695">
        <v>1.72E-3</v>
      </c>
      <c r="AI1695">
        <v>1.6999999999999999E-3</v>
      </c>
      <c r="AJ1695">
        <v>2457078.6611199998</v>
      </c>
      <c r="AK1695">
        <v>1.6999999999999999E-3</v>
      </c>
      <c r="AL1695">
        <v>1.6999999999999999E-3</v>
      </c>
      <c r="AS1695" s="3">
        <v>0.44</v>
      </c>
      <c r="AU1695" s="4">
        <f t="shared" si="60"/>
        <v>0.44</v>
      </c>
      <c r="AV1695" s="4">
        <f>O1695*149597871*COS(U1695*3.14159265359/180)/(CL1695*695700)</f>
        <v>0.44163265409613839</v>
      </c>
      <c r="AW1695" s="4">
        <f t="shared" si="61"/>
        <v>0.44163265409613839</v>
      </c>
      <c r="AX1695">
        <v>0.05</v>
      </c>
      <c r="AY1695">
        <v>0.05</v>
      </c>
      <c r="BF1695">
        <v>502</v>
      </c>
      <c r="BG1695">
        <v>8</v>
      </c>
      <c r="BH1695">
        <v>8</v>
      </c>
      <c r="BO1695" t="s">
        <v>99</v>
      </c>
      <c r="BP1695" t="s">
        <v>146</v>
      </c>
      <c r="BQ1695" t="s">
        <v>132</v>
      </c>
      <c r="BR1695" t="s">
        <v>146</v>
      </c>
      <c r="BS1695" t="s">
        <v>4404</v>
      </c>
      <c r="BU1695" t="s">
        <v>4405</v>
      </c>
      <c r="BV1695">
        <v>59.152405000000002</v>
      </c>
      <c r="BW1695">
        <v>22.472631</v>
      </c>
      <c r="BZ1695">
        <v>11.167999999999999</v>
      </c>
      <c r="CA1695">
        <v>10.494999999999999</v>
      </c>
      <c r="CC1695">
        <v>134.9</v>
      </c>
      <c r="CD1695">
        <v>1.7</v>
      </c>
      <c r="CE1695">
        <v>1.7</v>
      </c>
      <c r="CF1695">
        <v>-0.22500000000000001</v>
      </c>
      <c r="CG1695">
        <v>5.2999999999999999E-2</v>
      </c>
      <c r="CH1695">
        <v>5.2999999999999999E-2</v>
      </c>
      <c r="CI1695">
        <v>0.63</v>
      </c>
      <c r="CJ1695">
        <v>0.02</v>
      </c>
      <c r="CK1695">
        <v>0.02</v>
      </c>
      <c r="CL1695">
        <v>0.62</v>
      </c>
      <c r="CM1695">
        <v>0.01</v>
      </c>
      <c r="CN1695">
        <v>0.01</v>
      </c>
      <c r="CS1695">
        <v>4484</v>
      </c>
      <c r="CT1695">
        <v>50</v>
      </c>
      <c r="CU1695">
        <v>58</v>
      </c>
      <c r="CX1695" t="s">
        <v>4406</v>
      </c>
    </row>
    <row r="1696" spans="1:102" x14ac:dyDescent="0.25">
      <c r="A1696" t="s">
        <v>4407</v>
      </c>
      <c r="B1696" t="s">
        <v>98</v>
      </c>
      <c r="I1696">
        <v>0.11600000000000001</v>
      </c>
      <c r="J1696">
        <v>0.01</v>
      </c>
      <c r="K1696">
        <v>1.2E-2</v>
      </c>
      <c r="L1696">
        <v>2.900706</v>
      </c>
      <c r="M1696">
        <v>3.19E-4</v>
      </c>
      <c r="N1696">
        <v>3.3100000000000002E-4</v>
      </c>
      <c r="O1696">
        <v>3.5000000000000003E-2</v>
      </c>
      <c r="P1696">
        <v>1E-3</v>
      </c>
      <c r="Q1696">
        <v>1E-3</v>
      </c>
      <c r="R1696">
        <v>0.19</v>
      </c>
      <c r="S1696">
        <v>0.15318899999999999</v>
      </c>
      <c r="T1696">
        <v>0.21146200000000001</v>
      </c>
      <c r="U1696">
        <v>86.94</v>
      </c>
      <c r="V1696">
        <v>0.67</v>
      </c>
      <c r="W1696">
        <v>1.46</v>
      </c>
      <c r="Y1696">
        <v>2016</v>
      </c>
      <c r="Z1696" s="1">
        <v>44232</v>
      </c>
      <c r="AA1696">
        <v>56.76</v>
      </c>
      <c r="AB1696">
        <v>129.56909999999999</v>
      </c>
      <c r="AC1696">
        <v>79.941100000000006</v>
      </c>
      <c r="AG1696">
        <v>2457066.7400000002</v>
      </c>
      <c r="AH1696">
        <v>4.0000000000000001E-3</v>
      </c>
      <c r="AI1696">
        <v>4.0000000000000001E-3</v>
      </c>
      <c r="AT1696" s="4">
        <f>AV1696</f>
        <v>0.64799563642035296</v>
      </c>
      <c r="AU1696" s="4">
        <f t="shared" si="60"/>
        <v>0.64799563642035296</v>
      </c>
      <c r="AV1696" s="4">
        <f>O1696*149597871*COS(U1696*3.14159265359/180)/(CL1696*695700)</f>
        <v>0.64799563642035296</v>
      </c>
      <c r="AW1696" s="4">
        <f t="shared" si="61"/>
        <v>0.64799563642035296</v>
      </c>
      <c r="BO1696" t="s">
        <v>99</v>
      </c>
      <c r="BP1696" t="s">
        <v>146</v>
      </c>
      <c r="BS1696" t="s">
        <v>4408</v>
      </c>
      <c r="BU1696" t="s">
        <v>4405</v>
      </c>
      <c r="BV1696">
        <v>59.152405000000002</v>
      </c>
      <c r="BW1696">
        <v>22.472631</v>
      </c>
      <c r="BZ1696">
        <v>11.167999999999999</v>
      </c>
      <c r="CA1696">
        <v>10.494999999999999</v>
      </c>
      <c r="CC1696">
        <v>134.9</v>
      </c>
      <c r="CD1696">
        <v>1.7</v>
      </c>
      <c r="CE1696">
        <v>1.7</v>
      </c>
      <c r="CF1696">
        <v>-0.22500000000000001</v>
      </c>
      <c r="CG1696">
        <v>5.2999999999999999E-2</v>
      </c>
      <c r="CH1696">
        <v>5.2999999999999999E-2</v>
      </c>
      <c r="CI1696">
        <v>0.63</v>
      </c>
      <c r="CJ1696">
        <v>0.02</v>
      </c>
      <c r="CK1696">
        <v>0.02</v>
      </c>
      <c r="CL1696">
        <v>0.62</v>
      </c>
      <c r="CM1696">
        <v>0.01</v>
      </c>
      <c r="CN1696">
        <v>0.01</v>
      </c>
      <c r="CS1696">
        <v>4484</v>
      </c>
      <c r="CT1696">
        <v>50</v>
      </c>
      <c r="CU1696">
        <v>58</v>
      </c>
      <c r="CX1696" t="s">
        <v>4406</v>
      </c>
    </row>
    <row r="1697" spans="1:102" x14ac:dyDescent="0.25">
      <c r="A1697" t="s">
        <v>4409</v>
      </c>
      <c r="B1697" t="s">
        <v>98</v>
      </c>
      <c r="I1697">
        <v>9.8000000000000004E-2</v>
      </c>
      <c r="J1697">
        <v>1.6E-2</v>
      </c>
      <c r="K1697">
        <v>1.6E-2</v>
      </c>
      <c r="L1697">
        <v>1.4195489999999999</v>
      </c>
      <c r="M1697" s="2">
        <v>7.1000000000000005E-5</v>
      </c>
      <c r="N1697" s="2">
        <v>7.1000000000000005E-5</v>
      </c>
      <c r="O1697">
        <v>1.6400000000000001E-2</v>
      </c>
      <c r="P1697">
        <v>1.1000000000000001E-3</v>
      </c>
      <c r="Q1697">
        <v>1.1000000000000001E-3</v>
      </c>
      <c r="Y1697">
        <v>2016</v>
      </c>
      <c r="Z1697" s="1">
        <v>44232</v>
      </c>
      <c r="AG1697">
        <v>2457065.4319000002</v>
      </c>
      <c r="AH1697">
        <v>1.9E-3</v>
      </c>
      <c r="AI1697">
        <v>1.9E-3</v>
      </c>
      <c r="AU1697" s="4"/>
      <c r="AV1697" s="4">
        <f>O1697*149597871*COS(U1697*3.14159265359/180)/(CL1697*695700)</f>
        <v>12.594740571674981</v>
      </c>
      <c r="AW1697" s="4">
        <f t="shared" si="61"/>
        <v>999</v>
      </c>
      <c r="BO1697" t="s">
        <v>99</v>
      </c>
      <c r="BP1697" t="s">
        <v>146</v>
      </c>
      <c r="BS1697" t="s">
        <v>4410</v>
      </c>
      <c r="BU1697" t="s">
        <v>4411</v>
      </c>
      <c r="BV1697">
        <v>63.218063000000001</v>
      </c>
      <c r="BW1697">
        <v>24.205112</v>
      </c>
      <c r="BZ1697">
        <v>11.433</v>
      </c>
      <c r="CA1697">
        <v>10.835000000000001</v>
      </c>
      <c r="CC1697">
        <v>62.69</v>
      </c>
      <c r="CD1697">
        <v>0.28000000000000003</v>
      </c>
      <c r="CE1697">
        <v>0.28000000000000003</v>
      </c>
      <c r="CI1697">
        <v>0.28999999999999998</v>
      </c>
      <c r="CJ1697">
        <v>0.06</v>
      </c>
      <c r="CK1697">
        <v>0.06</v>
      </c>
      <c r="CL1697">
        <v>0.28000000000000003</v>
      </c>
      <c r="CM1697">
        <v>0.04</v>
      </c>
      <c r="CN1697">
        <v>0.04</v>
      </c>
      <c r="CS1697">
        <v>3622</v>
      </c>
      <c r="CT1697">
        <v>104</v>
      </c>
      <c r="CU1697">
        <v>104</v>
      </c>
      <c r="CX1697" t="s">
        <v>4412</v>
      </c>
    </row>
    <row r="1698" spans="1:102" x14ac:dyDescent="0.25">
      <c r="A1698" t="s">
        <v>4413</v>
      </c>
      <c r="B1698" t="s">
        <v>98</v>
      </c>
      <c r="C1698">
        <v>1.67</v>
      </c>
      <c r="D1698">
        <v>1.66</v>
      </c>
      <c r="E1698">
        <v>0</v>
      </c>
      <c r="I1698">
        <v>0.34599999999999997</v>
      </c>
      <c r="J1698">
        <v>0.156</v>
      </c>
      <c r="K1698">
        <v>0.156</v>
      </c>
      <c r="L1698">
        <v>10.134016000000001</v>
      </c>
      <c r="M1698">
        <v>1.1429999999999999E-3</v>
      </c>
      <c r="N1698">
        <v>1.132E-3</v>
      </c>
      <c r="O1698">
        <v>6.9599999999999995E-2</v>
      </c>
      <c r="P1698">
        <v>5.9999999999999995E-4</v>
      </c>
      <c r="Q1698">
        <v>5.9999999999999995E-4</v>
      </c>
      <c r="R1698">
        <v>0.16</v>
      </c>
      <c r="S1698">
        <v>0.11</v>
      </c>
      <c r="T1698">
        <v>0.19</v>
      </c>
      <c r="U1698">
        <v>89.25</v>
      </c>
      <c r="V1698">
        <v>0.6</v>
      </c>
      <c r="W1698">
        <v>0.6</v>
      </c>
      <c r="Y1698">
        <v>2016</v>
      </c>
      <c r="Z1698" s="1">
        <v>44232</v>
      </c>
      <c r="AA1698">
        <v>283</v>
      </c>
      <c r="AB1698">
        <v>53</v>
      </c>
      <c r="AC1698">
        <v>69</v>
      </c>
      <c r="AG1698">
        <v>2457150.87837</v>
      </c>
      <c r="AH1698">
        <v>4.0099999999999997E-3</v>
      </c>
      <c r="AI1698">
        <v>3.9100000000000003E-3</v>
      </c>
      <c r="AJ1698">
        <v>2457282.6279000002</v>
      </c>
      <c r="AK1698">
        <v>1.1000000000000001E-3</v>
      </c>
      <c r="AL1698">
        <v>1.1000000000000001E-3</v>
      </c>
      <c r="AS1698" s="3">
        <v>0.83</v>
      </c>
      <c r="AU1698" s="4">
        <f t="shared" ref="AU1698:AU1761" si="63">AS1698+AT1698</f>
        <v>0.83</v>
      </c>
      <c r="AV1698" s="4">
        <f>O1698*149597871*COS(U1698*3.14159265359/180)/(CL1698*695700)</f>
        <v>0.46643334164197314</v>
      </c>
      <c r="AW1698" s="4">
        <f t="shared" si="61"/>
        <v>0.46643334164197314</v>
      </c>
      <c r="AX1698">
        <v>0.48</v>
      </c>
      <c r="AY1698">
        <v>0.18</v>
      </c>
      <c r="BF1698">
        <v>383</v>
      </c>
      <c r="BG1698">
        <v>8</v>
      </c>
      <c r="BH1698">
        <v>8</v>
      </c>
      <c r="BO1698" t="s">
        <v>99</v>
      </c>
      <c r="BP1698" t="s">
        <v>146</v>
      </c>
      <c r="BQ1698" t="s">
        <v>132</v>
      </c>
      <c r="BR1698" t="s">
        <v>146</v>
      </c>
      <c r="BS1698" t="s">
        <v>4414</v>
      </c>
      <c r="BU1698" t="s">
        <v>4415</v>
      </c>
      <c r="BV1698">
        <v>129.36274700000001</v>
      </c>
      <c r="BW1698">
        <v>18.976685</v>
      </c>
      <c r="BX1698">
        <v>17.100000000000001</v>
      </c>
      <c r="BZ1698">
        <v>13.311999999999999</v>
      </c>
      <c r="CA1698">
        <v>12.738</v>
      </c>
      <c r="CC1698">
        <v>180.63</v>
      </c>
      <c r="CD1698">
        <v>3.93</v>
      </c>
      <c r="CE1698">
        <v>3.93</v>
      </c>
      <c r="CF1698">
        <v>-0.03</v>
      </c>
      <c r="CG1698">
        <v>0.17</v>
      </c>
      <c r="CH1698">
        <v>0.17</v>
      </c>
      <c r="CI1698">
        <v>0.44</v>
      </c>
      <c r="CJ1698">
        <v>0.01</v>
      </c>
      <c r="CK1698">
        <v>0.01</v>
      </c>
      <c r="CL1698">
        <v>0.42</v>
      </c>
      <c r="CM1698">
        <v>0.01</v>
      </c>
      <c r="CN1698">
        <v>0.01</v>
      </c>
      <c r="CO1698" t="s">
        <v>4416</v>
      </c>
      <c r="CP1698">
        <v>0.8</v>
      </c>
      <c r="CS1698">
        <v>3548</v>
      </c>
      <c r="CT1698">
        <v>59</v>
      </c>
      <c r="CU1698">
        <v>59</v>
      </c>
      <c r="CX1698" t="s">
        <v>4417</v>
      </c>
    </row>
    <row r="1699" spans="1:102" x14ac:dyDescent="0.25">
      <c r="A1699" t="s">
        <v>4418</v>
      </c>
      <c r="B1699" t="s">
        <v>98</v>
      </c>
      <c r="C1699">
        <v>1.1000000000000001</v>
      </c>
      <c r="D1699">
        <v>0.11</v>
      </c>
      <c r="E1699">
        <v>0.11</v>
      </c>
      <c r="I1699">
        <v>0.94699999999999995</v>
      </c>
      <c r="J1699">
        <v>8.5000000000000006E-2</v>
      </c>
      <c r="K1699">
        <v>8.5000000000000006E-2</v>
      </c>
      <c r="L1699">
        <v>8.4067260000000008</v>
      </c>
      <c r="M1699">
        <v>1.8270000000000001E-3</v>
      </c>
      <c r="N1699">
        <v>1.8630000000000001E-3</v>
      </c>
      <c r="O1699">
        <v>8.5999999999999993E-2</v>
      </c>
      <c r="P1699">
        <v>1.1000000000000001E-3</v>
      </c>
      <c r="Q1699">
        <v>1.1000000000000001E-3</v>
      </c>
      <c r="Y1699">
        <v>2016</v>
      </c>
      <c r="Z1699" s="1">
        <v>44232</v>
      </c>
      <c r="AG1699">
        <v>2457142.0497699999</v>
      </c>
      <c r="AH1699">
        <v>8.5400000000000007E-3</v>
      </c>
      <c r="AI1699">
        <v>8.8800000000000007E-3</v>
      </c>
      <c r="AS1699" s="3">
        <v>0.44</v>
      </c>
      <c r="AU1699" s="4">
        <f t="shared" si="63"/>
        <v>0.44</v>
      </c>
      <c r="AV1699" s="4">
        <f>O1699*149597871*COS(U1699*3.14159265359/180)/(CL1699*695700)</f>
        <v>4.1370839876402794</v>
      </c>
      <c r="AW1699" s="4">
        <f t="shared" si="61"/>
        <v>999</v>
      </c>
      <c r="AX1699">
        <v>0.3</v>
      </c>
      <c r="AY1699">
        <v>0.33</v>
      </c>
      <c r="BF1699">
        <v>1499</v>
      </c>
      <c r="BG1699">
        <v>39</v>
      </c>
      <c r="BH1699">
        <v>39</v>
      </c>
      <c r="BO1699" t="s">
        <v>99</v>
      </c>
      <c r="BP1699" t="s">
        <v>146</v>
      </c>
      <c r="BQ1699" t="s">
        <v>100</v>
      </c>
      <c r="BR1699" t="s">
        <v>146</v>
      </c>
      <c r="BS1699" t="s">
        <v>4419</v>
      </c>
      <c r="BU1699" t="s">
        <v>4420</v>
      </c>
      <c r="BV1699">
        <v>127.762833</v>
      </c>
      <c r="BW1699">
        <v>10.847586</v>
      </c>
      <c r="BZ1699">
        <v>10.694000000000001</v>
      </c>
      <c r="CA1699">
        <v>10.177</v>
      </c>
      <c r="CC1699">
        <v>869.76</v>
      </c>
      <c r="CD1699">
        <v>31.37</v>
      </c>
      <c r="CE1699">
        <v>31.37</v>
      </c>
      <c r="CF1699">
        <v>0.33</v>
      </c>
      <c r="CG1699">
        <v>0.04</v>
      </c>
      <c r="CH1699">
        <v>0.04</v>
      </c>
      <c r="CI1699">
        <v>1.2</v>
      </c>
      <c r="CJ1699">
        <v>0.05</v>
      </c>
      <c r="CK1699">
        <v>0.05</v>
      </c>
      <c r="CL1699">
        <v>4.47</v>
      </c>
      <c r="CM1699">
        <v>0.18</v>
      </c>
      <c r="CN1699">
        <v>0.18</v>
      </c>
      <c r="CP1699">
        <v>7.8</v>
      </c>
      <c r="CQ1699">
        <v>2</v>
      </c>
      <c r="CR1699">
        <v>2</v>
      </c>
      <c r="CS1699">
        <v>4717</v>
      </c>
      <c r="CT1699">
        <v>73</v>
      </c>
      <c r="CU1699">
        <v>73</v>
      </c>
      <c r="CX1699" t="s">
        <v>4421</v>
      </c>
    </row>
    <row r="1700" spans="1:102" x14ac:dyDescent="0.25">
      <c r="A1700" t="s">
        <v>4422</v>
      </c>
      <c r="B1700" t="s">
        <v>98</v>
      </c>
      <c r="C1700">
        <v>0.10100000000000001</v>
      </c>
      <c r="D1700">
        <v>2.5000000000000001E-2</v>
      </c>
      <c r="E1700">
        <v>2.5000000000000001E-2</v>
      </c>
      <c r="I1700">
        <v>0.46400000000000002</v>
      </c>
      <c r="J1700">
        <v>1.7000000000000001E-2</v>
      </c>
      <c r="K1700">
        <v>1.7000000000000001E-2</v>
      </c>
      <c r="L1700">
        <v>10.136448</v>
      </c>
      <c r="M1700">
        <v>5.9100000000000005E-4</v>
      </c>
      <c r="N1700">
        <v>6.0899999999999995E-4</v>
      </c>
      <c r="O1700">
        <v>9.74E-2</v>
      </c>
      <c r="P1700">
        <v>8.9999999999999998E-4</v>
      </c>
      <c r="Q1700">
        <v>8.9999999999999998E-4</v>
      </c>
      <c r="U1700">
        <v>89</v>
      </c>
      <c r="V1700">
        <v>0.7</v>
      </c>
      <c r="W1700">
        <v>0.5</v>
      </c>
      <c r="Y1700">
        <v>2016</v>
      </c>
      <c r="Z1700" s="1">
        <v>44232</v>
      </c>
      <c r="AG1700">
        <v>2457145.9822999998</v>
      </c>
      <c r="AH1700">
        <v>2.14E-3</v>
      </c>
      <c r="AI1700">
        <v>2.2000000000000001E-3</v>
      </c>
      <c r="AJ1700">
        <v>2457145.9807000002</v>
      </c>
      <c r="AK1700">
        <v>1.1999999999999999E-3</v>
      </c>
      <c r="AL1700">
        <v>1.1999999999999999E-3</v>
      </c>
      <c r="AS1700" s="3">
        <v>0.33</v>
      </c>
      <c r="AU1700" s="4">
        <f t="shared" si="63"/>
        <v>0.33</v>
      </c>
      <c r="AV1700" s="4">
        <f>O1700*149597871*COS(U1700*3.14159265359/180)/(CL1700*695700)</f>
        <v>0.23281879249250456</v>
      </c>
      <c r="AW1700" s="4">
        <f t="shared" si="61"/>
        <v>0.23281879249250456</v>
      </c>
      <c r="AX1700">
        <v>0.22</v>
      </c>
      <c r="AY1700">
        <v>0.28000000000000003</v>
      </c>
      <c r="BC1700">
        <v>9.1</v>
      </c>
      <c r="BD1700">
        <v>2.2999999999999998</v>
      </c>
      <c r="BE1700">
        <v>2.2999999999999998</v>
      </c>
      <c r="BF1700">
        <v>1092</v>
      </c>
      <c r="BG1700">
        <v>21</v>
      </c>
      <c r="BH1700">
        <v>21</v>
      </c>
      <c r="BO1700" t="s">
        <v>99</v>
      </c>
      <c r="BP1700" t="s">
        <v>146</v>
      </c>
      <c r="BQ1700" t="s">
        <v>100</v>
      </c>
      <c r="BR1700" t="s">
        <v>146</v>
      </c>
      <c r="BS1700" t="s">
        <v>4423</v>
      </c>
      <c r="BU1700" t="s">
        <v>4424</v>
      </c>
      <c r="BV1700">
        <v>126.48828899999999</v>
      </c>
      <c r="BW1700">
        <v>11.511145000000001</v>
      </c>
      <c r="BX1700">
        <v>12.166</v>
      </c>
      <c r="BZ1700">
        <v>11.124000000000001</v>
      </c>
      <c r="CA1700">
        <v>10.904999999999999</v>
      </c>
      <c r="CC1700">
        <v>526.30999999999995</v>
      </c>
      <c r="CD1700">
        <v>11.13</v>
      </c>
      <c r="CE1700">
        <v>11.13</v>
      </c>
      <c r="CF1700">
        <v>-0.06</v>
      </c>
      <c r="CG1700">
        <v>0.05</v>
      </c>
      <c r="CH1700">
        <v>0.05</v>
      </c>
      <c r="CI1700">
        <v>1.2</v>
      </c>
      <c r="CJ1700">
        <v>0.03</v>
      </c>
      <c r="CK1700">
        <v>0.03</v>
      </c>
      <c r="CL1700">
        <v>1.57</v>
      </c>
      <c r="CM1700">
        <v>0.04</v>
      </c>
      <c r="CN1700">
        <v>0.04</v>
      </c>
      <c r="CO1700" t="s">
        <v>1926</v>
      </c>
      <c r="CP1700">
        <v>5.2</v>
      </c>
      <c r="CQ1700">
        <v>1</v>
      </c>
      <c r="CR1700">
        <v>1.2</v>
      </c>
      <c r="CS1700">
        <v>6172</v>
      </c>
      <c r="CT1700">
        <v>82</v>
      </c>
      <c r="CU1700">
        <v>82</v>
      </c>
      <c r="CX1700" t="s">
        <v>4425</v>
      </c>
    </row>
    <row r="1701" spans="1:102" x14ac:dyDescent="0.25">
      <c r="A1701" t="s">
        <v>4426</v>
      </c>
      <c r="B1701" t="s">
        <v>98</v>
      </c>
      <c r="C1701">
        <v>0.87</v>
      </c>
      <c r="D1701">
        <v>0.02</v>
      </c>
      <c r="E1701">
        <v>0.02</v>
      </c>
      <c r="I1701">
        <v>1.046</v>
      </c>
      <c r="J1701">
        <v>3.6999999999999998E-2</v>
      </c>
      <c r="K1701">
        <v>3.6999999999999998E-2</v>
      </c>
      <c r="L1701">
        <v>18.24783</v>
      </c>
      <c r="M1701" s="2">
        <v>3.0000000000000001E-5</v>
      </c>
      <c r="N1701" s="2">
        <v>3.0000000000000001E-5</v>
      </c>
      <c r="O1701">
        <v>0.153</v>
      </c>
      <c r="P1701">
        <v>1E-3</v>
      </c>
      <c r="Q1701">
        <v>1E-3</v>
      </c>
      <c r="R1701">
        <v>0.22</v>
      </c>
      <c r="S1701">
        <v>0.01</v>
      </c>
      <c r="T1701">
        <v>0.01</v>
      </c>
      <c r="U1701">
        <v>87.7</v>
      </c>
      <c r="V1701">
        <v>0.3</v>
      </c>
      <c r="W1701">
        <v>0.3</v>
      </c>
      <c r="Y1701">
        <v>2016</v>
      </c>
      <c r="Z1701" s="1">
        <v>44533</v>
      </c>
      <c r="AA1701">
        <v>334</v>
      </c>
      <c r="AB1701">
        <v>4</v>
      </c>
      <c r="AC1701">
        <v>4</v>
      </c>
      <c r="AG1701">
        <v>2457233.8236600002</v>
      </c>
      <c r="AH1701">
        <v>2.6099999999999999E-3</v>
      </c>
      <c r="AI1701">
        <v>2.5500000000000002E-3</v>
      </c>
      <c r="AJ1701">
        <v>2458162.7132999999</v>
      </c>
      <c r="AK1701">
        <v>5.0000000000000001E-3</v>
      </c>
      <c r="AL1701">
        <v>5.0000000000000001E-3</v>
      </c>
      <c r="AS1701" s="3">
        <v>0.34</v>
      </c>
      <c r="AU1701" s="4">
        <f t="shared" si="63"/>
        <v>0.34</v>
      </c>
      <c r="AV1701" s="4">
        <f>O1701*149597871*COS(U1701*3.14159265359/180)/(CL1701*695700)</f>
        <v>0.50202766505778496</v>
      </c>
      <c r="AW1701" s="4">
        <f t="shared" si="61"/>
        <v>0.50202766505778496</v>
      </c>
      <c r="AX1701">
        <v>0.05</v>
      </c>
      <c r="AY1701">
        <v>0.05</v>
      </c>
      <c r="BC1701">
        <v>54</v>
      </c>
      <c r="BD1701">
        <v>1</v>
      </c>
      <c r="BE1701">
        <v>1</v>
      </c>
      <c r="BF1701">
        <v>1184</v>
      </c>
      <c r="BG1701">
        <v>19</v>
      </c>
      <c r="BH1701">
        <v>19</v>
      </c>
      <c r="BO1701" t="s">
        <v>99</v>
      </c>
      <c r="BP1701" t="s">
        <v>146</v>
      </c>
      <c r="BQ1701" t="s">
        <v>100</v>
      </c>
      <c r="BR1701" t="s">
        <v>146</v>
      </c>
      <c r="BS1701" t="s">
        <v>4427</v>
      </c>
      <c r="BU1701" t="s">
        <v>4428</v>
      </c>
      <c r="BV1701">
        <v>208.773743</v>
      </c>
      <c r="BW1701">
        <v>-5.4424659999999996</v>
      </c>
      <c r="BX1701">
        <v>11.148999999999999</v>
      </c>
      <c r="BZ1701">
        <v>10.023999999999999</v>
      </c>
      <c r="CA1701">
        <v>9.7550000000000008</v>
      </c>
      <c r="CC1701">
        <v>522.29</v>
      </c>
      <c r="CD1701">
        <v>11.88</v>
      </c>
      <c r="CE1701">
        <v>11.88</v>
      </c>
      <c r="CF1701">
        <v>0.21</v>
      </c>
      <c r="CG1701">
        <v>0.06</v>
      </c>
      <c r="CH1701">
        <v>0.06</v>
      </c>
      <c r="CI1701">
        <v>1.63</v>
      </c>
      <c r="CJ1701">
        <v>0.04</v>
      </c>
      <c r="CK1701">
        <v>0.04</v>
      </c>
      <c r="CL1701">
        <v>2.63</v>
      </c>
      <c r="CM1701">
        <v>7.0000000000000007E-2</v>
      </c>
      <c r="CN1701">
        <v>7.0000000000000007E-2</v>
      </c>
      <c r="CO1701" t="s">
        <v>1793</v>
      </c>
      <c r="CP1701">
        <v>2.4</v>
      </c>
      <c r="CQ1701">
        <v>0.6</v>
      </c>
      <c r="CR1701">
        <v>0.2</v>
      </c>
      <c r="CS1701">
        <v>6217</v>
      </c>
      <c r="CT1701">
        <v>78</v>
      </c>
      <c r="CU1701">
        <v>78</v>
      </c>
      <c r="CX1701" t="s">
        <v>4429</v>
      </c>
    </row>
    <row r="1702" spans="1:102" x14ac:dyDescent="0.25">
      <c r="A1702" t="s">
        <v>4430</v>
      </c>
      <c r="B1702" t="s">
        <v>98</v>
      </c>
      <c r="F1702">
        <v>8.4</v>
      </c>
      <c r="G1702">
        <v>0.2</v>
      </c>
      <c r="H1702">
        <v>0.2</v>
      </c>
      <c r="L1702">
        <v>522.20000000000005</v>
      </c>
      <c r="M1702">
        <v>1.4</v>
      </c>
      <c r="N1702">
        <v>1.4</v>
      </c>
      <c r="O1702">
        <v>1.43</v>
      </c>
      <c r="P1702">
        <v>0.01</v>
      </c>
      <c r="Q1702">
        <v>0.01</v>
      </c>
      <c r="R1702">
        <v>0.21</v>
      </c>
      <c r="S1702">
        <v>0.01</v>
      </c>
      <c r="T1702">
        <v>0.01</v>
      </c>
      <c r="Y1702">
        <v>2021</v>
      </c>
      <c r="Z1702" s="1">
        <v>44533</v>
      </c>
      <c r="AA1702">
        <v>13</v>
      </c>
      <c r="AB1702">
        <v>2</v>
      </c>
      <c r="AC1702">
        <v>2</v>
      </c>
      <c r="AD1702">
        <v>2458025.6</v>
      </c>
      <c r="AE1702">
        <v>2.8</v>
      </c>
      <c r="AF1702">
        <v>2.8</v>
      </c>
      <c r="AU1702" s="4"/>
      <c r="AV1702" s="4">
        <f>O1702*149597871*COS(U1702*3.14159265359/180)/(CL1702*695700)</f>
        <v>116.91862480058109</v>
      </c>
      <c r="AW1702" s="4">
        <f t="shared" si="61"/>
        <v>999</v>
      </c>
      <c r="BC1702">
        <v>170</v>
      </c>
      <c r="BD1702">
        <v>2</v>
      </c>
      <c r="BE1702">
        <v>2</v>
      </c>
      <c r="BF1702">
        <v>390</v>
      </c>
      <c r="BG1702">
        <v>6</v>
      </c>
      <c r="BH1702">
        <v>6</v>
      </c>
      <c r="BO1702" t="s">
        <v>99</v>
      </c>
      <c r="BP1702" t="s">
        <v>100</v>
      </c>
      <c r="BQ1702" t="s">
        <v>100</v>
      </c>
      <c r="BU1702" t="s">
        <v>4428</v>
      </c>
      <c r="BV1702">
        <v>208.773743</v>
      </c>
      <c r="BW1702">
        <v>-5.4424659999999996</v>
      </c>
      <c r="BX1702">
        <v>11.148999999999999</v>
      </c>
      <c r="BZ1702">
        <v>10.023999999999999</v>
      </c>
      <c r="CA1702">
        <v>9.7550000000000008</v>
      </c>
      <c r="CC1702">
        <v>522.29</v>
      </c>
      <c r="CD1702">
        <v>11.88</v>
      </c>
      <c r="CE1702">
        <v>11.88</v>
      </c>
      <c r="CF1702">
        <v>0.21</v>
      </c>
      <c r="CG1702">
        <v>0.06</v>
      </c>
      <c r="CH1702">
        <v>0.06</v>
      </c>
      <c r="CI1702">
        <v>1.63</v>
      </c>
      <c r="CJ1702">
        <v>0.04</v>
      </c>
      <c r="CK1702">
        <v>0.04</v>
      </c>
      <c r="CL1702">
        <v>2.63</v>
      </c>
      <c r="CM1702">
        <v>7.0000000000000007E-2</v>
      </c>
      <c r="CN1702">
        <v>7.0000000000000007E-2</v>
      </c>
      <c r="CO1702" t="s">
        <v>1793</v>
      </c>
      <c r="CP1702">
        <v>2.4</v>
      </c>
      <c r="CQ1702">
        <v>0.6</v>
      </c>
      <c r="CR1702">
        <v>0.2</v>
      </c>
      <c r="CS1702">
        <v>6217</v>
      </c>
      <c r="CT1702">
        <v>78</v>
      </c>
      <c r="CU1702">
        <v>78</v>
      </c>
      <c r="CX1702" t="s">
        <v>4429</v>
      </c>
    </row>
    <row r="1703" spans="1:102" x14ac:dyDescent="0.25">
      <c r="A1703" t="s">
        <v>4431</v>
      </c>
      <c r="B1703" t="s">
        <v>98</v>
      </c>
      <c r="C1703">
        <v>27.23</v>
      </c>
      <c r="D1703">
        <v>0.48</v>
      </c>
      <c r="E1703">
        <v>0.5</v>
      </c>
      <c r="I1703">
        <v>1.1499999999999999</v>
      </c>
      <c r="J1703">
        <v>0.16</v>
      </c>
      <c r="K1703">
        <v>0.1</v>
      </c>
      <c r="L1703">
        <v>1.217514</v>
      </c>
      <c r="M1703" s="2">
        <v>1.5E-5</v>
      </c>
      <c r="N1703" s="2">
        <v>1.5E-5</v>
      </c>
      <c r="O1703">
        <v>2.4719999999999999E-2</v>
      </c>
      <c r="P1703">
        <v>3.8999999999999999E-4</v>
      </c>
      <c r="Q1703">
        <v>3.8999999999999999E-4</v>
      </c>
      <c r="R1703">
        <v>0.01</v>
      </c>
      <c r="S1703">
        <v>7.0000000000000001E-3</v>
      </c>
      <c r="T1703">
        <v>0.01</v>
      </c>
      <c r="U1703">
        <v>87.6</v>
      </c>
      <c r="V1703">
        <v>1.9</v>
      </c>
      <c r="W1703">
        <v>1.3</v>
      </c>
      <c r="Y1703">
        <v>2012</v>
      </c>
      <c r="Z1703" s="1">
        <v>43327</v>
      </c>
      <c r="AA1703">
        <v>61</v>
      </c>
      <c r="AB1703">
        <v>71</v>
      </c>
      <c r="AC1703">
        <v>79</v>
      </c>
      <c r="AD1703">
        <v>2455914.08</v>
      </c>
      <c r="AE1703">
        <v>0.25</v>
      </c>
      <c r="AF1703">
        <v>0.25</v>
      </c>
      <c r="AJ1703">
        <v>2455914.1628</v>
      </c>
      <c r="AK1703">
        <v>2.3E-3</v>
      </c>
      <c r="AL1703">
        <v>2.3E-3</v>
      </c>
      <c r="AM1703">
        <v>2456181.4040299999</v>
      </c>
      <c r="AN1703">
        <v>7.5000000000000002E-4</v>
      </c>
      <c r="AO1703">
        <v>9.6000000000000002E-4</v>
      </c>
      <c r="AP1703">
        <v>2</v>
      </c>
      <c r="AQ1703">
        <v>16</v>
      </c>
      <c r="AR1703">
        <v>16</v>
      </c>
      <c r="AT1703" s="4">
        <f>AV1703</f>
        <v>0.15132155768036054</v>
      </c>
      <c r="AU1703" s="4">
        <f t="shared" si="63"/>
        <v>0.15132155768036054</v>
      </c>
      <c r="AV1703" s="4">
        <f>O1703*149597871*COS(U1703*3.14159265359/180)/(CL1703*695700)</f>
        <v>0.15132155768036054</v>
      </c>
      <c r="AW1703" s="4">
        <f t="shared" si="61"/>
        <v>0.15132155768036054</v>
      </c>
      <c r="BF1703">
        <v>2423</v>
      </c>
      <c r="BO1703" t="s">
        <v>99</v>
      </c>
      <c r="BP1703" t="s">
        <v>146</v>
      </c>
      <c r="BU1703" t="s">
        <v>4432</v>
      </c>
      <c r="BV1703">
        <v>0.358333342</v>
      </c>
      <c r="BW1703">
        <v>39.383611119000001</v>
      </c>
      <c r="BX1703">
        <v>10.7</v>
      </c>
      <c r="CC1703">
        <v>263</v>
      </c>
      <c r="CD1703">
        <v>14</v>
      </c>
      <c r="CE1703">
        <v>14</v>
      </c>
      <c r="CF1703">
        <v>5.1999999999999998E-2</v>
      </c>
      <c r="CG1703">
        <v>7.9000000000000001E-2</v>
      </c>
      <c r="CH1703">
        <v>7.9000000000000001E-2</v>
      </c>
      <c r="CI1703">
        <v>1.335</v>
      </c>
      <c r="CJ1703">
        <v>6.3E-2</v>
      </c>
      <c r="CK1703">
        <v>6.3E-2</v>
      </c>
      <c r="CL1703">
        <v>1.4710000000000001</v>
      </c>
      <c r="CM1703">
        <v>4.4999999999999998E-2</v>
      </c>
      <c r="CN1703">
        <v>4.4999999999999998E-2</v>
      </c>
      <c r="CO1703" t="s">
        <v>1752</v>
      </c>
      <c r="CP1703">
        <v>1.75</v>
      </c>
      <c r="CQ1703">
        <v>0.25</v>
      </c>
      <c r="CR1703">
        <v>0.25</v>
      </c>
      <c r="CS1703">
        <v>6516</v>
      </c>
      <c r="CT1703">
        <v>49</v>
      </c>
      <c r="CU1703">
        <v>49</v>
      </c>
    </row>
    <row r="1704" spans="1:102" x14ac:dyDescent="0.25">
      <c r="A1704" t="s">
        <v>4433</v>
      </c>
      <c r="B1704" t="s">
        <v>98</v>
      </c>
      <c r="C1704">
        <v>0.67900000000000005</v>
      </c>
      <c r="D1704">
        <v>3.9E-2</v>
      </c>
      <c r="E1704">
        <v>3.9E-2</v>
      </c>
      <c r="F1704">
        <v>0.67900000000000005</v>
      </c>
      <c r="G1704">
        <v>3.9E-2</v>
      </c>
      <c r="H1704">
        <v>3.9E-2</v>
      </c>
      <c r="I1704">
        <v>1.399</v>
      </c>
      <c r="J1704">
        <v>4.9000000000000002E-2</v>
      </c>
      <c r="K1704">
        <v>6.9000000000000006E-2</v>
      </c>
      <c r="L1704">
        <v>4.1662850000000002</v>
      </c>
      <c r="M1704" s="2">
        <v>5.7000000000000003E-5</v>
      </c>
      <c r="N1704" s="2">
        <v>5.7000000000000003E-5</v>
      </c>
      <c r="O1704">
        <v>5.2499999999999998E-2</v>
      </c>
      <c r="P1704">
        <v>9.7000000000000005E-4</v>
      </c>
      <c r="Q1704">
        <v>8.5999999999999998E-4</v>
      </c>
      <c r="U1704">
        <v>88.61</v>
      </c>
      <c r="V1704">
        <v>0.74</v>
      </c>
      <c r="W1704">
        <v>0.86</v>
      </c>
      <c r="Y1704">
        <v>2015</v>
      </c>
      <c r="Z1704" s="1">
        <v>43451</v>
      </c>
      <c r="AJ1704">
        <v>2457175.0438999999</v>
      </c>
      <c r="AK1704">
        <v>5.4000000000000003E-3</v>
      </c>
      <c r="AL1704">
        <v>5.4000000000000003E-3</v>
      </c>
      <c r="AS1704" s="3">
        <v>0.23</v>
      </c>
      <c r="AU1704" s="4">
        <f t="shared" si="63"/>
        <v>0.23</v>
      </c>
      <c r="AV1704" s="4">
        <f>O1704*149597871*COS(U1704*3.14159265359/180)/(CL1704*695700)</f>
        <v>0.22650926891778858</v>
      </c>
      <c r="AW1704" s="4">
        <f t="shared" si="61"/>
        <v>0.22650926891778858</v>
      </c>
      <c r="AX1704">
        <v>0.14000000000000001</v>
      </c>
      <c r="AY1704">
        <v>0.11</v>
      </c>
      <c r="BC1704">
        <v>80</v>
      </c>
      <c r="BD1704">
        <v>3.5</v>
      </c>
      <c r="BE1704">
        <v>3.5</v>
      </c>
      <c r="BF1704">
        <v>1377</v>
      </c>
      <c r="BO1704" t="s">
        <v>99</v>
      </c>
      <c r="BP1704" t="s">
        <v>146</v>
      </c>
      <c r="BQ1704" t="s">
        <v>100</v>
      </c>
      <c r="BR1704" t="s">
        <v>146</v>
      </c>
      <c r="BU1704" t="s">
        <v>4434</v>
      </c>
      <c r="BV1704">
        <v>284.54583333699998</v>
      </c>
      <c r="BW1704">
        <v>-47.003333335999997</v>
      </c>
      <c r="BX1704">
        <v>10.8</v>
      </c>
      <c r="CC1704">
        <v>183</v>
      </c>
      <c r="CD1704">
        <v>14</v>
      </c>
      <c r="CE1704">
        <v>14</v>
      </c>
      <c r="CF1704">
        <v>0.09</v>
      </c>
      <c r="CG1704">
        <v>0.11</v>
      </c>
      <c r="CH1704">
        <v>0.11</v>
      </c>
      <c r="CI1704">
        <v>1.1120000000000001</v>
      </c>
      <c r="CJ1704">
        <v>6.0999999999999999E-2</v>
      </c>
      <c r="CK1704">
        <v>5.5E-2</v>
      </c>
      <c r="CL1704">
        <v>1.2090000000000001</v>
      </c>
      <c r="CM1704">
        <v>3.5000000000000003E-2</v>
      </c>
      <c r="CN1704">
        <v>4.7E-2</v>
      </c>
      <c r="CP1704">
        <v>4.5</v>
      </c>
      <c r="CQ1704">
        <v>0.7</v>
      </c>
      <c r="CR1704">
        <v>0.7</v>
      </c>
      <c r="CS1704">
        <v>5948</v>
      </c>
      <c r="CT1704">
        <v>74</v>
      </c>
      <c r="CU1704">
        <v>74</v>
      </c>
    </row>
    <row r="1705" spans="1:102" x14ac:dyDescent="0.25">
      <c r="A1705" t="s">
        <v>4435</v>
      </c>
      <c r="B1705" t="s">
        <v>98</v>
      </c>
      <c r="C1705">
        <v>0.19500000000000001</v>
      </c>
      <c r="D1705">
        <v>1.9E-2</v>
      </c>
      <c r="E1705">
        <v>1.9E-2</v>
      </c>
      <c r="I1705">
        <v>1.3</v>
      </c>
      <c r="J1705">
        <v>0.12</v>
      </c>
      <c r="K1705">
        <v>0.18</v>
      </c>
      <c r="L1705">
        <v>4.736529</v>
      </c>
      <c r="M1705" s="2">
        <v>5.8999999999999998E-5</v>
      </c>
      <c r="N1705" s="2">
        <v>6.7999999999999999E-5</v>
      </c>
      <c r="O1705">
        <v>6.2289999999999998E-2</v>
      </c>
      <c r="P1705">
        <v>7.6000000000000004E-4</v>
      </c>
      <c r="Q1705">
        <v>8.8000000000000003E-4</v>
      </c>
      <c r="R1705">
        <v>0</v>
      </c>
      <c r="U1705">
        <v>85.8</v>
      </c>
      <c r="V1705">
        <v>1.8</v>
      </c>
      <c r="W1705">
        <v>2.4</v>
      </c>
      <c r="Y1705">
        <v>2016</v>
      </c>
      <c r="Z1705" s="1">
        <v>44110</v>
      </c>
      <c r="AJ1705">
        <v>2457440.8322999999</v>
      </c>
      <c r="AK1705">
        <v>3.5999999999999999E-3</v>
      </c>
      <c r="AL1705">
        <v>4.1999999999999997E-3</v>
      </c>
      <c r="AM1705">
        <v>2457059.5414999998</v>
      </c>
      <c r="AN1705">
        <v>2.7000000000000001E-3</v>
      </c>
      <c r="AO1705">
        <v>2.7000000000000001E-3</v>
      </c>
      <c r="AS1705" s="3">
        <v>0.36</v>
      </c>
      <c r="AU1705" s="4">
        <f t="shared" si="63"/>
        <v>0.36</v>
      </c>
      <c r="AV1705" s="4">
        <f>O1705*149597871*COS(U1705*3.14159265359/180)/(CL1705*695700)</f>
        <v>0.3606537741440794</v>
      </c>
      <c r="AW1705" s="4">
        <f t="shared" si="61"/>
        <v>0.3606537741440794</v>
      </c>
      <c r="AX1705">
        <v>0.2</v>
      </c>
      <c r="AY1705">
        <v>0.13</v>
      </c>
      <c r="BC1705">
        <v>18.5</v>
      </c>
      <c r="BD1705">
        <v>1.7</v>
      </c>
      <c r="BE1705">
        <v>1.7</v>
      </c>
      <c r="BF1705">
        <v>1712</v>
      </c>
      <c r="BO1705" t="s">
        <v>99</v>
      </c>
      <c r="BP1705" t="s">
        <v>146</v>
      </c>
      <c r="BQ1705" t="s">
        <v>100</v>
      </c>
      <c r="BR1705" t="s">
        <v>146</v>
      </c>
      <c r="BT1705" t="s">
        <v>2093</v>
      </c>
      <c r="BU1705" t="s">
        <v>4436</v>
      </c>
      <c r="BV1705">
        <v>161.70833335</v>
      </c>
      <c r="BW1705">
        <v>-9.3991666869999992</v>
      </c>
      <c r="BX1705">
        <v>8</v>
      </c>
      <c r="CC1705">
        <v>98</v>
      </c>
      <c r="CD1705">
        <v>5</v>
      </c>
      <c r="CE1705">
        <v>5</v>
      </c>
      <c r="CF1705">
        <v>0.18</v>
      </c>
      <c r="CG1705">
        <v>7.4999999999999997E-2</v>
      </c>
      <c r="CH1705">
        <v>7.4999999999999997E-2</v>
      </c>
      <c r="CI1705">
        <v>1.4379999999999999</v>
      </c>
      <c r="CJ1705">
        <v>5.1999999999999998E-2</v>
      </c>
      <c r="CK1705">
        <v>6.0999999999999999E-2</v>
      </c>
      <c r="CL1705">
        <v>2.72</v>
      </c>
      <c r="CM1705">
        <v>0.17</v>
      </c>
      <c r="CN1705">
        <v>0.21</v>
      </c>
      <c r="CO1705" t="s">
        <v>1095</v>
      </c>
      <c r="CS1705">
        <v>5370</v>
      </c>
      <c r="CT1705">
        <v>51</v>
      </c>
      <c r="CU1705">
        <v>51</v>
      </c>
      <c r="CX1705" t="s">
        <v>4437</v>
      </c>
    </row>
    <row r="1706" spans="1:102" x14ac:dyDescent="0.25">
      <c r="A1706" t="s">
        <v>4438</v>
      </c>
      <c r="B1706" t="s">
        <v>98</v>
      </c>
      <c r="C1706">
        <v>0.95</v>
      </c>
      <c r="D1706">
        <v>0.14000000000000001</v>
      </c>
      <c r="E1706">
        <v>0.14000000000000001</v>
      </c>
      <c r="I1706">
        <v>1.79</v>
      </c>
      <c r="J1706">
        <v>0.17</v>
      </c>
      <c r="K1706">
        <v>0.18</v>
      </c>
      <c r="L1706">
        <v>5.0316143999999996</v>
      </c>
      <c r="M1706" s="2">
        <v>3.0599999999999998E-5</v>
      </c>
      <c r="N1706" s="2">
        <v>3.0599999999999998E-5</v>
      </c>
      <c r="O1706">
        <v>6.1699999999999998E-2</v>
      </c>
      <c r="P1706">
        <v>1.2999999999999999E-3</v>
      </c>
      <c r="Q1706">
        <v>9.8999999999999999E-4</v>
      </c>
      <c r="R1706">
        <v>0</v>
      </c>
      <c r="U1706">
        <v>84.45</v>
      </c>
      <c r="V1706">
        <v>1</v>
      </c>
      <c r="W1706">
        <v>1</v>
      </c>
      <c r="Y1706">
        <v>2016</v>
      </c>
      <c r="Z1706" s="1">
        <v>43615</v>
      </c>
      <c r="AJ1706">
        <v>2456806.9319000002</v>
      </c>
      <c r="AK1706">
        <v>4.4000000000000003E-3</v>
      </c>
      <c r="AL1706">
        <v>4.4000000000000003E-3</v>
      </c>
      <c r="AS1706" s="3">
        <v>0.58699999999999997</v>
      </c>
      <c r="AU1706" s="4">
        <f t="shared" si="63"/>
        <v>0.58699999999999997</v>
      </c>
      <c r="AV1706" s="4">
        <f>O1706*149597871*COS(U1706*3.14159265359/180)/(CL1706*695700)</f>
        <v>0.99392429609754518</v>
      </c>
      <c r="AW1706" s="4">
        <f t="shared" si="61"/>
        <v>0.99392429609754518</v>
      </c>
      <c r="AX1706">
        <v>8.5999999999999993E-2</v>
      </c>
      <c r="AY1706">
        <v>62</v>
      </c>
      <c r="BC1706">
        <v>82</v>
      </c>
      <c r="BD1706">
        <v>12</v>
      </c>
      <c r="BE1706">
        <v>12</v>
      </c>
      <c r="BO1706" t="s">
        <v>99</v>
      </c>
      <c r="BP1706" t="s">
        <v>146</v>
      </c>
      <c r="BQ1706" t="s">
        <v>100</v>
      </c>
      <c r="BR1706" t="s">
        <v>146</v>
      </c>
      <c r="BS1706" t="s">
        <v>4439</v>
      </c>
      <c r="BU1706" t="s">
        <v>4440</v>
      </c>
      <c r="BV1706">
        <v>267.64049167799999</v>
      </c>
      <c r="BW1706">
        <v>36.5702194586</v>
      </c>
      <c r="BX1706">
        <v>10.66</v>
      </c>
      <c r="CC1706">
        <v>360</v>
      </c>
      <c r="CD1706">
        <v>25</v>
      </c>
      <c r="CE1706">
        <v>25</v>
      </c>
      <c r="CF1706">
        <v>0.23</v>
      </c>
      <c r="CG1706">
        <v>0.14000000000000001</v>
      </c>
      <c r="CH1706">
        <v>0.14000000000000001</v>
      </c>
      <c r="CI1706">
        <v>1.2390000000000001</v>
      </c>
      <c r="CJ1706">
        <v>2.8000000000000001E-2</v>
      </c>
      <c r="CK1706">
        <v>2.8000000000000001E-2</v>
      </c>
      <c r="CL1706">
        <v>1.2909999999999999</v>
      </c>
      <c r="CM1706">
        <v>1.2999999999999999E-2</v>
      </c>
      <c r="CN1706">
        <v>1.4E-2</v>
      </c>
      <c r="CO1706" t="s">
        <v>4441</v>
      </c>
      <c r="CP1706">
        <v>0.8</v>
      </c>
      <c r="CQ1706">
        <v>0.4</v>
      </c>
      <c r="CR1706">
        <v>0.8</v>
      </c>
      <c r="CS1706">
        <v>6330</v>
      </c>
      <c r="CT1706">
        <v>110</v>
      </c>
      <c r="CU1706">
        <v>110</v>
      </c>
      <c r="CX1706" t="s">
        <v>4442</v>
      </c>
    </row>
    <row r="1707" spans="1:102" x14ac:dyDescent="0.25">
      <c r="A1707" t="s">
        <v>4443</v>
      </c>
      <c r="B1707" t="s">
        <v>98</v>
      </c>
      <c r="C1707">
        <v>0.92</v>
      </c>
      <c r="D1707">
        <v>0.23</v>
      </c>
      <c r="E1707">
        <v>0.23</v>
      </c>
      <c r="F1707">
        <v>0.91</v>
      </c>
      <c r="G1707">
        <v>0.22</v>
      </c>
      <c r="H1707">
        <v>0.22</v>
      </c>
      <c r="I1707">
        <v>1.4430000000000001</v>
      </c>
      <c r="J1707">
        <v>5.7000000000000002E-2</v>
      </c>
      <c r="K1707">
        <v>0.11</v>
      </c>
      <c r="L1707">
        <v>3.3294410000000001</v>
      </c>
      <c r="M1707" s="2">
        <v>1.5999999999999999E-5</v>
      </c>
      <c r="N1707" s="2">
        <v>1.5999999999999999E-5</v>
      </c>
      <c r="O1707">
        <v>4.6129999999999997E-2</v>
      </c>
      <c r="P1707">
        <v>6.4999999999999997E-4</v>
      </c>
      <c r="Q1707">
        <v>6.4999999999999997E-4</v>
      </c>
      <c r="U1707">
        <v>79.67</v>
      </c>
      <c r="V1707">
        <v>0.8</v>
      </c>
      <c r="W1707">
        <v>0.8</v>
      </c>
      <c r="Y1707">
        <v>2015</v>
      </c>
      <c r="Z1707" s="1">
        <v>43451</v>
      </c>
      <c r="AJ1707">
        <v>2457091.0286300001</v>
      </c>
      <c r="AK1707">
        <v>4.6999999999999999E-4</v>
      </c>
      <c r="AL1707">
        <v>4.6999999999999999E-4</v>
      </c>
      <c r="AM1707">
        <v>2457027.5016000001</v>
      </c>
      <c r="AN1707">
        <v>7.3000000000000001E-3</v>
      </c>
      <c r="AO1707">
        <v>7.7999999999999996E-3</v>
      </c>
      <c r="AS1707" s="3">
        <v>0.2</v>
      </c>
      <c r="AU1707" s="4">
        <f t="shared" si="63"/>
        <v>0.2</v>
      </c>
      <c r="AV1707" s="4">
        <f>O1707*149597871*COS(U1707*3.14159265359/180)/(CL1707*695700)</f>
        <v>1.2010307356548542</v>
      </c>
      <c r="AW1707" s="4">
        <f t="shared" si="61"/>
        <v>999</v>
      </c>
      <c r="AX1707">
        <v>0.14000000000000001</v>
      </c>
      <c r="AY1707">
        <v>0.18</v>
      </c>
      <c r="BC1707">
        <v>110</v>
      </c>
      <c r="BD1707">
        <v>26</v>
      </c>
      <c r="BE1707">
        <v>26</v>
      </c>
      <c r="BO1707" t="s">
        <v>99</v>
      </c>
      <c r="BP1707" t="s">
        <v>146</v>
      </c>
      <c r="BQ1707" t="s">
        <v>100</v>
      </c>
      <c r="BR1707" t="s">
        <v>146</v>
      </c>
      <c r="BU1707" t="s">
        <v>4444</v>
      </c>
      <c r="BV1707">
        <v>117.41666668000001</v>
      </c>
      <c r="BW1707">
        <v>-52.120555561000003</v>
      </c>
      <c r="BX1707">
        <v>11.44</v>
      </c>
      <c r="CC1707">
        <v>201</v>
      </c>
      <c r="CD1707">
        <v>19</v>
      </c>
      <c r="CE1707">
        <v>19</v>
      </c>
      <c r="CF1707">
        <v>4.7E-2</v>
      </c>
      <c r="CG1707">
        <v>3.2000000000000001E-2</v>
      </c>
      <c r="CH1707">
        <v>3.2000000000000001E-2</v>
      </c>
      <c r="CI1707">
        <v>1.181</v>
      </c>
      <c r="CJ1707">
        <v>0.05</v>
      </c>
      <c r="CK1707">
        <v>0.05</v>
      </c>
      <c r="CL1707">
        <v>1.4810000000000001</v>
      </c>
      <c r="CM1707">
        <v>4.1000000000000002E-2</v>
      </c>
      <c r="CN1707">
        <v>9.0999999999999998E-2</v>
      </c>
      <c r="CS1707">
        <v>6003</v>
      </c>
      <c r="CT1707">
        <v>50</v>
      </c>
      <c r="CU1707">
        <v>50</v>
      </c>
    </row>
    <row r="1708" spans="1:102" x14ac:dyDescent="0.25">
      <c r="A1708" t="s">
        <v>4445</v>
      </c>
      <c r="B1708" t="s">
        <v>98</v>
      </c>
      <c r="C1708">
        <v>2.75</v>
      </c>
      <c r="D1708">
        <v>0.15</v>
      </c>
      <c r="E1708">
        <v>0.16</v>
      </c>
      <c r="F1708">
        <v>2.74</v>
      </c>
      <c r="G1708">
        <v>0.15</v>
      </c>
      <c r="H1708">
        <v>0.15</v>
      </c>
      <c r="I1708">
        <v>1.415</v>
      </c>
      <c r="J1708">
        <v>6.7000000000000004E-2</v>
      </c>
      <c r="K1708">
        <v>8.4000000000000005E-2</v>
      </c>
      <c r="L1708">
        <v>0.9689951</v>
      </c>
      <c r="M1708" s="2">
        <v>1.9999999999999999E-6</v>
      </c>
      <c r="N1708" s="2">
        <v>1.9999999999999999E-6</v>
      </c>
      <c r="O1708">
        <v>2.044E-2</v>
      </c>
      <c r="P1708">
        <v>2.5999999999999998E-4</v>
      </c>
      <c r="Q1708">
        <v>2.4000000000000001E-4</v>
      </c>
      <c r="Y1708">
        <v>2016</v>
      </c>
      <c r="Z1708" s="1">
        <v>42585</v>
      </c>
      <c r="AG1708">
        <v>2457247.2479099999</v>
      </c>
      <c r="AH1708">
        <v>1.9000000000000001E-4</v>
      </c>
      <c r="AI1708">
        <v>1.9000000000000001E-4</v>
      </c>
      <c r="AU1708" s="4"/>
      <c r="AV1708" s="4">
        <f>O1708*149597871*COS(U1708*3.14159265359/180)/(CL1708*695700)</f>
        <v>3.2318068167059835</v>
      </c>
      <c r="AW1708" s="4">
        <f t="shared" si="61"/>
        <v>999</v>
      </c>
      <c r="BC1708">
        <v>494</v>
      </c>
      <c r="BD1708">
        <v>25</v>
      </c>
      <c r="BE1708">
        <v>25</v>
      </c>
      <c r="BO1708" t="s">
        <v>99</v>
      </c>
      <c r="BP1708" t="s">
        <v>146</v>
      </c>
      <c r="BQ1708" t="s">
        <v>100</v>
      </c>
      <c r="BR1708" t="s">
        <v>146</v>
      </c>
      <c r="BS1708" t="s">
        <v>4446</v>
      </c>
      <c r="BU1708" t="s">
        <v>4447</v>
      </c>
      <c r="BV1708">
        <v>314.268479168</v>
      </c>
      <c r="BW1708">
        <v>31.660991688500001</v>
      </c>
      <c r="BX1708">
        <v>11.9</v>
      </c>
      <c r="CC1708">
        <v>365</v>
      </c>
      <c r="CD1708">
        <v>20</v>
      </c>
      <c r="CE1708">
        <v>20</v>
      </c>
      <c r="CF1708">
        <v>-2E-3</v>
      </c>
      <c r="CG1708">
        <v>8.5000000000000006E-2</v>
      </c>
      <c r="CH1708">
        <v>8.5999999999999993E-2</v>
      </c>
      <c r="CI1708">
        <v>1.2110000000000001</v>
      </c>
      <c r="CJ1708">
        <v>4.5999999999999999E-2</v>
      </c>
      <c r="CK1708">
        <v>4.2999999999999997E-2</v>
      </c>
      <c r="CL1708">
        <v>1.36</v>
      </c>
      <c r="CM1708">
        <v>5.2999999999999999E-2</v>
      </c>
      <c r="CN1708">
        <v>6.4000000000000001E-2</v>
      </c>
      <c r="CO1708" t="s">
        <v>511</v>
      </c>
      <c r="CP1708">
        <v>2.9</v>
      </c>
      <c r="CQ1708">
        <v>0.2</v>
      </c>
      <c r="CR1708">
        <v>0.2</v>
      </c>
      <c r="CS1708">
        <v>6236</v>
      </c>
      <c r="CT1708">
        <v>54</v>
      </c>
      <c r="CU1708">
        <v>54</v>
      </c>
      <c r="CX1708" t="s">
        <v>4448</v>
      </c>
    </row>
    <row r="1709" spans="1:102" x14ac:dyDescent="0.25">
      <c r="A1709" t="s">
        <v>4449</v>
      </c>
      <c r="B1709" t="s">
        <v>98</v>
      </c>
      <c r="C1709">
        <v>1.31</v>
      </c>
      <c r="D1709">
        <v>0.28999999999999998</v>
      </c>
      <c r="E1709">
        <v>0.28999999999999998</v>
      </c>
      <c r="I1709">
        <v>1.5249999999999999</v>
      </c>
      <c r="J1709">
        <v>0.06</v>
      </c>
      <c r="K1709">
        <v>6.5000000000000002E-2</v>
      </c>
      <c r="L1709">
        <v>3.0801715999999999</v>
      </c>
      <c r="M1709" s="2">
        <v>5.3000000000000001E-6</v>
      </c>
      <c r="N1709" s="2">
        <v>5.3000000000000001E-6</v>
      </c>
      <c r="O1709">
        <v>4.8809999999999999E-2</v>
      </c>
      <c r="P1709">
        <v>6.0999999999999997E-4</v>
      </c>
      <c r="Q1709">
        <v>6.4999999999999997E-4</v>
      </c>
      <c r="Y1709">
        <v>2015</v>
      </c>
      <c r="Z1709" s="1">
        <v>42565</v>
      </c>
      <c r="AJ1709">
        <v>2457226.1421940001</v>
      </c>
      <c r="AK1709">
        <v>3.3E-4</v>
      </c>
      <c r="AL1709">
        <v>3.3E-4</v>
      </c>
      <c r="AP1709">
        <v>244</v>
      </c>
      <c r="AQ1709">
        <v>4</v>
      </c>
      <c r="AR1709">
        <v>4</v>
      </c>
      <c r="AU1709" s="4"/>
      <c r="AV1709" s="4">
        <f>O1709*149597871*COS(U1709*3.14159265359/180)/(CL1709*695700)</f>
        <v>6.3803766196518517</v>
      </c>
      <c r="AW1709" s="4">
        <f t="shared" si="61"/>
        <v>999</v>
      </c>
      <c r="BC1709">
        <v>131</v>
      </c>
      <c r="BD1709">
        <v>29</v>
      </c>
      <c r="BE1709">
        <v>29</v>
      </c>
      <c r="BF1709">
        <v>2087</v>
      </c>
      <c r="BO1709" t="s">
        <v>99</v>
      </c>
      <c r="BP1709" t="s">
        <v>146</v>
      </c>
      <c r="BQ1709" t="s">
        <v>100</v>
      </c>
      <c r="BR1709" t="s">
        <v>146</v>
      </c>
      <c r="BU1709" t="s">
        <v>4450</v>
      </c>
      <c r="BV1709">
        <v>125.61666667599999</v>
      </c>
      <c r="BW1709">
        <v>13.735277794</v>
      </c>
      <c r="BX1709">
        <v>9.2899999999999991</v>
      </c>
      <c r="CC1709">
        <v>210</v>
      </c>
      <c r="CD1709">
        <v>10</v>
      </c>
      <c r="CE1709">
        <v>10</v>
      </c>
      <c r="CF1709">
        <v>-1.7999999999999999E-2</v>
      </c>
      <c r="CG1709">
        <v>7.1999999999999995E-2</v>
      </c>
      <c r="CH1709">
        <v>7.3999999999999996E-2</v>
      </c>
      <c r="CI1709">
        <v>1.635</v>
      </c>
      <c r="CJ1709">
        <v>6.0999999999999999E-2</v>
      </c>
      <c r="CK1709">
        <v>6.6000000000000003E-2</v>
      </c>
      <c r="CL1709">
        <v>1.645</v>
      </c>
      <c r="CM1709">
        <v>5.5E-2</v>
      </c>
      <c r="CN1709">
        <v>0.06</v>
      </c>
      <c r="CO1709" t="s">
        <v>1437</v>
      </c>
      <c r="CS1709">
        <v>7454</v>
      </c>
      <c r="CT1709">
        <v>49</v>
      </c>
      <c r="CU1709">
        <v>49</v>
      </c>
    </row>
    <row r="1710" spans="1:102" x14ac:dyDescent="0.25">
      <c r="A1710" t="s">
        <v>4451</v>
      </c>
      <c r="B1710" t="s">
        <v>98</v>
      </c>
      <c r="C1710">
        <v>1.18</v>
      </c>
      <c r="D1710">
        <v>0.11</v>
      </c>
      <c r="E1710">
        <v>0.11</v>
      </c>
      <c r="I1710">
        <v>1.57</v>
      </c>
      <c r="J1710">
        <v>3.5999999999999997E-2</v>
      </c>
      <c r="K1710">
        <v>4.2000000000000003E-2</v>
      </c>
      <c r="L1710">
        <v>2.8717518000000002</v>
      </c>
      <c r="M1710" s="2">
        <v>2.7999999999999999E-6</v>
      </c>
      <c r="N1710" s="2">
        <v>2.7999999999999999E-6</v>
      </c>
      <c r="O1710">
        <v>4.5499999999999999E-2</v>
      </c>
      <c r="P1710">
        <v>6.8999999999999997E-4</v>
      </c>
      <c r="Q1710">
        <v>6.8999999999999997E-4</v>
      </c>
      <c r="R1710">
        <v>0</v>
      </c>
      <c r="U1710">
        <v>88.86</v>
      </c>
      <c r="V1710">
        <v>1.2</v>
      </c>
      <c r="W1710">
        <v>0.79</v>
      </c>
      <c r="Y1710">
        <v>2017</v>
      </c>
      <c r="Z1710" s="1">
        <v>42773</v>
      </c>
      <c r="AJ1710">
        <v>2457591.3461000002</v>
      </c>
      <c r="AK1710">
        <v>1.6000000000000001E-3</v>
      </c>
      <c r="AL1710">
        <v>1.6000000000000001E-3</v>
      </c>
      <c r="AM1710">
        <v>2457541.08916</v>
      </c>
      <c r="AN1710">
        <v>3.8999999999999999E-4</v>
      </c>
      <c r="AO1710">
        <v>3.8999999999999999E-4</v>
      </c>
      <c r="AS1710" s="3">
        <v>0.10199999999999999</v>
      </c>
      <c r="AU1710" s="4">
        <f t="shared" si="63"/>
        <v>0.10199999999999999</v>
      </c>
      <c r="AV1710" s="4">
        <f>O1710*149597871*COS(U1710*3.14159265359/180)/(CL1710*695700)</f>
        <v>0.10202109947555688</v>
      </c>
      <c r="AW1710" s="4">
        <f t="shared" si="61"/>
        <v>0.10202109947555688</v>
      </c>
      <c r="AX1710">
        <v>7.0999999999999994E-2</v>
      </c>
      <c r="AY1710">
        <v>0.1</v>
      </c>
      <c r="BC1710">
        <v>127</v>
      </c>
      <c r="BD1710">
        <v>13</v>
      </c>
      <c r="BE1710">
        <v>13</v>
      </c>
      <c r="BF1710">
        <v>2120</v>
      </c>
      <c r="BO1710" t="s">
        <v>99</v>
      </c>
      <c r="BP1710" t="s">
        <v>146</v>
      </c>
      <c r="BQ1710" t="s">
        <v>100</v>
      </c>
      <c r="BR1710" t="s">
        <v>146</v>
      </c>
      <c r="BU1710" t="s">
        <v>4452</v>
      </c>
      <c r="BV1710">
        <v>216.52500000200001</v>
      </c>
      <c r="BW1710">
        <v>59.444166684000002</v>
      </c>
      <c r="BX1710">
        <v>10.1</v>
      </c>
      <c r="CC1710">
        <v>311</v>
      </c>
      <c r="CD1710">
        <v>14</v>
      </c>
      <c r="CE1710">
        <v>14</v>
      </c>
      <c r="CF1710">
        <v>0.09</v>
      </c>
      <c r="CG1710">
        <v>0.13</v>
      </c>
      <c r="CH1710">
        <v>0.13</v>
      </c>
      <c r="CI1710">
        <v>1.524</v>
      </c>
      <c r="CJ1710">
        <v>6.9000000000000006E-2</v>
      </c>
      <c r="CK1710">
        <v>6.9000000000000006E-2</v>
      </c>
      <c r="CL1710">
        <v>1.9079999999999999</v>
      </c>
      <c r="CM1710">
        <v>3.5000000000000003E-2</v>
      </c>
      <c r="CN1710">
        <v>4.2000000000000003E-2</v>
      </c>
      <c r="CO1710" t="s">
        <v>4453</v>
      </c>
      <c r="CP1710">
        <v>1.9</v>
      </c>
      <c r="CQ1710">
        <v>0.2</v>
      </c>
      <c r="CR1710">
        <v>0.2</v>
      </c>
      <c r="CS1710">
        <v>6670</v>
      </c>
      <c r="CT1710">
        <v>120</v>
      </c>
      <c r="CU1710">
        <v>120</v>
      </c>
    </row>
    <row r="1711" spans="1:102" x14ac:dyDescent="0.25">
      <c r="A1711" t="s">
        <v>4454</v>
      </c>
      <c r="B1711" t="s">
        <v>98</v>
      </c>
      <c r="C1711">
        <v>4.07</v>
      </c>
      <c r="D1711">
        <v>4.0599999999999996</v>
      </c>
      <c r="E1711">
        <v>0</v>
      </c>
      <c r="I1711">
        <v>1.91</v>
      </c>
      <c r="J1711">
        <v>0.11</v>
      </c>
      <c r="K1711">
        <v>0.11</v>
      </c>
      <c r="L1711">
        <v>4.6117093000000002</v>
      </c>
      <c r="M1711" s="2">
        <v>9.0000000000000002E-6</v>
      </c>
      <c r="N1711" s="2">
        <v>9.0000000000000002E-6</v>
      </c>
      <c r="U1711">
        <v>85.41</v>
      </c>
      <c r="V1711">
        <v>0.34</v>
      </c>
      <c r="W1711">
        <v>0.34</v>
      </c>
      <c r="Y1711">
        <v>2017</v>
      </c>
      <c r="Z1711" s="1">
        <v>43000</v>
      </c>
      <c r="AJ1711">
        <v>2457281.249537</v>
      </c>
      <c r="AK1711">
        <v>3.6000000000000002E-4</v>
      </c>
      <c r="AL1711">
        <v>3.6000000000000002E-4</v>
      </c>
      <c r="AP1711">
        <v>180.3</v>
      </c>
      <c r="AQ1711">
        <v>3.8</v>
      </c>
      <c r="AR1711">
        <v>3.8</v>
      </c>
      <c r="AS1711" s="3">
        <v>0.6</v>
      </c>
      <c r="AU1711" s="4">
        <f t="shared" si="63"/>
        <v>0.6</v>
      </c>
      <c r="AV1711" s="4">
        <f>O1711*149597871*COS(U1711*3.14159265359/180)/(CL1711*695700)</f>
        <v>0</v>
      </c>
      <c r="AW1711" s="4">
        <f t="shared" si="61"/>
        <v>0</v>
      </c>
      <c r="AX1711">
        <v>0.03</v>
      </c>
      <c r="AY1711">
        <v>0.03</v>
      </c>
      <c r="BC1711">
        <v>352</v>
      </c>
      <c r="BD1711">
        <v>351</v>
      </c>
      <c r="BE1711">
        <v>0</v>
      </c>
      <c r="BF1711">
        <v>1935</v>
      </c>
      <c r="BG1711">
        <v>38</v>
      </c>
      <c r="BH1711">
        <v>38</v>
      </c>
      <c r="BO1711" t="s">
        <v>99</v>
      </c>
      <c r="BP1711" t="s">
        <v>146</v>
      </c>
      <c r="BQ1711" t="s">
        <v>100</v>
      </c>
      <c r="BR1711" t="s">
        <v>146</v>
      </c>
      <c r="BU1711" t="s">
        <v>4455</v>
      </c>
      <c r="BV1711">
        <v>111.51250000100001</v>
      </c>
      <c r="BW1711">
        <v>7.6158333579999997</v>
      </c>
      <c r="CC1711">
        <v>255</v>
      </c>
      <c r="CD1711">
        <v>15</v>
      </c>
      <c r="CE1711">
        <v>15</v>
      </c>
      <c r="CF1711">
        <v>-0.12</v>
      </c>
      <c r="CG1711">
        <v>0.51</v>
      </c>
      <c r="CH1711">
        <v>0.51</v>
      </c>
      <c r="CI1711">
        <v>1.62</v>
      </c>
      <c r="CJ1711">
        <v>0.25</v>
      </c>
      <c r="CK1711">
        <v>0.25</v>
      </c>
      <c r="CL1711">
        <v>1.83</v>
      </c>
      <c r="CM1711">
        <v>0.1</v>
      </c>
      <c r="CN1711">
        <v>0.1</v>
      </c>
      <c r="CO1711" t="s">
        <v>4456</v>
      </c>
      <c r="CP1711">
        <v>1.1000000000000001</v>
      </c>
      <c r="CQ1711">
        <v>0.1</v>
      </c>
      <c r="CR1711">
        <v>0.1</v>
      </c>
      <c r="CS1711">
        <v>7500</v>
      </c>
      <c r="CT1711">
        <v>110</v>
      </c>
      <c r="CU1711">
        <v>110</v>
      </c>
    </row>
    <row r="1712" spans="1:102" x14ac:dyDescent="0.25">
      <c r="A1712" t="s">
        <v>4457</v>
      </c>
      <c r="B1712" t="s">
        <v>98</v>
      </c>
      <c r="C1712">
        <v>1.486</v>
      </c>
      <c r="D1712">
        <v>8.7999999999999995E-2</v>
      </c>
      <c r="E1712">
        <v>8.7999999999999995E-2</v>
      </c>
      <c r="I1712">
        <v>1.306</v>
      </c>
      <c r="J1712">
        <v>6.7000000000000004E-2</v>
      </c>
      <c r="K1712">
        <v>6.7000000000000004E-2</v>
      </c>
      <c r="L1712">
        <v>4.1137914000000002</v>
      </c>
      <c r="M1712" s="2">
        <v>1.0000000000000001E-5</v>
      </c>
      <c r="N1712" s="2">
        <v>1.0000000000000001E-5</v>
      </c>
      <c r="O1712">
        <v>5.4980000000000001E-2</v>
      </c>
      <c r="P1712">
        <v>4.0000000000000002E-4</v>
      </c>
      <c r="Q1712">
        <v>4.0000000000000002E-4</v>
      </c>
      <c r="R1712">
        <v>0.185</v>
      </c>
      <c r="S1712">
        <v>0.08</v>
      </c>
      <c r="T1712">
        <v>0.08</v>
      </c>
      <c r="X1712">
        <v>4.2700000000000002E-4</v>
      </c>
      <c r="Y1712">
        <v>2012</v>
      </c>
      <c r="Z1712" s="1">
        <v>42894</v>
      </c>
      <c r="AA1712">
        <v>160</v>
      </c>
      <c r="AB1712">
        <v>110</v>
      </c>
      <c r="AC1712">
        <v>110</v>
      </c>
      <c r="AD1712">
        <v>2455974.83</v>
      </c>
      <c r="AE1712">
        <v>1.2</v>
      </c>
      <c r="AF1712">
        <v>1.2</v>
      </c>
      <c r="AJ1712">
        <v>2455974.6035600002</v>
      </c>
      <c r="AK1712">
        <v>8.4000000000000003E-4</v>
      </c>
      <c r="AL1712">
        <v>8.4000000000000003E-4</v>
      </c>
      <c r="AU1712" s="4"/>
      <c r="AV1712" s="4">
        <f>O1712*149597871*COS(U1712*3.14159265359/180)/(CL1712*695700)</f>
        <v>6.4182779275109683</v>
      </c>
      <c r="AW1712" s="4">
        <f t="shared" si="61"/>
        <v>999</v>
      </c>
      <c r="BO1712" t="s">
        <v>99</v>
      </c>
      <c r="BP1712" t="s">
        <v>146</v>
      </c>
      <c r="BU1712" t="s">
        <v>4458</v>
      </c>
      <c r="BV1712">
        <v>92.662499999999994</v>
      </c>
      <c r="BW1712">
        <v>30.9572222</v>
      </c>
      <c r="BX1712">
        <v>8.6999999999999993</v>
      </c>
      <c r="CC1712">
        <v>128.9</v>
      </c>
      <c r="CD1712">
        <v>8.8000000000000007</v>
      </c>
      <c r="CE1712">
        <v>8.8000000000000007</v>
      </c>
      <c r="CF1712">
        <v>-1.4999999999999999E-2</v>
      </c>
      <c r="CG1712">
        <v>7.0999999999999994E-2</v>
      </c>
      <c r="CH1712">
        <v>7.0999999999999994E-2</v>
      </c>
      <c r="CI1712">
        <v>1.31</v>
      </c>
      <c r="CJ1712">
        <v>0.03</v>
      </c>
      <c r="CK1712">
        <v>0.03</v>
      </c>
      <c r="CL1712">
        <v>1.8420000000000001</v>
      </c>
      <c r="CM1712">
        <v>7.0999999999999994E-2</v>
      </c>
      <c r="CN1712">
        <v>7.0999999999999994E-2</v>
      </c>
      <c r="CO1712" t="s">
        <v>511</v>
      </c>
      <c r="CS1712">
        <v>6148</v>
      </c>
      <c r="CT1712">
        <v>49</v>
      </c>
      <c r="CU1712">
        <v>49</v>
      </c>
    </row>
    <row r="1713" spans="1:102" x14ac:dyDescent="0.25">
      <c r="A1713" t="s">
        <v>4459</v>
      </c>
      <c r="B1713" t="s">
        <v>98</v>
      </c>
      <c r="C1713">
        <v>3.91</v>
      </c>
      <c r="D1713">
        <v>3.9</v>
      </c>
      <c r="E1713">
        <v>0</v>
      </c>
      <c r="I1713">
        <v>1.5860000000000001</v>
      </c>
      <c r="J1713">
        <v>0.4</v>
      </c>
      <c r="K1713">
        <v>0.4</v>
      </c>
      <c r="L1713">
        <v>3.6127647000000001</v>
      </c>
      <c r="M1713" s="2">
        <v>3.3000000000000002E-6</v>
      </c>
      <c r="N1713" s="2">
        <v>3.3000000000000002E-6</v>
      </c>
      <c r="O1713">
        <v>5.2240000000000002E-2</v>
      </c>
      <c r="P1713">
        <v>3.5E-4</v>
      </c>
      <c r="Q1713">
        <v>3.5E-4</v>
      </c>
      <c r="U1713">
        <v>86.46</v>
      </c>
      <c r="V1713">
        <v>0.38</v>
      </c>
      <c r="W1713">
        <v>0.38</v>
      </c>
      <c r="Y1713">
        <v>2017</v>
      </c>
      <c r="Z1713" s="1">
        <v>43081</v>
      </c>
      <c r="AS1713" s="3">
        <v>0.42299999999999999</v>
      </c>
      <c r="AU1713" s="4">
        <f t="shared" si="63"/>
        <v>0.42299999999999999</v>
      </c>
      <c r="AV1713" s="4">
        <f>O1713*149597871*COS(U1713*3.14159265359/180)/(CL1713*695700)</f>
        <v>0.42344495824901879</v>
      </c>
      <c r="AW1713" s="4">
        <f t="shared" si="61"/>
        <v>0.42344495824901879</v>
      </c>
      <c r="AX1713">
        <v>3.9E-2</v>
      </c>
      <c r="AY1713">
        <v>3.3000000000000002E-2</v>
      </c>
      <c r="BO1713" t="s">
        <v>99</v>
      </c>
      <c r="BP1713" t="s">
        <v>146</v>
      </c>
      <c r="BQ1713" t="s">
        <v>100</v>
      </c>
      <c r="BR1713" t="s">
        <v>146</v>
      </c>
      <c r="BU1713" t="s">
        <v>4460</v>
      </c>
      <c r="BV1713">
        <v>304.80000000400003</v>
      </c>
      <c r="BW1713">
        <v>32.581111133999997</v>
      </c>
      <c r="BX1713">
        <v>10.5</v>
      </c>
      <c r="CC1713">
        <v>415</v>
      </c>
      <c r="CD1713">
        <v>50</v>
      </c>
      <c r="CE1713">
        <v>50</v>
      </c>
      <c r="CF1713">
        <v>-0.40500000000000003</v>
      </c>
      <c r="CG1713">
        <v>3.3000000000000002E-2</v>
      </c>
      <c r="CH1713">
        <v>3.3000000000000002E-2</v>
      </c>
      <c r="CI1713">
        <v>1.458</v>
      </c>
      <c r="CJ1713">
        <v>2.9000000000000001E-2</v>
      </c>
      <c r="CK1713">
        <v>2.9000000000000001E-2</v>
      </c>
      <c r="CL1713">
        <v>1.6379999999999999</v>
      </c>
      <c r="CM1713">
        <v>3.4000000000000002E-2</v>
      </c>
      <c r="CN1713">
        <v>3.4000000000000002E-2</v>
      </c>
      <c r="CO1713" t="s">
        <v>4456</v>
      </c>
      <c r="CP1713">
        <v>1.6</v>
      </c>
      <c r="CQ1713">
        <v>0.1</v>
      </c>
      <c r="CR1713">
        <v>0.1</v>
      </c>
      <c r="CS1713">
        <v>7598</v>
      </c>
      <c r="CT1713">
        <v>84</v>
      </c>
      <c r="CU1713">
        <v>84</v>
      </c>
    </row>
    <row r="1714" spans="1:102" x14ac:dyDescent="0.25">
      <c r="A1714" t="s">
        <v>4461</v>
      </c>
      <c r="B1714" t="s">
        <v>98</v>
      </c>
      <c r="C1714">
        <v>3.69</v>
      </c>
      <c r="D1714">
        <v>0.18</v>
      </c>
      <c r="E1714">
        <v>0.18</v>
      </c>
      <c r="I1714">
        <v>1.2</v>
      </c>
      <c r="J1714">
        <v>0.06</v>
      </c>
      <c r="K1714">
        <v>0.06</v>
      </c>
      <c r="L1714">
        <v>1.3866531799999999</v>
      </c>
      <c r="M1714" s="2">
        <v>2.7000000000000001E-7</v>
      </c>
      <c r="N1714" s="2">
        <v>2.7000000000000001E-7</v>
      </c>
      <c r="O1714">
        <v>2.4799999999999999E-2</v>
      </c>
      <c r="P1714">
        <v>5.9999999999999995E-4</v>
      </c>
      <c r="Q1714">
        <v>5.9999999999999995E-4</v>
      </c>
      <c r="R1714">
        <v>0</v>
      </c>
      <c r="U1714">
        <v>85.2</v>
      </c>
      <c r="V1714">
        <v>1.1000000000000001</v>
      </c>
      <c r="W1714">
        <v>1.1000000000000001</v>
      </c>
      <c r="Y1714">
        <v>2018</v>
      </c>
      <c r="Z1714" s="1">
        <v>43896</v>
      </c>
      <c r="AJ1714">
        <v>2457288.8585000001</v>
      </c>
      <c r="AS1714" s="3">
        <v>0.4</v>
      </c>
      <c r="AU1714" s="4">
        <f t="shared" si="63"/>
        <v>0.4</v>
      </c>
      <c r="AV1714" s="4">
        <f>O1714*149597871*COS(U1714*3.14159265359/180)/(CL1714*695700)</f>
        <v>0.40201530750259851</v>
      </c>
      <c r="AW1714" s="4">
        <f t="shared" si="61"/>
        <v>0.40201530750259851</v>
      </c>
      <c r="AX1714">
        <v>0.08</v>
      </c>
      <c r="AY1714">
        <v>0.08</v>
      </c>
      <c r="BC1714">
        <v>645</v>
      </c>
      <c r="BD1714">
        <v>7</v>
      </c>
      <c r="BE1714">
        <v>7</v>
      </c>
      <c r="BF1714">
        <v>1880</v>
      </c>
      <c r="BG1714">
        <v>55</v>
      </c>
      <c r="BH1714">
        <v>55</v>
      </c>
      <c r="BO1714" t="s">
        <v>99</v>
      </c>
      <c r="BP1714" t="s">
        <v>146</v>
      </c>
      <c r="BR1714" t="s">
        <v>146</v>
      </c>
      <c r="BS1714" t="s">
        <v>4462</v>
      </c>
      <c r="BU1714" t="s">
        <v>4463</v>
      </c>
      <c r="BV1714">
        <v>354.16666667999999</v>
      </c>
      <c r="BW1714">
        <v>-34.611388910000002</v>
      </c>
      <c r="BX1714">
        <v>11.3</v>
      </c>
      <c r="CF1714">
        <v>0.16</v>
      </c>
      <c r="CG1714">
        <v>0.14000000000000001</v>
      </c>
      <c r="CH1714">
        <v>0.14000000000000001</v>
      </c>
      <c r="CI1714">
        <v>1.05</v>
      </c>
      <c r="CJ1714">
        <v>0.08</v>
      </c>
      <c r="CK1714">
        <v>0.08</v>
      </c>
      <c r="CL1714">
        <v>1.1100000000000001</v>
      </c>
      <c r="CM1714">
        <v>0.05</v>
      </c>
      <c r="CN1714">
        <v>0.05</v>
      </c>
      <c r="CO1714" t="s">
        <v>1080</v>
      </c>
      <c r="CP1714">
        <v>5</v>
      </c>
      <c r="CQ1714">
        <v>0</v>
      </c>
      <c r="CR1714">
        <v>5</v>
      </c>
      <c r="CS1714">
        <v>5700</v>
      </c>
      <c r="CT1714">
        <v>150</v>
      </c>
      <c r="CU1714">
        <v>150</v>
      </c>
      <c r="CX1714" t="s">
        <v>4464</v>
      </c>
    </row>
    <row r="1715" spans="1:102" x14ac:dyDescent="0.25">
      <c r="A1715" t="s">
        <v>4465</v>
      </c>
      <c r="B1715" t="s">
        <v>98</v>
      </c>
      <c r="C1715">
        <v>0.93799999999999994</v>
      </c>
      <c r="D1715">
        <v>4.3999999999999997E-2</v>
      </c>
      <c r="E1715">
        <v>4.8000000000000001E-2</v>
      </c>
      <c r="I1715">
        <v>1.323</v>
      </c>
      <c r="J1715">
        <v>2.5000000000000001E-2</v>
      </c>
      <c r="K1715">
        <v>2.5000000000000001E-2</v>
      </c>
      <c r="L1715">
        <v>2.2552509999999999</v>
      </c>
      <c r="M1715">
        <v>1.2E-4</v>
      </c>
      <c r="N1715">
        <v>1.2E-4</v>
      </c>
      <c r="O1715">
        <v>3.3020000000000001E-2</v>
      </c>
      <c r="P1715">
        <v>6.8000000000000005E-4</v>
      </c>
      <c r="Q1715">
        <v>6.8000000000000005E-4</v>
      </c>
      <c r="U1715">
        <v>85.37</v>
      </c>
      <c r="V1715">
        <v>0.31</v>
      </c>
      <c r="W1715">
        <v>0.31</v>
      </c>
      <c r="Y1715">
        <v>2019</v>
      </c>
      <c r="Z1715" s="1">
        <v>43743</v>
      </c>
      <c r="AS1715" s="3">
        <v>0.57599999999999996</v>
      </c>
      <c r="AU1715" s="4">
        <f t="shared" si="63"/>
        <v>0.57599999999999996</v>
      </c>
      <c r="AV1715" s="4">
        <f>O1715*149597871*COS(U1715*3.14159265359/180)/(CL1715*695700)</f>
        <v>0.57544886092604275</v>
      </c>
      <c r="AW1715" s="4">
        <f t="shared" si="61"/>
        <v>0.57544886092604275</v>
      </c>
      <c r="AX1715">
        <v>2.7E-2</v>
      </c>
      <c r="AY1715">
        <v>2.4E-2</v>
      </c>
      <c r="BC1715">
        <v>150.6</v>
      </c>
      <c r="BD1715">
        <v>4.4000000000000004</v>
      </c>
      <c r="BE1715">
        <v>4.4000000000000004</v>
      </c>
      <c r="BF1715">
        <v>1561</v>
      </c>
      <c r="BG1715">
        <v>20</v>
      </c>
      <c r="BH1715">
        <v>20</v>
      </c>
      <c r="BO1715" t="s">
        <v>99</v>
      </c>
      <c r="BP1715" t="s">
        <v>146</v>
      </c>
      <c r="BQ1715" t="s">
        <v>164</v>
      </c>
      <c r="BR1715" t="s">
        <v>146</v>
      </c>
      <c r="BU1715" t="s">
        <v>4466</v>
      </c>
      <c r="BV1715">
        <v>232.145833345</v>
      </c>
      <c r="BW1715">
        <v>66.358888902999993</v>
      </c>
      <c r="BX1715">
        <v>10.4</v>
      </c>
      <c r="CC1715">
        <v>125.42</v>
      </c>
      <c r="CD1715">
        <v>0.35</v>
      </c>
      <c r="CE1715">
        <v>0.35</v>
      </c>
      <c r="CF1715">
        <v>-0.105</v>
      </c>
      <c r="CG1715">
        <v>7.8E-2</v>
      </c>
      <c r="CH1715">
        <v>7.8E-2</v>
      </c>
      <c r="CI1715">
        <v>0.94199999999999995</v>
      </c>
      <c r="CJ1715">
        <v>5.3999999999999999E-2</v>
      </c>
      <c r="CK1715">
        <v>0.06</v>
      </c>
      <c r="CL1715">
        <v>0.996</v>
      </c>
      <c r="CM1715">
        <v>1.4999999999999999E-2</v>
      </c>
      <c r="CN1715">
        <v>1.4999999999999999E-2</v>
      </c>
      <c r="CP1715">
        <v>6.4</v>
      </c>
      <c r="CQ1715">
        <v>3.2</v>
      </c>
      <c r="CR1715">
        <v>3.5</v>
      </c>
      <c r="CS1715">
        <v>5899</v>
      </c>
      <c r="CT1715">
        <v>49</v>
      </c>
      <c r="CU1715">
        <v>49</v>
      </c>
      <c r="CX1715" t="s">
        <v>4467</v>
      </c>
    </row>
    <row r="1716" spans="1:102" x14ac:dyDescent="0.25">
      <c r="A1716" t="s">
        <v>4468</v>
      </c>
      <c r="B1716" t="s">
        <v>98</v>
      </c>
      <c r="C1716">
        <v>21</v>
      </c>
      <c r="D1716">
        <v>20</v>
      </c>
      <c r="E1716">
        <v>43</v>
      </c>
      <c r="I1716">
        <v>1.6419999999999999</v>
      </c>
      <c r="J1716">
        <v>0.43</v>
      </c>
      <c r="K1716">
        <v>0.39</v>
      </c>
      <c r="L1716">
        <v>4.4011310000000003</v>
      </c>
      <c r="M1716" s="2">
        <v>5.8999999999999998E-5</v>
      </c>
      <c r="N1716" s="2">
        <v>5.8999999999999998E-5</v>
      </c>
      <c r="O1716">
        <v>6.8099999999999994E-2</v>
      </c>
      <c r="P1716">
        <v>1.1000000000000001E-3</v>
      </c>
      <c r="Q1716">
        <v>1.1999999999999999E-3</v>
      </c>
      <c r="U1716">
        <v>85.37</v>
      </c>
      <c r="V1716">
        <v>0.42</v>
      </c>
      <c r="W1716">
        <v>0.55000000000000004</v>
      </c>
      <c r="Y1716">
        <v>2020</v>
      </c>
      <c r="Z1716" s="1">
        <v>43916</v>
      </c>
      <c r="AE1716" s="2">
        <v>5.8999999999999998E-5</v>
      </c>
      <c r="AF1716" s="2">
        <v>5.8999999999999998E-5</v>
      </c>
      <c r="AJ1716">
        <v>2458493.31501</v>
      </c>
      <c r="AK1716">
        <v>3.6999999999999999E-4</v>
      </c>
      <c r="AL1716">
        <v>3.6999999999999999E-4</v>
      </c>
      <c r="AP1716">
        <v>23.4</v>
      </c>
      <c r="AQ1716">
        <v>2.2999999999999998</v>
      </c>
      <c r="AR1716">
        <v>3.2</v>
      </c>
      <c r="AS1716" s="3">
        <v>0.52200000000000002</v>
      </c>
      <c r="AU1716" s="4">
        <f t="shared" si="63"/>
        <v>0.52200000000000002</v>
      </c>
      <c r="AV1716" s="4">
        <f>O1716*149597871*COS(U1716*3.14159265359/180)/(CL1716*695700)</f>
        <v>0.5221072136298599</v>
      </c>
      <c r="AW1716" s="4">
        <f t="shared" si="61"/>
        <v>0.5221072136298599</v>
      </c>
      <c r="AX1716">
        <v>4.8000000000000001E-2</v>
      </c>
      <c r="AY1716">
        <v>3.4000000000000002E-2</v>
      </c>
      <c r="BO1716" t="s">
        <v>120</v>
      </c>
      <c r="BP1716" t="s">
        <v>146</v>
      </c>
      <c r="BQ1716" t="s">
        <v>100</v>
      </c>
      <c r="BR1716" t="s">
        <v>146</v>
      </c>
      <c r="BU1716" t="s">
        <v>4469</v>
      </c>
      <c r="BV1716">
        <v>108.123125169974</v>
      </c>
      <c r="BW1716">
        <v>-24.953561668131801</v>
      </c>
      <c r="BX1716">
        <v>9.6300000000000008</v>
      </c>
      <c r="CC1716">
        <v>442.7</v>
      </c>
      <c r="CD1716">
        <v>7.3</v>
      </c>
      <c r="CE1716">
        <v>7.6</v>
      </c>
      <c r="CF1716">
        <v>0.3</v>
      </c>
      <c r="CG1716">
        <v>0.21</v>
      </c>
      <c r="CH1716">
        <v>0.13</v>
      </c>
      <c r="CI1716">
        <v>2.1800000000000002</v>
      </c>
      <c r="CJ1716">
        <v>0.11</v>
      </c>
      <c r="CK1716">
        <v>0.12</v>
      </c>
      <c r="CL1716">
        <v>2.2639999999999998</v>
      </c>
      <c r="CM1716">
        <v>5.1999999999999998E-2</v>
      </c>
      <c r="CN1716">
        <v>4.8000000000000001E-2</v>
      </c>
      <c r="CO1716" t="s">
        <v>1437</v>
      </c>
      <c r="CP1716">
        <v>0.46</v>
      </c>
      <c r="CQ1716">
        <v>0.12</v>
      </c>
      <c r="CR1716">
        <v>0.14000000000000001</v>
      </c>
      <c r="CS1716">
        <v>8280</v>
      </c>
      <c r="CT1716">
        <v>180</v>
      </c>
      <c r="CU1716">
        <v>440</v>
      </c>
      <c r="CX1716" t="s">
        <v>4470</v>
      </c>
    </row>
    <row r="1717" spans="1:102" x14ac:dyDescent="0.25">
      <c r="A1717" t="s">
        <v>4471</v>
      </c>
      <c r="B1717" t="s">
        <v>98</v>
      </c>
      <c r="C1717">
        <v>1.4179999999999999</v>
      </c>
      <c r="D1717">
        <v>7.0000000000000007E-2</v>
      </c>
      <c r="E1717">
        <v>7.0000000000000007E-2</v>
      </c>
      <c r="I1717">
        <v>1.333</v>
      </c>
      <c r="J1717">
        <v>0.08</v>
      </c>
      <c r="K1717">
        <v>0.08</v>
      </c>
      <c r="L1717">
        <v>2.7033901999999999</v>
      </c>
      <c r="M1717" s="2">
        <v>1.0000000000000001E-5</v>
      </c>
      <c r="N1717" s="2">
        <v>1.0000000000000001E-5</v>
      </c>
      <c r="O1717">
        <v>4.1169999999999998E-2</v>
      </c>
      <c r="P1717">
        <v>6.7000000000000002E-4</v>
      </c>
      <c r="Q1717">
        <v>6.7000000000000002E-4</v>
      </c>
      <c r="R1717">
        <v>0</v>
      </c>
      <c r="U1717">
        <v>84.6</v>
      </c>
      <c r="V1717">
        <v>0.4</v>
      </c>
      <c r="W1717">
        <v>0.4</v>
      </c>
      <c r="Y1717">
        <v>2012</v>
      </c>
      <c r="Z1717" s="1">
        <v>43451</v>
      </c>
      <c r="AJ1717">
        <v>2456707.4382500001</v>
      </c>
      <c r="AK1717">
        <v>2.0699999999999999E-4</v>
      </c>
      <c r="AL1717">
        <v>2.0699999999999999E-4</v>
      </c>
      <c r="AT1717" s="4">
        <f>AV1717</f>
        <v>0.56216533577378847</v>
      </c>
      <c r="AU1717" s="4">
        <f t="shared" si="63"/>
        <v>0.56216533577378847</v>
      </c>
      <c r="AV1717" s="4">
        <f>O1717*149597871*COS(U1717*3.14159265359/180)/(CL1717*695700)</f>
        <v>0.56216533577378847</v>
      </c>
      <c r="AW1717" s="4">
        <f t="shared" si="61"/>
        <v>0.56216533577378847</v>
      </c>
      <c r="BN1717">
        <v>3.2959999999999998</v>
      </c>
      <c r="BO1717" t="s">
        <v>120</v>
      </c>
      <c r="BP1717" t="s">
        <v>146</v>
      </c>
      <c r="BU1717" t="s">
        <v>4472</v>
      </c>
      <c r="BV1717">
        <v>148.64169999999999</v>
      </c>
      <c r="BW1717">
        <v>40.388100000000001</v>
      </c>
      <c r="BX1717">
        <v>9.8000000000000007</v>
      </c>
      <c r="CC1717">
        <v>178</v>
      </c>
      <c r="CD1717">
        <v>16</v>
      </c>
      <c r="CE1717">
        <v>16</v>
      </c>
      <c r="CF1717">
        <v>4.8000000000000001E-2</v>
      </c>
      <c r="CG1717">
        <v>8.1000000000000003E-2</v>
      </c>
      <c r="CH1717">
        <v>8.1000000000000003E-2</v>
      </c>
      <c r="CI1717">
        <v>1.282</v>
      </c>
      <c r="CJ1717">
        <v>6.2E-2</v>
      </c>
      <c r="CK1717">
        <v>6.2E-2</v>
      </c>
      <c r="CL1717">
        <v>1.482</v>
      </c>
      <c r="CM1717">
        <v>6.4000000000000001E-2</v>
      </c>
      <c r="CN1717">
        <v>6.4000000000000001E-2</v>
      </c>
      <c r="CO1717" t="s">
        <v>1059</v>
      </c>
      <c r="CP1717">
        <v>3</v>
      </c>
      <c r="CQ1717">
        <v>0.2</v>
      </c>
      <c r="CR1717">
        <v>0.2</v>
      </c>
      <c r="CS1717">
        <v>6304</v>
      </c>
      <c r="CT1717">
        <v>49</v>
      </c>
      <c r="CU1717">
        <v>49</v>
      </c>
    </row>
    <row r="1718" spans="1:102" x14ac:dyDescent="0.25">
      <c r="A1718" t="s">
        <v>4473</v>
      </c>
      <c r="B1718" t="s">
        <v>98</v>
      </c>
      <c r="C1718">
        <v>0.88400000000000001</v>
      </c>
      <c r="D1718">
        <v>6.8000000000000005E-2</v>
      </c>
      <c r="E1718">
        <v>7.1999999999999995E-2</v>
      </c>
      <c r="F1718">
        <v>0.878</v>
      </c>
      <c r="G1718">
        <v>6.7000000000000004E-2</v>
      </c>
      <c r="H1718">
        <v>7.0000000000000007E-2</v>
      </c>
      <c r="I1718">
        <v>1.706</v>
      </c>
      <c r="J1718">
        <v>7.5999999999999998E-2</v>
      </c>
      <c r="K1718">
        <v>8.5000000000000006E-2</v>
      </c>
      <c r="L1718">
        <v>2.9895933000000001</v>
      </c>
      <c r="M1718" s="2">
        <v>4.8999999999999997E-6</v>
      </c>
      <c r="N1718" s="2">
        <v>4.8999999999999997E-6</v>
      </c>
      <c r="O1718">
        <v>4.3209999999999998E-2</v>
      </c>
      <c r="P1718">
        <v>7.6999999999999996E-4</v>
      </c>
      <c r="Q1718">
        <v>8.4999999999999995E-4</v>
      </c>
      <c r="R1718">
        <v>0.03</v>
      </c>
      <c r="S1718">
        <v>2.1000000000000001E-2</v>
      </c>
      <c r="T1718">
        <v>1.6E-2</v>
      </c>
      <c r="U1718">
        <v>83.11</v>
      </c>
      <c r="V1718">
        <v>0.56999999999999995</v>
      </c>
      <c r="W1718">
        <v>0.48</v>
      </c>
      <c r="Y1718">
        <v>2013</v>
      </c>
      <c r="Z1718" s="1">
        <v>42897</v>
      </c>
      <c r="AA1718">
        <v>300</v>
      </c>
      <c r="AB1718">
        <v>130</v>
      </c>
      <c r="AC1718">
        <v>110</v>
      </c>
      <c r="AD1718">
        <v>2456190.3020100002</v>
      </c>
      <c r="AE1718">
        <v>2.2000000000000001E-4</v>
      </c>
      <c r="AF1718">
        <v>2.2000000000000001E-4</v>
      </c>
      <c r="AM1718">
        <v>2456188.8149999999</v>
      </c>
      <c r="AN1718">
        <v>3.2000000000000001E-2</v>
      </c>
      <c r="AO1718">
        <v>4.7E-2</v>
      </c>
      <c r="AP1718">
        <v>30</v>
      </c>
      <c r="AQ1718">
        <v>74</v>
      </c>
      <c r="AR1718">
        <v>95</v>
      </c>
      <c r="AS1718" s="3">
        <v>0.68899999999999995</v>
      </c>
      <c r="AU1718" s="4">
        <f t="shared" si="63"/>
        <v>0.68899999999999995</v>
      </c>
      <c r="AV1718" s="4">
        <f>O1718*149597871*COS(U1718*3.14159265359/180)/(CL1718*695700)</f>
        <v>0.69232684966784241</v>
      </c>
      <c r="AW1718" s="4">
        <f t="shared" si="61"/>
        <v>0.69232684966784241</v>
      </c>
      <c r="AX1718">
        <v>1.1999999999999999E-3</v>
      </c>
      <c r="AY1718">
        <v>1.1999999999999999E-3</v>
      </c>
      <c r="BC1718">
        <v>108.6</v>
      </c>
      <c r="BD1718">
        <v>7.4</v>
      </c>
      <c r="BE1718">
        <v>7.4</v>
      </c>
      <c r="BF1718">
        <v>1827</v>
      </c>
      <c r="BO1718" t="s">
        <v>99</v>
      </c>
      <c r="BP1718" t="s">
        <v>100</v>
      </c>
      <c r="BQ1718" t="s">
        <v>100</v>
      </c>
      <c r="BR1718" t="s">
        <v>146</v>
      </c>
      <c r="BS1718" t="s">
        <v>4474</v>
      </c>
      <c r="BU1718" t="s">
        <v>4475</v>
      </c>
      <c r="BV1718">
        <v>157.06254583800001</v>
      </c>
      <c r="BW1718">
        <v>25.573194461</v>
      </c>
      <c r="CC1718">
        <v>211</v>
      </c>
      <c r="CD1718">
        <v>13</v>
      </c>
      <c r="CE1718">
        <v>13</v>
      </c>
      <c r="CF1718">
        <v>-0.11600000000000001</v>
      </c>
      <c r="CG1718">
        <v>7.0999999999999994E-2</v>
      </c>
      <c r="CH1718">
        <v>6.7000000000000004E-2</v>
      </c>
      <c r="CI1718">
        <v>1.204</v>
      </c>
      <c r="CJ1718">
        <v>6.3E-2</v>
      </c>
      <c r="CK1718">
        <v>7.1999999999999995E-2</v>
      </c>
      <c r="CL1718">
        <v>1.61</v>
      </c>
      <c r="CM1718">
        <v>6.8000000000000005E-2</v>
      </c>
      <c r="CN1718">
        <v>7.8E-2</v>
      </c>
      <c r="CO1718" t="s">
        <v>1059</v>
      </c>
      <c r="CP1718">
        <v>4.38</v>
      </c>
      <c r="CQ1718">
        <v>0.88</v>
      </c>
      <c r="CR1718">
        <v>0.81</v>
      </c>
      <c r="CS1718">
        <v>6207</v>
      </c>
      <c r="CT1718">
        <v>76</v>
      </c>
      <c r="CU1718">
        <v>76</v>
      </c>
      <c r="CX1718" t="s">
        <v>4476</v>
      </c>
    </row>
    <row r="1719" spans="1:102" x14ac:dyDescent="0.25">
      <c r="A1719" t="s">
        <v>4477</v>
      </c>
      <c r="B1719" t="s">
        <v>98</v>
      </c>
      <c r="C1719">
        <v>0.442</v>
      </c>
      <c r="D1719">
        <v>1.9E-2</v>
      </c>
      <c r="E1719">
        <v>1.9E-2</v>
      </c>
      <c r="F1719">
        <v>0.442</v>
      </c>
      <c r="G1719">
        <v>1.9E-2</v>
      </c>
      <c r="H1719">
        <v>1.9E-2</v>
      </c>
      <c r="I1719">
        <v>1.18</v>
      </c>
      <c r="J1719">
        <v>0.11</v>
      </c>
      <c r="K1719">
        <v>0.11</v>
      </c>
      <c r="L1719">
        <v>7.8455820000000003</v>
      </c>
      <c r="M1719" s="2">
        <v>6.9999999999999997E-7</v>
      </c>
      <c r="N1719" s="2">
        <v>6.9999999999999997E-7</v>
      </c>
      <c r="O1719">
        <v>0.08</v>
      </c>
      <c r="P1719">
        <v>1E-3</v>
      </c>
      <c r="Q1719">
        <v>1E-3</v>
      </c>
      <c r="R1719">
        <v>2.9000000000000001E-2</v>
      </c>
      <c r="S1719">
        <v>1.6E-2</v>
      </c>
      <c r="T1719">
        <v>1.6E-2</v>
      </c>
      <c r="U1719">
        <v>88.81</v>
      </c>
      <c r="V1719">
        <v>0.91</v>
      </c>
      <c r="W1719">
        <v>0.79</v>
      </c>
      <c r="Y1719">
        <v>2013</v>
      </c>
      <c r="Z1719" s="1">
        <v>42243</v>
      </c>
      <c r="AA1719">
        <v>308</v>
      </c>
      <c r="AB1719">
        <v>272</v>
      </c>
      <c r="AC1719">
        <v>30</v>
      </c>
      <c r="AJ1719">
        <v>2457124.50954</v>
      </c>
      <c r="AK1719">
        <v>5.6999999999999998E-4</v>
      </c>
      <c r="AL1719">
        <v>5.6999999999999998E-4</v>
      </c>
      <c r="AP1719">
        <v>324</v>
      </c>
      <c r="AQ1719">
        <v>11</v>
      </c>
      <c r="AR1719">
        <v>11</v>
      </c>
      <c r="AS1719" s="3">
        <v>0.2</v>
      </c>
      <c r="AU1719" s="4">
        <f t="shared" si="63"/>
        <v>0.2</v>
      </c>
      <c r="AV1719" s="4">
        <f>O1719*149597871*COS(U1719*3.14159265359/180)/(CL1719*695700)</f>
        <v>0.23365711826610866</v>
      </c>
      <c r="AW1719" s="4">
        <f t="shared" si="61"/>
        <v>0.23365711826610866</v>
      </c>
      <c r="AX1719">
        <v>0.14000000000000001</v>
      </c>
      <c r="AY1719">
        <v>0.14000000000000001</v>
      </c>
      <c r="BC1719">
        <v>41.8</v>
      </c>
      <c r="BD1719">
        <v>1.1000000000000001</v>
      </c>
      <c r="BE1719">
        <v>1.1000000000000001</v>
      </c>
      <c r="BO1719" t="s">
        <v>99</v>
      </c>
      <c r="BP1719" t="s">
        <v>146</v>
      </c>
      <c r="BQ1719" t="s">
        <v>100</v>
      </c>
      <c r="BR1719" t="s">
        <v>146</v>
      </c>
      <c r="BU1719" t="s">
        <v>4478</v>
      </c>
      <c r="BV1719">
        <v>195.98330000000001</v>
      </c>
      <c r="BW1719">
        <v>30.64</v>
      </c>
      <c r="BX1719">
        <v>10.38</v>
      </c>
      <c r="CF1719">
        <v>-0.27</v>
      </c>
      <c r="CG1719">
        <v>0.06</v>
      </c>
      <c r="CH1719">
        <v>0.06</v>
      </c>
      <c r="CI1719">
        <v>1.1259999999999999</v>
      </c>
      <c r="CJ1719">
        <v>5.8000000000000003E-2</v>
      </c>
      <c r="CK1719">
        <v>5.8000000000000003E-2</v>
      </c>
      <c r="CL1719">
        <v>1.5289999999999999</v>
      </c>
      <c r="CM1719">
        <v>0.13700000000000001</v>
      </c>
      <c r="CN1719">
        <v>0.14299999999999999</v>
      </c>
      <c r="CO1719" t="s">
        <v>1059</v>
      </c>
      <c r="CP1719">
        <v>4.9000000000000004</v>
      </c>
      <c r="CQ1719">
        <v>0.46</v>
      </c>
      <c r="CR1719">
        <v>0.66</v>
      </c>
      <c r="CS1719">
        <v>6272</v>
      </c>
      <c r="CT1719">
        <v>61</v>
      </c>
      <c r="CU1719">
        <v>61</v>
      </c>
    </row>
    <row r="1720" spans="1:102" x14ac:dyDescent="0.25">
      <c r="A1720" t="s">
        <v>4479</v>
      </c>
      <c r="B1720" t="s">
        <v>98</v>
      </c>
      <c r="F1720">
        <v>3.71</v>
      </c>
      <c r="G1720">
        <v>0.21</v>
      </c>
      <c r="H1720">
        <v>0.21</v>
      </c>
      <c r="L1720">
        <v>1276</v>
      </c>
      <c r="M1720">
        <v>67</v>
      </c>
      <c r="N1720">
        <v>81</v>
      </c>
      <c r="O1720">
        <v>2.39</v>
      </c>
      <c r="P1720">
        <v>0.11</v>
      </c>
      <c r="Q1720">
        <v>0.11</v>
      </c>
      <c r="R1720">
        <v>0.21</v>
      </c>
      <c r="S1720">
        <v>0.04</v>
      </c>
      <c r="T1720">
        <v>0.04</v>
      </c>
      <c r="Y1720">
        <v>2015</v>
      </c>
      <c r="Z1720" s="1">
        <v>42243</v>
      </c>
      <c r="AA1720">
        <v>268.7</v>
      </c>
      <c r="AB1720">
        <v>8.8000000000000007</v>
      </c>
      <c r="AC1720">
        <v>8.8000000000000007</v>
      </c>
      <c r="AU1720" s="4"/>
      <c r="AV1720" s="4">
        <f>O1720*149597871*COS(U1720*3.14159265359/180)/(CL1720*695700)</f>
        <v>336.11958998248889</v>
      </c>
      <c r="AW1720" s="4">
        <f t="shared" si="61"/>
        <v>999</v>
      </c>
      <c r="BC1720">
        <v>65.7</v>
      </c>
      <c r="BD1720">
        <v>2.5</v>
      </c>
      <c r="BE1720">
        <v>2.5</v>
      </c>
      <c r="BO1720" t="s">
        <v>99</v>
      </c>
      <c r="BP1720" t="s">
        <v>100</v>
      </c>
      <c r="BQ1720" t="s">
        <v>100</v>
      </c>
      <c r="BU1720" t="s">
        <v>4478</v>
      </c>
      <c r="BV1720">
        <v>195.98330000000001</v>
      </c>
      <c r="BW1720">
        <v>30.64</v>
      </c>
      <c r="BX1720">
        <v>10.38</v>
      </c>
      <c r="CF1720">
        <v>-0.27</v>
      </c>
      <c r="CG1720">
        <v>0.06</v>
      </c>
      <c r="CH1720">
        <v>0.06</v>
      </c>
      <c r="CI1720">
        <v>1.1259999999999999</v>
      </c>
      <c r="CJ1720">
        <v>5.8000000000000003E-2</v>
      </c>
      <c r="CK1720">
        <v>5.8000000000000003E-2</v>
      </c>
      <c r="CL1720">
        <v>1.5289999999999999</v>
      </c>
      <c r="CM1720">
        <v>0.13700000000000001</v>
      </c>
      <c r="CN1720">
        <v>0.14299999999999999</v>
      </c>
      <c r="CO1720" t="s">
        <v>1059</v>
      </c>
      <c r="CP1720">
        <v>4.9000000000000004</v>
      </c>
      <c r="CQ1720">
        <v>0.46</v>
      </c>
      <c r="CR1720">
        <v>0.66</v>
      </c>
      <c r="CS1720">
        <v>6272</v>
      </c>
      <c r="CT1720">
        <v>61</v>
      </c>
      <c r="CU1720">
        <v>61</v>
      </c>
    </row>
    <row r="1721" spans="1:102" x14ac:dyDescent="0.25">
      <c r="A1721" t="s">
        <v>4480</v>
      </c>
      <c r="B1721" t="s">
        <v>98</v>
      </c>
      <c r="C1721">
        <v>1.24</v>
      </c>
      <c r="D1721">
        <v>0.18</v>
      </c>
      <c r="E1721">
        <v>0.18</v>
      </c>
      <c r="I1721">
        <v>1.2929999999999999</v>
      </c>
      <c r="J1721">
        <v>0.06</v>
      </c>
      <c r="K1721">
        <v>0.06</v>
      </c>
      <c r="L1721">
        <v>2.7347839999999999</v>
      </c>
      <c r="M1721" s="2">
        <v>9.0000000000000002E-6</v>
      </c>
      <c r="N1721" s="2">
        <v>9.0000000000000002E-6</v>
      </c>
      <c r="O1721">
        <v>4.4600000000000001E-2</v>
      </c>
      <c r="P1721">
        <v>1.2999999999999999E-3</v>
      </c>
      <c r="Q1721">
        <v>1.2999999999999999E-3</v>
      </c>
      <c r="U1721">
        <v>83.92</v>
      </c>
      <c r="V1721">
        <v>3.8999999999999998E-3</v>
      </c>
      <c r="W1721">
        <v>3.8999999999999998E-3</v>
      </c>
      <c r="Y1721">
        <v>2015</v>
      </c>
      <c r="Z1721" s="1">
        <v>44463</v>
      </c>
      <c r="AJ1721">
        <v>2458816.5183850001</v>
      </c>
      <c r="AK1721" s="2">
        <v>5.1E-5</v>
      </c>
      <c r="AL1721" s="2">
        <v>5.1E-5</v>
      </c>
      <c r="AM1721">
        <v>2456222.5918000001</v>
      </c>
      <c r="AN1721">
        <v>1.6999999999999999E-3</v>
      </c>
      <c r="AO1721">
        <v>1.6999999999999999E-3</v>
      </c>
      <c r="AQ1721">
        <v>2.7</v>
      </c>
      <c r="AR1721">
        <v>2.7</v>
      </c>
      <c r="AS1721" s="3">
        <v>0.59177999999999997</v>
      </c>
      <c r="AU1721" s="4">
        <f t="shared" si="63"/>
        <v>0.59177999999999997</v>
      </c>
      <c r="AV1721" s="4">
        <f>O1721*149597871*COS(U1721*3.14159265359/180)/(CL1721*695700)</f>
        <v>0.58648370652309711</v>
      </c>
      <c r="AW1721" s="4">
        <f t="shared" si="61"/>
        <v>0.58648370652309711</v>
      </c>
      <c r="AX1721">
        <v>3.8999999999999999E-4</v>
      </c>
      <c r="AY1721">
        <v>3.8999999999999999E-4</v>
      </c>
      <c r="BC1721">
        <v>138</v>
      </c>
      <c r="BD1721">
        <v>19</v>
      </c>
      <c r="BE1721">
        <v>19</v>
      </c>
      <c r="BF1721">
        <v>2048</v>
      </c>
      <c r="BO1721" t="s">
        <v>99</v>
      </c>
      <c r="BP1721" t="s">
        <v>146</v>
      </c>
      <c r="BQ1721" t="s">
        <v>100</v>
      </c>
      <c r="BR1721" t="s">
        <v>146</v>
      </c>
      <c r="BT1721" t="s">
        <v>4481</v>
      </c>
      <c r="BU1721" t="s">
        <v>4482</v>
      </c>
      <c r="BV1721">
        <v>78.295833337000005</v>
      </c>
      <c r="BW1721">
        <v>33.318055563000001</v>
      </c>
      <c r="BX1721">
        <v>8.5399999999999991</v>
      </c>
      <c r="CC1721">
        <v>129</v>
      </c>
      <c r="CD1721">
        <v>8</v>
      </c>
      <c r="CE1721">
        <v>8</v>
      </c>
      <c r="CF1721">
        <v>0.13900000000000001</v>
      </c>
      <c r="CG1721">
        <v>0.08</v>
      </c>
      <c r="CH1721">
        <v>0.08</v>
      </c>
      <c r="CI1721">
        <v>1.5349999999999999</v>
      </c>
      <c r="CJ1721">
        <v>6.6000000000000003E-2</v>
      </c>
      <c r="CK1721">
        <v>5.3999999999999999E-2</v>
      </c>
      <c r="CL1721">
        <v>1.732</v>
      </c>
      <c r="CM1721">
        <v>4.4999999999999998E-2</v>
      </c>
      <c r="CN1721">
        <v>4.4999999999999998E-2</v>
      </c>
      <c r="CP1721">
        <v>1.3</v>
      </c>
      <c r="CQ1721">
        <v>0.2</v>
      </c>
      <c r="CR1721">
        <v>0.2</v>
      </c>
      <c r="CS1721">
        <v>6789</v>
      </c>
      <c r="CT1721">
        <v>50</v>
      </c>
      <c r="CU1721">
        <v>50</v>
      </c>
    </row>
    <row r="1722" spans="1:102" x14ac:dyDescent="0.25">
      <c r="A1722" t="s">
        <v>4483</v>
      </c>
      <c r="B1722" t="s">
        <v>98</v>
      </c>
      <c r="C1722">
        <v>0.874</v>
      </c>
      <c r="D1722">
        <v>6.7000000000000004E-2</v>
      </c>
      <c r="E1722">
        <v>6.8000000000000005E-2</v>
      </c>
      <c r="F1722">
        <v>0.86699999999999999</v>
      </c>
      <c r="G1722">
        <v>6.5000000000000002E-2</v>
      </c>
      <c r="H1722">
        <v>6.5000000000000002E-2</v>
      </c>
      <c r="I1722">
        <v>1.86</v>
      </c>
      <c r="J1722">
        <v>0.18</v>
      </c>
      <c r="K1722">
        <v>0.18</v>
      </c>
      <c r="L1722">
        <v>3.2440600000000002</v>
      </c>
      <c r="M1722">
        <v>1.6000000000000001E-4</v>
      </c>
      <c r="N1722">
        <v>1.6000000000000001E-4</v>
      </c>
      <c r="O1722">
        <v>4.5710000000000001E-2</v>
      </c>
      <c r="P1722">
        <v>8.4000000000000003E-4</v>
      </c>
      <c r="Q1722">
        <v>9.6000000000000002E-4</v>
      </c>
      <c r="R1722">
        <v>3.5000000000000003E-2</v>
      </c>
      <c r="S1722">
        <v>2.5000000000000001E-2</v>
      </c>
      <c r="T1722">
        <v>0.05</v>
      </c>
      <c r="U1722">
        <v>82.65</v>
      </c>
      <c r="V1722">
        <v>1</v>
      </c>
      <c r="W1722">
        <v>0.8</v>
      </c>
      <c r="Y1722">
        <v>2015</v>
      </c>
      <c r="Z1722" s="1">
        <v>43451</v>
      </c>
      <c r="AA1722">
        <v>85</v>
      </c>
      <c r="AB1722">
        <v>97</v>
      </c>
      <c r="AC1722">
        <v>87</v>
      </c>
      <c r="AD1722">
        <v>2456870.4700000002</v>
      </c>
      <c r="AE1722">
        <v>0.86</v>
      </c>
      <c r="AF1722">
        <v>0.75</v>
      </c>
      <c r="AJ1722">
        <v>2456883.4802999999</v>
      </c>
      <c r="AK1722">
        <v>6.9999999999999999E-4</v>
      </c>
      <c r="AL1722">
        <v>6.9999999999999999E-4</v>
      </c>
      <c r="AM1722">
        <v>2456868.8859999999</v>
      </c>
      <c r="AN1722">
        <v>4.2999999999999997E-2</v>
      </c>
      <c r="AO1722">
        <v>4.9000000000000002E-2</v>
      </c>
      <c r="AS1722" s="3">
        <v>0.76300000000000001</v>
      </c>
      <c r="AU1722" s="4">
        <f t="shared" si="63"/>
        <v>0.76300000000000001</v>
      </c>
      <c r="AV1722" s="4">
        <f>O1722*149597871*COS(U1722*3.14159265359/180)/(CL1722*695700)</f>
        <v>0.75295855704425385</v>
      </c>
      <c r="AW1722" s="4">
        <f t="shared" si="61"/>
        <v>0.75295855704425385</v>
      </c>
      <c r="AX1722">
        <v>5.7000000000000002E-2</v>
      </c>
      <c r="AY1722">
        <v>9.7000000000000003E-2</v>
      </c>
      <c r="BC1722">
        <v>104</v>
      </c>
      <c r="BD1722">
        <v>6.4</v>
      </c>
      <c r="BE1722">
        <v>6.4</v>
      </c>
      <c r="BF1722">
        <v>1675</v>
      </c>
      <c r="BO1722" t="s">
        <v>99</v>
      </c>
      <c r="BP1722" t="s">
        <v>146</v>
      </c>
      <c r="BQ1722" t="s">
        <v>100</v>
      </c>
      <c r="BR1722" t="s">
        <v>146</v>
      </c>
      <c r="BU1722" t="s">
        <v>4484</v>
      </c>
      <c r="BV1722">
        <v>283.30416667100002</v>
      </c>
      <c r="BW1722">
        <v>24.127500010999999</v>
      </c>
      <c r="BX1722">
        <v>10.83</v>
      </c>
      <c r="CC1722">
        <v>236</v>
      </c>
      <c r="CD1722">
        <v>9</v>
      </c>
      <c r="CE1722">
        <v>9</v>
      </c>
      <c r="CF1722">
        <v>0.27</v>
      </c>
      <c r="CG1722">
        <v>0.04</v>
      </c>
      <c r="CH1722">
        <v>0.04</v>
      </c>
      <c r="CI1722">
        <v>1.2110000000000001</v>
      </c>
      <c r="CJ1722">
        <v>6.6000000000000003E-2</v>
      </c>
      <c r="CK1722">
        <v>7.8E-2</v>
      </c>
      <c r="CL1722">
        <v>1.67</v>
      </c>
      <c r="CM1722">
        <v>0.14000000000000001</v>
      </c>
      <c r="CN1722">
        <v>0.14000000000000001</v>
      </c>
      <c r="CO1722" t="s">
        <v>503</v>
      </c>
      <c r="CP1722">
        <v>5.4</v>
      </c>
      <c r="CQ1722">
        <v>0.5</v>
      </c>
      <c r="CR1722">
        <v>0.5</v>
      </c>
      <c r="CS1722">
        <v>5754</v>
      </c>
      <c r="CT1722">
        <v>55</v>
      </c>
      <c r="CU1722">
        <v>55</v>
      </c>
      <c r="CX1722" t="s">
        <v>4485</v>
      </c>
    </row>
    <row r="1723" spans="1:102" x14ac:dyDescent="0.25">
      <c r="A1723" t="s">
        <v>4486</v>
      </c>
      <c r="B1723" t="s">
        <v>98</v>
      </c>
      <c r="C1723">
        <v>2.88</v>
      </c>
      <c r="D1723">
        <v>0.35</v>
      </c>
      <c r="E1723">
        <v>0.35</v>
      </c>
      <c r="I1723">
        <v>1.84</v>
      </c>
      <c r="J1723">
        <v>0.04</v>
      </c>
      <c r="K1723">
        <v>0.04</v>
      </c>
      <c r="L1723">
        <v>1.4811235</v>
      </c>
      <c r="M1723" s="2">
        <v>1.1000000000000001E-6</v>
      </c>
      <c r="N1723" s="2">
        <v>1.1000000000000001E-6</v>
      </c>
      <c r="O1723">
        <v>3.3680000000000002E-2</v>
      </c>
      <c r="P1723">
        <v>7.7999999999999999E-4</v>
      </c>
      <c r="Q1723">
        <v>7.7999999999999999E-4</v>
      </c>
      <c r="U1723">
        <v>87.2</v>
      </c>
      <c r="V1723">
        <v>0.4</v>
      </c>
      <c r="W1723">
        <v>0.4</v>
      </c>
      <c r="Y1723">
        <v>2017</v>
      </c>
      <c r="Z1723" s="1">
        <v>44631</v>
      </c>
      <c r="AJ1723">
        <v>2458683.4449</v>
      </c>
      <c r="AK1723" s="2">
        <v>8.0000000000000007E-5</v>
      </c>
      <c r="AL1723" s="2">
        <v>8.0000000000000007E-5</v>
      </c>
      <c r="AM1723">
        <v>2457095.18572</v>
      </c>
      <c r="AN1723">
        <v>1.3999999999999999E-4</v>
      </c>
      <c r="AO1723">
        <v>1.3999999999999999E-4</v>
      </c>
      <c r="AP1723">
        <v>272</v>
      </c>
      <c r="AQ1723">
        <v>15</v>
      </c>
      <c r="AR1723">
        <v>15</v>
      </c>
      <c r="AU1723" s="4"/>
      <c r="AV1723" s="4" t="e">
        <f>O1723*149597871*COS(U1723*3.14159265359/180)/(CL1723*695700)</f>
        <v>#DIV/0!</v>
      </c>
      <c r="AW1723" s="4" t="e">
        <f t="shared" si="61"/>
        <v>#DIV/0!</v>
      </c>
      <c r="BC1723">
        <v>293</v>
      </c>
      <c r="BD1723">
        <v>32</v>
      </c>
      <c r="BE1723">
        <v>32</v>
      </c>
      <c r="BF1723">
        <v>3921</v>
      </c>
      <c r="BG1723">
        <v>180</v>
      </c>
      <c r="BH1723">
        <v>180</v>
      </c>
      <c r="BO1723" t="s">
        <v>99</v>
      </c>
      <c r="BP1723" t="s">
        <v>146</v>
      </c>
      <c r="BQ1723" t="s">
        <v>164</v>
      </c>
      <c r="BR1723" t="s">
        <v>146</v>
      </c>
      <c r="BS1723" t="s">
        <v>4487</v>
      </c>
      <c r="BT1723" t="s">
        <v>4488</v>
      </c>
      <c r="BU1723" t="s">
        <v>4489</v>
      </c>
      <c r="BV1723">
        <v>307.85980838400002</v>
      </c>
      <c r="BW1723">
        <v>39.9388262453</v>
      </c>
      <c r="BX1723">
        <v>7.56</v>
      </c>
      <c r="CO1723" t="s">
        <v>4490</v>
      </c>
      <c r="CS1723">
        <v>10170</v>
      </c>
      <c r="CX1723" t="s">
        <v>4491</v>
      </c>
    </row>
    <row r="1724" spans="1:102" x14ac:dyDescent="0.25">
      <c r="A1724" t="s">
        <v>4492</v>
      </c>
      <c r="B1724" t="s">
        <v>98</v>
      </c>
      <c r="F1724">
        <v>2</v>
      </c>
      <c r="G1724">
        <v>0.4</v>
      </c>
      <c r="H1724">
        <v>0.4</v>
      </c>
      <c r="L1724">
        <v>2.0735489999999999</v>
      </c>
      <c r="M1724">
        <v>1.7699999999999999E-4</v>
      </c>
      <c r="N1724" s="2">
        <v>7.9999999999999996E-6</v>
      </c>
      <c r="Y1724">
        <v>2021</v>
      </c>
      <c r="Z1724" s="1">
        <v>44413</v>
      </c>
      <c r="AD1724">
        <v>2456424.23</v>
      </c>
      <c r="AE1724">
        <v>0.05</v>
      </c>
      <c r="AF1724">
        <v>0.05</v>
      </c>
      <c r="AU1724" s="4"/>
      <c r="AV1724" s="4">
        <f>O1724*149597871*COS(U1724*3.14159265359/180)/(CL1724*695700)</f>
        <v>0</v>
      </c>
      <c r="AW1724" s="4">
        <f t="shared" si="61"/>
        <v>0</v>
      </c>
      <c r="BC1724">
        <v>276.7</v>
      </c>
      <c r="BD1724">
        <v>47</v>
      </c>
      <c r="BE1724">
        <v>46.4</v>
      </c>
      <c r="BO1724" t="s">
        <v>99</v>
      </c>
      <c r="BP1724" t="s">
        <v>379</v>
      </c>
      <c r="BQ1724" t="s">
        <v>100</v>
      </c>
      <c r="BU1724" t="s">
        <v>4493</v>
      </c>
      <c r="BV1724">
        <v>288.84710999999999</v>
      </c>
      <c r="BW1724">
        <v>47.022910000000003</v>
      </c>
      <c r="CF1724">
        <v>0.01</v>
      </c>
      <c r="CG1724">
        <v>0.17399999999999999</v>
      </c>
      <c r="CH1724">
        <v>0.153</v>
      </c>
      <c r="CI1724">
        <v>1.22</v>
      </c>
      <c r="CJ1724">
        <v>0.13900000000000001</v>
      </c>
      <c r="CK1724">
        <v>0.17499999999999999</v>
      </c>
      <c r="CL1724">
        <v>1.5740000000000001</v>
      </c>
      <c r="CM1724">
        <v>0.37</v>
      </c>
      <c r="CN1724">
        <v>0.52500000000000002</v>
      </c>
      <c r="CS1724">
        <v>6118</v>
      </c>
      <c r="CT1724">
        <v>121</v>
      </c>
      <c r="CU1724">
        <v>127</v>
      </c>
    </row>
    <row r="1725" spans="1:102" x14ac:dyDescent="0.25">
      <c r="A1725" t="s">
        <v>4494</v>
      </c>
      <c r="B1725" t="s">
        <v>98</v>
      </c>
      <c r="I1725">
        <v>0.65</v>
      </c>
      <c r="J1725">
        <v>0.23</v>
      </c>
      <c r="K1725">
        <v>0.23</v>
      </c>
      <c r="L1725">
        <v>707.37929999999994</v>
      </c>
      <c r="M1725">
        <v>1.5699999999999999E-2</v>
      </c>
      <c r="N1725">
        <v>3.8999999999999998E-3</v>
      </c>
      <c r="O1725">
        <v>1.6</v>
      </c>
      <c r="P1725">
        <v>0.11</v>
      </c>
      <c r="Q1725">
        <v>0.11</v>
      </c>
      <c r="R1725">
        <v>0</v>
      </c>
      <c r="U1725">
        <v>89.75</v>
      </c>
      <c r="V1725">
        <v>0.17</v>
      </c>
      <c r="W1725">
        <v>0.17</v>
      </c>
      <c r="Y1725">
        <v>2013</v>
      </c>
      <c r="Z1725" s="1">
        <v>43937</v>
      </c>
      <c r="AT1725" s="4">
        <f>AV1725</f>
        <v>0.70811456846472953</v>
      </c>
      <c r="AU1725" s="4">
        <f t="shared" si="63"/>
        <v>0.70811456846472953</v>
      </c>
      <c r="AV1725" s="4">
        <f>O1725*149597871*COS(U1725*3.14159265359/180)/(CL1725*695700)</f>
        <v>0.70811456846472953</v>
      </c>
      <c r="AW1725" s="4">
        <f t="shared" si="61"/>
        <v>0.70811456846472953</v>
      </c>
      <c r="BF1725">
        <v>295</v>
      </c>
      <c r="BO1725" t="s">
        <v>99</v>
      </c>
      <c r="BP1725" t="s">
        <v>146</v>
      </c>
      <c r="BU1725" t="s">
        <v>4495</v>
      </c>
      <c r="BV1725">
        <v>282.85416667499999</v>
      </c>
      <c r="BW1725">
        <v>47.377500015999999</v>
      </c>
      <c r="BX1725">
        <v>13.5</v>
      </c>
      <c r="CF1725">
        <v>-0.13</v>
      </c>
      <c r="CI1725">
        <v>1.1000000000000001</v>
      </c>
      <c r="CJ1725">
        <v>0.17</v>
      </c>
      <c r="CK1725">
        <v>0.28999999999999998</v>
      </c>
      <c r="CL1725">
        <v>2.12</v>
      </c>
      <c r="CM1725">
        <v>0.52</v>
      </c>
      <c r="CN1725">
        <v>0.44</v>
      </c>
      <c r="CS1725">
        <v>5030</v>
      </c>
      <c r="CT1725">
        <v>143</v>
      </c>
      <c r="CU1725">
        <v>389</v>
      </c>
      <c r="CX1725" t="s">
        <v>4496</v>
      </c>
    </row>
    <row r="1726" spans="1:102" x14ac:dyDescent="0.25">
      <c r="A1726" t="s">
        <v>4497</v>
      </c>
      <c r="B1726" t="s">
        <v>98</v>
      </c>
      <c r="F1726">
        <v>13.4</v>
      </c>
      <c r="G1726">
        <v>1</v>
      </c>
      <c r="H1726">
        <v>1</v>
      </c>
      <c r="L1726">
        <v>6136</v>
      </c>
      <c r="M1726">
        <v>877</v>
      </c>
      <c r="N1726">
        <v>877</v>
      </c>
      <c r="O1726">
        <v>6.56</v>
      </c>
      <c r="P1726">
        <v>1.74</v>
      </c>
      <c r="Q1726">
        <v>1.74</v>
      </c>
      <c r="R1726">
        <v>0.28999999999999998</v>
      </c>
      <c r="S1726">
        <v>0.11</v>
      </c>
      <c r="T1726">
        <v>0.11</v>
      </c>
      <c r="Y1726">
        <v>2019</v>
      </c>
      <c r="Z1726" s="1">
        <v>43566</v>
      </c>
      <c r="AA1726">
        <v>211</v>
      </c>
      <c r="AB1726">
        <v>17</v>
      </c>
      <c r="AC1726">
        <v>17</v>
      </c>
      <c r="AU1726" s="4"/>
      <c r="AV1726" s="4" t="e">
        <f>O1726*149597871*COS(U1726*3.14159265359/180)/(CL1726*695700)</f>
        <v>#DIV/0!</v>
      </c>
      <c r="AW1726" s="4" t="e">
        <f t="shared" si="61"/>
        <v>#DIV/0!</v>
      </c>
      <c r="BO1726" t="s">
        <v>99</v>
      </c>
      <c r="BP1726" t="s">
        <v>600</v>
      </c>
      <c r="BQ1726" t="s">
        <v>600</v>
      </c>
      <c r="BU1726" t="s">
        <v>4498</v>
      </c>
      <c r="BV1726">
        <v>295.65416667900001</v>
      </c>
      <c r="BW1726">
        <v>47.763333359000001</v>
      </c>
      <c r="BX1726">
        <v>19</v>
      </c>
      <c r="CC1726">
        <v>458</v>
      </c>
      <c r="CD1726">
        <v>50</v>
      </c>
      <c r="CE1726">
        <v>50</v>
      </c>
      <c r="CO1726" t="s">
        <v>4499</v>
      </c>
    </row>
    <row r="1727" spans="1:102" x14ac:dyDescent="0.25">
      <c r="A1727" t="s">
        <v>4500</v>
      </c>
      <c r="B1727" t="s">
        <v>98</v>
      </c>
      <c r="I1727">
        <v>0.36</v>
      </c>
      <c r="J1727">
        <v>2.5000000000000001E-2</v>
      </c>
      <c r="K1727">
        <v>2.5000000000000001E-2</v>
      </c>
      <c r="L1727">
        <v>287.363</v>
      </c>
      <c r="M1727">
        <v>1.3599999999999999E-2</v>
      </c>
      <c r="N1727">
        <v>4.3299999999999998E-2</v>
      </c>
      <c r="O1727">
        <v>0.85</v>
      </c>
      <c r="P1727">
        <v>0.05</v>
      </c>
      <c r="Q1727">
        <v>0.05</v>
      </c>
      <c r="R1727">
        <v>0.67</v>
      </c>
      <c r="S1727">
        <v>0.63</v>
      </c>
      <c r="T1727">
        <v>0.02</v>
      </c>
      <c r="U1727">
        <v>89.39</v>
      </c>
      <c r="V1727">
        <v>0.61</v>
      </c>
      <c r="W1727">
        <v>0.61</v>
      </c>
      <c r="Y1727">
        <v>2013</v>
      </c>
      <c r="Z1727" s="1">
        <v>41780</v>
      </c>
      <c r="AA1727">
        <v>37</v>
      </c>
      <c r="AB1727">
        <v>213</v>
      </c>
      <c r="AC1727">
        <v>26</v>
      </c>
      <c r="AT1727" s="4">
        <f>AV1727</f>
        <v>0.93553060254998277</v>
      </c>
      <c r="AU1727" s="4">
        <f t="shared" si="63"/>
        <v>0.93553060254998277</v>
      </c>
      <c r="AV1727" s="4">
        <f>O1727*149597871*COS(U1727*3.14159265359/180)/(CL1727*695700)</f>
        <v>0.93553060254998277</v>
      </c>
      <c r="AW1727" s="4">
        <f t="shared" si="61"/>
        <v>0.93553060254998277</v>
      </c>
      <c r="BF1727">
        <v>390</v>
      </c>
      <c r="BO1727" t="s">
        <v>99</v>
      </c>
      <c r="BP1727" t="s">
        <v>146</v>
      </c>
      <c r="BU1727" t="s">
        <v>4501</v>
      </c>
      <c r="BV1727">
        <v>298.062500005</v>
      </c>
      <c r="BW1727">
        <v>48.725000021</v>
      </c>
      <c r="BX1727">
        <v>14</v>
      </c>
      <c r="CF1727">
        <v>-0.1</v>
      </c>
      <c r="CI1727">
        <v>1.01</v>
      </c>
      <c r="CJ1727">
        <v>0.18</v>
      </c>
      <c r="CK1727">
        <v>0.15</v>
      </c>
      <c r="CL1727">
        <v>2.08</v>
      </c>
      <c r="CM1727">
        <v>0.45</v>
      </c>
      <c r="CN1727">
        <v>0.3</v>
      </c>
      <c r="CS1727">
        <v>5273</v>
      </c>
      <c r="CT1727">
        <v>471</v>
      </c>
      <c r="CU1727">
        <v>145</v>
      </c>
    </row>
    <row r="1728" spans="1:102" x14ac:dyDescent="0.25">
      <c r="A1728" t="s">
        <v>4502</v>
      </c>
      <c r="B1728" t="s">
        <v>98</v>
      </c>
      <c r="I1728">
        <v>0.22800000000000001</v>
      </c>
      <c r="J1728">
        <v>3.6999999999999998E-2</v>
      </c>
      <c r="K1728">
        <v>3.6999999999999998E-2</v>
      </c>
      <c r="L1728">
        <v>736.38189999999997</v>
      </c>
      <c r="M1728">
        <v>2.1100000000000001E-2</v>
      </c>
      <c r="N1728">
        <v>6.4999999999999997E-3</v>
      </c>
      <c r="O1728">
        <v>1.54</v>
      </c>
      <c r="P1728">
        <v>0.04</v>
      </c>
      <c r="Q1728">
        <v>0.04</v>
      </c>
      <c r="R1728">
        <v>0.16</v>
      </c>
      <c r="S1728">
        <v>0.16</v>
      </c>
      <c r="T1728">
        <v>0.42</v>
      </c>
      <c r="U1728">
        <v>89.95</v>
      </c>
      <c r="V1728">
        <v>0.18</v>
      </c>
      <c r="W1728">
        <v>0.03</v>
      </c>
      <c r="Y1728">
        <v>2013</v>
      </c>
      <c r="Z1728" s="1">
        <v>42262</v>
      </c>
      <c r="AJ1728">
        <v>2455322.7620000001</v>
      </c>
      <c r="AS1728" s="3">
        <v>0.37</v>
      </c>
      <c r="AU1728" s="4">
        <f t="shared" si="63"/>
        <v>0.37</v>
      </c>
      <c r="AV1728" s="4">
        <f>O1728*149597871*COS(U1728*3.14159265359/180)/(CL1728*695700)</f>
        <v>0.35241760445508441</v>
      </c>
      <c r="AW1728" s="4">
        <f t="shared" si="61"/>
        <v>0.35241760445508441</v>
      </c>
      <c r="AX1728">
        <v>0.37</v>
      </c>
      <c r="AY1728">
        <v>0.42</v>
      </c>
      <c r="BF1728">
        <v>187</v>
      </c>
      <c r="BO1728" t="s">
        <v>99</v>
      </c>
      <c r="BP1728" t="s">
        <v>146</v>
      </c>
      <c r="BU1728" t="s">
        <v>4503</v>
      </c>
      <c r="BV1728">
        <v>288.17083334699998</v>
      </c>
      <c r="BW1728">
        <v>51.382222241999997</v>
      </c>
      <c r="BX1728">
        <v>14</v>
      </c>
      <c r="CF1728">
        <v>0.03</v>
      </c>
      <c r="CI1728">
        <v>0.87</v>
      </c>
      <c r="CJ1728">
        <v>0.14000000000000001</v>
      </c>
      <c r="CK1728">
        <v>0.09</v>
      </c>
      <c r="CL1728">
        <v>0.82</v>
      </c>
      <c r="CM1728">
        <v>0.2</v>
      </c>
      <c r="CN1728">
        <v>0.12</v>
      </c>
      <c r="CS1728">
        <v>5420</v>
      </c>
      <c r="CT1728">
        <v>158</v>
      </c>
      <c r="CU1728">
        <v>331</v>
      </c>
    </row>
    <row r="1729" spans="1:102" x14ac:dyDescent="0.25">
      <c r="A1729" t="s">
        <v>4504</v>
      </c>
      <c r="B1729" t="s">
        <v>98</v>
      </c>
      <c r="I1729">
        <v>0.62</v>
      </c>
      <c r="J1729">
        <v>0.14000000000000001</v>
      </c>
      <c r="K1729">
        <v>0.14000000000000001</v>
      </c>
      <c r="L1729">
        <v>904.24</v>
      </c>
      <c r="M1729">
        <v>1.1299999999999999E-2</v>
      </c>
      <c r="N1729">
        <v>1.46E-2</v>
      </c>
      <c r="O1729">
        <v>1.86</v>
      </c>
      <c r="P1729">
        <v>0.11</v>
      </c>
      <c r="Q1729">
        <v>0.11</v>
      </c>
      <c r="R1729">
        <v>0</v>
      </c>
      <c r="U1729">
        <v>89.79</v>
      </c>
      <c r="V1729">
        <v>0.05</v>
      </c>
      <c r="W1729">
        <v>0.2</v>
      </c>
      <c r="Y1729">
        <v>2013</v>
      </c>
      <c r="Z1729" s="1">
        <v>41786</v>
      </c>
      <c r="AT1729" s="4">
        <f>AV1729</f>
        <v>0.6755419293769771</v>
      </c>
      <c r="AU1729" s="4">
        <f t="shared" si="63"/>
        <v>0.6755419293769771</v>
      </c>
      <c r="AV1729" s="4">
        <f>O1729*149597871*COS(U1729*3.14159265359/180)/(CL1729*695700)</f>
        <v>0.6755419293769771</v>
      </c>
      <c r="AW1729" s="4">
        <f t="shared" si="61"/>
        <v>0.6755419293769771</v>
      </c>
      <c r="BF1729">
        <v>251</v>
      </c>
      <c r="BO1729" t="s">
        <v>99</v>
      </c>
      <c r="BP1729" t="s">
        <v>146</v>
      </c>
      <c r="BU1729" t="s">
        <v>4505</v>
      </c>
      <c r="BV1729">
        <v>291.5</v>
      </c>
      <c r="BW1729">
        <v>40.1828</v>
      </c>
      <c r="BX1729">
        <v>14.5</v>
      </c>
      <c r="CI1729">
        <v>1.05</v>
      </c>
      <c r="CJ1729">
        <v>0.21</v>
      </c>
      <c r="CK1729">
        <v>0.15</v>
      </c>
      <c r="CL1729">
        <v>2.17</v>
      </c>
      <c r="CM1729">
        <v>0.45</v>
      </c>
      <c r="CN1729">
        <v>0.4</v>
      </c>
      <c r="CS1729">
        <v>5550</v>
      </c>
    </row>
    <row r="1730" spans="1:102" x14ac:dyDescent="0.25">
      <c r="A1730" t="s">
        <v>4506</v>
      </c>
      <c r="B1730" t="s">
        <v>98</v>
      </c>
      <c r="I1730">
        <v>0.51</v>
      </c>
      <c r="J1730">
        <v>0.37</v>
      </c>
      <c r="K1730">
        <v>0.37</v>
      </c>
      <c r="L1730">
        <v>276.88</v>
      </c>
      <c r="M1730">
        <v>3.1899999999999998E-2</v>
      </c>
      <c r="N1730">
        <v>2.58E-2</v>
      </c>
      <c r="O1730">
        <v>0.78</v>
      </c>
      <c r="P1730">
        <v>0.03</v>
      </c>
      <c r="Q1730">
        <v>0.03</v>
      </c>
      <c r="R1730">
        <v>0</v>
      </c>
      <c r="U1730">
        <v>89.74</v>
      </c>
      <c r="V1730">
        <v>0.73</v>
      </c>
      <c r="W1730">
        <v>0.21</v>
      </c>
      <c r="Y1730">
        <v>2013</v>
      </c>
      <c r="Z1730" s="1">
        <v>41786</v>
      </c>
      <c r="AT1730" s="4">
        <f>AV1730</f>
        <v>0.95138708212352874</v>
      </c>
      <c r="AU1730" s="4">
        <f t="shared" si="63"/>
        <v>0.95138708212352874</v>
      </c>
      <c r="AV1730" s="4">
        <f>O1730*149597871*COS(U1730*3.14159265359/180)/(CL1730*695700)</f>
        <v>0.95138708212352874</v>
      </c>
      <c r="AW1730" s="4">
        <f t="shared" si="61"/>
        <v>0.95138708212352874</v>
      </c>
      <c r="BF1730">
        <v>239</v>
      </c>
      <c r="BO1730" t="s">
        <v>99</v>
      </c>
      <c r="BP1730" t="s">
        <v>146</v>
      </c>
      <c r="BU1730" t="s">
        <v>4507</v>
      </c>
      <c r="BV1730">
        <v>290.3</v>
      </c>
      <c r="BW1730">
        <v>40.287799999999997</v>
      </c>
      <c r="BX1730">
        <v>16</v>
      </c>
      <c r="CF1730">
        <v>-0.32700000000000001</v>
      </c>
      <c r="CI1730">
        <v>0.82</v>
      </c>
      <c r="CJ1730">
        <v>0.1</v>
      </c>
      <c r="CK1730">
        <v>0.09</v>
      </c>
      <c r="CL1730">
        <v>0.8</v>
      </c>
      <c r="CM1730">
        <v>0.12</v>
      </c>
      <c r="CN1730">
        <v>0.12</v>
      </c>
      <c r="CS1730">
        <v>5313</v>
      </c>
      <c r="CT1730">
        <v>253</v>
      </c>
      <c r="CU1730">
        <v>154</v>
      </c>
    </row>
    <row r="1731" spans="1:102" x14ac:dyDescent="0.25">
      <c r="A1731" t="s">
        <v>4508</v>
      </c>
      <c r="B1731" t="s">
        <v>98</v>
      </c>
      <c r="C1731">
        <v>7.6980000000000004</v>
      </c>
      <c r="D1731">
        <v>5.3999999999999999E-2</v>
      </c>
      <c r="E1731">
        <v>5.3999999999999999E-2</v>
      </c>
      <c r="L1731">
        <v>237.70817</v>
      </c>
      <c r="M1731">
        <v>8.2369999999999999E-2</v>
      </c>
      <c r="N1731">
        <v>8.2369999999999999E-2</v>
      </c>
      <c r="R1731">
        <v>6.0400000000000002E-2</v>
      </c>
      <c r="S1731">
        <v>2.0999999999999999E-3</v>
      </c>
      <c r="T1731">
        <v>2.0999999999999999E-3</v>
      </c>
      <c r="U1731">
        <v>105.92</v>
      </c>
      <c r="V1731">
        <v>0.98</v>
      </c>
      <c r="W1731">
        <v>0.98</v>
      </c>
      <c r="Y1731">
        <v>2017</v>
      </c>
      <c r="Z1731" s="1">
        <v>43600</v>
      </c>
      <c r="AA1731">
        <v>27.67</v>
      </c>
      <c r="AB1731">
        <v>2.0699999999999998</v>
      </c>
      <c r="AC1731">
        <v>2.0699999999999998</v>
      </c>
      <c r="AU1731" s="4"/>
      <c r="AV1731" s="4" t="e">
        <f>O1731*149597871*COS(U1731*3.14159265359/180)/(CL1731*695700)</f>
        <v>#DIV/0!</v>
      </c>
      <c r="AW1731" s="4" t="e">
        <f t="shared" ref="AW1731:AW1794" si="64">IF(ABS(AV1731)&lt;1,AV1731,999)</f>
        <v>#DIV/0!</v>
      </c>
      <c r="BO1731" t="s">
        <v>99</v>
      </c>
      <c r="BP1731" t="s">
        <v>600</v>
      </c>
      <c r="BQ1731" t="s">
        <v>580</v>
      </c>
      <c r="BS1731" t="s">
        <v>4509</v>
      </c>
      <c r="BU1731" t="s">
        <v>4510</v>
      </c>
      <c r="BV1731">
        <v>290.55194167100001</v>
      </c>
      <c r="BW1731">
        <v>40.235022228200002</v>
      </c>
      <c r="BY1731">
        <v>13.388999999999999</v>
      </c>
      <c r="BZ1731">
        <v>12.499000000000001</v>
      </c>
      <c r="CA1731">
        <v>12.217000000000001</v>
      </c>
      <c r="CB1731">
        <v>12.215</v>
      </c>
      <c r="CO1731" t="s">
        <v>4511</v>
      </c>
      <c r="CX1731" t="s">
        <v>4512</v>
      </c>
    </row>
    <row r="1732" spans="1:102" x14ac:dyDescent="0.25">
      <c r="A1732" t="s">
        <v>4513</v>
      </c>
      <c r="B1732" t="s">
        <v>98</v>
      </c>
      <c r="F1732">
        <v>0.5</v>
      </c>
      <c r="G1732">
        <v>0.1</v>
      </c>
      <c r="H1732">
        <v>0.4</v>
      </c>
      <c r="L1732">
        <v>1.7015309999999999</v>
      </c>
      <c r="M1732">
        <v>4.1899999999999999E-4</v>
      </c>
      <c r="N1732" s="2">
        <v>7.9999999999999996E-6</v>
      </c>
      <c r="Y1732">
        <v>2021</v>
      </c>
      <c r="Z1732" s="1">
        <v>44413</v>
      </c>
      <c r="AD1732">
        <v>2456423.7599999998</v>
      </c>
      <c r="AE1732">
        <v>0.15</v>
      </c>
      <c r="AF1732">
        <v>0.9</v>
      </c>
      <c r="AU1732" s="4"/>
      <c r="AV1732" s="4">
        <f>O1732*149597871*COS(U1732*3.14159265359/180)/(CL1732*695700)</f>
        <v>0</v>
      </c>
      <c r="AW1732" s="4">
        <f t="shared" si="64"/>
        <v>0</v>
      </c>
      <c r="BC1732">
        <v>82.37</v>
      </c>
      <c r="BD1732">
        <v>24.5</v>
      </c>
      <c r="BE1732">
        <v>65.239999999999995</v>
      </c>
      <c r="BO1732" t="s">
        <v>99</v>
      </c>
      <c r="BP1732" t="s">
        <v>379</v>
      </c>
      <c r="BQ1732" t="s">
        <v>100</v>
      </c>
      <c r="BU1732" t="s">
        <v>4514</v>
      </c>
      <c r="BV1732">
        <v>299.32560000000001</v>
      </c>
      <c r="BW1732">
        <v>40.638219999999997</v>
      </c>
      <c r="CF1732">
        <v>0.161</v>
      </c>
      <c r="CG1732">
        <v>0.11600000000000001</v>
      </c>
      <c r="CH1732">
        <v>0.11600000000000001</v>
      </c>
      <c r="CI1732">
        <v>0.96599999999999997</v>
      </c>
      <c r="CJ1732">
        <v>0.04</v>
      </c>
      <c r="CK1732">
        <v>0.03</v>
      </c>
      <c r="CL1732">
        <v>0.89400000000000002</v>
      </c>
      <c r="CM1732">
        <v>1.7000000000000001E-2</v>
      </c>
      <c r="CN1732">
        <v>1.7000000000000001E-2</v>
      </c>
      <c r="CS1732">
        <v>5459</v>
      </c>
      <c r="CT1732">
        <v>85</v>
      </c>
      <c r="CU1732">
        <v>90</v>
      </c>
    </row>
    <row r="1733" spans="1:102" x14ac:dyDescent="0.25">
      <c r="A1733" t="s">
        <v>4515</v>
      </c>
      <c r="B1733" t="s">
        <v>98</v>
      </c>
      <c r="I1733">
        <v>0.11</v>
      </c>
      <c r="J1733">
        <v>0.04</v>
      </c>
      <c r="K1733">
        <v>0.04</v>
      </c>
      <c r="L1733">
        <v>757.16390000000001</v>
      </c>
      <c r="M1733">
        <v>0.16300000000000001</v>
      </c>
      <c r="N1733">
        <v>5.8999999999999997E-2</v>
      </c>
      <c r="O1733">
        <v>1.98</v>
      </c>
      <c r="P1733">
        <v>0.12</v>
      </c>
      <c r="Q1733">
        <v>0.12</v>
      </c>
      <c r="R1733">
        <v>0.56000000000000005</v>
      </c>
      <c r="S1733">
        <v>0.27</v>
      </c>
      <c r="T1733">
        <v>0.14000000000000001</v>
      </c>
      <c r="U1733">
        <v>89.86</v>
      </c>
      <c r="V1733">
        <v>0.04</v>
      </c>
      <c r="W1733">
        <v>0.14000000000000001</v>
      </c>
      <c r="Y1733">
        <v>2013</v>
      </c>
      <c r="Z1733" s="1">
        <v>41786</v>
      </c>
      <c r="AA1733">
        <v>20</v>
      </c>
      <c r="AB1733">
        <v>78</v>
      </c>
      <c r="AC1733">
        <v>20</v>
      </c>
      <c r="AT1733" s="4">
        <f>AV1733</f>
        <v>0.80025835788636868</v>
      </c>
      <c r="AU1733" s="4">
        <f t="shared" si="63"/>
        <v>0.80025835788636868</v>
      </c>
      <c r="AV1733" s="4">
        <f>O1733*149597871*COS(U1733*3.14159265359/180)/(CL1733*695700)</f>
        <v>0.80025835788636868</v>
      </c>
      <c r="AW1733" s="4">
        <f t="shared" si="64"/>
        <v>0.80025835788636868</v>
      </c>
      <c r="BF1733">
        <v>362</v>
      </c>
      <c r="BO1733" t="s">
        <v>99</v>
      </c>
      <c r="BP1733" t="s">
        <v>146</v>
      </c>
      <c r="BU1733" t="s">
        <v>4516</v>
      </c>
      <c r="BV1733">
        <v>288.3417</v>
      </c>
      <c r="BW1733">
        <v>40.731400000000001</v>
      </c>
      <c r="BX1733">
        <v>9.8000000000000007</v>
      </c>
      <c r="CF1733">
        <v>-0.03</v>
      </c>
      <c r="CI1733">
        <v>1.79</v>
      </c>
      <c r="CJ1733">
        <v>0.31</v>
      </c>
      <c r="CK1733">
        <v>0.34</v>
      </c>
      <c r="CL1733">
        <v>1.3</v>
      </c>
      <c r="CM1733">
        <v>0.28999999999999998</v>
      </c>
      <c r="CN1733">
        <v>0.56999999999999995</v>
      </c>
      <c r="CS1733">
        <v>8719</v>
      </c>
      <c r="CT1733">
        <v>190</v>
      </c>
      <c r="CU1733">
        <v>194</v>
      </c>
    </row>
    <row r="1734" spans="1:102" x14ac:dyDescent="0.25">
      <c r="A1734" t="s">
        <v>4517</v>
      </c>
      <c r="B1734" t="s">
        <v>98</v>
      </c>
      <c r="I1734">
        <v>1.1399999999999999</v>
      </c>
      <c r="J1734">
        <v>0.23</v>
      </c>
      <c r="K1734">
        <v>0.23</v>
      </c>
      <c r="L1734">
        <v>644.16849999999999</v>
      </c>
      <c r="M1734">
        <v>1.4E-2</v>
      </c>
      <c r="N1734">
        <v>1.4E-2</v>
      </c>
      <c r="O1734">
        <v>1.52</v>
      </c>
      <c r="P1734">
        <v>0.08</v>
      </c>
      <c r="Q1734">
        <v>0.08</v>
      </c>
      <c r="R1734">
        <v>0</v>
      </c>
      <c r="U1734">
        <v>89.76</v>
      </c>
      <c r="V1734">
        <v>0.1</v>
      </c>
      <c r="W1734">
        <v>0.08</v>
      </c>
      <c r="Y1734">
        <v>2013</v>
      </c>
      <c r="Z1734" s="1">
        <v>41786</v>
      </c>
      <c r="AT1734" s="4">
        <f>AV1734</f>
        <v>0.68798862906678737</v>
      </c>
      <c r="AU1734" s="4">
        <f t="shared" si="63"/>
        <v>0.68798862906678737</v>
      </c>
      <c r="AV1734" s="4">
        <f>O1734*149597871*COS(U1734*3.14159265359/180)/(CL1734*695700)</f>
        <v>0.68798862906678737</v>
      </c>
      <c r="AW1734" s="4">
        <f t="shared" si="64"/>
        <v>0.68798862906678737</v>
      </c>
      <c r="BF1734">
        <v>301</v>
      </c>
      <c r="BO1734" t="s">
        <v>99</v>
      </c>
      <c r="BP1734" t="s">
        <v>146</v>
      </c>
      <c r="BU1734" t="s">
        <v>4518</v>
      </c>
      <c r="BV1734">
        <v>298.42500000000001</v>
      </c>
      <c r="BW1734">
        <v>40.906700000000001</v>
      </c>
      <c r="BX1734">
        <v>15.5</v>
      </c>
      <c r="CF1734">
        <v>-0.03</v>
      </c>
      <c r="CI1734">
        <v>1.1299999999999999</v>
      </c>
      <c r="CJ1734">
        <v>0.22</v>
      </c>
      <c r="CK1734">
        <v>0.14000000000000001</v>
      </c>
      <c r="CL1734">
        <v>1.99</v>
      </c>
      <c r="CM1734">
        <v>0.44</v>
      </c>
      <c r="CN1734">
        <v>0.36</v>
      </c>
      <c r="CS1734">
        <v>5755</v>
      </c>
      <c r="CT1734">
        <v>155</v>
      </c>
      <c r="CU1734">
        <v>430</v>
      </c>
    </row>
    <row r="1735" spans="1:102" x14ac:dyDescent="0.25">
      <c r="A1735" t="s">
        <v>4519</v>
      </c>
      <c r="B1735" t="s">
        <v>98</v>
      </c>
      <c r="I1735">
        <v>0.74</v>
      </c>
      <c r="J1735">
        <v>0.11</v>
      </c>
      <c r="K1735">
        <v>0.11</v>
      </c>
      <c r="L1735">
        <v>281.58479999999997</v>
      </c>
      <c r="M1735">
        <v>3.0999999999999999E-3</v>
      </c>
      <c r="N1735">
        <v>3.7000000000000002E-3</v>
      </c>
      <c r="O1735">
        <v>0.78</v>
      </c>
      <c r="P1735">
        <v>0.03</v>
      </c>
      <c r="Q1735">
        <v>0.03</v>
      </c>
      <c r="R1735">
        <v>0.65</v>
      </c>
      <c r="S1735">
        <v>0.24</v>
      </c>
      <c r="T1735">
        <v>0.05</v>
      </c>
      <c r="U1735">
        <v>89.69</v>
      </c>
      <c r="V1735">
        <v>0.11</v>
      </c>
      <c r="W1735">
        <v>0.05</v>
      </c>
      <c r="Y1735">
        <v>2013</v>
      </c>
      <c r="Z1735" s="1">
        <v>41787</v>
      </c>
      <c r="AA1735">
        <v>360</v>
      </c>
      <c r="AB1735">
        <v>34</v>
      </c>
      <c r="AC1735">
        <v>0</v>
      </c>
      <c r="AU1735" s="4"/>
      <c r="AV1735" s="4">
        <f>O1735*149597871*COS(U1735*3.14159265359/180)/(CL1735*695700)</f>
        <v>1.2099674613954023</v>
      </c>
      <c r="AW1735" s="4">
        <f t="shared" si="64"/>
        <v>999</v>
      </c>
      <c r="BF1735">
        <v>228</v>
      </c>
      <c r="BO1735" t="s">
        <v>99</v>
      </c>
      <c r="BP1735" t="s">
        <v>146</v>
      </c>
      <c r="BU1735" t="s">
        <v>4520</v>
      </c>
      <c r="BV1735">
        <v>294.33749999999998</v>
      </c>
      <c r="BW1735">
        <v>41.747500000000002</v>
      </c>
      <c r="BX1735">
        <v>16.3</v>
      </c>
      <c r="CF1735">
        <v>-0.37</v>
      </c>
      <c r="CI1735">
        <v>0.8</v>
      </c>
      <c r="CJ1735">
        <v>0.09</v>
      </c>
      <c r="CK1735">
        <v>0.09</v>
      </c>
      <c r="CL1735">
        <v>0.75</v>
      </c>
      <c r="CM1735">
        <v>0.11</v>
      </c>
      <c r="CN1735">
        <v>0.11</v>
      </c>
      <c r="CS1735">
        <v>5233</v>
      </c>
      <c r="CT1735">
        <v>174</v>
      </c>
      <c r="CU1735">
        <v>180</v>
      </c>
    </row>
    <row r="1736" spans="1:102" x14ac:dyDescent="0.25">
      <c r="A1736" t="s">
        <v>4521</v>
      </c>
      <c r="B1736" t="s">
        <v>98</v>
      </c>
      <c r="F1736">
        <v>2.6</v>
      </c>
      <c r="L1736">
        <v>991</v>
      </c>
      <c r="Y1736">
        <v>2016</v>
      </c>
      <c r="Z1736" s="1">
        <v>44315</v>
      </c>
      <c r="AU1736" s="4"/>
      <c r="AV1736" s="4" t="e">
        <f>O1736*149597871*COS(U1736*3.14159265359/180)/(CL1736*695700)</f>
        <v>#DIV/0!</v>
      </c>
      <c r="AW1736" s="4" t="e">
        <f t="shared" si="64"/>
        <v>#DIV/0!</v>
      </c>
      <c r="BO1736" t="s">
        <v>99</v>
      </c>
      <c r="BP1736" t="s">
        <v>600</v>
      </c>
      <c r="BQ1736" t="s">
        <v>600</v>
      </c>
      <c r="BU1736" t="s">
        <v>4522</v>
      </c>
      <c r="BV1736">
        <v>291.32083333899999</v>
      </c>
      <c r="BW1736">
        <v>43.595555576999999</v>
      </c>
      <c r="BX1736">
        <v>11</v>
      </c>
      <c r="CC1736">
        <v>360.5</v>
      </c>
      <c r="CD1736">
        <v>4</v>
      </c>
      <c r="CE1736">
        <v>4</v>
      </c>
      <c r="CO1736" t="s">
        <v>4523</v>
      </c>
    </row>
    <row r="1737" spans="1:102" x14ac:dyDescent="0.25">
      <c r="A1737" t="s">
        <v>4524</v>
      </c>
      <c r="B1737" t="s">
        <v>98</v>
      </c>
      <c r="C1737">
        <v>11.8</v>
      </c>
      <c r="D1737">
        <v>0.6</v>
      </c>
      <c r="E1737">
        <v>0.8</v>
      </c>
      <c r="L1737">
        <v>840</v>
      </c>
      <c r="M1737">
        <v>20</v>
      </c>
      <c r="N1737">
        <v>22</v>
      </c>
      <c r="O1737">
        <v>2.0299999999999998</v>
      </c>
      <c r="P1737">
        <v>0.22</v>
      </c>
      <c r="Q1737">
        <v>0.27</v>
      </c>
      <c r="R1737">
        <v>0.15</v>
      </c>
      <c r="S1737">
        <v>0.1</v>
      </c>
      <c r="T1737">
        <v>0.13</v>
      </c>
      <c r="Y1737">
        <v>2016</v>
      </c>
      <c r="Z1737" s="1">
        <v>42593</v>
      </c>
      <c r="AU1737" s="4"/>
      <c r="AV1737" s="4" t="e">
        <f>O1737*149597871*COS(U1737*3.14159265359/180)/(CL1737*695700)</f>
        <v>#DIV/0!</v>
      </c>
      <c r="AW1737" s="4" t="e">
        <f t="shared" si="64"/>
        <v>#DIV/0!</v>
      </c>
      <c r="BO1737" t="s">
        <v>99</v>
      </c>
      <c r="BP1737" t="s">
        <v>379</v>
      </c>
      <c r="BU1737" t="s">
        <v>4525</v>
      </c>
      <c r="BV1737">
        <v>299.43458334799999</v>
      </c>
      <c r="BW1737">
        <v>43.632611136199998</v>
      </c>
      <c r="BX1737">
        <v>13.2</v>
      </c>
      <c r="CF1737">
        <v>-0.02</v>
      </c>
      <c r="CG1737">
        <v>0.15</v>
      </c>
      <c r="CH1737">
        <v>0.15</v>
      </c>
      <c r="CI1737">
        <v>1.63</v>
      </c>
      <c r="CJ1737">
        <v>0.12</v>
      </c>
      <c r="CK1737">
        <v>0.15</v>
      </c>
      <c r="CO1737" t="s">
        <v>1437</v>
      </c>
      <c r="CS1737">
        <v>7067</v>
      </c>
      <c r="CT1737">
        <v>192</v>
      </c>
      <c r="CU1737">
        <v>192</v>
      </c>
    </row>
    <row r="1738" spans="1:102" x14ac:dyDescent="0.25">
      <c r="A1738" t="s">
        <v>4526</v>
      </c>
      <c r="B1738" t="s">
        <v>98</v>
      </c>
      <c r="I1738">
        <v>0.87</v>
      </c>
      <c r="J1738">
        <v>0.35</v>
      </c>
      <c r="K1738">
        <v>0.37</v>
      </c>
      <c r="L1738">
        <v>431.46809999999999</v>
      </c>
      <c r="M1738">
        <v>3.65E-3</v>
      </c>
      <c r="N1738">
        <v>3.5799999999999998E-3</v>
      </c>
      <c r="U1738">
        <v>89.741</v>
      </c>
      <c r="V1738">
        <v>1.4999999999999999E-2</v>
      </c>
      <c r="W1738">
        <v>1.7999999999999999E-2</v>
      </c>
      <c r="Y1738">
        <v>2015</v>
      </c>
      <c r="Z1738" s="1">
        <v>42513</v>
      </c>
      <c r="AJ1738">
        <v>2455224.807</v>
      </c>
      <c r="AK1738">
        <v>2E-3</v>
      </c>
      <c r="AL1738">
        <v>2E-3</v>
      </c>
      <c r="AU1738" s="4"/>
      <c r="AV1738" s="4">
        <f>O1738*149597871*COS(U1738*3.14159265359/180)/(CL1738*695700)</f>
        <v>0</v>
      </c>
      <c r="AW1738" s="4">
        <f t="shared" si="64"/>
        <v>0</v>
      </c>
      <c r="BO1738" t="s">
        <v>99</v>
      </c>
      <c r="BP1738" t="s">
        <v>146</v>
      </c>
      <c r="BR1738" t="s">
        <v>146</v>
      </c>
      <c r="BU1738" t="s">
        <v>4527</v>
      </c>
      <c r="BV1738">
        <v>284.729166685</v>
      </c>
      <c r="BW1738">
        <v>43.864166695000002</v>
      </c>
      <c r="BX1738">
        <v>14.3</v>
      </c>
      <c r="CF1738">
        <v>0.2</v>
      </c>
      <c r="CG1738">
        <v>0.32</v>
      </c>
      <c r="CH1738">
        <v>0.16</v>
      </c>
      <c r="CI1738">
        <v>0.92</v>
      </c>
      <c r="CJ1738">
        <v>0.15</v>
      </c>
      <c r="CK1738">
        <v>0.15</v>
      </c>
      <c r="CL1738">
        <v>1.22</v>
      </c>
      <c r="CM1738">
        <v>0.47</v>
      </c>
      <c r="CN1738">
        <v>0.47</v>
      </c>
      <c r="CS1738">
        <v>6221</v>
      </c>
      <c r="CT1738">
        <v>249</v>
      </c>
      <c r="CU1738">
        <v>166</v>
      </c>
    </row>
    <row r="1739" spans="1:102" x14ac:dyDescent="0.25">
      <c r="A1739" t="s">
        <v>4528</v>
      </c>
      <c r="B1739" t="s">
        <v>98</v>
      </c>
      <c r="F1739">
        <v>2.1</v>
      </c>
      <c r="G1739">
        <v>0.4</v>
      </c>
      <c r="H1739">
        <v>0.4</v>
      </c>
      <c r="L1739">
        <v>3.2946010000000001</v>
      </c>
      <c r="M1739">
        <v>2.2000000000000001E-4</v>
      </c>
      <c r="N1739" s="2">
        <v>1.2999999999999999E-5</v>
      </c>
      <c r="Y1739">
        <v>2021</v>
      </c>
      <c r="Z1739" s="1">
        <v>44413</v>
      </c>
      <c r="AD1739">
        <v>2456427.84</v>
      </c>
      <c r="AE1739">
        <v>0.05</v>
      </c>
      <c r="AF1739">
        <v>0.04</v>
      </c>
      <c r="AU1739" s="4"/>
      <c r="AV1739" s="4">
        <f>O1739*149597871*COS(U1739*3.14159265359/180)/(CL1739*695700)</f>
        <v>0</v>
      </c>
      <c r="AW1739" s="4">
        <f t="shared" si="64"/>
        <v>0</v>
      </c>
      <c r="BC1739">
        <v>224.14</v>
      </c>
      <c r="BD1739">
        <v>39</v>
      </c>
      <c r="BE1739">
        <v>37</v>
      </c>
      <c r="BO1739" t="s">
        <v>99</v>
      </c>
      <c r="BP1739" t="s">
        <v>379</v>
      </c>
      <c r="BQ1739" t="s">
        <v>100</v>
      </c>
      <c r="BU1739" t="s">
        <v>4529</v>
      </c>
      <c r="BV1739">
        <v>298.96780000000001</v>
      </c>
      <c r="BW1739">
        <v>43.909388999999997</v>
      </c>
      <c r="CF1739">
        <v>0.252</v>
      </c>
      <c r="CG1739">
        <v>0.17</v>
      </c>
      <c r="CH1739">
        <v>0.128</v>
      </c>
      <c r="CI1739">
        <v>1.456</v>
      </c>
      <c r="CJ1739">
        <v>0.15</v>
      </c>
      <c r="CK1739">
        <v>6.9000000000000006E-2</v>
      </c>
      <c r="CL1739">
        <v>2.2330000000000001</v>
      </c>
      <c r="CM1739">
        <v>5.6000000000000001E-2</v>
      </c>
      <c r="CN1739">
        <v>5.6000000000000001E-2</v>
      </c>
      <c r="CS1739">
        <v>5975.3</v>
      </c>
      <c r="CT1739">
        <v>110</v>
      </c>
      <c r="CU1739">
        <v>110</v>
      </c>
    </row>
    <row r="1740" spans="1:102" x14ac:dyDescent="0.25">
      <c r="A1740" t="s">
        <v>4530</v>
      </c>
      <c r="B1740" t="s">
        <v>98</v>
      </c>
      <c r="Y1740">
        <v>2015</v>
      </c>
      <c r="Z1740" s="1">
        <v>42513</v>
      </c>
      <c r="AU1740" s="4"/>
      <c r="AV1740" s="4">
        <f>O1740*149597871*COS(U1740*3.14159265359/180)/(CL1740*695700)</f>
        <v>0</v>
      </c>
      <c r="AW1740" s="4">
        <f t="shared" si="64"/>
        <v>0</v>
      </c>
      <c r="BO1740" t="s">
        <v>99</v>
      </c>
      <c r="BP1740" t="s">
        <v>146</v>
      </c>
      <c r="BR1740" t="s">
        <v>146</v>
      </c>
      <c r="BU1740" t="s">
        <v>4531</v>
      </c>
      <c r="BV1740">
        <v>295.41666667999999</v>
      </c>
      <c r="BW1740">
        <v>45.903611132000002</v>
      </c>
      <c r="BX1740">
        <v>14.5</v>
      </c>
      <c r="CF1740">
        <v>0.02</v>
      </c>
      <c r="CG1740">
        <v>0.28000000000000003</v>
      </c>
      <c r="CH1740">
        <v>0.28000000000000003</v>
      </c>
      <c r="CI1740">
        <v>0.95</v>
      </c>
      <c r="CJ1740">
        <v>0.23</v>
      </c>
      <c r="CK1740">
        <v>0.23</v>
      </c>
      <c r="CL1740">
        <v>1.45</v>
      </c>
      <c r="CM1740">
        <v>0.8</v>
      </c>
      <c r="CN1740">
        <v>0.8</v>
      </c>
      <c r="CS1740">
        <v>5359</v>
      </c>
      <c r="CT1740">
        <v>143</v>
      </c>
      <c r="CU1740">
        <v>167</v>
      </c>
    </row>
    <row r="1741" spans="1:102" x14ac:dyDescent="0.25">
      <c r="A1741" t="s">
        <v>4532</v>
      </c>
      <c r="B1741" t="s">
        <v>98</v>
      </c>
      <c r="I1741">
        <v>0.34</v>
      </c>
      <c r="J1741">
        <v>9.6000000000000002E-2</v>
      </c>
      <c r="K1741">
        <v>9.6000000000000002E-2</v>
      </c>
      <c r="L1741">
        <v>466.202</v>
      </c>
      <c r="M1741">
        <v>1.18E-2</v>
      </c>
      <c r="N1741">
        <v>1.18E-2</v>
      </c>
      <c r="O1741">
        <v>1.1200000000000001</v>
      </c>
      <c r="P1741">
        <v>7.0000000000000007E-2</v>
      </c>
      <c r="Q1741">
        <v>7.0000000000000007E-2</v>
      </c>
      <c r="R1741">
        <v>0.11</v>
      </c>
      <c r="S1741">
        <v>0.11</v>
      </c>
      <c r="T1741">
        <v>0.41</v>
      </c>
      <c r="U1741">
        <v>89.82</v>
      </c>
      <c r="V1741">
        <v>0.06</v>
      </c>
      <c r="W1741">
        <v>0.06</v>
      </c>
      <c r="Y1741">
        <v>2013</v>
      </c>
      <c r="Z1741" s="1">
        <v>41781</v>
      </c>
      <c r="AA1741">
        <v>1.7</v>
      </c>
      <c r="AB1741">
        <v>33</v>
      </c>
      <c r="AC1741">
        <v>1.7</v>
      </c>
      <c r="AT1741" s="4">
        <f>AV1741</f>
        <v>0.85012068576032795</v>
      </c>
      <c r="AU1741" s="4">
        <f t="shared" si="63"/>
        <v>0.85012068576032795</v>
      </c>
      <c r="AV1741" s="4">
        <f>O1741*149597871*COS(U1741*3.14159265359/180)/(CL1741*695700)</f>
        <v>0.85012068576032795</v>
      </c>
      <c r="AW1741" s="4">
        <f t="shared" si="64"/>
        <v>0.85012068576032795</v>
      </c>
      <c r="BF1741">
        <v>236</v>
      </c>
      <c r="BO1741" t="s">
        <v>99</v>
      </c>
      <c r="BP1741" t="s">
        <v>146</v>
      </c>
      <c r="BU1741" t="s">
        <v>4533</v>
      </c>
      <c r="BV1741">
        <v>296.79166666999998</v>
      </c>
      <c r="BW1741">
        <v>46.350000006999998</v>
      </c>
      <c r="BX1741">
        <v>15.3</v>
      </c>
      <c r="CF1741">
        <v>-0.03</v>
      </c>
      <c r="CI1741">
        <v>0.86</v>
      </c>
      <c r="CJ1741">
        <v>0.18</v>
      </c>
      <c r="CK1741">
        <v>0.13</v>
      </c>
      <c r="CL1741">
        <v>0.89</v>
      </c>
      <c r="CM1741">
        <v>0.27</v>
      </c>
      <c r="CN1741">
        <v>0.19</v>
      </c>
      <c r="CS1741">
        <v>5602</v>
      </c>
      <c r="CT1741">
        <v>531</v>
      </c>
      <c r="CU1741">
        <v>151</v>
      </c>
    </row>
    <row r="1742" spans="1:102" x14ac:dyDescent="0.25">
      <c r="A1742" t="s">
        <v>4534</v>
      </c>
      <c r="B1742" t="s">
        <v>98</v>
      </c>
      <c r="I1742">
        <v>0.4</v>
      </c>
      <c r="J1742">
        <v>0.09</v>
      </c>
      <c r="K1742">
        <v>0.09</v>
      </c>
      <c r="L1742">
        <v>697.01589999999999</v>
      </c>
      <c r="M1742">
        <v>5.7999999999999996E-3</v>
      </c>
      <c r="N1742">
        <v>5.7999999999999996E-3</v>
      </c>
      <c r="O1742">
        <v>1.46</v>
      </c>
      <c r="P1742">
        <v>7.0000000000000007E-2</v>
      </c>
      <c r="Q1742">
        <v>7.0000000000000007E-2</v>
      </c>
      <c r="R1742">
        <v>0.28999999999999998</v>
      </c>
      <c r="S1742">
        <v>0.28000000000000003</v>
      </c>
      <c r="T1742">
        <v>0.17</v>
      </c>
      <c r="U1742">
        <v>89.95</v>
      </c>
      <c r="V1742">
        <v>0.05</v>
      </c>
      <c r="W1742">
        <v>0.05</v>
      </c>
      <c r="Y1742">
        <v>2013</v>
      </c>
      <c r="Z1742" s="1">
        <v>41781</v>
      </c>
      <c r="AA1742">
        <v>7.4</v>
      </c>
      <c r="AB1742">
        <v>32</v>
      </c>
      <c r="AC1742">
        <v>7.4</v>
      </c>
      <c r="AT1742" s="4">
        <f>AV1742</f>
        <v>0.35124405265869713</v>
      </c>
      <c r="AU1742" s="4">
        <f t="shared" si="63"/>
        <v>0.35124405265869713</v>
      </c>
      <c r="AV1742" s="4">
        <f>O1742*149597871*COS(U1742*3.14159265359/180)/(CL1742*695700)</f>
        <v>0.35124405265869713</v>
      </c>
      <c r="AW1742" s="4">
        <f t="shared" si="64"/>
        <v>0.35124405265869713</v>
      </c>
      <c r="BF1742">
        <v>201</v>
      </c>
      <c r="BO1742" t="s">
        <v>99</v>
      </c>
      <c r="BP1742" t="s">
        <v>146</v>
      </c>
      <c r="BU1742" t="s">
        <v>4535</v>
      </c>
      <c r="BV1742">
        <v>289.162500013</v>
      </c>
      <c r="BW1742">
        <v>46.421666678999998</v>
      </c>
      <c r="BX1742">
        <v>15.5</v>
      </c>
      <c r="CF1742">
        <v>-0.16</v>
      </c>
      <c r="CI1742">
        <v>0.86</v>
      </c>
      <c r="CJ1742">
        <v>0.14000000000000001</v>
      </c>
      <c r="CK1742">
        <v>0.11</v>
      </c>
      <c r="CL1742">
        <v>0.78</v>
      </c>
      <c r="CM1742">
        <v>0.22</v>
      </c>
      <c r="CN1742">
        <v>0.15</v>
      </c>
      <c r="CS1742">
        <v>5640</v>
      </c>
      <c r="CT1742">
        <v>181</v>
      </c>
      <c r="CU1742">
        <v>181</v>
      </c>
    </row>
    <row r="1743" spans="1:102" x14ac:dyDescent="0.25">
      <c r="A1743" t="s">
        <v>4536</v>
      </c>
      <c r="B1743" t="s">
        <v>98</v>
      </c>
      <c r="Y1743">
        <v>2018</v>
      </c>
      <c r="Z1743" s="1">
        <v>43920</v>
      </c>
      <c r="AU1743" s="4"/>
      <c r="AV1743" s="4" t="e">
        <f>O1743*149597871*COS(U1743*3.14159265359/180)/(CL1743*695700)</f>
        <v>#DIV/0!</v>
      </c>
      <c r="AW1743" s="4" t="e">
        <f t="shared" si="64"/>
        <v>#DIV/0!</v>
      </c>
      <c r="BO1743" t="s">
        <v>99</v>
      </c>
      <c r="BP1743" t="s">
        <v>4537</v>
      </c>
      <c r="BU1743" t="s">
        <v>4538</v>
      </c>
      <c r="BV1743">
        <v>268.43925000000002</v>
      </c>
      <c r="BW1743">
        <v>-29.086888893400001</v>
      </c>
      <c r="CC1743">
        <v>6000</v>
      </c>
      <c r="CD1743">
        <v>1500</v>
      </c>
      <c r="CE1743">
        <v>1500</v>
      </c>
      <c r="CI1743">
        <v>0.5</v>
      </c>
      <c r="CJ1743">
        <v>0.4</v>
      </c>
      <c r="CK1743">
        <v>0.4</v>
      </c>
    </row>
    <row r="1744" spans="1:102" x14ac:dyDescent="0.25">
      <c r="A1744" t="s">
        <v>4539</v>
      </c>
      <c r="B1744" t="s">
        <v>98</v>
      </c>
      <c r="C1744">
        <v>3.2829999999999999</v>
      </c>
      <c r="D1744">
        <v>1.835</v>
      </c>
      <c r="E1744">
        <v>3.468</v>
      </c>
      <c r="O1744">
        <v>0.34200000000000003</v>
      </c>
      <c r="P1744">
        <v>8.5000000000000006E-2</v>
      </c>
      <c r="Q1744">
        <v>7.0000000000000007E-2</v>
      </c>
      <c r="Y1744">
        <v>2018</v>
      </c>
      <c r="Z1744" s="1">
        <v>43327</v>
      </c>
      <c r="AU1744" s="4"/>
      <c r="AV1744" s="4" t="e">
        <f>O1744*149597871*COS(U1744*3.14159265359/180)/(CL1744*695700)</f>
        <v>#DIV/0!</v>
      </c>
      <c r="AW1744" s="4" t="e">
        <f t="shared" si="64"/>
        <v>#DIV/0!</v>
      </c>
      <c r="BO1744" t="s">
        <v>99</v>
      </c>
      <c r="BP1744" t="s">
        <v>4537</v>
      </c>
      <c r="BU1744" t="s">
        <v>4540</v>
      </c>
      <c r="BV1744">
        <v>266.41666667999999</v>
      </c>
      <c r="BW1744">
        <v>-26.031666679000001</v>
      </c>
      <c r="CC1744">
        <v>6651</v>
      </c>
      <c r="CD1744">
        <v>1348</v>
      </c>
      <c r="CE1744">
        <v>948</v>
      </c>
      <c r="CI1744">
        <v>8.6999999999999994E-2</v>
      </c>
      <c r="CJ1744">
        <v>4.9000000000000002E-2</v>
      </c>
      <c r="CK1744">
        <v>9.1999999999999998E-2</v>
      </c>
    </row>
    <row r="1745" spans="1:89" x14ac:dyDescent="0.25">
      <c r="A1745" t="s">
        <v>4541</v>
      </c>
      <c r="B1745" t="s">
        <v>98</v>
      </c>
      <c r="C1745">
        <v>7</v>
      </c>
      <c r="D1745">
        <v>4.3</v>
      </c>
      <c r="E1745">
        <v>5.2</v>
      </c>
      <c r="O1745">
        <v>5.0999999999999996</v>
      </c>
      <c r="P1745">
        <v>1.7</v>
      </c>
      <c r="Q1745">
        <v>1.5</v>
      </c>
      <c r="Y1745">
        <v>2018</v>
      </c>
      <c r="Z1745" s="1">
        <v>43399</v>
      </c>
      <c r="AU1745" s="4"/>
      <c r="AV1745" s="4" t="e">
        <f>O1745*149597871*COS(U1745*3.14159265359/180)/(CL1745*695700)</f>
        <v>#DIV/0!</v>
      </c>
      <c r="AW1745" s="4" t="e">
        <f t="shared" si="64"/>
        <v>#DIV/0!</v>
      </c>
      <c r="BO1745" t="s">
        <v>99</v>
      </c>
      <c r="BP1745" t="s">
        <v>4537</v>
      </c>
      <c r="BQ1745" t="s">
        <v>4537</v>
      </c>
      <c r="BU1745" t="s">
        <v>4542</v>
      </c>
      <c r="BV1745">
        <v>272.66666667999999</v>
      </c>
      <c r="BW1745">
        <v>-24.857777801000001</v>
      </c>
      <c r="CC1745">
        <v>6600</v>
      </c>
      <c r="CD1745">
        <v>1300</v>
      </c>
      <c r="CE1745">
        <v>1100</v>
      </c>
      <c r="CI1745">
        <v>0.45</v>
      </c>
      <c r="CJ1745">
        <v>0.28000000000000003</v>
      </c>
      <c r="CK1745">
        <v>0.23</v>
      </c>
    </row>
    <row r="1746" spans="1:89" x14ac:dyDescent="0.25">
      <c r="A1746" t="s">
        <v>4543</v>
      </c>
      <c r="B1746" t="s">
        <v>98</v>
      </c>
      <c r="C1746">
        <v>4.57</v>
      </c>
      <c r="D1746">
        <v>2.14</v>
      </c>
      <c r="E1746">
        <v>5.03</v>
      </c>
      <c r="O1746">
        <v>1.08</v>
      </c>
      <c r="P1746">
        <v>0.24</v>
      </c>
      <c r="Q1746">
        <v>0.24</v>
      </c>
      <c r="Y1746">
        <v>2018</v>
      </c>
      <c r="Z1746" s="1">
        <v>43280</v>
      </c>
      <c r="AU1746" s="4"/>
      <c r="AV1746" s="4" t="e">
        <f>O1746*149597871*COS(U1746*3.14159265359/180)/(CL1746*695700)</f>
        <v>#DIV/0!</v>
      </c>
      <c r="AW1746" s="4" t="e">
        <f t="shared" si="64"/>
        <v>#DIV/0!</v>
      </c>
      <c r="BO1746" t="s">
        <v>99</v>
      </c>
      <c r="BP1746" t="s">
        <v>4537</v>
      </c>
      <c r="BU1746" t="s">
        <v>4544</v>
      </c>
      <c r="BV1746">
        <v>268.76666666800003</v>
      </c>
      <c r="BW1746">
        <v>-29.516944455000001</v>
      </c>
      <c r="CC1746">
        <v>6260</v>
      </c>
      <c r="CD1746">
        <v>1280</v>
      </c>
      <c r="CE1746">
        <v>1140</v>
      </c>
      <c r="CI1746">
        <v>3.9E-2</v>
      </c>
      <c r="CJ1746">
        <v>1.7999999999999999E-2</v>
      </c>
      <c r="CK1746">
        <v>4.2999999999999997E-2</v>
      </c>
    </row>
    <row r="1747" spans="1:89" x14ac:dyDescent="0.25">
      <c r="A1747" t="s">
        <v>4545</v>
      </c>
      <c r="B1747" t="s">
        <v>98</v>
      </c>
      <c r="C1747">
        <v>2.2000000000000002</v>
      </c>
      <c r="D1747">
        <v>1.1000000000000001</v>
      </c>
      <c r="E1747">
        <v>1.9</v>
      </c>
      <c r="O1747">
        <v>3.5</v>
      </c>
      <c r="P1747">
        <v>0.9</v>
      </c>
      <c r="Q1747">
        <v>1.1000000000000001</v>
      </c>
      <c r="Y1747">
        <v>2019</v>
      </c>
      <c r="Z1747" s="1">
        <v>43705</v>
      </c>
      <c r="AU1747" s="4"/>
      <c r="AV1747" s="4" t="e">
        <f>O1747*149597871*COS(U1747*3.14159265359/180)/(CL1747*695700)</f>
        <v>#DIV/0!</v>
      </c>
      <c r="AW1747" s="4" t="e">
        <f t="shared" si="64"/>
        <v>#DIV/0!</v>
      </c>
      <c r="BO1747" t="s">
        <v>99</v>
      </c>
      <c r="BP1747" t="s">
        <v>4537</v>
      </c>
      <c r="BQ1747" t="s">
        <v>4537</v>
      </c>
      <c r="BU1747" t="s">
        <v>4546</v>
      </c>
      <c r="BV1747">
        <v>268.25</v>
      </c>
      <c r="BW1747">
        <v>-30.040833339999999</v>
      </c>
      <c r="CC1747">
        <v>7100</v>
      </c>
      <c r="CD1747">
        <v>240</v>
      </c>
      <c r="CE1747">
        <v>80</v>
      </c>
      <c r="CI1747">
        <v>0.49</v>
      </c>
      <c r="CJ1747">
        <v>0.25</v>
      </c>
      <c r="CK1747">
        <v>0.38</v>
      </c>
    </row>
    <row r="1748" spans="1:89" x14ac:dyDescent="0.25">
      <c r="A1748" t="s">
        <v>4547</v>
      </c>
      <c r="B1748" t="s">
        <v>98</v>
      </c>
      <c r="C1748">
        <v>15.49</v>
      </c>
      <c r="D1748">
        <v>8.58</v>
      </c>
      <c r="E1748">
        <v>24.99</v>
      </c>
      <c r="O1748">
        <v>0.83</v>
      </c>
      <c r="P1748">
        <v>0.2</v>
      </c>
      <c r="Q1748">
        <v>0.15</v>
      </c>
      <c r="Y1748">
        <v>2018</v>
      </c>
      <c r="Z1748" s="1">
        <v>43280</v>
      </c>
      <c r="AU1748" s="4"/>
      <c r="AV1748" s="4" t="e">
        <f>O1748*149597871*COS(U1748*3.14159265359/180)/(CL1748*695700)</f>
        <v>#DIV/0!</v>
      </c>
      <c r="AW1748" s="4" t="e">
        <f t="shared" si="64"/>
        <v>#DIV/0!</v>
      </c>
      <c r="BO1748" t="s">
        <v>99</v>
      </c>
      <c r="BP1748" t="s">
        <v>4537</v>
      </c>
      <c r="BU1748" t="s">
        <v>4548</v>
      </c>
      <c r="BV1748">
        <v>268.11250000899997</v>
      </c>
      <c r="BW1748">
        <v>-29.384444453</v>
      </c>
      <c r="CC1748">
        <v>7010</v>
      </c>
      <c r="CD1748">
        <v>1160</v>
      </c>
      <c r="CE1748">
        <v>1010</v>
      </c>
      <c r="CI1748">
        <v>7.2999999999999995E-2</v>
      </c>
      <c r="CJ1748">
        <v>0.04</v>
      </c>
      <c r="CK1748">
        <v>0.11700000000000001</v>
      </c>
    </row>
    <row r="1749" spans="1:89" x14ac:dyDescent="0.25">
      <c r="A1749" t="s">
        <v>4549</v>
      </c>
      <c r="B1749" t="s">
        <v>98</v>
      </c>
      <c r="C1749">
        <v>3.93</v>
      </c>
      <c r="D1749">
        <v>2.17</v>
      </c>
      <c r="E1749">
        <v>3.16</v>
      </c>
      <c r="O1749">
        <v>2.63</v>
      </c>
      <c r="P1749">
        <v>0.65</v>
      </c>
      <c r="Q1749">
        <v>0.46</v>
      </c>
      <c r="Y1749">
        <v>2020</v>
      </c>
      <c r="Z1749" s="1">
        <v>44067</v>
      </c>
      <c r="AU1749" s="4"/>
      <c r="AV1749" s="4" t="e">
        <f>O1749*149597871*COS(U1749*3.14159265359/180)/(CL1749*695700)</f>
        <v>#DIV/0!</v>
      </c>
      <c r="AW1749" s="4" t="e">
        <f t="shared" si="64"/>
        <v>#DIV/0!</v>
      </c>
      <c r="BO1749" t="s">
        <v>99</v>
      </c>
      <c r="BP1749" t="s">
        <v>4537</v>
      </c>
      <c r="BQ1749" t="s">
        <v>4537</v>
      </c>
      <c r="BU1749" t="s">
        <v>4550</v>
      </c>
      <c r="BV1749">
        <v>265.71666668400002</v>
      </c>
      <c r="BW1749">
        <v>-27.435555566000001</v>
      </c>
      <c r="CC1749">
        <v>6440</v>
      </c>
      <c r="CD1749">
        <v>1.6</v>
      </c>
      <c r="CE1749">
        <v>1.1299999999999999</v>
      </c>
      <c r="CI1749">
        <v>0.5</v>
      </c>
      <c r="CJ1749">
        <v>0.27</v>
      </c>
      <c r="CK1749">
        <v>0.4</v>
      </c>
    </row>
    <row r="1750" spans="1:89" x14ac:dyDescent="0.25">
      <c r="A1750" t="s">
        <v>4551</v>
      </c>
      <c r="B1750" t="s">
        <v>98</v>
      </c>
      <c r="C1750">
        <v>2.42</v>
      </c>
      <c r="D1750">
        <v>1.1599999999999999</v>
      </c>
      <c r="E1750">
        <v>1.1599999999999999</v>
      </c>
      <c r="O1750">
        <v>2.83</v>
      </c>
      <c r="P1750">
        <v>1.19</v>
      </c>
      <c r="Q1750">
        <v>0.84</v>
      </c>
      <c r="Y1750">
        <v>2020</v>
      </c>
      <c r="Z1750" s="1">
        <v>44067</v>
      </c>
      <c r="AU1750" s="4"/>
      <c r="AV1750" s="4" t="e">
        <f>O1750*149597871*COS(U1750*3.14159265359/180)/(CL1750*695700)</f>
        <v>#DIV/0!</v>
      </c>
      <c r="AW1750" s="4" t="e">
        <f t="shared" si="64"/>
        <v>#DIV/0!</v>
      </c>
      <c r="BO1750" t="s">
        <v>99</v>
      </c>
      <c r="BP1750" t="s">
        <v>4537</v>
      </c>
      <c r="BQ1750" t="s">
        <v>4537</v>
      </c>
      <c r="BU1750" t="s">
        <v>4552</v>
      </c>
      <c r="BV1750">
        <v>266.21250001700002</v>
      </c>
      <c r="BW1750">
        <v>-23.201388894000001</v>
      </c>
      <c r="CC1750">
        <v>5009</v>
      </c>
      <c r="CD1750">
        <v>2140</v>
      </c>
      <c r="CE1750">
        <v>1500</v>
      </c>
      <c r="CI1750">
        <v>0.62</v>
      </c>
      <c r="CJ1750">
        <v>0.3</v>
      </c>
      <c r="CK1750">
        <v>0.3</v>
      </c>
    </row>
    <row r="1751" spans="1:89" x14ac:dyDescent="0.25">
      <c r="A1751" t="s">
        <v>4553</v>
      </c>
      <c r="B1751" t="s">
        <v>98</v>
      </c>
      <c r="C1751">
        <v>0.77100000000000002</v>
      </c>
      <c r="D1751">
        <v>0.40100000000000002</v>
      </c>
      <c r="E1751">
        <v>1.1830000000000001</v>
      </c>
      <c r="O1751">
        <v>0.68100000000000005</v>
      </c>
      <c r="P1751">
        <v>0.11</v>
      </c>
      <c r="Q1751">
        <v>0.10199999999999999</v>
      </c>
      <c r="Y1751">
        <v>2021</v>
      </c>
      <c r="Z1751" s="1">
        <v>44305</v>
      </c>
      <c r="AU1751" s="4"/>
      <c r="AV1751" s="4" t="e">
        <f>O1751*149597871*COS(U1751*3.14159265359/180)/(CL1751*695700)</f>
        <v>#DIV/0!</v>
      </c>
      <c r="AW1751" s="4" t="e">
        <f t="shared" si="64"/>
        <v>#DIV/0!</v>
      </c>
      <c r="BO1751" t="s">
        <v>99</v>
      </c>
      <c r="BP1751" t="s">
        <v>4537</v>
      </c>
      <c r="BQ1751" t="s">
        <v>4537</v>
      </c>
      <c r="BU1751" t="s">
        <v>4554</v>
      </c>
      <c r="BV1751">
        <v>269.82500000599998</v>
      </c>
      <c r="BW1751">
        <v>-26.981944475999999</v>
      </c>
      <c r="CC1751">
        <v>6421</v>
      </c>
      <c r="CD1751">
        <v>991</v>
      </c>
      <c r="CE1751">
        <v>878</v>
      </c>
      <c r="CI1751">
        <v>6.4000000000000001E-2</v>
      </c>
      <c r="CJ1751">
        <v>3.3000000000000002E-2</v>
      </c>
      <c r="CK1751">
        <v>9.9000000000000005E-2</v>
      </c>
    </row>
    <row r="1752" spans="1:89" x14ac:dyDescent="0.25">
      <c r="A1752" t="s">
        <v>4555</v>
      </c>
      <c r="B1752" t="s">
        <v>98</v>
      </c>
      <c r="C1752">
        <v>0.107</v>
      </c>
      <c r="D1752">
        <v>3.7999999999999999E-2</v>
      </c>
      <c r="E1752">
        <v>4.7E-2</v>
      </c>
      <c r="O1752">
        <v>3.45</v>
      </c>
      <c r="P1752">
        <v>0.95</v>
      </c>
      <c r="Q1752">
        <v>0.98</v>
      </c>
      <c r="Y1752">
        <v>2018</v>
      </c>
      <c r="Z1752" s="1">
        <v>43369</v>
      </c>
      <c r="AU1752" s="4"/>
      <c r="AV1752" s="4" t="e">
        <f>O1752*149597871*COS(U1752*3.14159265359/180)/(CL1752*695700)</f>
        <v>#DIV/0!</v>
      </c>
      <c r="AW1752" s="4" t="e">
        <f t="shared" si="64"/>
        <v>#DIV/0!</v>
      </c>
      <c r="BO1752" t="s">
        <v>99</v>
      </c>
      <c r="BP1752" t="s">
        <v>4537</v>
      </c>
      <c r="BU1752" t="s">
        <v>4556</v>
      </c>
      <c r="BV1752">
        <v>269.65000001200002</v>
      </c>
      <c r="BW1752">
        <v>-28.133611114000001</v>
      </c>
      <c r="CC1752">
        <v>4530</v>
      </c>
      <c r="CD1752">
        <v>980</v>
      </c>
      <c r="CE1752">
        <v>1040</v>
      </c>
      <c r="CI1752">
        <v>0.76</v>
      </c>
      <c r="CJ1752">
        <v>0.27</v>
      </c>
      <c r="CK1752">
        <v>0.34</v>
      </c>
    </row>
    <row r="1753" spans="1:89" x14ac:dyDescent="0.25">
      <c r="A1753" t="s">
        <v>4557</v>
      </c>
      <c r="B1753" t="s">
        <v>98</v>
      </c>
      <c r="C1753">
        <v>2.4</v>
      </c>
      <c r="D1753">
        <v>1.4</v>
      </c>
      <c r="E1753">
        <v>1.8</v>
      </c>
      <c r="O1753">
        <v>1.9</v>
      </c>
      <c r="P1753">
        <v>0.6</v>
      </c>
      <c r="Q1753">
        <v>0.6</v>
      </c>
      <c r="Y1753">
        <v>2018</v>
      </c>
      <c r="Z1753" s="1">
        <v>43545</v>
      </c>
      <c r="AU1753" s="4"/>
      <c r="AV1753" s="4" t="e">
        <f>O1753*149597871*COS(U1753*3.14159265359/180)/(CL1753*695700)</f>
        <v>#DIV/0!</v>
      </c>
      <c r="AW1753" s="4" t="e">
        <f t="shared" si="64"/>
        <v>#DIV/0!</v>
      </c>
      <c r="BO1753" t="s">
        <v>99</v>
      </c>
      <c r="BP1753" t="s">
        <v>4537</v>
      </c>
      <c r="BQ1753" t="s">
        <v>4537</v>
      </c>
      <c r="BU1753" t="s">
        <v>4558</v>
      </c>
      <c r="BV1753">
        <v>266.17083334699998</v>
      </c>
      <c r="BW1753">
        <v>-25.143055566000001</v>
      </c>
      <c r="CC1753">
        <v>6100</v>
      </c>
      <c r="CD1753">
        <v>1600</v>
      </c>
      <c r="CE1753">
        <v>1200</v>
      </c>
      <c r="CI1753">
        <v>0.43</v>
      </c>
      <c r="CJ1753">
        <v>0.25</v>
      </c>
      <c r="CK1753">
        <v>0.32</v>
      </c>
    </row>
    <row r="1754" spans="1:89" x14ac:dyDescent="0.25">
      <c r="A1754" t="s">
        <v>4559</v>
      </c>
      <c r="B1754" t="s">
        <v>98</v>
      </c>
      <c r="C1754">
        <v>0.85</v>
      </c>
      <c r="D1754">
        <v>0.52</v>
      </c>
      <c r="E1754">
        <v>0.76</v>
      </c>
      <c r="O1754">
        <v>1.7</v>
      </c>
      <c r="P1754">
        <v>0.6</v>
      </c>
      <c r="Q1754">
        <v>0.6</v>
      </c>
      <c r="Y1754">
        <v>2018</v>
      </c>
      <c r="Z1754" s="1">
        <v>43545</v>
      </c>
      <c r="AU1754" s="4"/>
      <c r="AV1754" s="4" t="e">
        <f>O1754*149597871*COS(U1754*3.14159265359/180)/(CL1754*695700)</f>
        <v>#DIV/0!</v>
      </c>
      <c r="AW1754" s="4" t="e">
        <f t="shared" si="64"/>
        <v>#DIV/0!</v>
      </c>
      <c r="BO1754" t="s">
        <v>99</v>
      </c>
      <c r="BP1754" t="s">
        <v>4537</v>
      </c>
      <c r="BQ1754" t="s">
        <v>4537</v>
      </c>
      <c r="BU1754" t="s">
        <v>4560</v>
      </c>
      <c r="BV1754">
        <v>269.10416667499999</v>
      </c>
      <c r="BW1754">
        <v>-33.142500009999999</v>
      </c>
      <c r="CC1754">
        <v>6600</v>
      </c>
      <c r="CD1754">
        <v>1900</v>
      </c>
      <c r="CE1754">
        <v>1400</v>
      </c>
      <c r="CI1754">
        <v>0.4</v>
      </c>
      <c r="CJ1754">
        <v>0.25</v>
      </c>
      <c r="CK1754">
        <v>0.34</v>
      </c>
    </row>
    <row r="1755" spans="1:89" x14ac:dyDescent="0.25">
      <c r="A1755" t="s">
        <v>4561</v>
      </c>
      <c r="B1755" t="s">
        <v>98</v>
      </c>
      <c r="C1755">
        <v>2.09</v>
      </c>
      <c r="D1755">
        <v>1.26</v>
      </c>
      <c r="E1755">
        <v>1.68</v>
      </c>
      <c r="O1755">
        <v>2.14</v>
      </c>
      <c r="P1755">
        <v>0.39</v>
      </c>
      <c r="Q1755">
        <v>0.27</v>
      </c>
      <c r="Y1755">
        <v>2021</v>
      </c>
      <c r="Z1755" s="1">
        <v>44455</v>
      </c>
      <c r="AU1755" s="4"/>
      <c r="AV1755" s="4" t="e">
        <f>O1755*149597871*COS(U1755*3.14159265359/180)/(CL1755*695700)</f>
        <v>#DIV/0!</v>
      </c>
      <c r="AW1755" s="4" t="e">
        <f t="shared" si="64"/>
        <v>#DIV/0!</v>
      </c>
      <c r="BO1755" t="s">
        <v>99</v>
      </c>
      <c r="BP1755" t="s">
        <v>4537</v>
      </c>
      <c r="BQ1755" t="s">
        <v>4537</v>
      </c>
      <c r="BU1755" t="s">
        <v>4562</v>
      </c>
      <c r="BV1755">
        <v>265.59166667400001</v>
      </c>
      <c r="BW1755">
        <v>-26.317222228999999</v>
      </c>
      <c r="CC1755">
        <v>7040</v>
      </c>
      <c r="CD1755">
        <v>1220</v>
      </c>
      <c r="CE1755">
        <v>890</v>
      </c>
      <c r="CI1755">
        <v>0.46</v>
      </c>
      <c r="CJ1755">
        <v>0.27</v>
      </c>
      <c r="CK1755">
        <v>0.37</v>
      </c>
    </row>
    <row r="1756" spans="1:89" x14ac:dyDescent="0.25">
      <c r="A1756" t="s">
        <v>4563</v>
      </c>
      <c r="B1756" t="s">
        <v>98</v>
      </c>
      <c r="Y1756">
        <v>2020</v>
      </c>
      <c r="Z1756" s="1">
        <v>44131</v>
      </c>
      <c r="AU1756" s="4"/>
      <c r="AV1756" s="4" t="e">
        <f>O1756*149597871*COS(U1756*3.14159265359/180)/(CL1756*695700)</f>
        <v>#DIV/0!</v>
      </c>
      <c r="AW1756" s="4" t="e">
        <f t="shared" si="64"/>
        <v>#DIV/0!</v>
      </c>
      <c r="BO1756" t="s">
        <v>99</v>
      </c>
      <c r="BP1756" t="s">
        <v>4537</v>
      </c>
      <c r="BV1756">
        <v>263.74270835275001</v>
      </c>
      <c r="BW1756">
        <v>-28.547561133159999</v>
      </c>
    </row>
    <row r="1757" spans="1:89" x14ac:dyDescent="0.25">
      <c r="A1757" t="s">
        <v>4564</v>
      </c>
      <c r="B1757" t="s">
        <v>98</v>
      </c>
      <c r="C1757">
        <v>2.017E-2</v>
      </c>
      <c r="D1757">
        <v>2.3600000000000001E-3</v>
      </c>
      <c r="E1757">
        <v>2.5000000000000001E-3</v>
      </c>
      <c r="O1757">
        <v>3.94</v>
      </c>
      <c r="P1757">
        <v>0.35</v>
      </c>
      <c r="Q1757">
        <v>0.35</v>
      </c>
      <c r="Y1757">
        <v>2019</v>
      </c>
      <c r="Z1757" s="1">
        <v>43643</v>
      </c>
      <c r="AU1757" s="4"/>
      <c r="AV1757" s="4" t="e">
        <f>O1757*149597871*COS(U1757*3.14159265359/180)/(CL1757*695700)</f>
        <v>#DIV/0!</v>
      </c>
      <c r="AW1757" s="4" t="e">
        <f t="shared" si="64"/>
        <v>#DIV/0!</v>
      </c>
      <c r="BO1757" t="s">
        <v>99</v>
      </c>
      <c r="BP1757" t="s">
        <v>4537</v>
      </c>
      <c r="BQ1757" t="s">
        <v>4537</v>
      </c>
      <c r="BU1757" t="s">
        <v>4565</v>
      </c>
      <c r="BV1757">
        <v>264.47083335100001</v>
      </c>
      <c r="BW1757">
        <v>-27.984722243</v>
      </c>
      <c r="CC1757">
        <v>2730</v>
      </c>
      <c r="CD1757">
        <v>220</v>
      </c>
      <c r="CE1757">
        <v>890</v>
      </c>
      <c r="CI1757">
        <v>1.06</v>
      </c>
      <c r="CJ1757">
        <v>0.17</v>
      </c>
      <c r="CK1757">
        <v>0.2</v>
      </c>
    </row>
    <row r="1758" spans="1:89" x14ac:dyDescent="0.25">
      <c r="A1758" t="s">
        <v>4566</v>
      </c>
      <c r="B1758" t="s">
        <v>98</v>
      </c>
      <c r="C1758">
        <v>0.19</v>
      </c>
      <c r="D1758">
        <v>0.1</v>
      </c>
      <c r="E1758">
        <v>0.28000000000000003</v>
      </c>
      <c r="O1758">
        <v>0.62</v>
      </c>
      <c r="P1758">
        <v>0.09</v>
      </c>
      <c r="Q1758">
        <v>0.09</v>
      </c>
      <c r="Y1758">
        <v>2020</v>
      </c>
      <c r="Z1758" s="1">
        <v>44025</v>
      </c>
      <c r="AU1758" s="4"/>
      <c r="AV1758" s="4" t="e">
        <f>O1758*149597871*COS(U1758*3.14159265359/180)/(CL1758*695700)</f>
        <v>#DIV/0!</v>
      </c>
      <c r="AW1758" s="4" t="e">
        <f t="shared" si="64"/>
        <v>#DIV/0!</v>
      </c>
      <c r="BO1758" t="s">
        <v>99</v>
      </c>
      <c r="BP1758" t="s">
        <v>4537</v>
      </c>
      <c r="BQ1758" t="s">
        <v>4537</v>
      </c>
      <c r="BU1758" t="s">
        <v>4567</v>
      </c>
      <c r="BV1758">
        <v>267.87500001000001</v>
      </c>
      <c r="BW1758">
        <v>-30.646388911999999</v>
      </c>
      <c r="CC1758">
        <v>7300</v>
      </c>
      <c r="CD1758">
        <v>1100</v>
      </c>
      <c r="CE1758">
        <v>1100</v>
      </c>
      <c r="CI1758">
        <v>8.6999999999999994E-2</v>
      </c>
      <c r="CJ1758">
        <v>4.7E-2</v>
      </c>
      <c r="CK1758">
        <v>0.13200000000000001</v>
      </c>
    </row>
    <row r="1759" spans="1:89" x14ac:dyDescent="0.25">
      <c r="A1759" t="s">
        <v>4568</v>
      </c>
      <c r="B1759" t="s">
        <v>98</v>
      </c>
      <c r="C1759">
        <v>1.9064000000000001E-2</v>
      </c>
      <c r="D1759">
        <v>1.01E-2</v>
      </c>
      <c r="E1759">
        <v>2.5000000000000001E-2</v>
      </c>
      <c r="O1759">
        <v>1.3049999999999999</v>
      </c>
      <c r="P1759">
        <v>0.23</v>
      </c>
      <c r="Q1759">
        <v>0.1</v>
      </c>
      <c r="Y1759">
        <v>2021</v>
      </c>
      <c r="Z1759" s="1">
        <v>44635</v>
      </c>
      <c r="AU1759" s="4"/>
      <c r="AV1759" s="4" t="e">
        <f>O1759*149597871*COS(U1759*3.14159265359/180)/(CL1759*695700)</f>
        <v>#DIV/0!</v>
      </c>
      <c r="AW1759" s="4" t="e">
        <f t="shared" si="64"/>
        <v>#DIV/0!</v>
      </c>
      <c r="BO1759" t="s">
        <v>99</v>
      </c>
      <c r="BP1759" t="s">
        <v>4537</v>
      </c>
      <c r="BQ1759" t="s">
        <v>4537</v>
      </c>
      <c r="BU1759" t="s">
        <v>4569</v>
      </c>
      <c r="BV1759">
        <v>269.86250000899997</v>
      </c>
      <c r="BW1759">
        <v>-27.878055581999998</v>
      </c>
      <c r="CC1759">
        <v>6700</v>
      </c>
      <c r="CI1759">
        <v>0.22</v>
      </c>
    </row>
    <row r="1760" spans="1:89" x14ac:dyDescent="0.25">
      <c r="A1760" t="s">
        <v>4570</v>
      </c>
      <c r="B1760" t="s">
        <v>98</v>
      </c>
      <c r="C1760">
        <v>4.9000000000000004</v>
      </c>
      <c r="D1760">
        <v>1.5</v>
      </c>
      <c r="E1760">
        <v>1.5</v>
      </c>
      <c r="O1760">
        <v>6.8</v>
      </c>
      <c r="P1760">
        <v>1.3</v>
      </c>
      <c r="Q1760">
        <v>1.3</v>
      </c>
      <c r="Y1760">
        <v>2019</v>
      </c>
      <c r="Z1760" s="1">
        <v>44217</v>
      </c>
      <c r="AU1760" s="4"/>
      <c r="AV1760" s="4" t="e">
        <f>O1760*149597871*COS(U1760*3.14159265359/180)/(CL1760*695700)</f>
        <v>#DIV/0!</v>
      </c>
      <c r="AW1760" s="4" t="e">
        <f t="shared" si="64"/>
        <v>#DIV/0!</v>
      </c>
      <c r="BO1760" t="s">
        <v>99</v>
      </c>
      <c r="BP1760" t="s">
        <v>4537</v>
      </c>
      <c r="BQ1760" t="s">
        <v>4537</v>
      </c>
      <c r="BU1760" t="s">
        <v>4571</v>
      </c>
      <c r="BV1760">
        <v>263.17916668100003</v>
      </c>
      <c r="BW1760">
        <v>-33.520555569000003</v>
      </c>
      <c r="CC1760">
        <v>2920</v>
      </c>
      <c r="CD1760">
        <v>540</v>
      </c>
      <c r="CE1760">
        <v>620</v>
      </c>
      <c r="CI1760">
        <v>1.6</v>
      </c>
      <c r="CJ1760">
        <v>0.6</v>
      </c>
      <c r="CK1760">
        <v>0.6</v>
      </c>
    </row>
    <row r="1761" spans="1:93" x14ac:dyDescent="0.25">
      <c r="A1761" t="s">
        <v>4572</v>
      </c>
      <c r="B1761" t="s">
        <v>98</v>
      </c>
      <c r="C1761">
        <v>0.92500000000000004</v>
      </c>
      <c r="D1761">
        <v>0.68</v>
      </c>
      <c r="E1761">
        <v>0.67500000000000004</v>
      </c>
      <c r="O1761">
        <v>1.74</v>
      </c>
      <c r="P1761">
        <v>0.7</v>
      </c>
      <c r="Q1761">
        <v>0.5</v>
      </c>
      <c r="Y1761">
        <v>2021</v>
      </c>
      <c r="Z1761" s="1">
        <v>44379</v>
      </c>
      <c r="AU1761" s="4"/>
      <c r="AV1761" s="4" t="e">
        <f>O1761*149597871*COS(U1761*3.14159265359/180)/(CL1761*695700)</f>
        <v>#DIV/0!</v>
      </c>
      <c r="AW1761" s="4" t="e">
        <f t="shared" si="64"/>
        <v>#DIV/0!</v>
      </c>
      <c r="BO1761" t="s">
        <v>99</v>
      </c>
      <c r="BP1761" t="s">
        <v>4537</v>
      </c>
      <c r="BQ1761" t="s">
        <v>4537</v>
      </c>
      <c r="BU1761" t="s">
        <v>4573</v>
      </c>
      <c r="BV1761">
        <v>274.283333336</v>
      </c>
      <c r="BW1761">
        <v>-26.359722237</v>
      </c>
      <c r="CC1761">
        <v>6200</v>
      </c>
      <c r="CD1761">
        <v>1200</v>
      </c>
      <c r="CE1761">
        <v>1500</v>
      </c>
      <c r="CI1761">
        <v>0.3</v>
      </c>
      <c r="CJ1761">
        <v>0.2</v>
      </c>
      <c r="CK1761">
        <v>0.4</v>
      </c>
    </row>
    <row r="1762" spans="1:93" x14ac:dyDescent="0.25">
      <c r="A1762" t="s">
        <v>4574</v>
      </c>
      <c r="B1762" t="s">
        <v>98</v>
      </c>
      <c r="C1762">
        <v>1.96</v>
      </c>
      <c r="D1762">
        <v>1.1200000000000001</v>
      </c>
      <c r="E1762">
        <v>1.23</v>
      </c>
      <c r="O1762">
        <v>2.04</v>
      </c>
      <c r="P1762">
        <v>0.83</v>
      </c>
      <c r="Q1762">
        <v>0.72</v>
      </c>
      <c r="Y1762">
        <v>2021</v>
      </c>
      <c r="Z1762" s="1">
        <v>44301</v>
      </c>
      <c r="AU1762" s="4"/>
      <c r="AV1762" s="4" t="e">
        <f>O1762*149597871*COS(U1762*3.14159265359/180)/(CL1762*695700)</f>
        <v>#DIV/0!</v>
      </c>
      <c r="AW1762" s="4" t="e">
        <f t="shared" si="64"/>
        <v>#DIV/0!</v>
      </c>
      <c r="BO1762" t="s">
        <v>99</v>
      </c>
      <c r="BP1762" t="s">
        <v>4537</v>
      </c>
      <c r="BQ1762" t="s">
        <v>4537</v>
      </c>
      <c r="BU1762" t="s">
        <v>4575</v>
      </c>
      <c r="BV1762">
        <v>266.35416667499999</v>
      </c>
      <c r="BW1762">
        <v>-35.700277792000001</v>
      </c>
      <c r="CC1762">
        <v>5840</v>
      </c>
      <c r="CD1762">
        <v>2360</v>
      </c>
      <c r="CE1762">
        <v>2060</v>
      </c>
      <c r="CI1762">
        <v>0.65</v>
      </c>
      <c r="CJ1762">
        <v>0.37</v>
      </c>
      <c r="CK1762">
        <v>0.41</v>
      </c>
    </row>
    <row r="1763" spans="1:93" x14ac:dyDescent="0.25">
      <c r="A1763" t="s">
        <v>4576</v>
      </c>
      <c r="B1763" t="s">
        <v>98</v>
      </c>
      <c r="C1763">
        <v>2.1399999999999999E-2</v>
      </c>
      <c r="D1763">
        <v>1.04E-2</v>
      </c>
      <c r="E1763">
        <v>1.4800000000000001E-2</v>
      </c>
      <c r="O1763">
        <v>2.83</v>
      </c>
      <c r="P1763">
        <v>0.97</v>
      </c>
      <c r="Q1763">
        <v>1.23</v>
      </c>
      <c r="Y1763">
        <v>2021</v>
      </c>
      <c r="Z1763" s="1">
        <v>44522</v>
      </c>
      <c r="AU1763" s="4"/>
      <c r="AV1763" s="4" t="e">
        <f>O1763*149597871*COS(U1763*3.14159265359/180)/(CL1763*695700)</f>
        <v>#DIV/0!</v>
      </c>
      <c r="AW1763" s="4" t="e">
        <f t="shared" si="64"/>
        <v>#DIV/0!</v>
      </c>
      <c r="BO1763" t="s">
        <v>99</v>
      </c>
      <c r="BP1763" t="s">
        <v>4537</v>
      </c>
      <c r="BQ1763" t="s">
        <v>4537</v>
      </c>
      <c r="BU1763" t="s">
        <v>4577</v>
      </c>
      <c r="BV1763">
        <v>265.283333336</v>
      </c>
      <c r="BW1763">
        <v>-35.594722243</v>
      </c>
      <c r="CC1763">
        <v>4200</v>
      </c>
      <c r="CD1763">
        <v>1400</v>
      </c>
      <c r="CE1763">
        <v>1800</v>
      </c>
      <c r="CI1763">
        <v>0.47</v>
      </c>
      <c r="CJ1763">
        <v>0.25</v>
      </c>
      <c r="CK1763">
        <v>0.33</v>
      </c>
    </row>
    <row r="1764" spans="1:93" x14ac:dyDescent="0.25">
      <c r="A1764" t="s">
        <v>4578</v>
      </c>
      <c r="B1764" t="s">
        <v>98</v>
      </c>
      <c r="C1764">
        <v>0.56999999999999995</v>
      </c>
      <c r="D1764">
        <v>0.25</v>
      </c>
      <c r="E1764">
        <v>0.79</v>
      </c>
      <c r="O1764">
        <v>7.2</v>
      </c>
      <c r="P1764">
        <v>1.6</v>
      </c>
      <c r="Q1764">
        <v>1.6</v>
      </c>
      <c r="Y1764">
        <v>2019</v>
      </c>
      <c r="Z1764" s="1">
        <v>43600</v>
      </c>
      <c r="AU1764" s="4"/>
      <c r="AV1764" s="4" t="e">
        <f>O1764*149597871*COS(U1764*3.14159265359/180)/(CL1764*695700)</f>
        <v>#DIV/0!</v>
      </c>
      <c r="AW1764" s="4" t="e">
        <f t="shared" si="64"/>
        <v>#DIV/0!</v>
      </c>
      <c r="BO1764" t="s">
        <v>99</v>
      </c>
      <c r="BP1764" t="s">
        <v>4537</v>
      </c>
      <c r="BQ1764" t="s">
        <v>4537</v>
      </c>
      <c r="BU1764" t="s">
        <v>4579</v>
      </c>
      <c r="BV1764">
        <v>268.43333334800002</v>
      </c>
      <c r="BW1764">
        <v>-22.152500005</v>
      </c>
      <c r="CC1764">
        <v>1239</v>
      </c>
      <c r="CD1764">
        <v>430</v>
      </c>
      <c r="CE1764">
        <v>1006</v>
      </c>
      <c r="CI1764">
        <v>0.14000000000000001</v>
      </c>
      <c r="CJ1764">
        <v>0.06</v>
      </c>
      <c r="CK1764">
        <v>0.2</v>
      </c>
      <c r="CO1764" t="s">
        <v>162</v>
      </c>
    </row>
    <row r="1765" spans="1:93" x14ac:dyDescent="0.25">
      <c r="A1765" t="s">
        <v>4580</v>
      </c>
      <c r="B1765" t="s">
        <v>98</v>
      </c>
      <c r="C1765">
        <v>1.22</v>
      </c>
      <c r="D1765">
        <v>0.63</v>
      </c>
      <c r="E1765">
        <v>0.72</v>
      </c>
      <c r="O1765">
        <v>1.97</v>
      </c>
      <c r="P1765">
        <v>0.25</v>
      </c>
      <c r="Q1765">
        <v>0.51</v>
      </c>
      <c r="Y1765">
        <v>2021</v>
      </c>
      <c r="Z1765" s="1">
        <v>44301</v>
      </c>
      <c r="AU1765" s="4"/>
      <c r="AV1765" s="4" t="e">
        <f>O1765*149597871*COS(U1765*3.14159265359/180)/(CL1765*695700)</f>
        <v>#DIV/0!</v>
      </c>
      <c r="AW1765" s="4" t="e">
        <f t="shared" si="64"/>
        <v>#DIV/0!</v>
      </c>
      <c r="BO1765" t="s">
        <v>99</v>
      </c>
      <c r="BP1765" t="s">
        <v>4537</v>
      </c>
      <c r="BQ1765" t="s">
        <v>4537</v>
      </c>
      <c r="BU1765" t="s">
        <v>4581</v>
      </c>
      <c r="BV1765">
        <v>268.67916668100003</v>
      </c>
      <c r="BW1765">
        <v>-22.820277796999999</v>
      </c>
      <c r="CC1765">
        <v>5910</v>
      </c>
      <c r="CD1765">
        <v>2340</v>
      </c>
      <c r="CE1765">
        <v>1540</v>
      </c>
      <c r="CI1765">
        <v>0.69</v>
      </c>
      <c r="CJ1765">
        <v>0.38</v>
      </c>
      <c r="CK1765">
        <v>0.4</v>
      </c>
    </row>
    <row r="1766" spans="1:93" x14ac:dyDescent="0.25">
      <c r="A1766" t="s">
        <v>4582</v>
      </c>
      <c r="B1766" t="s">
        <v>98</v>
      </c>
      <c r="C1766">
        <v>2.8899999999999999E-2</v>
      </c>
      <c r="D1766">
        <v>1.29E-2</v>
      </c>
      <c r="E1766">
        <v>1.6E-2</v>
      </c>
      <c r="O1766">
        <v>3.1</v>
      </c>
      <c r="P1766">
        <v>0.9</v>
      </c>
      <c r="Q1766">
        <v>0.8</v>
      </c>
      <c r="Y1766">
        <v>2021</v>
      </c>
      <c r="Z1766" s="1">
        <v>44363</v>
      </c>
      <c r="AU1766" s="4"/>
      <c r="AV1766" s="4" t="e">
        <f>O1766*149597871*COS(U1766*3.14159265359/180)/(CL1766*695700)</f>
        <v>#DIV/0!</v>
      </c>
      <c r="AW1766" s="4" t="e">
        <f t="shared" si="64"/>
        <v>#DIV/0!</v>
      </c>
      <c r="BO1766" t="s">
        <v>99</v>
      </c>
      <c r="BP1766" t="s">
        <v>4537</v>
      </c>
      <c r="BQ1766" t="s">
        <v>4537</v>
      </c>
      <c r="BU1766" t="s">
        <v>4583</v>
      </c>
      <c r="BV1766">
        <v>267.88333334399999</v>
      </c>
      <c r="BW1766">
        <v>-29.565555579000002</v>
      </c>
      <c r="CC1766">
        <v>4900</v>
      </c>
      <c r="CD1766">
        <v>1600</v>
      </c>
      <c r="CE1766">
        <v>1900</v>
      </c>
      <c r="CI1766">
        <v>0.7</v>
      </c>
      <c r="CJ1766">
        <v>0.31</v>
      </c>
      <c r="CK1766">
        <v>0.34</v>
      </c>
    </row>
    <row r="1767" spans="1:93" x14ac:dyDescent="0.25">
      <c r="A1767" t="s">
        <v>4584</v>
      </c>
      <c r="B1767" t="s">
        <v>98</v>
      </c>
      <c r="C1767">
        <v>16.5</v>
      </c>
      <c r="O1767">
        <v>1.1499999999999999</v>
      </c>
      <c r="P1767">
        <v>0.6</v>
      </c>
      <c r="Q1767">
        <v>0.6</v>
      </c>
      <c r="Y1767">
        <v>2021</v>
      </c>
      <c r="Z1767" s="1">
        <v>44292</v>
      </c>
      <c r="AU1767" s="4"/>
      <c r="AV1767" s="4" t="e">
        <f>O1767*149597871*COS(U1767*3.14159265359/180)/(CL1767*695700)</f>
        <v>#DIV/0!</v>
      </c>
      <c r="AW1767" s="4" t="e">
        <f t="shared" si="64"/>
        <v>#DIV/0!</v>
      </c>
      <c r="BO1767" t="s">
        <v>99</v>
      </c>
      <c r="BP1767" t="s">
        <v>4537</v>
      </c>
      <c r="BQ1767" t="s">
        <v>4537</v>
      </c>
      <c r="BU1767" t="s">
        <v>4585</v>
      </c>
      <c r="BV1767">
        <v>268.38333334399999</v>
      </c>
      <c r="BW1767">
        <v>-31.555000015000001</v>
      </c>
      <c r="CC1767">
        <v>7025</v>
      </c>
      <c r="CD1767">
        <v>1200</v>
      </c>
      <c r="CE1767">
        <v>1200</v>
      </c>
      <c r="CI1767">
        <v>0.09</v>
      </c>
      <c r="CJ1767">
        <v>0.05</v>
      </c>
      <c r="CK1767">
        <v>0.14000000000000001</v>
      </c>
    </row>
    <row r="1768" spans="1:93" x14ac:dyDescent="0.25">
      <c r="A1768" t="s">
        <v>4586</v>
      </c>
      <c r="B1768" t="s">
        <v>98</v>
      </c>
      <c r="C1768">
        <v>10.28</v>
      </c>
      <c r="D1768">
        <v>5.28</v>
      </c>
      <c r="E1768">
        <v>5.84</v>
      </c>
      <c r="O1768">
        <v>3.31</v>
      </c>
      <c r="P1768">
        <v>1.47</v>
      </c>
      <c r="Q1768">
        <v>1.38</v>
      </c>
      <c r="Y1768">
        <v>2019</v>
      </c>
      <c r="Z1768" s="1">
        <v>43809</v>
      </c>
      <c r="AU1768" s="4"/>
      <c r="AV1768" s="4" t="e">
        <f>O1768*149597871*COS(U1768*3.14159265359/180)/(CL1768*695700)</f>
        <v>#DIV/0!</v>
      </c>
      <c r="AW1768" s="4" t="e">
        <f t="shared" si="64"/>
        <v>#DIV/0!</v>
      </c>
      <c r="BO1768" t="s">
        <v>99</v>
      </c>
      <c r="BP1768" t="s">
        <v>4537</v>
      </c>
      <c r="BQ1768" t="s">
        <v>4537</v>
      </c>
      <c r="BU1768" t="s">
        <v>4587</v>
      </c>
      <c r="BV1768">
        <v>268.45833334999998</v>
      </c>
      <c r="BW1768">
        <v>-29.877500026</v>
      </c>
      <c r="CC1768">
        <v>3320</v>
      </c>
      <c r="CD1768">
        <v>1390</v>
      </c>
      <c r="CE1768">
        <v>1220</v>
      </c>
      <c r="CI1768">
        <v>0.76</v>
      </c>
      <c r="CJ1768">
        <v>0.39</v>
      </c>
      <c r="CK1768">
        <v>0.42</v>
      </c>
    </row>
    <row r="1769" spans="1:93" x14ac:dyDescent="0.25">
      <c r="A1769" t="s">
        <v>4588</v>
      </c>
      <c r="B1769" t="s">
        <v>98</v>
      </c>
      <c r="C1769">
        <v>12.2</v>
      </c>
      <c r="D1769">
        <v>6.7</v>
      </c>
      <c r="E1769">
        <v>16.100000000000001</v>
      </c>
      <c r="O1769">
        <v>0.67</v>
      </c>
      <c r="P1769">
        <v>0.35</v>
      </c>
      <c r="Q1769">
        <v>0.77</v>
      </c>
      <c r="Y1769">
        <v>2020</v>
      </c>
      <c r="Z1769" s="1">
        <v>43896</v>
      </c>
      <c r="AU1769" s="4"/>
      <c r="AV1769" s="4" t="e">
        <f>O1769*149597871*COS(U1769*3.14159265359/180)/(CL1769*695700)</f>
        <v>#DIV/0!</v>
      </c>
      <c r="AW1769" s="4" t="e">
        <f t="shared" si="64"/>
        <v>#DIV/0!</v>
      </c>
      <c r="BO1769" t="s">
        <v>99</v>
      </c>
      <c r="BP1769" t="s">
        <v>4537</v>
      </c>
      <c r="BQ1769" t="s">
        <v>4537</v>
      </c>
      <c r="BU1769" t="s">
        <v>4589</v>
      </c>
      <c r="BV1769">
        <v>265.74166668599997</v>
      </c>
      <c r="BW1769">
        <v>-25.573888906000001</v>
      </c>
      <c r="CC1769">
        <v>7150</v>
      </c>
      <c r="CD1769">
        <v>1250</v>
      </c>
      <c r="CE1769">
        <v>1060</v>
      </c>
      <c r="CI1769">
        <v>0.27</v>
      </c>
      <c r="CJ1769">
        <v>0.15</v>
      </c>
      <c r="CK1769">
        <v>0.36</v>
      </c>
    </row>
    <row r="1770" spans="1:93" x14ac:dyDescent="0.25">
      <c r="A1770" t="s">
        <v>4590</v>
      </c>
      <c r="B1770" t="s">
        <v>98</v>
      </c>
      <c r="C1770">
        <v>2.56</v>
      </c>
      <c r="D1770">
        <v>1.1599999999999999</v>
      </c>
      <c r="E1770">
        <v>1.1299999999999999</v>
      </c>
      <c r="O1770">
        <v>3.32</v>
      </c>
      <c r="P1770">
        <v>0.9</v>
      </c>
      <c r="Q1770">
        <v>0.8</v>
      </c>
      <c r="Y1770">
        <v>2021</v>
      </c>
      <c r="Z1770" s="1">
        <v>44288</v>
      </c>
      <c r="AU1770" s="4"/>
      <c r="AV1770" s="4" t="e">
        <f>O1770*149597871*COS(U1770*3.14159265359/180)/(CL1770*695700)</f>
        <v>#DIV/0!</v>
      </c>
      <c r="AW1770" s="4" t="e">
        <f t="shared" si="64"/>
        <v>#DIV/0!</v>
      </c>
      <c r="BO1770" t="s">
        <v>99</v>
      </c>
      <c r="BP1770" t="s">
        <v>4537</v>
      </c>
      <c r="BQ1770" t="s">
        <v>4537</v>
      </c>
      <c r="BU1770" t="s">
        <v>4591</v>
      </c>
      <c r="BV1770">
        <v>270.37083334300002</v>
      </c>
      <c r="BW1770">
        <v>-28.777222246000001</v>
      </c>
      <c r="CC1770">
        <v>3860</v>
      </c>
      <c r="CD1770">
        <v>1120</v>
      </c>
      <c r="CE1770">
        <v>1000</v>
      </c>
      <c r="CI1770">
        <v>0.76</v>
      </c>
      <c r="CJ1770">
        <v>0.3</v>
      </c>
      <c r="CK1770">
        <v>0.3</v>
      </c>
    </row>
    <row r="1771" spans="1:93" x14ac:dyDescent="0.25">
      <c r="A1771" t="s">
        <v>4592</v>
      </c>
      <c r="B1771" t="s">
        <v>98</v>
      </c>
      <c r="C1771">
        <v>0.59</v>
      </c>
      <c r="D1771">
        <v>0.32</v>
      </c>
      <c r="E1771">
        <v>0.71</v>
      </c>
      <c r="O1771">
        <v>0.8</v>
      </c>
      <c r="P1771">
        <v>0.6</v>
      </c>
      <c r="Q1771">
        <v>0.9</v>
      </c>
      <c r="Y1771">
        <v>2020</v>
      </c>
      <c r="Z1771" s="1">
        <v>44211</v>
      </c>
      <c r="AU1771" s="4"/>
      <c r="AV1771" s="4" t="e">
        <f>O1771*149597871*COS(U1771*3.14159265359/180)/(CL1771*695700)</f>
        <v>#DIV/0!</v>
      </c>
      <c r="AW1771" s="4" t="e">
        <f t="shared" si="64"/>
        <v>#DIV/0!</v>
      </c>
      <c r="BO1771" t="s">
        <v>99</v>
      </c>
      <c r="BP1771" t="s">
        <v>4537</v>
      </c>
      <c r="BQ1771" t="s">
        <v>4537</v>
      </c>
      <c r="BU1771" t="s">
        <v>4593</v>
      </c>
      <c r="BV1771">
        <v>269.11666667600002</v>
      </c>
      <c r="BW1771">
        <v>-28.201111116</v>
      </c>
      <c r="CC1771">
        <v>7040</v>
      </c>
      <c r="CD1771">
        <v>1330</v>
      </c>
      <c r="CE1771">
        <v>1100</v>
      </c>
      <c r="CI1771">
        <v>0.31</v>
      </c>
      <c r="CJ1771">
        <v>0.17</v>
      </c>
      <c r="CK1771">
        <v>0.37</v>
      </c>
    </row>
    <row r="1772" spans="1:93" x14ac:dyDescent="0.25">
      <c r="A1772" t="s">
        <v>4594</v>
      </c>
      <c r="B1772" t="s">
        <v>98</v>
      </c>
      <c r="C1772">
        <v>0.28000000000000003</v>
      </c>
      <c r="D1772">
        <v>0.15</v>
      </c>
      <c r="E1772">
        <v>0.35</v>
      </c>
      <c r="O1772">
        <v>0.8</v>
      </c>
      <c r="P1772">
        <v>0.7</v>
      </c>
      <c r="Q1772">
        <v>0.9</v>
      </c>
      <c r="Y1772">
        <v>2020</v>
      </c>
      <c r="Z1772" s="1">
        <v>44211</v>
      </c>
      <c r="AU1772" s="4"/>
      <c r="AV1772" s="4" t="e">
        <f>O1772*149597871*COS(U1772*3.14159265359/180)/(CL1772*695700)</f>
        <v>#DIV/0!</v>
      </c>
      <c r="AW1772" s="4" t="e">
        <f t="shared" si="64"/>
        <v>#DIV/0!</v>
      </c>
      <c r="BO1772" t="s">
        <v>99</v>
      </c>
      <c r="BP1772" t="s">
        <v>4537</v>
      </c>
      <c r="BQ1772" t="s">
        <v>4537</v>
      </c>
      <c r="BU1772" t="s">
        <v>4593</v>
      </c>
      <c r="BV1772">
        <v>269.11666667600002</v>
      </c>
      <c r="BW1772">
        <v>-28.201111116</v>
      </c>
      <c r="CC1772">
        <v>7040</v>
      </c>
      <c r="CD1772">
        <v>1330</v>
      </c>
      <c r="CE1772">
        <v>1100</v>
      </c>
      <c r="CI1772">
        <v>0.31</v>
      </c>
      <c r="CJ1772">
        <v>0.17</v>
      </c>
      <c r="CK1772">
        <v>0.37</v>
      </c>
    </row>
    <row r="1773" spans="1:93" x14ac:dyDescent="0.25">
      <c r="A1773" t="s">
        <v>4595</v>
      </c>
      <c r="B1773" t="s">
        <v>98</v>
      </c>
      <c r="C1773">
        <v>0.186</v>
      </c>
      <c r="Y1773">
        <v>2020</v>
      </c>
      <c r="Z1773" s="1">
        <v>44028</v>
      </c>
      <c r="AU1773" s="4"/>
      <c r="AV1773" s="4" t="e">
        <f>O1773*149597871*COS(U1773*3.14159265359/180)/(CL1773*695700)</f>
        <v>#DIV/0!</v>
      </c>
      <c r="AW1773" s="4" t="e">
        <f t="shared" si="64"/>
        <v>#DIV/0!</v>
      </c>
      <c r="BO1773" t="s">
        <v>120</v>
      </c>
      <c r="BP1773" t="s">
        <v>4537</v>
      </c>
      <c r="BQ1773" t="s">
        <v>4537</v>
      </c>
      <c r="BV1773">
        <v>267.47116668436001</v>
      </c>
      <c r="BW1773">
        <v>-29.588138904400001</v>
      </c>
    </row>
    <row r="1774" spans="1:93" x14ac:dyDescent="0.25">
      <c r="A1774" t="s">
        <v>4596</v>
      </c>
      <c r="B1774" t="s">
        <v>98</v>
      </c>
      <c r="C1774">
        <v>3.81E-3</v>
      </c>
      <c r="D1774">
        <v>6.8999999999999997E-4</v>
      </c>
      <c r="E1774">
        <v>8.8000000000000003E-4</v>
      </c>
      <c r="O1774">
        <v>1.79</v>
      </c>
      <c r="P1774">
        <v>0.28000000000000003</v>
      </c>
      <c r="Q1774">
        <v>0.36</v>
      </c>
      <c r="Y1774">
        <v>2021</v>
      </c>
      <c r="Z1774" s="1">
        <v>44258</v>
      </c>
      <c r="AU1774" s="4"/>
      <c r="AV1774" s="4" t="e">
        <f>O1774*149597871*COS(U1774*3.14159265359/180)/(CL1774*695700)</f>
        <v>#DIV/0!</v>
      </c>
      <c r="AW1774" s="4" t="e">
        <f t="shared" si="64"/>
        <v>#DIV/0!</v>
      </c>
      <c r="BO1774" t="s">
        <v>99</v>
      </c>
      <c r="BP1774" t="s">
        <v>4537</v>
      </c>
      <c r="BQ1774" t="s">
        <v>4537</v>
      </c>
      <c r="BU1774" t="s">
        <v>4597</v>
      </c>
      <c r="BV1774">
        <v>271.91666667999999</v>
      </c>
      <c r="BW1774">
        <v>-28.485277789000001</v>
      </c>
      <c r="CC1774">
        <v>1220</v>
      </c>
      <c r="CD1774">
        <v>230</v>
      </c>
      <c r="CE1774">
        <v>320</v>
      </c>
      <c r="CI1774">
        <v>0.36399999999999999</v>
      </c>
      <c r="CJ1774">
        <v>5.7000000000000002E-2</v>
      </c>
      <c r="CK1774">
        <v>7.1999999999999995E-2</v>
      </c>
    </row>
    <row r="1775" spans="1:93" x14ac:dyDescent="0.25">
      <c r="A1775" t="s">
        <v>4598</v>
      </c>
      <c r="B1775" t="s">
        <v>98</v>
      </c>
      <c r="C1775">
        <v>23.3</v>
      </c>
      <c r="D1775">
        <v>3.9</v>
      </c>
      <c r="E1775">
        <v>4.7</v>
      </c>
      <c r="O1775">
        <v>0.16</v>
      </c>
      <c r="P1775">
        <v>0.03</v>
      </c>
      <c r="Q1775">
        <v>0.03</v>
      </c>
      <c r="Z1775" s="1">
        <v>44258</v>
      </c>
      <c r="AU1775" s="4"/>
      <c r="AV1775" s="4" t="e">
        <f>O1775*149597871*COS(U1775*3.14159265359/180)/(CL1775*695700)</f>
        <v>#DIV/0!</v>
      </c>
      <c r="AW1775" s="4" t="e">
        <f t="shared" si="64"/>
        <v>#DIV/0!</v>
      </c>
      <c r="BO1775" t="s">
        <v>99</v>
      </c>
      <c r="BP1775" t="s">
        <v>4537</v>
      </c>
      <c r="BQ1775" t="s">
        <v>4537</v>
      </c>
      <c r="BU1775" t="s">
        <v>4597</v>
      </c>
      <c r="BV1775">
        <v>271.91666667999999</v>
      </c>
      <c r="BW1775">
        <v>-28.485277789000001</v>
      </c>
      <c r="CC1775">
        <v>1220</v>
      </c>
      <c r="CD1775">
        <v>230</v>
      </c>
      <c r="CE1775">
        <v>320</v>
      </c>
      <c r="CI1775">
        <v>0.36399999999999999</v>
      </c>
      <c r="CJ1775">
        <v>5.7000000000000002E-2</v>
      </c>
      <c r="CK1775">
        <v>7.1999999999999995E-2</v>
      </c>
    </row>
    <row r="1776" spans="1:93" x14ac:dyDescent="0.25">
      <c r="A1776" t="s">
        <v>4599</v>
      </c>
      <c r="B1776" t="s">
        <v>98</v>
      </c>
      <c r="C1776">
        <v>0.45</v>
      </c>
      <c r="D1776">
        <v>0.25</v>
      </c>
      <c r="E1776">
        <v>0.4</v>
      </c>
      <c r="O1776">
        <v>2.4300000000000002</v>
      </c>
      <c r="P1776">
        <v>0.67</v>
      </c>
      <c r="Q1776">
        <v>0.67</v>
      </c>
      <c r="Y1776">
        <v>2022</v>
      </c>
      <c r="Z1776" s="1">
        <v>44600</v>
      </c>
      <c r="AU1776" s="4"/>
      <c r="AV1776" s="4" t="e">
        <f>O1776*149597871*COS(U1776*3.14159265359/180)/(CL1776*695700)</f>
        <v>#DIV/0!</v>
      </c>
      <c r="AW1776" s="4" t="e">
        <f t="shared" si="64"/>
        <v>#DIV/0!</v>
      </c>
      <c r="BO1776" t="s">
        <v>99</v>
      </c>
      <c r="BP1776" t="s">
        <v>4537</v>
      </c>
      <c r="BQ1776" t="s">
        <v>4537</v>
      </c>
      <c r="BU1776" t="s">
        <v>4600</v>
      </c>
      <c r="BV1776">
        <v>272.42083334699998</v>
      </c>
      <c r="BW1776">
        <v>-25.746666692000002</v>
      </c>
      <c r="CC1776">
        <v>6090</v>
      </c>
      <c r="CD1776">
        <v>1310</v>
      </c>
      <c r="CE1776">
        <v>920</v>
      </c>
      <c r="CI1776">
        <v>0.36</v>
      </c>
      <c r="CJ1776">
        <v>0.2</v>
      </c>
      <c r="CK1776">
        <v>0.32</v>
      </c>
    </row>
    <row r="1777" spans="1:102" x14ac:dyDescent="0.25">
      <c r="A1777" t="s">
        <v>4601</v>
      </c>
      <c r="B1777" t="s">
        <v>98</v>
      </c>
      <c r="C1777">
        <v>6.92</v>
      </c>
      <c r="D1777">
        <v>2.6</v>
      </c>
      <c r="E1777">
        <v>2.13</v>
      </c>
      <c r="O1777">
        <v>3.03</v>
      </c>
      <c r="P1777">
        <v>2.46</v>
      </c>
      <c r="Q1777">
        <v>3.46</v>
      </c>
      <c r="Y1777">
        <v>2021</v>
      </c>
      <c r="Z1777" s="1">
        <v>44512</v>
      </c>
      <c r="AU1777" s="4"/>
      <c r="AV1777" s="4" t="e">
        <f>O1777*149597871*COS(U1777*3.14159265359/180)/(CL1777*695700)</f>
        <v>#DIV/0!</v>
      </c>
      <c r="AW1777" s="4" t="e">
        <f t="shared" si="64"/>
        <v>#DIV/0!</v>
      </c>
      <c r="BO1777" t="s">
        <v>99</v>
      </c>
      <c r="BP1777" t="s">
        <v>4537</v>
      </c>
      <c r="BQ1777" t="s">
        <v>4537</v>
      </c>
      <c r="BS1777" t="s">
        <v>4602</v>
      </c>
      <c r="BU1777" t="s">
        <v>4603</v>
      </c>
      <c r="BV1777">
        <v>269.82083333899999</v>
      </c>
      <c r="BW1777">
        <v>-31.997777808999999</v>
      </c>
      <c r="CC1777">
        <v>6710</v>
      </c>
      <c r="CD1777">
        <v>1250</v>
      </c>
      <c r="CE1777">
        <v>960</v>
      </c>
      <c r="CI1777">
        <v>0.75</v>
      </c>
      <c r="CJ1777">
        <v>0.28000000000000003</v>
      </c>
      <c r="CK1777">
        <v>0.28000000000000003</v>
      </c>
      <c r="CX1777" t="s">
        <v>4602</v>
      </c>
    </row>
    <row r="1778" spans="1:102" x14ac:dyDescent="0.25">
      <c r="A1778" t="s">
        <v>4604</v>
      </c>
      <c r="B1778" t="s">
        <v>98</v>
      </c>
      <c r="C1778">
        <v>5.994E-2</v>
      </c>
      <c r="D1778">
        <v>3.1899999999999998E-2</v>
      </c>
      <c r="E1778">
        <v>6.4250000000000002E-2</v>
      </c>
      <c r="O1778">
        <v>1.52</v>
      </c>
      <c r="P1778">
        <v>0.41</v>
      </c>
      <c r="Q1778">
        <v>0.56999999999999995</v>
      </c>
      <c r="Y1778">
        <v>2022</v>
      </c>
      <c r="Z1778" s="1">
        <v>44600</v>
      </c>
      <c r="AU1778" s="4"/>
      <c r="AV1778" s="4" t="e">
        <f>O1778*149597871*COS(U1778*3.14159265359/180)/(CL1778*695700)</f>
        <v>#DIV/0!</v>
      </c>
      <c r="AW1778" s="4" t="e">
        <f t="shared" si="64"/>
        <v>#DIV/0!</v>
      </c>
      <c r="BO1778" t="s">
        <v>99</v>
      </c>
      <c r="BP1778" t="s">
        <v>4537</v>
      </c>
      <c r="BQ1778" t="s">
        <v>4537</v>
      </c>
      <c r="BU1778" t="s">
        <v>4605</v>
      </c>
      <c r="BV1778">
        <v>267.61666667600002</v>
      </c>
      <c r="BW1778">
        <v>-29.279166682</v>
      </c>
      <c r="CC1778">
        <v>6649</v>
      </c>
      <c r="CD1778">
        <v>1300</v>
      </c>
      <c r="CE1778">
        <v>1030</v>
      </c>
      <c r="CI1778">
        <v>0.24</v>
      </c>
      <c r="CJ1778">
        <v>0.13</v>
      </c>
      <c r="CK1778">
        <v>0.26</v>
      </c>
    </row>
    <row r="1779" spans="1:102" x14ac:dyDescent="0.25">
      <c r="A1779" t="s">
        <v>4606</v>
      </c>
      <c r="B1779" t="s">
        <v>98</v>
      </c>
      <c r="C1779">
        <v>0.19278000000000001</v>
      </c>
      <c r="D1779">
        <v>0.11289</v>
      </c>
      <c r="E1779">
        <v>0.11289</v>
      </c>
      <c r="O1779">
        <v>2.37</v>
      </c>
      <c r="P1779">
        <v>0.77</v>
      </c>
      <c r="Q1779">
        <v>0.77</v>
      </c>
      <c r="Y1779">
        <v>2022</v>
      </c>
      <c r="Z1779" s="1">
        <v>44600</v>
      </c>
      <c r="AU1779" s="4"/>
      <c r="AV1779" s="4" t="e">
        <f>O1779*149597871*COS(U1779*3.14159265359/180)/(CL1779*695700)</f>
        <v>#DIV/0!</v>
      </c>
      <c r="AW1779" s="4" t="e">
        <f t="shared" si="64"/>
        <v>#DIV/0!</v>
      </c>
      <c r="BO1779" t="s">
        <v>99</v>
      </c>
      <c r="BP1779" t="s">
        <v>4537</v>
      </c>
      <c r="BQ1779" t="s">
        <v>4537</v>
      </c>
      <c r="BU1779" t="s">
        <v>4607</v>
      </c>
      <c r="BV1779">
        <v>264.48750001899998</v>
      </c>
      <c r="BW1779">
        <v>-28.148333348000001</v>
      </c>
      <c r="CC1779">
        <v>5970</v>
      </c>
      <c r="CD1779">
        <v>2400</v>
      </c>
      <c r="CE1779">
        <v>1500</v>
      </c>
      <c r="CI1779">
        <v>0.42</v>
      </c>
      <c r="CJ1779">
        <v>0.25</v>
      </c>
      <c r="CK1779">
        <v>0.25</v>
      </c>
    </row>
    <row r="1780" spans="1:102" x14ac:dyDescent="0.25">
      <c r="A1780" t="s">
        <v>4608</v>
      </c>
      <c r="B1780" t="s">
        <v>98</v>
      </c>
      <c r="C1780">
        <v>1.4319999999999999E-2</v>
      </c>
      <c r="D1780">
        <v>7.2700000000000004E-3</v>
      </c>
      <c r="E1780">
        <v>7.2700000000000004E-3</v>
      </c>
      <c r="O1780">
        <v>2.29</v>
      </c>
      <c r="P1780">
        <v>0.71</v>
      </c>
      <c r="Q1780">
        <v>0.56000000000000005</v>
      </c>
      <c r="Y1780">
        <v>2022</v>
      </c>
      <c r="Z1780" s="1">
        <v>44600</v>
      </c>
      <c r="AU1780" s="4"/>
      <c r="AV1780" s="4" t="e">
        <f>O1780*149597871*COS(U1780*3.14159265359/180)/(CL1780*695700)</f>
        <v>#DIV/0!</v>
      </c>
      <c r="AW1780" s="4" t="e">
        <f t="shared" si="64"/>
        <v>#DIV/0!</v>
      </c>
      <c r="BO1780" t="s">
        <v>99</v>
      </c>
      <c r="BP1780" t="s">
        <v>4537</v>
      </c>
      <c r="BQ1780" t="s">
        <v>4537</v>
      </c>
      <c r="BU1780" t="s">
        <v>4609</v>
      </c>
      <c r="BV1780">
        <v>270.68333334800002</v>
      </c>
      <c r="BW1780">
        <v>-23.060555565000001</v>
      </c>
      <c r="CC1780">
        <v>5720</v>
      </c>
      <c r="CD1780">
        <v>1670</v>
      </c>
      <c r="CE1780">
        <v>1100</v>
      </c>
      <c r="CI1780">
        <v>0.37</v>
      </c>
      <c r="CJ1780">
        <v>0.19</v>
      </c>
      <c r="CK1780">
        <v>0.19</v>
      </c>
    </row>
    <row r="1781" spans="1:102" x14ac:dyDescent="0.25">
      <c r="A1781" t="s">
        <v>4610</v>
      </c>
      <c r="B1781" t="s">
        <v>98</v>
      </c>
      <c r="C1781">
        <v>1.1000000000000001</v>
      </c>
      <c r="D1781">
        <v>0.8</v>
      </c>
      <c r="E1781">
        <v>3.5</v>
      </c>
      <c r="I1781">
        <v>1.23</v>
      </c>
      <c r="J1781">
        <v>0.05</v>
      </c>
      <c r="K1781">
        <v>0.06</v>
      </c>
      <c r="L1781">
        <v>17.855181999999999</v>
      </c>
      <c r="M1781" s="2">
        <v>6.0000000000000002E-6</v>
      </c>
      <c r="N1781" s="2">
        <v>7.9999999999999996E-6</v>
      </c>
      <c r="O1781">
        <v>0.154</v>
      </c>
      <c r="P1781">
        <v>3.0000000000000001E-3</v>
      </c>
      <c r="Q1781">
        <v>4.0000000000000001E-3</v>
      </c>
      <c r="R1781">
        <v>0.34</v>
      </c>
      <c r="S1781">
        <v>7.0000000000000007E-2</v>
      </c>
      <c r="T1781">
        <v>0.08</v>
      </c>
      <c r="U1781">
        <v>88.95</v>
      </c>
      <c r="V1781">
        <v>0.25</v>
      </c>
      <c r="W1781">
        <v>0.15</v>
      </c>
      <c r="Y1781">
        <v>2015</v>
      </c>
      <c r="Z1781" s="1">
        <v>44232</v>
      </c>
      <c r="AP1781">
        <v>253</v>
      </c>
      <c r="AQ1781">
        <v>2.8</v>
      </c>
      <c r="AR1781">
        <v>4.2</v>
      </c>
      <c r="AS1781" s="3">
        <v>0.371</v>
      </c>
      <c r="AU1781" s="4">
        <f t="shared" ref="AU1762:AU1825" si="65">AS1781+AT1781</f>
        <v>0.371</v>
      </c>
      <c r="AV1781" s="4">
        <f>O1781*149597871*COS(U1781*3.14159265359/180)/(CL1781*695700)</f>
        <v>0.43344944593488621</v>
      </c>
      <c r="AW1781" s="4">
        <f t="shared" si="64"/>
        <v>0.43344944593488621</v>
      </c>
      <c r="AX1781">
        <v>6.0000000000000001E-3</v>
      </c>
      <c r="AY1781">
        <v>6.0000000000000001E-3</v>
      </c>
      <c r="BO1781" t="s">
        <v>99</v>
      </c>
      <c r="BP1781" t="s">
        <v>146</v>
      </c>
      <c r="BQ1781" t="s">
        <v>164</v>
      </c>
      <c r="BR1781" t="s">
        <v>146</v>
      </c>
      <c r="BS1781" t="s">
        <v>4611</v>
      </c>
      <c r="BU1781" t="s">
        <v>4612</v>
      </c>
      <c r="BV1781">
        <v>297.453731</v>
      </c>
      <c r="BW1781">
        <v>41.010990999999997</v>
      </c>
      <c r="BX1781">
        <v>11.51</v>
      </c>
      <c r="BZ1781">
        <v>10.461</v>
      </c>
      <c r="CA1781">
        <v>10.287000000000001</v>
      </c>
      <c r="CC1781">
        <v>403.99</v>
      </c>
      <c r="CD1781">
        <v>4.42</v>
      </c>
      <c r="CE1781">
        <v>4.42</v>
      </c>
      <c r="CI1781">
        <v>1.5</v>
      </c>
      <c r="CJ1781">
        <v>0.1</v>
      </c>
      <c r="CK1781">
        <v>0.1</v>
      </c>
      <c r="CL1781">
        <v>1.4</v>
      </c>
      <c r="CM1781">
        <v>0.06</v>
      </c>
      <c r="CN1781">
        <v>7.0000000000000007E-2</v>
      </c>
      <c r="CP1781">
        <v>1.5</v>
      </c>
      <c r="CQ1781">
        <v>0.5</v>
      </c>
      <c r="CR1781">
        <v>0.5</v>
      </c>
      <c r="CS1781">
        <v>6820</v>
      </c>
      <c r="CT1781">
        <v>120</v>
      </c>
      <c r="CU1781">
        <v>120</v>
      </c>
      <c r="CX1781" t="s">
        <v>4613</v>
      </c>
    </row>
    <row r="1782" spans="1:102" x14ac:dyDescent="0.25">
      <c r="A1782" t="s">
        <v>4614</v>
      </c>
      <c r="B1782" t="s">
        <v>98</v>
      </c>
      <c r="I1782">
        <v>2.774</v>
      </c>
      <c r="J1782">
        <v>0.64400000000000002</v>
      </c>
      <c r="K1782">
        <v>1.28</v>
      </c>
      <c r="L1782">
        <v>20.54552799</v>
      </c>
      <c r="M1782" s="2">
        <v>4.3819999999999997E-5</v>
      </c>
      <c r="N1782" s="2">
        <v>4.3819999999999997E-5</v>
      </c>
      <c r="O1782">
        <v>0.14349999999999999</v>
      </c>
      <c r="U1782">
        <v>86.52</v>
      </c>
      <c r="Y1782">
        <v>2017</v>
      </c>
      <c r="Z1782" s="1">
        <v>44111</v>
      </c>
      <c r="AJ1782">
        <v>2454970.9139999999</v>
      </c>
      <c r="AK1782">
        <v>2454832.9980799998</v>
      </c>
      <c r="AL1782">
        <v>2454833.0019200002</v>
      </c>
      <c r="AS1782" s="3">
        <v>1.2062999999999999</v>
      </c>
      <c r="AU1782" s="4">
        <f t="shared" si="65"/>
        <v>1.2062999999999999</v>
      </c>
      <c r="AV1782" s="4">
        <f>O1782*149597871*COS(U1782*3.14159265359/180)/(CL1782*695700)</f>
        <v>1.521552054736161</v>
      </c>
      <c r="AW1782" s="4">
        <f t="shared" si="64"/>
        <v>999</v>
      </c>
      <c r="AX1782">
        <v>0.17780000000000001</v>
      </c>
      <c r="AY1782">
        <v>0.44790000000000002</v>
      </c>
      <c r="BF1782">
        <v>732</v>
      </c>
      <c r="BO1782" t="s">
        <v>156</v>
      </c>
      <c r="BP1782" t="s">
        <v>146</v>
      </c>
      <c r="BU1782" t="s">
        <v>4615</v>
      </c>
      <c r="BV1782">
        <v>294.40192000000002</v>
      </c>
      <c r="BW1782">
        <v>50.172089</v>
      </c>
      <c r="BY1782">
        <v>11.801</v>
      </c>
      <c r="BZ1782">
        <v>11.114000000000001</v>
      </c>
      <c r="CA1782">
        <v>10.813000000000001</v>
      </c>
      <c r="CB1782">
        <v>10.827999999999999</v>
      </c>
      <c r="CF1782">
        <v>0</v>
      </c>
      <c r="CG1782">
        <v>0.26</v>
      </c>
      <c r="CH1782">
        <v>0.24</v>
      </c>
      <c r="CI1782">
        <v>0.93200000000000005</v>
      </c>
      <c r="CJ1782">
        <v>7.9000000000000001E-2</v>
      </c>
      <c r="CK1782">
        <v>0.17399999999999999</v>
      </c>
      <c r="CL1782">
        <v>1.2310000000000001</v>
      </c>
      <c r="CM1782">
        <v>0.28599999999999998</v>
      </c>
      <c r="CN1782">
        <v>0.56799999999999995</v>
      </c>
      <c r="CS1782">
        <v>5667</v>
      </c>
      <c r="CT1782">
        <v>228</v>
      </c>
      <c r="CU1782">
        <v>272</v>
      </c>
      <c r="CX1782">
        <v>11869052</v>
      </c>
    </row>
    <row r="1783" spans="1:102" x14ac:dyDescent="0.25">
      <c r="A1783" t="s">
        <v>4616</v>
      </c>
      <c r="B1783" t="s">
        <v>98</v>
      </c>
      <c r="C1783">
        <v>1.45</v>
      </c>
      <c r="D1783">
        <v>0.35</v>
      </c>
      <c r="E1783">
        <v>0.35</v>
      </c>
      <c r="I1783">
        <v>0.94</v>
      </c>
      <c r="J1783">
        <v>0.12</v>
      </c>
      <c r="K1783">
        <v>0.12</v>
      </c>
      <c r="L1783">
        <v>86.647660999999999</v>
      </c>
      <c r="M1783" s="2">
        <v>3.4E-5</v>
      </c>
      <c r="N1783" s="2">
        <v>3.4E-5</v>
      </c>
      <c r="O1783">
        <v>0.38200000000000001</v>
      </c>
      <c r="P1783">
        <v>6.0000000000000001E-3</v>
      </c>
      <c r="Q1783">
        <v>6.0000000000000001E-3</v>
      </c>
      <c r="R1783">
        <v>0.77200000000000002</v>
      </c>
      <c r="S1783">
        <v>4.4999999999999998E-2</v>
      </c>
      <c r="T1783">
        <v>4.4999999999999998E-2</v>
      </c>
      <c r="U1783">
        <v>89.66</v>
      </c>
      <c r="V1783">
        <v>0.24</v>
      </c>
      <c r="W1783">
        <v>0.38</v>
      </c>
      <c r="Y1783">
        <v>2014</v>
      </c>
      <c r="Z1783" s="1">
        <v>44232</v>
      </c>
      <c r="AA1783">
        <v>141.30000000000001</v>
      </c>
      <c r="AB1783">
        <v>17</v>
      </c>
      <c r="AC1783">
        <v>17</v>
      </c>
      <c r="AG1783">
        <v>2455006.7945400001</v>
      </c>
      <c r="AH1783">
        <v>2.9999999999999997E-4</v>
      </c>
      <c r="AI1783">
        <v>2.9999999999999997E-4</v>
      </c>
      <c r="AJ1783">
        <v>2455006.7945400001</v>
      </c>
      <c r="AK1783">
        <v>4.0000000000000002E-4</v>
      </c>
      <c r="AL1783">
        <v>4.0000000000000002E-4</v>
      </c>
      <c r="AP1783">
        <v>74</v>
      </c>
      <c r="AQ1783">
        <v>32</v>
      </c>
      <c r="AR1783">
        <v>46</v>
      </c>
      <c r="AT1783" s="4">
        <f>AV1783</f>
        <v>0.43136217941195104</v>
      </c>
      <c r="AU1783" s="4">
        <f t="shared" si="65"/>
        <v>0.43136217941195104</v>
      </c>
      <c r="AV1783" s="4">
        <f>O1783*149597871*COS(U1783*3.14159265359/180)/(CL1783*695700)</f>
        <v>0.43136217941195104</v>
      </c>
      <c r="AW1783" s="4">
        <f t="shared" si="64"/>
        <v>0.43136217941195104</v>
      </c>
      <c r="BF1783">
        <v>511</v>
      </c>
      <c r="BO1783" t="s">
        <v>99</v>
      </c>
      <c r="BP1783" t="s">
        <v>146</v>
      </c>
      <c r="BS1783" t="s">
        <v>4617</v>
      </c>
      <c r="BU1783" t="s">
        <v>4618</v>
      </c>
      <c r="BV1783">
        <v>291.22518000000002</v>
      </c>
      <c r="BW1783">
        <v>44.927382999999999</v>
      </c>
      <c r="BZ1783">
        <v>13.222</v>
      </c>
      <c r="CA1783">
        <v>12.827</v>
      </c>
      <c r="CC1783">
        <v>900</v>
      </c>
      <c r="CD1783">
        <v>110</v>
      </c>
      <c r="CE1783">
        <v>110</v>
      </c>
      <c r="CF1783">
        <v>0.27</v>
      </c>
      <c r="CG1783">
        <v>0.09</v>
      </c>
      <c r="CH1783">
        <v>0.09</v>
      </c>
      <c r="CI1783">
        <v>0.99</v>
      </c>
      <c r="CJ1783">
        <v>0.05</v>
      </c>
      <c r="CK1783">
        <v>0.05</v>
      </c>
      <c r="CL1783">
        <v>1.1299999999999999</v>
      </c>
      <c r="CM1783">
        <v>0.14000000000000001</v>
      </c>
      <c r="CN1783">
        <v>0.14000000000000001</v>
      </c>
      <c r="CO1783" t="s">
        <v>1682</v>
      </c>
      <c r="CP1783">
        <v>9.3000000000000007</v>
      </c>
      <c r="CQ1783">
        <v>3</v>
      </c>
      <c r="CR1783">
        <v>3</v>
      </c>
      <c r="CS1783">
        <v>5520</v>
      </c>
      <c r="CT1783">
        <v>80</v>
      </c>
      <c r="CU1783">
        <v>80</v>
      </c>
      <c r="CX1783" t="s">
        <v>4619</v>
      </c>
    </row>
    <row r="1784" spans="1:102" x14ac:dyDescent="0.25">
      <c r="A1784" t="s">
        <v>4620</v>
      </c>
      <c r="B1784" t="s">
        <v>98</v>
      </c>
      <c r="C1784">
        <v>9.2799999999999994</v>
      </c>
      <c r="D1784">
        <v>0.16</v>
      </c>
      <c r="E1784">
        <v>0.16</v>
      </c>
      <c r="I1784">
        <v>1.512</v>
      </c>
      <c r="J1784">
        <v>3.5000000000000003E-2</v>
      </c>
      <c r="K1784">
        <v>3.5000000000000003E-2</v>
      </c>
      <c r="L1784">
        <v>1.7635879999999999</v>
      </c>
      <c r="M1784" s="2">
        <v>9.9999999999999995E-7</v>
      </c>
      <c r="N1784" s="2">
        <v>9.9999999999999995E-7</v>
      </c>
      <c r="O1784">
        <v>3.6409999999999998E-2</v>
      </c>
      <c r="P1784">
        <v>8.7000000000000001E-4</v>
      </c>
      <c r="Q1784">
        <v>8.7000000000000001E-4</v>
      </c>
      <c r="R1784">
        <v>6.4000000000000005E-4</v>
      </c>
      <c r="S1784">
        <v>1.6000000000000001E-4</v>
      </c>
      <c r="T1784">
        <v>1.2E-4</v>
      </c>
      <c r="U1784">
        <v>86.77</v>
      </c>
      <c r="V1784">
        <v>5.1999999999999998E-2</v>
      </c>
      <c r="W1784">
        <v>4.8000000000000001E-2</v>
      </c>
      <c r="Y1784">
        <v>2011</v>
      </c>
      <c r="Z1784" s="1">
        <v>44232</v>
      </c>
      <c r="AA1784">
        <v>5</v>
      </c>
      <c r="AB1784">
        <v>10</v>
      </c>
      <c r="AC1784">
        <v>8</v>
      </c>
      <c r="AG1784">
        <v>2454953.5659599998</v>
      </c>
      <c r="AH1784" s="2">
        <v>3.0000000000000001E-5</v>
      </c>
      <c r="AI1784" s="2">
        <v>2.0000000000000002E-5</v>
      </c>
      <c r="AJ1784">
        <v>2455101.7072490002</v>
      </c>
      <c r="AK1784" s="2">
        <v>1.2999999999999999E-5</v>
      </c>
      <c r="AL1784" s="2">
        <v>1.2999999999999999E-5</v>
      </c>
      <c r="AP1784">
        <v>58.6</v>
      </c>
      <c r="AQ1784">
        <v>2</v>
      </c>
      <c r="AR1784">
        <v>2</v>
      </c>
      <c r="AS1784" s="3">
        <v>0.25359999999999999</v>
      </c>
      <c r="AU1784" s="4">
        <f t="shared" si="65"/>
        <v>0.25359999999999999</v>
      </c>
      <c r="AV1784" s="4">
        <f>O1784*149597871*COS(U1784*3.14159265359/180)/(CL1784*695700)</f>
        <v>0.25352726497569045</v>
      </c>
      <c r="AW1784" s="4">
        <f t="shared" si="64"/>
        <v>0.25352726497569045</v>
      </c>
      <c r="AX1784">
        <v>3.5000000000000001E-3</v>
      </c>
      <c r="AY1784">
        <v>3.8E-3</v>
      </c>
      <c r="BF1784">
        <v>2550</v>
      </c>
      <c r="BG1784">
        <v>80</v>
      </c>
      <c r="BH1784">
        <v>80</v>
      </c>
      <c r="BI1784">
        <v>2750</v>
      </c>
      <c r="BK1784">
        <v>0.33</v>
      </c>
      <c r="BL1784">
        <v>0.06</v>
      </c>
      <c r="BM1784">
        <v>0.04</v>
      </c>
      <c r="BO1784" t="s">
        <v>99</v>
      </c>
      <c r="BP1784" t="s">
        <v>146</v>
      </c>
      <c r="BQ1784" t="s">
        <v>164</v>
      </c>
      <c r="BR1784" t="s">
        <v>146</v>
      </c>
      <c r="BS1784" t="s">
        <v>4621</v>
      </c>
      <c r="BU1784" t="s">
        <v>4622</v>
      </c>
      <c r="BV1784">
        <v>286.97119900000001</v>
      </c>
      <c r="BW1784">
        <v>46.868361999999998</v>
      </c>
      <c r="BX1784">
        <v>10</v>
      </c>
      <c r="BZ1784">
        <v>9.4659999999999993</v>
      </c>
      <c r="CA1784">
        <v>9.4550000000000001</v>
      </c>
      <c r="CC1784">
        <v>415</v>
      </c>
      <c r="CD1784">
        <v>65.069999999999993</v>
      </c>
      <c r="CE1784">
        <v>48.85</v>
      </c>
      <c r="CF1784">
        <v>0.2</v>
      </c>
      <c r="CG1784">
        <v>0.2</v>
      </c>
      <c r="CH1784">
        <v>0.2</v>
      </c>
      <c r="CI1784">
        <v>1.72</v>
      </c>
      <c r="CJ1784">
        <v>0.1</v>
      </c>
      <c r="CK1784">
        <v>0.1</v>
      </c>
      <c r="CL1784">
        <v>1.74</v>
      </c>
      <c r="CM1784">
        <v>0.04</v>
      </c>
      <c r="CN1784">
        <v>0.04</v>
      </c>
      <c r="CS1784">
        <v>7650</v>
      </c>
      <c r="CT1784">
        <v>250</v>
      </c>
      <c r="CU1784">
        <v>250</v>
      </c>
      <c r="CX1784" t="s">
        <v>4623</v>
      </c>
    </row>
    <row r="1785" spans="1:102" x14ac:dyDescent="0.25">
      <c r="A1785" t="s">
        <v>4624</v>
      </c>
      <c r="B1785" t="s">
        <v>98</v>
      </c>
      <c r="C1785">
        <v>0.03</v>
      </c>
      <c r="D1785">
        <v>3.5999999999999999E-3</v>
      </c>
      <c r="E1785">
        <v>3.5999999999999999E-3</v>
      </c>
      <c r="I1785">
        <v>0.307</v>
      </c>
      <c r="J1785">
        <v>7.0000000000000001E-3</v>
      </c>
      <c r="K1785">
        <v>7.0000000000000001E-3</v>
      </c>
      <c r="L1785">
        <v>10.91647</v>
      </c>
      <c r="M1785">
        <v>1.3999999999999999E-4</v>
      </c>
      <c r="N1785">
        <v>1.3999999999999999E-4</v>
      </c>
      <c r="R1785">
        <v>5.561E-2</v>
      </c>
      <c r="S1785">
        <v>1.2999999999999999E-4</v>
      </c>
      <c r="T1785">
        <v>1.2999999999999999E-4</v>
      </c>
      <c r="U1785">
        <v>90.97</v>
      </c>
      <c r="V1785">
        <v>0.12</v>
      </c>
      <c r="W1785">
        <v>0.12</v>
      </c>
      <c r="Y1785">
        <v>2013</v>
      </c>
      <c r="Z1785" s="1">
        <v>44232</v>
      </c>
      <c r="AA1785">
        <v>90.59</v>
      </c>
      <c r="AB1785">
        <v>0.81</v>
      </c>
      <c r="AC1785">
        <v>1.45</v>
      </c>
      <c r="AD1785">
        <v>2454955.0806900002</v>
      </c>
      <c r="AE1785">
        <v>6.0999999999999997E-4</v>
      </c>
      <c r="AF1785">
        <v>6.0999999999999997E-4</v>
      </c>
      <c r="AP1785">
        <v>6.4050000000000002</v>
      </c>
      <c r="AQ1785">
        <v>3.5000000000000003E-2</v>
      </c>
      <c r="AR1785">
        <v>5.1999999999999998E-2</v>
      </c>
      <c r="AU1785" s="4"/>
      <c r="AV1785" s="4">
        <f>O1785*149597871*COS(U1785*3.14159265359/180)/(CL1785*695700)</f>
        <v>0</v>
      </c>
      <c r="AW1785" s="4">
        <f t="shared" si="64"/>
        <v>0</v>
      </c>
      <c r="BC1785">
        <v>2.7</v>
      </c>
      <c r="BD1785">
        <v>1.5</v>
      </c>
      <c r="BE1785">
        <v>1.5</v>
      </c>
      <c r="BO1785" t="s">
        <v>99</v>
      </c>
      <c r="BP1785" t="s">
        <v>146</v>
      </c>
      <c r="BQ1785" t="s">
        <v>132</v>
      </c>
      <c r="BR1785" t="s">
        <v>146</v>
      </c>
      <c r="BS1785" t="s">
        <v>4625</v>
      </c>
      <c r="BU1785" t="s">
        <v>4626</v>
      </c>
      <c r="BV1785">
        <v>291.14808799999997</v>
      </c>
      <c r="BW1785">
        <v>40.669407</v>
      </c>
      <c r="BX1785">
        <v>13.5</v>
      </c>
      <c r="BZ1785">
        <v>11.882</v>
      </c>
      <c r="CA1785">
        <v>11.516999999999999</v>
      </c>
      <c r="CB1785">
        <v>11.454000000000001</v>
      </c>
      <c r="CC1785">
        <v>339</v>
      </c>
      <c r="CD1785">
        <v>23</v>
      </c>
      <c r="CE1785">
        <v>25</v>
      </c>
      <c r="CF1785">
        <v>0.27</v>
      </c>
      <c r="CG1785">
        <v>0.06</v>
      </c>
      <c r="CH1785">
        <v>0.06</v>
      </c>
      <c r="CI1785">
        <v>0.99</v>
      </c>
      <c r="CJ1785">
        <v>0.02</v>
      </c>
      <c r="CK1785">
        <v>0.02</v>
      </c>
      <c r="CL1785">
        <v>0.9</v>
      </c>
      <c r="CM1785">
        <v>0.02</v>
      </c>
      <c r="CN1785">
        <v>0.02</v>
      </c>
      <c r="CO1785" t="s">
        <v>826</v>
      </c>
      <c r="CP1785">
        <v>2.4500000000000002</v>
      </c>
      <c r="CQ1785">
        <v>0.77</v>
      </c>
      <c r="CR1785">
        <v>1.2</v>
      </c>
      <c r="CS1785">
        <v>5466</v>
      </c>
      <c r="CT1785">
        <v>60</v>
      </c>
      <c r="CU1785">
        <v>60</v>
      </c>
      <c r="CX1785" t="s">
        <v>4627</v>
      </c>
    </row>
    <row r="1786" spans="1:102" x14ac:dyDescent="0.25">
      <c r="A1786" t="s">
        <v>4628</v>
      </c>
      <c r="B1786" t="s">
        <v>98</v>
      </c>
      <c r="C1786">
        <v>0.67400000000000004</v>
      </c>
      <c r="D1786">
        <v>1.6E-2</v>
      </c>
      <c r="E1786">
        <v>1.6E-2</v>
      </c>
      <c r="L1786">
        <v>22.26492</v>
      </c>
      <c r="M1786">
        <v>6.7000000000000002E-4</v>
      </c>
      <c r="N1786">
        <v>6.7000000000000002E-4</v>
      </c>
      <c r="O1786">
        <v>0.15290000000000001</v>
      </c>
      <c r="P1786">
        <v>2.0999999999999999E-3</v>
      </c>
      <c r="Q1786">
        <v>2.0999999999999999E-3</v>
      </c>
      <c r="R1786">
        <v>5.7239999999999999E-2</v>
      </c>
      <c r="S1786">
        <v>4.4999999999999999E-4</v>
      </c>
      <c r="T1786">
        <v>4.4999999999999999E-4</v>
      </c>
      <c r="U1786">
        <v>93.15</v>
      </c>
      <c r="V1786">
        <v>0.68</v>
      </c>
      <c r="W1786">
        <v>0.68</v>
      </c>
      <c r="Y1786">
        <v>2013</v>
      </c>
      <c r="Z1786" s="1">
        <v>44232</v>
      </c>
      <c r="AA1786">
        <v>270.76</v>
      </c>
      <c r="AB1786">
        <v>0.99</v>
      </c>
      <c r="AC1786">
        <v>1.82</v>
      </c>
      <c r="AD1786">
        <v>2454961.3530000001</v>
      </c>
      <c r="AE1786">
        <v>2.5000000000000001E-2</v>
      </c>
      <c r="AF1786">
        <v>2.5000000000000001E-2</v>
      </c>
      <c r="AP1786">
        <v>252.9</v>
      </c>
      <c r="AQ1786">
        <v>0.6</v>
      </c>
      <c r="AR1786">
        <v>0.94</v>
      </c>
      <c r="AU1786" s="4"/>
      <c r="AV1786" s="4">
        <f>O1786*149597871*COS(U1786*3.14159265359/180)/(CL1786*695700)</f>
        <v>-2.0074165679381011</v>
      </c>
      <c r="AW1786" s="4">
        <f t="shared" si="64"/>
        <v>999</v>
      </c>
      <c r="BC1786">
        <v>47.9</v>
      </c>
      <c r="BD1786">
        <v>1.8</v>
      </c>
      <c r="BE1786">
        <v>1.8</v>
      </c>
      <c r="BO1786" t="s">
        <v>99</v>
      </c>
      <c r="BP1786" t="s">
        <v>146</v>
      </c>
      <c r="BS1786" t="s">
        <v>4629</v>
      </c>
      <c r="BU1786" t="s">
        <v>4626</v>
      </c>
      <c r="BV1786">
        <v>291.14808799999997</v>
      </c>
      <c r="BW1786">
        <v>40.669407</v>
      </c>
      <c r="BX1786">
        <v>13.5</v>
      </c>
      <c r="BZ1786">
        <v>11.882</v>
      </c>
      <c r="CA1786">
        <v>11.516999999999999</v>
      </c>
      <c r="CB1786">
        <v>11.454000000000001</v>
      </c>
      <c r="CC1786">
        <v>339</v>
      </c>
      <c r="CD1786">
        <v>23</v>
      </c>
      <c r="CE1786">
        <v>25</v>
      </c>
      <c r="CF1786">
        <v>0.27</v>
      </c>
      <c r="CG1786">
        <v>0.06</v>
      </c>
      <c r="CH1786">
        <v>0.06</v>
      </c>
      <c r="CI1786">
        <v>0.99</v>
      </c>
      <c r="CJ1786">
        <v>0.02</v>
      </c>
      <c r="CK1786">
        <v>0.02</v>
      </c>
      <c r="CL1786">
        <v>0.9</v>
      </c>
      <c r="CM1786">
        <v>0.02</v>
      </c>
      <c r="CN1786">
        <v>0.02</v>
      </c>
      <c r="CO1786" t="s">
        <v>826</v>
      </c>
      <c r="CP1786">
        <v>2.4500000000000002</v>
      </c>
      <c r="CQ1786">
        <v>0.77</v>
      </c>
      <c r="CR1786">
        <v>1.2</v>
      </c>
      <c r="CS1786">
        <v>5466</v>
      </c>
      <c r="CT1786">
        <v>60</v>
      </c>
      <c r="CU1786">
        <v>60</v>
      </c>
      <c r="CX1786" t="s">
        <v>4627</v>
      </c>
    </row>
    <row r="1787" spans="1:102" x14ac:dyDescent="0.25">
      <c r="A1787" t="s">
        <v>4630</v>
      </c>
      <c r="B1787" t="s">
        <v>98</v>
      </c>
      <c r="C1787">
        <v>1.447E-2</v>
      </c>
      <c r="D1787">
        <v>9.3999999999999997E-4</v>
      </c>
      <c r="E1787">
        <v>9.3999999999999997E-4</v>
      </c>
      <c r="I1787">
        <v>0.17</v>
      </c>
      <c r="J1787">
        <v>2.7E-2</v>
      </c>
      <c r="K1787">
        <v>2.7E-2</v>
      </c>
      <c r="L1787">
        <v>20.441500000000001</v>
      </c>
      <c r="M1787">
        <v>1.2999999999999999E-3</v>
      </c>
      <c r="N1787">
        <v>1.2999999999999999E-3</v>
      </c>
      <c r="O1787">
        <v>0.14727999999999999</v>
      </c>
      <c r="R1787">
        <v>1.4E-2</v>
      </c>
      <c r="U1787">
        <v>89.78</v>
      </c>
      <c r="V1787">
        <v>0.16</v>
      </c>
      <c r="W1787">
        <v>0.16</v>
      </c>
      <c r="Y1787">
        <v>2019</v>
      </c>
      <c r="Z1787" s="1">
        <v>44232</v>
      </c>
      <c r="AA1787">
        <v>230.17500000000001</v>
      </c>
      <c r="AG1787">
        <v>2454952.73</v>
      </c>
      <c r="AH1787">
        <v>0.02</v>
      </c>
      <c r="AI1787">
        <v>0.02</v>
      </c>
      <c r="AJ1787">
        <v>2454973.949</v>
      </c>
      <c r="AK1787">
        <v>2454832.9918200001</v>
      </c>
      <c r="AL1787">
        <v>2454833.0081799999</v>
      </c>
      <c r="AS1787" s="3">
        <v>1.5874999999999999</v>
      </c>
      <c r="AU1787" s="4">
        <f t="shared" si="65"/>
        <v>1.5874999999999999</v>
      </c>
      <c r="AV1787" s="4">
        <f>O1787*149597871*COS(U1787*3.14159265359/180)/(CL1787*695700)</f>
        <v>0.12536445933811438</v>
      </c>
      <c r="AW1787" s="4">
        <f t="shared" si="64"/>
        <v>0.12536445933811438</v>
      </c>
      <c r="AX1787">
        <v>0.54600000000000004</v>
      </c>
      <c r="AY1787">
        <v>0.126</v>
      </c>
      <c r="BF1787">
        <v>755</v>
      </c>
      <c r="BO1787" t="s">
        <v>99</v>
      </c>
      <c r="BP1787" t="s">
        <v>146</v>
      </c>
      <c r="BQ1787" t="s">
        <v>580</v>
      </c>
      <c r="BR1787" t="s">
        <v>146</v>
      </c>
      <c r="BS1787" t="s">
        <v>4631</v>
      </c>
      <c r="BU1787" t="s">
        <v>4632</v>
      </c>
      <c r="BV1787">
        <v>298.37384700000001</v>
      </c>
      <c r="BW1787">
        <v>40.618420999999998</v>
      </c>
      <c r="BY1787">
        <v>14.565</v>
      </c>
      <c r="BZ1787">
        <v>13.631</v>
      </c>
      <c r="CA1787">
        <v>13.266</v>
      </c>
      <c r="CB1787">
        <v>13.238</v>
      </c>
      <c r="CC1787">
        <v>1168.99</v>
      </c>
      <c r="CD1787">
        <v>29.11</v>
      </c>
      <c r="CE1787">
        <v>29.11</v>
      </c>
      <c r="CF1787">
        <v>5.1999999999999998E-2</v>
      </c>
      <c r="CG1787">
        <v>0.3</v>
      </c>
      <c r="CH1787">
        <v>0.2</v>
      </c>
      <c r="CI1787">
        <v>1.02</v>
      </c>
      <c r="CJ1787">
        <v>0.11799999999999999</v>
      </c>
      <c r="CK1787">
        <v>0.154</v>
      </c>
      <c r="CL1787">
        <v>0.97</v>
      </c>
      <c r="CS1787">
        <v>5370</v>
      </c>
      <c r="CT1787">
        <v>49</v>
      </c>
      <c r="CU1787">
        <v>836.6</v>
      </c>
      <c r="CX1787" t="s">
        <v>4633</v>
      </c>
    </row>
    <row r="1788" spans="1:102" x14ac:dyDescent="0.25">
      <c r="A1788" t="s">
        <v>4634</v>
      </c>
      <c r="B1788" t="s">
        <v>98</v>
      </c>
      <c r="C1788">
        <v>2.8320000000000001E-2</v>
      </c>
      <c r="D1788">
        <v>9.3999999999999997E-4</v>
      </c>
      <c r="E1788">
        <v>9.3999999999999997E-4</v>
      </c>
      <c r="I1788">
        <v>0.17</v>
      </c>
      <c r="J1788">
        <v>1.7999999999999999E-2</v>
      </c>
      <c r="K1788">
        <v>1.7999999999999999E-2</v>
      </c>
      <c r="L1788">
        <v>13.6088</v>
      </c>
      <c r="M1788">
        <v>5.9999999999999995E-4</v>
      </c>
      <c r="N1788">
        <v>5.9999999999999995E-4</v>
      </c>
      <c r="O1788">
        <v>0.112293</v>
      </c>
      <c r="R1788">
        <v>1.14E-2</v>
      </c>
      <c r="U1788">
        <v>88.6</v>
      </c>
      <c r="V1788">
        <v>0.06</v>
      </c>
      <c r="W1788">
        <v>0.06</v>
      </c>
      <c r="Y1788">
        <v>2019</v>
      </c>
      <c r="Z1788" s="1">
        <v>44232</v>
      </c>
      <c r="AA1788">
        <v>49.951000000000001</v>
      </c>
      <c r="AG1788">
        <v>2454960.3199999998</v>
      </c>
      <c r="AH1788">
        <v>0.01</v>
      </c>
      <c r="AI1788">
        <v>0.01</v>
      </c>
      <c r="AJ1788">
        <v>2454952.73</v>
      </c>
      <c r="AK1788">
        <v>0.02</v>
      </c>
      <c r="AL1788">
        <v>0.02</v>
      </c>
      <c r="AS1788" s="3">
        <v>0.5131</v>
      </c>
      <c r="AU1788" s="4">
        <f t="shared" si="65"/>
        <v>0.5131</v>
      </c>
      <c r="AV1788" s="4">
        <f>O1788*149597871*COS(U1788*3.14159265359/180)/(CL1788*695700)</f>
        <v>0.608200182735807</v>
      </c>
      <c r="AW1788" s="4">
        <f t="shared" si="64"/>
        <v>0.608200182735807</v>
      </c>
      <c r="AX1788">
        <v>0.45610000000000001</v>
      </c>
      <c r="AY1788">
        <v>1.24E-2</v>
      </c>
      <c r="BF1788">
        <v>660</v>
      </c>
      <c r="BO1788" t="s">
        <v>99</v>
      </c>
      <c r="BP1788" t="s">
        <v>146</v>
      </c>
      <c r="BQ1788" t="s">
        <v>580</v>
      </c>
      <c r="BR1788" t="s">
        <v>146</v>
      </c>
      <c r="BS1788" t="s">
        <v>4635</v>
      </c>
      <c r="BU1788" t="s">
        <v>4632</v>
      </c>
      <c r="BV1788">
        <v>298.37384700000001</v>
      </c>
      <c r="BW1788">
        <v>40.618420999999998</v>
      </c>
      <c r="BY1788">
        <v>14.565</v>
      </c>
      <c r="BZ1788">
        <v>13.631</v>
      </c>
      <c r="CA1788">
        <v>13.266</v>
      </c>
      <c r="CB1788">
        <v>13.238</v>
      </c>
      <c r="CC1788">
        <v>1168.99</v>
      </c>
      <c r="CD1788">
        <v>29.11</v>
      </c>
      <c r="CE1788">
        <v>29.11</v>
      </c>
      <c r="CF1788">
        <v>5.1999999999999998E-2</v>
      </c>
      <c r="CG1788">
        <v>0.3</v>
      </c>
      <c r="CH1788">
        <v>0.2</v>
      </c>
      <c r="CI1788">
        <v>1.02</v>
      </c>
      <c r="CJ1788">
        <v>0.11799999999999999</v>
      </c>
      <c r="CK1788">
        <v>0.154</v>
      </c>
      <c r="CL1788">
        <v>0.97</v>
      </c>
      <c r="CS1788">
        <v>5370</v>
      </c>
      <c r="CT1788">
        <v>49</v>
      </c>
      <c r="CU1788">
        <v>836.6</v>
      </c>
      <c r="CX1788" t="s">
        <v>4633</v>
      </c>
    </row>
    <row r="1789" spans="1:102" x14ac:dyDescent="0.25">
      <c r="A1789" t="s">
        <v>4636</v>
      </c>
      <c r="B1789" t="s">
        <v>98</v>
      </c>
      <c r="C1789">
        <v>2.7100000000000002E-3</v>
      </c>
      <c r="D1789">
        <v>2.7100000000000002E-3</v>
      </c>
      <c r="E1789">
        <v>0</v>
      </c>
      <c r="I1789">
        <v>9.4600000000000004E-2</v>
      </c>
      <c r="J1789">
        <v>9.4600000000000004E-2</v>
      </c>
      <c r="K1789">
        <v>0</v>
      </c>
      <c r="L1789">
        <v>0.910022</v>
      </c>
      <c r="M1789" s="2">
        <v>5.0000000000000004E-6</v>
      </c>
      <c r="N1789" s="2">
        <v>5.0000000000000004E-6</v>
      </c>
      <c r="Y1789">
        <v>2013</v>
      </c>
      <c r="Z1789" s="1">
        <v>43424</v>
      </c>
      <c r="AJ1789">
        <v>2454900.358</v>
      </c>
      <c r="AK1789">
        <v>4.0000000000000001E-3</v>
      </c>
      <c r="AL1789">
        <v>4.0000000000000001E-3</v>
      </c>
      <c r="AU1789" s="4"/>
      <c r="AV1789" s="4">
        <f>O1789*149597871*COS(U1789*3.14159265359/180)/(CL1789*695700)</f>
        <v>0</v>
      </c>
      <c r="AW1789" s="4">
        <f t="shared" si="64"/>
        <v>0</v>
      </c>
      <c r="BO1789" t="s">
        <v>99</v>
      </c>
      <c r="BP1789" t="s">
        <v>146</v>
      </c>
      <c r="BU1789" t="s">
        <v>4637</v>
      </c>
      <c r="BV1789">
        <v>297.00416666699999</v>
      </c>
      <c r="BW1789">
        <v>44.775000022</v>
      </c>
      <c r="BX1789">
        <v>15.9</v>
      </c>
      <c r="CF1789">
        <v>-0.2</v>
      </c>
      <c r="CI1789">
        <v>0.63200000000000001</v>
      </c>
      <c r="CJ1789">
        <v>6.3E-2</v>
      </c>
      <c r="CK1789">
        <v>6.3E-2</v>
      </c>
      <c r="CL1789">
        <v>0.57399999999999995</v>
      </c>
      <c r="CM1789">
        <v>0.05</v>
      </c>
      <c r="CN1789">
        <v>0.05</v>
      </c>
      <c r="CS1789">
        <v>4433</v>
      </c>
      <c r="CT1789">
        <v>66</v>
      </c>
      <c r="CU1789">
        <v>66</v>
      </c>
    </row>
    <row r="1790" spans="1:102" x14ac:dyDescent="0.25">
      <c r="A1790" t="s">
        <v>4638</v>
      </c>
      <c r="B1790" t="s">
        <v>98</v>
      </c>
      <c r="I1790">
        <v>1.83</v>
      </c>
      <c r="J1790">
        <v>0.02</v>
      </c>
      <c r="K1790">
        <v>0.02</v>
      </c>
      <c r="L1790">
        <v>110.3216</v>
      </c>
      <c r="M1790" s="2">
        <v>5.0000000000000002E-5</v>
      </c>
      <c r="N1790" s="2">
        <v>5.0000000000000002E-5</v>
      </c>
      <c r="O1790">
        <v>0.58099999999999996</v>
      </c>
      <c r="U1790">
        <v>89.221000000000004</v>
      </c>
      <c r="V1790">
        <v>1.2999999999999999E-2</v>
      </c>
      <c r="W1790">
        <v>1.2999999999999999E-2</v>
      </c>
      <c r="Y1790">
        <v>2014</v>
      </c>
      <c r="Z1790" s="1">
        <v>43936</v>
      </c>
      <c r="AJ1790">
        <v>2454987.0433999998</v>
      </c>
      <c r="AK1790">
        <v>4.6000000000000001E-4</v>
      </c>
      <c r="AL1790">
        <v>4.6000000000000001E-4</v>
      </c>
      <c r="AP1790">
        <v>10</v>
      </c>
      <c r="AQ1790">
        <v>2</v>
      </c>
      <c r="AR1790">
        <v>2</v>
      </c>
      <c r="AT1790" s="4">
        <f>AV1790</f>
        <v>0.83140497760664855</v>
      </c>
      <c r="AU1790" s="4">
        <f t="shared" si="65"/>
        <v>0.83140497760664855</v>
      </c>
      <c r="AV1790" s="4">
        <f>O1790*149597871*COS(U1790*3.14159265359/180)/(CL1790*695700)</f>
        <v>0.83140497760664855</v>
      </c>
      <c r="AW1790" s="4">
        <f t="shared" si="64"/>
        <v>0.83140497760664855</v>
      </c>
      <c r="BF1790">
        <v>754</v>
      </c>
      <c r="BO1790" t="s">
        <v>99</v>
      </c>
      <c r="BP1790" t="s">
        <v>146</v>
      </c>
      <c r="BS1790" t="s">
        <v>4639</v>
      </c>
      <c r="BU1790" t="s">
        <v>4640</v>
      </c>
      <c r="BV1790">
        <v>290.85416667499999</v>
      </c>
      <c r="BW1790">
        <v>42.086944449000001</v>
      </c>
      <c r="BX1790">
        <v>11.3</v>
      </c>
      <c r="CC1790">
        <v>1070</v>
      </c>
      <c r="CD1790">
        <v>50</v>
      </c>
      <c r="CE1790">
        <v>50</v>
      </c>
      <c r="CF1790">
        <v>7.0000000000000007E-2</v>
      </c>
      <c r="CG1790">
        <v>0.14000000000000001</v>
      </c>
      <c r="CH1790">
        <v>0.14000000000000001</v>
      </c>
      <c r="CI1790">
        <v>2.17</v>
      </c>
      <c r="CJ1790">
        <v>0.56999999999999995</v>
      </c>
      <c r="CK1790">
        <v>0.56999999999999995</v>
      </c>
      <c r="CL1790">
        <v>2.0430000000000001</v>
      </c>
      <c r="CM1790">
        <v>1.1240000000000001</v>
      </c>
      <c r="CN1790">
        <v>1.1240000000000001</v>
      </c>
      <c r="CO1790" t="s">
        <v>4641</v>
      </c>
      <c r="CS1790">
        <v>9257</v>
      </c>
    </row>
    <row r="1791" spans="1:102" x14ac:dyDescent="0.25">
      <c r="A1791" t="s">
        <v>4642</v>
      </c>
      <c r="B1791" t="s">
        <v>98</v>
      </c>
      <c r="C1791">
        <v>1.93</v>
      </c>
      <c r="D1791">
        <v>0.21</v>
      </c>
      <c r="E1791">
        <v>0.19</v>
      </c>
      <c r="I1791">
        <v>0.99</v>
      </c>
      <c r="J1791">
        <v>7.0000000000000007E-2</v>
      </c>
      <c r="K1791">
        <v>0.06</v>
      </c>
      <c r="L1791">
        <v>141.241671</v>
      </c>
      <c r="M1791" s="2">
        <v>8.6000000000000003E-5</v>
      </c>
      <c r="N1791" s="2">
        <v>8.6000000000000003E-5</v>
      </c>
      <c r="O1791">
        <v>0.53400000000000003</v>
      </c>
      <c r="P1791">
        <v>0.03</v>
      </c>
      <c r="Q1791">
        <v>1.2E-2</v>
      </c>
      <c r="R1791">
        <v>0.496</v>
      </c>
      <c r="S1791">
        <v>3.1E-2</v>
      </c>
      <c r="T1791">
        <v>3.1E-2</v>
      </c>
      <c r="U1791">
        <v>89.891999999999996</v>
      </c>
      <c r="V1791">
        <v>8.5999999999999993E-2</v>
      </c>
      <c r="W1791">
        <v>6.9000000000000006E-2</v>
      </c>
      <c r="Y1791">
        <v>2018</v>
      </c>
      <c r="Z1791" s="1">
        <v>44232</v>
      </c>
      <c r="AA1791">
        <v>154.69999999999999</v>
      </c>
      <c r="AB1791">
        <v>7.8</v>
      </c>
      <c r="AC1791">
        <v>7.8</v>
      </c>
      <c r="AG1791">
        <v>2455936.6543399999</v>
      </c>
      <c r="AH1791">
        <v>1.8000000000000001E-4</v>
      </c>
      <c r="AI1791">
        <v>1.8000000000000001E-4</v>
      </c>
      <c r="AJ1791">
        <v>2455936.6543399999</v>
      </c>
      <c r="AK1791">
        <v>1.8000000000000001E-4</v>
      </c>
      <c r="AL1791">
        <v>1.8000000000000001E-4</v>
      </c>
      <c r="AS1791" s="3">
        <v>0.15</v>
      </c>
      <c r="AU1791" s="4">
        <f t="shared" si="65"/>
        <v>0.15</v>
      </c>
      <c r="AV1791" s="4">
        <f>O1791*149597871*COS(U1791*3.14159265359/180)/(CL1791*695700)</f>
        <v>0.22546249020648235</v>
      </c>
      <c r="AW1791" s="4">
        <f t="shared" si="64"/>
        <v>0.22546249020648235</v>
      </c>
      <c r="AX1791">
        <v>0.09</v>
      </c>
      <c r="AY1791">
        <v>0.1</v>
      </c>
      <c r="BC1791">
        <v>87.7</v>
      </c>
      <c r="BD1791">
        <v>6.6</v>
      </c>
      <c r="BE1791">
        <v>6.6</v>
      </c>
      <c r="BF1791">
        <v>347</v>
      </c>
      <c r="BG1791">
        <v>12</v>
      </c>
      <c r="BH1791">
        <v>12</v>
      </c>
      <c r="BO1791" t="s">
        <v>99</v>
      </c>
      <c r="BP1791" t="s">
        <v>146</v>
      </c>
      <c r="BQ1791" t="s">
        <v>100</v>
      </c>
      <c r="BR1791" t="s">
        <v>146</v>
      </c>
      <c r="BS1791" t="s">
        <v>4643</v>
      </c>
      <c r="BU1791" t="s">
        <v>4644</v>
      </c>
      <c r="BV1791">
        <v>293.281566</v>
      </c>
      <c r="BW1791">
        <v>45.309677000000001</v>
      </c>
      <c r="BY1791">
        <v>14.324999999999999</v>
      </c>
      <c r="BZ1791">
        <v>13.384</v>
      </c>
      <c r="CA1791">
        <v>13.041</v>
      </c>
      <c r="CB1791">
        <v>13.101000000000001</v>
      </c>
      <c r="CC1791">
        <v>946.59</v>
      </c>
      <c r="CD1791">
        <v>24.45</v>
      </c>
      <c r="CE1791">
        <v>24.45</v>
      </c>
      <c r="CF1791">
        <v>0.16</v>
      </c>
      <c r="CG1791">
        <v>7.0000000000000007E-2</v>
      </c>
      <c r="CH1791">
        <v>7.0000000000000007E-2</v>
      </c>
      <c r="CI1791">
        <v>1.01</v>
      </c>
      <c r="CJ1791">
        <v>0.06</v>
      </c>
      <c r="CK1791">
        <v>0.05</v>
      </c>
      <c r="CL1791">
        <v>0.96</v>
      </c>
      <c r="CM1791">
        <v>7.2999999999999995E-2</v>
      </c>
      <c r="CN1791">
        <v>0.34499999999999997</v>
      </c>
      <c r="CP1791">
        <v>3.2</v>
      </c>
      <c r="CQ1791">
        <v>2.2999999999999998</v>
      </c>
      <c r="CR1791">
        <v>9.6</v>
      </c>
      <c r="CS1791">
        <v>5830</v>
      </c>
      <c r="CT1791">
        <v>100</v>
      </c>
      <c r="CU1791">
        <v>100</v>
      </c>
      <c r="CX1791" t="s">
        <v>4645</v>
      </c>
    </row>
    <row r="1792" spans="1:102" x14ac:dyDescent="0.25">
      <c r="A1792" t="s">
        <v>4646</v>
      </c>
      <c r="B1792" t="s">
        <v>98</v>
      </c>
      <c r="C1792">
        <v>62.14</v>
      </c>
      <c r="D1792">
        <v>2.69</v>
      </c>
      <c r="E1792">
        <v>2.69</v>
      </c>
      <c r="I1792">
        <v>0.79</v>
      </c>
      <c r="J1792">
        <v>7.0000000000000007E-2</v>
      </c>
      <c r="K1792">
        <v>0.12</v>
      </c>
      <c r="L1792">
        <v>166.78805</v>
      </c>
      <c r="M1792">
        <v>2.2000000000000001E-4</v>
      </c>
      <c r="N1792">
        <v>2.2000000000000001E-4</v>
      </c>
      <c r="O1792">
        <v>0.59299999999999997</v>
      </c>
      <c r="P1792">
        <v>1.2999999999999999E-2</v>
      </c>
      <c r="Q1792">
        <v>1.2999999999999999E-2</v>
      </c>
      <c r="R1792">
        <v>0.69799999999999995</v>
      </c>
      <c r="S1792">
        <v>2E-3</v>
      </c>
      <c r="T1792">
        <v>2E-3</v>
      </c>
      <c r="U1792">
        <v>89.31</v>
      </c>
      <c r="V1792">
        <v>0.38</v>
      </c>
      <c r="W1792">
        <v>0.4</v>
      </c>
      <c r="Y1792">
        <v>2013</v>
      </c>
      <c r="Z1792" s="1">
        <v>43455</v>
      </c>
      <c r="AA1792">
        <v>44.9</v>
      </c>
      <c r="AB1792">
        <v>0.6</v>
      </c>
      <c r="AC1792">
        <v>0.6</v>
      </c>
      <c r="AJ1792">
        <v>2455078.1418699999</v>
      </c>
      <c r="AK1792">
        <v>6.3000000000000003E-4</v>
      </c>
      <c r="AL1792">
        <v>6.3000000000000003E-4</v>
      </c>
      <c r="AU1792" s="4"/>
      <c r="AV1792" s="4">
        <f>O1792*149597871*COS(U1792*3.14159265359/180)/(CL1792*695700)</f>
        <v>1.2284685728919365</v>
      </c>
      <c r="AW1792" s="4">
        <f t="shared" si="64"/>
        <v>999</v>
      </c>
      <c r="BO1792" t="s">
        <v>99</v>
      </c>
      <c r="BP1792" t="s">
        <v>146</v>
      </c>
      <c r="BQ1792" t="s">
        <v>100</v>
      </c>
      <c r="BR1792" t="s">
        <v>146</v>
      </c>
      <c r="BS1792" t="s">
        <v>4647</v>
      </c>
      <c r="BU1792" t="s">
        <v>4648</v>
      </c>
      <c r="BV1792">
        <v>293.30603993699998</v>
      </c>
      <c r="BW1792">
        <v>41.606379366699997</v>
      </c>
      <c r="BZ1792">
        <v>13.048999999999999</v>
      </c>
      <c r="CA1792">
        <v>12.67</v>
      </c>
      <c r="CB1792">
        <v>12.66</v>
      </c>
      <c r="CC1792">
        <v>962.56</v>
      </c>
      <c r="CD1792">
        <v>15.1</v>
      </c>
      <c r="CE1792">
        <v>15.1</v>
      </c>
      <c r="CF1792">
        <v>-0.24</v>
      </c>
      <c r="CG1792">
        <v>0.11</v>
      </c>
      <c r="CH1792">
        <v>0.11</v>
      </c>
      <c r="CI1792">
        <v>0.94</v>
      </c>
      <c r="CJ1792">
        <v>0.06</v>
      </c>
      <c r="CK1792">
        <v>0.06</v>
      </c>
      <c r="CL1792">
        <v>1.25</v>
      </c>
      <c r="CM1792">
        <v>0.1</v>
      </c>
      <c r="CN1792">
        <v>0.15</v>
      </c>
      <c r="CO1792" t="s">
        <v>533</v>
      </c>
      <c r="CP1792">
        <v>10.5</v>
      </c>
      <c r="CQ1792">
        <v>2.2000000000000002</v>
      </c>
      <c r="CR1792">
        <v>2.2000000000000002</v>
      </c>
      <c r="CS1792">
        <v>5810</v>
      </c>
      <c r="CT1792">
        <v>80</v>
      </c>
      <c r="CU1792">
        <v>80</v>
      </c>
      <c r="CX1792" t="s">
        <v>4649</v>
      </c>
    </row>
    <row r="1793" spans="1:102" x14ac:dyDescent="0.25">
      <c r="A1793" t="s">
        <v>4650</v>
      </c>
      <c r="B1793" t="s">
        <v>98</v>
      </c>
      <c r="I1793">
        <v>0.16400000000000001</v>
      </c>
      <c r="J1793">
        <v>2.1000000000000001E-2</v>
      </c>
      <c r="K1793">
        <v>2.1000000000000001E-2</v>
      </c>
      <c r="L1793">
        <v>147.66059999999999</v>
      </c>
      <c r="M1793">
        <v>1.4E-3</v>
      </c>
      <c r="N1793">
        <v>1.1000000000000001E-3</v>
      </c>
      <c r="O1793">
        <v>0.41899999999999998</v>
      </c>
      <c r="P1793">
        <v>8.1000000000000003E-2</v>
      </c>
      <c r="Q1793">
        <v>7.2999999999999995E-2</v>
      </c>
      <c r="R1793">
        <v>0.02</v>
      </c>
      <c r="S1793">
        <v>0.02</v>
      </c>
      <c r="T1793">
        <v>7.0000000000000007E-2</v>
      </c>
      <c r="U1793">
        <v>89.97</v>
      </c>
      <c r="V1793">
        <v>0.08</v>
      </c>
      <c r="W1793">
        <v>0.03</v>
      </c>
      <c r="Y1793">
        <v>2015</v>
      </c>
      <c r="Z1793" s="1">
        <v>43936</v>
      </c>
      <c r="AJ1793">
        <v>2455815.2615999999</v>
      </c>
      <c r="AK1793">
        <v>4.7000000000000002E-3</v>
      </c>
      <c r="AL1793">
        <v>4.7000000000000002E-3</v>
      </c>
      <c r="AT1793" s="4">
        <f>AV1793</f>
        <v>9.3416729097234252E-2</v>
      </c>
      <c r="AU1793" s="4">
        <f t="shared" si="65"/>
        <v>9.3416729097234252E-2</v>
      </c>
      <c r="AV1793" s="4">
        <f>O1793*149597871*COS(U1793*3.14159265359/180)/(CL1793*695700)</f>
        <v>9.3416729097234252E-2</v>
      </c>
      <c r="AW1793" s="4">
        <f t="shared" si="64"/>
        <v>9.3416729097234252E-2</v>
      </c>
      <c r="BO1793" t="s">
        <v>99</v>
      </c>
      <c r="BP1793" t="s">
        <v>146</v>
      </c>
      <c r="BR1793" t="s">
        <v>146</v>
      </c>
      <c r="BU1793" t="s">
        <v>4651</v>
      </c>
      <c r="BV1793">
        <v>295.11666667600002</v>
      </c>
      <c r="BW1793">
        <v>39.274166678</v>
      </c>
      <c r="BX1793">
        <v>9.34</v>
      </c>
      <c r="CC1793">
        <v>240</v>
      </c>
      <c r="CD1793">
        <v>32</v>
      </c>
      <c r="CE1793">
        <v>39</v>
      </c>
      <c r="CF1793">
        <v>-7.0000000000000007E-2</v>
      </c>
      <c r="CG1793">
        <v>0.14000000000000001</v>
      </c>
      <c r="CH1793">
        <v>0.14000000000000001</v>
      </c>
      <c r="CI1793">
        <v>0.52600000000000002</v>
      </c>
      <c r="CJ1793">
        <v>0.04</v>
      </c>
      <c r="CK1793">
        <v>6.2E-2</v>
      </c>
      <c r="CL1793">
        <v>0.505</v>
      </c>
      <c r="CM1793">
        <v>3.7999999999999999E-2</v>
      </c>
      <c r="CN1793">
        <v>6.5000000000000002E-2</v>
      </c>
      <c r="CP1793">
        <v>3.6</v>
      </c>
      <c r="CQ1793">
        <v>2.6</v>
      </c>
      <c r="CR1793">
        <v>1.3</v>
      </c>
      <c r="CS1793">
        <v>3813</v>
      </c>
      <c r="CT1793">
        <v>112</v>
      </c>
      <c r="CU1793">
        <v>112</v>
      </c>
    </row>
    <row r="1794" spans="1:102" x14ac:dyDescent="0.25">
      <c r="A1794" t="s">
        <v>4652</v>
      </c>
      <c r="B1794" t="s">
        <v>98</v>
      </c>
      <c r="C1794">
        <v>1.4E-3</v>
      </c>
      <c r="I1794">
        <v>6.8000000000000005E-2</v>
      </c>
      <c r="L1794">
        <v>0.24010400000000001</v>
      </c>
      <c r="M1794" s="2">
        <v>3.9999999999999998E-6</v>
      </c>
      <c r="N1794" s="2">
        <v>3.9999999999999998E-6</v>
      </c>
      <c r="O1794">
        <v>6.0000000000000001E-3</v>
      </c>
      <c r="U1794">
        <v>65</v>
      </c>
      <c r="X1794" s="2">
        <v>5.0000000000000004E-6</v>
      </c>
      <c r="Y1794">
        <v>2011</v>
      </c>
      <c r="Z1794" s="1">
        <v>44232</v>
      </c>
      <c r="AU1794" s="4"/>
      <c r="AV1794" s="4">
        <f>O1794*149597871*COS(U1794*3.14159265359/180)/(CL1794*695700)</f>
        <v>2.7262954809020803</v>
      </c>
      <c r="AW1794" s="4">
        <f t="shared" si="64"/>
        <v>999</v>
      </c>
      <c r="BO1794" t="s">
        <v>99</v>
      </c>
      <c r="BP1794" t="s">
        <v>379</v>
      </c>
      <c r="BQ1794" t="s">
        <v>132</v>
      </c>
      <c r="BS1794" t="s">
        <v>4653</v>
      </c>
      <c r="BU1794" t="s">
        <v>4654</v>
      </c>
      <c r="BV1794">
        <v>296.35610500000001</v>
      </c>
      <c r="BW1794">
        <v>41.092754999999997</v>
      </c>
      <c r="BX1794">
        <v>14.87</v>
      </c>
      <c r="BZ1794">
        <v>15.356</v>
      </c>
      <c r="CA1794">
        <v>15.593</v>
      </c>
      <c r="CC1794">
        <v>1180</v>
      </c>
      <c r="CD1794">
        <v>95</v>
      </c>
      <c r="CE1794">
        <v>95</v>
      </c>
      <c r="CI1794">
        <v>0.5</v>
      </c>
      <c r="CJ1794">
        <v>0</v>
      </c>
      <c r="CK1794">
        <v>0</v>
      </c>
      <c r="CL1794">
        <v>0.2</v>
      </c>
      <c r="CM1794">
        <v>0.01</v>
      </c>
      <c r="CN1794">
        <v>0.01</v>
      </c>
      <c r="CO1794" t="s">
        <v>4655</v>
      </c>
      <c r="CP1794">
        <v>1.84E-2</v>
      </c>
      <c r="CQ1794">
        <v>1E-3</v>
      </c>
      <c r="CR1794">
        <v>1E-3</v>
      </c>
      <c r="CS1794">
        <v>27730</v>
      </c>
      <c r="CT1794">
        <v>270</v>
      </c>
      <c r="CU1794">
        <v>270</v>
      </c>
      <c r="CX1794" t="s">
        <v>4656</v>
      </c>
    </row>
    <row r="1795" spans="1:102" x14ac:dyDescent="0.25">
      <c r="A1795" t="s">
        <v>4657</v>
      </c>
      <c r="B1795" t="s">
        <v>98</v>
      </c>
      <c r="C1795">
        <v>2.0999999999999999E-3</v>
      </c>
      <c r="I1795">
        <v>7.6999999999999999E-2</v>
      </c>
      <c r="L1795">
        <v>0.342887</v>
      </c>
      <c r="M1795" s="2">
        <v>1.2999999999999999E-5</v>
      </c>
      <c r="N1795" s="2">
        <v>1.2999999999999999E-5</v>
      </c>
      <c r="O1795">
        <v>7.6E-3</v>
      </c>
      <c r="U1795">
        <v>65</v>
      </c>
      <c r="X1795" s="2">
        <v>6.0000000000000002E-6</v>
      </c>
      <c r="Y1795">
        <v>2011</v>
      </c>
      <c r="Z1795" s="1">
        <v>44232</v>
      </c>
      <c r="AU1795" s="4"/>
      <c r="AV1795" s="4">
        <f>O1795*149597871*COS(U1795*3.14159265359/180)/(CL1795*695700)</f>
        <v>3.4533076091426351</v>
      </c>
      <c r="AW1795" s="4">
        <f t="shared" ref="AW1795:AW1858" si="66">IF(ABS(AV1795)&lt;1,AV1795,999)</f>
        <v>999</v>
      </c>
      <c r="BO1795" t="s">
        <v>99</v>
      </c>
      <c r="BP1795" t="s">
        <v>379</v>
      </c>
      <c r="BS1795" t="s">
        <v>4658</v>
      </c>
      <c r="BU1795" t="s">
        <v>4654</v>
      </c>
      <c r="BV1795">
        <v>296.35610500000001</v>
      </c>
      <c r="BW1795">
        <v>41.092754999999997</v>
      </c>
      <c r="BX1795">
        <v>14.87</v>
      </c>
      <c r="BZ1795">
        <v>15.356</v>
      </c>
      <c r="CA1795">
        <v>15.593</v>
      </c>
      <c r="CC1795">
        <v>1180</v>
      </c>
      <c r="CD1795">
        <v>95</v>
      </c>
      <c r="CE1795">
        <v>95</v>
      </c>
      <c r="CI1795">
        <v>0.5</v>
      </c>
      <c r="CJ1795">
        <v>0</v>
      </c>
      <c r="CK1795">
        <v>0</v>
      </c>
      <c r="CL1795">
        <v>0.2</v>
      </c>
      <c r="CM1795">
        <v>0.01</v>
      </c>
      <c r="CN1795">
        <v>0.01</v>
      </c>
      <c r="CO1795" t="s">
        <v>4655</v>
      </c>
      <c r="CP1795">
        <v>1.84E-2</v>
      </c>
      <c r="CQ1795">
        <v>1E-3</v>
      </c>
      <c r="CR1795">
        <v>1E-3</v>
      </c>
      <c r="CS1795">
        <v>27730</v>
      </c>
      <c r="CT1795">
        <v>270</v>
      </c>
      <c r="CU1795">
        <v>270</v>
      </c>
      <c r="CX1795" t="s">
        <v>4656</v>
      </c>
    </row>
    <row r="1796" spans="1:102" x14ac:dyDescent="0.25">
      <c r="A1796" t="s">
        <v>4659</v>
      </c>
      <c r="B1796" t="s">
        <v>98</v>
      </c>
      <c r="I1796">
        <v>1.23</v>
      </c>
      <c r="J1796">
        <v>9.8000000000000004E-2</v>
      </c>
      <c r="K1796">
        <v>9.8000000000000004E-2</v>
      </c>
      <c r="L1796">
        <v>670.65020000000004</v>
      </c>
      <c r="M1796">
        <v>0.01</v>
      </c>
      <c r="N1796">
        <v>0.01</v>
      </c>
      <c r="U1796">
        <v>89.534999999999997</v>
      </c>
      <c r="V1796">
        <v>1.2999999999999999E-2</v>
      </c>
      <c r="W1796">
        <v>1.2999999999999999E-2</v>
      </c>
      <c r="Y1796">
        <v>2015</v>
      </c>
      <c r="Z1796" s="1">
        <v>42348</v>
      </c>
      <c r="AJ1796">
        <v>2455042.0410000002</v>
      </c>
      <c r="AK1796">
        <v>4.0000000000000001E-3</v>
      </c>
      <c r="AL1796">
        <v>4.0000000000000001E-3</v>
      </c>
      <c r="AU1796" s="4"/>
      <c r="AV1796" s="4">
        <f>O1796*149597871*COS(U1796*3.14159265359/180)/(CL1796*695700)</f>
        <v>0</v>
      </c>
      <c r="AW1796" s="4">
        <f t="shared" si="66"/>
        <v>0</v>
      </c>
      <c r="BO1796" t="s">
        <v>99</v>
      </c>
      <c r="BP1796" t="s">
        <v>146</v>
      </c>
      <c r="BR1796" t="s">
        <v>146</v>
      </c>
      <c r="BU1796" t="s">
        <v>4660</v>
      </c>
      <c r="BV1796">
        <v>296.70000001599999</v>
      </c>
      <c r="BW1796">
        <v>49.316388908</v>
      </c>
      <c r="BX1796">
        <v>15.2</v>
      </c>
      <c r="CF1796">
        <v>0.48</v>
      </c>
      <c r="CG1796">
        <v>0.16</v>
      </c>
      <c r="CH1796">
        <v>0.8</v>
      </c>
      <c r="CI1796">
        <v>0.95</v>
      </c>
      <c r="CJ1796">
        <v>0.08</v>
      </c>
      <c r="CK1796">
        <v>0.08</v>
      </c>
      <c r="CL1796">
        <v>0.94</v>
      </c>
      <c r="CM1796">
        <v>0.06</v>
      </c>
      <c r="CN1796">
        <v>0.06</v>
      </c>
      <c r="CS1796">
        <v>5520</v>
      </c>
      <c r="CT1796">
        <v>110</v>
      </c>
      <c r="CU1796">
        <v>83</v>
      </c>
    </row>
    <row r="1797" spans="1:102" x14ac:dyDescent="0.25">
      <c r="A1797" t="s">
        <v>4661</v>
      </c>
      <c r="B1797" t="s">
        <v>98</v>
      </c>
      <c r="C1797">
        <v>5.4399999999999997E-2</v>
      </c>
      <c r="D1797">
        <v>8.9999999999999993E-3</v>
      </c>
      <c r="E1797">
        <v>8.9999999999999993E-3</v>
      </c>
      <c r="I1797">
        <v>0.38400000000000001</v>
      </c>
      <c r="J1797">
        <v>4.4999999999999997E-3</v>
      </c>
      <c r="K1797">
        <v>4.4999999999999997E-3</v>
      </c>
      <c r="L1797">
        <v>4.2881784999999999</v>
      </c>
      <c r="M1797" s="2">
        <v>3.4999999999999999E-6</v>
      </c>
      <c r="N1797" s="2">
        <v>3.4999999999999999E-6</v>
      </c>
      <c r="O1797">
        <v>5.04E-2</v>
      </c>
      <c r="P1797">
        <v>5.9999999999999995E-4</v>
      </c>
      <c r="Q1797">
        <v>5.9999999999999995E-4</v>
      </c>
      <c r="R1797">
        <v>0.12</v>
      </c>
      <c r="S1797">
        <v>0.02</v>
      </c>
      <c r="T1797">
        <v>0.02</v>
      </c>
      <c r="Y1797">
        <v>2017</v>
      </c>
      <c r="Z1797" s="1">
        <v>44519</v>
      </c>
      <c r="AA1797">
        <v>285</v>
      </c>
      <c r="AB1797">
        <v>12</v>
      </c>
      <c r="AC1797">
        <v>12</v>
      </c>
      <c r="AJ1797">
        <v>2454957.7837</v>
      </c>
      <c r="AK1797">
        <v>1.4E-3</v>
      </c>
      <c r="AL1797">
        <v>1.4E-3</v>
      </c>
      <c r="AS1797" s="3">
        <v>0.83</v>
      </c>
      <c r="AU1797" s="4">
        <f t="shared" si="65"/>
        <v>0.83</v>
      </c>
      <c r="AV1797" s="4">
        <f>O1797*149597871*COS(U1797*3.14159265359/180)/(CL1797*695700)</f>
        <v>13.248925021429228</v>
      </c>
      <c r="AW1797" s="4">
        <f t="shared" si="66"/>
        <v>999</v>
      </c>
      <c r="AX1797">
        <v>0.01</v>
      </c>
      <c r="AY1797">
        <v>0.01</v>
      </c>
      <c r="BF1797">
        <v>1022</v>
      </c>
      <c r="BG1797">
        <v>30</v>
      </c>
      <c r="BH1797">
        <v>30</v>
      </c>
      <c r="BO1797" t="s">
        <v>99</v>
      </c>
      <c r="BP1797" t="s">
        <v>146</v>
      </c>
      <c r="BQ1797" t="s">
        <v>132</v>
      </c>
      <c r="BR1797" t="s">
        <v>146</v>
      </c>
      <c r="BU1797" t="s">
        <v>4662</v>
      </c>
      <c r="BV1797">
        <v>291.05000000400003</v>
      </c>
      <c r="BW1797">
        <v>36.840000021999998</v>
      </c>
      <c r="BX1797">
        <v>12</v>
      </c>
      <c r="CC1797">
        <v>229.63</v>
      </c>
      <c r="CD1797">
        <v>1.24</v>
      </c>
      <c r="CE1797">
        <v>1.24</v>
      </c>
      <c r="CF1797">
        <v>0.12</v>
      </c>
      <c r="CG1797">
        <v>0.1</v>
      </c>
      <c r="CH1797">
        <v>0.1</v>
      </c>
      <c r="CI1797">
        <v>0.92800000000000005</v>
      </c>
      <c r="CJ1797">
        <v>3.1E-2</v>
      </c>
      <c r="CK1797">
        <v>3.1E-2</v>
      </c>
      <c r="CL1797">
        <v>0.81799999999999995</v>
      </c>
      <c r="CM1797">
        <v>2.5999999999999999E-2</v>
      </c>
      <c r="CN1797">
        <v>2.5999999999999999E-2</v>
      </c>
      <c r="CS1797">
        <v>5295</v>
      </c>
      <c r="CT1797">
        <v>150</v>
      </c>
      <c r="CU1797">
        <v>150</v>
      </c>
    </row>
    <row r="1798" spans="1:102" x14ac:dyDescent="0.25">
      <c r="A1798" t="s">
        <v>4663</v>
      </c>
      <c r="B1798" t="s">
        <v>98</v>
      </c>
      <c r="C1798">
        <v>1.0900000000000001</v>
      </c>
      <c r="D1798">
        <v>8.6999999999999994E-2</v>
      </c>
      <c r="E1798">
        <v>8.6999999999999994E-2</v>
      </c>
      <c r="I1798">
        <v>1.03</v>
      </c>
      <c r="J1798">
        <v>0.13</v>
      </c>
      <c r="K1798">
        <v>0.13</v>
      </c>
      <c r="L1798">
        <v>1.706291</v>
      </c>
      <c r="M1798" s="2">
        <v>6.0000000000000002E-5</v>
      </c>
      <c r="N1798" s="2">
        <v>6.0000000000000002E-5</v>
      </c>
      <c r="O1798">
        <v>2.69E-2</v>
      </c>
      <c r="P1798">
        <v>1E-3</v>
      </c>
      <c r="Q1798">
        <v>1E-3</v>
      </c>
      <c r="R1798">
        <v>0</v>
      </c>
      <c r="U1798">
        <v>83.2</v>
      </c>
      <c r="V1798">
        <v>0.9</v>
      </c>
      <c r="W1798">
        <v>0.9</v>
      </c>
      <c r="Y1798">
        <v>2018</v>
      </c>
      <c r="Z1798" s="1">
        <v>43207</v>
      </c>
      <c r="AJ1798">
        <v>2457508.3701900002</v>
      </c>
      <c r="AK1798">
        <v>7.9000000000000001E-4</v>
      </c>
      <c r="AL1798">
        <v>7.9000000000000001E-4</v>
      </c>
      <c r="AS1798" s="3">
        <v>0.754</v>
      </c>
      <c r="AU1798" s="4">
        <f t="shared" si="65"/>
        <v>0.754</v>
      </c>
      <c r="AV1798" s="4">
        <f>O1798*149597871*COS(U1798*3.14159265359/180)/(CL1798*695700)</f>
        <v>0.75511771778452852</v>
      </c>
      <c r="AW1798" s="4">
        <f t="shared" si="66"/>
        <v>0.75511771778452852</v>
      </c>
      <c r="AX1798">
        <v>4.9000000000000002E-2</v>
      </c>
      <c r="AY1798">
        <v>0.04</v>
      </c>
      <c r="BC1798">
        <v>237.4</v>
      </c>
      <c r="BD1798">
        <v>6.5</v>
      </c>
      <c r="BE1798">
        <v>6.5</v>
      </c>
      <c r="BF1798">
        <v>1459</v>
      </c>
      <c r="BG1798">
        <v>56</v>
      </c>
      <c r="BH1798">
        <v>56</v>
      </c>
      <c r="BO1798" t="s">
        <v>99</v>
      </c>
      <c r="BP1798" t="s">
        <v>146</v>
      </c>
      <c r="BQ1798" t="s">
        <v>100</v>
      </c>
      <c r="BR1798" t="s">
        <v>146</v>
      </c>
      <c r="BU1798" t="s">
        <v>4664</v>
      </c>
      <c r="BV1798">
        <v>165.16666667999999</v>
      </c>
      <c r="BW1798">
        <v>64.963888918999999</v>
      </c>
      <c r="BX1798">
        <v>13</v>
      </c>
      <c r="CF1798">
        <v>0.22</v>
      </c>
      <c r="CG1798">
        <v>0.13</v>
      </c>
      <c r="CH1798">
        <v>0.13</v>
      </c>
      <c r="CI1798">
        <v>0.89200000000000002</v>
      </c>
      <c r="CJ1798">
        <v>0.1</v>
      </c>
      <c r="CK1798">
        <v>0.1</v>
      </c>
      <c r="CL1798">
        <v>0.90700000000000003</v>
      </c>
      <c r="CM1798">
        <v>8.2000000000000003E-2</v>
      </c>
      <c r="CN1798">
        <v>8.5999999999999993E-2</v>
      </c>
      <c r="CS1798">
        <v>5165</v>
      </c>
      <c r="CT1798">
        <v>90</v>
      </c>
      <c r="CU1798">
        <v>90</v>
      </c>
      <c r="CX1798" t="s">
        <v>4665</v>
      </c>
    </row>
    <row r="1799" spans="1:102" x14ac:dyDescent="0.25">
      <c r="A1799" t="s">
        <v>4666</v>
      </c>
      <c r="B1799" t="s">
        <v>98</v>
      </c>
      <c r="C1799">
        <v>1.4500000000000001E-2</v>
      </c>
      <c r="D1799">
        <v>4.5999999999999999E-3</v>
      </c>
      <c r="E1799">
        <v>4.0000000000000001E-3</v>
      </c>
      <c r="I1799">
        <v>0.13200000000000001</v>
      </c>
      <c r="J1799">
        <v>3.0000000000000001E-3</v>
      </c>
      <c r="K1799">
        <v>4.0000000000000001E-3</v>
      </c>
      <c r="L1799">
        <v>0.83749099999999999</v>
      </c>
      <c r="M1799" s="2">
        <v>1.9999999999999999E-6</v>
      </c>
      <c r="N1799" s="2">
        <v>1.9999999999999999E-6</v>
      </c>
      <c r="O1799">
        <v>1.72E-2</v>
      </c>
      <c r="P1799">
        <v>1.6800000000000001E-3</v>
      </c>
      <c r="Q1799">
        <v>8.0999999999999996E-4</v>
      </c>
      <c r="R1799">
        <v>0.06</v>
      </c>
      <c r="S1799">
        <v>0.06</v>
      </c>
      <c r="T1799">
        <v>0.16</v>
      </c>
      <c r="U1799">
        <v>85.1</v>
      </c>
      <c r="V1799">
        <v>4.3</v>
      </c>
      <c r="W1799">
        <v>3.4</v>
      </c>
      <c r="X1799" s="2">
        <v>9.7E-5</v>
      </c>
      <c r="Y1799">
        <v>2011</v>
      </c>
      <c r="Z1799" s="1">
        <v>44232</v>
      </c>
      <c r="AG1799">
        <v>2454964.5751299998</v>
      </c>
      <c r="AH1799" s="2">
        <v>5.0000000000000002E-5</v>
      </c>
      <c r="AI1799" s="2">
        <v>5.0000000000000002E-5</v>
      </c>
      <c r="AJ1799">
        <v>2455034.0868700002</v>
      </c>
      <c r="AK1799">
        <v>1.8000000000000001E-4</v>
      </c>
      <c r="AL1799">
        <v>1.8000000000000001E-4</v>
      </c>
      <c r="AS1799" s="3">
        <v>0.3</v>
      </c>
      <c r="AU1799" s="4">
        <f t="shared" si="65"/>
        <v>0.3</v>
      </c>
      <c r="AV1799" s="4">
        <f>O1799*149597871*COS(U1799*3.14159265359/180)/(CL1799*695700)</f>
        <v>0.29803681563803958</v>
      </c>
      <c r="AW1799" s="4">
        <f t="shared" si="66"/>
        <v>0.29803681563803958</v>
      </c>
      <c r="AX1799">
        <v>0.2</v>
      </c>
      <c r="AY1799">
        <v>0.21</v>
      </c>
      <c r="BC1799">
        <v>3.3</v>
      </c>
      <c r="BD1799">
        <v>1</v>
      </c>
      <c r="BE1799">
        <v>0.8</v>
      </c>
      <c r="BF1799">
        <v>2130</v>
      </c>
      <c r="BG1799">
        <v>60</v>
      </c>
      <c r="BH1799">
        <v>120</v>
      </c>
      <c r="BK1799">
        <v>0.57999999999999996</v>
      </c>
      <c r="BL1799">
        <v>0.25</v>
      </c>
      <c r="BM1799">
        <v>0.23</v>
      </c>
      <c r="BO1799" t="s">
        <v>99</v>
      </c>
      <c r="BP1799" t="s">
        <v>146</v>
      </c>
      <c r="BS1799" t="s">
        <v>4667</v>
      </c>
      <c r="BU1799" t="s">
        <v>4668</v>
      </c>
      <c r="BV1799">
        <v>285.679394</v>
      </c>
      <c r="BW1799">
        <v>50.241298999999998</v>
      </c>
      <c r="BX1799">
        <v>11.16</v>
      </c>
      <c r="BZ1799">
        <v>9.8889999999999993</v>
      </c>
      <c r="CA1799">
        <v>9.5630000000000006</v>
      </c>
      <c r="CC1799">
        <v>186.5</v>
      </c>
      <c r="CD1799">
        <v>0.81</v>
      </c>
      <c r="CE1799">
        <v>0.81</v>
      </c>
      <c r="CF1799">
        <v>-0.15</v>
      </c>
      <c r="CG1799">
        <v>0.04</v>
      </c>
      <c r="CH1799">
        <v>0.04</v>
      </c>
      <c r="CI1799">
        <v>0.91</v>
      </c>
      <c r="CJ1799">
        <v>2.1000000000000001E-2</v>
      </c>
      <c r="CK1799">
        <v>2.1000000000000001E-2</v>
      </c>
      <c r="CL1799">
        <v>1.06</v>
      </c>
      <c r="CM1799">
        <v>0.01</v>
      </c>
      <c r="CN1799">
        <v>0.01</v>
      </c>
      <c r="CO1799" t="s">
        <v>406</v>
      </c>
      <c r="CP1799">
        <v>10.6</v>
      </c>
      <c r="CQ1799">
        <v>1.5</v>
      </c>
      <c r="CR1799">
        <v>1.5</v>
      </c>
      <c r="CS1799">
        <v>5708</v>
      </c>
      <c r="CT1799">
        <v>28</v>
      </c>
      <c r="CU1799">
        <v>28</v>
      </c>
      <c r="CX1799" t="s">
        <v>4669</v>
      </c>
    </row>
    <row r="1800" spans="1:102" x14ac:dyDescent="0.25">
      <c r="A1800" t="s">
        <v>4670</v>
      </c>
      <c r="B1800" t="s">
        <v>98</v>
      </c>
      <c r="C1800">
        <v>2.3189999999999999E-2</v>
      </c>
      <c r="D1800">
        <v>3.7399999999999998E-3</v>
      </c>
      <c r="E1800">
        <v>4.15E-3</v>
      </c>
      <c r="I1800">
        <v>0.2097</v>
      </c>
      <c r="J1800">
        <v>3.5999999999999999E-3</v>
      </c>
      <c r="K1800">
        <v>8.0000000000000002E-3</v>
      </c>
      <c r="L1800">
        <v>45.294600000000003</v>
      </c>
      <c r="M1800">
        <v>8.0000000000000004E-4</v>
      </c>
      <c r="N1800">
        <v>8.0000000000000004E-4</v>
      </c>
      <c r="O1800">
        <v>0.24099999999999999</v>
      </c>
      <c r="P1800">
        <v>1.9E-3</v>
      </c>
      <c r="Q1800">
        <v>1.9E-3</v>
      </c>
      <c r="R1800">
        <v>0.05</v>
      </c>
      <c r="S1800">
        <v>0.05</v>
      </c>
      <c r="T1800">
        <v>0.2</v>
      </c>
      <c r="U1800">
        <v>89.59</v>
      </c>
      <c r="V1800">
        <v>0.43</v>
      </c>
      <c r="W1800">
        <v>0.25</v>
      </c>
      <c r="X1800">
        <v>1.3910000000000001E-3</v>
      </c>
      <c r="Y1800">
        <v>2011</v>
      </c>
      <c r="Z1800" s="1">
        <v>44232</v>
      </c>
      <c r="AJ1800">
        <v>2455062.2664800002</v>
      </c>
      <c r="AK1800">
        <v>8.0999999999999996E-3</v>
      </c>
      <c r="AL1800">
        <v>8.0999999999999996E-3</v>
      </c>
      <c r="AT1800" s="4">
        <f>AV1800</f>
        <v>0.34984212694689937</v>
      </c>
      <c r="AU1800" s="4">
        <f t="shared" si="65"/>
        <v>0.34984212694689937</v>
      </c>
      <c r="AV1800" s="4">
        <f>O1800*149597871*COS(U1800*3.14159265359/180)/(CL1800*695700)</f>
        <v>0.34984212694689937</v>
      </c>
      <c r="AW1800" s="4">
        <f t="shared" si="66"/>
        <v>0.34984212694689937</v>
      </c>
      <c r="BC1800">
        <v>1.41</v>
      </c>
      <c r="BD1800">
        <v>0.23</v>
      </c>
      <c r="BE1800">
        <v>0.25</v>
      </c>
      <c r="BF1800">
        <v>584</v>
      </c>
      <c r="BO1800" t="s">
        <v>99</v>
      </c>
      <c r="BP1800" t="s">
        <v>146</v>
      </c>
      <c r="BQ1800" t="s">
        <v>100</v>
      </c>
      <c r="BR1800" t="s">
        <v>146</v>
      </c>
      <c r="BS1800" t="s">
        <v>4671</v>
      </c>
      <c r="BU1800" t="s">
        <v>4668</v>
      </c>
      <c r="BV1800">
        <v>285.679394</v>
      </c>
      <c r="BW1800">
        <v>50.241298999999998</v>
      </c>
      <c r="BX1800">
        <v>11.16</v>
      </c>
      <c r="BZ1800">
        <v>9.8889999999999993</v>
      </c>
      <c r="CA1800">
        <v>9.5630000000000006</v>
      </c>
      <c r="CC1800">
        <v>186.5</v>
      </c>
      <c r="CD1800">
        <v>0.81</v>
      </c>
      <c r="CE1800">
        <v>0.81</v>
      </c>
      <c r="CF1800">
        <v>-0.15</v>
      </c>
      <c r="CG1800">
        <v>0.04</v>
      </c>
      <c r="CH1800">
        <v>0.04</v>
      </c>
      <c r="CI1800">
        <v>0.91</v>
      </c>
      <c r="CJ1800">
        <v>2.1000000000000001E-2</v>
      </c>
      <c r="CK1800">
        <v>2.1000000000000001E-2</v>
      </c>
      <c r="CL1800">
        <v>1.06</v>
      </c>
      <c r="CM1800">
        <v>0.01</v>
      </c>
      <c r="CN1800">
        <v>0.01</v>
      </c>
      <c r="CO1800" t="s">
        <v>406</v>
      </c>
      <c r="CP1800">
        <v>10.6</v>
      </c>
      <c r="CQ1800">
        <v>1.5</v>
      </c>
      <c r="CR1800">
        <v>1.5</v>
      </c>
      <c r="CS1800">
        <v>5708</v>
      </c>
      <c r="CT1800">
        <v>28</v>
      </c>
      <c r="CU1800">
        <v>28</v>
      </c>
      <c r="CX1800" t="s">
        <v>4669</v>
      </c>
    </row>
    <row r="1801" spans="1:102" x14ac:dyDescent="0.25">
      <c r="A1801" t="s">
        <v>4672</v>
      </c>
      <c r="B1801" t="s">
        <v>98</v>
      </c>
      <c r="C1801">
        <v>2.3E-2</v>
      </c>
      <c r="D1801">
        <v>0.01</v>
      </c>
      <c r="E1801">
        <v>0.01</v>
      </c>
      <c r="F1801">
        <v>2.3099999999999999E-2</v>
      </c>
      <c r="G1801">
        <v>0.01</v>
      </c>
      <c r="H1801">
        <v>0.01</v>
      </c>
      <c r="I1801">
        <v>0.11799999999999999</v>
      </c>
      <c r="J1801">
        <v>4.0000000000000001E-3</v>
      </c>
      <c r="K1801">
        <v>4.0000000000000001E-3</v>
      </c>
      <c r="L1801">
        <v>6.8870500000000003</v>
      </c>
      <c r="R1801">
        <v>0.13</v>
      </c>
      <c r="S1801">
        <v>0.13</v>
      </c>
      <c r="T1801">
        <v>0.27</v>
      </c>
      <c r="Y1801">
        <v>2014</v>
      </c>
      <c r="Z1801" s="1">
        <v>44232</v>
      </c>
      <c r="AG1801">
        <v>2454966.1779700001</v>
      </c>
      <c r="AS1801" s="3">
        <v>0.54</v>
      </c>
      <c r="AU1801" s="4">
        <f t="shared" si="65"/>
        <v>0.54</v>
      </c>
      <c r="AV1801" s="4">
        <f>O1801*149597871*COS(U1801*3.14159265359/180)/(CL1801*695700)</f>
        <v>0</v>
      </c>
      <c r="AW1801" s="4">
        <f t="shared" si="66"/>
        <v>0</v>
      </c>
      <c r="AX1801">
        <v>0.02</v>
      </c>
      <c r="AY1801">
        <v>0.02</v>
      </c>
      <c r="BC1801">
        <v>1.9</v>
      </c>
      <c r="BD1801">
        <v>0.8</v>
      </c>
      <c r="BE1801">
        <v>0.8</v>
      </c>
      <c r="BO1801" t="s">
        <v>99</v>
      </c>
      <c r="BP1801" t="s">
        <v>146</v>
      </c>
      <c r="BQ1801" t="s">
        <v>100</v>
      </c>
      <c r="BR1801" t="s">
        <v>146</v>
      </c>
      <c r="BS1801" t="s">
        <v>4673</v>
      </c>
      <c r="BU1801" t="s">
        <v>4674</v>
      </c>
      <c r="BV1801">
        <v>291.38597900000002</v>
      </c>
      <c r="BW1801">
        <v>41.990273000000002</v>
      </c>
      <c r="BZ1801">
        <v>10.081</v>
      </c>
      <c r="CA1801">
        <v>9.8040000000000003</v>
      </c>
      <c r="CC1801">
        <v>307.33999999999997</v>
      </c>
      <c r="CD1801">
        <v>1.77</v>
      </c>
      <c r="CE1801">
        <v>1.77</v>
      </c>
      <c r="CF1801">
        <v>0.02</v>
      </c>
      <c r="CG1801">
        <v>0.1</v>
      </c>
      <c r="CH1801">
        <v>0.1</v>
      </c>
      <c r="CI1801">
        <v>1.08</v>
      </c>
      <c r="CJ1801">
        <v>0.06</v>
      </c>
      <c r="CK1801">
        <v>0.06</v>
      </c>
      <c r="CL1801">
        <v>1.49</v>
      </c>
      <c r="CM1801">
        <v>0.04</v>
      </c>
      <c r="CN1801">
        <v>0.04</v>
      </c>
      <c r="CP1801">
        <v>6.46</v>
      </c>
      <c r="CQ1801">
        <v>0.56000000000000005</v>
      </c>
      <c r="CR1801">
        <v>0.46</v>
      </c>
      <c r="CS1801">
        <v>5825</v>
      </c>
      <c r="CT1801">
        <v>75</v>
      </c>
      <c r="CU1801">
        <v>75</v>
      </c>
      <c r="CX1801" t="s">
        <v>4675</v>
      </c>
    </row>
    <row r="1802" spans="1:102" x14ac:dyDescent="0.25">
      <c r="A1802" t="s">
        <v>4676</v>
      </c>
      <c r="B1802" t="s">
        <v>98</v>
      </c>
      <c r="C1802">
        <v>2.2179999999999998E-2</v>
      </c>
      <c r="F1802">
        <v>2.7000000000000001E-3</v>
      </c>
      <c r="G1802">
        <v>1.2999999999999999E-2</v>
      </c>
      <c r="H1802">
        <v>1.2999999999999999E-2</v>
      </c>
      <c r="I1802">
        <v>0.19600000000000001</v>
      </c>
      <c r="J1802">
        <v>4.0000000000000001E-3</v>
      </c>
      <c r="K1802">
        <v>4.0000000000000001E-3</v>
      </c>
      <c r="L1802">
        <v>12.815899999999999</v>
      </c>
      <c r="R1802">
        <v>0.02</v>
      </c>
      <c r="S1802">
        <v>0.01</v>
      </c>
      <c r="T1802">
        <v>0.15</v>
      </c>
      <c r="Y1802">
        <v>2014</v>
      </c>
      <c r="Z1802" s="1">
        <v>44232</v>
      </c>
      <c r="AG1802">
        <v>2454955.9471300002</v>
      </c>
      <c r="AS1802" s="3">
        <v>0.05</v>
      </c>
      <c r="AU1802" s="4">
        <f t="shared" si="65"/>
        <v>0.05</v>
      </c>
      <c r="AV1802" s="4">
        <f>O1802*149597871*COS(U1802*3.14159265359/180)/(CL1802*695700)</f>
        <v>0</v>
      </c>
      <c r="AW1802" s="4">
        <f t="shared" si="66"/>
        <v>0</v>
      </c>
      <c r="AX1802">
        <v>0.04</v>
      </c>
      <c r="AY1802">
        <v>0.04</v>
      </c>
      <c r="BC1802">
        <v>0.18</v>
      </c>
      <c r="BD1802">
        <v>0.8</v>
      </c>
      <c r="BE1802">
        <v>0.8</v>
      </c>
      <c r="BO1802" t="s">
        <v>99</v>
      </c>
      <c r="BP1802" t="s">
        <v>146</v>
      </c>
      <c r="BQ1802" t="s">
        <v>100</v>
      </c>
      <c r="BR1802" t="s">
        <v>146</v>
      </c>
      <c r="BS1802" t="s">
        <v>4677</v>
      </c>
      <c r="BU1802" t="s">
        <v>4674</v>
      </c>
      <c r="BV1802">
        <v>291.38597900000002</v>
      </c>
      <c r="BW1802">
        <v>41.990273000000002</v>
      </c>
      <c r="BZ1802">
        <v>10.081</v>
      </c>
      <c r="CA1802">
        <v>9.8040000000000003</v>
      </c>
      <c r="CC1802">
        <v>307.33999999999997</v>
      </c>
      <c r="CD1802">
        <v>1.77</v>
      </c>
      <c r="CE1802">
        <v>1.77</v>
      </c>
      <c r="CF1802">
        <v>0.02</v>
      </c>
      <c r="CG1802">
        <v>0.1</v>
      </c>
      <c r="CH1802">
        <v>0.1</v>
      </c>
      <c r="CI1802">
        <v>1.08</v>
      </c>
      <c r="CJ1802">
        <v>0.06</v>
      </c>
      <c r="CK1802">
        <v>0.06</v>
      </c>
      <c r="CL1802">
        <v>1.49</v>
      </c>
      <c r="CM1802">
        <v>0.04</v>
      </c>
      <c r="CN1802">
        <v>0.04</v>
      </c>
      <c r="CP1802">
        <v>6.46</v>
      </c>
      <c r="CQ1802">
        <v>0.56000000000000005</v>
      </c>
      <c r="CR1802">
        <v>0.46</v>
      </c>
      <c r="CS1802">
        <v>5825</v>
      </c>
      <c r="CT1802">
        <v>75</v>
      </c>
      <c r="CU1802">
        <v>75</v>
      </c>
      <c r="CX1802" t="s">
        <v>4675</v>
      </c>
    </row>
    <row r="1803" spans="1:102" x14ac:dyDescent="0.25">
      <c r="A1803" t="s">
        <v>4678</v>
      </c>
      <c r="B1803" t="s">
        <v>98</v>
      </c>
      <c r="C1803">
        <v>9.4400000000000005E-3</v>
      </c>
      <c r="F1803">
        <v>9.4000000000000004E-3</v>
      </c>
      <c r="G1803">
        <v>9.4000000000000004E-3</v>
      </c>
      <c r="H1803">
        <v>0</v>
      </c>
      <c r="I1803">
        <v>0.14399999999999999</v>
      </c>
      <c r="J1803">
        <v>4.0000000000000001E-3</v>
      </c>
      <c r="K1803">
        <v>4.0000000000000001E-3</v>
      </c>
      <c r="L1803">
        <v>35.333100000000002</v>
      </c>
      <c r="R1803">
        <v>0.38</v>
      </c>
      <c r="S1803">
        <v>0.16</v>
      </c>
      <c r="T1803">
        <v>0.12</v>
      </c>
      <c r="Y1803">
        <v>2014</v>
      </c>
      <c r="Z1803" s="1">
        <v>44232</v>
      </c>
      <c r="AG1803">
        <v>2454986.98031</v>
      </c>
      <c r="AS1803" s="3">
        <v>0.75</v>
      </c>
      <c r="AU1803" s="4">
        <f t="shared" si="65"/>
        <v>0.75</v>
      </c>
      <c r="AV1803" s="4">
        <f>O1803*149597871*COS(U1803*3.14159265359/180)/(CL1803*695700)</f>
        <v>0</v>
      </c>
      <c r="AW1803" s="4">
        <f t="shared" si="66"/>
        <v>0</v>
      </c>
      <c r="AX1803">
        <v>0.01</v>
      </c>
      <c r="AY1803">
        <v>0.01</v>
      </c>
      <c r="BC1803">
        <v>-0.79</v>
      </c>
      <c r="BD1803">
        <v>1</v>
      </c>
      <c r="BE1803">
        <v>1</v>
      </c>
      <c r="BO1803" t="s">
        <v>99</v>
      </c>
      <c r="BP1803" t="s">
        <v>146</v>
      </c>
      <c r="BQ1803" t="s">
        <v>100</v>
      </c>
      <c r="BR1803" t="s">
        <v>146</v>
      </c>
      <c r="BS1803" t="s">
        <v>4679</v>
      </c>
      <c r="BU1803" t="s">
        <v>4674</v>
      </c>
      <c r="BV1803">
        <v>291.38597900000002</v>
      </c>
      <c r="BW1803">
        <v>41.990273000000002</v>
      </c>
      <c r="BZ1803">
        <v>10.081</v>
      </c>
      <c r="CA1803">
        <v>9.8040000000000003</v>
      </c>
      <c r="CC1803">
        <v>307.33999999999997</v>
      </c>
      <c r="CD1803">
        <v>1.77</v>
      </c>
      <c r="CE1803">
        <v>1.77</v>
      </c>
      <c r="CF1803">
        <v>0.02</v>
      </c>
      <c r="CG1803">
        <v>0.1</v>
      </c>
      <c r="CH1803">
        <v>0.1</v>
      </c>
      <c r="CI1803">
        <v>1.08</v>
      </c>
      <c r="CJ1803">
        <v>0.06</v>
      </c>
      <c r="CK1803">
        <v>0.06</v>
      </c>
      <c r="CL1803">
        <v>1.49</v>
      </c>
      <c r="CM1803">
        <v>0.04</v>
      </c>
      <c r="CN1803">
        <v>0.04</v>
      </c>
      <c r="CP1803">
        <v>6.46</v>
      </c>
      <c r="CQ1803">
        <v>0.56000000000000005</v>
      </c>
      <c r="CR1803">
        <v>0.46</v>
      </c>
      <c r="CS1803">
        <v>5825</v>
      </c>
      <c r="CT1803">
        <v>75</v>
      </c>
      <c r="CU1803">
        <v>75</v>
      </c>
      <c r="CX1803" t="s">
        <v>4675</v>
      </c>
    </row>
    <row r="1804" spans="1:102" x14ac:dyDescent="0.25">
      <c r="A1804" t="s">
        <v>4680</v>
      </c>
      <c r="B1804" t="s">
        <v>98</v>
      </c>
      <c r="I1804">
        <v>0.42499999999999999</v>
      </c>
      <c r="J1804">
        <v>2.8000000000000001E-2</v>
      </c>
      <c r="K1804">
        <v>0.03</v>
      </c>
      <c r="L1804">
        <v>120.0181272</v>
      </c>
      <c r="M1804">
        <v>3.6279999999999998E-4</v>
      </c>
      <c r="N1804">
        <v>3.6279999999999998E-4</v>
      </c>
      <c r="Y1804">
        <v>2016</v>
      </c>
      <c r="Z1804" s="1">
        <v>44232</v>
      </c>
      <c r="AG1804">
        <v>2454967.18927</v>
      </c>
      <c r="AH1804">
        <v>2.6800000000000001E-3</v>
      </c>
      <c r="AI1804">
        <v>2.6800000000000001E-3</v>
      </c>
      <c r="AU1804" s="4"/>
      <c r="AV1804" s="4">
        <f>O1804*149597871*COS(U1804*3.14159265359/180)/(CL1804*695700)</f>
        <v>0</v>
      </c>
      <c r="AW1804" s="4">
        <f t="shared" si="66"/>
        <v>0</v>
      </c>
      <c r="BO1804" t="s">
        <v>156</v>
      </c>
      <c r="BP1804" t="s">
        <v>146</v>
      </c>
      <c r="BS1804" t="s">
        <v>4681</v>
      </c>
      <c r="BU1804" t="s">
        <v>4682</v>
      </c>
      <c r="BV1804">
        <v>286.68552299999999</v>
      </c>
      <c r="BW1804">
        <v>47.098221000000002</v>
      </c>
      <c r="BZ1804">
        <v>12.319000000000001</v>
      </c>
      <c r="CA1804">
        <v>12.137</v>
      </c>
      <c r="CB1804">
        <v>12.093999999999999</v>
      </c>
      <c r="CC1804">
        <v>925</v>
      </c>
      <c r="CF1804">
        <v>0.35</v>
      </c>
      <c r="CG1804">
        <v>5.0999999999999997E-2</v>
      </c>
      <c r="CH1804">
        <v>5.5E-2</v>
      </c>
      <c r="CI1804">
        <v>1.4</v>
      </c>
      <c r="CJ1804">
        <v>0.04</v>
      </c>
      <c r="CK1804">
        <v>0.04</v>
      </c>
      <c r="CL1804">
        <v>1.51</v>
      </c>
      <c r="CM1804">
        <v>7.0000000000000007E-2</v>
      </c>
      <c r="CN1804">
        <v>0.08</v>
      </c>
      <c r="CP1804">
        <v>1.26</v>
      </c>
      <c r="CQ1804">
        <v>-0.18</v>
      </c>
      <c r="CR1804">
        <v>0.33</v>
      </c>
      <c r="CS1804">
        <v>6453</v>
      </c>
      <c r="CT1804">
        <v>73.42</v>
      </c>
      <c r="CU1804">
        <v>74.150000000000006</v>
      </c>
      <c r="CX1804" t="s">
        <v>4683</v>
      </c>
    </row>
    <row r="1805" spans="1:102" x14ac:dyDescent="0.25">
      <c r="A1805" t="s">
        <v>4684</v>
      </c>
      <c r="B1805" t="s">
        <v>98</v>
      </c>
      <c r="I1805">
        <v>0.28100000000000003</v>
      </c>
      <c r="J1805">
        <v>4.2999999999999997E-2</v>
      </c>
      <c r="K1805">
        <v>0.03</v>
      </c>
      <c r="L1805">
        <v>14.305119830000001</v>
      </c>
      <c r="M1805" s="2">
        <v>4.3399999999999998E-5</v>
      </c>
      <c r="N1805" s="2">
        <v>4.3399999999999998E-5</v>
      </c>
      <c r="Y1805">
        <v>2016</v>
      </c>
      <c r="Z1805" s="1">
        <v>44232</v>
      </c>
      <c r="AG1805">
        <v>2454968.0662600002</v>
      </c>
      <c r="AH1805">
        <v>2.5500000000000002E-3</v>
      </c>
      <c r="AI1805">
        <v>2.5500000000000002E-3</v>
      </c>
      <c r="AU1805" s="4"/>
      <c r="AV1805" s="4">
        <f>O1805*149597871*COS(U1805*3.14159265359/180)/(CL1805*695700)</f>
        <v>0</v>
      </c>
      <c r="AW1805" s="4">
        <f t="shared" si="66"/>
        <v>0</v>
      </c>
      <c r="BO1805" t="s">
        <v>156</v>
      </c>
      <c r="BP1805" t="s">
        <v>146</v>
      </c>
      <c r="BS1805" t="s">
        <v>4685</v>
      </c>
      <c r="BU1805" t="s">
        <v>4686</v>
      </c>
      <c r="BV1805">
        <v>286.27387099999999</v>
      </c>
      <c r="BW1805">
        <v>48.618706000000003</v>
      </c>
      <c r="BZ1805">
        <v>14.109</v>
      </c>
      <c r="CA1805">
        <v>13.718</v>
      </c>
      <c r="CB1805">
        <v>13.662000000000001</v>
      </c>
      <c r="CC1805">
        <v>1009</v>
      </c>
      <c r="CF1805">
        <v>-0.03</v>
      </c>
      <c r="CG1805">
        <v>0.17</v>
      </c>
      <c r="CH1805">
        <v>0.13900000000000001</v>
      </c>
      <c r="CI1805">
        <v>0.9</v>
      </c>
      <c r="CJ1805">
        <v>0.04</v>
      </c>
      <c r="CK1805">
        <v>0.04</v>
      </c>
      <c r="CL1805">
        <v>0.88</v>
      </c>
      <c r="CM1805">
        <v>0.06</v>
      </c>
      <c r="CN1805">
        <v>0.09</v>
      </c>
      <c r="CP1805">
        <v>4.68</v>
      </c>
      <c r="CQ1805">
        <v>-2.93</v>
      </c>
      <c r="CR1805">
        <v>5.87</v>
      </c>
      <c r="CS1805">
        <v>5491</v>
      </c>
      <c r="CT1805">
        <v>68.91</v>
      </c>
      <c r="CU1805">
        <v>66.16</v>
      </c>
      <c r="CX1805" t="s">
        <v>4687</v>
      </c>
    </row>
    <row r="1806" spans="1:102" x14ac:dyDescent="0.25">
      <c r="A1806" t="s">
        <v>4688</v>
      </c>
      <c r="B1806" t="s">
        <v>98</v>
      </c>
      <c r="I1806">
        <v>0.14099999999999999</v>
      </c>
      <c r="L1806">
        <v>9.1818600000000004</v>
      </c>
      <c r="Y1806">
        <v>2020</v>
      </c>
      <c r="Z1806" s="1">
        <v>44232</v>
      </c>
      <c r="AU1806" s="4"/>
      <c r="AV1806" s="4">
        <f>O1806*149597871*COS(U1806*3.14159265359/180)/(CL1806*695700)</f>
        <v>0</v>
      </c>
      <c r="AW1806" s="4">
        <f t="shared" si="66"/>
        <v>0</v>
      </c>
      <c r="BO1806" t="s">
        <v>99</v>
      </c>
      <c r="BP1806" t="s">
        <v>146</v>
      </c>
      <c r="BS1806" t="s">
        <v>4689</v>
      </c>
      <c r="BU1806" t="s">
        <v>4686</v>
      </c>
      <c r="BV1806">
        <v>286.27387099999999</v>
      </c>
      <c r="BW1806">
        <v>48.618706000000003</v>
      </c>
      <c r="BZ1806">
        <v>14.109</v>
      </c>
      <c r="CA1806">
        <v>13.718</v>
      </c>
      <c r="CB1806">
        <v>13.662000000000001</v>
      </c>
      <c r="CC1806">
        <v>1009</v>
      </c>
      <c r="CF1806">
        <v>-0.03</v>
      </c>
      <c r="CG1806">
        <v>0.17</v>
      </c>
      <c r="CH1806">
        <v>0.13900000000000001</v>
      </c>
      <c r="CI1806">
        <v>0.9</v>
      </c>
      <c r="CJ1806">
        <v>0.04</v>
      </c>
      <c r="CK1806">
        <v>0.04</v>
      </c>
      <c r="CL1806">
        <v>0.88</v>
      </c>
      <c r="CM1806">
        <v>0.06</v>
      </c>
      <c r="CN1806">
        <v>0.09</v>
      </c>
      <c r="CP1806">
        <v>4.68</v>
      </c>
      <c r="CQ1806">
        <v>-2.93</v>
      </c>
      <c r="CR1806">
        <v>5.87</v>
      </c>
      <c r="CS1806">
        <v>5491</v>
      </c>
      <c r="CT1806">
        <v>68.91</v>
      </c>
      <c r="CU1806">
        <v>66.16</v>
      </c>
      <c r="CX1806" t="s">
        <v>4687</v>
      </c>
    </row>
    <row r="1807" spans="1:102" x14ac:dyDescent="0.25">
      <c r="A1807" t="s">
        <v>4690</v>
      </c>
      <c r="B1807" t="s">
        <v>98</v>
      </c>
      <c r="I1807">
        <v>0.153</v>
      </c>
      <c r="J1807">
        <v>4.0000000000000001E-3</v>
      </c>
      <c r="K1807">
        <v>5.0000000000000001E-3</v>
      </c>
      <c r="L1807">
        <v>4.3364293299999996</v>
      </c>
      <c r="M1807" s="2">
        <v>6.9500000000000004E-6</v>
      </c>
      <c r="N1807" s="2">
        <v>6.9500000000000004E-6</v>
      </c>
      <c r="Y1807">
        <v>2016</v>
      </c>
      <c r="Z1807" s="1">
        <v>44232</v>
      </c>
      <c r="AG1807">
        <v>2454966.8559900001</v>
      </c>
      <c r="AH1807">
        <v>1.41E-3</v>
      </c>
      <c r="AI1807">
        <v>1.41E-3</v>
      </c>
      <c r="AU1807" s="4"/>
      <c r="AV1807" s="4">
        <f>O1807*149597871*COS(U1807*3.14159265359/180)/(CL1807*695700)</f>
        <v>0</v>
      </c>
      <c r="AW1807" s="4">
        <f t="shared" si="66"/>
        <v>0</v>
      </c>
      <c r="BO1807" t="s">
        <v>156</v>
      </c>
      <c r="BP1807" t="s">
        <v>146</v>
      </c>
      <c r="BS1807" t="s">
        <v>4691</v>
      </c>
      <c r="BU1807" t="s">
        <v>4692</v>
      </c>
      <c r="BV1807">
        <v>293.07949500000001</v>
      </c>
      <c r="BW1807">
        <v>43.073715</v>
      </c>
      <c r="BZ1807">
        <v>10.689</v>
      </c>
      <c r="CA1807">
        <v>10.449</v>
      </c>
      <c r="CB1807">
        <v>10.374000000000001</v>
      </c>
      <c r="CC1807">
        <v>425</v>
      </c>
      <c r="CF1807">
        <v>0.04</v>
      </c>
      <c r="CG1807">
        <v>5.7000000000000002E-2</v>
      </c>
      <c r="CH1807">
        <v>7.0000000000000007E-2</v>
      </c>
      <c r="CI1807">
        <v>1.22</v>
      </c>
      <c r="CJ1807">
        <v>0.05</v>
      </c>
      <c r="CK1807">
        <v>0.05</v>
      </c>
      <c r="CL1807">
        <v>1.57</v>
      </c>
      <c r="CM1807">
        <v>0.04</v>
      </c>
      <c r="CN1807">
        <v>0.05</v>
      </c>
      <c r="CP1807">
        <v>4.07</v>
      </c>
      <c r="CQ1807">
        <v>-0.5</v>
      </c>
      <c r="CR1807">
        <v>0.72</v>
      </c>
      <c r="CS1807">
        <v>6144</v>
      </c>
      <c r="CT1807">
        <v>61.08</v>
      </c>
      <c r="CU1807">
        <v>47.25</v>
      </c>
      <c r="CX1807" t="s">
        <v>4693</v>
      </c>
    </row>
    <row r="1808" spans="1:102" x14ac:dyDescent="0.25">
      <c r="A1808" t="s">
        <v>4694</v>
      </c>
      <c r="B1808" t="s">
        <v>98</v>
      </c>
      <c r="I1808">
        <v>0.159</v>
      </c>
      <c r="J1808">
        <v>0.02</v>
      </c>
      <c r="K1808">
        <v>4.2999999999999997E-2</v>
      </c>
      <c r="L1808">
        <v>3.5548569099999998</v>
      </c>
      <c r="M1808" s="2">
        <v>6.7100000000000001E-6</v>
      </c>
      <c r="N1808" s="2">
        <v>6.7100000000000001E-6</v>
      </c>
      <c r="Y1808">
        <v>2016</v>
      </c>
      <c r="Z1808" s="1">
        <v>44232</v>
      </c>
      <c r="AG1808">
        <v>2454964.8039699998</v>
      </c>
      <c r="AH1808">
        <v>1.6299999999999999E-3</v>
      </c>
      <c r="AI1808">
        <v>1.6299999999999999E-3</v>
      </c>
      <c r="AU1808" s="4"/>
      <c r="AV1808" s="4">
        <f>O1808*149597871*COS(U1808*3.14159265359/180)/(CL1808*695700)</f>
        <v>0</v>
      </c>
      <c r="AW1808" s="4">
        <f t="shared" si="66"/>
        <v>0</v>
      </c>
      <c r="BO1808" t="s">
        <v>156</v>
      </c>
      <c r="BP1808" t="s">
        <v>146</v>
      </c>
      <c r="BS1808" t="s">
        <v>4695</v>
      </c>
      <c r="BU1808" t="s">
        <v>4696</v>
      </c>
      <c r="BV1808">
        <v>292.02045600000002</v>
      </c>
      <c r="BW1808">
        <v>44.876216999999997</v>
      </c>
      <c r="BZ1808">
        <v>12.95</v>
      </c>
      <c r="CA1808">
        <v>12.637</v>
      </c>
      <c r="CB1808">
        <v>12.622999999999999</v>
      </c>
      <c r="CC1808">
        <v>873</v>
      </c>
      <c r="CF1808">
        <v>0.01</v>
      </c>
      <c r="CG1808">
        <v>0.17199999999999999</v>
      </c>
      <c r="CH1808">
        <v>0.14000000000000001</v>
      </c>
      <c r="CI1808">
        <v>1.1100000000000001</v>
      </c>
      <c r="CJ1808">
        <v>0.08</v>
      </c>
      <c r="CK1808">
        <v>0.13</v>
      </c>
      <c r="CL1808">
        <v>1.17</v>
      </c>
      <c r="CM1808">
        <v>0.15</v>
      </c>
      <c r="CN1808">
        <v>0.32</v>
      </c>
      <c r="CP1808">
        <v>3.16</v>
      </c>
      <c r="CQ1808">
        <v>-1.4</v>
      </c>
      <c r="CR1808">
        <v>2</v>
      </c>
      <c r="CS1808">
        <v>6109</v>
      </c>
      <c r="CT1808">
        <v>195.29</v>
      </c>
      <c r="CU1808">
        <v>150.04</v>
      </c>
      <c r="CX1808" t="s">
        <v>4697</v>
      </c>
    </row>
    <row r="1809" spans="1:102" x14ac:dyDescent="0.25">
      <c r="A1809" t="s">
        <v>4698</v>
      </c>
      <c r="B1809" t="s">
        <v>98</v>
      </c>
      <c r="I1809">
        <v>0.56000000000000005</v>
      </c>
      <c r="J1809">
        <v>3.9E-2</v>
      </c>
      <c r="K1809">
        <v>7.0000000000000007E-2</v>
      </c>
      <c r="L1809">
        <v>5.2878978700000001</v>
      </c>
      <c r="M1809" s="2">
        <v>1.198E-5</v>
      </c>
      <c r="N1809" s="2">
        <v>1.198E-5</v>
      </c>
      <c r="Y1809">
        <v>2016</v>
      </c>
      <c r="Z1809" s="1">
        <v>44232</v>
      </c>
      <c r="AG1809">
        <v>2454968.3635300002</v>
      </c>
      <c r="AH1809">
        <v>1.89E-3</v>
      </c>
      <c r="AI1809">
        <v>1.89E-3</v>
      </c>
      <c r="AU1809" s="4"/>
      <c r="AV1809" s="4">
        <f>O1809*149597871*COS(U1809*3.14159265359/180)/(CL1809*695700)</f>
        <v>0</v>
      </c>
      <c r="AW1809" s="4">
        <f t="shared" si="66"/>
        <v>0</v>
      </c>
      <c r="BO1809" t="s">
        <v>156</v>
      </c>
      <c r="BP1809" t="s">
        <v>146</v>
      </c>
      <c r="BS1809" t="s">
        <v>4699</v>
      </c>
      <c r="BU1809" t="s">
        <v>4700</v>
      </c>
      <c r="BV1809">
        <v>297.35929900000002</v>
      </c>
      <c r="BW1809">
        <v>49.797550000000001</v>
      </c>
      <c r="BZ1809">
        <v>11.7</v>
      </c>
      <c r="CA1809">
        <v>11.154999999999999</v>
      </c>
      <c r="CB1809">
        <v>11.06</v>
      </c>
      <c r="CC1809">
        <v>1080</v>
      </c>
      <c r="CF1809">
        <v>-0.04</v>
      </c>
      <c r="CG1809">
        <v>3.1E-2</v>
      </c>
      <c r="CH1809">
        <v>2.3E-2</v>
      </c>
      <c r="CI1809">
        <v>1.1100000000000001</v>
      </c>
      <c r="CJ1809">
        <v>0.12</v>
      </c>
      <c r="CK1809">
        <v>0.18</v>
      </c>
      <c r="CL1809">
        <v>3.39</v>
      </c>
      <c r="CM1809">
        <v>0.22</v>
      </c>
      <c r="CN1809">
        <v>0.28000000000000003</v>
      </c>
      <c r="CP1809">
        <v>7.76</v>
      </c>
      <c r="CQ1809">
        <v>-3.31</v>
      </c>
      <c r="CR1809">
        <v>3.51</v>
      </c>
      <c r="CS1809">
        <v>4972</v>
      </c>
      <c r="CT1809">
        <v>39.520000000000003</v>
      </c>
      <c r="CU1809">
        <v>52.3</v>
      </c>
      <c r="CX1809" t="s">
        <v>4701</v>
      </c>
    </row>
    <row r="1810" spans="1:102" x14ac:dyDescent="0.25">
      <c r="A1810" t="s">
        <v>4702</v>
      </c>
      <c r="B1810" t="s">
        <v>98</v>
      </c>
      <c r="I1810">
        <v>0.13400000000000001</v>
      </c>
      <c r="J1810">
        <v>1.2999999999999999E-2</v>
      </c>
      <c r="K1810">
        <v>1.9E-2</v>
      </c>
      <c r="L1810">
        <v>6.4980152499999999</v>
      </c>
      <c r="M1810" s="2">
        <v>1.3200000000000001E-5</v>
      </c>
      <c r="N1810" s="2">
        <v>1.3200000000000001E-5</v>
      </c>
      <c r="Y1810">
        <v>2016</v>
      </c>
      <c r="Z1810" s="1">
        <v>44232</v>
      </c>
      <c r="AG1810">
        <v>2454969.0012500002</v>
      </c>
      <c r="AH1810">
        <v>1.6900000000000001E-3</v>
      </c>
      <c r="AI1810">
        <v>1.6900000000000001E-3</v>
      </c>
      <c r="AU1810" s="4"/>
      <c r="AV1810" s="4">
        <f>O1810*149597871*COS(U1810*3.14159265359/180)/(CL1810*695700)</f>
        <v>0</v>
      </c>
      <c r="AW1810" s="4">
        <f t="shared" si="66"/>
        <v>0</v>
      </c>
      <c r="BO1810" t="s">
        <v>156</v>
      </c>
      <c r="BP1810" t="s">
        <v>146</v>
      </c>
      <c r="BS1810" t="s">
        <v>4703</v>
      </c>
      <c r="BU1810" t="s">
        <v>4704</v>
      </c>
      <c r="BV1810">
        <v>286.28601400000002</v>
      </c>
      <c r="BW1810">
        <v>43.320461000000002</v>
      </c>
      <c r="BZ1810">
        <v>12.090999999999999</v>
      </c>
      <c r="CA1810">
        <v>11.788</v>
      </c>
      <c r="CB1810">
        <v>11.718</v>
      </c>
      <c r="CC1810">
        <v>515</v>
      </c>
      <c r="CF1810">
        <v>0.02</v>
      </c>
      <c r="CG1810">
        <v>0.10299999999999999</v>
      </c>
      <c r="CH1810">
        <v>8.8999999999999996E-2</v>
      </c>
      <c r="CI1810">
        <v>1</v>
      </c>
      <c r="CJ1810">
        <v>0.04</v>
      </c>
      <c r="CK1810">
        <v>0.04</v>
      </c>
      <c r="CL1810">
        <v>1.06</v>
      </c>
      <c r="CM1810">
        <v>0.1</v>
      </c>
      <c r="CN1810">
        <v>0.15</v>
      </c>
      <c r="CP1810">
        <v>6.17</v>
      </c>
      <c r="CQ1810">
        <v>-3.36</v>
      </c>
      <c r="CR1810">
        <v>2.09</v>
      </c>
      <c r="CS1810">
        <v>5782</v>
      </c>
      <c r="CT1810">
        <v>67.92</v>
      </c>
      <c r="CU1810">
        <v>68.03</v>
      </c>
      <c r="CX1810" t="s">
        <v>4705</v>
      </c>
    </row>
    <row r="1811" spans="1:102" x14ac:dyDescent="0.25">
      <c r="A1811" t="s">
        <v>4706</v>
      </c>
      <c r="B1811" t="s">
        <v>98</v>
      </c>
      <c r="I1811">
        <v>0.13700000000000001</v>
      </c>
      <c r="J1811">
        <v>1.2E-2</v>
      </c>
      <c r="K1811">
        <v>2.4E-2</v>
      </c>
      <c r="L1811">
        <v>19.76172042</v>
      </c>
      <c r="M1811" s="2">
        <v>6.6699999999999995E-5</v>
      </c>
      <c r="N1811" s="2">
        <v>6.6699999999999995E-5</v>
      </c>
      <c r="Y1811">
        <v>2016</v>
      </c>
      <c r="Z1811" s="1">
        <v>44232</v>
      </c>
      <c r="AG1811">
        <v>2454968.1764199999</v>
      </c>
      <c r="AH1811">
        <v>2.6700000000000001E-3</v>
      </c>
      <c r="AI1811">
        <v>2.6700000000000001E-3</v>
      </c>
      <c r="AU1811" s="4"/>
      <c r="AV1811" s="4">
        <f>O1811*149597871*COS(U1811*3.14159265359/180)/(CL1811*695700)</f>
        <v>0</v>
      </c>
      <c r="AW1811" s="4">
        <f t="shared" si="66"/>
        <v>0</v>
      </c>
      <c r="BO1811" t="s">
        <v>156</v>
      </c>
      <c r="BP1811" t="s">
        <v>146</v>
      </c>
      <c r="BS1811" t="s">
        <v>4707</v>
      </c>
      <c r="BU1811" t="s">
        <v>4708</v>
      </c>
      <c r="BV1811">
        <v>295.75412699999998</v>
      </c>
      <c r="BW1811">
        <v>42.537475999999998</v>
      </c>
      <c r="BZ1811">
        <v>13.053000000000001</v>
      </c>
      <c r="CA1811">
        <v>12.625</v>
      </c>
      <c r="CB1811">
        <v>12.502000000000001</v>
      </c>
      <c r="CC1811">
        <v>496</v>
      </c>
      <c r="CF1811">
        <v>-0.4</v>
      </c>
      <c r="CG1811">
        <v>0.189</v>
      </c>
      <c r="CH1811">
        <v>0.23699999999999999</v>
      </c>
      <c r="CI1811">
        <v>0.78</v>
      </c>
      <c r="CJ1811">
        <v>0.06</v>
      </c>
      <c r="CK1811">
        <v>7.0000000000000007E-2</v>
      </c>
      <c r="CL1811">
        <v>0.74</v>
      </c>
      <c r="CM1811">
        <v>0.06</v>
      </c>
      <c r="CN1811">
        <v>0.09</v>
      </c>
      <c r="CP1811">
        <v>4.2699999999999996</v>
      </c>
      <c r="CQ1811">
        <v>-2.81</v>
      </c>
      <c r="CR1811">
        <v>6.42</v>
      </c>
      <c r="CS1811">
        <v>5328</v>
      </c>
      <c r="CT1811">
        <v>112.84</v>
      </c>
      <c r="CU1811">
        <v>180.84</v>
      </c>
      <c r="CX1811" t="s">
        <v>4709</v>
      </c>
    </row>
    <row r="1812" spans="1:102" x14ac:dyDescent="0.25">
      <c r="A1812" t="s">
        <v>4710</v>
      </c>
      <c r="B1812" t="s">
        <v>98</v>
      </c>
      <c r="I1812">
        <v>0.128</v>
      </c>
      <c r="J1812">
        <v>6.0000000000000001E-3</v>
      </c>
      <c r="K1812">
        <v>6.0000000000000001E-3</v>
      </c>
      <c r="L1812">
        <v>5.1850020700000004</v>
      </c>
      <c r="M1812" s="2">
        <v>9.3200000000000006E-6</v>
      </c>
      <c r="N1812" s="2">
        <v>9.3200000000000006E-6</v>
      </c>
      <c r="Y1812">
        <v>2016</v>
      </c>
      <c r="Z1812" s="1">
        <v>44232</v>
      </c>
      <c r="AG1812">
        <v>2454964.8794200001</v>
      </c>
      <c r="AH1812">
        <v>1.5499999999999999E-3</v>
      </c>
      <c r="AI1812">
        <v>1.5499999999999999E-3</v>
      </c>
      <c r="AU1812" s="4"/>
      <c r="AV1812" s="4">
        <f>O1812*149597871*COS(U1812*3.14159265359/180)/(CL1812*695700)</f>
        <v>0</v>
      </c>
      <c r="AW1812" s="4">
        <f t="shared" si="66"/>
        <v>0</v>
      </c>
      <c r="BO1812" t="s">
        <v>156</v>
      </c>
      <c r="BP1812" t="s">
        <v>146</v>
      </c>
      <c r="BS1812" t="s">
        <v>4711</v>
      </c>
      <c r="BU1812" t="s">
        <v>4712</v>
      </c>
      <c r="BV1812">
        <v>295.90655199999998</v>
      </c>
      <c r="BW1812">
        <v>45.80912</v>
      </c>
      <c r="BZ1812">
        <v>12.94</v>
      </c>
      <c r="CA1812">
        <v>12.326000000000001</v>
      </c>
      <c r="CB1812">
        <v>12.224</v>
      </c>
      <c r="CC1812">
        <v>365</v>
      </c>
      <c r="CF1812">
        <v>0.03</v>
      </c>
      <c r="CG1812">
        <v>0.16</v>
      </c>
      <c r="CH1812">
        <v>0.152</v>
      </c>
      <c r="CI1812">
        <v>0.73</v>
      </c>
      <c r="CJ1812">
        <v>0.04</v>
      </c>
      <c r="CK1812">
        <v>0.03</v>
      </c>
      <c r="CL1812">
        <v>0.7</v>
      </c>
      <c r="CM1812">
        <v>0.03</v>
      </c>
      <c r="CN1812">
        <v>0.03</v>
      </c>
      <c r="CP1812">
        <v>4.17</v>
      </c>
      <c r="CQ1812">
        <v>-2.38</v>
      </c>
      <c r="CR1812">
        <v>5.92</v>
      </c>
      <c r="CS1812">
        <v>4587</v>
      </c>
      <c r="CT1812">
        <v>98.48</v>
      </c>
      <c r="CU1812">
        <v>88.05</v>
      </c>
      <c r="CX1812" t="s">
        <v>4713</v>
      </c>
    </row>
    <row r="1813" spans="1:102" x14ac:dyDescent="0.25">
      <c r="A1813" t="s">
        <v>4714</v>
      </c>
      <c r="B1813" t="s">
        <v>98</v>
      </c>
      <c r="I1813">
        <v>0.114</v>
      </c>
      <c r="J1813">
        <v>4.0000000000000001E-3</v>
      </c>
      <c r="K1813">
        <v>6.0000000000000001E-3</v>
      </c>
      <c r="L1813">
        <v>12.439311930000001</v>
      </c>
      <c r="M1813" s="2">
        <v>2.8370000000000001E-5</v>
      </c>
      <c r="N1813" s="2">
        <v>2.8370000000000001E-5</v>
      </c>
      <c r="Y1813">
        <v>2016</v>
      </c>
      <c r="Z1813" s="1">
        <v>44232</v>
      </c>
      <c r="AG1813">
        <v>2454969.37781</v>
      </c>
      <c r="AH1813">
        <v>1.8699999999999999E-3</v>
      </c>
      <c r="AI1813">
        <v>1.8699999999999999E-3</v>
      </c>
      <c r="AU1813" s="4"/>
      <c r="AV1813" s="4">
        <f>O1813*149597871*COS(U1813*3.14159265359/180)/(CL1813*695700)</f>
        <v>0</v>
      </c>
      <c r="AW1813" s="4">
        <f t="shared" si="66"/>
        <v>0</v>
      </c>
      <c r="BO1813" t="s">
        <v>156</v>
      </c>
      <c r="BP1813" t="s">
        <v>146</v>
      </c>
      <c r="BS1813" t="s">
        <v>4715</v>
      </c>
      <c r="BU1813" t="s">
        <v>4716</v>
      </c>
      <c r="BV1813">
        <v>296.54752500000001</v>
      </c>
      <c r="BW1813">
        <v>44.941932999999999</v>
      </c>
      <c r="BZ1813">
        <v>11.93</v>
      </c>
      <c r="CA1813">
        <v>11.46</v>
      </c>
      <c r="CB1813">
        <v>11.378</v>
      </c>
      <c r="CC1813">
        <v>299</v>
      </c>
      <c r="CF1813">
        <v>-0.01</v>
      </c>
      <c r="CG1813">
        <v>0.10199999999999999</v>
      </c>
      <c r="CH1813">
        <v>0.10199999999999999</v>
      </c>
      <c r="CI1813">
        <v>0.81</v>
      </c>
      <c r="CJ1813">
        <v>0.03</v>
      </c>
      <c r="CK1813">
        <v>0.03</v>
      </c>
      <c r="CL1813">
        <v>0.78</v>
      </c>
      <c r="CM1813">
        <v>0.03</v>
      </c>
      <c r="CN1813">
        <v>0.03</v>
      </c>
      <c r="CP1813">
        <v>6.76</v>
      </c>
      <c r="CQ1813">
        <v>-4</v>
      </c>
      <c r="CR1813">
        <v>5.15</v>
      </c>
      <c r="CS1813">
        <v>5066</v>
      </c>
      <c r="CT1813">
        <v>66.819999999999993</v>
      </c>
      <c r="CU1813">
        <v>79.91</v>
      </c>
      <c r="CX1813" t="s">
        <v>4717</v>
      </c>
    </row>
    <row r="1814" spans="1:102" x14ac:dyDescent="0.25">
      <c r="A1814" t="s">
        <v>4718</v>
      </c>
      <c r="B1814" t="s">
        <v>98</v>
      </c>
      <c r="I1814">
        <v>0.19400000000000001</v>
      </c>
      <c r="J1814">
        <v>2.1000000000000001E-2</v>
      </c>
      <c r="K1814">
        <v>2.4E-2</v>
      </c>
      <c r="L1814">
        <v>11.350119169999999</v>
      </c>
      <c r="M1814" s="2">
        <v>2.2500000000000001E-5</v>
      </c>
      <c r="N1814" s="2">
        <v>2.2500000000000001E-5</v>
      </c>
      <c r="Y1814">
        <v>2016</v>
      </c>
      <c r="Z1814" s="1">
        <v>44232</v>
      </c>
      <c r="AG1814">
        <v>2454967.0454299999</v>
      </c>
      <c r="AH1814">
        <v>1.66E-3</v>
      </c>
      <c r="AI1814">
        <v>1.66E-3</v>
      </c>
      <c r="AU1814" s="4"/>
      <c r="AV1814" s="4">
        <f>O1814*149597871*COS(U1814*3.14159265359/180)/(CL1814*695700)</f>
        <v>0</v>
      </c>
      <c r="AW1814" s="4">
        <f t="shared" si="66"/>
        <v>0</v>
      </c>
      <c r="BO1814" t="s">
        <v>156</v>
      </c>
      <c r="BP1814" t="s">
        <v>146</v>
      </c>
      <c r="BS1814" t="s">
        <v>4719</v>
      </c>
      <c r="BU1814" t="s">
        <v>4720</v>
      </c>
      <c r="BV1814">
        <v>282.85993000000002</v>
      </c>
      <c r="BW1814">
        <v>42.665764000000003</v>
      </c>
      <c r="BZ1814">
        <v>13.192</v>
      </c>
      <c r="CA1814">
        <v>12.518000000000001</v>
      </c>
      <c r="CB1814">
        <v>12.347</v>
      </c>
      <c r="CC1814">
        <v>281</v>
      </c>
      <c r="CF1814">
        <v>-0.12</v>
      </c>
      <c r="CG1814">
        <v>0.107</v>
      </c>
      <c r="CH1814">
        <v>9.0999999999999998E-2</v>
      </c>
      <c r="CI1814">
        <v>0.59</v>
      </c>
      <c r="CJ1814">
        <v>0.03</v>
      </c>
      <c r="CK1814">
        <v>0.02</v>
      </c>
      <c r="CL1814">
        <v>0.56999999999999995</v>
      </c>
      <c r="CM1814">
        <v>0.02</v>
      </c>
      <c r="CN1814">
        <v>0.02</v>
      </c>
      <c r="CP1814">
        <v>3.16</v>
      </c>
      <c r="CQ1814">
        <v>-1.6</v>
      </c>
      <c r="CR1814">
        <v>4.49</v>
      </c>
      <c r="CS1814">
        <v>4027</v>
      </c>
      <c r="CT1814">
        <v>36.46</v>
      </c>
      <c r="CU1814">
        <v>41.14</v>
      </c>
      <c r="CX1814" t="s">
        <v>4721</v>
      </c>
    </row>
    <row r="1815" spans="1:102" x14ac:dyDescent="0.25">
      <c r="A1815" t="s">
        <v>4722</v>
      </c>
      <c r="B1815" t="s">
        <v>98</v>
      </c>
      <c r="C1815">
        <v>0.16</v>
      </c>
      <c r="D1815">
        <v>0.01</v>
      </c>
      <c r="E1815">
        <v>0.02</v>
      </c>
      <c r="I1815">
        <v>0.51</v>
      </c>
      <c r="J1815">
        <v>7.0000000000000007E-2</v>
      </c>
      <c r="K1815">
        <v>0.08</v>
      </c>
      <c r="L1815">
        <v>3.4876811999999999</v>
      </c>
      <c r="M1815" s="2">
        <v>6.9999999999999999E-6</v>
      </c>
      <c r="N1815" s="2">
        <v>6.9999999999999999E-6</v>
      </c>
      <c r="O1815">
        <v>4.7399999999999998E-2</v>
      </c>
      <c r="P1815">
        <v>8.0000000000000004E-4</v>
      </c>
      <c r="Q1815">
        <v>1E-3</v>
      </c>
      <c r="R1815">
        <v>8.5999999999999993E-2</v>
      </c>
      <c r="S1815">
        <v>5.8999999999999997E-2</v>
      </c>
      <c r="T1815">
        <v>0.08</v>
      </c>
      <c r="U1815">
        <v>85.82</v>
      </c>
      <c r="V1815">
        <v>1.53</v>
      </c>
      <c r="W1815">
        <v>1.73</v>
      </c>
      <c r="Y1815">
        <v>2014</v>
      </c>
      <c r="Z1815" s="1">
        <v>44232</v>
      </c>
      <c r="AA1815">
        <v>231</v>
      </c>
      <c r="AB1815">
        <v>90</v>
      </c>
      <c r="AC1815">
        <v>32</v>
      </c>
      <c r="AG1815">
        <v>2455088.7799499999</v>
      </c>
      <c r="AH1815">
        <v>4.0999999999999999E-4</v>
      </c>
      <c r="AI1815">
        <v>4.0999999999999999E-4</v>
      </c>
      <c r="AS1815" s="3">
        <v>0.52</v>
      </c>
      <c r="AU1815" s="4">
        <f t="shared" si="65"/>
        <v>0.52</v>
      </c>
      <c r="AV1815" s="4">
        <f>O1815*149597871*COS(U1815*3.14159265359/180)/(CL1815*695700)</f>
        <v>0.47623957930521782</v>
      </c>
      <c r="AW1815" s="4">
        <f t="shared" si="66"/>
        <v>0.47623957930521782</v>
      </c>
      <c r="AX1815">
        <v>0.18</v>
      </c>
      <c r="AY1815">
        <v>0.09</v>
      </c>
      <c r="BC1815">
        <v>19.399999999999999</v>
      </c>
      <c r="BD1815">
        <v>1.8</v>
      </c>
      <c r="BE1815">
        <v>1.8</v>
      </c>
      <c r="BF1815">
        <v>1513</v>
      </c>
      <c r="BG1815">
        <v>145</v>
      </c>
      <c r="BH1815">
        <v>103</v>
      </c>
      <c r="BO1815" t="s">
        <v>156</v>
      </c>
      <c r="BP1815" t="s">
        <v>146</v>
      </c>
      <c r="BS1815" t="s">
        <v>4723</v>
      </c>
      <c r="BU1815" t="s">
        <v>4724</v>
      </c>
      <c r="BV1815">
        <v>283.25548900000001</v>
      </c>
      <c r="BW1815">
        <v>48.355227999999997</v>
      </c>
      <c r="BZ1815">
        <v>12.403</v>
      </c>
      <c r="CA1815">
        <v>12.112</v>
      </c>
      <c r="CB1815">
        <v>12.010999999999999</v>
      </c>
      <c r="CC1815">
        <v>953.44</v>
      </c>
      <c r="CD1815">
        <v>15.5</v>
      </c>
      <c r="CE1815">
        <v>15.5</v>
      </c>
      <c r="CF1815">
        <v>0.33</v>
      </c>
      <c r="CG1815">
        <v>7.0000000000000007E-2</v>
      </c>
      <c r="CH1815">
        <v>7.0000000000000007E-2</v>
      </c>
      <c r="CI1815">
        <v>1.17</v>
      </c>
      <c r="CJ1815">
        <v>0.05</v>
      </c>
      <c r="CK1815">
        <v>7.0000000000000007E-2</v>
      </c>
      <c r="CL1815">
        <v>1.56</v>
      </c>
      <c r="CM1815">
        <v>0.2</v>
      </c>
      <c r="CN1815">
        <v>0.2</v>
      </c>
      <c r="CO1815" t="s">
        <v>1519</v>
      </c>
      <c r="CP1815">
        <v>5.9</v>
      </c>
      <c r="CQ1815">
        <v>-1.2</v>
      </c>
      <c r="CR1815">
        <v>1.2</v>
      </c>
      <c r="CS1815">
        <v>5667</v>
      </c>
      <c r="CT1815">
        <v>50</v>
      </c>
      <c r="CU1815">
        <v>50</v>
      </c>
      <c r="CX1815" t="s">
        <v>4725</v>
      </c>
    </row>
    <row r="1816" spans="1:102" x14ac:dyDescent="0.25">
      <c r="A1816" t="s">
        <v>4726</v>
      </c>
      <c r="B1816" t="s">
        <v>98</v>
      </c>
      <c r="C1816">
        <v>0.01</v>
      </c>
      <c r="I1816">
        <v>0.112</v>
      </c>
      <c r="J1816">
        <v>1.4999999999999999E-2</v>
      </c>
      <c r="K1816">
        <v>1.7000000000000001E-2</v>
      </c>
      <c r="L1816">
        <v>6.0297599999999996</v>
      </c>
      <c r="M1816" s="2">
        <v>7.4999999999999993E-5</v>
      </c>
      <c r="N1816" s="2">
        <v>7.4999999999999993E-5</v>
      </c>
      <c r="O1816">
        <v>6.8400000000000002E-2</v>
      </c>
      <c r="P1816">
        <v>1.4E-3</v>
      </c>
      <c r="Q1816">
        <v>1.4E-3</v>
      </c>
      <c r="R1816">
        <v>0</v>
      </c>
      <c r="U1816">
        <v>84.6</v>
      </c>
      <c r="V1816">
        <v>3.1</v>
      </c>
      <c r="W1816">
        <v>3.4</v>
      </c>
      <c r="Y1816">
        <v>2014</v>
      </c>
      <c r="Z1816" s="1">
        <v>44232</v>
      </c>
      <c r="AA1816">
        <v>90</v>
      </c>
      <c r="AG1816">
        <v>2454965.486</v>
      </c>
      <c r="AH1816">
        <v>8.8000000000000005E-3</v>
      </c>
      <c r="AI1816">
        <v>8.8000000000000005E-3</v>
      </c>
      <c r="AS1816" s="3">
        <v>0.75</v>
      </c>
      <c r="AU1816" s="4">
        <f t="shared" si="65"/>
        <v>0.75</v>
      </c>
      <c r="AV1816" s="4">
        <f>O1816*149597871*COS(U1816*3.14159265359/180)/(CL1816*695700)</f>
        <v>0.88728451587517077</v>
      </c>
      <c r="AW1816" s="4">
        <f t="shared" si="66"/>
        <v>0.88728451587517077</v>
      </c>
      <c r="AX1816">
        <v>0.36</v>
      </c>
      <c r="AY1816">
        <v>0.13</v>
      </c>
      <c r="BC1816">
        <v>1.17</v>
      </c>
      <c r="BF1816">
        <v>1413</v>
      </c>
      <c r="BG1816">
        <v>210</v>
      </c>
      <c r="BH1816">
        <v>238</v>
      </c>
      <c r="BO1816" t="s">
        <v>156</v>
      </c>
      <c r="BP1816" t="s">
        <v>146</v>
      </c>
      <c r="BS1816" t="s">
        <v>4727</v>
      </c>
      <c r="BU1816" t="s">
        <v>4724</v>
      </c>
      <c r="BV1816">
        <v>283.25548900000001</v>
      </c>
      <c r="BW1816">
        <v>48.355227999999997</v>
      </c>
      <c r="BZ1816">
        <v>12.403</v>
      </c>
      <c r="CA1816">
        <v>12.112</v>
      </c>
      <c r="CB1816">
        <v>12.010999999999999</v>
      </c>
      <c r="CC1816">
        <v>953.44</v>
      </c>
      <c r="CD1816">
        <v>15.5</v>
      </c>
      <c r="CE1816">
        <v>15.5</v>
      </c>
      <c r="CF1816">
        <v>0.33</v>
      </c>
      <c r="CG1816">
        <v>7.0000000000000007E-2</v>
      </c>
      <c r="CH1816">
        <v>7.0000000000000007E-2</v>
      </c>
      <c r="CI1816">
        <v>1.17</v>
      </c>
      <c r="CJ1816">
        <v>0.05</v>
      </c>
      <c r="CK1816">
        <v>7.0000000000000007E-2</v>
      </c>
      <c r="CL1816">
        <v>1.56</v>
      </c>
      <c r="CM1816">
        <v>0.2</v>
      </c>
      <c r="CN1816">
        <v>0.2</v>
      </c>
      <c r="CO1816" t="s">
        <v>1519</v>
      </c>
      <c r="CP1816">
        <v>5.9</v>
      </c>
      <c r="CQ1816">
        <v>-1.2</v>
      </c>
      <c r="CR1816">
        <v>1.2</v>
      </c>
      <c r="CS1816">
        <v>5667</v>
      </c>
      <c r="CT1816">
        <v>50</v>
      </c>
      <c r="CU1816">
        <v>50</v>
      </c>
      <c r="CX1816" t="s">
        <v>4725</v>
      </c>
    </row>
    <row r="1817" spans="1:102" x14ac:dyDescent="0.25">
      <c r="A1817" t="s">
        <v>4728</v>
      </c>
      <c r="B1817" t="s">
        <v>98</v>
      </c>
      <c r="I1817">
        <v>0.20699999999999999</v>
      </c>
      <c r="J1817">
        <v>1.6E-2</v>
      </c>
      <c r="K1817">
        <v>3.9E-2</v>
      </c>
      <c r="L1817">
        <v>34.268570500000003</v>
      </c>
      <c r="M1817">
        <v>1.181E-4</v>
      </c>
      <c r="N1817">
        <v>1.181E-4</v>
      </c>
      <c r="Y1817">
        <v>2016</v>
      </c>
      <c r="Z1817" s="1">
        <v>44232</v>
      </c>
      <c r="AG1817">
        <v>2454980.05222</v>
      </c>
      <c r="AH1817">
        <v>2.7699999999999999E-3</v>
      </c>
      <c r="AI1817">
        <v>2.7699999999999999E-3</v>
      </c>
      <c r="AU1817" s="4"/>
      <c r="AV1817" s="4">
        <f>O1817*149597871*COS(U1817*3.14159265359/180)/(CL1817*695700)</f>
        <v>0</v>
      </c>
      <c r="AW1817" s="4">
        <f t="shared" si="66"/>
        <v>0</v>
      </c>
      <c r="BO1817" t="s">
        <v>156</v>
      </c>
      <c r="BP1817" t="s">
        <v>146</v>
      </c>
      <c r="BS1817" t="s">
        <v>4729</v>
      </c>
      <c r="BU1817" t="s">
        <v>4730</v>
      </c>
      <c r="BV1817">
        <v>289.19263599999999</v>
      </c>
      <c r="BW1817">
        <v>44.149326000000002</v>
      </c>
      <c r="BZ1817">
        <v>13.292999999999999</v>
      </c>
      <c r="CA1817">
        <v>12.878</v>
      </c>
      <c r="CB1817">
        <v>12.771000000000001</v>
      </c>
      <c r="CC1817">
        <v>610</v>
      </c>
      <c r="CF1817">
        <v>-0.01</v>
      </c>
      <c r="CG1817">
        <v>0.16400000000000001</v>
      </c>
      <c r="CH1817">
        <v>0.155</v>
      </c>
      <c r="CI1817">
        <v>0.86</v>
      </c>
      <c r="CJ1817">
        <v>0.04</v>
      </c>
      <c r="CK1817">
        <v>0.04</v>
      </c>
      <c r="CL1817">
        <v>0.82</v>
      </c>
      <c r="CM1817">
        <v>0.04</v>
      </c>
      <c r="CN1817">
        <v>0.05</v>
      </c>
      <c r="CP1817">
        <v>4.79</v>
      </c>
      <c r="CQ1817">
        <v>-3.05</v>
      </c>
      <c r="CR1817">
        <v>6.1</v>
      </c>
      <c r="CS1817">
        <v>5253</v>
      </c>
      <c r="CT1817">
        <v>80.75</v>
      </c>
      <c r="CU1817">
        <v>67.75</v>
      </c>
      <c r="CX1817" t="s">
        <v>4731</v>
      </c>
    </row>
    <row r="1818" spans="1:102" x14ac:dyDescent="0.25">
      <c r="A1818" t="s">
        <v>4732</v>
      </c>
      <c r="B1818" t="s">
        <v>98</v>
      </c>
      <c r="I1818">
        <v>0.25600000000000001</v>
      </c>
      <c r="J1818">
        <v>3.9E-2</v>
      </c>
      <c r="K1818">
        <v>2.5999999999999999E-2</v>
      </c>
      <c r="L1818">
        <v>5.7532219700000002</v>
      </c>
      <c r="M1818" s="2">
        <v>9.4199999999999996E-6</v>
      </c>
      <c r="N1818" s="2">
        <v>9.4199999999999996E-6</v>
      </c>
      <c r="Y1818">
        <v>2016</v>
      </c>
      <c r="Z1818" s="1">
        <v>44232</v>
      </c>
      <c r="AG1818">
        <v>2454969.7561900001</v>
      </c>
      <c r="AH1818">
        <v>1.24E-3</v>
      </c>
      <c r="AI1818">
        <v>1.24E-3</v>
      </c>
      <c r="AU1818" s="4"/>
      <c r="AV1818" s="4">
        <f>O1818*149597871*COS(U1818*3.14159265359/180)/(CL1818*695700)</f>
        <v>0</v>
      </c>
      <c r="AW1818" s="4">
        <f t="shared" si="66"/>
        <v>0</v>
      </c>
      <c r="BO1818" t="s">
        <v>156</v>
      </c>
      <c r="BP1818" t="s">
        <v>146</v>
      </c>
      <c r="BS1818" t="s">
        <v>4733</v>
      </c>
      <c r="BU1818" t="s">
        <v>4734</v>
      </c>
      <c r="BV1818">
        <v>297.401546</v>
      </c>
      <c r="BW1818">
        <v>46.824001000000003</v>
      </c>
      <c r="BZ1818">
        <v>13.832000000000001</v>
      </c>
      <c r="CA1818">
        <v>13.432</v>
      </c>
      <c r="CB1818">
        <v>13.361000000000001</v>
      </c>
      <c r="CC1818">
        <v>860</v>
      </c>
      <c r="CF1818">
        <v>0.08</v>
      </c>
      <c r="CG1818">
        <v>0.161</v>
      </c>
      <c r="CH1818">
        <v>0.154</v>
      </c>
      <c r="CI1818">
        <v>0.91</v>
      </c>
      <c r="CJ1818">
        <v>0.04</v>
      </c>
      <c r="CK1818">
        <v>0.04</v>
      </c>
      <c r="CL1818">
        <v>0.88</v>
      </c>
      <c r="CM1818">
        <v>0.05</v>
      </c>
      <c r="CN1818">
        <v>0.09</v>
      </c>
      <c r="CP1818">
        <v>4.47</v>
      </c>
      <c r="CQ1818">
        <v>-2.78</v>
      </c>
      <c r="CR1818">
        <v>5.98</v>
      </c>
      <c r="CS1818">
        <v>5416</v>
      </c>
      <c r="CT1818">
        <v>130.93</v>
      </c>
      <c r="CU1818">
        <v>95.5</v>
      </c>
      <c r="CX1818" t="s">
        <v>4735</v>
      </c>
    </row>
    <row r="1819" spans="1:102" x14ac:dyDescent="0.25">
      <c r="A1819" t="s">
        <v>4736</v>
      </c>
      <c r="B1819" t="s">
        <v>98</v>
      </c>
      <c r="I1819">
        <v>0.115</v>
      </c>
      <c r="J1819">
        <v>5.0000000000000001E-3</v>
      </c>
      <c r="K1819">
        <v>7.0000000000000001E-3</v>
      </c>
      <c r="L1819">
        <v>5.5086043900000004</v>
      </c>
      <c r="M1819" s="2">
        <v>1.151E-5</v>
      </c>
      <c r="N1819" s="2">
        <v>1.151E-5</v>
      </c>
      <c r="Y1819">
        <v>2016</v>
      </c>
      <c r="Z1819" s="1">
        <v>44232</v>
      </c>
      <c r="AG1819">
        <v>2454965.2984799999</v>
      </c>
      <c r="AH1819">
        <v>1.66E-3</v>
      </c>
      <c r="AI1819">
        <v>1.66E-3</v>
      </c>
      <c r="AU1819" s="4"/>
      <c r="AV1819" s="4">
        <f>O1819*149597871*COS(U1819*3.14159265359/180)/(CL1819*695700)</f>
        <v>0</v>
      </c>
      <c r="AW1819" s="4">
        <f t="shared" si="66"/>
        <v>0</v>
      </c>
      <c r="BO1819" t="s">
        <v>156</v>
      </c>
      <c r="BP1819" t="s">
        <v>146</v>
      </c>
      <c r="BS1819" t="s">
        <v>4737</v>
      </c>
      <c r="BU1819" t="s">
        <v>4738</v>
      </c>
      <c r="BV1819">
        <v>289.29626999999999</v>
      </c>
      <c r="BW1819">
        <v>46.457954000000001</v>
      </c>
      <c r="BZ1819">
        <v>12.064</v>
      </c>
      <c r="CA1819">
        <v>11.755000000000001</v>
      </c>
      <c r="CB1819">
        <v>11.664</v>
      </c>
      <c r="CC1819">
        <v>420</v>
      </c>
      <c r="CF1819">
        <v>0.05</v>
      </c>
      <c r="CG1819">
        <v>0.10199999999999999</v>
      </c>
      <c r="CH1819">
        <v>0.109</v>
      </c>
      <c r="CI1819">
        <v>0.95</v>
      </c>
      <c r="CJ1819">
        <v>0.04</v>
      </c>
      <c r="CK1819">
        <v>0.03</v>
      </c>
      <c r="CL1819">
        <v>0.91</v>
      </c>
      <c r="CM1819">
        <v>0.04</v>
      </c>
      <c r="CN1819">
        <v>0.05</v>
      </c>
      <c r="CP1819">
        <v>3.72</v>
      </c>
      <c r="CQ1819">
        <v>-2</v>
      </c>
      <c r="CR1819">
        <v>3</v>
      </c>
      <c r="CS1819">
        <v>5556</v>
      </c>
      <c r="CT1819">
        <v>67.52</v>
      </c>
      <c r="CU1819">
        <v>77.89</v>
      </c>
      <c r="CX1819" t="s">
        <v>4739</v>
      </c>
    </row>
    <row r="1820" spans="1:102" x14ac:dyDescent="0.25">
      <c r="A1820" t="s">
        <v>4740</v>
      </c>
      <c r="B1820" t="s">
        <v>98</v>
      </c>
      <c r="I1820">
        <v>0.192</v>
      </c>
      <c r="J1820">
        <v>1.7999999999999999E-2</v>
      </c>
      <c r="K1820">
        <v>3.2000000000000001E-2</v>
      </c>
      <c r="L1820">
        <v>18.930549589999998</v>
      </c>
      <c r="M1820" s="2">
        <v>4.672E-5</v>
      </c>
      <c r="N1820" s="2">
        <v>4.672E-5</v>
      </c>
      <c r="Y1820">
        <v>2016</v>
      </c>
      <c r="Z1820" s="1">
        <v>44232</v>
      </c>
      <c r="AG1820">
        <v>2454976.2523599998</v>
      </c>
      <c r="AH1820">
        <v>2.0500000000000002E-3</v>
      </c>
      <c r="AI1820">
        <v>2.0500000000000002E-3</v>
      </c>
      <c r="AU1820" s="4"/>
      <c r="AV1820" s="4">
        <f>O1820*149597871*COS(U1820*3.14159265359/180)/(CL1820*695700)</f>
        <v>0</v>
      </c>
      <c r="AW1820" s="4">
        <f t="shared" si="66"/>
        <v>0</v>
      </c>
      <c r="BO1820" t="s">
        <v>156</v>
      </c>
      <c r="BP1820" t="s">
        <v>146</v>
      </c>
      <c r="BS1820" t="s">
        <v>4741</v>
      </c>
      <c r="BU1820" t="s">
        <v>4742</v>
      </c>
      <c r="BV1820">
        <v>290.24807199999998</v>
      </c>
      <c r="BW1820">
        <v>44.435242000000002</v>
      </c>
      <c r="BZ1820">
        <v>12.881</v>
      </c>
      <c r="CA1820">
        <v>12.37</v>
      </c>
      <c r="CB1820">
        <v>12.289</v>
      </c>
      <c r="CC1820">
        <v>433</v>
      </c>
      <c r="CF1820">
        <v>0.04</v>
      </c>
      <c r="CG1820">
        <v>0.16300000000000001</v>
      </c>
      <c r="CH1820">
        <v>0.15</v>
      </c>
      <c r="CI1820">
        <v>0.81</v>
      </c>
      <c r="CJ1820">
        <v>0.04</v>
      </c>
      <c r="CK1820">
        <v>0.04</v>
      </c>
      <c r="CL1820">
        <v>0.76</v>
      </c>
      <c r="CM1820">
        <v>0.03</v>
      </c>
      <c r="CN1820">
        <v>0.03</v>
      </c>
      <c r="CP1820">
        <v>4.2699999999999996</v>
      </c>
      <c r="CQ1820">
        <v>-2.5</v>
      </c>
      <c r="CR1820">
        <v>6</v>
      </c>
      <c r="CS1820">
        <v>4954</v>
      </c>
      <c r="CT1820">
        <v>81.88</v>
      </c>
      <c r="CU1820">
        <v>77.290000000000006</v>
      </c>
      <c r="CX1820" t="s">
        <v>4743</v>
      </c>
    </row>
    <row r="1821" spans="1:102" x14ac:dyDescent="0.25">
      <c r="A1821" t="s">
        <v>4744</v>
      </c>
      <c r="B1821" t="s">
        <v>98</v>
      </c>
      <c r="I1821">
        <v>0.21299999999999999</v>
      </c>
      <c r="J1821">
        <v>2.1999999999999999E-2</v>
      </c>
      <c r="K1821">
        <v>1.9E-2</v>
      </c>
      <c r="L1821">
        <v>16.57110363</v>
      </c>
      <c r="M1821" s="2">
        <v>3.8170000000000002E-5</v>
      </c>
      <c r="N1821" s="2">
        <v>3.8170000000000002E-5</v>
      </c>
      <c r="Y1821">
        <v>2016</v>
      </c>
      <c r="Z1821" s="1">
        <v>44232</v>
      </c>
      <c r="AG1821">
        <v>2454966.9027900002</v>
      </c>
      <c r="AH1821">
        <v>1.91E-3</v>
      </c>
      <c r="AI1821">
        <v>1.91E-3</v>
      </c>
      <c r="AU1821" s="4"/>
      <c r="AV1821" s="4">
        <f>O1821*149597871*COS(U1821*3.14159265359/180)/(CL1821*695700)</f>
        <v>0</v>
      </c>
      <c r="AW1821" s="4">
        <f t="shared" si="66"/>
        <v>0</v>
      </c>
      <c r="BO1821" t="s">
        <v>156</v>
      </c>
      <c r="BP1821" t="s">
        <v>146</v>
      </c>
      <c r="BS1821" t="s">
        <v>4745</v>
      </c>
      <c r="BU1821" t="s">
        <v>4746</v>
      </c>
      <c r="BV1821">
        <v>285.12203299999999</v>
      </c>
      <c r="BW1821">
        <v>44.110602999999998</v>
      </c>
      <c r="BZ1821">
        <v>13.37</v>
      </c>
      <c r="CA1821">
        <v>12.936999999999999</v>
      </c>
      <c r="CB1821">
        <v>12.898</v>
      </c>
      <c r="CC1821">
        <v>672</v>
      </c>
      <c r="CF1821">
        <v>-0.06</v>
      </c>
      <c r="CG1821">
        <v>0.15</v>
      </c>
      <c r="CH1821">
        <v>0.151</v>
      </c>
      <c r="CI1821">
        <v>0.88</v>
      </c>
      <c r="CJ1821">
        <v>0.05</v>
      </c>
      <c r="CK1821">
        <v>0.04</v>
      </c>
      <c r="CL1821">
        <v>0.84</v>
      </c>
      <c r="CM1821">
        <v>0.05</v>
      </c>
      <c r="CN1821">
        <v>7.0000000000000007E-2</v>
      </c>
      <c r="CP1821">
        <v>4.79</v>
      </c>
      <c r="CQ1821">
        <v>-3.08</v>
      </c>
      <c r="CR1821">
        <v>6.46</v>
      </c>
      <c r="CS1821">
        <v>5388</v>
      </c>
      <c r="CT1821">
        <v>66.36</v>
      </c>
      <c r="CU1821">
        <v>68.87</v>
      </c>
      <c r="CX1821" t="s">
        <v>4747</v>
      </c>
    </row>
    <row r="1822" spans="1:102" x14ac:dyDescent="0.25">
      <c r="A1822" t="s">
        <v>4748</v>
      </c>
      <c r="B1822" t="s">
        <v>98</v>
      </c>
      <c r="I1822">
        <v>0.317</v>
      </c>
      <c r="J1822">
        <v>5.8999999999999997E-2</v>
      </c>
      <c r="K1822">
        <v>0.11799999999999999</v>
      </c>
      <c r="L1822">
        <v>16.004942140000001</v>
      </c>
      <c r="M1822" s="2">
        <v>4.1749999999999998E-5</v>
      </c>
      <c r="N1822" s="2">
        <v>4.1749999999999998E-5</v>
      </c>
      <c r="Y1822">
        <v>2016</v>
      </c>
      <c r="Z1822" s="1">
        <v>44232</v>
      </c>
      <c r="AG1822">
        <v>2454968.2544499999</v>
      </c>
      <c r="AH1822">
        <v>2.2200000000000002E-3</v>
      </c>
      <c r="AI1822">
        <v>2.2200000000000002E-3</v>
      </c>
      <c r="AU1822" s="4"/>
      <c r="AV1822" s="4">
        <f>O1822*149597871*COS(U1822*3.14159265359/180)/(CL1822*695700)</f>
        <v>0</v>
      </c>
      <c r="AW1822" s="4">
        <f t="shared" si="66"/>
        <v>0</v>
      </c>
      <c r="BO1822" t="s">
        <v>156</v>
      </c>
      <c r="BP1822" t="s">
        <v>146</v>
      </c>
      <c r="BS1822" t="s">
        <v>4749</v>
      </c>
      <c r="BU1822" t="s">
        <v>4750</v>
      </c>
      <c r="BV1822">
        <v>292.75733000000002</v>
      </c>
      <c r="BW1822">
        <v>43.426909999999999</v>
      </c>
      <c r="BZ1822">
        <v>11.887</v>
      </c>
      <c r="CA1822">
        <v>11.712999999999999</v>
      </c>
      <c r="CB1822">
        <v>11.683999999999999</v>
      </c>
      <c r="CC1822">
        <v>932</v>
      </c>
      <c r="CF1822">
        <v>0.06</v>
      </c>
      <c r="CG1822">
        <v>0.151</v>
      </c>
      <c r="CH1822">
        <v>0.13400000000000001</v>
      </c>
      <c r="CI1822">
        <v>1.49</v>
      </c>
      <c r="CJ1822">
        <v>0.15</v>
      </c>
      <c r="CK1822">
        <v>0.22</v>
      </c>
      <c r="CL1822">
        <v>1.81</v>
      </c>
      <c r="CM1822">
        <v>0.34</v>
      </c>
      <c r="CN1822">
        <v>0.67</v>
      </c>
      <c r="CP1822">
        <v>1.58</v>
      </c>
      <c r="CQ1822">
        <v>-0.28000000000000003</v>
      </c>
      <c r="CR1822">
        <v>0.44700000000000001</v>
      </c>
      <c r="CS1822">
        <v>6769</v>
      </c>
      <c r="CT1822">
        <v>197.14</v>
      </c>
      <c r="CU1822">
        <v>136.36000000000001</v>
      </c>
      <c r="CX1822" t="s">
        <v>4751</v>
      </c>
    </row>
    <row r="1823" spans="1:102" x14ac:dyDescent="0.25">
      <c r="A1823" t="s">
        <v>4752</v>
      </c>
      <c r="B1823" t="s">
        <v>98</v>
      </c>
      <c r="I1823">
        <v>0.19400000000000001</v>
      </c>
      <c r="J1823">
        <v>2.5000000000000001E-2</v>
      </c>
      <c r="K1823">
        <v>3.3000000000000002E-2</v>
      </c>
      <c r="L1823">
        <v>1.9545243400000001</v>
      </c>
      <c r="M1823" s="2">
        <v>3.3100000000000001E-6</v>
      </c>
      <c r="N1823" s="2">
        <v>3.3100000000000001E-6</v>
      </c>
      <c r="Y1823">
        <v>2016</v>
      </c>
      <c r="Z1823" s="1">
        <v>44232</v>
      </c>
      <c r="AG1823">
        <v>2454965.2971700002</v>
      </c>
      <c r="AH1823">
        <v>1.3699999999999999E-3</v>
      </c>
      <c r="AI1823">
        <v>1.3699999999999999E-3</v>
      </c>
      <c r="AU1823" s="4"/>
      <c r="AV1823" s="4">
        <f>O1823*149597871*COS(U1823*3.14159265359/180)/(CL1823*695700)</f>
        <v>0</v>
      </c>
      <c r="AW1823" s="4">
        <f t="shared" si="66"/>
        <v>0</v>
      </c>
      <c r="BO1823" t="s">
        <v>156</v>
      </c>
      <c r="BP1823" t="s">
        <v>146</v>
      </c>
      <c r="BS1823" t="s">
        <v>4753</v>
      </c>
      <c r="BU1823" t="s">
        <v>4754</v>
      </c>
      <c r="BV1823">
        <v>294.61364500000002</v>
      </c>
      <c r="BW1823">
        <v>45.984622999999999</v>
      </c>
      <c r="BZ1823">
        <v>14.179</v>
      </c>
      <c r="CA1823">
        <v>13.843</v>
      </c>
      <c r="CB1823">
        <v>13.728</v>
      </c>
      <c r="CC1823">
        <v>1239</v>
      </c>
      <c r="CF1823">
        <v>-0.03</v>
      </c>
      <c r="CG1823">
        <v>0.182</v>
      </c>
      <c r="CH1823">
        <v>0.13700000000000001</v>
      </c>
      <c r="CI1823">
        <v>0.99</v>
      </c>
      <c r="CJ1823">
        <v>7.0000000000000007E-2</v>
      </c>
      <c r="CK1823">
        <v>0.08</v>
      </c>
      <c r="CL1823">
        <v>1</v>
      </c>
      <c r="CM1823">
        <v>0.1</v>
      </c>
      <c r="CN1823">
        <v>0.17</v>
      </c>
      <c r="CP1823">
        <v>3.89</v>
      </c>
      <c r="CQ1823">
        <v>-2.16</v>
      </c>
      <c r="CR1823">
        <v>3.27</v>
      </c>
      <c r="CS1823">
        <v>5821</v>
      </c>
      <c r="CT1823">
        <v>169.89</v>
      </c>
      <c r="CU1823">
        <v>177.41</v>
      </c>
      <c r="CX1823" t="s">
        <v>4755</v>
      </c>
    </row>
    <row r="1824" spans="1:102" x14ac:dyDescent="0.25">
      <c r="A1824" t="s">
        <v>4756</v>
      </c>
      <c r="B1824" t="s">
        <v>98</v>
      </c>
      <c r="I1824">
        <v>0.32800000000000001</v>
      </c>
      <c r="J1824">
        <v>3.3000000000000002E-2</v>
      </c>
      <c r="K1824">
        <v>5.8000000000000003E-2</v>
      </c>
      <c r="L1824">
        <v>105.6551369</v>
      </c>
      <c r="M1824">
        <v>5.4520000000000002E-4</v>
      </c>
      <c r="N1824">
        <v>5.4520000000000002E-4</v>
      </c>
      <c r="Y1824">
        <v>2016</v>
      </c>
      <c r="Z1824" s="1">
        <v>44232</v>
      </c>
      <c r="AG1824">
        <v>2455063.1003100001</v>
      </c>
      <c r="AH1824">
        <v>3.9899999999999996E-3</v>
      </c>
      <c r="AI1824">
        <v>3.9899999999999996E-3</v>
      </c>
      <c r="AU1824" s="4"/>
      <c r="AV1824" s="4">
        <f>O1824*149597871*COS(U1824*3.14159265359/180)/(CL1824*695700)</f>
        <v>0</v>
      </c>
      <c r="AW1824" s="4">
        <f t="shared" si="66"/>
        <v>0</v>
      </c>
      <c r="BO1824" t="s">
        <v>156</v>
      </c>
      <c r="BP1824" t="s">
        <v>146</v>
      </c>
      <c r="BS1824" t="s">
        <v>4757</v>
      </c>
      <c r="BU1824" t="s">
        <v>4754</v>
      </c>
      <c r="BV1824">
        <v>294.61364500000002</v>
      </c>
      <c r="BW1824">
        <v>45.984622999999999</v>
      </c>
      <c r="BZ1824">
        <v>14.179</v>
      </c>
      <c r="CA1824">
        <v>13.843</v>
      </c>
      <c r="CB1824">
        <v>13.728</v>
      </c>
      <c r="CC1824">
        <v>1239</v>
      </c>
      <c r="CF1824">
        <v>-0.03</v>
      </c>
      <c r="CG1824">
        <v>0.182</v>
      </c>
      <c r="CH1824">
        <v>0.13700000000000001</v>
      </c>
      <c r="CI1824">
        <v>0.99</v>
      </c>
      <c r="CJ1824">
        <v>7.0000000000000007E-2</v>
      </c>
      <c r="CK1824">
        <v>0.08</v>
      </c>
      <c r="CL1824">
        <v>1</v>
      </c>
      <c r="CM1824">
        <v>0.1</v>
      </c>
      <c r="CN1824">
        <v>0.17</v>
      </c>
      <c r="CP1824">
        <v>3.89</v>
      </c>
      <c r="CQ1824">
        <v>-2.16</v>
      </c>
      <c r="CR1824">
        <v>3.27</v>
      </c>
      <c r="CS1824">
        <v>5821</v>
      </c>
      <c r="CT1824">
        <v>169.89</v>
      </c>
      <c r="CU1824">
        <v>177.41</v>
      </c>
      <c r="CX1824" t="s">
        <v>4755</v>
      </c>
    </row>
    <row r="1825" spans="1:102" x14ac:dyDescent="0.25">
      <c r="A1825" t="s">
        <v>4758</v>
      </c>
      <c r="B1825" t="s">
        <v>98</v>
      </c>
      <c r="I1825">
        <v>0.17799999999999999</v>
      </c>
      <c r="J1825">
        <v>1.0999999999999999E-2</v>
      </c>
      <c r="K1825">
        <v>2.5999999999999999E-2</v>
      </c>
      <c r="L1825">
        <v>7.2340046899999999</v>
      </c>
      <c r="M1825" s="2">
        <v>1.433E-5</v>
      </c>
      <c r="N1825" s="2">
        <v>1.433E-5</v>
      </c>
      <c r="Y1825">
        <v>2016</v>
      </c>
      <c r="Z1825" s="1">
        <v>44232</v>
      </c>
      <c r="AG1825">
        <v>2454970.6772799999</v>
      </c>
      <c r="AH1825">
        <v>1.6199999999999999E-3</v>
      </c>
      <c r="AI1825">
        <v>1.6199999999999999E-3</v>
      </c>
      <c r="AU1825" s="4"/>
      <c r="AV1825" s="4">
        <f>O1825*149597871*COS(U1825*3.14159265359/180)/(CL1825*695700)</f>
        <v>0</v>
      </c>
      <c r="AW1825" s="4">
        <f t="shared" si="66"/>
        <v>0</v>
      </c>
      <c r="BO1825" t="s">
        <v>156</v>
      </c>
      <c r="BP1825" t="s">
        <v>146</v>
      </c>
      <c r="BS1825" t="s">
        <v>4759</v>
      </c>
      <c r="BU1825" t="s">
        <v>4760</v>
      </c>
      <c r="BV1825">
        <v>283.46936199999999</v>
      </c>
      <c r="BW1825">
        <v>40.132607</v>
      </c>
      <c r="BZ1825">
        <v>12.837999999999999</v>
      </c>
      <c r="CA1825">
        <v>12.475</v>
      </c>
      <c r="CB1825">
        <v>12.396000000000001</v>
      </c>
      <c r="CC1825">
        <v>554</v>
      </c>
      <c r="CF1825">
        <v>0.04</v>
      </c>
      <c r="CG1825">
        <v>0.105</v>
      </c>
      <c r="CH1825">
        <v>0.10100000000000001</v>
      </c>
      <c r="CI1825">
        <v>0.93</v>
      </c>
      <c r="CJ1825">
        <v>0.04</v>
      </c>
      <c r="CK1825">
        <v>0.04</v>
      </c>
      <c r="CL1825">
        <v>0.87</v>
      </c>
      <c r="CM1825">
        <v>0.03</v>
      </c>
      <c r="CN1825">
        <v>0.03</v>
      </c>
      <c r="CP1825">
        <v>2.95</v>
      </c>
      <c r="CQ1825">
        <v>-1.43</v>
      </c>
      <c r="CR1825">
        <v>2.41</v>
      </c>
      <c r="CS1825">
        <v>5473</v>
      </c>
      <c r="CT1825">
        <v>81.05</v>
      </c>
      <c r="CU1825">
        <v>93.16</v>
      </c>
      <c r="CX1825" t="s">
        <v>4761</v>
      </c>
    </row>
    <row r="1826" spans="1:102" x14ac:dyDescent="0.25">
      <c r="A1826" t="s">
        <v>4762</v>
      </c>
      <c r="B1826" t="s">
        <v>98</v>
      </c>
      <c r="I1826">
        <v>0.23</v>
      </c>
      <c r="J1826">
        <v>1.7000000000000001E-2</v>
      </c>
      <c r="K1826">
        <v>2.7E-2</v>
      </c>
      <c r="L1826">
        <v>49.101351399999999</v>
      </c>
      <c r="M1826">
        <v>1.8760000000000001E-4</v>
      </c>
      <c r="N1826">
        <v>1.8760000000000001E-4</v>
      </c>
      <c r="Y1826">
        <v>2016</v>
      </c>
      <c r="Z1826" s="1">
        <v>44232</v>
      </c>
      <c r="AG1826">
        <v>2454969.4698899998</v>
      </c>
      <c r="AH1826">
        <v>2.99E-3</v>
      </c>
      <c r="AI1826">
        <v>2.99E-3</v>
      </c>
      <c r="AU1826" s="4"/>
      <c r="AV1826" s="4">
        <f>O1826*149597871*COS(U1826*3.14159265359/180)/(CL1826*695700)</f>
        <v>0</v>
      </c>
      <c r="AW1826" s="4">
        <f t="shared" si="66"/>
        <v>0</v>
      </c>
      <c r="BO1826" t="s">
        <v>156</v>
      </c>
      <c r="BP1826" t="s">
        <v>146</v>
      </c>
      <c r="BS1826" t="s">
        <v>4763</v>
      </c>
      <c r="BU1826" t="s">
        <v>4764</v>
      </c>
      <c r="BV1826">
        <v>283.59669600000001</v>
      </c>
      <c r="BW1826">
        <v>45.407879000000001</v>
      </c>
      <c r="BZ1826">
        <v>13.837999999999999</v>
      </c>
      <c r="CA1826">
        <v>13.458</v>
      </c>
      <c r="CB1826">
        <v>13.372999999999999</v>
      </c>
      <c r="CC1826">
        <v>894</v>
      </c>
      <c r="CF1826">
        <v>-0.05</v>
      </c>
      <c r="CG1826">
        <v>0.183</v>
      </c>
      <c r="CH1826">
        <v>0.154</v>
      </c>
      <c r="CI1826">
        <v>0.91</v>
      </c>
      <c r="CJ1826">
        <v>0.06</v>
      </c>
      <c r="CK1826">
        <v>0.04</v>
      </c>
      <c r="CL1826">
        <v>0.88</v>
      </c>
      <c r="CM1826">
        <v>0.06</v>
      </c>
      <c r="CN1826">
        <v>0.1</v>
      </c>
      <c r="CP1826">
        <v>4.47</v>
      </c>
      <c r="CQ1826">
        <v>-2.78</v>
      </c>
      <c r="CR1826">
        <v>5.8</v>
      </c>
      <c r="CS1826">
        <v>5518</v>
      </c>
      <c r="CT1826">
        <v>57.64</v>
      </c>
      <c r="CU1826">
        <v>61.16</v>
      </c>
      <c r="CX1826" t="s">
        <v>4765</v>
      </c>
    </row>
    <row r="1827" spans="1:102" x14ac:dyDescent="0.25">
      <c r="A1827" t="s">
        <v>4766</v>
      </c>
      <c r="B1827" t="s">
        <v>98</v>
      </c>
      <c r="I1827">
        <v>0.13</v>
      </c>
      <c r="J1827">
        <v>1.4E-2</v>
      </c>
      <c r="K1827">
        <v>4.0000000000000001E-3</v>
      </c>
      <c r="L1827">
        <v>1.41122985</v>
      </c>
      <c r="M1827" s="2">
        <v>7.5000000000000002E-7</v>
      </c>
      <c r="N1827" s="2">
        <v>7.5000000000000002E-7</v>
      </c>
      <c r="Y1827">
        <v>2016</v>
      </c>
      <c r="Z1827" s="1">
        <v>44232</v>
      </c>
      <c r="AG1827">
        <v>2454965.6422839998</v>
      </c>
      <c r="AH1827">
        <v>4.6000000000000001E-4</v>
      </c>
      <c r="AI1827">
        <v>4.6000000000000001E-4</v>
      </c>
      <c r="AU1827" s="4"/>
      <c r="AV1827" s="4">
        <f>O1827*149597871*COS(U1827*3.14159265359/180)/(CL1827*695700)</f>
        <v>0</v>
      </c>
      <c r="AW1827" s="4">
        <f t="shared" si="66"/>
        <v>0</v>
      </c>
      <c r="BO1827" t="s">
        <v>156</v>
      </c>
      <c r="BP1827" t="s">
        <v>146</v>
      </c>
      <c r="BS1827" t="s">
        <v>4767</v>
      </c>
      <c r="BU1827" t="s">
        <v>4768</v>
      </c>
      <c r="BV1827">
        <v>283.71752600000002</v>
      </c>
      <c r="BW1827">
        <v>47.204448999999997</v>
      </c>
      <c r="BZ1827">
        <v>11.766999999999999</v>
      </c>
      <c r="CA1827">
        <v>11.166</v>
      </c>
      <c r="CB1827">
        <v>11.003</v>
      </c>
      <c r="CC1827">
        <v>198</v>
      </c>
      <c r="CF1827">
        <v>0.01</v>
      </c>
      <c r="CG1827">
        <v>0.17799999999999999</v>
      </c>
      <c r="CH1827">
        <v>0.17499999999999999</v>
      </c>
      <c r="CI1827">
        <v>0.7</v>
      </c>
      <c r="CJ1827">
        <v>0.05</v>
      </c>
      <c r="CK1827">
        <v>0.03</v>
      </c>
      <c r="CL1827">
        <v>0.67</v>
      </c>
      <c r="CM1827">
        <v>0.04</v>
      </c>
      <c r="CN1827">
        <v>0.02</v>
      </c>
      <c r="CP1827">
        <v>3.55</v>
      </c>
      <c r="CQ1827">
        <v>-1.96</v>
      </c>
      <c r="CR1827">
        <v>5.91</v>
      </c>
      <c r="CS1827">
        <v>4433</v>
      </c>
      <c r="CT1827">
        <v>45.09</v>
      </c>
      <c r="CU1827">
        <v>43.73</v>
      </c>
      <c r="CX1827" t="s">
        <v>4769</v>
      </c>
    </row>
    <row r="1828" spans="1:102" x14ac:dyDescent="0.25">
      <c r="A1828" t="s">
        <v>4770</v>
      </c>
      <c r="B1828" t="s">
        <v>98</v>
      </c>
      <c r="C1828">
        <v>1.353E-2</v>
      </c>
      <c r="D1828">
        <v>1.353E-2</v>
      </c>
      <c r="E1828">
        <v>0</v>
      </c>
      <c r="I1828">
        <v>4.2000000000000003E-2</v>
      </c>
      <c r="J1828">
        <v>2E-3</v>
      </c>
      <c r="K1828">
        <v>2E-3</v>
      </c>
      <c r="L1828">
        <v>5.2869599999999997</v>
      </c>
      <c r="O1828">
        <v>5.5E-2</v>
      </c>
      <c r="Y1828">
        <v>2014</v>
      </c>
      <c r="Z1828" s="1">
        <v>44298</v>
      </c>
      <c r="AG1828">
        <v>2454968.8492000001</v>
      </c>
      <c r="AS1828" s="3">
        <v>0.06</v>
      </c>
      <c r="AU1828" s="4">
        <f t="shared" ref="AU1826:AU1889" si="67">AS1828+AT1828</f>
        <v>0.06</v>
      </c>
      <c r="AV1828" s="4">
        <f>O1828*149597871*COS(U1828*3.14159265359/180)/(CL1828*695700)</f>
        <v>15.561537612627948</v>
      </c>
      <c r="AW1828" s="4">
        <f t="shared" si="66"/>
        <v>999</v>
      </c>
      <c r="AX1828">
        <v>0.06</v>
      </c>
      <c r="AY1828">
        <v>0.06</v>
      </c>
      <c r="BC1828">
        <v>0.19</v>
      </c>
      <c r="BD1828">
        <v>0.7</v>
      </c>
      <c r="BE1828">
        <v>0.7</v>
      </c>
      <c r="BF1828">
        <v>792</v>
      </c>
      <c r="BO1828" t="s">
        <v>99</v>
      </c>
      <c r="BP1828" t="s">
        <v>146</v>
      </c>
      <c r="BS1828" t="s">
        <v>4771</v>
      </c>
      <c r="BU1828" t="s">
        <v>4772</v>
      </c>
      <c r="BV1828">
        <v>281.48274900000001</v>
      </c>
      <c r="BW1828">
        <v>47.208030999999998</v>
      </c>
      <c r="BX1828">
        <v>11.492000000000001</v>
      </c>
      <c r="BY1828">
        <v>11.15</v>
      </c>
      <c r="BZ1828">
        <v>9.984</v>
      </c>
      <c r="CA1828">
        <v>9.4459999999999997</v>
      </c>
      <c r="CB1828">
        <v>9.3510000000000009</v>
      </c>
      <c r="CC1828">
        <v>108.13</v>
      </c>
      <c r="CD1828">
        <v>0.22</v>
      </c>
      <c r="CE1828">
        <v>0.22</v>
      </c>
      <c r="CF1828">
        <v>0.18</v>
      </c>
      <c r="CG1828">
        <v>0.47</v>
      </c>
      <c r="CH1828">
        <v>0.42</v>
      </c>
      <c r="CI1828">
        <v>0.81</v>
      </c>
      <c r="CJ1828">
        <v>0.09</v>
      </c>
      <c r="CK1828">
        <v>0.04</v>
      </c>
      <c r="CL1828">
        <v>0.76</v>
      </c>
      <c r="CM1828">
        <v>7.0000000000000007E-2</v>
      </c>
      <c r="CN1828">
        <v>7.0000000000000007E-2</v>
      </c>
      <c r="CP1828">
        <v>1.41</v>
      </c>
      <c r="CS1828">
        <v>4909</v>
      </c>
      <c r="CT1828">
        <v>41</v>
      </c>
      <c r="CU1828">
        <v>41</v>
      </c>
      <c r="CX1828" t="s">
        <v>4773</v>
      </c>
    </row>
    <row r="1829" spans="1:102" x14ac:dyDescent="0.25">
      <c r="A1829" t="s">
        <v>4774</v>
      </c>
      <c r="B1829" t="s">
        <v>98</v>
      </c>
      <c r="C1829">
        <v>9.4400000000000005E-3</v>
      </c>
      <c r="D1829">
        <v>9.4400000000000005E-3</v>
      </c>
      <c r="E1829">
        <v>0</v>
      </c>
      <c r="F1829">
        <v>8.9999999999999993E-3</v>
      </c>
      <c r="G1829" t="s">
        <v>454</v>
      </c>
      <c r="H1829" t="s">
        <v>497</v>
      </c>
      <c r="I1829">
        <v>5.1999999999999998E-2</v>
      </c>
      <c r="J1829">
        <v>2E-3</v>
      </c>
      <c r="K1829">
        <v>2E-3</v>
      </c>
      <c r="L1829">
        <v>7.0714199999999998</v>
      </c>
      <c r="O1829">
        <v>6.7000000000000004E-2</v>
      </c>
      <c r="Y1829">
        <v>2014</v>
      </c>
      <c r="Z1829" s="1">
        <v>44298</v>
      </c>
      <c r="AG1829">
        <v>2454972.9848600002</v>
      </c>
      <c r="AS1829" s="3">
        <v>0.06</v>
      </c>
      <c r="AU1829" s="4">
        <f t="shared" si="67"/>
        <v>0.06</v>
      </c>
      <c r="AV1829" s="4">
        <f>O1829*149597871*COS(U1829*3.14159265359/180)/(CL1829*695700)</f>
        <v>18.956782182655864</v>
      </c>
      <c r="AW1829" s="4">
        <f t="shared" si="66"/>
        <v>999</v>
      </c>
      <c r="AX1829">
        <v>0.05</v>
      </c>
      <c r="AY1829">
        <v>0.05</v>
      </c>
      <c r="BC1829">
        <v>-1</v>
      </c>
      <c r="BD1829">
        <v>0.6</v>
      </c>
      <c r="BE1829">
        <v>0.6</v>
      </c>
      <c r="BF1829">
        <v>718</v>
      </c>
      <c r="BO1829" t="s">
        <v>99</v>
      </c>
      <c r="BP1829" t="s">
        <v>146</v>
      </c>
      <c r="BQ1829" t="s">
        <v>100</v>
      </c>
      <c r="BR1829" t="s">
        <v>146</v>
      </c>
      <c r="BS1829" t="s">
        <v>4775</v>
      </c>
      <c r="BU1829" t="s">
        <v>4772</v>
      </c>
      <c r="BV1829">
        <v>281.48274900000001</v>
      </c>
      <c r="BW1829">
        <v>47.208030999999998</v>
      </c>
      <c r="BX1829">
        <v>11.492000000000001</v>
      </c>
      <c r="BY1829">
        <v>11.15</v>
      </c>
      <c r="BZ1829">
        <v>9.984</v>
      </c>
      <c r="CA1829">
        <v>9.4459999999999997</v>
      </c>
      <c r="CB1829">
        <v>9.3510000000000009</v>
      </c>
      <c r="CC1829">
        <v>108.13</v>
      </c>
      <c r="CD1829">
        <v>0.22</v>
      </c>
      <c r="CE1829">
        <v>0.22</v>
      </c>
      <c r="CF1829">
        <v>0.18</v>
      </c>
      <c r="CG1829">
        <v>0.47</v>
      </c>
      <c r="CH1829">
        <v>0.42</v>
      </c>
      <c r="CI1829">
        <v>0.81</v>
      </c>
      <c r="CJ1829">
        <v>0.09</v>
      </c>
      <c r="CK1829">
        <v>0.04</v>
      </c>
      <c r="CL1829">
        <v>0.76</v>
      </c>
      <c r="CM1829">
        <v>7.0000000000000007E-2</v>
      </c>
      <c r="CN1829">
        <v>7.0000000000000007E-2</v>
      </c>
      <c r="CP1829">
        <v>1.41</v>
      </c>
      <c r="CS1829">
        <v>4909</v>
      </c>
      <c r="CT1829">
        <v>41</v>
      </c>
      <c r="CU1829">
        <v>41</v>
      </c>
      <c r="CX1829" t="s">
        <v>4773</v>
      </c>
    </row>
    <row r="1830" spans="1:102" x14ac:dyDescent="0.25">
      <c r="A1830" t="s">
        <v>4776</v>
      </c>
      <c r="B1830" t="s">
        <v>98</v>
      </c>
      <c r="C1830">
        <v>1.2E-2</v>
      </c>
      <c r="D1830">
        <v>6.0000000000000001E-3</v>
      </c>
      <c r="E1830">
        <v>6.0000000000000001E-3</v>
      </c>
      <c r="I1830">
        <v>0.105</v>
      </c>
      <c r="J1830">
        <v>4.0000000000000001E-3</v>
      </c>
      <c r="K1830">
        <v>4.0000000000000001E-3</v>
      </c>
      <c r="L1830">
        <v>10.3117</v>
      </c>
      <c r="Y1830">
        <v>2014</v>
      </c>
      <c r="Z1830" s="1">
        <v>44232</v>
      </c>
      <c r="AD1830">
        <v>2454972.9874999998</v>
      </c>
      <c r="AE1830">
        <v>3.2000000000000002E-3</v>
      </c>
      <c r="AF1830">
        <v>3.2000000000000002E-3</v>
      </c>
      <c r="AG1830">
        <v>2454967.0792</v>
      </c>
      <c r="AS1830" s="3">
        <v>0.22</v>
      </c>
      <c r="AU1830" s="4">
        <f t="shared" si="67"/>
        <v>0.22</v>
      </c>
      <c r="AV1830" s="4">
        <f>O1830*149597871*COS(U1830*3.14159265359/180)/(CL1830*695700)</f>
        <v>0</v>
      </c>
      <c r="AW1830" s="4">
        <f t="shared" si="66"/>
        <v>0</v>
      </c>
      <c r="AX1830">
        <v>0.05</v>
      </c>
      <c r="AY1830">
        <v>0.05</v>
      </c>
      <c r="BC1830">
        <v>1.37</v>
      </c>
      <c r="BD1830">
        <v>0.6</v>
      </c>
      <c r="BE1830">
        <v>0.6</v>
      </c>
      <c r="BO1830" t="s">
        <v>99</v>
      </c>
      <c r="BP1830" t="s">
        <v>146</v>
      </c>
      <c r="BS1830" t="s">
        <v>4777</v>
      </c>
      <c r="BU1830" t="s">
        <v>4772</v>
      </c>
      <c r="BV1830">
        <v>281.48274900000001</v>
      </c>
      <c r="BW1830">
        <v>47.208030999999998</v>
      </c>
      <c r="BX1830">
        <v>11.492000000000001</v>
      </c>
      <c r="BY1830">
        <v>11.15</v>
      </c>
      <c r="BZ1830">
        <v>9.984</v>
      </c>
      <c r="CA1830">
        <v>9.4459999999999997</v>
      </c>
      <c r="CB1830">
        <v>9.3510000000000009</v>
      </c>
      <c r="CC1830">
        <v>108.13</v>
      </c>
      <c r="CD1830">
        <v>0.22</v>
      </c>
      <c r="CE1830">
        <v>0.22</v>
      </c>
      <c r="CF1830">
        <v>0.18</v>
      </c>
      <c r="CG1830">
        <v>0.47</v>
      </c>
      <c r="CH1830">
        <v>0.42</v>
      </c>
      <c r="CI1830">
        <v>0.81</v>
      </c>
      <c r="CJ1830">
        <v>0.09</v>
      </c>
      <c r="CK1830">
        <v>0.04</v>
      </c>
      <c r="CL1830">
        <v>0.76</v>
      </c>
      <c r="CM1830">
        <v>7.0000000000000007E-2</v>
      </c>
      <c r="CN1830">
        <v>7.0000000000000007E-2</v>
      </c>
      <c r="CP1830">
        <v>1.41</v>
      </c>
      <c r="CS1830">
        <v>4909</v>
      </c>
      <c r="CT1830">
        <v>41</v>
      </c>
      <c r="CU1830">
        <v>41</v>
      </c>
      <c r="CX1830" t="s">
        <v>4773</v>
      </c>
    </row>
    <row r="1831" spans="1:102" x14ac:dyDescent="0.25">
      <c r="A1831" t="s">
        <v>4778</v>
      </c>
      <c r="B1831" t="s">
        <v>98</v>
      </c>
      <c r="C1831">
        <v>2.8000000000000001E-2</v>
      </c>
      <c r="D1831">
        <v>6.0000000000000001E-3</v>
      </c>
      <c r="E1831">
        <v>6.0000000000000001E-3</v>
      </c>
      <c r="I1831">
        <v>0.19800000000000001</v>
      </c>
      <c r="J1831">
        <v>6.0000000000000001E-3</v>
      </c>
      <c r="K1831">
        <v>6.0000000000000001E-3</v>
      </c>
      <c r="L1831">
        <v>16.145700000000001</v>
      </c>
      <c r="O1831">
        <v>0.11700000000000001</v>
      </c>
      <c r="P1831">
        <v>3.0000000000000001E-3</v>
      </c>
      <c r="Q1831">
        <v>3.0000000000000001E-3</v>
      </c>
      <c r="R1831">
        <v>0</v>
      </c>
      <c r="S1831">
        <v>0</v>
      </c>
      <c r="T1831">
        <v>0.4</v>
      </c>
      <c r="U1831">
        <v>89.56</v>
      </c>
      <c r="V1831">
        <v>0.64</v>
      </c>
      <c r="W1831">
        <v>0.44</v>
      </c>
      <c r="Y1831">
        <v>2013</v>
      </c>
      <c r="Z1831" s="1">
        <v>44232</v>
      </c>
      <c r="AA1831">
        <v>360</v>
      </c>
      <c r="AB1831">
        <v>235</v>
      </c>
      <c r="AC1831">
        <v>0</v>
      </c>
      <c r="AG1831">
        <v>2454967.7538399999</v>
      </c>
      <c r="AS1831" s="3">
        <v>0.3</v>
      </c>
      <c r="AU1831" s="4">
        <f t="shared" si="67"/>
        <v>0.3</v>
      </c>
      <c r="AV1831" s="4">
        <f>O1831*149597871*COS(U1831*3.14159265359/180)/(CL1831*695700)</f>
        <v>0.25421516496185542</v>
      </c>
      <c r="AW1831" s="4">
        <f t="shared" si="66"/>
        <v>0.25421516496185542</v>
      </c>
      <c r="AX1831">
        <v>0.03</v>
      </c>
      <c r="AY1831">
        <v>0.03</v>
      </c>
      <c r="BC1831">
        <v>2.77</v>
      </c>
      <c r="BD1831">
        <v>0.6</v>
      </c>
      <c r="BE1831">
        <v>0.6</v>
      </c>
      <c r="BF1831">
        <v>579</v>
      </c>
      <c r="BO1831" t="s">
        <v>99</v>
      </c>
      <c r="BP1831" t="s">
        <v>146</v>
      </c>
      <c r="BS1831" t="s">
        <v>4779</v>
      </c>
      <c r="BU1831" t="s">
        <v>4772</v>
      </c>
      <c r="BV1831">
        <v>281.48274900000001</v>
      </c>
      <c r="BW1831">
        <v>47.208030999999998</v>
      </c>
      <c r="BX1831">
        <v>11.492000000000001</v>
      </c>
      <c r="BY1831">
        <v>11.15</v>
      </c>
      <c r="BZ1831">
        <v>9.984</v>
      </c>
      <c r="CA1831">
        <v>9.4459999999999997</v>
      </c>
      <c r="CB1831">
        <v>9.3510000000000009</v>
      </c>
      <c r="CC1831">
        <v>108.13</v>
      </c>
      <c r="CD1831">
        <v>0.22</v>
      </c>
      <c r="CE1831">
        <v>0.22</v>
      </c>
      <c r="CF1831">
        <v>0.18</v>
      </c>
      <c r="CG1831">
        <v>0.47</v>
      </c>
      <c r="CH1831">
        <v>0.42</v>
      </c>
      <c r="CI1831">
        <v>0.81</v>
      </c>
      <c r="CJ1831">
        <v>0.09</v>
      </c>
      <c r="CK1831">
        <v>0.04</v>
      </c>
      <c r="CL1831">
        <v>0.76</v>
      </c>
      <c r="CM1831">
        <v>7.0000000000000007E-2</v>
      </c>
      <c r="CN1831">
        <v>7.0000000000000007E-2</v>
      </c>
      <c r="CP1831">
        <v>1.41</v>
      </c>
      <c r="CS1831">
        <v>4909</v>
      </c>
      <c r="CT1831">
        <v>41</v>
      </c>
      <c r="CU1831">
        <v>41</v>
      </c>
      <c r="CX1831" t="s">
        <v>4773</v>
      </c>
    </row>
    <row r="1832" spans="1:102" x14ac:dyDescent="0.25">
      <c r="A1832" t="s">
        <v>4780</v>
      </c>
      <c r="B1832" t="s">
        <v>98</v>
      </c>
      <c r="C1832">
        <v>1.636E-2</v>
      </c>
      <c r="D1832">
        <v>1.636E-2</v>
      </c>
      <c r="E1832">
        <v>0</v>
      </c>
      <c r="I1832">
        <v>7.9000000000000001E-2</v>
      </c>
      <c r="J1832">
        <v>3.0000000000000001E-3</v>
      </c>
      <c r="K1832">
        <v>3.0000000000000001E-3</v>
      </c>
      <c r="L1832">
        <v>27.453600000000002</v>
      </c>
      <c r="O1832">
        <v>0.16500000000000001</v>
      </c>
      <c r="Y1832">
        <v>2014</v>
      </c>
      <c r="Z1832" s="1">
        <v>44298</v>
      </c>
      <c r="AG1832">
        <v>2454978.0256500002</v>
      </c>
      <c r="AS1832" s="3">
        <v>0.56999999999999995</v>
      </c>
      <c r="AU1832" s="4">
        <f t="shared" si="67"/>
        <v>0.56999999999999995</v>
      </c>
      <c r="AV1832" s="4">
        <f>O1832*149597871*COS(U1832*3.14159265359/180)/(CL1832*695700)</f>
        <v>46.68461283788384</v>
      </c>
      <c r="AW1832" s="4">
        <f t="shared" si="66"/>
        <v>999</v>
      </c>
      <c r="AX1832">
        <v>0.03</v>
      </c>
      <c r="AY1832">
        <v>0.03</v>
      </c>
      <c r="BC1832">
        <v>2.11</v>
      </c>
      <c r="BD1832">
        <v>0.8</v>
      </c>
      <c r="BE1832">
        <v>0.8</v>
      </c>
      <c r="BF1832">
        <v>457</v>
      </c>
      <c r="BO1832" t="s">
        <v>99</v>
      </c>
      <c r="BP1832" t="s">
        <v>146</v>
      </c>
      <c r="BS1832" t="s">
        <v>4781</v>
      </c>
      <c r="BU1832" t="s">
        <v>4772</v>
      </c>
      <c r="BV1832">
        <v>281.48274900000001</v>
      </c>
      <c r="BW1832">
        <v>47.208030999999998</v>
      </c>
      <c r="BX1832">
        <v>11.492000000000001</v>
      </c>
      <c r="BY1832">
        <v>11.15</v>
      </c>
      <c r="BZ1832">
        <v>9.984</v>
      </c>
      <c r="CA1832">
        <v>9.4459999999999997</v>
      </c>
      <c r="CB1832">
        <v>9.3510000000000009</v>
      </c>
      <c r="CC1832">
        <v>108.13</v>
      </c>
      <c r="CD1832">
        <v>0.22</v>
      </c>
      <c r="CE1832">
        <v>0.22</v>
      </c>
      <c r="CF1832">
        <v>0.18</v>
      </c>
      <c r="CG1832">
        <v>0.47</v>
      </c>
      <c r="CH1832">
        <v>0.42</v>
      </c>
      <c r="CI1832">
        <v>0.81</v>
      </c>
      <c r="CJ1832">
        <v>0.09</v>
      </c>
      <c r="CK1832">
        <v>0.04</v>
      </c>
      <c r="CL1832">
        <v>0.76</v>
      </c>
      <c r="CM1832">
        <v>7.0000000000000007E-2</v>
      </c>
      <c r="CN1832">
        <v>7.0000000000000007E-2</v>
      </c>
      <c r="CP1832">
        <v>1.41</v>
      </c>
      <c r="CS1832">
        <v>4909</v>
      </c>
      <c r="CT1832">
        <v>41</v>
      </c>
      <c r="CU1832">
        <v>41</v>
      </c>
      <c r="CX1832" t="s">
        <v>4773</v>
      </c>
    </row>
    <row r="1833" spans="1:102" x14ac:dyDescent="0.25">
      <c r="A1833" t="s">
        <v>4782</v>
      </c>
      <c r="B1833" t="s">
        <v>98</v>
      </c>
      <c r="I1833">
        <v>0.20300000000000001</v>
      </c>
      <c r="J1833">
        <v>8.0000000000000002E-3</v>
      </c>
      <c r="K1833">
        <v>7.0000000000000001E-3</v>
      </c>
      <c r="L1833">
        <v>96.915149600000007</v>
      </c>
      <c r="M1833">
        <v>3.6319999999999999E-4</v>
      </c>
      <c r="N1833">
        <v>3.6319999999999999E-4</v>
      </c>
      <c r="Y1833">
        <v>2016</v>
      </c>
      <c r="Z1833" s="1">
        <v>44232</v>
      </c>
      <c r="AG1833">
        <v>2455020.08904</v>
      </c>
      <c r="AH1833">
        <v>2.8600000000000001E-3</v>
      </c>
      <c r="AI1833">
        <v>2.8600000000000001E-3</v>
      </c>
      <c r="AU1833" s="4"/>
      <c r="AV1833" s="4">
        <f>O1833*149597871*COS(U1833*3.14159265359/180)/(CL1833*695700)</f>
        <v>0</v>
      </c>
      <c r="AW1833" s="4">
        <f t="shared" si="66"/>
        <v>0</v>
      </c>
      <c r="BO1833" t="s">
        <v>156</v>
      </c>
      <c r="BP1833" t="s">
        <v>146</v>
      </c>
      <c r="BS1833" t="s">
        <v>4783</v>
      </c>
      <c r="BU1833" t="s">
        <v>4784</v>
      </c>
      <c r="BV1833">
        <v>292.672551</v>
      </c>
      <c r="BW1833">
        <v>46.377422000000003</v>
      </c>
      <c r="BZ1833">
        <v>12.654</v>
      </c>
      <c r="CA1833">
        <v>12.212999999999999</v>
      </c>
      <c r="CB1833">
        <v>12.15</v>
      </c>
      <c r="CC1833">
        <v>446</v>
      </c>
      <c r="CF1833">
        <v>0</v>
      </c>
      <c r="CG1833">
        <v>0.10100000000000001</v>
      </c>
      <c r="CH1833">
        <v>0.10299999999999999</v>
      </c>
      <c r="CI1833">
        <v>0.87</v>
      </c>
      <c r="CJ1833">
        <v>0.03</v>
      </c>
      <c r="CK1833">
        <v>0.03</v>
      </c>
      <c r="CL1833">
        <v>0.8</v>
      </c>
      <c r="CM1833">
        <v>0.02</v>
      </c>
      <c r="CN1833">
        <v>0.02</v>
      </c>
      <c r="CP1833">
        <v>3.63</v>
      </c>
      <c r="CQ1833">
        <v>-1.8</v>
      </c>
      <c r="CR1833">
        <v>2.56</v>
      </c>
      <c r="CS1833">
        <v>5227</v>
      </c>
      <c r="CT1833">
        <v>60.63</v>
      </c>
      <c r="CU1833">
        <v>66.709999999999994</v>
      </c>
      <c r="CX1833" t="s">
        <v>4785</v>
      </c>
    </row>
    <row r="1834" spans="1:102" x14ac:dyDescent="0.25">
      <c r="A1834" t="s">
        <v>4786</v>
      </c>
      <c r="B1834" t="s">
        <v>98</v>
      </c>
      <c r="I1834">
        <v>0.20799999999999999</v>
      </c>
      <c r="J1834">
        <v>1.6E-2</v>
      </c>
      <c r="K1834">
        <v>2.1999999999999999E-2</v>
      </c>
      <c r="L1834">
        <v>13.474695710000001</v>
      </c>
      <c r="M1834" s="2">
        <v>3.2100000000000001E-5</v>
      </c>
      <c r="N1834" s="2">
        <v>3.2100000000000001E-5</v>
      </c>
      <c r="Y1834">
        <v>2016</v>
      </c>
      <c r="Z1834" s="1">
        <v>44232</v>
      </c>
      <c r="AG1834">
        <v>2454966.4923700001</v>
      </c>
      <c r="AH1834">
        <v>2.0899999999999998E-3</v>
      </c>
      <c r="AI1834">
        <v>2.0899999999999998E-3</v>
      </c>
      <c r="AU1834" s="4"/>
      <c r="AV1834" s="4">
        <f>O1834*149597871*COS(U1834*3.14159265359/180)/(CL1834*695700)</f>
        <v>0</v>
      </c>
      <c r="AW1834" s="4">
        <f t="shared" si="66"/>
        <v>0</v>
      </c>
      <c r="BO1834" t="s">
        <v>156</v>
      </c>
      <c r="BP1834" t="s">
        <v>146</v>
      </c>
      <c r="BS1834" t="s">
        <v>4787</v>
      </c>
      <c r="BU1834" t="s">
        <v>4788</v>
      </c>
      <c r="BV1834">
        <v>295.204905</v>
      </c>
      <c r="BW1834">
        <v>42.559680999999998</v>
      </c>
      <c r="BZ1834">
        <v>13.833</v>
      </c>
      <c r="CA1834">
        <v>13.412000000000001</v>
      </c>
      <c r="CB1834">
        <v>13.332000000000001</v>
      </c>
      <c r="CC1834">
        <v>837</v>
      </c>
      <c r="CF1834">
        <v>-0.05</v>
      </c>
      <c r="CG1834">
        <v>0.17</v>
      </c>
      <c r="CH1834">
        <v>0.14699999999999999</v>
      </c>
      <c r="CI1834">
        <v>0.89</v>
      </c>
      <c r="CJ1834">
        <v>0.05</v>
      </c>
      <c r="CK1834">
        <v>0.05</v>
      </c>
      <c r="CL1834">
        <v>0.86</v>
      </c>
      <c r="CM1834">
        <v>0.06</v>
      </c>
      <c r="CN1834">
        <v>0.09</v>
      </c>
      <c r="CP1834">
        <v>4.68</v>
      </c>
      <c r="CQ1834">
        <v>-2.97</v>
      </c>
      <c r="CR1834">
        <v>5.7</v>
      </c>
      <c r="CS1834">
        <v>5431</v>
      </c>
      <c r="CT1834">
        <v>143.99</v>
      </c>
      <c r="CU1834">
        <v>143.13999999999999</v>
      </c>
      <c r="CX1834" t="s">
        <v>4789</v>
      </c>
    </row>
    <row r="1835" spans="1:102" x14ac:dyDescent="0.25">
      <c r="A1835" t="s">
        <v>4790</v>
      </c>
      <c r="B1835" t="s">
        <v>98</v>
      </c>
      <c r="I1835">
        <v>0.21099999999999999</v>
      </c>
      <c r="J1835">
        <v>2.5000000000000001E-2</v>
      </c>
      <c r="K1835">
        <v>7.0000000000000001E-3</v>
      </c>
      <c r="L1835">
        <v>10.99469878</v>
      </c>
      <c r="M1835" s="2">
        <v>1.88E-5</v>
      </c>
      <c r="N1835" s="2">
        <v>1.88E-5</v>
      </c>
      <c r="Y1835">
        <v>2016</v>
      </c>
      <c r="Z1835" s="1">
        <v>44232</v>
      </c>
      <c r="AG1835">
        <v>2454970.3576600002</v>
      </c>
      <c r="AH1835">
        <v>1.4400000000000001E-3</v>
      </c>
      <c r="AI1835">
        <v>1.4400000000000001E-3</v>
      </c>
      <c r="AU1835" s="4"/>
      <c r="AV1835" s="4">
        <f>O1835*149597871*COS(U1835*3.14159265359/180)/(CL1835*695700)</f>
        <v>0</v>
      </c>
      <c r="AW1835" s="4">
        <f t="shared" si="66"/>
        <v>0</v>
      </c>
      <c r="BO1835" t="s">
        <v>156</v>
      </c>
      <c r="BP1835" t="s">
        <v>146</v>
      </c>
      <c r="BS1835" t="s">
        <v>4791</v>
      </c>
      <c r="BU1835" t="s">
        <v>4792</v>
      </c>
      <c r="BV1835">
        <v>289.35200500000002</v>
      </c>
      <c r="BW1835">
        <v>46.973728000000001</v>
      </c>
      <c r="BZ1835">
        <v>13.54</v>
      </c>
      <c r="CA1835">
        <v>12.907</v>
      </c>
      <c r="CB1835">
        <v>12.821</v>
      </c>
      <c r="CC1835">
        <v>455</v>
      </c>
      <c r="CF1835">
        <v>0.06</v>
      </c>
      <c r="CG1835">
        <v>0.17499999999999999</v>
      </c>
      <c r="CH1835">
        <v>0.157</v>
      </c>
      <c r="CI1835">
        <v>0.71</v>
      </c>
      <c r="CJ1835">
        <v>0.04</v>
      </c>
      <c r="CK1835">
        <v>0.03</v>
      </c>
      <c r="CL1835">
        <v>0.68</v>
      </c>
      <c r="CM1835">
        <v>0.03</v>
      </c>
      <c r="CN1835">
        <v>0.02</v>
      </c>
      <c r="CP1835">
        <v>3.63</v>
      </c>
      <c r="CQ1835">
        <v>-1.96</v>
      </c>
      <c r="CR1835">
        <v>5.9</v>
      </c>
      <c r="CS1835">
        <v>4445</v>
      </c>
      <c r="CT1835">
        <v>51.77</v>
      </c>
      <c r="CU1835">
        <v>49.47</v>
      </c>
      <c r="CX1835" t="s">
        <v>4793</v>
      </c>
    </row>
    <row r="1836" spans="1:102" x14ac:dyDescent="0.25">
      <c r="A1836" t="s">
        <v>4794</v>
      </c>
      <c r="B1836" t="s">
        <v>98</v>
      </c>
      <c r="I1836">
        <v>0.23499999999999999</v>
      </c>
      <c r="J1836">
        <v>1.6E-2</v>
      </c>
      <c r="K1836">
        <v>2.7E-2</v>
      </c>
      <c r="L1836">
        <v>62.138771400000003</v>
      </c>
      <c r="M1836">
        <v>2.1990000000000001E-4</v>
      </c>
      <c r="N1836">
        <v>2.1990000000000001E-4</v>
      </c>
      <c r="Y1836">
        <v>2016</v>
      </c>
      <c r="Z1836" s="1">
        <v>44232</v>
      </c>
      <c r="AG1836">
        <v>2454994.1475999998</v>
      </c>
      <c r="AH1836">
        <v>2.6900000000000001E-3</v>
      </c>
      <c r="AI1836">
        <v>2.6900000000000001E-3</v>
      </c>
      <c r="AU1836" s="4"/>
      <c r="AV1836" s="4">
        <f>O1836*149597871*COS(U1836*3.14159265359/180)/(CL1836*695700)</f>
        <v>0</v>
      </c>
      <c r="AW1836" s="4">
        <f t="shared" si="66"/>
        <v>0</v>
      </c>
      <c r="BO1836" t="s">
        <v>156</v>
      </c>
      <c r="BP1836" t="s">
        <v>146</v>
      </c>
      <c r="BS1836" t="s">
        <v>4795</v>
      </c>
      <c r="BU1836" t="s">
        <v>4796</v>
      </c>
      <c r="BV1836">
        <v>289.029742</v>
      </c>
      <c r="BW1836">
        <v>49.769706999999997</v>
      </c>
      <c r="BZ1836">
        <v>13.243</v>
      </c>
      <c r="CA1836">
        <v>12.897</v>
      </c>
      <c r="CB1836">
        <v>12.762</v>
      </c>
      <c r="CC1836">
        <v>686</v>
      </c>
      <c r="CF1836">
        <v>0.05</v>
      </c>
      <c r="CG1836">
        <v>0.161</v>
      </c>
      <c r="CH1836">
        <v>0.155</v>
      </c>
      <c r="CI1836">
        <v>0.93</v>
      </c>
      <c r="CJ1836">
        <v>0.04</v>
      </c>
      <c r="CK1836">
        <v>0.04</v>
      </c>
      <c r="CL1836">
        <v>0.89</v>
      </c>
      <c r="CM1836">
        <v>0.05</v>
      </c>
      <c r="CN1836">
        <v>0.1</v>
      </c>
      <c r="CP1836">
        <v>4.47</v>
      </c>
      <c r="CQ1836">
        <v>-2.8</v>
      </c>
      <c r="CR1836">
        <v>5.46</v>
      </c>
      <c r="CS1836">
        <v>5494</v>
      </c>
      <c r="CT1836">
        <v>98.69</v>
      </c>
      <c r="CU1836">
        <v>75.28</v>
      </c>
      <c r="CX1836" t="s">
        <v>4797</v>
      </c>
    </row>
    <row r="1837" spans="1:102" x14ac:dyDescent="0.25">
      <c r="A1837" t="s">
        <v>4798</v>
      </c>
      <c r="B1837" t="s">
        <v>98</v>
      </c>
      <c r="I1837">
        <v>0.34899999999999998</v>
      </c>
      <c r="J1837">
        <v>2.3E-2</v>
      </c>
      <c r="K1837">
        <v>2.4E-2</v>
      </c>
      <c r="L1837">
        <v>66.416213299999995</v>
      </c>
      <c r="M1837">
        <v>3.5379999999999998E-4</v>
      </c>
      <c r="N1837">
        <v>3.5379999999999998E-4</v>
      </c>
      <c r="Y1837">
        <v>2016</v>
      </c>
      <c r="Z1837" s="1">
        <v>44232</v>
      </c>
      <c r="AG1837">
        <v>2455021.1342699998</v>
      </c>
      <c r="AH1837">
        <v>4.6100000000000004E-3</v>
      </c>
      <c r="AI1837">
        <v>4.6100000000000004E-3</v>
      </c>
      <c r="AU1837" s="4"/>
      <c r="AV1837" s="4">
        <f>O1837*149597871*COS(U1837*3.14159265359/180)/(CL1837*695700)</f>
        <v>0</v>
      </c>
      <c r="AW1837" s="4">
        <f t="shared" si="66"/>
        <v>0</v>
      </c>
      <c r="BO1837" t="s">
        <v>156</v>
      </c>
      <c r="BP1837" t="s">
        <v>146</v>
      </c>
      <c r="BS1837" t="s">
        <v>4799</v>
      </c>
      <c r="BU1837" t="s">
        <v>4800</v>
      </c>
      <c r="BV1837">
        <v>291.95099099999999</v>
      </c>
      <c r="BW1837">
        <v>38.251697999999998</v>
      </c>
      <c r="BZ1837">
        <v>14.589</v>
      </c>
      <c r="CA1837">
        <v>14.053000000000001</v>
      </c>
      <c r="CB1837">
        <v>14.05</v>
      </c>
      <c r="CC1837">
        <v>1017</v>
      </c>
      <c r="CF1837">
        <v>-0.1</v>
      </c>
      <c r="CG1837">
        <v>0.182</v>
      </c>
      <c r="CH1837">
        <v>0.14199999999999999</v>
      </c>
      <c r="CI1837">
        <v>0.81</v>
      </c>
      <c r="CJ1837">
        <v>0.05</v>
      </c>
      <c r="CK1837">
        <v>0.04</v>
      </c>
      <c r="CL1837">
        <v>0.78</v>
      </c>
      <c r="CM1837">
        <v>0.05</v>
      </c>
      <c r="CN1837">
        <v>0.04</v>
      </c>
      <c r="CP1837">
        <v>5.25</v>
      </c>
      <c r="CQ1837">
        <v>-3.3</v>
      </c>
      <c r="CR1837">
        <v>5.95</v>
      </c>
      <c r="CS1837">
        <v>5143</v>
      </c>
      <c r="CT1837">
        <v>76.37</v>
      </c>
      <c r="CU1837">
        <v>126.73</v>
      </c>
      <c r="CX1837" t="s">
        <v>4801</v>
      </c>
    </row>
    <row r="1838" spans="1:102" x14ac:dyDescent="0.25">
      <c r="A1838" t="s">
        <v>4802</v>
      </c>
      <c r="B1838" t="s">
        <v>98</v>
      </c>
      <c r="I1838">
        <v>0.17699999999999999</v>
      </c>
      <c r="J1838">
        <v>0.02</v>
      </c>
      <c r="K1838">
        <v>3.6999999999999998E-2</v>
      </c>
      <c r="L1838">
        <v>37.322949299999998</v>
      </c>
      <c r="M1838">
        <v>1.3630000000000001E-4</v>
      </c>
      <c r="N1838">
        <v>1.3630000000000001E-4</v>
      </c>
      <c r="Y1838">
        <v>2016</v>
      </c>
      <c r="Z1838" s="1">
        <v>44232</v>
      </c>
      <c r="AG1838">
        <v>2454985.8353599999</v>
      </c>
      <c r="AH1838">
        <v>3.1800000000000001E-3</v>
      </c>
      <c r="AI1838">
        <v>3.1800000000000001E-3</v>
      </c>
      <c r="AU1838" s="4"/>
      <c r="AV1838" s="4">
        <f>O1838*149597871*COS(U1838*3.14159265359/180)/(CL1838*695700)</f>
        <v>0</v>
      </c>
      <c r="AW1838" s="4">
        <f t="shared" si="66"/>
        <v>0</v>
      </c>
      <c r="BO1838" t="s">
        <v>156</v>
      </c>
      <c r="BP1838" t="s">
        <v>146</v>
      </c>
      <c r="BS1838" t="s">
        <v>4803</v>
      </c>
      <c r="BU1838" t="s">
        <v>4804</v>
      </c>
      <c r="BV1838">
        <v>284.510201</v>
      </c>
      <c r="BW1838">
        <v>43.961666000000001</v>
      </c>
      <c r="BZ1838">
        <v>12.571999999999999</v>
      </c>
      <c r="CA1838">
        <v>12.265000000000001</v>
      </c>
      <c r="CB1838">
        <v>12.217000000000001</v>
      </c>
      <c r="CC1838">
        <v>716</v>
      </c>
      <c r="CF1838">
        <v>-0.03</v>
      </c>
      <c r="CG1838">
        <v>0.18099999999999999</v>
      </c>
      <c r="CH1838">
        <v>0.14499999999999999</v>
      </c>
      <c r="CI1838">
        <v>1.0900000000000001</v>
      </c>
      <c r="CJ1838">
        <v>7.0000000000000007E-2</v>
      </c>
      <c r="CK1838">
        <v>0.08</v>
      </c>
      <c r="CL1838">
        <v>1.1299999999999999</v>
      </c>
      <c r="CM1838">
        <v>0.12</v>
      </c>
      <c r="CN1838">
        <v>0.23</v>
      </c>
      <c r="CP1838">
        <v>3.31</v>
      </c>
      <c r="CQ1838">
        <v>-1.58</v>
      </c>
      <c r="CR1838">
        <v>1.55</v>
      </c>
      <c r="CS1838">
        <v>6089</v>
      </c>
      <c r="CT1838">
        <v>95.52</v>
      </c>
      <c r="CU1838">
        <v>102.4</v>
      </c>
      <c r="CX1838" t="s">
        <v>4805</v>
      </c>
    </row>
    <row r="1839" spans="1:102" x14ac:dyDescent="0.25">
      <c r="A1839" t="s">
        <v>4806</v>
      </c>
      <c r="B1839" t="s">
        <v>98</v>
      </c>
      <c r="I1839">
        <v>0.19700000000000001</v>
      </c>
      <c r="J1839">
        <v>1.2999999999999999E-2</v>
      </c>
      <c r="K1839">
        <v>2.9000000000000001E-2</v>
      </c>
      <c r="L1839">
        <v>36.515605299999997</v>
      </c>
      <c r="M1839">
        <v>1.037E-4</v>
      </c>
      <c r="N1839">
        <v>1.037E-4</v>
      </c>
      <c r="Y1839">
        <v>2016</v>
      </c>
      <c r="Z1839" s="1">
        <v>44232</v>
      </c>
      <c r="AG1839">
        <v>2454984.2921799999</v>
      </c>
      <c r="AH1839">
        <v>2.3400000000000001E-3</v>
      </c>
      <c r="AI1839">
        <v>2.3400000000000001E-3</v>
      </c>
      <c r="AU1839" s="4"/>
      <c r="AV1839" s="4">
        <f>O1839*149597871*COS(U1839*3.14159265359/180)/(CL1839*695700)</f>
        <v>0</v>
      </c>
      <c r="AW1839" s="4">
        <f t="shared" si="66"/>
        <v>0</v>
      </c>
      <c r="BO1839" t="s">
        <v>156</v>
      </c>
      <c r="BP1839" t="s">
        <v>146</v>
      </c>
      <c r="BS1839" t="s">
        <v>4807</v>
      </c>
      <c r="BU1839" t="s">
        <v>4808</v>
      </c>
      <c r="BV1839">
        <v>283.60526299999998</v>
      </c>
      <c r="BW1839">
        <v>39.997979999999998</v>
      </c>
      <c r="BZ1839">
        <v>12.686</v>
      </c>
      <c r="CA1839">
        <v>12.178000000000001</v>
      </c>
      <c r="CB1839">
        <v>12.077</v>
      </c>
      <c r="CC1839">
        <v>389</v>
      </c>
      <c r="CF1839">
        <v>-0.02</v>
      </c>
      <c r="CG1839">
        <v>0.16700000000000001</v>
      </c>
      <c r="CH1839">
        <v>0.151</v>
      </c>
      <c r="CI1839">
        <v>0.79</v>
      </c>
      <c r="CJ1839">
        <v>0.04</v>
      </c>
      <c r="CK1839">
        <v>0.04</v>
      </c>
      <c r="CL1839">
        <v>0.75</v>
      </c>
      <c r="CM1839">
        <v>0.04</v>
      </c>
      <c r="CN1839">
        <v>0.03</v>
      </c>
      <c r="CP1839">
        <v>4.57</v>
      </c>
      <c r="CQ1839">
        <v>-2.8</v>
      </c>
      <c r="CR1839">
        <v>6.05</v>
      </c>
      <c r="CS1839">
        <v>4948</v>
      </c>
      <c r="CT1839">
        <v>89.37</v>
      </c>
      <c r="CU1839">
        <v>85.79</v>
      </c>
      <c r="CX1839" t="s">
        <v>4809</v>
      </c>
    </row>
    <row r="1840" spans="1:102" x14ac:dyDescent="0.25">
      <c r="A1840" t="s">
        <v>4810</v>
      </c>
      <c r="B1840" t="s">
        <v>98</v>
      </c>
      <c r="I1840">
        <v>7.9000000000000001E-2</v>
      </c>
      <c r="J1840">
        <v>2E-3</v>
      </c>
      <c r="K1840">
        <v>4.0000000000000001E-3</v>
      </c>
      <c r="L1840">
        <v>1.9078052000000001</v>
      </c>
      <c r="M1840" s="2">
        <v>2.4600000000000002E-6</v>
      </c>
      <c r="N1840" s="2">
        <v>2.4600000000000002E-6</v>
      </c>
      <c r="Y1840">
        <v>2016</v>
      </c>
      <c r="Z1840" s="1">
        <v>44232</v>
      </c>
      <c r="AG1840">
        <v>2454964.6406299998</v>
      </c>
      <c r="AH1840">
        <v>1.09E-3</v>
      </c>
      <c r="AI1840">
        <v>1.09E-3</v>
      </c>
      <c r="AU1840" s="4"/>
      <c r="AV1840" s="4">
        <f>O1840*149597871*COS(U1840*3.14159265359/180)/(CL1840*695700)</f>
        <v>0</v>
      </c>
      <c r="AW1840" s="4">
        <f t="shared" si="66"/>
        <v>0</v>
      </c>
      <c r="BO1840" t="s">
        <v>156</v>
      </c>
      <c r="BP1840" t="s">
        <v>146</v>
      </c>
      <c r="BS1840" t="s">
        <v>4811</v>
      </c>
      <c r="BU1840" t="s">
        <v>4812</v>
      </c>
      <c r="BV1840">
        <v>287.57118500000001</v>
      </c>
      <c r="BW1840">
        <v>42.813923000000003</v>
      </c>
      <c r="BZ1840">
        <v>11.542</v>
      </c>
      <c r="CA1840">
        <v>11.23</v>
      </c>
      <c r="CB1840">
        <v>11.119</v>
      </c>
      <c r="CC1840">
        <v>291</v>
      </c>
      <c r="CF1840">
        <v>-0.06</v>
      </c>
      <c r="CG1840">
        <v>8.6999999999999994E-2</v>
      </c>
      <c r="CH1840">
        <v>0.107</v>
      </c>
      <c r="CI1840">
        <v>0.91</v>
      </c>
      <c r="CJ1840">
        <v>0.02</v>
      </c>
      <c r="CK1840">
        <v>0.03</v>
      </c>
      <c r="CL1840">
        <v>0.82</v>
      </c>
      <c r="CM1840">
        <v>0.02</v>
      </c>
      <c r="CN1840">
        <v>0.02</v>
      </c>
      <c r="CP1840">
        <v>1.41</v>
      </c>
      <c r="CQ1840">
        <v>-0.28000000000000003</v>
      </c>
      <c r="CR1840">
        <v>0.54600000000000004</v>
      </c>
      <c r="CS1840">
        <v>5436</v>
      </c>
      <c r="CT1840">
        <v>58.48</v>
      </c>
      <c r="CU1840">
        <v>66.849999999999994</v>
      </c>
      <c r="CX1840" t="s">
        <v>4813</v>
      </c>
    </row>
    <row r="1841" spans="1:102" x14ac:dyDescent="0.25">
      <c r="A1841" t="s">
        <v>4814</v>
      </c>
      <c r="B1841" t="s">
        <v>98</v>
      </c>
      <c r="I1841">
        <v>0.11899999999999999</v>
      </c>
      <c r="J1841">
        <v>0.01</v>
      </c>
      <c r="K1841">
        <v>1.2999999999999999E-2</v>
      </c>
      <c r="L1841">
        <v>2.5146243199999998</v>
      </c>
      <c r="M1841" s="2">
        <v>4.95E-6</v>
      </c>
      <c r="N1841" s="2">
        <v>4.95E-6</v>
      </c>
      <c r="Y1841">
        <v>2016</v>
      </c>
      <c r="Z1841" s="1">
        <v>44232</v>
      </c>
      <c r="AG1841">
        <v>2454965.91016</v>
      </c>
      <c r="AH1841">
        <v>1.5900000000000001E-3</v>
      </c>
      <c r="AI1841">
        <v>1.5900000000000001E-3</v>
      </c>
      <c r="AU1841" s="4"/>
      <c r="AV1841" s="4">
        <f>O1841*149597871*COS(U1841*3.14159265359/180)/(CL1841*695700)</f>
        <v>0</v>
      </c>
      <c r="AW1841" s="4">
        <f t="shared" si="66"/>
        <v>0</v>
      </c>
      <c r="BO1841" t="s">
        <v>156</v>
      </c>
      <c r="BP1841" t="s">
        <v>146</v>
      </c>
      <c r="BS1841" t="s">
        <v>4815</v>
      </c>
      <c r="BU1841" t="s">
        <v>4816</v>
      </c>
      <c r="BV1841">
        <v>289.593097</v>
      </c>
      <c r="BW1841">
        <v>49.781157999999998</v>
      </c>
      <c r="BZ1841">
        <v>13.124000000000001</v>
      </c>
      <c r="CA1841">
        <v>12.726000000000001</v>
      </c>
      <c r="CB1841">
        <v>12.63</v>
      </c>
      <c r="CC1841">
        <v>633</v>
      </c>
      <c r="CF1841">
        <v>-0.09</v>
      </c>
      <c r="CG1841">
        <v>0.19500000000000001</v>
      </c>
      <c r="CH1841">
        <v>0.16600000000000001</v>
      </c>
      <c r="CI1841">
        <v>0.9</v>
      </c>
      <c r="CJ1841">
        <v>0.06</v>
      </c>
      <c r="CK1841">
        <v>0.05</v>
      </c>
      <c r="CL1841">
        <v>0.87</v>
      </c>
      <c r="CM1841">
        <v>7.0000000000000007E-2</v>
      </c>
      <c r="CN1841">
        <v>0.1</v>
      </c>
      <c r="CP1841">
        <v>4.68</v>
      </c>
      <c r="CQ1841">
        <v>-3.03</v>
      </c>
      <c r="CR1841">
        <v>5.6</v>
      </c>
      <c r="CS1841">
        <v>5522</v>
      </c>
      <c r="CT1841">
        <v>78.23</v>
      </c>
      <c r="CU1841">
        <v>102.65</v>
      </c>
      <c r="CX1841" t="s">
        <v>4817</v>
      </c>
    </row>
    <row r="1842" spans="1:102" x14ac:dyDescent="0.25">
      <c r="A1842" t="s">
        <v>4818</v>
      </c>
      <c r="B1842" t="s">
        <v>98</v>
      </c>
      <c r="I1842">
        <v>0.112</v>
      </c>
      <c r="J1842">
        <v>6.0000000000000001E-3</v>
      </c>
      <c r="K1842">
        <v>7.0000000000000001E-3</v>
      </c>
      <c r="L1842">
        <v>4.41769648</v>
      </c>
      <c r="M1842" s="2">
        <v>8.8999999999999995E-6</v>
      </c>
      <c r="N1842" s="2">
        <v>8.8999999999999995E-6</v>
      </c>
      <c r="Y1842">
        <v>2016</v>
      </c>
      <c r="Z1842" s="1">
        <v>44232</v>
      </c>
      <c r="AG1842">
        <v>2454966.96117</v>
      </c>
      <c r="AH1842">
        <v>1.65E-3</v>
      </c>
      <c r="AI1842">
        <v>1.65E-3</v>
      </c>
      <c r="AU1842" s="4"/>
      <c r="AV1842" s="4">
        <f>O1842*149597871*COS(U1842*3.14159265359/180)/(CL1842*695700)</f>
        <v>0</v>
      </c>
      <c r="AW1842" s="4">
        <f t="shared" si="66"/>
        <v>0</v>
      </c>
      <c r="BO1842" t="s">
        <v>156</v>
      </c>
      <c r="BP1842" t="s">
        <v>146</v>
      </c>
      <c r="BS1842" t="s">
        <v>4819</v>
      </c>
      <c r="BU1842" t="s">
        <v>4820</v>
      </c>
      <c r="BV1842">
        <v>292.13297599999999</v>
      </c>
      <c r="BW1842">
        <v>41.547539999999998</v>
      </c>
      <c r="BZ1842">
        <v>12.766</v>
      </c>
      <c r="CA1842">
        <v>12.301</v>
      </c>
      <c r="CB1842">
        <v>12.169</v>
      </c>
      <c r="CC1842">
        <v>422</v>
      </c>
      <c r="CF1842">
        <v>0.01</v>
      </c>
      <c r="CG1842">
        <v>0.17199999999999999</v>
      </c>
      <c r="CH1842">
        <v>0.16300000000000001</v>
      </c>
      <c r="CI1842">
        <v>0.82</v>
      </c>
      <c r="CJ1842">
        <v>0.04</v>
      </c>
      <c r="CK1842">
        <v>0.04</v>
      </c>
      <c r="CL1842">
        <v>0.77</v>
      </c>
      <c r="CM1842">
        <v>0.04</v>
      </c>
      <c r="CN1842">
        <v>0.04</v>
      </c>
      <c r="CP1842">
        <v>4.07</v>
      </c>
      <c r="CQ1842">
        <v>-2.34</v>
      </c>
      <c r="CR1842">
        <v>6.07</v>
      </c>
      <c r="CS1842">
        <v>5030</v>
      </c>
      <c r="CT1842">
        <v>91.81</v>
      </c>
      <c r="CU1842">
        <v>68.38</v>
      </c>
      <c r="CX1842" t="s">
        <v>4821</v>
      </c>
    </row>
    <row r="1843" spans="1:102" x14ac:dyDescent="0.25">
      <c r="A1843" t="s">
        <v>4822</v>
      </c>
      <c r="B1843" t="s">
        <v>98</v>
      </c>
      <c r="C1843">
        <v>3.1E-2</v>
      </c>
      <c r="D1843">
        <v>2.7E-2</v>
      </c>
      <c r="E1843">
        <v>2.7E-2</v>
      </c>
      <c r="I1843">
        <v>0.30099999999999999</v>
      </c>
      <c r="J1843">
        <v>8.0000000000000002E-3</v>
      </c>
      <c r="K1843">
        <v>8.0000000000000002E-3</v>
      </c>
      <c r="L1843">
        <v>15.965400000000001</v>
      </c>
      <c r="O1843">
        <v>0.13300000000000001</v>
      </c>
      <c r="P1843">
        <v>1.6000000000000001E-3</v>
      </c>
      <c r="Q1843">
        <v>3.8999999999999998E-3</v>
      </c>
      <c r="R1843">
        <v>0.17</v>
      </c>
      <c r="S1843">
        <v>0.12</v>
      </c>
      <c r="T1843">
        <v>0.28999999999999998</v>
      </c>
      <c r="U1843">
        <v>87.914000000000001</v>
      </c>
      <c r="V1843">
        <v>7.0000000000000007E-2</v>
      </c>
      <c r="W1843">
        <v>7.0000000000000007E-2</v>
      </c>
      <c r="Y1843">
        <v>2014</v>
      </c>
      <c r="Z1843" s="1">
        <v>44232</v>
      </c>
      <c r="AA1843">
        <v>313</v>
      </c>
      <c r="AB1843">
        <v>82</v>
      </c>
      <c r="AC1843">
        <v>130</v>
      </c>
      <c r="AG1843">
        <v>2454975.1761400001</v>
      </c>
      <c r="AJ1843">
        <v>2455677.6524299998</v>
      </c>
      <c r="AK1843">
        <v>2.7999999999999998E-4</v>
      </c>
      <c r="AL1843">
        <v>2.7999999999999998E-4</v>
      </c>
      <c r="AS1843" s="3">
        <v>0.72</v>
      </c>
      <c r="AU1843" s="4">
        <f t="shared" si="67"/>
        <v>0.72</v>
      </c>
      <c r="AV1843" s="4">
        <f>O1843*149597871*COS(U1843*3.14159265359/180)/(CL1843*695700)</f>
        <v>0.72291674118818905</v>
      </c>
      <c r="AW1843" s="4">
        <f t="shared" si="66"/>
        <v>0.72291674118818905</v>
      </c>
      <c r="AX1843">
        <v>0.01</v>
      </c>
      <c r="AY1843">
        <v>0.01</v>
      </c>
      <c r="BC1843">
        <v>2.3199999999999998</v>
      </c>
      <c r="BD1843">
        <v>2.1</v>
      </c>
      <c r="BE1843">
        <v>2.1</v>
      </c>
      <c r="BO1843" t="s">
        <v>99</v>
      </c>
      <c r="BP1843" t="s">
        <v>146</v>
      </c>
      <c r="BQ1843" t="s">
        <v>164</v>
      </c>
      <c r="BR1843" t="s">
        <v>146</v>
      </c>
      <c r="BS1843" t="s">
        <v>4823</v>
      </c>
      <c r="BU1843" t="s">
        <v>4824</v>
      </c>
      <c r="BV1843">
        <v>288.984555</v>
      </c>
      <c r="BW1843">
        <v>40.064520999999999</v>
      </c>
      <c r="BX1843">
        <v>12.287000000000001</v>
      </c>
      <c r="BY1843">
        <v>12.132</v>
      </c>
      <c r="BZ1843">
        <v>11.193</v>
      </c>
      <c r="CA1843">
        <v>10.941000000000001</v>
      </c>
      <c r="CB1843">
        <v>10.872999999999999</v>
      </c>
      <c r="CC1843">
        <v>501.93</v>
      </c>
      <c r="CD1843">
        <v>5.95</v>
      </c>
      <c r="CE1843">
        <v>5.95</v>
      </c>
      <c r="CF1843">
        <v>7.0000000000000007E-2</v>
      </c>
      <c r="CG1843">
        <v>0.11</v>
      </c>
      <c r="CH1843">
        <v>0.11</v>
      </c>
      <c r="CI1843">
        <v>1.0900000000000001</v>
      </c>
      <c r="CJ1843">
        <v>7.0000000000000007E-2</v>
      </c>
      <c r="CK1843">
        <v>7.0000000000000007E-2</v>
      </c>
      <c r="CL1843">
        <v>1.44</v>
      </c>
      <c r="CM1843">
        <v>0.04</v>
      </c>
      <c r="CN1843">
        <v>0.04</v>
      </c>
      <c r="CP1843">
        <v>5.7</v>
      </c>
      <c r="CQ1843">
        <v>0.62</v>
      </c>
      <c r="CR1843">
        <v>0.69</v>
      </c>
      <c r="CS1843">
        <v>5845</v>
      </c>
      <c r="CT1843">
        <v>88</v>
      </c>
      <c r="CU1843">
        <v>88</v>
      </c>
      <c r="CX1843" t="s">
        <v>4825</v>
      </c>
    </row>
    <row r="1844" spans="1:102" x14ac:dyDescent="0.25">
      <c r="A1844" t="s">
        <v>4826</v>
      </c>
      <c r="B1844" t="s">
        <v>98</v>
      </c>
      <c r="C1844">
        <v>0.114</v>
      </c>
      <c r="D1844">
        <v>7.9000000000000001E-2</v>
      </c>
      <c r="E1844">
        <v>7.9000000000000001E-2</v>
      </c>
      <c r="I1844">
        <v>0.45900000000000002</v>
      </c>
      <c r="J1844">
        <v>1.2E-2</v>
      </c>
      <c r="K1844">
        <v>1.2E-2</v>
      </c>
      <c r="L1844">
        <v>179.61199999999999</v>
      </c>
      <c r="O1844">
        <v>0.66790000000000005</v>
      </c>
      <c r="P1844">
        <v>8.0000000000000002E-3</v>
      </c>
      <c r="Q1844">
        <v>1.9E-2</v>
      </c>
      <c r="R1844">
        <v>0.1</v>
      </c>
      <c r="S1844">
        <v>6.8000000000000005E-2</v>
      </c>
      <c r="T1844">
        <v>9.1999999999999998E-2</v>
      </c>
      <c r="U1844">
        <v>89.703999999999994</v>
      </c>
      <c r="V1844">
        <v>5.5E-2</v>
      </c>
      <c r="W1844">
        <v>0.12</v>
      </c>
      <c r="Y1844">
        <v>2014</v>
      </c>
      <c r="Z1844" s="1">
        <v>44232</v>
      </c>
      <c r="AA1844">
        <v>344</v>
      </c>
      <c r="AB1844">
        <v>60</v>
      </c>
      <c r="AC1844">
        <v>80</v>
      </c>
      <c r="AG1844">
        <v>2455128.3258099998</v>
      </c>
      <c r="AJ1844">
        <v>2455667.15973</v>
      </c>
      <c r="AK1844">
        <v>4.4000000000000002E-4</v>
      </c>
      <c r="AL1844">
        <v>4.4000000000000002E-4</v>
      </c>
      <c r="AS1844" s="3">
        <v>0.44</v>
      </c>
      <c r="AU1844" s="4">
        <f t="shared" si="67"/>
        <v>0.44</v>
      </c>
      <c r="AV1844" s="4">
        <f>O1844*149597871*COS(U1844*3.14159265359/180)/(CL1844*695700)</f>
        <v>0.51525178824621065</v>
      </c>
      <c r="AW1844" s="4">
        <f t="shared" si="66"/>
        <v>0.51525178824621065</v>
      </c>
      <c r="AX1844">
        <v>0.02</v>
      </c>
      <c r="AY1844">
        <v>0.02</v>
      </c>
      <c r="BC1844">
        <v>3.85</v>
      </c>
      <c r="BD1844">
        <v>2.7</v>
      </c>
      <c r="BE1844">
        <v>2.7</v>
      </c>
      <c r="BO1844" t="s">
        <v>99</v>
      </c>
      <c r="BP1844" t="s">
        <v>146</v>
      </c>
      <c r="BQ1844" t="s">
        <v>164</v>
      </c>
      <c r="BS1844" t="s">
        <v>4827</v>
      </c>
      <c r="BU1844" t="s">
        <v>4824</v>
      </c>
      <c r="BV1844">
        <v>288.984555</v>
      </c>
      <c r="BW1844">
        <v>40.064520999999999</v>
      </c>
      <c r="BX1844">
        <v>12.287000000000001</v>
      </c>
      <c r="BY1844">
        <v>12.132</v>
      </c>
      <c r="BZ1844">
        <v>11.193</v>
      </c>
      <c r="CA1844">
        <v>10.941000000000001</v>
      </c>
      <c r="CB1844">
        <v>10.872999999999999</v>
      </c>
      <c r="CC1844">
        <v>501.93</v>
      </c>
      <c r="CD1844">
        <v>5.95</v>
      </c>
      <c r="CE1844">
        <v>5.95</v>
      </c>
      <c r="CF1844">
        <v>7.0000000000000007E-2</v>
      </c>
      <c r="CG1844">
        <v>0.11</v>
      </c>
      <c r="CH1844">
        <v>0.11</v>
      </c>
      <c r="CI1844">
        <v>1.0900000000000001</v>
      </c>
      <c r="CJ1844">
        <v>7.0000000000000007E-2</v>
      </c>
      <c r="CK1844">
        <v>7.0000000000000007E-2</v>
      </c>
      <c r="CL1844">
        <v>1.44</v>
      </c>
      <c r="CM1844">
        <v>0.04</v>
      </c>
      <c r="CN1844">
        <v>0.04</v>
      </c>
      <c r="CP1844">
        <v>5.7</v>
      </c>
      <c r="CQ1844">
        <v>0.62</v>
      </c>
      <c r="CR1844">
        <v>0.69</v>
      </c>
      <c r="CS1844">
        <v>5845</v>
      </c>
      <c r="CT1844">
        <v>88</v>
      </c>
      <c r="CU1844">
        <v>88</v>
      </c>
      <c r="CX1844" t="s">
        <v>4825</v>
      </c>
    </row>
    <row r="1845" spans="1:102" x14ac:dyDescent="0.25">
      <c r="A1845" t="s">
        <v>4828</v>
      </c>
      <c r="B1845" t="s">
        <v>98</v>
      </c>
      <c r="I1845">
        <v>0.221</v>
      </c>
      <c r="J1845">
        <v>1.6E-2</v>
      </c>
      <c r="K1845">
        <v>1.0999999999999999E-2</v>
      </c>
      <c r="L1845">
        <v>19.329524159999998</v>
      </c>
      <c r="M1845" s="2">
        <v>7.4740000000000006E-5</v>
      </c>
      <c r="N1845" s="2">
        <v>7.4740000000000006E-5</v>
      </c>
      <c r="Y1845">
        <v>2016</v>
      </c>
      <c r="Z1845" s="1">
        <v>44232</v>
      </c>
      <c r="AG1845">
        <v>2454966.2682099999</v>
      </c>
      <c r="AH1845">
        <v>2.8E-3</v>
      </c>
      <c r="AI1845">
        <v>2.8E-3</v>
      </c>
      <c r="AU1845" s="4"/>
      <c r="AV1845" s="4">
        <f>O1845*149597871*COS(U1845*3.14159265359/180)/(CL1845*695700)</f>
        <v>0</v>
      </c>
      <c r="AW1845" s="4">
        <f t="shared" si="66"/>
        <v>0</v>
      </c>
      <c r="BO1845" t="s">
        <v>156</v>
      </c>
      <c r="BP1845" t="s">
        <v>146</v>
      </c>
      <c r="BS1845" t="s">
        <v>4829</v>
      </c>
      <c r="BU1845" t="s">
        <v>4830</v>
      </c>
      <c r="BV1845">
        <v>293.681915</v>
      </c>
      <c r="BW1845">
        <v>45.817559000000003</v>
      </c>
      <c r="BZ1845">
        <v>14.196999999999999</v>
      </c>
      <c r="CA1845">
        <v>13.711</v>
      </c>
      <c r="CB1845">
        <v>13.577999999999999</v>
      </c>
      <c r="CC1845">
        <v>795</v>
      </c>
      <c r="CF1845">
        <v>-0.01</v>
      </c>
      <c r="CG1845">
        <v>0.161</v>
      </c>
      <c r="CH1845">
        <v>0.154</v>
      </c>
      <c r="CI1845">
        <v>0.8</v>
      </c>
      <c r="CJ1845">
        <v>0.04</v>
      </c>
      <c r="CK1845">
        <v>0.04</v>
      </c>
      <c r="CL1845">
        <v>0.76</v>
      </c>
      <c r="CM1845">
        <v>0.04</v>
      </c>
      <c r="CN1845">
        <v>0.04</v>
      </c>
      <c r="CP1845">
        <v>4.37</v>
      </c>
      <c r="CQ1845">
        <v>-2.59</v>
      </c>
      <c r="CR1845">
        <v>6.06</v>
      </c>
      <c r="CS1845">
        <v>4983</v>
      </c>
      <c r="CT1845">
        <v>85.01</v>
      </c>
      <c r="CU1845">
        <v>78.38</v>
      </c>
      <c r="CX1845" t="s">
        <v>4831</v>
      </c>
    </row>
    <row r="1846" spans="1:102" x14ac:dyDescent="0.25">
      <c r="A1846" t="s">
        <v>4832</v>
      </c>
      <c r="B1846" t="s">
        <v>98</v>
      </c>
      <c r="I1846">
        <v>7.8E-2</v>
      </c>
      <c r="J1846">
        <v>0.01</v>
      </c>
      <c r="K1846">
        <v>1.9E-2</v>
      </c>
      <c r="L1846">
        <v>1.2262173199999999</v>
      </c>
      <c r="M1846" s="2">
        <v>4.51E-6</v>
      </c>
      <c r="N1846" s="2">
        <v>4.51E-6</v>
      </c>
      <c r="Y1846">
        <v>2016</v>
      </c>
      <c r="Z1846" s="1">
        <v>44232</v>
      </c>
      <c r="AG1846">
        <v>2454965.68683</v>
      </c>
      <c r="AH1846">
        <v>3.32E-3</v>
      </c>
      <c r="AI1846">
        <v>3.32E-3</v>
      </c>
      <c r="AU1846" s="4"/>
      <c r="AV1846" s="4">
        <f>O1846*149597871*COS(U1846*3.14159265359/180)/(CL1846*695700)</f>
        <v>0</v>
      </c>
      <c r="AW1846" s="4">
        <f t="shared" si="66"/>
        <v>0</v>
      </c>
      <c r="BO1846" t="s">
        <v>156</v>
      </c>
      <c r="BP1846" t="s">
        <v>146</v>
      </c>
      <c r="BS1846" t="s">
        <v>4833</v>
      </c>
      <c r="BU1846" t="s">
        <v>4834</v>
      </c>
      <c r="BV1846">
        <v>296.08974699999999</v>
      </c>
      <c r="BW1846">
        <v>48.955376000000001</v>
      </c>
      <c r="BZ1846">
        <v>12.702</v>
      </c>
      <c r="CA1846">
        <v>12.401</v>
      </c>
      <c r="CB1846">
        <v>12.353</v>
      </c>
      <c r="CC1846">
        <v>741</v>
      </c>
      <c r="CF1846">
        <v>0.03</v>
      </c>
      <c r="CG1846">
        <v>0.17</v>
      </c>
      <c r="CH1846">
        <v>0.13600000000000001</v>
      </c>
      <c r="CI1846">
        <v>1.0900000000000001</v>
      </c>
      <c r="CJ1846">
        <v>7.0000000000000007E-2</v>
      </c>
      <c r="CK1846">
        <v>0.1</v>
      </c>
      <c r="CL1846">
        <v>1.1200000000000001</v>
      </c>
      <c r="CM1846">
        <v>0.13</v>
      </c>
      <c r="CN1846">
        <v>0.27</v>
      </c>
      <c r="CP1846">
        <v>3.39</v>
      </c>
      <c r="CQ1846">
        <v>-1.63</v>
      </c>
      <c r="CR1846">
        <v>1.7</v>
      </c>
      <c r="CS1846">
        <v>6011</v>
      </c>
      <c r="CT1846">
        <v>133.30000000000001</v>
      </c>
      <c r="CU1846">
        <v>125.91</v>
      </c>
      <c r="CX1846" t="s">
        <v>4835</v>
      </c>
    </row>
    <row r="1847" spans="1:102" x14ac:dyDescent="0.25">
      <c r="A1847" t="s">
        <v>4836</v>
      </c>
      <c r="B1847" t="s">
        <v>98</v>
      </c>
      <c r="I1847">
        <v>0.16700000000000001</v>
      </c>
      <c r="J1847">
        <v>7.0000000000000001E-3</v>
      </c>
      <c r="K1847">
        <v>8.9999999999999993E-3</v>
      </c>
      <c r="L1847">
        <v>3.29011795</v>
      </c>
      <c r="M1847" s="2">
        <v>5.0499999999999999E-6</v>
      </c>
      <c r="N1847" s="2">
        <v>5.0499999999999999E-6</v>
      </c>
      <c r="Y1847">
        <v>2016</v>
      </c>
      <c r="Z1847" s="1">
        <v>44232</v>
      </c>
      <c r="AG1847">
        <v>2454966.1566599999</v>
      </c>
      <c r="AH1847">
        <v>1.3600000000000001E-3</v>
      </c>
      <c r="AI1847">
        <v>1.3600000000000001E-3</v>
      </c>
      <c r="AU1847" s="4"/>
      <c r="AV1847" s="4">
        <f>O1847*149597871*COS(U1847*3.14159265359/180)/(CL1847*695700)</f>
        <v>0</v>
      </c>
      <c r="AW1847" s="4">
        <f t="shared" si="66"/>
        <v>0</v>
      </c>
      <c r="BO1847" t="s">
        <v>156</v>
      </c>
      <c r="BP1847" t="s">
        <v>146</v>
      </c>
      <c r="BS1847" t="s">
        <v>4837</v>
      </c>
      <c r="BU1847" t="s">
        <v>4838</v>
      </c>
      <c r="BV1847">
        <v>289.93087200000002</v>
      </c>
      <c r="BW1847">
        <v>40.097751000000002</v>
      </c>
      <c r="BZ1847">
        <v>13.926</v>
      </c>
      <c r="CA1847">
        <v>13.361000000000001</v>
      </c>
      <c r="CB1847">
        <v>13.301</v>
      </c>
      <c r="CC1847">
        <v>607</v>
      </c>
      <c r="CF1847">
        <v>0.16</v>
      </c>
      <c r="CG1847">
        <v>0.21099999999999999</v>
      </c>
      <c r="CH1847">
        <v>0.10299999999999999</v>
      </c>
      <c r="CI1847">
        <v>0.77</v>
      </c>
      <c r="CJ1847">
        <v>0.03</v>
      </c>
      <c r="CK1847">
        <v>0.03</v>
      </c>
      <c r="CL1847">
        <v>0.71</v>
      </c>
      <c r="CM1847">
        <v>0.02</v>
      </c>
      <c r="CN1847">
        <v>0.02</v>
      </c>
      <c r="CP1847">
        <v>1.86</v>
      </c>
      <c r="CQ1847">
        <v>-0.56499999999999995</v>
      </c>
      <c r="CR1847">
        <v>2.8</v>
      </c>
      <c r="CS1847">
        <v>4647</v>
      </c>
      <c r="CT1847">
        <v>84.37</v>
      </c>
      <c r="CU1847">
        <v>57.14</v>
      </c>
      <c r="CX1847" t="s">
        <v>4839</v>
      </c>
    </row>
    <row r="1848" spans="1:102" x14ac:dyDescent="0.25">
      <c r="A1848" t="s">
        <v>4840</v>
      </c>
      <c r="B1848" t="s">
        <v>98</v>
      </c>
      <c r="I1848">
        <v>0.224</v>
      </c>
      <c r="J1848">
        <v>1.6E-2</v>
      </c>
      <c r="K1848">
        <v>3.6999999999999998E-2</v>
      </c>
      <c r="L1848">
        <v>7.5605280600000002</v>
      </c>
      <c r="M1848" s="2">
        <v>2.4049999999999998E-5</v>
      </c>
      <c r="N1848" s="2">
        <v>2.4049999999999998E-5</v>
      </c>
      <c r="Y1848">
        <v>2016</v>
      </c>
      <c r="Z1848" s="1">
        <v>44232</v>
      </c>
      <c r="AG1848">
        <v>2454967.4789</v>
      </c>
      <c r="AH1848">
        <v>2.5899999999999999E-3</v>
      </c>
      <c r="AI1848">
        <v>2.5899999999999999E-3</v>
      </c>
      <c r="AU1848" s="4"/>
      <c r="AV1848" s="4">
        <f>O1848*149597871*COS(U1848*3.14159265359/180)/(CL1848*695700)</f>
        <v>0</v>
      </c>
      <c r="AW1848" s="4">
        <f t="shared" si="66"/>
        <v>0</v>
      </c>
      <c r="BO1848" t="s">
        <v>156</v>
      </c>
      <c r="BP1848" t="s">
        <v>146</v>
      </c>
      <c r="BS1848" t="s">
        <v>4841</v>
      </c>
      <c r="BU1848" t="s">
        <v>4842</v>
      </c>
      <c r="BV1848">
        <v>283.84514200000001</v>
      </c>
      <c r="BW1848">
        <v>44.609093000000001</v>
      </c>
      <c r="BZ1848">
        <v>14.683999999999999</v>
      </c>
      <c r="CA1848">
        <v>14.381</v>
      </c>
      <c r="CB1848">
        <v>14.282999999999999</v>
      </c>
      <c r="CC1848">
        <v>1425</v>
      </c>
      <c r="CF1848">
        <v>0.06</v>
      </c>
      <c r="CG1848">
        <v>0.156</v>
      </c>
      <c r="CH1848">
        <v>0.14699999999999999</v>
      </c>
      <c r="CI1848">
        <v>0.94</v>
      </c>
      <c r="CJ1848">
        <v>0.04</v>
      </c>
      <c r="CK1848">
        <v>0.04</v>
      </c>
      <c r="CL1848">
        <v>0.92</v>
      </c>
      <c r="CM1848">
        <v>0.06</v>
      </c>
      <c r="CN1848">
        <v>0.15</v>
      </c>
      <c r="CP1848">
        <v>5.01</v>
      </c>
      <c r="CQ1848">
        <v>-3.25</v>
      </c>
      <c r="CR1848">
        <v>5.63</v>
      </c>
      <c r="CS1848">
        <v>5547</v>
      </c>
      <c r="CT1848">
        <v>66.489999999999995</v>
      </c>
      <c r="CU1848">
        <v>59.76</v>
      </c>
      <c r="CX1848" t="s">
        <v>4843</v>
      </c>
    </row>
    <row r="1849" spans="1:102" x14ac:dyDescent="0.25">
      <c r="A1849" t="s">
        <v>4844</v>
      </c>
      <c r="B1849" t="s">
        <v>98</v>
      </c>
      <c r="I1849">
        <v>0.20200000000000001</v>
      </c>
      <c r="J1849">
        <v>1.2E-2</v>
      </c>
      <c r="K1849">
        <v>1.4999999999999999E-2</v>
      </c>
      <c r="L1849">
        <v>12.124009429999999</v>
      </c>
      <c r="M1849" s="2">
        <v>3.3200000000000001E-5</v>
      </c>
      <c r="N1849" s="2">
        <v>3.3200000000000001E-5</v>
      </c>
      <c r="Y1849">
        <v>2016</v>
      </c>
      <c r="Z1849" s="1">
        <v>44232</v>
      </c>
      <c r="AG1849">
        <v>2454967.9555600001</v>
      </c>
      <c r="AH1849">
        <v>2.3500000000000001E-3</v>
      </c>
      <c r="AI1849">
        <v>2.3500000000000001E-3</v>
      </c>
      <c r="AU1849" s="4"/>
      <c r="AV1849" s="4">
        <f>O1849*149597871*COS(U1849*3.14159265359/180)/(CL1849*695700)</f>
        <v>0</v>
      </c>
      <c r="AW1849" s="4">
        <f t="shared" si="66"/>
        <v>0</v>
      </c>
      <c r="BO1849" t="s">
        <v>156</v>
      </c>
      <c r="BP1849" t="s">
        <v>146</v>
      </c>
      <c r="BS1849" t="s">
        <v>4845</v>
      </c>
      <c r="BU1849" t="s">
        <v>4846</v>
      </c>
      <c r="BV1849">
        <v>286.11536799999999</v>
      </c>
      <c r="BW1849">
        <v>37.966996999999999</v>
      </c>
      <c r="BZ1849">
        <v>13.718999999999999</v>
      </c>
      <c r="CA1849">
        <v>13.252000000000001</v>
      </c>
      <c r="CB1849">
        <v>13.157999999999999</v>
      </c>
      <c r="CC1849">
        <v>706</v>
      </c>
      <c r="CF1849">
        <v>-0.06</v>
      </c>
      <c r="CG1849">
        <v>0.17199999999999999</v>
      </c>
      <c r="CH1849">
        <v>0.14799999999999999</v>
      </c>
      <c r="CI1849">
        <v>0.83</v>
      </c>
      <c r="CJ1849">
        <v>0.04</v>
      </c>
      <c r="CK1849">
        <v>0.04</v>
      </c>
      <c r="CL1849">
        <v>0.8</v>
      </c>
      <c r="CM1849">
        <v>0.05</v>
      </c>
      <c r="CN1849">
        <v>0.05</v>
      </c>
      <c r="CP1849">
        <v>4.79</v>
      </c>
      <c r="CQ1849">
        <v>-2.9</v>
      </c>
      <c r="CR1849">
        <v>6</v>
      </c>
      <c r="CS1849">
        <v>5198</v>
      </c>
      <c r="CT1849">
        <v>86.25</v>
      </c>
      <c r="CU1849">
        <v>102.36</v>
      </c>
      <c r="CX1849" t="s">
        <v>4847</v>
      </c>
    </row>
    <row r="1850" spans="1:102" x14ac:dyDescent="0.25">
      <c r="A1850" t="s">
        <v>4848</v>
      </c>
      <c r="B1850" t="s">
        <v>98</v>
      </c>
      <c r="I1850">
        <v>0.104</v>
      </c>
      <c r="J1850">
        <v>0.01</v>
      </c>
      <c r="K1850">
        <v>2.5000000000000001E-2</v>
      </c>
      <c r="L1850">
        <v>2.7140775499999998</v>
      </c>
      <c r="M1850" s="2">
        <v>3.7100000000000001E-6</v>
      </c>
      <c r="N1850" s="2">
        <v>3.7100000000000001E-6</v>
      </c>
      <c r="Y1850">
        <v>2016</v>
      </c>
      <c r="Z1850" s="1">
        <v>44232</v>
      </c>
      <c r="AG1850">
        <v>2454966.7120300001</v>
      </c>
      <c r="AH1850">
        <v>1.1100000000000001E-3</v>
      </c>
      <c r="AI1850">
        <v>1.1100000000000001E-3</v>
      </c>
      <c r="AU1850" s="4"/>
      <c r="AV1850" s="4">
        <f>O1850*149597871*COS(U1850*3.14159265359/180)/(CL1850*695700)</f>
        <v>0</v>
      </c>
      <c r="AW1850" s="4">
        <f t="shared" si="66"/>
        <v>0</v>
      </c>
      <c r="BO1850" t="s">
        <v>156</v>
      </c>
      <c r="BP1850" t="s">
        <v>146</v>
      </c>
      <c r="BS1850" t="s">
        <v>4849</v>
      </c>
      <c r="BU1850" t="s">
        <v>4850</v>
      </c>
      <c r="BV1850">
        <v>289.04222499999997</v>
      </c>
      <c r="BW1850">
        <v>42.882488000000002</v>
      </c>
      <c r="BZ1850">
        <v>11.817</v>
      </c>
      <c r="CA1850">
        <v>11.459</v>
      </c>
      <c r="CB1850">
        <v>11.416</v>
      </c>
      <c r="CC1850">
        <v>408</v>
      </c>
      <c r="CF1850">
        <v>-0.03</v>
      </c>
      <c r="CG1850">
        <v>0.183</v>
      </c>
      <c r="CH1850">
        <v>0.13500000000000001</v>
      </c>
      <c r="CI1850">
        <v>0.98</v>
      </c>
      <c r="CJ1850">
        <v>0.06</v>
      </c>
      <c r="CK1850">
        <v>0.06</v>
      </c>
      <c r="CL1850">
        <v>0.97</v>
      </c>
      <c r="CM1850">
        <v>0.09</v>
      </c>
      <c r="CN1850">
        <v>0.23</v>
      </c>
      <c r="CP1850">
        <v>4.47</v>
      </c>
      <c r="CQ1850">
        <v>-2.7</v>
      </c>
      <c r="CR1850">
        <v>3.61</v>
      </c>
      <c r="CS1850">
        <v>5763</v>
      </c>
      <c r="CT1850">
        <v>121.15</v>
      </c>
      <c r="CU1850">
        <v>114.35</v>
      </c>
      <c r="CX1850" t="s">
        <v>4851</v>
      </c>
    </row>
    <row r="1851" spans="1:102" x14ac:dyDescent="0.25">
      <c r="A1851" t="s">
        <v>4852</v>
      </c>
      <c r="B1851" t="s">
        <v>98</v>
      </c>
      <c r="I1851">
        <v>0.26900000000000002</v>
      </c>
      <c r="J1851">
        <v>4.7E-2</v>
      </c>
      <c r="K1851">
        <v>1.2E-2</v>
      </c>
      <c r="L1851">
        <v>122.8808058</v>
      </c>
      <c r="M1851">
        <v>7.0899999999999999E-4</v>
      </c>
      <c r="N1851">
        <v>7.0899999999999999E-4</v>
      </c>
      <c r="Y1851">
        <v>2016</v>
      </c>
      <c r="Z1851" s="1">
        <v>44232</v>
      </c>
      <c r="AG1851">
        <v>2454998.45701</v>
      </c>
      <c r="AH1851">
        <v>5.1599999999999997E-3</v>
      </c>
      <c r="AI1851">
        <v>5.1599999999999997E-3</v>
      </c>
      <c r="AU1851" s="4"/>
      <c r="AV1851" s="4">
        <f>O1851*149597871*COS(U1851*3.14159265359/180)/(CL1851*695700)</f>
        <v>0</v>
      </c>
      <c r="AW1851" s="4">
        <f t="shared" si="66"/>
        <v>0</v>
      </c>
      <c r="BO1851" t="s">
        <v>156</v>
      </c>
      <c r="BP1851" t="s">
        <v>146</v>
      </c>
      <c r="BS1851" t="s">
        <v>4853</v>
      </c>
      <c r="BU1851" t="s">
        <v>4854</v>
      </c>
      <c r="BV1851">
        <v>295.18163800000002</v>
      </c>
      <c r="BW1851">
        <v>49.945785999999998</v>
      </c>
      <c r="BZ1851">
        <v>12.521000000000001</v>
      </c>
      <c r="CA1851">
        <v>12.207000000000001</v>
      </c>
      <c r="CB1851">
        <v>12.124000000000001</v>
      </c>
      <c r="CC1851">
        <v>507</v>
      </c>
      <c r="CF1851">
        <v>0.04</v>
      </c>
      <c r="CG1851">
        <v>9.9000000000000005E-2</v>
      </c>
      <c r="CH1851">
        <v>0.105</v>
      </c>
      <c r="CI1851">
        <v>0.95</v>
      </c>
      <c r="CJ1851">
        <v>0.04</v>
      </c>
      <c r="CK1851">
        <v>0.03</v>
      </c>
      <c r="CL1851">
        <v>0.89</v>
      </c>
      <c r="CM1851">
        <v>0.03</v>
      </c>
      <c r="CN1851">
        <v>0.04</v>
      </c>
      <c r="CP1851">
        <v>3.24</v>
      </c>
      <c r="CQ1851">
        <v>-1.61</v>
      </c>
      <c r="CR1851">
        <v>2.73</v>
      </c>
      <c r="CS1851">
        <v>5533</v>
      </c>
      <c r="CT1851">
        <v>69.58</v>
      </c>
      <c r="CU1851">
        <v>83.31</v>
      </c>
      <c r="CX1851" t="s">
        <v>4855</v>
      </c>
    </row>
    <row r="1852" spans="1:102" x14ac:dyDescent="0.25">
      <c r="A1852" t="s">
        <v>4856</v>
      </c>
      <c r="B1852" t="s">
        <v>98</v>
      </c>
      <c r="I1852">
        <v>0.114</v>
      </c>
      <c r="J1852">
        <v>6.0000000000000001E-3</v>
      </c>
      <c r="K1852">
        <v>8.0000000000000002E-3</v>
      </c>
      <c r="L1852">
        <v>1.0637886700000001</v>
      </c>
      <c r="M1852" s="2">
        <v>1.26E-6</v>
      </c>
      <c r="N1852" s="2">
        <v>1.26E-6</v>
      </c>
      <c r="Y1852">
        <v>2016</v>
      </c>
      <c r="Z1852" s="1">
        <v>44232</v>
      </c>
      <c r="AG1852">
        <v>2454964.524735</v>
      </c>
      <c r="AH1852">
        <v>9.8999999999999999E-4</v>
      </c>
      <c r="AI1852">
        <v>9.8999999999999999E-4</v>
      </c>
      <c r="AU1852" s="4"/>
      <c r="AV1852" s="4">
        <f>O1852*149597871*COS(U1852*3.14159265359/180)/(CL1852*695700)</f>
        <v>0</v>
      </c>
      <c r="AW1852" s="4">
        <f t="shared" si="66"/>
        <v>0</v>
      </c>
      <c r="BO1852" t="s">
        <v>156</v>
      </c>
      <c r="BP1852" t="s">
        <v>146</v>
      </c>
      <c r="BS1852" t="s">
        <v>4857</v>
      </c>
      <c r="BU1852" t="s">
        <v>4858</v>
      </c>
      <c r="BV1852">
        <v>296.34102899999999</v>
      </c>
      <c r="BW1852">
        <v>47.170856000000001</v>
      </c>
      <c r="BZ1852">
        <v>12.821</v>
      </c>
      <c r="CA1852">
        <v>12.327</v>
      </c>
      <c r="CB1852">
        <v>12.247999999999999</v>
      </c>
      <c r="CC1852">
        <v>451</v>
      </c>
      <c r="CF1852">
        <v>-0.03</v>
      </c>
      <c r="CG1852">
        <v>0.16400000000000001</v>
      </c>
      <c r="CH1852">
        <v>0.13900000000000001</v>
      </c>
      <c r="CI1852">
        <v>0.82</v>
      </c>
      <c r="CJ1852">
        <v>0.04</v>
      </c>
      <c r="CK1852">
        <v>0.04</v>
      </c>
      <c r="CL1852">
        <v>0.78</v>
      </c>
      <c r="CM1852">
        <v>0.04</v>
      </c>
      <c r="CN1852">
        <v>0.04</v>
      </c>
      <c r="CP1852">
        <v>5.13</v>
      </c>
      <c r="CQ1852">
        <v>-3.11</v>
      </c>
      <c r="CR1852">
        <v>5.74</v>
      </c>
      <c r="CS1852">
        <v>5105</v>
      </c>
      <c r="CT1852">
        <v>70.709999999999994</v>
      </c>
      <c r="CU1852">
        <v>96.95</v>
      </c>
      <c r="CX1852" t="s">
        <v>4859</v>
      </c>
    </row>
    <row r="1853" spans="1:102" x14ac:dyDescent="0.25">
      <c r="A1853" t="s">
        <v>4860</v>
      </c>
      <c r="B1853" t="s">
        <v>98</v>
      </c>
      <c r="I1853">
        <v>0.315</v>
      </c>
      <c r="J1853">
        <v>3.5000000000000003E-2</v>
      </c>
      <c r="K1853">
        <v>4.5999999999999999E-2</v>
      </c>
      <c r="L1853">
        <v>148.4603382</v>
      </c>
      <c r="M1853">
        <v>6.8939999999999995E-4</v>
      </c>
      <c r="N1853">
        <v>6.8939999999999995E-4</v>
      </c>
      <c r="Y1853">
        <v>2016</v>
      </c>
      <c r="Z1853" s="1">
        <v>44232</v>
      </c>
      <c r="AG1853">
        <v>2454984.3857200001</v>
      </c>
      <c r="AH1853">
        <v>3.2100000000000002E-3</v>
      </c>
      <c r="AI1853">
        <v>3.2100000000000002E-3</v>
      </c>
      <c r="AU1853" s="4"/>
      <c r="AV1853" s="4">
        <f>O1853*149597871*COS(U1853*3.14159265359/180)/(CL1853*695700)</f>
        <v>0</v>
      </c>
      <c r="AW1853" s="4">
        <f t="shared" si="66"/>
        <v>0</v>
      </c>
      <c r="BO1853" t="s">
        <v>156</v>
      </c>
      <c r="BP1853" t="s">
        <v>146</v>
      </c>
      <c r="BS1853" t="s">
        <v>4861</v>
      </c>
      <c r="BU1853" t="s">
        <v>4862</v>
      </c>
      <c r="BV1853">
        <v>298.97218400000003</v>
      </c>
      <c r="BW1853">
        <v>44.132378000000003</v>
      </c>
      <c r="BZ1853">
        <v>13.375999999999999</v>
      </c>
      <c r="CA1853">
        <v>12.923</v>
      </c>
      <c r="CB1853">
        <v>12.782</v>
      </c>
      <c r="CC1853">
        <v>622</v>
      </c>
      <c r="CF1853">
        <v>-0.04</v>
      </c>
      <c r="CG1853">
        <v>0.17599999999999999</v>
      </c>
      <c r="CH1853">
        <v>0.158</v>
      </c>
      <c r="CI1853">
        <v>0.87</v>
      </c>
      <c r="CJ1853">
        <v>0.06</v>
      </c>
      <c r="CK1853">
        <v>7.0000000000000007E-2</v>
      </c>
      <c r="CL1853">
        <v>0.83</v>
      </c>
      <c r="CM1853">
        <v>0.06</v>
      </c>
      <c r="CN1853">
        <v>0.09</v>
      </c>
      <c r="CP1853">
        <v>4.2699999999999996</v>
      </c>
      <c r="CQ1853">
        <v>-2.57</v>
      </c>
      <c r="CR1853">
        <v>5.42</v>
      </c>
      <c r="CS1853">
        <v>5335</v>
      </c>
      <c r="CT1853">
        <v>212.93</v>
      </c>
      <c r="CU1853">
        <v>253.32</v>
      </c>
      <c r="CX1853" t="s">
        <v>4863</v>
      </c>
    </row>
    <row r="1854" spans="1:102" x14ac:dyDescent="0.25">
      <c r="A1854" t="s">
        <v>4864</v>
      </c>
      <c r="B1854" t="s">
        <v>98</v>
      </c>
      <c r="I1854">
        <v>0.13</v>
      </c>
      <c r="J1854">
        <v>0.02</v>
      </c>
      <c r="K1854">
        <v>8.0000000000000002E-3</v>
      </c>
      <c r="L1854">
        <v>0.93488424000000003</v>
      </c>
      <c r="M1854" s="2">
        <v>8.7000000000000003E-7</v>
      </c>
      <c r="N1854" s="2">
        <v>8.7000000000000003E-7</v>
      </c>
      <c r="Y1854">
        <v>2016</v>
      </c>
      <c r="Z1854" s="1">
        <v>44232</v>
      </c>
      <c r="AG1854">
        <v>2454964.581851</v>
      </c>
      <c r="AH1854">
        <v>8.2100000000000001E-4</v>
      </c>
      <c r="AI1854">
        <v>8.2100000000000001E-4</v>
      </c>
      <c r="AU1854" s="4"/>
      <c r="AV1854" s="4">
        <f>O1854*149597871*COS(U1854*3.14159265359/180)/(CL1854*695700)</f>
        <v>0</v>
      </c>
      <c r="AW1854" s="4">
        <f t="shared" si="66"/>
        <v>0</v>
      </c>
      <c r="BO1854" t="s">
        <v>156</v>
      </c>
      <c r="BP1854" t="s">
        <v>146</v>
      </c>
      <c r="BS1854" t="s">
        <v>4865</v>
      </c>
      <c r="BU1854" t="s">
        <v>4866</v>
      </c>
      <c r="BV1854">
        <v>298.32659100000001</v>
      </c>
      <c r="BW1854">
        <v>45.315514</v>
      </c>
      <c r="BZ1854">
        <v>12.423999999999999</v>
      </c>
      <c r="CA1854">
        <v>11.863</v>
      </c>
      <c r="CB1854">
        <v>11.753</v>
      </c>
      <c r="CC1854">
        <v>324</v>
      </c>
      <c r="CF1854">
        <v>0.01</v>
      </c>
      <c r="CG1854">
        <v>0.16400000000000001</v>
      </c>
      <c r="CH1854">
        <v>0.15</v>
      </c>
      <c r="CI1854">
        <v>0.79</v>
      </c>
      <c r="CJ1854">
        <v>0.04</v>
      </c>
      <c r="CK1854">
        <v>0.05</v>
      </c>
      <c r="CL1854">
        <v>0.74</v>
      </c>
      <c r="CM1854">
        <v>0.04</v>
      </c>
      <c r="CN1854">
        <v>0.04</v>
      </c>
      <c r="CP1854">
        <v>4.37</v>
      </c>
      <c r="CQ1854">
        <v>-2.57</v>
      </c>
      <c r="CR1854">
        <v>5.92</v>
      </c>
      <c r="CS1854">
        <v>4870</v>
      </c>
      <c r="CT1854">
        <v>173.27</v>
      </c>
      <c r="CU1854">
        <v>194.18</v>
      </c>
      <c r="CX1854" t="s">
        <v>4867</v>
      </c>
    </row>
    <row r="1855" spans="1:102" x14ac:dyDescent="0.25">
      <c r="A1855" t="s">
        <v>4868</v>
      </c>
      <c r="B1855" t="s">
        <v>98</v>
      </c>
      <c r="I1855">
        <v>0.27700000000000002</v>
      </c>
      <c r="J1855">
        <v>4.7E-2</v>
      </c>
      <c r="K1855">
        <v>4.7E-2</v>
      </c>
      <c r="L1855">
        <v>11.427548</v>
      </c>
      <c r="M1855" s="2">
        <v>1.5E-5</v>
      </c>
      <c r="N1855" s="2">
        <v>1.5E-5</v>
      </c>
      <c r="O1855">
        <v>9.4E-2</v>
      </c>
      <c r="Y1855">
        <v>2014</v>
      </c>
      <c r="Z1855" s="1">
        <v>44232</v>
      </c>
      <c r="AG1855">
        <v>2454970.6130499998</v>
      </c>
      <c r="AH1855">
        <v>7.6999999999999996E-4</v>
      </c>
      <c r="AI1855">
        <v>7.6999999999999996E-4</v>
      </c>
      <c r="AS1855" s="3">
        <v>0.45</v>
      </c>
      <c r="AU1855" s="4">
        <f t="shared" si="67"/>
        <v>0.45</v>
      </c>
      <c r="AV1855" s="4">
        <f>O1855*149597871*COS(U1855*3.14159265359/180)/(CL1855*695700)</f>
        <v>14.972609387826807</v>
      </c>
      <c r="AW1855" s="4">
        <f t="shared" si="66"/>
        <v>999</v>
      </c>
      <c r="AX1855">
        <v>0.21</v>
      </c>
      <c r="AY1855">
        <v>0.21</v>
      </c>
      <c r="BO1855" t="s">
        <v>156</v>
      </c>
      <c r="BP1855" t="s">
        <v>146</v>
      </c>
      <c r="BS1855" t="s">
        <v>4869</v>
      </c>
      <c r="BU1855" t="s">
        <v>4870</v>
      </c>
      <c r="BV1855">
        <v>287.60461199999997</v>
      </c>
      <c r="BW1855">
        <v>42.166778999999998</v>
      </c>
      <c r="BZ1855">
        <v>11.558</v>
      </c>
      <c r="CA1855">
        <v>11.250999999999999</v>
      </c>
      <c r="CB1855">
        <v>11.209</v>
      </c>
      <c r="CC1855">
        <v>405.42</v>
      </c>
      <c r="CD1855">
        <v>4.5</v>
      </c>
      <c r="CE1855">
        <v>4.5</v>
      </c>
      <c r="CF1855">
        <v>-0.77700000000000002</v>
      </c>
      <c r="CI1855">
        <v>0.81</v>
      </c>
      <c r="CL1855">
        <v>1.35</v>
      </c>
      <c r="CM1855">
        <v>0.22</v>
      </c>
      <c r="CN1855">
        <v>0.22</v>
      </c>
      <c r="CS1855">
        <v>5711</v>
      </c>
      <c r="CT1855">
        <v>74</v>
      </c>
      <c r="CU1855">
        <v>74</v>
      </c>
      <c r="CX1855" t="s">
        <v>4871</v>
      </c>
    </row>
    <row r="1856" spans="1:102" x14ac:dyDescent="0.25">
      <c r="A1856" t="s">
        <v>4872</v>
      </c>
      <c r="B1856" t="s">
        <v>98</v>
      </c>
      <c r="I1856">
        <v>0.27900000000000003</v>
      </c>
      <c r="J1856">
        <v>4.9000000000000002E-2</v>
      </c>
      <c r="K1856">
        <v>4.9000000000000002E-2</v>
      </c>
      <c r="L1856">
        <v>23.668205</v>
      </c>
      <c r="M1856" s="2">
        <v>5.5999999999999999E-5</v>
      </c>
      <c r="N1856" s="2">
        <v>5.5999999999999999E-5</v>
      </c>
      <c r="O1856">
        <v>0.153</v>
      </c>
      <c r="Y1856">
        <v>2014</v>
      </c>
      <c r="Z1856" s="1">
        <v>44232</v>
      </c>
      <c r="AG1856">
        <v>2454965.7159699998</v>
      </c>
      <c r="AH1856">
        <v>1.34E-3</v>
      </c>
      <c r="AI1856">
        <v>1.34E-3</v>
      </c>
      <c r="AS1856" s="3">
        <v>0.77</v>
      </c>
      <c r="AU1856" s="4">
        <f t="shared" si="67"/>
        <v>0.77</v>
      </c>
      <c r="AV1856" s="4">
        <f>O1856*149597871*COS(U1856*3.14159265359/180)/(CL1856*695700)</f>
        <v>24.370311024867039</v>
      </c>
      <c r="AW1856" s="4">
        <f t="shared" si="66"/>
        <v>999</v>
      </c>
      <c r="AX1856">
        <v>0.28999999999999998</v>
      </c>
      <c r="AY1856">
        <v>0.28999999999999998</v>
      </c>
      <c r="BO1856" t="s">
        <v>156</v>
      </c>
      <c r="BP1856" t="s">
        <v>146</v>
      </c>
      <c r="BS1856" t="s">
        <v>4873</v>
      </c>
      <c r="BU1856" t="s">
        <v>4870</v>
      </c>
      <c r="BV1856">
        <v>287.60461199999997</v>
      </c>
      <c r="BW1856">
        <v>42.166778999999998</v>
      </c>
      <c r="BZ1856">
        <v>11.558</v>
      </c>
      <c r="CA1856">
        <v>11.250999999999999</v>
      </c>
      <c r="CB1856">
        <v>11.209</v>
      </c>
      <c r="CC1856">
        <v>405.42</v>
      </c>
      <c r="CD1856">
        <v>4.5</v>
      </c>
      <c r="CE1856">
        <v>4.5</v>
      </c>
      <c r="CF1856">
        <v>-0.77700000000000002</v>
      </c>
      <c r="CI1856">
        <v>0.81</v>
      </c>
      <c r="CL1856">
        <v>1.35</v>
      </c>
      <c r="CM1856">
        <v>0.22</v>
      </c>
      <c r="CN1856">
        <v>0.22</v>
      </c>
      <c r="CS1856">
        <v>5711</v>
      </c>
      <c r="CT1856">
        <v>74</v>
      </c>
      <c r="CU1856">
        <v>74</v>
      </c>
      <c r="CX1856" t="s">
        <v>4871</v>
      </c>
    </row>
    <row r="1857" spans="1:102" x14ac:dyDescent="0.25">
      <c r="A1857" t="s">
        <v>4874</v>
      </c>
      <c r="B1857" t="s">
        <v>98</v>
      </c>
      <c r="I1857">
        <v>0.31900000000000001</v>
      </c>
      <c r="J1857">
        <v>5.3999999999999999E-2</v>
      </c>
      <c r="K1857">
        <v>5.3999999999999999E-2</v>
      </c>
      <c r="L1857">
        <v>51.755394000000003</v>
      </c>
      <c r="M1857">
        <v>1.6000000000000001E-4</v>
      </c>
      <c r="N1857">
        <v>1.6000000000000001E-4</v>
      </c>
      <c r="O1857">
        <v>0.25700000000000001</v>
      </c>
      <c r="Y1857">
        <v>2014</v>
      </c>
      <c r="Z1857" s="1">
        <v>44232</v>
      </c>
      <c r="AG1857">
        <v>2455104.08611</v>
      </c>
      <c r="AH1857">
        <v>1.64E-3</v>
      </c>
      <c r="AI1857">
        <v>1.64E-3</v>
      </c>
      <c r="AS1857" s="3">
        <v>0.76</v>
      </c>
      <c r="AU1857" s="4">
        <f t="shared" si="67"/>
        <v>0.76</v>
      </c>
      <c r="AV1857" s="4">
        <f>O1857*149597871*COS(U1857*3.14159265359/180)/(CL1857*695700)</f>
        <v>40.935751198632872</v>
      </c>
      <c r="AW1857" s="4">
        <f t="shared" si="66"/>
        <v>999</v>
      </c>
      <c r="AX1857">
        <v>0.27</v>
      </c>
      <c r="AY1857">
        <v>0.27</v>
      </c>
      <c r="BO1857" t="s">
        <v>156</v>
      </c>
      <c r="BP1857" t="s">
        <v>146</v>
      </c>
      <c r="BS1857" t="s">
        <v>4875</v>
      </c>
      <c r="BU1857" t="s">
        <v>4870</v>
      </c>
      <c r="BV1857">
        <v>287.60461199999997</v>
      </c>
      <c r="BW1857">
        <v>42.166778999999998</v>
      </c>
      <c r="BZ1857">
        <v>11.558</v>
      </c>
      <c r="CA1857">
        <v>11.250999999999999</v>
      </c>
      <c r="CB1857">
        <v>11.209</v>
      </c>
      <c r="CC1857">
        <v>405.42</v>
      </c>
      <c r="CD1857">
        <v>4.5</v>
      </c>
      <c r="CE1857">
        <v>4.5</v>
      </c>
      <c r="CF1857">
        <v>-0.77700000000000002</v>
      </c>
      <c r="CI1857">
        <v>0.81</v>
      </c>
      <c r="CL1857">
        <v>1.35</v>
      </c>
      <c r="CM1857">
        <v>0.22</v>
      </c>
      <c r="CN1857">
        <v>0.22</v>
      </c>
      <c r="CS1857">
        <v>5711</v>
      </c>
      <c r="CT1857">
        <v>74</v>
      </c>
      <c r="CU1857">
        <v>74</v>
      </c>
      <c r="CX1857" t="s">
        <v>4871</v>
      </c>
    </row>
    <row r="1858" spans="1:102" x14ac:dyDescent="0.25">
      <c r="A1858" t="s">
        <v>4876</v>
      </c>
      <c r="B1858" t="s">
        <v>98</v>
      </c>
      <c r="I1858">
        <v>0.186</v>
      </c>
      <c r="J1858">
        <v>8.9999999999999993E-3</v>
      </c>
      <c r="K1858">
        <v>1.6E-2</v>
      </c>
      <c r="L1858">
        <v>201.12139999999999</v>
      </c>
      <c r="M1858">
        <v>1.9449999999999999E-3</v>
      </c>
      <c r="N1858">
        <v>1.9449999999999999E-3</v>
      </c>
      <c r="Y1858">
        <v>2016</v>
      </c>
      <c r="Z1858" s="1">
        <v>44232</v>
      </c>
      <c r="AG1858">
        <v>2455020.5610699998</v>
      </c>
      <c r="AH1858">
        <v>5.96E-3</v>
      </c>
      <c r="AI1858">
        <v>5.96E-3</v>
      </c>
      <c r="AU1858" s="4"/>
      <c r="AV1858" s="4">
        <f>O1858*149597871*COS(U1858*3.14159265359/180)/(CL1858*695700)</f>
        <v>0</v>
      </c>
      <c r="AW1858" s="4">
        <f t="shared" si="66"/>
        <v>0</v>
      </c>
      <c r="BO1858" t="s">
        <v>156</v>
      </c>
      <c r="BP1858" t="s">
        <v>146</v>
      </c>
      <c r="BS1858" t="s">
        <v>4877</v>
      </c>
      <c r="BU1858" t="s">
        <v>4878</v>
      </c>
      <c r="BV1858">
        <v>283.11378400000001</v>
      </c>
      <c r="BW1858">
        <v>48.131393000000003</v>
      </c>
      <c r="BZ1858">
        <v>12.180999999999999</v>
      </c>
      <c r="CA1858">
        <v>11.845000000000001</v>
      </c>
      <c r="CB1858">
        <v>11.772</v>
      </c>
      <c r="CC1858">
        <v>473</v>
      </c>
      <c r="CF1858">
        <v>0.01</v>
      </c>
      <c r="CG1858">
        <v>0.10199999999999999</v>
      </c>
      <c r="CH1858">
        <v>9.4E-2</v>
      </c>
      <c r="CI1858">
        <v>0.98</v>
      </c>
      <c r="CJ1858">
        <v>0.04</v>
      </c>
      <c r="CK1858">
        <v>0.04</v>
      </c>
      <c r="CL1858">
        <v>0.96</v>
      </c>
      <c r="CM1858">
        <v>0.05</v>
      </c>
      <c r="CN1858">
        <v>0.06</v>
      </c>
      <c r="CP1858">
        <v>4.17</v>
      </c>
      <c r="CQ1858">
        <v>-2.2000000000000002</v>
      </c>
      <c r="CR1858">
        <v>2.86</v>
      </c>
      <c r="CS1858">
        <v>5694</v>
      </c>
      <c r="CT1858">
        <v>65.650000000000006</v>
      </c>
      <c r="CU1858">
        <v>78.239999999999995</v>
      </c>
      <c r="CX1858" t="s">
        <v>4879</v>
      </c>
    </row>
    <row r="1859" spans="1:102" x14ac:dyDescent="0.25">
      <c r="A1859" t="s">
        <v>4880</v>
      </c>
      <c r="B1859" t="s">
        <v>98</v>
      </c>
      <c r="I1859">
        <v>0.26200000000000001</v>
      </c>
      <c r="J1859">
        <v>4.7E-2</v>
      </c>
      <c r="K1859">
        <v>5.5E-2</v>
      </c>
      <c r="L1859">
        <v>24.757642100000002</v>
      </c>
      <c r="M1859">
        <v>1.1120000000000001E-4</v>
      </c>
      <c r="N1859">
        <v>1.1120000000000001E-4</v>
      </c>
      <c r="Y1859">
        <v>2016</v>
      </c>
      <c r="Z1859" s="1">
        <v>44232</v>
      </c>
      <c r="AG1859">
        <v>2454975.06892</v>
      </c>
      <c r="AH1859">
        <v>3.96E-3</v>
      </c>
      <c r="AI1859">
        <v>3.96E-3</v>
      </c>
      <c r="AU1859" s="4"/>
      <c r="AV1859" s="4">
        <f>O1859*149597871*COS(U1859*3.14159265359/180)/(CL1859*695700)</f>
        <v>0</v>
      </c>
      <c r="AW1859" s="4">
        <f t="shared" ref="AW1859:AW1922" si="68">IF(ABS(AV1859)&lt;1,AV1859,999)</f>
        <v>0</v>
      </c>
      <c r="BO1859" t="s">
        <v>156</v>
      </c>
      <c r="BP1859" t="s">
        <v>146</v>
      </c>
      <c r="BS1859" t="s">
        <v>4881</v>
      </c>
      <c r="BU1859" t="s">
        <v>4882</v>
      </c>
      <c r="BV1859">
        <v>293.88176800000002</v>
      </c>
      <c r="BW1859">
        <v>49.683154999999999</v>
      </c>
      <c r="BZ1859">
        <v>13.404999999999999</v>
      </c>
      <c r="CA1859">
        <v>13.096</v>
      </c>
      <c r="CB1859">
        <v>13.034000000000001</v>
      </c>
      <c r="CC1859">
        <v>979</v>
      </c>
      <c r="CF1859">
        <v>0.01</v>
      </c>
      <c r="CG1859">
        <v>0.17499999999999999</v>
      </c>
      <c r="CH1859">
        <v>0.13600000000000001</v>
      </c>
      <c r="CI1859">
        <v>1.06</v>
      </c>
      <c r="CJ1859">
        <v>7.0000000000000007E-2</v>
      </c>
      <c r="CK1859">
        <v>7.0000000000000007E-2</v>
      </c>
      <c r="CL1859">
        <v>1.08</v>
      </c>
      <c r="CM1859">
        <v>0.11</v>
      </c>
      <c r="CN1859">
        <v>0.23</v>
      </c>
      <c r="CP1859">
        <v>3.55</v>
      </c>
      <c r="CQ1859">
        <v>-1.88</v>
      </c>
      <c r="CR1859">
        <v>2.25</v>
      </c>
      <c r="CS1859">
        <v>5957</v>
      </c>
      <c r="CT1859">
        <v>105.23</v>
      </c>
      <c r="CU1859">
        <v>107.73</v>
      </c>
      <c r="CX1859" t="s">
        <v>4883</v>
      </c>
    </row>
    <row r="1860" spans="1:102" x14ac:dyDescent="0.25">
      <c r="A1860" t="s">
        <v>4884</v>
      </c>
      <c r="B1860" t="s">
        <v>98</v>
      </c>
      <c r="I1860">
        <v>0.19500000000000001</v>
      </c>
      <c r="J1860">
        <v>1.4E-2</v>
      </c>
      <c r="K1860">
        <v>0.01</v>
      </c>
      <c r="L1860">
        <v>10.13202575</v>
      </c>
      <c r="M1860" s="2">
        <v>3.0280000000000001E-5</v>
      </c>
      <c r="N1860" s="2">
        <v>3.0280000000000001E-5</v>
      </c>
      <c r="Y1860">
        <v>2016</v>
      </c>
      <c r="Z1860" s="1">
        <v>44232</v>
      </c>
      <c r="AG1860">
        <v>2454965.9101999998</v>
      </c>
      <c r="AH1860">
        <v>2.7499999999999998E-3</v>
      </c>
      <c r="AI1860">
        <v>2.7499999999999998E-3</v>
      </c>
      <c r="AU1860" s="4"/>
      <c r="AV1860" s="4">
        <f>O1860*149597871*COS(U1860*3.14159265359/180)/(CL1860*695700)</f>
        <v>0</v>
      </c>
      <c r="AW1860" s="4">
        <f t="shared" si="68"/>
        <v>0</v>
      </c>
      <c r="BO1860" t="s">
        <v>156</v>
      </c>
      <c r="BP1860" t="s">
        <v>146</v>
      </c>
      <c r="BS1860" t="s">
        <v>4885</v>
      </c>
      <c r="BU1860" t="s">
        <v>4886</v>
      </c>
      <c r="BV1860">
        <v>288.66893299999998</v>
      </c>
      <c r="BW1860">
        <v>39.824005999999997</v>
      </c>
      <c r="BZ1860">
        <v>14.022</v>
      </c>
      <c r="CA1860">
        <v>13.44</v>
      </c>
      <c r="CB1860">
        <v>13.368</v>
      </c>
      <c r="CC1860">
        <v>659</v>
      </c>
      <c r="CF1860">
        <v>-0.1</v>
      </c>
      <c r="CG1860">
        <v>0.19500000000000001</v>
      </c>
      <c r="CH1860">
        <v>0.153</v>
      </c>
      <c r="CI1860">
        <v>0.75</v>
      </c>
      <c r="CJ1860">
        <v>0.05</v>
      </c>
      <c r="CK1860">
        <v>0.04</v>
      </c>
      <c r="CL1860">
        <v>0.72</v>
      </c>
      <c r="CM1860">
        <v>0.05</v>
      </c>
      <c r="CN1860">
        <v>0.03</v>
      </c>
      <c r="CP1860">
        <v>4.79</v>
      </c>
      <c r="CQ1860">
        <v>-2.95</v>
      </c>
      <c r="CR1860">
        <v>6.13</v>
      </c>
      <c r="CS1860">
        <v>4815</v>
      </c>
      <c r="CT1860">
        <v>79.62</v>
      </c>
      <c r="CU1860">
        <v>86.89</v>
      </c>
      <c r="CX1860" t="s">
        <v>4887</v>
      </c>
    </row>
    <row r="1861" spans="1:102" x14ac:dyDescent="0.25">
      <c r="A1861" t="s">
        <v>4888</v>
      </c>
      <c r="B1861" t="s">
        <v>98</v>
      </c>
      <c r="I1861">
        <v>0.22700000000000001</v>
      </c>
      <c r="J1861">
        <v>2.1000000000000001E-2</v>
      </c>
      <c r="K1861">
        <v>3.5000000000000003E-2</v>
      </c>
      <c r="L1861">
        <v>38.505339800000002</v>
      </c>
      <c r="M1861">
        <v>1.785E-4</v>
      </c>
      <c r="N1861">
        <v>1.785E-4</v>
      </c>
      <c r="Y1861">
        <v>2016</v>
      </c>
      <c r="Z1861" s="1">
        <v>44232</v>
      </c>
      <c r="AG1861">
        <v>2454991.3021900002</v>
      </c>
      <c r="AH1861">
        <v>3.3E-3</v>
      </c>
      <c r="AI1861">
        <v>3.3E-3</v>
      </c>
      <c r="AU1861" s="4"/>
      <c r="AV1861" s="4">
        <f>O1861*149597871*COS(U1861*3.14159265359/180)/(CL1861*695700)</f>
        <v>0</v>
      </c>
      <c r="AW1861" s="4">
        <f t="shared" si="68"/>
        <v>0</v>
      </c>
      <c r="BO1861" t="s">
        <v>156</v>
      </c>
      <c r="BP1861" t="s">
        <v>146</v>
      </c>
      <c r="BS1861" t="s">
        <v>4889</v>
      </c>
      <c r="BU1861" t="s">
        <v>4890</v>
      </c>
      <c r="BV1861">
        <v>281.662983</v>
      </c>
      <c r="BW1861">
        <v>47.568584000000001</v>
      </c>
      <c r="BZ1861">
        <v>13.603999999999999</v>
      </c>
      <c r="CA1861">
        <v>13.196999999999999</v>
      </c>
      <c r="CB1861">
        <v>13.195</v>
      </c>
      <c r="CC1861">
        <v>838</v>
      </c>
      <c r="CF1861">
        <v>-0.11</v>
      </c>
      <c r="CG1861">
        <v>0.187</v>
      </c>
      <c r="CH1861">
        <v>0.155</v>
      </c>
      <c r="CI1861">
        <v>0.92</v>
      </c>
      <c r="CJ1861">
        <v>0.06</v>
      </c>
      <c r="CK1861">
        <v>0.05</v>
      </c>
      <c r="CL1861">
        <v>0.9</v>
      </c>
      <c r="CM1861">
        <v>7.0000000000000007E-2</v>
      </c>
      <c r="CN1861">
        <v>0.1</v>
      </c>
      <c r="CP1861">
        <v>4.47</v>
      </c>
      <c r="CQ1861">
        <v>-2.79</v>
      </c>
      <c r="CR1861">
        <v>4.91</v>
      </c>
      <c r="CS1861">
        <v>5629</v>
      </c>
      <c r="CT1861">
        <v>67.58</v>
      </c>
      <c r="CU1861">
        <v>73.19</v>
      </c>
      <c r="CX1861" t="s">
        <v>4891</v>
      </c>
    </row>
    <row r="1862" spans="1:102" x14ac:dyDescent="0.25">
      <c r="A1862" t="s">
        <v>4892</v>
      </c>
      <c r="B1862" t="s">
        <v>98</v>
      </c>
      <c r="I1862">
        <v>0.23799999999999999</v>
      </c>
      <c r="J1862">
        <v>2.5999999999999999E-2</v>
      </c>
      <c r="K1862">
        <v>5.5E-2</v>
      </c>
      <c r="L1862">
        <v>6.7740886800000002</v>
      </c>
      <c r="M1862" s="2">
        <v>1.8669999999999999E-5</v>
      </c>
      <c r="N1862" s="2">
        <v>1.8669999999999999E-5</v>
      </c>
      <c r="Y1862">
        <v>2016</v>
      </c>
      <c r="Z1862" s="1">
        <v>44232</v>
      </c>
      <c r="AG1862">
        <v>2454968.9551400002</v>
      </c>
      <c r="AH1862">
        <v>2.4399999999999999E-3</v>
      </c>
      <c r="AI1862">
        <v>2.4399999999999999E-3</v>
      </c>
      <c r="AU1862" s="4"/>
      <c r="AV1862" s="4">
        <f>O1862*149597871*COS(U1862*3.14159265359/180)/(CL1862*695700)</f>
        <v>0</v>
      </c>
      <c r="AW1862" s="4">
        <f t="shared" si="68"/>
        <v>0</v>
      </c>
      <c r="BO1862" t="s">
        <v>156</v>
      </c>
      <c r="BP1862" t="s">
        <v>146</v>
      </c>
      <c r="BS1862" t="s">
        <v>4893</v>
      </c>
      <c r="BU1862" t="s">
        <v>4894</v>
      </c>
      <c r="BV1862">
        <v>293.14445599999999</v>
      </c>
      <c r="BW1862">
        <v>46.666237000000002</v>
      </c>
      <c r="BZ1862">
        <v>14.268000000000001</v>
      </c>
      <c r="CA1862">
        <v>13.967000000000001</v>
      </c>
      <c r="CB1862">
        <v>13.903</v>
      </c>
      <c r="CC1862">
        <v>1507</v>
      </c>
      <c r="CF1862">
        <v>0.04</v>
      </c>
      <c r="CG1862">
        <v>0.16300000000000001</v>
      </c>
      <c r="CH1862">
        <v>0.13700000000000001</v>
      </c>
      <c r="CI1862">
        <v>1.08</v>
      </c>
      <c r="CJ1862">
        <v>7.0000000000000007E-2</v>
      </c>
      <c r="CK1862">
        <v>0.08</v>
      </c>
      <c r="CL1862">
        <v>1.1100000000000001</v>
      </c>
      <c r="CM1862">
        <v>0.12</v>
      </c>
      <c r="CN1862">
        <v>0.25</v>
      </c>
      <c r="CP1862">
        <v>3.55</v>
      </c>
      <c r="CQ1862">
        <v>-1.79</v>
      </c>
      <c r="CR1862">
        <v>1.92</v>
      </c>
      <c r="CS1862">
        <v>5985</v>
      </c>
      <c r="CT1862">
        <v>124.51</v>
      </c>
      <c r="CU1862">
        <v>112.26</v>
      </c>
      <c r="CX1862" t="s">
        <v>4895</v>
      </c>
    </row>
    <row r="1863" spans="1:102" x14ac:dyDescent="0.25">
      <c r="A1863" t="s">
        <v>4896</v>
      </c>
      <c r="B1863" t="s">
        <v>98</v>
      </c>
      <c r="I1863">
        <v>0.24</v>
      </c>
      <c r="J1863">
        <v>1.4E-2</v>
      </c>
      <c r="K1863">
        <v>1.9E-2</v>
      </c>
      <c r="L1863">
        <v>26.410454779999998</v>
      </c>
      <c r="M1863" s="2">
        <v>7.1940000000000006E-5</v>
      </c>
      <c r="N1863" s="2">
        <v>7.1940000000000006E-5</v>
      </c>
      <c r="Y1863">
        <v>2016</v>
      </c>
      <c r="Z1863" s="1">
        <v>44232</v>
      </c>
      <c r="AG1863">
        <v>2454982.3949699998</v>
      </c>
      <c r="AH1863">
        <v>2.1900000000000001E-3</v>
      </c>
      <c r="AI1863">
        <v>2.1900000000000001E-3</v>
      </c>
      <c r="AU1863" s="4"/>
      <c r="AV1863" s="4">
        <f>O1863*149597871*COS(U1863*3.14159265359/180)/(CL1863*695700)</f>
        <v>0</v>
      </c>
      <c r="AW1863" s="4">
        <f t="shared" si="68"/>
        <v>0</v>
      </c>
      <c r="BO1863" t="s">
        <v>156</v>
      </c>
      <c r="BP1863" t="s">
        <v>146</v>
      </c>
      <c r="BS1863" t="s">
        <v>4897</v>
      </c>
      <c r="BU1863" t="s">
        <v>4898</v>
      </c>
      <c r="BV1863">
        <v>284.18329599999998</v>
      </c>
      <c r="BW1863">
        <v>45.074103999999998</v>
      </c>
      <c r="BZ1863">
        <v>14.249000000000001</v>
      </c>
      <c r="CA1863">
        <v>13.842000000000001</v>
      </c>
      <c r="CB1863">
        <v>13.757</v>
      </c>
      <c r="CC1863">
        <v>971</v>
      </c>
      <c r="CF1863">
        <v>-0.03</v>
      </c>
      <c r="CG1863">
        <v>0.16300000000000001</v>
      </c>
      <c r="CH1863">
        <v>0.14599999999999999</v>
      </c>
      <c r="CI1863">
        <v>0.86</v>
      </c>
      <c r="CJ1863">
        <v>0.05</v>
      </c>
      <c r="CK1863">
        <v>0.04</v>
      </c>
      <c r="CL1863">
        <v>0.82</v>
      </c>
      <c r="CM1863">
        <v>0.05</v>
      </c>
      <c r="CN1863">
        <v>0.06</v>
      </c>
      <c r="CP1863">
        <v>4.47</v>
      </c>
      <c r="CQ1863">
        <v>-2.81</v>
      </c>
      <c r="CR1863">
        <v>5.86</v>
      </c>
      <c r="CS1863">
        <v>5301</v>
      </c>
      <c r="CT1863">
        <v>59.81</v>
      </c>
      <c r="CU1863">
        <v>56.01</v>
      </c>
      <c r="CX1863" t="s">
        <v>4899</v>
      </c>
    </row>
    <row r="1864" spans="1:102" x14ac:dyDescent="0.25">
      <c r="A1864" t="s">
        <v>4900</v>
      </c>
      <c r="B1864" t="s">
        <v>98</v>
      </c>
      <c r="I1864">
        <v>0.153</v>
      </c>
      <c r="J1864">
        <v>0.01</v>
      </c>
      <c r="K1864">
        <v>1.0999999999999999E-2</v>
      </c>
      <c r="L1864">
        <v>14.375080349999999</v>
      </c>
      <c r="M1864" s="2">
        <v>4.0939999999999998E-5</v>
      </c>
      <c r="N1864" s="2">
        <v>4.0939999999999998E-5</v>
      </c>
      <c r="Y1864">
        <v>2016</v>
      </c>
      <c r="Z1864" s="1">
        <v>44232</v>
      </c>
      <c r="AG1864">
        <v>2454972.05865</v>
      </c>
      <c r="AH1864">
        <v>2.3800000000000002E-3</v>
      </c>
      <c r="AI1864">
        <v>2.3800000000000002E-3</v>
      </c>
      <c r="AU1864" s="4"/>
      <c r="AV1864" s="4">
        <f>O1864*149597871*COS(U1864*3.14159265359/180)/(CL1864*695700)</f>
        <v>0</v>
      </c>
      <c r="AW1864" s="4">
        <f t="shared" si="68"/>
        <v>0</v>
      </c>
      <c r="BO1864" t="s">
        <v>156</v>
      </c>
      <c r="BP1864" t="s">
        <v>146</v>
      </c>
      <c r="BS1864" t="s">
        <v>4901</v>
      </c>
      <c r="BU1864" t="s">
        <v>4902</v>
      </c>
      <c r="BV1864">
        <v>296.75575900000001</v>
      </c>
      <c r="BW1864">
        <v>46.998291000000002</v>
      </c>
      <c r="BZ1864">
        <v>12.122999999999999</v>
      </c>
      <c r="CA1864">
        <v>11.829000000000001</v>
      </c>
      <c r="CB1864">
        <v>11.73</v>
      </c>
      <c r="CC1864">
        <v>518</v>
      </c>
      <c r="CF1864">
        <v>0</v>
      </c>
      <c r="CG1864">
        <v>9.1999999999999998E-2</v>
      </c>
      <c r="CH1864">
        <v>8.8999999999999996E-2</v>
      </c>
      <c r="CI1864">
        <v>1.04</v>
      </c>
      <c r="CJ1864">
        <v>0.04</v>
      </c>
      <c r="CK1864">
        <v>0.04</v>
      </c>
      <c r="CL1864">
        <v>1.04</v>
      </c>
      <c r="CM1864">
        <v>0.06</v>
      </c>
      <c r="CN1864">
        <v>7.0000000000000007E-2</v>
      </c>
      <c r="CP1864">
        <v>3.63</v>
      </c>
      <c r="CQ1864">
        <v>-1.67</v>
      </c>
      <c r="CR1864">
        <v>1.88</v>
      </c>
      <c r="CS1864">
        <v>5913</v>
      </c>
      <c r="CT1864">
        <v>81.92</v>
      </c>
      <c r="CU1864">
        <v>72.81</v>
      </c>
      <c r="CX1864" t="s">
        <v>4903</v>
      </c>
    </row>
    <row r="1865" spans="1:102" x14ac:dyDescent="0.25">
      <c r="A1865" t="s">
        <v>4904</v>
      </c>
      <c r="B1865" t="s">
        <v>98</v>
      </c>
      <c r="I1865">
        <v>0.186</v>
      </c>
      <c r="J1865">
        <v>1.4999999999999999E-2</v>
      </c>
      <c r="K1865">
        <v>2.3E-2</v>
      </c>
      <c r="L1865">
        <v>56.1886887</v>
      </c>
      <c r="M1865">
        <v>2.7559999999999998E-4</v>
      </c>
      <c r="N1865">
        <v>2.7559999999999998E-4</v>
      </c>
      <c r="Y1865">
        <v>2016</v>
      </c>
      <c r="Z1865" s="1">
        <v>44232</v>
      </c>
      <c r="AG1865">
        <v>2454979.3800499998</v>
      </c>
      <c r="AH1865">
        <v>3.7699999999999999E-3</v>
      </c>
      <c r="AI1865">
        <v>3.7699999999999999E-3</v>
      </c>
      <c r="AU1865" s="4"/>
      <c r="AV1865" s="4">
        <f>O1865*149597871*COS(U1865*3.14159265359/180)/(CL1865*695700)</f>
        <v>0</v>
      </c>
      <c r="AW1865" s="4">
        <f t="shared" si="68"/>
        <v>0</v>
      </c>
      <c r="BO1865" t="s">
        <v>156</v>
      </c>
      <c r="BP1865" t="s">
        <v>146</v>
      </c>
      <c r="BS1865" t="s">
        <v>4905</v>
      </c>
      <c r="BU1865" t="s">
        <v>4906</v>
      </c>
      <c r="BV1865">
        <v>288.646254</v>
      </c>
      <c r="BW1865">
        <v>50.788981999999997</v>
      </c>
      <c r="BZ1865">
        <v>12.173999999999999</v>
      </c>
      <c r="CA1865">
        <v>11.872</v>
      </c>
      <c r="CB1865">
        <v>11.803000000000001</v>
      </c>
      <c r="CC1865">
        <v>566</v>
      </c>
      <c r="CF1865">
        <v>0.28999999999999998</v>
      </c>
      <c r="CG1865">
        <v>6.2E-2</v>
      </c>
      <c r="CH1865">
        <v>6.5000000000000002E-2</v>
      </c>
      <c r="CI1865">
        <v>1.08</v>
      </c>
      <c r="CJ1865">
        <v>0.04</v>
      </c>
      <c r="CK1865">
        <v>0.05</v>
      </c>
      <c r="CL1865">
        <v>1.1299999999999999</v>
      </c>
      <c r="CM1865">
        <v>0.09</v>
      </c>
      <c r="CN1865">
        <v>0.14000000000000001</v>
      </c>
      <c r="CP1865">
        <v>4.47</v>
      </c>
      <c r="CQ1865">
        <v>-2.34</v>
      </c>
      <c r="CR1865">
        <v>1.92</v>
      </c>
      <c r="CS1865">
        <v>5754</v>
      </c>
      <c r="CT1865">
        <v>75.599999999999994</v>
      </c>
      <c r="CU1865">
        <v>83.64</v>
      </c>
      <c r="CX1865" t="s">
        <v>4907</v>
      </c>
    </row>
    <row r="1866" spans="1:102" x14ac:dyDescent="0.25">
      <c r="A1866" t="s">
        <v>4908</v>
      </c>
      <c r="B1866" t="s">
        <v>98</v>
      </c>
      <c r="I1866">
        <v>8.7999999999999995E-2</v>
      </c>
      <c r="J1866">
        <v>8.0000000000000002E-3</v>
      </c>
      <c r="K1866">
        <v>1.2E-2</v>
      </c>
      <c r="L1866">
        <v>3.1889760100000002</v>
      </c>
      <c r="M1866" s="2">
        <v>2.0380000000000001E-5</v>
      </c>
      <c r="N1866" s="2">
        <v>2.0380000000000001E-5</v>
      </c>
      <c r="Y1866">
        <v>2016</v>
      </c>
      <c r="Z1866" s="1">
        <v>44232</v>
      </c>
      <c r="AG1866">
        <v>2454966.52942</v>
      </c>
      <c r="AH1866">
        <v>4.9899999999999996E-3</v>
      </c>
      <c r="AI1866">
        <v>4.9899999999999996E-3</v>
      </c>
      <c r="AU1866" s="4"/>
      <c r="AV1866" s="4">
        <f>O1866*149597871*COS(U1866*3.14159265359/180)/(CL1866*695700)</f>
        <v>0</v>
      </c>
      <c r="AW1866" s="4">
        <f t="shared" si="68"/>
        <v>0</v>
      </c>
      <c r="BO1866" t="s">
        <v>156</v>
      </c>
      <c r="BP1866" t="s">
        <v>146</v>
      </c>
      <c r="BS1866" t="s">
        <v>4909</v>
      </c>
      <c r="BU1866" t="s">
        <v>4906</v>
      </c>
      <c r="BV1866">
        <v>288.646254</v>
      </c>
      <c r="BW1866">
        <v>50.788981999999997</v>
      </c>
      <c r="BZ1866">
        <v>12.173999999999999</v>
      </c>
      <c r="CA1866">
        <v>11.872</v>
      </c>
      <c r="CB1866">
        <v>11.803000000000001</v>
      </c>
      <c r="CC1866">
        <v>566</v>
      </c>
      <c r="CF1866">
        <v>0.28999999999999998</v>
      </c>
      <c r="CG1866">
        <v>6.2E-2</v>
      </c>
      <c r="CH1866">
        <v>6.5000000000000002E-2</v>
      </c>
      <c r="CI1866">
        <v>1.08</v>
      </c>
      <c r="CJ1866">
        <v>0.04</v>
      </c>
      <c r="CK1866">
        <v>0.05</v>
      </c>
      <c r="CL1866">
        <v>1.1299999999999999</v>
      </c>
      <c r="CM1866">
        <v>0.09</v>
      </c>
      <c r="CN1866">
        <v>0.14000000000000001</v>
      </c>
      <c r="CP1866">
        <v>4.47</v>
      </c>
      <c r="CQ1866">
        <v>-2.34</v>
      </c>
      <c r="CR1866">
        <v>1.92</v>
      </c>
      <c r="CS1866">
        <v>5754</v>
      </c>
      <c r="CT1866">
        <v>75.599999999999994</v>
      </c>
      <c r="CU1866">
        <v>83.64</v>
      </c>
      <c r="CX1866" t="s">
        <v>4907</v>
      </c>
    </row>
    <row r="1867" spans="1:102" x14ac:dyDescent="0.25">
      <c r="A1867" t="s">
        <v>4910</v>
      </c>
      <c r="B1867" t="s">
        <v>98</v>
      </c>
      <c r="I1867">
        <v>0.14399999999999999</v>
      </c>
      <c r="J1867">
        <v>7.0000000000000001E-3</v>
      </c>
      <c r="K1867">
        <v>8.0000000000000002E-3</v>
      </c>
      <c r="L1867">
        <v>6.9210102100000004</v>
      </c>
      <c r="M1867" s="2">
        <v>2.4150000000000001E-5</v>
      </c>
      <c r="N1867" s="2">
        <v>2.4150000000000001E-5</v>
      </c>
      <c r="Y1867">
        <v>2016</v>
      </c>
      <c r="Z1867" s="1">
        <v>44232</v>
      </c>
      <c r="AG1867">
        <v>2454968.64481</v>
      </c>
      <c r="AH1867">
        <v>3.0999999999999999E-3</v>
      </c>
      <c r="AI1867">
        <v>3.0999999999999999E-3</v>
      </c>
      <c r="AU1867" s="4"/>
      <c r="AV1867" s="4">
        <f>O1867*149597871*COS(U1867*3.14159265359/180)/(CL1867*695700)</f>
        <v>0</v>
      </c>
      <c r="AW1867" s="4">
        <f t="shared" si="68"/>
        <v>0</v>
      </c>
      <c r="BO1867" t="s">
        <v>156</v>
      </c>
      <c r="BP1867" t="s">
        <v>146</v>
      </c>
      <c r="BS1867" t="s">
        <v>4911</v>
      </c>
      <c r="BU1867" t="s">
        <v>4912</v>
      </c>
      <c r="BV1867">
        <v>281.89835199999999</v>
      </c>
      <c r="BW1867">
        <v>42.165787000000002</v>
      </c>
      <c r="BZ1867">
        <v>13.131</v>
      </c>
      <c r="CA1867">
        <v>12.539</v>
      </c>
      <c r="CB1867">
        <v>12.446999999999999</v>
      </c>
      <c r="CC1867">
        <v>415</v>
      </c>
      <c r="CF1867">
        <v>0.01</v>
      </c>
      <c r="CG1867">
        <v>0.16</v>
      </c>
      <c r="CH1867">
        <v>0.14899999999999999</v>
      </c>
      <c r="CI1867">
        <v>0.75</v>
      </c>
      <c r="CJ1867">
        <v>0.04</v>
      </c>
      <c r="CK1867">
        <v>0.03</v>
      </c>
      <c r="CL1867">
        <v>0.7</v>
      </c>
      <c r="CM1867">
        <v>0.03</v>
      </c>
      <c r="CN1867">
        <v>0.03</v>
      </c>
      <c r="CP1867">
        <v>3.98</v>
      </c>
      <c r="CQ1867">
        <v>-2.2599999999999998</v>
      </c>
      <c r="CR1867">
        <v>5.93</v>
      </c>
      <c r="CS1867">
        <v>4651</v>
      </c>
      <c r="CT1867">
        <v>62.38</v>
      </c>
      <c r="CU1867">
        <v>59.42</v>
      </c>
      <c r="CX1867" t="s">
        <v>4913</v>
      </c>
    </row>
    <row r="1868" spans="1:102" x14ac:dyDescent="0.25">
      <c r="A1868" t="s">
        <v>4914</v>
      </c>
      <c r="B1868" t="s">
        <v>98</v>
      </c>
      <c r="I1868">
        <v>8.5000000000000006E-2</v>
      </c>
      <c r="J1868">
        <v>1.4E-2</v>
      </c>
      <c r="K1868">
        <v>8.9999999999999993E-3</v>
      </c>
      <c r="L1868">
        <v>3.27346074</v>
      </c>
      <c r="M1868" s="2">
        <v>5.31E-6</v>
      </c>
      <c r="N1868" s="2">
        <v>5.31E-6</v>
      </c>
      <c r="Y1868">
        <v>2016</v>
      </c>
      <c r="Z1868" s="1">
        <v>44232</v>
      </c>
      <c r="AG1868">
        <v>2454967.44686</v>
      </c>
      <c r="AH1868">
        <v>1.2800000000000001E-3</v>
      </c>
      <c r="AI1868">
        <v>1.2800000000000001E-3</v>
      </c>
      <c r="AU1868" s="4"/>
      <c r="AV1868" s="4">
        <f>O1868*149597871*COS(U1868*3.14159265359/180)/(CL1868*695700)</f>
        <v>0</v>
      </c>
      <c r="AW1868" s="4">
        <f t="shared" si="68"/>
        <v>0</v>
      </c>
      <c r="BO1868" t="s">
        <v>156</v>
      </c>
      <c r="BP1868" t="s">
        <v>146</v>
      </c>
      <c r="BS1868" t="s">
        <v>4915</v>
      </c>
      <c r="BU1868" t="s">
        <v>4916</v>
      </c>
      <c r="BV1868">
        <v>287.34674100000001</v>
      </c>
      <c r="BW1868">
        <v>47.772956999999998</v>
      </c>
      <c r="BZ1868">
        <v>11.971</v>
      </c>
      <c r="CA1868">
        <v>11.348000000000001</v>
      </c>
      <c r="CB1868">
        <v>11.18</v>
      </c>
      <c r="CC1868">
        <v>129</v>
      </c>
      <c r="CF1868">
        <v>-0.33</v>
      </c>
      <c r="CG1868">
        <v>7.8E-2</v>
      </c>
      <c r="CH1868">
        <v>8.3000000000000004E-2</v>
      </c>
      <c r="CI1868">
        <v>0.51</v>
      </c>
      <c r="CJ1868">
        <v>0.03</v>
      </c>
      <c r="CK1868">
        <v>0.03</v>
      </c>
      <c r="CL1868">
        <v>0.49</v>
      </c>
      <c r="CM1868">
        <v>0.03</v>
      </c>
      <c r="CN1868">
        <v>0.03</v>
      </c>
      <c r="CP1868">
        <v>3.8</v>
      </c>
      <c r="CQ1868">
        <v>-2.2000000000000002</v>
      </c>
      <c r="CR1868">
        <v>5.36</v>
      </c>
      <c r="CS1868">
        <v>3864</v>
      </c>
      <c r="CT1868">
        <v>41.5</v>
      </c>
      <c r="CU1868">
        <v>42.03</v>
      </c>
      <c r="CX1868" t="s">
        <v>4917</v>
      </c>
    </row>
    <row r="1869" spans="1:102" x14ac:dyDescent="0.25">
      <c r="A1869" t="s">
        <v>4918</v>
      </c>
      <c r="B1869" t="s">
        <v>98</v>
      </c>
      <c r="C1869">
        <v>1.6E-2</v>
      </c>
      <c r="D1869">
        <v>1.29E-2</v>
      </c>
      <c r="E1869">
        <v>1.9800000000000002E-2</v>
      </c>
      <c r="I1869">
        <v>0.42899999999999999</v>
      </c>
      <c r="J1869">
        <v>0.13600000000000001</v>
      </c>
      <c r="K1869">
        <v>0.13600000000000001</v>
      </c>
      <c r="L1869">
        <v>5.4122000000000003</v>
      </c>
      <c r="M1869" s="2">
        <v>2.0000000000000002E-5</v>
      </c>
      <c r="N1869" s="2">
        <v>2.0000000000000002E-5</v>
      </c>
      <c r="O1869">
        <v>6.6000000000000003E-2</v>
      </c>
      <c r="P1869">
        <v>3.0000000000000001E-3</v>
      </c>
      <c r="Q1869">
        <v>3.0000000000000001E-3</v>
      </c>
      <c r="R1869">
        <v>0.47</v>
      </c>
      <c r="S1869">
        <v>0.47</v>
      </c>
      <c r="T1869">
        <v>0.05</v>
      </c>
      <c r="U1869">
        <v>85.94</v>
      </c>
      <c r="V1869">
        <v>3.88</v>
      </c>
      <c r="W1869">
        <v>1.87</v>
      </c>
      <c r="Y1869">
        <v>2013</v>
      </c>
      <c r="Z1869" s="1">
        <v>44232</v>
      </c>
      <c r="AA1869">
        <v>272.16000000000003</v>
      </c>
      <c r="AB1869">
        <v>272.16000000000003</v>
      </c>
      <c r="AC1869">
        <v>16.04</v>
      </c>
      <c r="AG1869">
        <v>2454966.1423999998</v>
      </c>
      <c r="AJ1869">
        <v>2454966.1423999998</v>
      </c>
      <c r="AS1869" s="3">
        <v>0.64</v>
      </c>
      <c r="AU1869" s="4">
        <f t="shared" si="67"/>
        <v>0.64</v>
      </c>
      <c r="AV1869" s="4">
        <f>O1869*149597871*COS(U1869*3.14159265359/180)/(CL1869*695700)</f>
        <v>1.1290085550474622</v>
      </c>
      <c r="AW1869" s="4">
        <f t="shared" si="68"/>
        <v>999</v>
      </c>
      <c r="AX1869">
        <v>0.17</v>
      </c>
      <c r="AY1869">
        <v>0.26</v>
      </c>
      <c r="BF1869">
        <v>1418</v>
      </c>
      <c r="BG1869">
        <v>228</v>
      </c>
      <c r="BH1869">
        <v>228</v>
      </c>
      <c r="BO1869" t="s">
        <v>99</v>
      </c>
      <c r="BP1869" t="s">
        <v>146</v>
      </c>
      <c r="BQ1869" t="s">
        <v>580</v>
      </c>
      <c r="BR1869" t="s">
        <v>146</v>
      </c>
      <c r="BS1869" t="s">
        <v>4919</v>
      </c>
      <c r="BU1869" t="s">
        <v>4920</v>
      </c>
      <c r="BV1869">
        <v>287.88732499999998</v>
      </c>
      <c r="BW1869">
        <v>46.276237000000002</v>
      </c>
      <c r="BZ1869">
        <v>11.811</v>
      </c>
      <c r="CA1869">
        <v>11.555</v>
      </c>
      <c r="CB1869">
        <v>11.503</v>
      </c>
      <c r="CC1869">
        <v>465.33</v>
      </c>
      <c r="CD1869">
        <v>5.56</v>
      </c>
      <c r="CE1869">
        <v>5.56</v>
      </c>
      <c r="CF1869">
        <v>-0.19</v>
      </c>
      <c r="CG1869">
        <v>0.1</v>
      </c>
      <c r="CH1869">
        <v>0.1</v>
      </c>
      <c r="CI1869">
        <v>0.96</v>
      </c>
      <c r="CJ1869">
        <v>0.05</v>
      </c>
      <c r="CK1869">
        <v>0.05</v>
      </c>
      <c r="CL1869">
        <v>0.89</v>
      </c>
      <c r="CM1869">
        <v>0.04</v>
      </c>
      <c r="CN1869">
        <v>0.04</v>
      </c>
      <c r="CS1869">
        <v>5827</v>
      </c>
      <c r="CT1869">
        <v>94</v>
      </c>
      <c r="CU1869">
        <v>94</v>
      </c>
      <c r="CX1869" t="s">
        <v>4921</v>
      </c>
    </row>
    <row r="1870" spans="1:102" x14ac:dyDescent="0.25">
      <c r="A1870" t="s">
        <v>4922</v>
      </c>
      <c r="B1870" t="s">
        <v>98</v>
      </c>
      <c r="C1870">
        <v>1.447E-2</v>
      </c>
      <c r="D1870">
        <v>2.6700000000000001E-3</v>
      </c>
      <c r="E1870">
        <v>2.8900000000000002E-3</v>
      </c>
      <c r="I1870">
        <v>0.11700000000000001</v>
      </c>
      <c r="J1870">
        <v>6.0000000000000001E-3</v>
      </c>
      <c r="K1870">
        <v>6.0000000000000001E-3</v>
      </c>
      <c r="L1870">
        <v>7.1261999999999999</v>
      </c>
      <c r="M1870" s="2">
        <v>1.7E-5</v>
      </c>
      <c r="N1870" s="2">
        <v>1.7E-5</v>
      </c>
      <c r="O1870">
        <v>7.1999999999999995E-2</v>
      </c>
      <c r="Y1870">
        <v>2014</v>
      </c>
      <c r="Z1870" s="1">
        <v>44232</v>
      </c>
      <c r="AG1870">
        <v>2456464.5992000001</v>
      </c>
      <c r="AH1870">
        <v>5.9999999999999995E-4</v>
      </c>
      <c r="AI1870">
        <v>5.9999999999999995E-4</v>
      </c>
      <c r="AU1870" s="4"/>
      <c r="AV1870" s="4">
        <f>O1870*149597871*COS(U1870*3.14159265359/180)/(CL1870*695700)</f>
        <v>17.395859819468871</v>
      </c>
      <c r="AW1870" s="4">
        <f t="shared" si="68"/>
        <v>999</v>
      </c>
      <c r="BO1870" t="s">
        <v>156</v>
      </c>
      <c r="BP1870" t="s">
        <v>146</v>
      </c>
      <c r="BQ1870" t="s">
        <v>580</v>
      </c>
      <c r="BR1870" t="s">
        <v>146</v>
      </c>
      <c r="BS1870" t="s">
        <v>4923</v>
      </c>
      <c r="BU1870" t="s">
        <v>4920</v>
      </c>
      <c r="BV1870">
        <v>287.88732499999998</v>
      </c>
      <c r="BW1870">
        <v>46.276237000000002</v>
      </c>
      <c r="BZ1870">
        <v>11.811</v>
      </c>
      <c r="CA1870">
        <v>11.555</v>
      </c>
      <c r="CB1870">
        <v>11.503</v>
      </c>
      <c r="CC1870">
        <v>465.33</v>
      </c>
      <c r="CD1870">
        <v>5.56</v>
      </c>
      <c r="CE1870">
        <v>5.56</v>
      </c>
      <c r="CF1870">
        <v>-0.19</v>
      </c>
      <c r="CG1870">
        <v>0.1</v>
      </c>
      <c r="CH1870">
        <v>0.1</v>
      </c>
      <c r="CI1870">
        <v>0.96</v>
      </c>
      <c r="CJ1870">
        <v>0.05</v>
      </c>
      <c r="CK1870">
        <v>0.05</v>
      </c>
      <c r="CL1870">
        <v>0.89</v>
      </c>
      <c r="CM1870">
        <v>0.04</v>
      </c>
      <c r="CN1870">
        <v>0.04</v>
      </c>
      <c r="CS1870">
        <v>5827</v>
      </c>
      <c r="CT1870">
        <v>94</v>
      </c>
      <c r="CU1870">
        <v>94</v>
      </c>
      <c r="CX1870" t="s">
        <v>4921</v>
      </c>
    </row>
    <row r="1871" spans="1:102" x14ac:dyDescent="0.25">
      <c r="A1871" t="s">
        <v>4924</v>
      </c>
      <c r="B1871" t="s">
        <v>98</v>
      </c>
      <c r="I1871">
        <v>0.14299999999999999</v>
      </c>
      <c r="J1871">
        <v>1.6E-2</v>
      </c>
      <c r="K1871">
        <v>4.2999999999999997E-2</v>
      </c>
      <c r="L1871">
        <v>15.378754600000001</v>
      </c>
      <c r="M1871" s="2">
        <v>6.915E-5</v>
      </c>
      <c r="N1871" s="2">
        <v>6.915E-5</v>
      </c>
      <c r="Y1871">
        <v>2016</v>
      </c>
      <c r="Z1871" s="1">
        <v>44232</v>
      </c>
      <c r="AG1871">
        <v>2454976.4107400002</v>
      </c>
      <c r="AH1871">
        <v>3.2699999999999999E-3</v>
      </c>
      <c r="AI1871">
        <v>3.2699999999999999E-3</v>
      </c>
      <c r="AU1871" s="4"/>
      <c r="AV1871" s="4">
        <f>O1871*149597871*COS(U1871*3.14159265359/180)/(CL1871*695700)</f>
        <v>0</v>
      </c>
      <c r="AW1871" s="4">
        <f t="shared" si="68"/>
        <v>0</v>
      </c>
      <c r="BO1871" t="s">
        <v>156</v>
      </c>
      <c r="BP1871" t="s">
        <v>146</v>
      </c>
      <c r="BS1871" t="s">
        <v>4925</v>
      </c>
      <c r="BU1871" t="s">
        <v>4926</v>
      </c>
      <c r="BV1871">
        <v>282.92499600000002</v>
      </c>
      <c r="BW1871">
        <v>48.626392000000003</v>
      </c>
      <c r="BZ1871">
        <v>12.042</v>
      </c>
      <c r="CA1871">
        <v>11.753</v>
      </c>
      <c r="CB1871">
        <v>11.717000000000001</v>
      </c>
      <c r="CC1871">
        <v>555</v>
      </c>
      <c r="CF1871">
        <v>0.03</v>
      </c>
      <c r="CG1871">
        <v>0.16500000000000001</v>
      </c>
      <c r="CH1871">
        <v>0.14099999999999999</v>
      </c>
      <c r="CI1871">
        <v>1.0900000000000001</v>
      </c>
      <c r="CJ1871">
        <v>7.0000000000000007E-2</v>
      </c>
      <c r="CK1871">
        <v>0.08</v>
      </c>
      <c r="CL1871">
        <v>1.1299999999999999</v>
      </c>
      <c r="CM1871">
        <v>0.12</v>
      </c>
      <c r="CN1871">
        <v>0.28999999999999998</v>
      </c>
      <c r="CP1871">
        <v>3.55</v>
      </c>
      <c r="CQ1871">
        <v>-1.84</v>
      </c>
      <c r="CR1871">
        <v>1.6</v>
      </c>
      <c r="CS1871">
        <v>6010</v>
      </c>
      <c r="CT1871">
        <v>99.65</v>
      </c>
      <c r="CU1871">
        <v>90.67</v>
      </c>
      <c r="CX1871" t="s">
        <v>4927</v>
      </c>
    </row>
    <row r="1872" spans="1:102" x14ac:dyDescent="0.25">
      <c r="A1872" t="s">
        <v>4928</v>
      </c>
      <c r="B1872" t="s">
        <v>98</v>
      </c>
      <c r="I1872">
        <v>0.13200000000000001</v>
      </c>
      <c r="J1872">
        <v>1.4E-2</v>
      </c>
      <c r="K1872">
        <v>3.1E-2</v>
      </c>
      <c r="L1872">
        <v>21.1284569</v>
      </c>
      <c r="M1872">
        <v>1.12E-4</v>
      </c>
      <c r="N1872">
        <v>1.12E-4</v>
      </c>
      <c r="Y1872">
        <v>2016</v>
      </c>
      <c r="Z1872" s="1">
        <v>44232</v>
      </c>
      <c r="AG1872">
        <v>2454982.2794599999</v>
      </c>
      <c r="AH1872">
        <v>3.4399999999999999E-3</v>
      </c>
      <c r="AI1872">
        <v>3.4399999999999999E-3</v>
      </c>
      <c r="AU1872" s="4"/>
      <c r="AV1872" s="4">
        <f>O1872*149597871*COS(U1872*3.14159265359/180)/(CL1872*695700)</f>
        <v>0</v>
      </c>
      <c r="AW1872" s="4">
        <f t="shared" si="68"/>
        <v>0</v>
      </c>
      <c r="BO1872" t="s">
        <v>156</v>
      </c>
      <c r="BP1872" t="s">
        <v>146</v>
      </c>
      <c r="BS1872" t="s">
        <v>4929</v>
      </c>
      <c r="BU1872" t="s">
        <v>4926</v>
      </c>
      <c r="BV1872">
        <v>282.92499600000002</v>
      </c>
      <c r="BW1872">
        <v>48.626392000000003</v>
      </c>
      <c r="BZ1872">
        <v>12.042</v>
      </c>
      <c r="CA1872">
        <v>11.753</v>
      </c>
      <c r="CB1872">
        <v>11.717000000000001</v>
      </c>
      <c r="CC1872">
        <v>555</v>
      </c>
      <c r="CF1872">
        <v>0.03</v>
      </c>
      <c r="CG1872">
        <v>0.16500000000000001</v>
      </c>
      <c r="CH1872">
        <v>0.14099999999999999</v>
      </c>
      <c r="CI1872">
        <v>1.0900000000000001</v>
      </c>
      <c r="CJ1872">
        <v>7.0000000000000007E-2</v>
      </c>
      <c r="CK1872">
        <v>0.08</v>
      </c>
      <c r="CL1872">
        <v>1.1299999999999999</v>
      </c>
      <c r="CM1872">
        <v>0.12</v>
      </c>
      <c r="CN1872">
        <v>0.28999999999999998</v>
      </c>
      <c r="CP1872">
        <v>3.55</v>
      </c>
      <c r="CQ1872">
        <v>-1.84</v>
      </c>
      <c r="CR1872">
        <v>1.6</v>
      </c>
      <c r="CS1872">
        <v>6010</v>
      </c>
      <c r="CT1872">
        <v>99.65</v>
      </c>
      <c r="CU1872">
        <v>90.67</v>
      </c>
      <c r="CX1872" t="s">
        <v>4927</v>
      </c>
    </row>
    <row r="1873" spans="1:102" x14ac:dyDescent="0.25">
      <c r="A1873" t="s">
        <v>4930</v>
      </c>
      <c r="B1873" t="s">
        <v>98</v>
      </c>
      <c r="I1873">
        <v>0.30299999999999999</v>
      </c>
      <c r="J1873">
        <v>0.06</v>
      </c>
      <c r="K1873">
        <v>0.11</v>
      </c>
      <c r="L1873">
        <v>25.96200249</v>
      </c>
      <c r="M1873" s="2">
        <v>8.6340000000000003E-5</v>
      </c>
      <c r="N1873" s="2">
        <v>8.6340000000000003E-5</v>
      </c>
      <c r="Y1873">
        <v>2016</v>
      </c>
      <c r="Z1873" s="1">
        <v>44232</v>
      </c>
      <c r="AG1873">
        <v>2454971.96618</v>
      </c>
      <c r="AH1873">
        <v>2.63E-3</v>
      </c>
      <c r="AI1873">
        <v>2.63E-3</v>
      </c>
      <c r="AU1873" s="4"/>
      <c r="AV1873" s="4">
        <f>O1873*149597871*COS(U1873*3.14159265359/180)/(CL1873*695700)</f>
        <v>0</v>
      </c>
      <c r="AW1873" s="4">
        <f t="shared" si="68"/>
        <v>0</v>
      </c>
      <c r="BO1873" t="s">
        <v>156</v>
      </c>
      <c r="BP1873" t="s">
        <v>146</v>
      </c>
      <c r="BS1873" t="s">
        <v>4931</v>
      </c>
      <c r="BU1873" t="s">
        <v>4932</v>
      </c>
      <c r="BV1873">
        <v>295.15810599999998</v>
      </c>
      <c r="BW1873">
        <v>40.898848999999998</v>
      </c>
      <c r="BZ1873">
        <v>12.221</v>
      </c>
      <c r="CA1873">
        <v>11.993</v>
      </c>
      <c r="CB1873">
        <v>12.01</v>
      </c>
      <c r="CC1873">
        <v>1021</v>
      </c>
      <c r="CF1873">
        <v>0.04</v>
      </c>
      <c r="CG1873">
        <v>0.16600000000000001</v>
      </c>
      <c r="CH1873">
        <v>0.13</v>
      </c>
      <c r="CI1873">
        <v>1.43</v>
      </c>
      <c r="CJ1873">
        <v>0.16</v>
      </c>
      <c r="CK1873">
        <v>0.22</v>
      </c>
      <c r="CL1873">
        <v>1.73</v>
      </c>
      <c r="CM1873">
        <v>0.34</v>
      </c>
      <c r="CN1873">
        <v>0.62</v>
      </c>
      <c r="CP1873">
        <v>1.74</v>
      </c>
      <c r="CQ1873">
        <v>-0.40400000000000003</v>
      </c>
      <c r="CR1873">
        <v>0.61699999999999999</v>
      </c>
      <c r="CS1873">
        <v>6675</v>
      </c>
      <c r="CT1873">
        <v>222.6</v>
      </c>
      <c r="CU1873">
        <v>270.58999999999997</v>
      </c>
      <c r="CX1873" t="s">
        <v>4933</v>
      </c>
    </row>
    <row r="1874" spans="1:102" x14ac:dyDescent="0.25">
      <c r="A1874" t="s">
        <v>4934</v>
      </c>
      <c r="B1874" t="s">
        <v>98</v>
      </c>
      <c r="I1874">
        <v>0.26100000000000001</v>
      </c>
      <c r="J1874">
        <v>2.8000000000000001E-2</v>
      </c>
      <c r="K1874">
        <v>4.8000000000000001E-2</v>
      </c>
      <c r="L1874">
        <v>34.853827600000002</v>
      </c>
      <c r="M1874">
        <v>1.26E-4</v>
      </c>
      <c r="N1874">
        <v>1.26E-4</v>
      </c>
      <c r="Y1874">
        <v>2016</v>
      </c>
      <c r="Z1874" s="1">
        <v>44232</v>
      </c>
      <c r="AG1874">
        <v>2454997.0443699998</v>
      </c>
      <c r="AH1874">
        <v>2.97E-3</v>
      </c>
      <c r="AI1874">
        <v>2.97E-3</v>
      </c>
      <c r="AU1874" s="4"/>
      <c r="AV1874" s="4">
        <f>O1874*149597871*COS(U1874*3.14159265359/180)/(CL1874*695700)</f>
        <v>0</v>
      </c>
      <c r="AW1874" s="4">
        <f t="shared" si="68"/>
        <v>0</v>
      </c>
      <c r="BO1874" t="s">
        <v>156</v>
      </c>
      <c r="BP1874" t="s">
        <v>146</v>
      </c>
      <c r="BS1874" t="s">
        <v>4935</v>
      </c>
      <c r="BU1874" t="s">
        <v>4936</v>
      </c>
      <c r="BV1874">
        <v>295.34273100000001</v>
      </c>
      <c r="BW1874">
        <v>46.602263999999998</v>
      </c>
      <c r="BZ1874">
        <v>13.727</v>
      </c>
      <c r="CA1874">
        <v>13.393000000000001</v>
      </c>
      <c r="CB1874">
        <v>13.305</v>
      </c>
      <c r="CC1874">
        <v>1051</v>
      </c>
      <c r="CF1874">
        <v>0</v>
      </c>
      <c r="CG1874">
        <v>0.17499999999999999</v>
      </c>
      <c r="CH1874">
        <v>0.15</v>
      </c>
      <c r="CI1874">
        <v>1.03</v>
      </c>
      <c r="CJ1874">
        <v>7.0000000000000007E-2</v>
      </c>
      <c r="CK1874">
        <v>0.08</v>
      </c>
      <c r="CL1874">
        <v>1.03</v>
      </c>
      <c r="CM1874">
        <v>0.11</v>
      </c>
      <c r="CN1874">
        <v>0.19</v>
      </c>
      <c r="CP1874">
        <v>3.55</v>
      </c>
      <c r="CQ1874">
        <v>-1.8</v>
      </c>
      <c r="CR1874">
        <v>2.65</v>
      </c>
      <c r="CS1874">
        <v>5888</v>
      </c>
      <c r="CT1874">
        <v>173.26</v>
      </c>
      <c r="CU1874">
        <v>160.5</v>
      </c>
      <c r="CX1874" t="s">
        <v>4937</v>
      </c>
    </row>
    <row r="1875" spans="1:102" x14ac:dyDescent="0.25">
      <c r="A1875" t="s">
        <v>4938</v>
      </c>
      <c r="B1875" t="s">
        <v>98</v>
      </c>
      <c r="I1875">
        <v>8.6999999999999994E-2</v>
      </c>
      <c r="J1875">
        <v>4.0000000000000001E-3</v>
      </c>
      <c r="K1875">
        <v>4.0000000000000001E-3</v>
      </c>
      <c r="L1875">
        <v>2.41435165</v>
      </c>
      <c r="M1875" s="2">
        <v>2.5399999999999998E-6</v>
      </c>
      <c r="N1875" s="2">
        <v>2.5399999999999998E-6</v>
      </c>
      <c r="Y1875">
        <v>2016</v>
      </c>
      <c r="Z1875" s="1">
        <v>44232</v>
      </c>
      <c r="AG1875">
        <v>2454965.4288550001</v>
      </c>
      <c r="AH1875">
        <v>8.8099999999999995E-4</v>
      </c>
      <c r="AI1875">
        <v>8.8099999999999995E-4</v>
      </c>
      <c r="AU1875" s="4"/>
      <c r="AV1875" s="4">
        <f>O1875*149597871*COS(U1875*3.14159265359/180)/(CL1875*695700)</f>
        <v>0</v>
      </c>
      <c r="AW1875" s="4">
        <f t="shared" si="68"/>
        <v>0</v>
      </c>
      <c r="BO1875" t="s">
        <v>156</v>
      </c>
      <c r="BP1875" t="s">
        <v>146</v>
      </c>
      <c r="BS1875" t="s">
        <v>4939</v>
      </c>
      <c r="BU1875" t="s">
        <v>4940</v>
      </c>
      <c r="BV1875">
        <v>291.41863499999999</v>
      </c>
      <c r="BW1875">
        <v>39.127414999999999</v>
      </c>
      <c r="BZ1875">
        <v>11.334</v>
      </c>
      <c r="CA1875">
        <v>10.736000000000001</v>
      </c>
      <c r="CB1875">
        <v>10.585000000000001</v>
      </c>
      <c r="CC1875">
        <v>171</v>
      </c>
      <c r="CF1875">
        <v>0.1</v>
      </c>
      <c r="CG1875">
        <v>0.17100000000000001</v>
      </c>
      <c r="CH1875">
        <v>0.16</v>
      </c>
      <c r="CI1875">
        <v>0.74</v>
      </c>
      <c r="CJ1875">
        <v>0.04</v>
      </c>
      <c r="CK1875">
        <v>0.03</v>
      </c>
      <c r="CL1875">
        <v>0.69</v>
      </c>
      <c r="CM1875">
        <v>0.03</v>
      </c>
      <c r="CN1875">
        <v>0.03</v>
      </c>
      <c r="CP1875">
        <v>3.09</v>
      </c>
      <c r="CQ1875">
        <v>-1.55</v>
      </c>
      <c r="CR1875">
        <v>5.5</v>
      </c>
      <c r="CS1875">
        <v>4529</v>
      </c>
      <c r="CT1875">
        <v>98.25</v>
      </c>
      <c r="CU1875">
        <v>81.739999999999995</v>
      </c>
      <c r="CX1875" t="s">
        <v>4941</v>
      </c>
    </row>
    <row r="1876" spans="1:102" x14ac:dyDescent="0.25">
      <c r="A1876" t="s">
        <v>4942</v>
      </c>
      <c r="B1876" t="s">
        <v>98</v>
      </c>
      <c r="I1876">
        <v>0.23499999999999999</v>
      </c>
      <c r="J1876">
        <v>4.7E-2</v>
      </c>
      <c r="K1876">
        <v>0.10299999999999999</v>
      </c>
      <c r="L1876">
        <v>4.3065568900000004</v>
      </c>
      <c r="M1876" s="2">
        <v>1.4260000000000001E-5</v>
      </c>
      <c r="N1876" s="2">
        <v>1.4260000000000001E-5</v>
      </c>
      <c r="Y1876">
        <v>2016</v>
      </c>
      <c r="Z1876" s="1">
        <v>44232</v>
      </c>
      <c r="AG1876">
        <v>2454965.44215</v>
      </c>
      <c r="AH1876">
        <v>2.82E-3</v>
      </c>
      <c r="AI1876">
        <v>2.82E-3</v>
      </c>
      <c r="AU1876" s="4"/>
      <c r="AV1876" s="4">
        <f>O1876*149597871*COS(U1876*3.14159265359/180)/(CL1876*695700)</f>
        <v>0</v>
      </c>
      <c r="AW1876" s="4">
        <f t="shared" si="68"/>
        <v>0</v>
      </c>
      <c r="BO1876" t="s">
        <v>156</v>
      </c>
      <c r="BP1876" t="s">
        <v>146</v>
      </c>
      <c r="BS1876" t="s">
        <v>4943</v>
      </c>
      <c r="BU1876" t="s">
        <v>4944</v>
      </c>
      <c r="BV1876">
        <v>290.60115200000001</v>
      </c>
      <c r="BW1876">
        <v>44.556384999999999</v>
      </c>
      <c r="BZ1876">
        <v>13.007</v>
      </c>
      <c r="CA1876">
        <v>12.762</v>
      </c>
      <c r="CB1876">
        <v>12.693</v>
      </c>
      <c r="CC1876">
        <v>1050</v>
      </c>
      <c r="CF1876">
        <v>0.09</v>
      </c>
      <c r="CG1876">
        <v>0.13800000000000001</v>
      </c>
      <c r="CH1876">
        <v>0.14299999999999999</v>
      </c>
      <c r="CI1876">
        <v>1.22</v>
      </c>
      <c r="CJ1876">
        <v>0.1</v>
      </c>
      <c r="CK1876">
        <v>0.18</v>
      </c>
      <c r="CL1876">
        <v>1.34</v>
      </c>
      <c r="CM1876">
        <v>0.2</v>
      </c>
      <c r="CN1876">
        <v>0.57999999999999996</v>
      </c>
      <c r="CP1876">
        <v>2.82</v>
      </c>
      <c r="CQ1876">
        <v>-1.07</v>
      </c>
      <c r="CR1876">
        <v>0.88800000000000001</v>
      </c>
      <c r="CS1876">
        <v>6209</v>
      </c>
      <c r="CT1876">
        <v>147.02000000000001</v>
      </c>
      <c r="CU1876">
        <v>106.61</v>
      </c>
      <c r="CX1876" t="s">
        <v>4945</v>
      </c>
    </row>
    <row r="1877" spans="1:102" x14ac:dyDescent="0.25">
      <c r="A1877" t="s">
        <v>4946</v>
      </c>
      <c r="B1877" t="s">
        <v>98</v>
      </c>
      <c r="I1877">
        <v>0.11</v>
      </c>
      <c r="J1877">
        <v>5.0000000000000001E-3</v>
      </c>
      <c r="K1877">
        <v>6.0000000000000001E-3</v>
      </c>
      <c r="L1877">
        <v>2.29503623</v>
      </c>
      <c r="M1877" s="2">
        <v>3.4699999999999998E-6</v>
      </c>
      <c r="N1877" s="2">
        <v>3.4699999999999998E-6</v>
      </c>
      <c r="Y1877">
        <v>2016</v>
      </c>
      <c r="Z1877" s="1">
        <v>44232</v>
      </c>
      <c r="AG1877">
        <v>2454965.6927800002</v>
      </c>
      <c r="AH1877">
        <v>1.25E-3</v>
      </c>
      <c r="AI1877">
        <v>1.25E-3</v>
      </c>
      <c r="AU1877" s="4"/>
      <c r="AV1877" s="4">
        <f>O1877*149597871*COS(U1877*3.14159265359/180)/(CL1877*695700)</f>
        <v>0</v>
      </c>
      <c r="AW1877" s="4">
        <f t="shared" si="68"/>
        <v>0</v>
      </c>
      <c r="BO1877" t="s">
        <v>156</v>
      </c>
      <c r="BP1877" t="s">
        <v>146</v>
      </c>
      <c r="BS1877" t="s">
        <v>4947</v>
      </c>
      <c r="BU1877" t="s">
        <v>4948</v>
      </c>
      <c r="BV1877">
        <v>290.48677900000001</v>
      </c>
      <c r="BW1877">
        <v>44.932617</v>
      </c>
      <c r="BZ1877">
        <v>11.956</v>
      </c>
      <c r="CA1877">
        <v>11.628</v>
      </c>
      <c r="CB1877">
        <v>11.569000000000001</v>
      </c>
      <c r="CC1877">
        <v>422</v>
      </c>
      <c r="CF1877">
        <v>-0.02</v>
      </c>
      <c r="CG1877">
        <v>9.9000000000000005E-2</v>
      </c>
      <c r="CH1877">
        <v>9.8000000000000004E-2</v>
      </c>
      <c r="CI1877">
        <v>0.98</v>
      </c>
      <c r="CJ1877">
        <v>0.04</v>
      </c>
      <c r="CK1877">
        <v>0.03</v>
      </c>
      <c r="CL1877">
        <v>0.94</v>
      </c>
      <c r="CM1877">
        <v>0.04</v>
      </c>
      <c r="CN1877">
        <v>0.04</v>
      </c>
      <c r="CP1877">
        <v>3.09</v>
      </c>
      <c r="CQ1877">
        <v>-1.44</v>
      </c>
      <c r="CR1877">
        <v>2.2000000000000002</v>
      </c>
      <c r="CS1877">
        <v>5723</v>
      </c>
      <c r="CT1877">
        <v>61.68</v>
      </c>
      <c r="CU1877">
        <v>76.28</v>
      </c>
      <c r="CX1877" t="s">
        <v>4949</v>
      </c>
    </row>
    <row r="1878" spans="1:102" x14ac:dyDescent="0.25">
      <c r="A1878" t="s">
        <v>4950</v>
      </c>
      <c r="B1878" t="s">
        <v>98</v>
      </c>
      <c r="I1878">
        <v>0.26900000000000002</v>
      </c>
      <c r="J1878">
        <v>5.3999999999999999E-2</v>
      </c>
      <c r="K1878">
        <v>0.11899999999999999</v>
      </c>
      <c r="L1878">
        <v>27.495605999999999</v>
      </c>
      <c r="M1878">
        <v>1.4569999999999999E-4</v>
      </c>
      <c r="N1878">
        <v>1.4569999999999999E-4</v>
      </c>
      <c r="Y1878">
        <v>2016</v>
      </c>
      <c r="Z1878" s="1">
        <v>44232</v>
      </c>
      <c r="AG1878">
        <v>2454966.2836500001</v>
      </c>
      <c r="AH1878">
        <v>3.5899999999999999E-3</v>
      </c>
      <c r="AI1878">
        <v>3.5899999999999999E-3</v>
      </c>
      <c r="AU1878" s="4"/>
      <c r="AV1878" s="4">
        <f>O1878*149597871*COS(U1878*3.14159265359/180)/(CL1878*695700)</f>
        <v>0</v>
      </c>
      <c r="AW1878" s="4">
        <f t="shared" si="68"/>
        <v>0</v>
      </c>
      <c r="BO1878" t="s">
        <v>156</v>
      </c>
      <c r="BP1878" t="s">
        <v>146</v>
      </c>
      <c r="BS1878" t="s">
        <v>4951</v>
      </c>
      <c r="BU1878" t="s">
        <v>4952</v>
      </c>
      <c r="BV1878">
        <v>299.52598</v>
      </c>
      <c r="BW1878">
        <v>46.899261000000003</v>
      </c>
      <c r="BZ1878">
        <v>13.242000000000001</v>
      </c>
      <c r="CA1878">
        <v>12.895</v>
      </c>
      <c r="CB1878">
        <v>12.827</v>
      </c>
      <c r="CC1878">
        <v>971</v>
      </c>
      <c r="CF1878">
        <v>0.02</v>
      </c>
      <c r="CG1878">
        <v>0.18</v>
      </c>
      <c r="CH1878">
        <v>0.13</v>
      </c>
      <c r="CI1878">
        <v>1.1200000000000001</v>
      </c>
      <c r="CJ1878">
        <v>0.12</v>
      </c>
      <c r="CK1878">
        <v>0.2</v>
      </c>
      <c r="CL1878">
        <v>1.2</v>
      </c>
      <c r="CM1878">
        <v>0.21</v>
      </c>
      <c r="CN1878">
        <v>0.51</v>
      </c>
      <c r="CP1878">
        <v>2.95</v>
      </c>
      <c r="CQ1878">
        <v>-1.19</v>
      </c>
      <c r="CR1878">
        <v>1.94</v>
      </c>
      <c r="CS1878">
        <v>6127</v>
      </c>
      <c r="CT1878">
        <v>285.27</v>
      </c>
      <c r="CU1878">
        <v>199.75</v>
      </c>
      <c r="CX1878" t="s">
        <v>4953</v>
      </c>
    </row>
    <row r="1879" spans="1:102" x14ac:dyDescent="0.25">
      <c r="A1879" t="s">
        <v>4954</v>
      </c>
      <c r="B1879" t="s">
        <v>98</v>
      </c>
      <c r="I1879">
        <v>0.3</v>
      </c>
      <c r="J1879">
        <v>4.5999999999999999E-2</v>
      </c>
      <c r="K1879">
        <v>9.8000000000000004E-2</v>
      </c>
      <c r="L1879">
        <v>14.088274480000001</v>
      </c>
      <c r="M1879" s="2">
        <v>4.0450000000000001E-5</v>
      </c>
      <c r="N1879" s="2">
        <v>4.0450000000000001E-5</v>
      </c>
      <c r="Y1879">
        <v>2016</v>
      </c>
      <c r="Z1879" s="1">
        <v>44232</v>
      </c>
      <c r="AG1879">
        <v>2454970.34424</v>
      </c>
      <c r="AH1879">
        <v>2.3999999999999998E-3</v>
      </c>
      <c r="AI1879">
        <v>2.3999999999999998E-3</v>
      </c>
      <c r="AU1879" s="4"/>
      <c r="AV1879" s="4">
        <f>O1879*149597871*COS(U1879*3.14159265359/180)/(CL1879*695700)</f>
        <v>0</v>
      </c>
      <c r="AW1879" s="4">
        <f t="shared" si="68"/>
        <v>0</v>
      </c>
      <c r="BO1879" t="s">
        <v>156</v>
      </c>
      <c r="BP1879" t="s">
        <v>146</v>
      </c>
      <c r="BS1879" t="s">
        <v>4955</v>
      </c>
      <c r="BU1879" t="s">
        <v>4956</v>
      </c>
      <c r="BV1879">
        <v>297.45215200000001</v>
      </c>
      <c r="BW1879">
        <v>41.558123999999999</v>
      </c>
      <c r="BZ1879">
        <v>14.336</v>
      </c>
      <c r="CA1879">
        <v>13.977</v>
      </c>
      <c r="CB1879">
        <v>13.923999999999999</v>
      </c>
      <c r="CC1879">
        <v>1462</v>
      </c>
      <c r="CF1879">
        <v>0.01</v>
      </c>
      <c r="CG1879">
        <v>0.18099999999999999</v>
      </c>
      <c r="CH1879">
        <v>0.13200000000000001</v>
      </c>
      <c r="CI1879">
        <v>1.07</v>
      </c>
      <c r="CJ1879">
        <v>0.11</v>
      </c>
      <c r="CK1879">
        <v>0.15</v>
      </c>
      <c r="CL1879">
        <v>1.1000000000000001</v>
      </c>
      <c r="CM1879">
        <v>0.17</v>
      </c>
      <c r="CN1879">
        <v>0.36</v>
      </c>
      <c r="CP1879">
        <v>3.09</v>
      </c>
      <c r="CQ1879">
        <v>-1.41</v>
      </c>
      <c r="CR1879">
        <v>2.4300000000000002</v>
      </c>
      <c r="CS1879">
        <v>5987</v>
      </c>
      <c r="CT1879">
        <v>296.99</v>
      </c>
      <c r="CU1879">
        <v>293.77999999999997</v>
      </c>
      <c r="CX1879" t="s">
        <v>4957</v>
      </c>
    </row>
    <row r="1880" spans="1:102" x14ac:dyDescent="0.25">
      <c r="A1880" t="s">
        <v>4958</v>
      </c>
      <c r="B1880" t="s">
        <v>98</v>
      </c>
      <c r="I1880">
        <v>0.24299999999999999</v>
      </c>
      <c r="J1880">
        <v>2.9000000000000001E-2</v>
      </c>
      <c r="K1880">
        <v>0.01</v>
      </c>
      <c r="L1880">
        <v>110.96545999999999</v>
      </c>
      <c r="M1880">
        <v>1.1460000000000001E-3</v>
      </c>
      <c r="N1880">
        <v>1.1460000000000001E-3</v>
      </c>
      <c r="Y1880">
        <v>2016</v>
      </c>
      <c r="Z1880" s="1">
        <v>44232</v>
      </c>
      <c r="AG1880">
        <v>2455020.04262</v>
      </c>
      <c r="AH1880">
        <v>7.7499999999999999E-3</v>
      </c>
      <c r="AI1880">
        <v>7.7499999999999999E-3</v>
      </c>
      <c r="AU1880" s="4"/>
      <c r="AV1880" s="4">
        <f>O1880*149597871*COS(U1880*3.14159265359/180)/(CL1880*695700)</f>
        <v>0</v>
      </c>
      <c r="AW1880" s="4">
        <f t="shared" si="68"/>
        <v>0</v>
      </c>
      <c r="BO1880" t="s">
        <v>156</v>
      </c>
      <c r="BP1880" t="s">
        <v>146</v>
      </c>
      <c r="BS1880" t="s">
        <v>4959</v>
      </c>
      <c r="BU1880" t="s">
        <v>4960</v>
      </c>
      <c r="BV1880">
        <v>294.59578299999998</v>
      </c>
      <c r="BW1880">
        <v>45.875033999999999</v>
      </c>
      <c r="BZ1880">
        <v>13.728999999999999</v>
      </c>
      <c r="CA1880">
        <v>13.132999999999999</v>
      </c>
      <c r="CB1880">
        <v>13.005000000000001</v>
      </c>
      <c r="CC1880">
        <v>525</v>
      </c>
      <c r="CF1880">
        <v>-0.06</v>
      </c>
      <c r="CG1880">
        <v>0.17100000000000001</v>
      </c>
      <c r="CH1880">
        <v>0.17799999999999999</v>
      </c>
      <c r="CI1880">
        <v>0.73</v>
      </c>
      <c r="CJ1880">
        <v>0.05</v>
      </c>
      <c r="CK1880">
        <v>0.04</v>
      </c>
      <c r="CL1880">
        <v>0.69</v>
      </c>
      <c r="CM1880">
        <v>0.04</v>
      </c>
      <c r="CN1880">
        <v>0.03</v>
      </c>
      <c r="CP1880">
        <v>3.39</v>
      </c>
      <c r="CQ1880">
        <v>-1.79</v>
      </c>
      <c r="CR1880">
        <v>6.07</v>
      </c>
      <c r="CS1880">
        <v>4644</v>
      </c>
      <c r="CT1880">
        <v>112.73</v>
      </c>
      <c r="CU1880">
        <v>89.85</v>
      </c>
      <c r="CX1880" t="s">
        <v>4961</v>
      </c>
    </row>
    <row r="1881" spans="1:102" x14ac:dyDescent="0.25">
      <c r="A1881" t="s">
        <v>4962</v>
      </c>
      <c r="B1881" t="s">
        <v>98</v>
      </c>
      <c r="I1881">
        <v>0.154</v>
      </c>
      <c r="J1881">
        <v>1.2999999999999999E-2</v>
      </c>
      <c r="K1881">
        <v>1.0999999999999999E-2</v>
      </c>
      <c r="L1881">
        <v>3.76419105</v>
      </c>
      <c r="M1881" s="2">
        <v>9.5400000000000001E-6</v>
      </c>
      <c r="N1881" s="2">
        <v>9.5400000000000001E-6</v>
      </c>
      <c r="Y1881">
        <v>2016</v>
      </c>
      <c r="Z1881" s="1">
        <v>44232</v>
      </c>
      <c r="AG1881">
        <v>2454965.3509800001</v>
      </c>
      <c r="AH1881">
        <v>2.1700000000000001E-3</v>
      </c>
      <c r="AI1881">
        <v>2.1700000000000001E-3</v>
      </c>
      <c r="AU1881" s="4"/>
      <c r="AV1881" s="4">
        <f>O1881*149597871*COS(U1881*3.14159265359/180)/(CL1881*695700)</f>
        <v>0</v>
      </c>
      <c r="AW1881" s="4">
        <f t="shared" si="68"/>
        <v>0</v>
      </c>
      <c r="BO1881" t="s">
        <v>156</v>
      </c>
      <c r="BP1881" t="s">
        <v>146</v>
      </c>
      <c r="BS1881" t="s">
        <v>4963</v>
      </c>
      <c r="BU1881" t="s">
        <v>4964</v>
      </c>
      <c r="BV1881">
        <v>289.22020900000001</v>
      </c>
      <c r="BW1881">
        <v>41.706485999999998</v>
      </c>
      <c r="BZ1881">
        <v>13.993</v>
      </c>
      <c r="CA1881">
        <v>13.427</v>
      </c>
      <c r="CB1881">
        <v>13.351000000000001</v>
      </c>
      <c r="CC1881">
        <v>673</v>
      </c>
      <c r="CF1881">
        <v>-0.15</v>
      </c>
      <c r="CG1881">
        <v>0.23599999999999999</v>
      </c>
      <c r="CH1881">
        <v>0.16</v>
      </c>
      <c r="CI1881">
        <v>0.75</v>
      </c>
      <c r="CJ1881">
        <v>0.06</v>
      </c>
      <c r="CK1881">
        <v>0.04</v>
      </c>
      <c r="CL1881">
        <v>0.72</v>
      </c>
      <c r="CM1881">
        <v>0.06</v>
      </c>
      <c r="CN1881">
        <v>0.04</v>
      </c>
      <c r="CP1881">
        <v>5.37</v>
      </c>
      <c r="CQ1881">
        <v>-3.06</v>
      </c>
      <c r="CR1881">
        <v>6.03</v>
      </c>
      <c r="CS1881">
        <v>4906</v>
      </c>
      <c r="CT1881">
        <v>62.34</v>
      </c>
      <c r="CU1881">
        <v>81.53</v>
      </c>
      <c r="CX1881" t="s">
        <v>4965</v>
      </c>
    </row>
    <row r="1882" spans="1:102" x14ac:dyDescent="0.25">
      <c r="A1882" t="s">
        <v>4966</v>
      </c>
      <c r="B1882" t="s">
        <v>98</v>
      </c>
      <c r="C1882">
        <v>1.668E-2</v>
      </c>
      <c r="F1882">
        <v>4.6999999999999999E-4</v>
      </c>
      <c r="G1882">
        <v>8.8000000000000005E-3</v>
      </c>
      <c r="H1882">
        <v>8.8000000000000005E-3</v>
      </c>
      <c r="I1882">
        <v>7.2999999999999995E-2</v>
      </c>
      <c r="J1882">
        <v>0.01</v>
      </c>
      <c r="K1882">
        <v>0.01</v>
      </c>
      <c r="L1882">
        <v>6.16486</v>
      </c>
      <c r="Y1882">
        <v>2014</v>
      </c>
      <c r="Z1882" s="1">
        <v>44232</v>
      </c>
      <c r="AG1882">
        <v>2454968.64035</v>
      </c>
      <c r="AS1882" s="3">
        <v>0.39</v>
      </c>
      <c r="AU1882" s="4">
        <f t="shared" si="67"/>
        <v>0.39</v>
      </c>
      <c r="AV1882" s="4">
        <f>O1882*149597871*COS(U1882*3.14159265359/180)/(CL1882*695700)</f>
        <v>0</v>
      </c>
      <c r="AW1882" s="4">
        <f t="shared" si="68"/>
        <v>0</v>
      </c>
      <c r="AX1882">
        <v>0.15</v>
      </c>
      <c r="AY1882">
        <v>0.15</v>
      </c>
      <c r="BC1882">
        <v>0.05</v>
      </c>
      <c r="BD1882">
        <v>0.9</v>
      </c>
      <c r="BE1882">
        <v>0.9</v>
      </c>
      <c r="BO1882" t="s">
        <v>99</v>
      </c>
      <c r="BP1882" t="s">
        <v>146</v>
      </c>
      <c r="BQ1882" t="s">
        <v>100</v>
      </c>
      <c r="BR1882" t="s">
        <v>146</v>
      </c>
      <c r="BS1882" t="s">
        <v>4967</v>
      </c>
      <c r="BU1882" t="s">
        <v>4968</v>
      </c>
      <c r="BV1882">
        <v>300.86397099999999</v>
      </c>
      <c r="BW1882">
        <v>44.337555000000002</v>
      </c>
      <c r="BX1882">
        <v>12.882</v>
      </c>
      <c r="BY1882">
        <v>12.706</v>
      </c>
      <c r="BZ1882">
        <v>11.752000000000001</v>
      </c>
      <c r="CA1882">
        <v>11.494</v>
      </c>
      <c r="CB1882">
        <v>11.430999999999999</v>
      </c>
      <c r="CC1882">
        <v>449.98</v>
      </c>
      <c r="CD1882">
        <v>6.13</v>
      </c>
      <c r="CE1882">
        <v>6.13</v>
      </c>
      <c r="CF1882">
        <v>-0.12</v>
      </c>
      <c r="CG1882">
        <v>0.11</v>
      </c>
      <c r="CH1882">
        <v>0.11</v>
      </c>
      <c r="CI1882">
        <v>1</v>
      </c>
      <c r="CJ1882">
        <v>0.06</v>
      </c>
      <c r="CK1882">
        <v>0.06</v>
      </c>
      <c r="CL1882">
        <v>1.04</v>
      </c>
      <c r="CM1882">
        <v>0.17</v>
      </c>
      <c r="CN1882">
        <v>0.17</v>
      </c>
      <c r="CP1882">
        <v>4.83</v>
      </c>
      <c r="CS1882">
        <v>5858</v>
      </c>
      <c r="CT1882">
        <v>114</v>
      </c>
      <c r="CU1882">
        <v>114</v>
      </c>
      <c r="CX1882" t="s">
        <v>4969</v>
      </c>
    </row>
    <row r="1883" spans="1:102" x14ac:dyDescent="0.25">
      <c r="A1883" t="s">
        <v>4970</v>
      </c>
      <c r="B1883" t="s">
        <v>98</v>
      </c>
      <c r="C1883">
        <v>3.3000000000000002E-2</v>
      </c>
      <c r="D1883">
        <v>0.01</v>
      </c>
      <c r="E1883">
        <v>0.01</v>
      </c>
      <c r="I1883">
        <v>0.223</v>
      </c>
      <c r="J1883">
        <v>2.9000000000000001E-2</v>
      </c>
      <c r="K1883">
        <v>2.9000000000000001E-2</v>
      </c>
      <c r="L1883">
        <v>13.5708</v>
      </c>
      <c r="Y1883">
        <v>2014</v>
      </c>
      <c r="Z1883" s="1">
        <v>44232</v>
      </c>
      <c r="AG1883">
        <v>2454969.27837</v>
      </c>
      <c r="AS1883" s="3">
        <v>0.69</v>
      </c>
      <c r="AU1883" s="4">
        <f t="shared" si="67"/>
        <v>0.69</v>
      </c>
      <c r="AV1883" s="4">
        <f>O1883*149597871*COS(U1883*3.14159265359/180)/(CL1883*695700)</f>
        <v>0</v>
      </c>
      <c r="AW1883" s="4">
        <f t="shared" si="68"/>
        <v>0</v>
      </c>
      <c r="AX1883">
        <v>0.03</v>
      </c>
      <c r="AY1883">
        <v>0.03</v>
      </c>
      <c r="BC1883">
        <v>2.71</v>
      </c>
      <c r="BD1883">
        <v>0.08</v>
      </c>
      <c r="BE1883">
        <v>0.08</v>
      </c>
      <c r="BO1883" t="s">
        <v>99</v>
      </c>
      <c r="BP1883" t="s">
        <v>146</v>
      </c>
      <c r="BS1883" t="s">
        <v>4971</v>
      </c>
      <c r="BU1883" t="s">
        <v>4968</v>
      </c>
      <c r="BV1883">
        <v>300.86397099999999</v>
      </c>
      <c r="BW1883">
        <v>44.337555000000002</v>
      </c>
      <c r="BX1883">
        <v>12.882</v>
      </c>
      <c r="BY1883">
        <v>12.706</v>
      </c>
      <c r="BZ1883">
        <v>11.752000000000001</v>
      </c>
      <c r="CA1883">
        <v>11.494</v>
      </c>
      <c r="CB1883">
        <v>11.430999999999999</v>
      </c>
      <c r="CC1883">
        <v>449.98</v>
      </c>
      <c r="CD1883">
        <v>6.13</v>
      </c>
      <c r="CE1883">
        <v>6.13</v>
      </c>
      <c r="CF1883">
        <v>-0.12</v>
      </c>
      <c r="CG1883">
        <v>0.11</v>
      </c>
      <c r="CH1883">
        <v>0.11</v>
      </c>
      <c r="CI1883">
        <v>1</v>
      </c>
      <c r="CJ1883">
        <v>0.06</v>
      </c>
      <c r="CK1883">
        <v>0.06</v>
      </c>
      <c r="CL1883">
        <v>1.04</v>
      </c>
      <c r="CM1883">
        <v>0.17</v>
      </c>
      <c r="CN1883">
        <v>0.17</v>
      </c>
      <c r="CP1883">
        <v>4.83</v>
      </c>
      <c r="CS1883">
        <v>5858</v>
      </c>
      <c r="CT1883">
        <v>114</v>
      </c>
      <c r="CU1883">
        <v>114</v>
      </c>
      <c r="CX1883" t="s">
        <v>4969</v>
      </c>
    </row>
    <row r="1884" spans="1:102" x14ac:dyDescent="0.25">
      <c r="A1884" t="s">
        <v>4972</v>
      </c>
      <c r="B1884" t="s">
        <v>98</v>
      </c>
      <c r="C1884">
        <v>2.5489999999999999E-2</v>
      </c>
      <c r="I1884">
        <v>8.5000000000000006E-2</v>
      </c>
      <c r="J1884">
        <v>1.2E-2</v>
      </c>
      <c r="K1884">
        <v>1.2E-2</v>
      </c>
      <c r="L1884">
        <v>23.9802</v>
      </c>
      <c r="Y1884">
        <v>2014</v>
      </c>
      <c r="Z1884" s="1">
        <v>44232</v>
      </c>
      <c r="AG1884">
        <v>2454980.5326299998</v>
      </c>
      <c r="AS1884" s="3">
        <v>0.45</v>
      </c>
      <c r="AU1884" s="4">
        <f t="shared" si="67"/>
        <v>0.45</v>
      </c>
      <c r="AV1884" s="4">
        <f>O1884*149597871*COS(U1884*3.14159265359/180)/(CL1884*695700)</f>
        <v>0</v>
      </c>
      <c r="AW1884" s="4">
        <f t="shared" si="68"/>
        <v>0</v>
      </c>
      <c r="AX1884">
        <v>0.11</v>
      </c>
      <c r="AY1884">
        <v>0.11</v>
      </c>
      <c r="BC1884">
        <v>-2.84</v>
      </c>
      <c r="BD1884">
        <v>0.9</v>
      </c>
      <c r="BE1884">
        <v>0.9</v>
      </c>
      <c r="BO1884" t="s">
        <v>99</v>
      </c>
      <c r="BP1884" t="s">
        <v>146</v>
      </c>
      <c r="BS1884" t="s">
        <v>4973</v>
      </c>
      <c r="BU1884" t="s">
        <v>4968</v>
      </c>
      <c r="BV1884">
        <v>300.86397099999999</v>
      </c>
      <c r="BW1884">
        <v>44.337555000000002</v>
      </c>
      <c r="BX1884">
        <v>12.882</v>
      </c>
      <c r="BY1884">
        <v>12.706</v>
      </c>
      <c r="BZ1884">
        <v>11.752000000000001</v>
      </c>
      <c r="CA1884">
        <v>11.494</v>
      </c>
      <c r="CB1884">
        <v>11.430999999999999</v>
      </c>
      <c r="CC1884">
        <v>449.98</v>
      </c>
      <c r="CD1884">
        <v>6.13</v>
      </c>
      <c r="CE1884">
        <v>6.13</v>
      </c>
      <c r="CF1884">
        <v>-0.12</v>
      </c>
      <c r="CG1884">
        <v>0.11</v>
      </c>
      <c r="CH1884">
        <v>0.11</v>
      </c>
      <c r="CI1884">
        <v>1</v>
      </c>
      <c r="CJ1884">
        <v>0.06</v>
      </c>
      <c r="CK1884">
        <v>0.06</v>
      </c>
      <c r="CL1884">
        <v>1.04</v>
      </c>
      <c r="CM1884">
        <v>0.17</v>
      </c>
      <c r="CN1884">
        <v>0.17</v>
      </c>
      <c r="CP1884">
        <v>4.83</v>
      </c>
      <c r="CS1884">
        <v>5858</v>
      </c>
      <c r="CT1884">
        <v>114</v>
      </c>
      <c r="CU1884">
        <v>114</v>
      </c>
      <c r="CX1884" t="s">
        <v>4969</v>
      </c>
    </row>
    <row r="1885" spans="1:102" x14ac:dyDescent="0.25">
      <c r="A1885" t="s">
        <v>4974</v>
      </c>
      <c r="B1885" t="s">
        <v>98</v>
      </c>
      <c r="C1885">
        <v>3.5000000000000003E-2</v>
      </c>
      <c r="D1885">
        <v>1.7999999999999999E-2</v>
      </c>
      <c r="E1885">
        <v>1.7999999999999999E-2</v>
      </c>
      <c r="F1885">
        <v>3.5139999999999998E-2</v>
      </c>
      <c r="G1885">
        <v>1.7999999999999999E-2</v>
      </c>
      <c r="H1885">
        <v>1.7999999999999999E-2</v>
      </c>
      <c r="I1885">
        <v>0.22800000000000001</v>
      </c>
      <c r="J1885">
        <v>2.9000000000000001E-2</v>
      </c>
      <c r="K1885">
        <v>2.9000000000000001E-2</v>
      </c>
      <c r="L1885">
        <v>43.844499999999996</v>
      </c>
      <c r="Y1885">
        <v>2014</v>
      </c>
      <c r="Z1885" s="1">
        <v>44232</v>
      </c>
      <c r="AG1885">
        <v>2454984.9336000001</v>
      </c>
      <c r="AS1885" s="3">
        <v>0.28000000000000003</v>
      </c>
      <c r="AU1885" s="4">
        <f t="shared" si="67"/>
        <v>0.28000000000000003</v>
      </c>
      <c r="AV1885" s="4">
        <f>O1885*149597871*COS(U1885*3.14159265359/180)/(CL1885*695700)</f>
        <v>0</v>
      </c>
      <c r="AW1885" s="4">
        <f t="shared" si="68"/>
        <v>0</v>
      </c>
      <c r="AX1885">
        <v>0.13</v>
      </c>
      <c r="AY1885">
        <v>0.13</v>
      </c>
      <c r="BC1885">
        <v>1.95</v>
      </c>
      <c r="BD1885">
        <v>1</v>
      </c>
      <c r="BE1885">
        <v>1</v>
      </c>
      <c r="BO1885" t="s">
        <v>99</v>
      </c>
      <c r="BP1885" t="s">
        <v>146</v>
      </c>
      <c r="BQ1885" t="s">
        <v>100</v>
      </c>
      <c r="BR1885" t="s">
        <v>146</v>
      </c>
      <c r="BS1885" t="s">
        <v>4975</v>
      </c>
      <c r="BU1885" t="s">
        <v>4968</v>
      </c>
      <c r="BV1885">
        <v>300.86397099999999</v>
      </c>
      <c r="BW1885">
        <v>44.337555000000002</v>
      </c>
      <c r="BX1885">
        <v>12.882</v>
      </c>
      <c r="BY1885">
        <v>12.706</v>
      </c>
      <c r="BZ1885">
        <v>11.752000000000001</v>
      </c>
      <c r="CA1885">
        <v>11.494</v>
      </c>
      <c r="CB1885">
        <v>11.430999999999999</v>
      </c>
      <c r="CC1885">
        <v>449.98</v>
      </c>
      <c r="CD1885">
        <v>6.13</v>
      </c>
      <c r="CE1885">
        <v>6.13</v>
      </c>
      <c r="CF1885">
        <v>-0.12</v>
      </c>
      <c r="CG1885">
        <v>0.11</v>
      </c>
      <c r="CH1885">
        <v>0.11</v>
      </c>
      <c r="CI1885">
        <v>1</v>
      </c>
      <c r="CJ1885">
        <v>0.06</v>
      </c>
      <c r="CK1885">
        <v>0.06</v>
      </c>
      <c r="CL1885">
        <v>1.04</v>
      </c>
      <c r="CM1885">
        <v>0.17</v>
      </c>
      <c r="CN1885">
        <v>0.17</v>
      </c>
      <c r="CP1885">
        <v>4.83</v>
      </c>
      <c r="CS1885">
        <v>5858</v>
      </c>
      <c r="CT1885">
        <v>114</v>
      </c>
      <c r="CU1885">
        <v>114</v>
      </c>
      <c r="CX1885" t="s">
        <v>4969</v>
      </c>
    </row>
    <row r="1886" spans="1:102" x14ac:dyDescent="0.25">
      <c r="A1886" t="s">
        <v>4976</v>
      </c>
      <c r="B1886" t="s">
        <v>98</v>
      </c>
      <c r="I1886">
        <v>0.21199999999999999</v>
      </c>
      <c r="J1886">
        <v>2.5999999999999999E-2</v>
      </c>
      <c r="K1886">
        <v>0.04</v>
      </c>
      <c r="L1886">
        <v>46.877936699999999</v>
      </c>
      <c r="M1886">
        <v>3.0499999999999999E-4</v>
      </c>
      <c r="N1886">
        <v>3.0499999999999999E-4</v>
      </c>
      <c r="Y1886">
        <v>2016</v>
      </c>
      <c r="Z1886" s="1">
        <v>44232</v>
      </c>
      <c r="AG1886">
        <v>2454970.66335</v>
      </c>
      <c r="AH1886">
        <v>6.0099999999999997E-3</v>
      </c>
      <c r="AI1886">
        <v>6.0099999999999997E-3</v>
      </c>
      <c r="AU1886" s="4"/>
      <c r="AV1886" s="4">
        <f>O1886*149597871*COS(U1886*3.14159265359/180)/(CL1886*695700)</f>
        <v>0</v>
      </c>
      <c r="AW1886" s="4">
        <f t="shared" si="68"/>
        <v>0</v>
      </c>
      <c r="BO1886" t="s">
        <v>156</v>
      </c>
      <c r="BP1886" t="s">
        <v>146</v>
      </c>
      <c r="BS1886" t="s">
        <v>4977</v>
      </c>
      <c r="BU1886" t="s">
        <v>4978</v>
      </c>
      <c r="BV1886">
        <v>286.02518900000001</v>
      </c>
      <c r="BW1886">
        <v>39.630929000000002</v>
      </c>
      <c r="BZ1886">
        <v>13.436</v>
      </c>
      <c r="CA1886">
        <v>13.087999999999999</v>
      </c>
      <c r="CB1886">
        <v>12.964</v>
      </c>
      <c r="CC1886">
        <v>861</v>
      </c>
      <c r="CF1886">
        <v>-0.03</v>
      </c>
      <c r="CG1886">
        <v>0.192</v>
      </c>
      <c r="CH1886">
        <v>0.155</v>
      </c>
      <c r="CI1886">
        <v>0.99</v>
      </c>
      <c r="CJ1886">
        <v>7.0000000000000007E-2</v>
      </c>
      <c r="CK1886">
        <v>0.08</v>
      </c>
      <c r="CL1886">
        <v>0.99</v>
      </c>
      <c r="CM1886">
        <v>0.11</v>
      </c>
      <c r="CN1886">
        <v>0.19</v>
      </c>
      <c r="CP1886">
        <v>4.2699999999999996</v>
      </c>
      <c r="CQ1886">
        <v>-2.48</v>
      </c>
      <c r="CR1886">
        <v>3.37</v>
      </c>
      <c r="CS1886">
        <v>5797</v>
      </c>
      <c r="CT1886">
        <v>198.61</v>
      </c>
      <c r="CU1886">
        <v>180.98</v>
      </c>
      <c r="CX1886" t="s">
        <v>4979</v>
      </c>
    </row>
    <row r="1887" spans="1:102" x14ac:dyDescent="0.25">
      <c r="A1887" t="s">
        <v>4980</v>
      </c>
      <c r="B1887" t="s">
        <v>98</v>
      </c>
      <c r="I1887">
        <v>0.17699999999999999</v>
      </c>
      <c r="J1887">
        <v>3.3000000000000002E-2</v>
      </c>
      <c r="K1887">
        <v>0.01</v>
      </c>
      <c r="L1887">
        <v>2.7579826700000001</v>
      </c>
      <c r="M1887" s="2">
        <v>3.8800000000000001E-6</v>
      </c>
      <c r="N1887" s="2">
        <v>3.8800000000000001E-6</v>
      </c>
      <c r="Y1887">
        <v>2016</v>
      </c>
      <c r="Z1887" s="1">
        <v>44232</v>
      </c>
      <c r="AG1887">
        <v>2454964.8788299998</v>
      </c>
      <c r="AH1887">
        <v>1.1900000000000001E-3</v>
      </c>
      <c r="AI1887">
        <v>1.1900000000000001E-3</v>
      </c>
      <c r="AU1887" s="4"/>
      <c r="AV1887" s="4">
        <f>O1887*149597871*COS(U1887*3.14159265359/180)/(CL1887*695700)</f>
        <v>0</v>
      </c>
      <c r="AW1887" s="4">
        <f t="shared" si="68"/>
        <v>0</v>
      </c>
      <c r="BO1887" t="s">
        <v>156</v>
      </c>
      <c r="BP1887" t="s">
        <v>146</v>
      </c>
      <c r="BS1887" t="s">
        <v>4981</v>
      </c>
      <c r="BU1887" t="s">
        <v>4982</v>
      </c>
      <c r="BV1887">
        <v>296.23000400000001</v>
      </c>
      <c r="BW1887">
        <v>50.275230000000001</v>
      </c>
      <c r="BZ1887">
        <v>12.21</v>
      </c>
      <c r="CA1887">
        <v>11.98</v>
      </c>
      <c r="CB1887">
        <v>11.933999999999999</v>
      </c>
      <c r="CC1887">
        <v>585</v>
      </c>
      <c r="CF1887">
        <v>-0.03</v>
      </c>
      <c r="CG1887">
        <v>0.10100000000000001</v>
      </c>
      <c r="CH1887">
        <v>9.6000000000000002E-2</v>
      </c>
      <c r="CI1887">
        <v>1.0900000000000001</v>
      </c>
      <c r="CJ1887">
        <v>0.04</v>
      </c>
      <c r="CK1887">
        <v>0.04</v>
      </c>
      <c r="CL1887">
        <v>1.07</v>
      </c>
      <c r="CM1887">
        <v>0.05</v>
      </c>
      <c r="CN1887">
        <v>0.06</v>
      </c>
      <c r="CP1887">
        <v>2.14</v>
      </c>
      <c r="CQ1887">
        <v>-0.69899999999999995</v>
      </c>
      <c r="CR1887">
        <v>1.2</v>
      </c>
      <c r="CS1887">
        <v>6067</v>
      </c>
      <c r="CT1887">
        <v>59.04</v>
      </c>
      <c r="CU1887">
        <v>71.81</v>
      </c>
      <c r="CX1887" t="s">
        <v>4983</v>
      </c>
    </row>
    <row r="1888" spans="1:102" x14ac:dyDescent="0.25">
      <c r="A1888" t="s">
        <v>4984</v>
      </c>
      <c r="B1888" t="s">
        <v>98</v>
      </c>
      <c r="I1888">
        <v>0.157</v>
      </c>
      <c r="J1888">
        <v>8.9999999999999993E-3</v>
      </c>
      <c r="K1888">
        <v>8.0000000000000002E-3</v>
      </c>
      <c r="L1888">
        <v>9.3041207799999999</v>
      </c>
      <c r="M1888" s="2">
        <v>2.3940000000000001E-5</v>
      </c>
      <c r="N1888" s="2">
        <v>2.3940000000000001E-5</v>
      </c>
      <c r="Y1888">
        <v>2016</v>
      </c>
      <c r="Z1888" s="1">
        <v>44232</v>
      </c>
      <c r="AG1888">
        <v>2454973.3401299999</v>
      </c>
      <c r="AH1888">
        <v>2.1299999999999999E-3</v>
      </c>
      <c r="AI1888">
        <v>2.1299999999999999E-3</v>
      </c>
      <c r="AU1888" s="4"/>
      <c r="AV1888" s="4">
        <f>O1888*149597871*COS(U1888*3.14159265359/180)/(CL1888*695700)</f>
        <v>0</v>
      </c>
      <c r="AW1888" s="4">
        <f t="shared" si="68"/>
        <v>0</v>
      </c>
      <c r="BO1888" t="s">
        <v>156</v>
      </c>
      <c r="BP1888" t="s">
        <v>146</v>
      </c>
      <c r="BS1888" t="s">
        <v>4985</v>
      </c>
      <c r="BU1888" t="s">
        <v>4986</v>
      </c>
      <c r="BV1888">
        <v>283.89940200000001</v>
      </c>
      <c r="BW1888">
        <v>41.221606999999999</v>
      </c>
      <c r="BZ1888">
        <v>13.025</v>
      </c>
      <c r="CA1888">
        <v>12.444000000000001</v>
      </c>
      <c r="CB1888">
        <v>12.333</v>
      </c>
      <c r="CC1888">
        <v>388</v>
      </c>
      <c r="CF1888">
        <v>0.11</v>
      </c>
      <c r="CG1888">
        <v>0.19</v>
      </c>
      <c r="CH1888">
        <v>0.14199999999999999</v>
      </c>
      <c r="CI1888">
        <v>0.75</v>
      </c>
      <c r="CJ1888">
        <v>0.04</v>
      </c>
      <c r="CK1888">
        <v>0.03</v>
      </c>
      <c r="CL1888">
        <v>0.7</v>
      </c>
      <c r="CM1888">
        <v>0.03</v>
      </c>
      <c r="CN1888">
        <v>0.02</v>
      </c>
      <c r="CP1888">
        <v>2.4500000000000002</v>
      </c>
      <c r="CQ1888">
        <v>-1.05</v>
      </c>
      <c r="CR1888">
        <v>5.25</v>
      </c>
      <c r="CS1888">
        <v>4597</v>
      </c>
      <c r="CT1888">
        <v>73.2</v>
      </c>
      <c r="CU1888">
        <v>61.91</v>
      </c>
      <c r="CX1888" t="s">
        <v>4987</v>
      </c>
    </row>
    <row r="1889" spans="1:102" x14ac:dyDescent="0.25">
      <c r="A1889" t="s">
        <v>4988</v>
      </c>
      <c r="B1889" t="s">
        <v>98</v>
      </c>
      <c r="I1889">
        <v>0.13300000000000001</v>
      </c>
      <c r="J1889">
        <v>1.7000000000000001E-2</v>
      </c>
      <c r="K1889">
        <v>3.5999999999999997E-2</v>
      </c>
      <c r="L1889">
        <v>14.07971466</v>
      </c>
      <c r="M1889" s="2">
        <v>2.8710000000000001E-5</v>
      </c>
      <c r="N1889" s="2">
        <v>2.8710000000000001E-5</v>
      </c>
      <c r="Y1889">
        <v>2016</v>
      </c>
      <c r="Z1889" s="1">
        <v>44232</v>
      </c>
      <c r="AG1889">
        <v>2454972.9584599999</v>
      </c>
      <c r="AH1889">
        <v>1.67E-3</v>
      </c>
      <c r="AI1889">
        <v>1.67E-3</v>
      </c>
      <c r="AU1889" s="4"/>
      <c r="AV1889" s="4">
        <f>O1889*149597871*COS(U1889*3.14159265359/180)/(CL1889*695700)</f>
        <v>0</v>
      </c>
      <c r="AW1889" s="4">
        <f t="shared" si="68"/>
        <v>0</v>
      </c>
      <c r="BO1889" t="s">
        <v>156</v>
      </c>
      <c r="BP1889" t="s">
        <v>146</v>
      </c>
      <c r="BS1889" t="s">
        <v>4989</v>
      </c>
      <c r="BU1889" t="s">
        <v>4990</v>
      </c>
      <c r="BV1889">
        <v>290.52674999999999</v>
      </c>
      <c r="BW1889">
        <v>38.142972999999998</v>
      </c>
      <c r="BZ1889">
        <v>11.159000000000001</v>
      </c>
      <c r="CA1889">
        <v>10.83</v>
      </c>
      <c r="CB1889">
        <v>10.792999999999999</v>
      </c>
      <c r="CC1889">
        <v>365</v>
      </c>
      <c r="CF1889">
        <v>0.09</v>
      </c>
      <c r="CG1889">
        <v>0.13300000000000001</v>
      </c>
      <c r="CH1889">
        <v>0.14599999999999999</v>
      </c>
      <c r="CI1889">
        <v>1.0900000000000001</v>
      </c>
      <c r="CJ1889">
        <v>7.0000000000000007E-2</v>
      </c>
      <c r="CK1889">
        <v>0.11</v>
      </c>
      <c r="CL1889">
        <v>1.1399999999999999</v>
      </c>
      <c r="CM1889">
        <v>0.14000000000000001</v>
      </c>
      <c r="CN1889">
        <v>0.3</v>
      </c>
      <c r="CP1889">
        <v>3.39</v>
      </c>
      <c r="CQ1889">
        <v>-1.68</v>
      </c>
      <c r="CR1889">
        <v>2.2000000000000002</v>
      </c>
      <c r="CS1889">
        <v>5945</v>
      </c>
      <c r="CT1889">
        <v>155.38</v>
      </c>
      <c r="CU1889">
        <v>188.84</v>
      </c>
      <c r="CX1889" t="s">
        <v>4991</v>
      </c>
    </row>
    <row r="1890" spans="1:102" x14ac:dyDescent="0.25">
      <c r="A1890" t="s">
        <v>4992</v>
      </c>
      <c r="B1890" t="s">
        <v>98</v>
      </c>
      <c r="I1890">
        <v>0.13800000000000001</v>
      </c>
      <c r="J1890">
        <v>4.0000000000000001E-3</v>
      </c>
      <c r="K1890">
        <v>6.0000000000000001E-3</v>
      </c>
      <c r="L1890">
        <v>16.540803220000001</v>
      </c>
      <c r="M1890" s="2">
        <v>4.1109999999999998E-5</v>
      </c>
      <c r="N1890" s="2">
        <v>4.1109999999999998E-5</v>
      </c>
      <c r="Y1890">
        <v>2016</v>
      </c>
      <c r="Z1890" s="1">
        <v>44232</v>
      </c>
      <c r="AG1890">
        <v>2454966.9536000001</v>
      </c>
      <c r="AH1890">
        <v>2.15E-3</v>
      </c>
      <c r="AI1890">
        <v>2.15E-3</v>
      </c>
      <c r="AU1890" s="4"/>
      <c r="AV1890" s="4">
        <f>O1890*149597871*COS(U1890*3.14159265359/180)/(CL1890*695700)</f>
        <v>0</v>
      </c>
      <c r="AW1890" s="4">
        <f t="shared" si="68"/>
        <v>0</v>
      </c>
      <c r="BO1890" t="s">
        <v>156</v>
      </c>
      <c r="BP1890" t="s">
        <v>146</v>
      </c>
      <c r="BS1890" t="s">
        <v>4993</v>
      </c>
      <c r="BU1890" t="s">
        <v>4994</v>
      </c>
      <c r="BV1890">
        <v>291.74163700000003</v>
      </c>
      <c r="BW1890">
        <v>37.688934000000003</v>
      </c>
      <c r="BZ1890">
        <v>12.33</v>
      </c>
      <c r="CA1890">
        <v>11.888</v>
      </c>
      <c r="CB1890">
        <v>11.817</v>
      </c>
      <c r="CC1890">
        <v>374</v>
      </c>
      <c r="CF1890">
        <v>0</v>
      </c>
      <c r="CG1890">
        <v>9.7000000000000003E-2</v>
      </c>
      <c r="CH1890">
        <v>0.10100000000000001</v>
      </c>
      <c r="CI1890">
        <v>0.85</v>
      </c>
      <c r="CJ1890">
        <v>0.03</v>
      </c>
      <c r="CK1890">
        <v>0.03</v>
      </c>
      <c r="CL1890">
        <v>0.79</v>
      </c>
      <c r="CM1890">
        <v>0.02</v>
      </c>
      <c r="CN1890">
        <v>0.02</v>
      </c>
      <c r="CP1890">
        <v>3.89</v>
      </c>
      <c r="CQ1890">
        <v>-1.91</v>
      </c>
      <c r="CR1890">
        <v>2.96</v>
      </c>
      <c r="CS1890">
        <v>5153</v>
      </c>
      <c r="CT1890">
        <v>59.98</v>
      </c>
      <c r="CU1890">
        <v>80.62</v>
      </c>
      <c r="CX1890" t="s">
        <v>4995</v>
      </c>
    </row>
    <row r="1891" spans="1:102" x14ac:dyDescent="0.25">
      <c r="A1891" t="s">
        <v>4996</v>
      </c>
      <c r="B1891" t="s">
        <v>98</v>
      </c>
      <c r="I1891">
        <v>0.33300000000000002</v>
      </c>
      <c r="J1891">
        <v>3.2000000000000001E-2</v>
      </c>
      <c r="K1891">
        <v>5.7000000000000002E-2</v>
      </c>
      <c r="L1891">
        <v>3.6093089100000002</v>
      </c>
      <c r="M1891" s="2">
        <v>5.1000000000000003E-6</v>
      </c>
      <c r="N1891" s="2">
        <v>5.1000000000000003E-6</v>
      </c>
      <c r="Y1891">
        <v>2016</v>
      </c>
      <c r="Z1891" s="1">
        <v>44232</v>
      </c>
      <c r="AG1891">
        <v>2454966.7914800001</v>
      </c>
      <c r="AH1891">
        <v>1.2700000000000001E-3</v>
      </c>
      <c r="AI1891">
        <v>1.2700000000000001E-3</v>
      </c>
      <c r="AU1891" s="4"/>
      <c r="AV1891" s="4">
        <f>O1891*149597871*COS(U1891*3.14159265359/180)/(CL1891*695700)</f>
        <v>0</v>
      </c>
      <c r="AW1891" s="4">
        <f t="shared" si="68"/>
        <v>0</v>
      </c>
      <c r="BO1891" t="s">
        <v>156</v>
      </c>
      <c r="BP1891" t="s">
        <v>146</v>
      </c>
      <c r="BS1891" t="s">
        <v>4997</v>
      </c>
      <c r="BU1891" t="s">
        <v>4998</v>
      </c>
      <c r="BV1891">
        <v>294.511258</v>
      </c>
      <c r="BW1891">
        <v>38.790500999999999</v>
      </c>
      <c r="BZ1891">
        <v>14.178000000000001</v>
      </c>
      <c r="CA1891">
        <v>13.802</v>
      </c>
      <c r="CB1891">
        <v>13.670999999999999</v>
      </c>
      <c r="CC1891">
        <v>1078</v>
      </c>
      <c r="CF1891">
        <v>-0.01</v>
      </c>
      <c r="CG1891">
        <v>0.17799999999999999</v>
      </c>
      <c r="CH1891">
        <v>0.13800000000000001</v>
      </c>
      <c r="CI1891">
        <v>0.94</v>
      </c>
      <c r="CJ1891">
        <v>0.06</v>
      </c>
      <c r="CK1891">
        <v>7.0000000000000007E-2</v>
      </c>
      <c r="CL1891">
        <v>0.93</v>
      </c>
      <c r="CM1891">
        <v>0.09</v>
      </c>
      <c r="CN1891">
        <v>0.16</v>
      </c>
      <c r="CP1891">
        <v>4.47</v>
      </c>
      <c r="CQ1891">
        <v>-2.76</v>
      </c>
      <c r="CR1891">
        <v>4.82</v>
      </c>
      <c r="CS1891">
        <v>5635</v>
      </c>
      <c r="CT1891">
        <v>202.38</v>
      </c>
      <c r="CU1891">
        <v>166.04</v>
      </c>
      <c r="CX1891" t="s">
        <v>4999</v>
      </c>
    </row>
    <row r="1892" spans="1:102" x14ac:dyDescent="0.25">
      <c r="A1892" t="s">
        <v>5000</v>
      </c>
      <c r="B1892" t="s">
        <v>98</v>
      </c>
      <c r="I1892">
        <v>0.14299999999999999</v>
      </c>
      <c r="J1892">
        <v>1.4999999999999999E-2</v>
      </c>
      <c r="K1892">
        <v>2.1000000000000001E-2</v>
      </c>
      <c r="L1892">
        <v>2.37030743</v>
      </c>
      <c r="M1892" s="2">
        <v>1.6909999999999999E-5</v>
      </c>
      <c r="N1892" s="2">
        <v>1.6909999999999999E-5</v>
      </c>
      <c r="Y1892">
        <v>2016</v>
      </c>
      <c r="Z1892" s="1">
        <v>44232</v>
      </c>
      <c r="AG1892">
        <v>2454966.6748500001</v>
      </c>
      <c r="AH1892">
        <v>6.7400000000000003E-3</v>
      </c>
      <c r="AI1892">
        <v>6.7400000000000003E-3</v>
      </c>
      <c r="AU1892" s="4"/>
      <c r="AV1892" s="4">
        <f>O1892*149597871*COS(U1892*3.14159265359/180)/(CL1892*695700)</f>
        <v>0</v>
      </c>
      <c r="AW1892" s="4">
        <f t="shared" si="68"/>
        <v>0</v>
      </c>
      <c r="BO1892" t="s">
        <v>156</v>
      </c>
      <c r="BP1892" t="s">
        <v>146</v>
      </c>
      <c r="BS1892" t="s">
        <v>5001</v>
      </c>
      <c r="BU1892" t="s">
        <v>4998</v>
      </c>
      <c r="BV1892">
        <v>294.511258</v>
      </c>
      <c r="BW1892">
        <v>38.790500999999999</v>
      </c>
      <c r="BZ1892">
        <v>14.178000000000001</v>
      </c>
      <c r="CA1892">
        <v>13.802</v>
      </c>
      <c r="CB1892">
        <v>13.670999999999999</v>
      </c>
      <c r="CC1892">
        <v>1078</v>
      </c>
      <c r="CF1892">
        <v>-0.01</v>
      </c>
      <c r="CG1892">
        <v>0.17799999999999999</v>
      </c>
      <c r="CH1892">
        <v>0.13800000000000001</v>
      </c>
      <c r="CI1892">
        <v>0.94</v>
      </c>
      <c r="CJ1892">
        <v>0.06</v>
      </c>
      <c r="CK1892">
        <v>7.0000000000000007E-2</v>
      </c>
      <c r="CL1892">
        <v>0.93</v>
      </c>
      <c r="CM1892">
        <v>0.09</v>
      </c>
      <c r="CN1892">
        <v>0.16</v>
      </c>
      <c r="CP1892">
        <v>4.47</v>
      </c>
      <c r="CQ1892">
        <v>-2.76</v>
      </c>
      <c r="CR1892">
        <v>4.82</v>
      </c>
      <c r="CS1892">
        <v>5635</v>
      </c>
      <c r="CT1892">
        <v>202.38</v>
      </c>
      <c r="CU1892">
        <v>166.04</v>
      </c>
      <c r="CX1892" t="s">
        <v>4999</v>
      </c>
    </row>
    <row r="1893" spans="1:102" x14ac:dyDescent="0.25">
      <c r="A1893" t="s">
        <v>5002</v>
      </c>
      <c r="B1893" t="s">
        <v>98</v>
      </c>
      <c r="I1893">
        <v>0.21099999999999999</v>
      </c>
      <c r="J1893">
        <v>2.9000000000000001E-2</v>
      </c>
      <c r="K1893">
        <v>4.4999999999999998E-2</v>
      </c>
      <c r="L1893">
        <v>1.93155984</v>
      </c>
      <c r="M1893" s="2">
        <v>1.57E-6</v>
      </c>
      <c r="N1893" s="2">
        <v>1.57E-6</v>
      </c>
      <c r="Y1893">
        <v>2016</v>
      </c>
      <c r="Z1893" s="1">
        <v>44232</v>
      </c>
      <c r="AG1893">
        <v>2454964.7658000002</v>
      </c>
      <c r="AH1893">
        <v>6.5700000000000003E-4</v>
      </c>
      <c r="AI1893">
        <v>6.5700000000000003E-4</v>
      </c>
      <c r="AU1893" s="4"/>
      <c r="AV1893" s="4">
        <f>O1893*149597871*COS(U1893*3.14159265359/180)/(CL1893*695700)</f>
        <v>0</v>
      </c>
      <c r="AW1893" s="4">
        <f t="shared" si="68"/>
        <v>0</v>
      </c>
      <c r="BO1893" t="s">
        <v>156</v>
      </c>
      <c r="BP1893" t="s">
        <v>146</v>
      </c>
      <c r="BS1893" t="s">
        <v>5003</v>
      </c>
      <c r="BU1893" t="s">
        <v>5004</v>
      </c>
      <c r="BV1893">
        <v>298.86656399999998</v>
      </c>
      <c r="BW1893">
        <v>46.502239000000003</v>
      </c>
      <c r="BZ1893">
        <v>11.782999999999999</v>
      </c>
      <c r="CA1893">
        <v>11.403</v>
      </c>
      <c r="CB1893">
        <v>11.362</v>
      </c>
      <c r="CC1893">
        <v>399</v>
      </c>
      <c r="CF1893">
        <v>-0.03</v>
      </c>
      <c r="CG1893">
        <v>0.183</v>
      </c>
      <c r="CH1893">
        <v>0.14299999999999999</v>
      </c>
      <c r="CI1893">
        <v>0.98</v>
      </c>
      <c r="CJ1893">
        <v>7.0000000000000007E-2</v>
      </c>
      <c r="CK1893">
        <v>0.11</v>
      </c>
      <c r="CL1893">
        <v>0.98</v>
      </c>
      <c r="CM1893">
        <v>0.11</v>
      </c>
      <c r="CN1893">
        <v>0.2</v>
      </c>
      <c r="CP1893">
        <v>3.8</v>
      </c>
      <c r="CQ1893">
        <v>-2.11</v>
      </c>
      <c r="CR1893">
        <v>4</v>
      </c>
      <c r="CS1893">
        <v>5762</v>
      </c>
      <c r="CT1893">
        <v>209.47</v>
      </c>
      <c r="CU1893">
        <v>287.38</v>
      </c>
      <c r="CX1893" t="s">
        <v>5005</v>
      </c>
    </row>
    <row r="1894" spans="1:102" x14ac:dyDescent="0.25">
      <c r="A1894" t="s">
        <v>5006</v>
      </c>
      <c r="B1894" t="s">
        <v>98</v>
      </c>
      <c r="I1894">
        <v>7.0999999999999994E-2</v>
      </c>
      <c r="J1894">
        <v>5.0000000000000001E-3</v>
      </c>
      <c r="K1894">
        <v>1.0999999999999999E-2</v>
      </c>
      <c r="L1894">
        <v>0.76212926000000003</v>
      </c>
      <c r="M1894" s="2">
        <v>2.7300000000000001E-6</v>
      </c>
      <c r="N1894" s="2">
        <v>2.7300000000000001E-6</v>
      </c>
      <c r="Y1894">
        <v>2016</v>
      </c>
      <c r="Z1894" s="1">
        <v>44232</v>
      </c>
      <c r="AG1894">
        <v>2454964.6200100002</v>
      </c>
      <c r="AH1894">
        <v>2.5300000000000001E-3</v>
      </c>
      <c r="AI1894">
        <v>2.5300000000000001E-3</v>
      </c>
      <c r="AU1894" s="4"/>
      <c r="AV1894" s="4">
        <f>O1894*149597871*COS(U1894*3.14159265359/180)/(CL1894*695700)</f>
        <v>0</v>
      </c>
      <c r="AW1894" s="4">
        <f t="shared" si="68"/>
        <v>0</v>
      </c>
      <c r="BO1894" t="s">
        <v>156</v>
      </c>
      <c r="BP1894" t="s">
        <v>146</v>
      </c>
      <c r="BS1894" t="s">
        <v>5007</v>
      </c>
      <c r="BU1894" t="s">
        <v>5008</v>
      </c>
      <c r="BV1894">
        <v>285.38740899999999</v>
      </c>
      <c r="BW1894">
        <v>45.049053000000001</v>
      </c>
      <c r="BZ1894">
        <v>13.105</v>
      </c>
      <c r="CA1894">
        <v>12.778</v>
      </c>
      <c r="CB1894">
        <v>12.656000000000001</v>
      </c>
      <c r="CC1894">
        <v>689</v>
      </c>
      <c r="CF1894">
        <v>0.03</v>
      </c>
      <c r="CG1894">
        <v>0.17199999999999999</v>
      </c>
      <c r="CH1894">
        <v>0.13200000000000001</v>
      </c>
      <c r="CI1894">
        <v>0.95</v>
      </c>
      <c r="CJ1894">
        <v>0.04</v>
      </c>
      <c r="CK1894">
        <v>0.04</v>
      </c>
      <c r="CL1894">
        <v>0.93</v>
      </c>
      <c r="CM1894">
        <v>0.06</v>
      </c>
      <c r="CN1894">
        <v>0.16</v>
      </c>
      <c r="CP1894">
        <v>4.79</v>
      </c>
      <c r="CQ1894">
        <v>-3.04</v>
      </c>
      <c r="CR1894">
        <v>5.35</v>
      </c>
      <c r="CS1894">
        <v>5592</v>
      </c>
      <c r="CT1894">
        <v>65.87</v>
      </c>
      <c r="CU1894">
        <v>63.05</v>
      </c>
      <c r="CX1894" t="s">
        <v>5009</v>
      </c>
    </row>
    <row r="1895" spans="1:102" x14ac:dyDescent="0.25">
      <c r="A1895" t="s">
        <v>5010</v>
      </c>
      <c r="B1895" t="s">
        <v>98</v>
      </c>
      <c r="I1895">
        <v>0.32400000000000001</v>
      </c>
      <c r="J1895">
        <v>3.3000000000000002E-2</v>
      </c>
      <c r="K1895">
        <v>7.9000000000000001E-2</v>
      </c>
      <c r="L1895">
        <v>16.92344113</v>
      </c>
      <c r="M1895" s="2">
        <v>5.4459999999999997E-5</v>
      </c>
      <c r="N1895" s="2">
        <v>5.4459999999999997E-5</v>
      </c>
      <c r="Y1895">
        <v>2016</v>
      </c>
      <c r="Z1895" s="1">
        <v>44232</v>
      </c>
      <c r="AG1895">
        <v>2454978.8121099998</v>
      </c>
      <c r="AH1895">
        <v>2.5699999999999998E-3</v>
      </c>
      <c r="AI1895">
        <v>2.5699999999999998E-3</v>
      </c>
      <c r="AU1895" s="4"/>
      <c r="AV1895" s="4">
        <f>O1895*149597871*COS(U1895*3.14159265359/180)/(CL1895*695700)</f>
        <v>0</v>
      </c>
      <c r="AW1895" s="4">
        <f t="shared" si="68"/>
        <v>0</v>
      </c>
      <c r="BO1895" t="s">
        <v>156</v>
      </c>
      <c r="BP1895" t="s">
        <v>146</v>
      </c>
      <c r="BS1895" t="s">
        <v>5011</v>
      </c>
      <c r="BU1895" t="s">
        <v>5012</v>
      </c>
      <c r="BV1895">
        <v>294.64816400000001</v>
      </c>
      <c r="BW1895">
        <v>46.392364999999998</v>
      </c>
      <c r="BZ1895">
        <v>14.638</v>
      </c>
      <c r="CA1895">
        <v>14.319000000000001</v>
      </c>
      <c r="CB1895">
        <v>14.161</v>
      </c>
      <c r="CC1895">
        <v>1532</v>
      </c>
      <c r="CF1895">
        <v>0.03</v>
      </c>
      <c r="CG1895">
        <v>0.17599999999999999</v>
      </c>
      <c r="CH1895">
        <v>0.14199999999999999</v>
      </c>
      <c r="CI1895">
        <v>1.01</v>
      </c>
      <c r="CJ1895">
        <v>7.0000000000000007E-2</v>
      </c>
      <c r="CK1895">
        <v>7.0000000000000007E-2</v>
      </c>
      <c r="CL1895">
        <v>1.01</v>
      </c>
      <c r="CM1895">
        <v>0.1</v>
      </c>
      <c r="CN1895">
        <v>0.25</v>
      </c>
      <c r="CP1895">
        <v>4.17</v>
      </c>
      <c r="CQ1895">
        <v>-2.41</v>
      </c>
      <c r="CR1895">
        <v>3.4</v>
      </c>
      <c r="CS1895">
        <v>5806</v>
      </c>
      <c r="CT1895">
        <v>169.98</v>
      </c>
      <c r="CU1895">
        <v>123.65</v>
      </c>
      <c r="CX1895" t="s">
        <v>5013</v>
      </c>
    </row>
    <row r="1896" spans="1:102" x14ac:dyDescent="0.25">
      <c r="A1896" t="s">
        <v>5014</v>
      </c>
      <c r="B1896" t="s">
        <v>98</v>
      </c>
      <c r="I1896">
        <v>0.14299999999999999</v>
      </c>
      <c r="J1896">
        <v>1.2E-2</v>
      </c>
      <c r="K1896">
        <v>2.8000000000000001E-2</v>
      </c>
      <c r="L1896">
        <v>23.899029599999999</v>
      </c>
      <c r="M1896">
        <v>1.4970000000000001E-4</v>
      </c>
      <c r="N1896">
        <v>1.4970000000000001E-4</v>
      </c>
      <c r="Y1896">
        <v>2016</v>
      </c>
      <c r="Z1896" s="1">
        <v>44232</v>
      </c>
      <c r="AG1896">
        <v>2454984.39964</v>
      </c>
      <c r="AH1896">
        <v>5.0499999999999998E-3</v>
      </c>
      <c r="AI1896">
        <v>5.0499999999999998E-3</v>
      </c>
      <c r="AU1896" s="4"/>
      <c r="AV1896" s="4">
        <f>O1896*149597871*COS(U1896*3.14159265359/180)/(CL1896*695700)</f>
        <v>0</v>
      </c>
      <c r="AW1896" s="4">
        <f t="shared" si="68"/>
        <v>0</v>
      </c>
      <c r="BO1896" t="s">
        <v>156</v>
      </c>
      <c r="BP1896" t="s">
        <v>146</v>
      </c>
      <c r="BS1896" t="s">
        <v>5015</v>
      </c>
      <c r="BU1896" t="s">
        <v>5016</v>
      </c>
      <c r="BV1896">
        <v>290.97932900000001</v>
      </c>
      <c r="BW1896">
        <v>47.989001999999999</v>
      </c>
      <c r="BZ1896">
        <v>11.945</v>
      </c>
      <c r="CA1896">
        <v>11.628</v>
      </c>
      <c r="CB1896">
        <v>11.538</v>
      </c>
      <c r="CC1896">
        <v>435</v>
      </c>
      <c r="CF1896">
        <v>0.04</v>
      </c>
      <c r="CG1896">
        <v>0.161</v>
      </c>
      <c r="CH1896">
        <v>0.14000000000000001</v>
      </c>
      <c r="CI1896">
        <v>0.99</v>
      </c>
      <c r="CJ1896">
        <v>0.05</v>
      </c>
      <c r="CK1896">
        <v>0.05</v>
      </c>
      <c r="CL1896">
        <v>0.98</v>
      </c>
      <c r="CM1896">
        <v>0.08</v>
      </c>
      <c r="CN1896">
        <v>0.17</v>
      </c>
      <c r="CP1896">
        <v>4.37</v>
      </c>
      <c r="CQ1896">
        <v>-2.5499999999999998</v>
      </c>
      <c r="CR1896">
        <v>3.93</v>
      </c>
      <c r="CS1896">
        <v>5722</v>
      </c>
      <c r="CT1896">
        <v>104.94</v>
      </c>
      <c r="CU1896">
        <v>88.79</v>
      </c>
      <c r="CX1896" t="s">
        <v>5017</v>
      </c>
    </row>
    <row r="1897" spans="1:102" x14ac:dyDescent="0.25">
      <c r="A1897" t="s">
        <v>5018</v>
      </c>
      <c r="B1897" t="s">
        <v>98</v>
      </c>
      <c r="C1897">
        <v>1.1039999999999999E-2</v>
      </c>
      <c r="D1897">
        <v>4.7800000000000004E-3</v>
      </c>
      <c r="E1897">
        <v>4.7800000000000004E-3</v>
      </c>
      <c r="I1897">
        <v>0.13700000000000001</v>
      </c>
      <c r="J1897">
        <v>2E-3</v>
      </c>
      <c r="K1897">
        <v>2E-3</v>
      </c>
      <c r="L1897">
        <v>3.1800218</v>
      </c>
      <c r="M1897" s="2">
        <v>2.9000000000000002E-6</v>
      </c>
      <c r="N1897" s="2">
        <v>2.9000000000000002E-6</v>
      </c>
      <c r="O1897">
        <v>4.5440000000000001E-2</v>
      </c>
      <c r="P1897">
        <v>3.5E-4</v>
      </c>
      <c r="Q1897">
        <v>3.5E-4</v>
      </c>
      <c r="R1897">
        <v>0</v>
      </c>
      <c r="U1897">
        <v>89.05</v>
      </c>
      <c r="V1897">
        <v>0.67</v>
      </c>
      <c r="W1897">
        <v>0.67</v>
      </c>
      <c r="Y1897">
        <v>2014</v>
      </c>
      <c r="Z1897" s="1">
        <v>44232</v>
      </c>
      <c r="AG1897">
        <v>2455701.0841399999</v>
      </c>
      <c r="AH1897">
        <v>3.6999999999999999E-4</v>
      </c>
      <c r="AI1897">
        <v>3.6999999999999999E-4</v>
      </c>
      <c r="AJ1897">
        <v>2455701.0841399999</v>
      </c>
      <c r="AK1897">
        <v>3.6999999999999999E-4</v>
      </c>
      <c r="AL1897">
        <v>3.6999999999999999E-4</v>
      </c>
      <c r="AS1897" s="3">
        <v>0.11</v>
      </c>
      <c r="AU1897" s="4">
        <f t="shared" ref="AU1890:AU1953" si="69">AS1897+AT1897</f>
        <v>0.11</v>
      </c>
      <c r="AV1897" s="4">
        <f>O1897*149597871*COS(U1897*3.14159265359/180)/(CL1897*695700)</f>
        <v>0.11172614227976083</v>
      </c>
      <c r="AW1897" s="4">
        <f t="shared" si="68"/>
        <v>0.11172614227976083</v>
      </c>
      <c r="AX1897">
        <v>0.08</v>
      </c>
      <c r="AY1897">
        <v>0.08</v>
      </c>
      <c r="BC1897">
        <v>1.32</v>
      </c>
      <c r="BD1897">
        <v>0.56999999999999995</v>
      </c>
      <c r="BE1897">
        <v>0.56999999999999995</v>
      </c>
      <c r="BF1897">
        <v>1593</v>
      </c>
      <c r="BG1897">
        <v>19</v>
      </c>
      <c r="BH1897">
        <v>19</v>
      </c>
      <c r="BO1897" t="s">
        <v>156</v>
      </c>
      <c r="BP1897" t="s">
        <v>146</v>
      </c>
      <c r="BQ1897" t="s">
        <v>100</v>
      </c>
      <c r="BR1897" t="s">
        <v>146</v>
      </c>
      <c r="BS1897" t="s">
        <v>5019</v>
      </c>
      <c r="BU1897" t="s">
        <v>5020</v>
      </c>
      <c r="BV1897">
        <v>297.02824800000002</v>
      </c>
      <c r="BW1897">
        <v>48.208610999999998</v>
      </c>
      <c r="BZ1897">
        <v>11.391999999999999</v>
      </c>
      <c r="CA1897">
        <v>11.114000000000001</v>
      </c>
      <c r="CB1897">
        <v>11.06</v>
      </c>
      <c r="CC1897">
        <v>525.5</v>
      </c>
      <c r="CD1897">
        <v>5.5</v>
      </c>
      <c r="CE1897">
        <v>5.5</v>
      </c>
      <c r="CF1897">
        <v>0.32100000000000001</v>
      </c>
      <c r="CG1897">
        <v>6.5000000000000002E-2</v>
      </c>
      <c r="CH1897">
        <v>6.5000000000000002E-2</v>
      </c>
      <c r="CI1897">
        <v>1.24</v>
      </c>
      <c r="CJ1897">
        <v>0.03</v>
      </c>
      <c r="CK1897">
        <v>0.03</v>
      </c>
      <c r="CL1897">
        <v>1.45</v>
      </c>
      <c r="CM1897">
        <v>0.01</v>
      </c>
      <c r="CN1897">
        <v>0.01</v>
      </c>
      <c r="CP1897">
        <v>4.29</v>
      </c>
      <c r="CQ1897">
        <v>-0.56000000000000005</v>
      </c>
      <c r="CR1897">
        <v>0.7</v>
      </c>
      <c r="CS1897">
        <v>5854</v>
      </c>
      <c r="CT1897">
        <v>61</v>
      </c>
      <c r="CU1897">
        <v>61</v>
      </c>
      <c r="CX1897" t="s">
        <v>5021</v>
      </c>
    </row>
    <row r="1898" spans="1:102" x14ac:dyDescent="0.25">
      <c r="A1898" t="s">
        <v>5022</v>
      </c>
      <c r="B1898" t="s">
        <v>98</v>
      </c>
      <c r="C1898">
        <v>2.954E-2</v>
      </c>
      <c r="D1898">
        <v>5.5700000000000003E-3</v>
      </c>
      <c r="E1898">
        <v>5.5700000000000003E-3</v>
      </c>
      <c r="I1898">
        <v>0.14199999999999999</v>
      </c>
      <c r="J1898">
        <v>2E-3</v>
      </c>
      <c r="K1898">
        <v>2E-3</v>
      </c>
      <c r="L1898">
        <v>4.9014519999999999</v>
      </c>
      <c r="M1898" s="2">
        <v>1.0000000000000001E-5</v>
      </c>
      <c r="N1898" s="2">
        <v>1.0000000000000001E-5</v>
      </c>
      <c r="O1898">
        <v>6.0639999999999999E-2</v>
      </c>
      <c r="P1898">
        <v>4.6999999999999999E-4</v>
      </c>
      <c r="Q1898">
        <v>4.6999999999999999E-4</v>
      </c>
      <c r="R1898">
        <v>0</v>
      </c>
      <c r="S1898">
        <v>0</v>
      </c>
      <c r="T1898">
        <v>0</v>
      </c>
      <c r="U1898">
        <v>89.49</v>
      </c>
      <c r="V1898">
        <v>0.44</v>
      </c>
      <c r="W1898">
        <v>0.34</v>
      </c>
      <c r="Y1898">
        <v>2014</v>
      </c>
      <c r="Z1898" s="1">
        <v>44232</v>
      </c>
      <c r="AG1898">
        <v>2455697.01829</v>
      </c>
      <c r="AH1898">
        <v>7.9000000000000001E-4</v>
      </c>
      <c r="AI1898">
        <v>7.9000000000000001E-4</v>
      </c>
      <c r="AJ1898">
        <v>2455697.01829</v>
      </c>
      <c r="AK1898">
        <v>7.9000000000000001E-4</v>
      </c>
      <c r="AL1898">
        <v>7.9000000000000001E-4</v>
      </c>
      <c r="AS1898" s="3">
        <v>0.08</v>
      </c>
      <c r="AU1898" s="4">
        <f t="shared" si="69"/>
        <v>0.08</v>
      </c>
      <c r="AV1898" s="4">
        <f>O1898*149597871*COS(U1898*3.14159265359/180)/(CL1898*695700)</f>
        <v>8.0045405434048755E-2</v>
      </c>
      <c r="AW1898" s="4">
        <f t="shared" si="68"/>
        <v>8.0045405434048755E-2</v>
      </c>
      <c r="AX1898">
        <v>0.05</v>
      </c>
      <c r="AY1898">
        <v>7.0000000000000007E-2</v>
      </c>
      <c r="BC1898">
        <v>3.06</v>
      </c>
      <c r="BD1898">
        <v>0.56999999999999995</v>
      </c>
      <c r="BE1898">
        <v>0.56999999999999995</v>
      </c>
      <c r="BF1898">
        <v>1379</v>
      </c>
      <c r="BG1898">
        <v>17</v>
      </c>
      <c r="BH1898">
        <v>17</v>
      </c>
      <c r="BO1898" t="s">
        <v>156</v>
      </c>
      <c r="BP1898" t="s">
        <v>146</v>
      </c>
      <c r="BQ1898" t="s">
        <v>100</v>
      </c>
      <c r="BR1898" t="s">
        <v>146</v>
      </c>
      <c r="BS1898" t="s">
        <v>5023</v>
      </c>
      <c r="BU1898" t="s">
        <v>5020</v>
      </c>
      <c r="BV1898">
        <v>297.02824800000002</v>
      </c>
      <c r="BW1898">
        <v>48.208610999999998</v>
      </c>
      <c r="BZ1898">
        <v>11.391999999999999</v>
      </c>
      <c r="CA1898">
        <v>11.114000000000001</v>
      </c>
      <c r="CB1898">
        <v>11.06</v>
      </c>
      <c r="CC1898">
        <v>525.5</v>
      </c>
      <c r="CD1898">
        <v>5.5</v>
      </c>
      <c r="CE1898">
        <v>5.5</v>
      </c>
      <c r="CF1898">
        <v>0.32100000000000001</v>
      </c>
      <c r="CG1898">
        <v>6.5000000000000002E-2</v>
      </c>
      <c r="CH1898">
        <v>6.5000000000000002E-2</v>
      </c>
      <c r="CI1898">
        <v>1.24</v>
      </c>
      <c r="CJ1898">
        <v>0.03</v>
      </c>
      <c r="CK1898">
        <v>0.03</v>
      </c>
      <c r="CL1898">
        <v>1.45</v>
      </c>
      <c r="CM1898">
        <v>0.01</v>
      </c>
      <c r="CN1898">
        <v>0.01</v>
      </c>
      <c r="CP1898">
        <v>4.29</v>
      </c>
      <c r="CQ1898">
        <v>-0.56000000000000005</v>
      </c>
      <c r="CR1898">
        <v>0.7</v>
      </c>
      <c r="CS1898">
        <v>5854</v>
      </c>
      <c r="CT1898">
        <v>61</v>
      </c>
      <c r="CU1898">
        <v>61</v>
      </c>
      <c r="CX1898" t="s">
        <v>5021</v>
      </c>
    </row>
    <row r="1899" spans="1:102" x14ac:dyDescent="0.25">
      <c r="A1899" t="s">
        <v>5024</v>
      </c>
      <c r="B1899" t="s">
        <v>98</v>
      </c>
      <c r="C1899">
        <v>1.196E-2</v>
      </c>
      <c r="I1899">
        <v>7.6999999999999999E-2</v>
      </c>
      <c r="J1899">
        <v>5.0000000000000001E-3</v>
      </c>
      <c r="K1899">
        <v>5.0000000000000001E-3</v>
      </c>
      <c r="L1899">
        <v>7.9583899999999996</v>
      </c>
      <c r="M1899">
        <v>1.2E-4</v>
      </c>
      <c r="N1899">
        <v>1.2E-4</v>
      </c>
      <c r="O1899">
        <v>8.3769999999999997E-2</v>
      </c>
      <c r="P1899">
        <v>6.4999999999999997E-4</v>
      </c>
      <c r="Q1899">
        <v>6.4999999999999997E-4</v>
      </c>
      <c r="R1899">
        <v>0</v>
      </c>
      <c r="U1899">
        <v>87.55</v>
      </c>
      <c r="V1899">
        <v>0.48</v>
      </c>
      <c r="W1899">
        <v>0.64</v>
      </c>
      <c r="Y1899">
        <v>2014</v>
      </c>
      <c r="Z1899" s="1">
        <v>44232</v>
      </c>
      <c r="AG1899">
        <v>2455702.9547000001</v>
      </c>
      <c r="AH1899">
        <v>6.0000000000000001E-3</v>
      </c>
      <c r="AI1899">
        <v>6.0000000000000001E-3</v>
      </c>
      <c r="AS1899" s="3">
        <v>0.53</v>
      </c>
      <c r="AU1899" s="4">
        <f t="shared" si="69"/>
        <v>0.53</v>
      </c>
      <c r="AV1899" s="4">
        <f>O1899*149597871*COS(U1899*3.14159265359/180)/(CL1899*695700)</f>
        <v>0.5310495166213578</v>
      </c>
      <c r="AW1899" s="4">
        <f t="shared" si="68"/>
        <v>0.5310495166213578</v>
      </c>
      <c r="AX1899">
        <v>0.14000000000000001</v>
      </c>
      <c r="AY1899">
        <v>0.1</v>
      </c>
      <c r="BC1899">
        <v>1.06</v>
      </c>
      <c r="BD1899">
        <v>0</v>
      </c>
      <c r="BE1899">
        <v>1.06</v>
      </c>
      <c r="BF1899">
        <v>1173</v>
      </c>
      <c r="BG1899">
        <v>14</v>
      </c>
      <c r="BH1899">
        <v>14</v>
      </c>
      <c r="BO1899" t="s">
        <v>156</v>
      </c>
      <c r="BP1899" t="s">
        <v>146</v>
      </c>
      <c r="BQ1899" t="s">
        <v>100</v>
      </c>
      <c r="BR1899" t="s">
        <v>146</v>
      </c>
      <c r="BS1899" t="s">
        <v>5025</v>
      </c>
      <c r="BU1899" t="s">
        <v>5020</v>
      </c>
      <c r="BV1899">
        <v>297.02824800000002</v>
      </c>
      <c r="BW1899">
        <v>48.208610999999998</v>
      </c>
      <c r="BZ1899">
        <v>11.391999999999999</v>
      </c>
      <c r="CA1899">
        <v>11.114000000000001</v>
      </c>
      <c r="CB1899">
        <v>11.06</v>
      </c>
      <c r="CC1899">
        <v>525.5</v>
      </c>
      <c r="CD1899">
        <v>5.5</v>
      </c>
      <c r="CE1899">
        <v>5.5</v>
      </c>
      <c r="CF1899">
        <v>0.32100000000000001</v>
      </c>
      <c r="CG1899">
        <v>6.5000000000000002E-2</v>
      </c>
      <c r="CH1899">
        <v>6.5000000000000002E-2</v>
      </c>
      <c r="CI1899">
        <v>1.24</v>
      </c>
      <c r="CJ1899">
        <v>0.03</v>
      </c>
      <c r="CK1899">
        <v>0.03</v>
      </c>
      <c r="CL1899">
        <v>1.45</v>
      </c>
      <c r="CM1899">
        <v>0.01</v>
      </c>
      <c r="CN1899">
        <v>0.01</v>
      </c>
      <c r="CP1899">
        <v>4.29</v>
      </c>
      <c r="CQ1899">
        <v>-0.56000000000000005</v>
      </c>
      <c r="CR1899">
        <v>0.7</v>
      </c>
      <c r="CS1899">
        <v>5854</v>
      </c>
      <c r="CT1899">
        <v>61</v>
      </c>
      <c r="CU1899">
        <v>61</v>
      </c>
      <c r="CX1899" t="s">
        <v>5021</v>
      </c>
    </row>
    <row r="1900" spans="1:102" x14ac:dyDescent="0.25">
      <c r="A1900" t="s">
        <v>5026</v>
      </c>
      <c r="B1900" t="s">
        <v>98</v>
      </c>
      <c r="C1900">
        <v>2.7060000000000001E-2</v>
      </c>
      <c r="D1900">
        <v>1.133E-2</v>
      </c>
      <c r="E1900">
        <v>1.133E-2</v>
      </c>
      <c r="I1900">
        <v>0.25900000000000001</v>
      </c>
      <c r="J1900">
        <v>3.0000000000000001E-3</v>
      </c>
      <c r="K1900">
        <v>3.0000000000000001E-3</v>
      </c>
      <c r="L1900">
        <v>14.749143</v>
      </c>
      <c r="M1900" s="2">
        <v>1.9000000000000001E-5</v>
      </c>
      <c r="N1900" s="2">
        <v>1.9000000000000001E-5</v>
      </c>
      <c r="O1900">
        <v>0.12639</v>
      </c>
      <c r="P1900">
        <v>9.8999999999999999E-4</v>
      </c>
      <c r="Q1900">
        <v>9.8999999999999999E-4</v>
      </c>
      <c r="R1900">
        <v>0</v>
      </c>
      <c r="U1900">
        <v>89.67</v>
      </c>
      <c r="V1900">
        <v>0.22</v>
      </c>
      <c r="W1900">
        <v>0.22</v>
      </c>
      <c r="Y1900">
        <v>2014</v>
      </c>
      <c r="Z1900" s="1">
        <v>44232</v>
      </c>
      <c r="AG1900">
        <v>2455694.4855</v>
      </c>
      <c r="AH1900">
        <v>4.6000000000000001E-4</v>
      </c>
      <c r="AI1900">
        <v>4.6000000000000001E-4</v>
      </c>
      <c r="AJ1900">
        <v>2455694.4855</v>
      </c>
      <c r="AK1900">
        <v>4.6000000000000001E-4</v>
      </c>
      <c r="AL1900">
        <v>4.6000000000000001E-4</v>
      </c>
      <c r="AS1900" s="3">
        <v>0.11</v>
      </c>
      <c r="AU1900" s="4">
        <f t="shared" si="69"/>
        <v>0.11</v>
      </c>
      <c r="AV1900" s="4">
        <f>O1900*149597871*COS(U1900*3.14159265359/180)/(CL1900*695700)</f>
        <v>0.10795357461631583</v>
      </c>
      <c r="AW1900" s="4">
        <f t="shared" si="68"/>
        <v>0.10795357461631583</v>
      </c>
      <c r="AX1900">
        <v>7.0000000000000007E-2</v>
      </c>
      <c r="AY1900">
        <v>7.0000000000000007E-2</v>
      </c>
      <c r="BC1900">
        <v>1.95</v>
      </c>
      <c r="BD1900">
        <v>0.82</v>
      </c>
      <c r="BE1900">
        <v>0.82</v>
      </c>
      <c r="BF1900">
        <v>955</v>
      </c>
      <c r="BG1900">
        <v>12</v>
      </c>
      <c r="BH1900">
        <v>12</v>
      </c>
      <c r="BO1900" t="s">
        <v>156</v>
      </c>
      <c r="BP1900" t="s">
        <v>146</v>
      </c>
      <c r="BQ1900" t="s">
        <v>100</v>
      </c>
      <c r="BR1900" t="s">
        <v>146</v>
      </c>
      <c r="BS1900" t="s">
        <v>5027</v>
      </c>
      <c r="BU1900" t="s">
        <v>5020</v>
      </c>
      <c r="BV1900">
        <v>297.02824800000002</v>
      </c>
      <c r="BW1900">
        <v>48.208610999999998</v>
      </c>
      <c r="BZ1900">
        <v>11.391999999999999</v>
      </c>
      <c r="CA1900">
        <v>11.114000000000001</v>
      </c>
      <c r="CB1900">
        <v>11.06</v>
      </c>
      <c r="CC1900">
        <v>525.5</v>
      </c>
      <c r="CD1900">
        <v>5.5</v>
      </c>
      <c r="CE1900">
        <v>5.5</v>
      </c>
      <c r="CF1900">
        <v>0.32100000000000001</v>
      </c>
      <c r="CG1900">
        <v>6.5000000000000002E-2</v>
      </c>
      <c r="CH1900">
        <v>6.5000000000000002E-2</v>
      </c>
      <c r="CI1900">
        <v>1.24</v>
      </c>
      <c r="CJ1900">
        <v>0.03</v>
      </c>
      <c r="CK1900">
        <v>0.03</v>
      </c>
      <c r="CL1900">
        <v>1.45</v>
      </c>
      <c r="CM1900">
        <v>0.01</v>
      </c>
      <c r="CN1900">
        <v>0.01</v>
      </c>
      <c r="CP1900">
        <v>4.29</v>
      </c>
      <c r="CQ1900">
        <v>-0.56000000000000005</v>
      </c>
      <c r="CR1900">
        <v>0.7</v>
      </c>
      <c r="CS1900">
        <v>5854</v>
      </c>
      <c r="CT1900">
        <v>61</v>
      </c>
      <c r="CU1900">
        <v>61</v>
      </c>
      <c r="CX1900" t="s">
        <v>5021</v>
      </c>
    </row>
    <row r="1901" spans="1:102" x14ac:dyDescent="0.25">
      <c r="A1901" t="s">
        <v>5028</v>
      </c>
      <c r="B1901" t="s">
        <v>98</v>
      </c>
      <c r="I1901">
        <v>0.154</v>
      </c>
      <c r="J1901">
        <v>2.1999999999999999E-2</v>
      </c>
      <c r="K1901">
        <v>7.1999999999999995E-2</v>
      </c>
      <c r="L1901">
        <v>6.2216146999999999</v>
      </c>
      <c r="M1901" s="2">
        <v>1.944E-5</v>
      </c>
      <c r="N1901" s="2">
        <v>1.944E-5</v>
      </c>
      <c r="Y1901">
        <v>2016</v>
      </c>
      <c r="Z1901" s="1">
        <v>44232</v>
      </c>
      <c r="AG1901">
        <v>2454964.9914299999</v>
      </c>
      <c r="AH1901">
        <v>2.3800000000000002E-3</v>
      </c>
      <c r="AI1901">
        <v>2.3800000000000002E-3</v>
      </c>
      <c r="AU1901" s="4"/>
      <c r="AV1901" s="4">
        <f>O1901*149597871*COS(U1901*3.14159265359/180)/(CL1901*695700)</f>
        <v>0</v>
      </c>
      <c r="AW1901" s="4">
        <f t="shared" si="68"/>
        <v>0</v>
      </c>
      <c r="BO1901" t="s">
        <v>156</v>
      </c>
      <c r="BP1901" t="s">
        <v>146</v>
      </c>
      <c r="BS1901" t="s">
        <v>5029</v>
      </c>
      <c r="BU1901" t="s">
        <v>5030</v>
      </c>
      <c r="BV1901">
        <v>293.19537400000002</v>
      </c>
      <c r="BW1901">
        <v>49.316502</v>
      </c>
      <c r="BZ1901">
        <v>12.956</v>
      </c>
      <c r="CA1901">
        <v>12.701000000000001</v>
      </c>
      <c r="CB1901">
        <v>12.680999999999999</v>
      </c>
      <c r="CC1901">
        <v>1040</v>
      </c>
      <c r="CF1901">
        <v>0.03</v>
      </c>
      <c r="CG1901">
        <v>0.17499999999999999</v>
      </c>
      <c r="CH1901">
        <v>0.13200000000000001</v>
      </c>
      <c r="CI1901">
        <v>1.21</v>
      </c>
      <c r="CJ1901">
        <v>0.1</v>
      </c>
      <c r="CK1901">
        <v>0.2</v>
      </c>
      <c r="CL1901">
        <v>1.32</v>
      </c>
      <c r="CM1901">
        <v>0.19</v>
      </c>
      <c r="CN1901">
        <v>0.61</v>
      </c>
      <c r="CP1901">
        <v>2.75</v>
      </c>
      <c r="CQ1901">
        <v>-1.02</v>
      </c>
      <c r="CR1901">
        <v>0.86</v>
      </c>
      <c r="CS1901">
        <v>6261</v>
      </c>
      <c r="CT1901">
        <v>114.36</v>
      </c>
      <c r="CU1901">
        <v>114.14</v>
      </c>
      <c r="CX1901" t="s">
        <v>5031</v>
      </c>
    </row>
    <row r="1902" spans="1:102" x14ac:dyDescent="0.25">
      <c r="A1902" t="s">
        <v>5032</v>
      </c>
      <c r="B1902" t="s">
        <v>98</v>
      </c>
      <c r="I1902">
        <v>0.21199999999999999</v>
      </c>
      <c r="J1902">
        <v>1.2E-2</v>
      </c>
      <c r="K1902">
        <v>6.0000000000000001E-3</v>
      </c>
      <c r="L1902">
        <v>6.1799844000000004</v>
      </c>
      <c r="M1902" s="2">
        <v>1.367E-5</v>
      </c>
      <c r="N1902" s="2">
        <v>1.367E-5</v>
      </c>
      <c r="Y1902">
        <v>2016</v>
      </c>
      <c r="Z1902" s="1">
        <v>44232</v>
      </c>
      <c r="AG1902">
        <v>2454965.7224300001</v>
      </c>
      <c r="AH1902">
        <v>1.73E-3</v>
      </c>
      <c r="AI1902">
        <v>1.73E-3</v>
      </c>
      <c r="AU1902" s="4"/>
      <c r="AV1902" s="4">
        <f>O1902*149597871*COS(U1902*3.14159265359/180)/(CL1902*695700)</f>
        <v>0</v>
      </c>
      <c r="AW1902" s="4">
        <f t="shared" si="68"/>
        <v>0</v>
      </c>
      <c r="BO1902" t="s">
        <v>156</v>
      </c>
      <c r="BP1902" t="s">
        <v>146</v>
      </c>
      <c r="BS1902" t="s">
        <v>5033</v>
      </c>
      <c r="BU1902" t="s">
        <v>5034</v>
      </c>
      <c r="BV1902">
        <v>293.057996</v>
      </c>
      <c r="BW1902">
        <v>45.248817000000003</v>
      </c>
      <c r="BZ1902">
        <v>14.371</v>
      </c>
      <c r="CA1902">
        <v>13.97</v>
      </c>
      <c r="CB1902">
        <v>13.775</v>
      </c>
      <c r="CC1902">
        <v>964</v>
      </c>
      <c r="CF1902">
        <v>0.01</v>
      </c>
      <c r="CG1902">
        <v>0.113</v>
      </c>
      <c r="CH1902">
        <v>0.108</v>
      </c>
      <c r="CI1902">
        <v>0.86</v>
      </c>
      <c r="CJ1902">
        <v>0.04</v>
      </c>
      <c r="CK1902">
        <v>0.03</v>
      </c>
      <c r="CL1902">
        <v>0.81</v>
      </c>
      <c r="CM1902">
        <v>0.03</v>
      </c>
      <c r="CN1902">
        <v>0.03</v>
      </c>
      <c r="CP1902">
        <v>4.2699999999999996</v>
      </c>
      <c r="CQ1902">
        <v>-2.34</v>
      </c>
      <c r="CR1902">
        <v>3.62</v>
      </c>
      <c r="CS1902">
        <v>5215</v>
      </c>
      <c r="CT1902">
        <v>83.32</v>
      </c>
      <c r="CU1902">
        <v>78.36</v>
      </c>
      <c r="CX1902" t="s">
        <v>5035</v>
      </c>
    </row>
    <row r="1903" spans="1:102" x14ac:dyDescent="0.25">
      <c r="A1903" t="s">
        <v>5036</v>
      </c>
      <c r="B1903" t="s">
        <v>98</v>
      </c>
      <c r="I1903">
        <v>0.14099999999999999</v>
      </c>
      <c r="J1903">
        <v>2.1000000000000001E-2</v>
      </c>
      <c r="K1903">
        <v>6.4000000000000001E-2</v>
      </c>
      <c r="L1903">
        <v>1.5690664999999999</v>
      </c>
      <c r="M1903" s="2">
        <v>2.9000000000000002E-6</v>
      </c>
      <c r="N1903" s="2">
        <v>2.9000000000000002E-6</v>
      </c>
      <c r="Y1903">
        <v>2016</v>
      </c>
      <c r="Z1903" s="1">
        <v>44232</v>
      </c>
      <c r="AG1903">
        <v>2454966.04048</v>
      </c>
      <c r="AH1903">
        <v>1.58E-3</v>
      </c>
      <c r="AI1903">
        <v>1.58E-3</v>
      </c>
      <c r="AU1903" s="4"/>
      <c r="AV1903" s="4">
        <f>O1903*149597871*COS(U1903*3.14159265359/180)/(CL1903*695700)</f>
        <v>0</v>
      </c>
      <c r="AW1903" s="4">
        <f t="shared" si="68"/>
        <v>0</v>
      </c>
      <c r="BO1903" t="s">
        <v>156</v>
      </c>
      <c r="BP1903" t="s">
        <v>146</v>
      </c>
      <c r="BS1903" t="s">
        <v>5037</v>
      </c>
      <c r="BU1903" t="s">
        <v>5038</v>
      </c>
      <c r="BV1903">
        <v>292.04437999999999</v>
      </c>
      <c r="BW1903">
        <v>46.329025000000001</v>
      </c>
      <c r="BZ1903">
        <v>12.852</v>
      </c>
      <c r="CA1903">
        <v>12.603999999999999</v>
      </c>
      <c r="CB1903">
        <v>12.566000000000001</v>
      </c>
      <c r="CC1903">
        <v>976</v>
      </c>
      <c r="CF1903">
        <v>7.0000000000000007E-2</v>
      </c>
      <c r="CG1903">
        <v>0.13200000000000001</v>
      </c>
      <c r="CH1903">
        <v>0.129</v>
      </c>
      <c r="CI1903">
        <v>1.2</v>
      </c>
      <c r="CJ1903">
        <v>0.09</v>
      </c>
      <c r="CK1903">
        <v>0.19</v>
      </c>
      <c r="CL1903">
        <v>1.32</v>
      </c>
      <c r="CM1903">
        <v>0.2</v>
      </c>
      <c r="CN1903">
        <v>0.6</v>
      </c>
      <c r="CP1903">
        <v>2.88</v>
      </c>
      <c r="CQ1903">
        <v>-1.0900000000000001</v>
      </c>
      <c r="CR1903">
        <v>0.874</v>
      </c>
      <c r="CS1903">
        <v>6199</v>
      </c>
      <c r="CT1903">
        <v>123.19</v>
      </c>
      <c r="CU1903">
        <v>102.85</v>
      </c>
      <c r="CX1903" t="s">
        <v>5039</v>
      </c>
    </row>
    <row r="1904" spans="1:102" x14ac:dyDescent="0.25">
      <c r="A1904" t="s">
        <v>5040</v>
      </c>
      <c r="B1904" t="s">
        <v>98</v>
      </c>
      <c r="I1904">
        <v>0.20499999999999999</v>
      </c>
      <c r="J1904">
        <v>2.1999999999999999E-2</v>
      </c>
      <c r="K1904">
        <v>4.3999999999999997E-2</v>
      </c>
      <c r="L1904">
        <v>8.6788859299999999</v>
      </c>
      <c r="M1904" s="2">
        <v>2.4090000000000001E-5</v>
      </c>
      <c r="N1904" s="2">
        <v>2.4090000000000001E-5</v>
      </c>
      <c r="Y1904">
        <v>2016</v>
      </c>
      <c r="Z1904" s="1">
        <v>44232</v>
      </c>
      <c r="AG1904">
        <v>2454966.03761</v>
      </c>
      <c r="AH1904">
        <v>2.2300000000000002E-3</v>
      </c>
      <c r="AI1904">
        <v>2.2300000000000002E-3</v>
      </c>
      <c r="AU1904" s="4"/>
      <c r="AV1904" s="4">
        <f>O1904*149597871*COS(U1904*3.14159265359/180)/(CL1904*695700)</f>
        <v>0</v>
      </c>
      <c r="AW1904" s="4">
        <f t="shared" si="68"/>
        <v>0</v>
      </c>
      <c r="BO1904" t="s">
        <v>156</v>
      </c>
      <c r="BP1904" t="s">
        <v>146</v>
      </c>
      <c r="BS1904" t="s">
        <v>5041</v>
      </c>
      <c r="BU1904" t="s">
        <v>5042</v>
      </c>
      <c r="BV1904">
        <v>294.15269999999998</v>
      </c>
      <c r="BW1904">
        <v>38.233047999999997</v>
      </c>
      <c r="BZ1904">
        <v>13.332000000000001</v>
      </c>
      <c r="CA1904">
        <v>12.957000000000001</v>
      </c>
      <c r="CB1904">
        <v>12.923999999999999</v>
      </c>
      <c r="CC1904">
        <v>837</v>
      </c>
      <c r="CF1904">
        <v>0</v>
      </c>
      <c r="CG1904">
        <v>0.17100000000000001</v>
      </c>
      <c r="CH1904">
        <v>0.13800000000000001</v>
      </c>
      <c r="CI1904">
        <v>1</v>
      </c>
      <c r="CJ1904">
        <v>7.0000000000000007E-2</v>
      </c>
      <c r="CK1904">
        <v>0.1</v>
      </c>
      <c r="CL1904">
        <v>1</v>
      </c>
      <c r="CM1904">
        <v>0.11</v>
      </c>
      <c r="CN1904">
        <v>0.21</v>
      </c>
      <c r="CP1904">
        <v>3.72</v>
      </c>
      <c r="CQ1904">
        <v>-2.02</v>
      </c>
      <c r="CR1904">
        <v>3.68</v>
      </c>
      <c r="CS1904">
        <v>5792</v>
      </c>
      <c r="CT1904">
        <v>186.16</v>
      </c>
      <c r="CU1904">
        <v>252.91</v>
      </c>
      <c r="CX1904" t="s">
        <v>5043</v>
      </c>
    </row>
    <row r="1905" spans="1:102" x14ac:dyDescent="0.25">
      <c r="A1905" t="s">
        <v>5044</v>
      </c>
      <c r="B1905" t="s">
        <v>98</v>
      </c>
      <c r="I1905">
        <v>0.14599999999999999</v>
      </c>
      <c r="J1905">
        <v>1.6E-2</v>
      </c>
      <c r="K1905">
        <v>0.03</v>
      </c>
      <c r="L1905">
        <v>4.0258225400000001</v>
      </c>
      <c r="M1905" s="2">
        <v>1.484E-5</v>
      </c>
      <c r="N1905" s="2">
        <v>1.484E-5</v>
      </c>
      <c r="Y1905">
        <v>2016</v>
      </c>
      <c r="Z1905" s="1">
        <v>44232</v>
      </c>
      <c r="AG1905">
        <v>2454968.4260100001</v>
      </c>
      <c r="AH1905">
        <v>3.49E-3</v>
      </c>
      <c r="AI1905">
        <v>3.49E-3</v>
      </c>
      <c r="AU1905" s="4"/>
      <c r="AV1905" s="4">
        <f>O1905*149597871*COS(U1905*3.14159265359/180)/(CL1905*695700)</f>
        <v>0</v>
      </c>
      <c r="AW1905" s="4">
        <f t="shared" si="68"/>
        <v>0</v>
      </c>
      <c r="BO1905" t="s">
        <v>156</v>
      </c>
      <c r="BP1905" t="s">
        <v>146</v>
      </c>
      <c r="BS1905" t="s">
        <v>5045</v>
      </c>
      <c r="BU1905" t="s">
        <v>5042</v>
      </c>
      <c r="BV1905">
        <v>294.15269999999998</v>
      </c>
      <c r="BW1905">
        <v>38.233047999999997</v>
      </c>
      <c r="BZ1905">
        <v>13.332000000000001</v>
      </c>
      <c r="CA1905">
        <v>12.957000000000001</v>
      </c>
      <c r="CB1905">
        <v>12.923999999999999</v>
      </c>
      <c r="CC1905">
        <v>837</v>
      </c>
      <c r="CF1905">
        <v>0</v>
      </c>
      <c r="CG1905">
        <v>0.17100000000000001</v>
      </c>
      <c r="CH1905">
        <v>0.13800000000000001</v>
      </c>
      <c r="CI1905">
        <v>1</v>
      </c>
      <c r="CJ1905">
        <v>7.0000000000000007E-2</v>
      </c>
      <c r="CK1905">
        <v>0.1</v>
      </c>
      <c r="CL1905">
        <v>1</v>
      </c>
      <c r="CM1905">
        <v>0.11</v>
      </c>
      <c r="CN1905">
        <v>0.21</v>
      </c>
      <c r="CP1905">
        <v>3.72</v>
      </c>
      <c r="CQ1905">
        <v>-2.02</v>
      </c>
      <c r="CR1905">
        <v>3.68</v>
      </c>
      <c r="CS1905">
        <v>5792</v>
      </c>
      <c r="CT1905">
        <v>186.16</v>
      </c>
      <c r="CU1905">
        <v>252.91</v>
      </c>
      <c r="CX1905" t="s">
        <v>5043</v>
      </c>
    </row>
    <row r="1906" spans="1:102" x14ac:dyDescent="0.25">
      <c r="A1906" t="s">
        <v>5046</v>
      </c>
      <c r="B1906" t="s">
        <v>98</v>
      </c>
      <c r="I1906">
        <v>0.112</v>
      </c>
      <c r="J1906">
        <v>8.0000000000000002E-3</v>
      </c>
      <c r="K1906">
        <v>2.1000000000000001E-2</v>
      </c>
      <c r="L1906">
        <v>5.9456653399999997</v>
      </c>
      <c r="M1906" s="2">
        <v>1.4430000000000001E-5</v>
      </c>
      <c r="N1906" s="2">
        <v>1.4430000000000001E-5</v>
      </c>
      <c r="Y1906">
        <v>2016</v>
      </c>
      <c r="Z1906" s="1">
        <v>44232</v>
      </c>
      <c r="AG1906">
        <v>2454966.9929800001</v>
      </c>
      <c r="AH1906">
        <v>1.9400000000000001E-3</v>
      </c>
      <c r="AI1906">
        <v>1.9400000000000001E-3</v>
      </c>
      <c r="AU1906" s="4"/>
      <c r="AV1906" s="4">
        <f>O1906*149597871*COS(U1906*3.14159265359/180)/(CL1906*695700)</f>
        <v>0</v>
      </c>
      <c r="AW1906" s="4">
        <f t="shared" si="68"/>
        <v>0</v>
      </c>
      <c r="BO1906" t="s">
        <v>156</v>
      </c>
      <c r="BP1906" t="s">
        <v>146</v>
      </c>
      <c r="BS1906" t="s">
        <v>5047</v>
      </c>
      <c r="BU1906" t="s">
        <v>5048</v>
      </c>
      <c r="BV1906">
        <v>284.47654499999999</v>
      </c>
      <c r="BW1906">
        <v>46.252578999999997</v>
      </c>
      <c r="BZ1906">
        <v>12.875999999999999</v>
      </c>
      <c r="CA1906">
        <v>12.211</v>
      </c>
      <c r="CB1906">
        <v>12.073</v>
      </c>
      <c r="CC1906">
        <v>245</v>
      </c>
      <c r="CF1906">
        <v>-0.06</v>
      </c>
      <c r="CG1906">
        <v>0.09</v>
      </c>
      <c r="CH1906">
        <v>0.08</v>
      </c>
      <c r="CI1906">
        <v>0.6</v>
      </c>
      <c r="CJ1906">
        <v>0.03</v>
      </c>
      <c r="CK1906">
        <v>0.02</v>
      </c>
      <c r="CL1906">
        <v>0.56999999999999995</v>
      </c>
      <c r="CM1906">
        <v>0.02</v>
      </c>
      <c r="CN1906">
        <v>0.02</v>
      </c>
      <c r="CP1906">
        <v>3.55</v>
      </c>
      <c r="CQ1906">
        <v>-1.86</v>
      </c>
      <c r="CR1906">
        <v>5.12</v>
      </c>
      <c r="CS1906">
        <v>4002</v>
      </c>
      <c r="CT1906">
        <v>33.56</v>
      </c>
      <c r="CU1906">
        <v>33.450000000000003</v>
      </c>
      <c r="CX1906" t="s">
        <v>5049</v>
      </c>
    </row>
    <row r="1907" spans="1:102" x14ac:dyDescent="0.25">
      <c r="A1907" t="s">
        <v>5050</v>
      </c>
      <c r="B1907" t="s">
        <v>98</v>
      </c>
      <c r="I1907">
        <v>0.127</v>
      </c>
      <c r="J1907">
        <v>2.9000000000000001E-2</v>
      </c>
      <c r="K1907">
        <v>1.4E-2</v>
      </c>
      <c r="L1907">
        <v>1.5237281600000001</v>
      </c>
      <c r="M1907" s="2">
        <v>2.7E-6</v>
      </c>
      <c r="N1907" s="2">
        <v>2.7E-6</v>
      </c>
      <c r="Y1907">
        <v>2016</v>
      </c>
      <c r="Z1907" s="1">
        <v>44232</v>
      </c>
      <c r="AG1907">
        <v>2454964.6192399999</v>
      </c>
      <c r="AH1907">
        <v>1.47E-3</v>
      </c>
      <c r="AI1907">
        <v>1.47E-3</v>
      </c>
      <c r="AU1907" s="4"/>
      <c r="AV1907" s="4">
        <f>O1907*149597871*COS(U1907*3.14159265359/180)/(CL1907*695700)</f>
        <v>0</v>
      </c>
      <c r="AW1907" s="4">
        <f t="shared" si="68"/>
        <v>0</v>
      </c>
      <c r="BO1907" t="s">
        <v>156</v>
      </c>
      <c r="BP1907" t="s">
        <v>146</v>
      </c>
      <c r="BS1907" t="s">
        <v>5051</v>
      </c>
      <c r="BU1907" t="s">
        <v>5052</v>
      </c>
      <c r="BV1907">
        <v>287.50117899999998</v>
      </c>
      <c r="BW1907">
        <v>47.469268999999997</v>
      </c>
      <c r="BZ1907">
        <v>13.217000000000001</v>
      </c>
      <c r="CA1907">
        <v>12.555</v>
      </c>
      <c r="CB1907">
        <v>12.414999999999999</v>
      </c>
      <c r="CC1907">
        <v>265</v>
      </c>
      <c r="CF1907">
        <v>-0.17</v>
      </c>
      <c r="CG1907">
        <v>0.105</v>
      </c>
      <c r="CH1907">
        <v>0.111</v>
      </c>
      <c r="CI1907">
        <v>0.56000000000000005</v>
      </c>
      <c r="CJ1907">
        <v>0.03</v>
      </c>
      <c r="CK1907">
        <v>0.03</v>
      </c>
      <c r="CL1907">
        <v>0.54</v>
      </c>
      <c r="CM1907">
        <v>0.03</v>
      </c>
      <c r="CN1907">
        <v>0.02</v>
      </c>
      <c r="CP1907">
        <v>2.95</v>
      </c>
      <c r="CQ1907">
        <v>-1.4</v>
      </c>
      <c r="CR1907">
        <v>4.34</v>
      </c>
      <c r="CS1907">
        <v>3959</v>
      </c>
      <c r="CT1907">
        <v>38.69</v>
      </c>
      <c r="CU1907">
        <v>39.29</v>
      </c>
      <c r="CX1907" t="s">
        <v>5053</v>
      </c>
    </row>
    <row r="1908" spans="1:102" x14ac:dyDescent="0.25">
      <c r="A1908" t="s">
        <v>5054</v>
      </c>
      <c r="B1908" t="s">
        <v>98</v>
      </c>
      <c r="I1908">
        <v>7.0999999999999994E-2</v>
      </c>
      <c r="J1908">
        <v>3.0000000000000001E-3</v>
      </c>
      <c r="K1908">
        <v>4.0000000000000001E-3</v>
      </c>
      <c r="L1908">
        <v>6.14727918</v>
      </c>
      <c r="M1908" s="2">
        <v>2.1120000000000001E-5</v>
      </c>
      <c r="N1908" s="2">
        <v>2.1120000000000001E-5</v>
      </c>
      <c r="Y1908">
        <v>2016</v>
      </c>
      <c r="Z1908" s="1">
        <v>44232</v>
      </c>
      <c r="AG1908">
        <v>2454967.8740900001</v>
      </c>
      <c r="AH1908">
        <v>2.6900000000000001E-3</v>
      </c>
      <c r="AI1908">
        <v>2.6900000000000001E-3</v>
      </c>
      <c r="AU1908" s="4"/>
      <c r="AV1908" s="4">
        <f>O1908*149597871*COS(U1908*3.14159265359/180)/(CL1908*695700)</f>
        <v>0</v>
      </c>
      <c r="AW1908" s="4">
        <f t="shared" si="68"/>
        <v>0</v>
      </c>
      <c r="BO1908" t="s">
        <v>156</v>
      </c>
      <c r="BP1908" t="s">
        <v>146</v>
      </c>
      <c r="BS1908" t="s">
        <v>5055</v>
      </c>
      <c r="BU1908" t="s">
        <v>5056</v>
      </c>
      <c r="BV1908">
        <v>287.59009800000001</v>
      </c>
      <c r="BW1908">
        <v>51.060574000000003</v>
      </c>
      <c r="BZ1908">
        <v>11.305</v>
      </c>
      <c r="CA1908">
        <v>10.791</v>
      </c>
      <c r="CB1908">
        <v>10.664</v>
      </c>
      <c r="CC1908">
        <v>199</v>
      </c>
      <c r="CF1908">
        <v>-0.01</v>
      </c>
      <c r="CG1908">
        <v>0.111</v>
      </c>
      <c r="CH1908">
        <v>0.10100000000000001</v>
      </c>
      <c r="CI1908">
        <v>0.79</v>
      </c>
      <c r="CJ1908">
        <v>0.04</v>
      </c>
      <c r="CK1908">
        <v>0.03</v>
      </c>
      <c r="CL1908">
        <v>0.74</v>
      </c>
      <c r="CM1908">
        <v>0.02</v>
      </c>
      <c r="CN1908">
        <v>0.01</v>
      </c>
      <c r="CP1908">
        <v>3.72</v>
      </c>
      <c r="CQ1908">
        <v>-1.93</v>
      </c>
      <c r="CR1908">
        <v>3.92</v>
      </c>
      <c r="CS1908">
        <v>4868</v>
      </c>
      <c r="CT1908">
        <v>45.61</v>
      </c>
      <c r="CU1908">
        <v>38.24</v>
      </c>
      <c r="CX1908" t="s">
        <v>5057</v>
      </c>
    </row>
    <row r="1909" spans="1:102" x14ac:dyDescent="0.25">
      <c r="A1909" t="s">
        <v>5058</v>
      </c>
      <c r="B1909" t="s">
        <v>98</v>
      </c>
      <c r="I1909">
        <v>0.247</v>
      </c>
      <c r="J1909">
        <v>2.9000000000000001E-2</v>
      </c>
      <c r="K1909">
        <v>6.2E-2</v>
      </c>
      <c r="L1909">
        <v>34.351187400000001</v>
      </c>
      <c r="M1909">
        <v>1.5029999999999999E-4</v>
      </c>
      <c r="N1909">
        <v>1.5029999999999999E-4</v>
      </c>
      <c r="Y1909">
        <v>2016</v>
      </c>
      <c r="Z1909" s="1">
        <v>44232</v>
      </c>
      <c r="AG1909">
        <v>2454967.1897800001</v>
      </c>
      <c r="AH1909">
        <v>3.5000000000000001E-3</v>
      </c>
      <c r="AI1909">
        <v>3.5000000000000001E-3</v>
      </c>
      <c r="AU1909" s="4"/>
      <c r="AV1909" s="4">
        <f>O1909*149597871*COS(U1909*3.14159265359/180)/(CL1909*695700)</f>
        <v>0</v>
      </c>
      <c r="AW1909" s="4">
        <f t="shared" si="68"/>
        <v>0</v>
      </c>
      <c r="BO1909" t="s">
        <v>156</v>
      </c>
      <c r="BP1909" t="s">
        <v>146</v>
      </c>
      <c r="BS1909" t="s">
        <v>5059</v>
      </c>
      <c r="BU1909" t="s">
        <v>5060</v>
      </c>
      <c r="BV1909">
        <v>291.033636</v>
      </c>
      <c r="BW1909">
        <v>42.267859999999999</v>
      </c>
      <c r="BZ1909">
        <v>13.83</v>
      </c>
      <c r="CA1909">
        <v>13.481</v>
      </c>
      <c r="CB1909">
        <v>13.496</v>
      </c>
      <c r="CC1909">
        <v>1098</v>
      </c>
      <c r="CF1909">
        <v>0.03</v>
      </c>
      <c r="CG1909">
        <v>0.16</v>
      </c>
      <c r="CH1909">
        <v>0.126</v>
      </c>
      <c r="CI1909">
        <v>1.02</v>
      </c>
      <c r="CJ1909">
        <v>0.05</v>
      </c>
      <c r="CK1909">
        <v>0.06</v>
      </c>
      <c r="CL1909">
        <v>1.02</v>
      </c>
      <c r="CM1909">
        <v>0.09</v>
      </c>
      <c r="CN1909">
        <v>0.23</v>
      </c>
      <c r="CP1909">
        <v>4.17</v>
      </c>
      <c r="CQ1909">
        <v>-2.4</v>
      </c>
      <c r="CR1909">
        <v>3.16</v>
      </c>
      <c r="CS1909">
        <v>5816</v>
      </c>
      <c r="CT1909">
        <v>113.54</v>
      </c>
      <c r="CU1909">
        <v>99.93</v>
      </c>
      <c r="CX1909" t="s">
        <v>5061</v>
      </c>
    </row>
    <row r="1910" spans="1:102" x14ac:dyDescent="0.25">
      <c r="A1910" t="s">
        <v>5062</v>
      </c>
      <c r="B1910" t="s">
        <v>98</v>
      </c>
      <c r="I1910">
        <v>0.17</v>
      </c>
      <c r="J1910">
        <v>2.9000000000000001E-2</v>
      </c>
      <c r="K1910">
        <v>2.7E-2</v>
      </c>
      <c r="L1910">
        <v>3.0072524199999999</v>
      </c>
      <c r="M1910" s="2">
        <v>1.242E-5</v>
      </c>
      <c r="N1910" s="2">
        <v>1.242E-5</v>
      </c>
      <c r="Y1910">
        <v>2016</v>
      </c>
      <c r="Z1910" s="1">
        <v>44232</v>
      </c>
      <c r="AG1910">
        <v>2454964.9027200001</v>
      </c>
      <c r="AH1910">
        <v>3.6700000000000001E-3</v>
      </c>
      <c r="AI1910">
        <v>3.6700000000000001E-3</v>
      </c>
      <c r="AU1910" s="4"/>
      <c r="AV1910" s="4">
        <f>O1910*149597871*COS(U1910*3.14159265359/180)/(CL1910*695700)</f>
        <v>0</v>
      </c>
      <c r="AW1910" s="4">
        <f t="shared" si="68"/>
        <v>0</v>
      </c>
      <c r="BO1910" t="s">
        <v>156</v>
      </c>
      <c r="BP1910" t="s">
        <v>146</v>
      </c>
      <c r="BS1910" t="s">
        <v>5063</v>
      </c>
      <c r="BU1910" t="s">
        <v>5064</v>
      </c>
      <c r="BV1910">
        <v>293.20058899999998</v>
      </c>
      <c r="BW1910">
        <v>43.050037000000003</v>
      </c>
      <c r="BZ1910">
        <v>14.398</v>
      </c>
      <c r="CA1910">
        <v>14.023999999999999</v>
      </c>
      <c r="CB1910">
        <v>13.932</v>
      </c>
      <c r="CC1910">
        <v>1215</v>
      </c>
      <c r="CF1910">
        <v>-0.01</v>
      </c>
      <c r="CG1910">
        <v>0.186</v>
      </c>
      <c r="CH1910">
        <v>0.14199999999999999</v>
      </c>
      <c r="CI1910">
        <v>0.94</v>
      </c>
      <c r="CJ1910">
        <v>0.05</v>
      </c>
      <c r="CK1910">
        <v>0.05</v>
      </c>
      <c r="CL1910">
        <v>0.92</v>
      </c>
      <c r="CM1910">
        <v>7.0000000000000007E-2</v>
      </c>
      <c r="CN1910">
        <v>0.12</v>
      </c>
      <c r="CP1910">
        <v>4.37</v>
      </c>
      <c r="CQ1910">
        <v>-2.64</v>
      </c>
      <c r="CR1910">
        <v>5.08</v>
      </c>
      <c r="CS1910">
        <v>5612</v>
      </c>
      <c r="CT1910">
        <v>123.53</v>
      </c>
      <c r="CU1910">
        <v>100.22</v>
      </c>
      <c r="CX1910" t="s">
        <v>5065</v>
      </c>
    </row>
    <row r="1911" spans="1:102" x14ac:dyDescent="0.25">
      <c r="A1911" t="s">
        <v>5066</v>
      </c>
      <c r="B1911" t="s">
        <v>98</v>
      </c>
      <c r="I1911">
        <v>0.14499999999999999</v>
      </c>
      <c r="J1911">
        <v>2.5000000000000001E-2</v>
      </c>
      <c r="K1911">
        <v>2.9000000000000001E-2</v>
      </c>
      <c r="L1911">
        <v>13.245031880000001</v>
      </c>
      <c r="M1911" s="2">
        <v>4.8860000000000003E-5</v>
      </c>
      <c r="N1911" s="2">
        <v>4.8860000000000003E-5</v>
      </c>
      <c r="Y1911">
        <v>2016</v>
      </c>
      <c r="Z1911" s="1">
        <v>44232</v>
      </c>
      <c r="AG1911">
        <v>2454975.0065299999</v>
      </c>
      <c r="AH1911">
        <v>2.82E-3</v>
      </c>
      <c r="AI1911">
        <v>2.82E-3</v>
      </c>
      <c r="AU1911" s="4"/>
      <c r="AV1911" s="4">
        <f>O1911*149597871*COS(U1911*3.14159265359/180)/(CL1911*695700)</f>
        <v>0</v>
      </c>
      <c r="AW1911" s="4">
        <f t="shared" si="68"/>
        <v>0</v>
      </c>
      <c r="BO1911" t="s">
        <v>156</v>
      </c>
      <c r="BP1911" t="s">
        <v>146</v>
      </c>
      <c r="BS1911" t="s">
        <v>5067</v>
      </c>
      <c r="BU1911" t="s">
        <v>5068</v>
      </c>
      <c r="BV1911">
        <v>299.54949900000003</v>
      </c>
      <c r="BW1911">
        <v>45.769753000000001</v>
      </c>
      <c r="BZ1911">
        <v>11.422000000000001</v>
      </c>
      <c r="CA1911">
        <v>11.151</v>
      </c>
      <c r="CB1911">
        <v>11.055999999999999</v>
      </c>
      <c r="CC1911">
        <v>481</v>
      </c>
      <c r="CF1911">
        <v>0.21</v>
      </c>
      <c r="CG1911">
        <v>0.128</v>
      </c>
      <c r="CH1911">
        <v>9.8000000000000004E-2</v>
      </c>
      <c r="CI1911">
        <v>1.08</v>
      </c>
      <c r="CJ1911">
        <v>0.06</v>
      </c>
      <c r="CK1911">
        <v>0.12</v>
      </c>
      <c r="CL1911">
        <v>1.36</v>
      </c>
      <c r="CM1911">
        <v>0.23</v>
      </c>
      <c r="CN1911">
        <v>0.27</v>
      </c>
      <c r="CP1911">
        <v>6.61</v>
      </c>
      <c r="CQ1911">
        <v>-2.2000000000000002</v>
      </c>
      <c r="CR1911">
        <v>2.2200000000000002</v>
      </c>
      <c r="CS1911">
        <v>5758</v>
      </c>
      <c r="CT1911">
        <v>84.62</v>
      </c>
      <c r="CU1911">
        <v>90.64</v>
      </c>
      <c r="CX1911" t="s">
        <v>5069</v>
      </c>
    </row>
    <row r="1912" spans="1:102" x14ac:dyDescent="0.25">
      <c r="A1912" t="s">
        <v>5070</v>
      </c>
      <c r="B1912" t="s">
        <v>98</v>
      </c>
      <c r="I1912">
        <v>0.77200000000000002</v>
      </c>
      <c r="J1912">
        <v>4.2999999999999997E-2</v>
      </c>
      <c r="K1912">
        <v>4.2999999999999997E-2</v>
      </c>
      <c r="L1912">
        <v>49.183920999999998</v>
      </c>
      <c r="M1912" s="2">
        <v>5.3999999999999998E-5</v>
      </c>
      <c r="N1912" s="2">
        <v>5.3999999999999998E-5</v>
      </c>
      <c r="O1912">
        <v>0.29199999999999998</v>
      </c>
      <c r="R1912">
        <v>0.22</v>
      </c>
      <c r="S1912">
        <v>0.12</v>
      </c>
      <c r="T1912">
        <v>0.19</v>
      </c>
      <c r="Y1912">
        <v>2014</v>
      </c>
      <c r="Z1912" s="1">
        <v>44232</v>
      </c>
      <c r="AG1912">
        <v>2454974.9112300002</v>
      </c>
      <c r="AH1912">
        <v>6.6E-4</v>
      </c>
      <c r="AI1912">
        <v>6.6E-4</v>
      </c>
      <c r="AS1912" s="3">
        <v>0.03</v>
      </c>
      <c r="AU1912" s="4">
        <f t="shared" si="69"/>
        <v>0.03</v>
      </c>
      <c r="AV1912" s="4">
        <f>O1912*149597871*COS(U1912*3.14159265359/180)/(CL1912*695700)</f>
        <v>28.670954146902396</v>
      </c>
      <c r="AW1912" s="4">
        <f t="shared" si="68"/>
        <v>999</v>
      </c>
      <c r="AX1912">
        <v>0.15</v>
      </c>
      <c r="AY1912">
        <v>0.15</v>
      </c>
      <c r="BO1912" t="s">
        <v>156</v>
      </c>
      <c r="BP1912" t="s">
        <v>146</v>
      </c>
      <c r="BS1912" t="s">
        <v>5071</v>
      </c>
      <c r="BU1912" t="s">
        <v>5072</v>
      </c>
      <c r="BV1912">
        <v>294.559169</v>
      </c>
      <c r="BW1912">
        <v>46.062325000000001</v>
      </c>
      <c r="BZ1912">
        <v>11.43</v>
      </c>
      <c r="CA1912">
        <v>11.065</v>
      </c>
      <c r="CB1912">
        <v>10.983000000000001</v>
      </c>
      <c r="CC1912">
        <v>729</v>
      </c>
      <c r="CD1912">
        <v>44.62</v>
      </c>
      <c r="CE1912">
        <v>39.619999999999997</v>
      </c>
      <c r="CF1912">
        <v>-2.5999999999999999E-2</v>
      </c>
      <c r="CI1912">
        <v>0.87</v>
      </c>
      <c r="CL1912">
        <v>2.19</v>
      </c>
      <c r="CM1912">
        <v>0.12</v>
      </c>
      <c r="CN1912">
        <v>0.12</v>
      </c>
      <c r="CS1912">
        <v>5854</v>
      </c>
      <c r="CT1912">
        <v>92</v>
      </c>
      <c r="CU1912">
        <v>92</v>
      </c>
      <c r="CX1912" t="s">
        <v>5073</v>
      </c>
    </row>
    <row r="1913" spans="1:102" x14ac:dyDescent="0.25">
      <c r="A1913" t="s">
        <v>5074</v>
      </c>
      <c r="B1913" t="s">
        <v>98</v>
      </c>
      <c r="I1913">
        <v>0.73</v>
      </c>
      <c r="J1913">
        <v>4.4999999999999998E-2</v>
      </c>
      <c r="K1913">
        <v>4.4999999999999998E-2</v>
      </c>
      <c r="L1913">
        <v>190.32349400000001</v>
      </c>
      <c r="M1913">
        <v>9.8799999999999995E-4</v>
      </c>
      <c r="N1913">
        <v>9.8799999999999995E-4</v>
      </c>
      <c r="O1913">
        <v>0.72099999999999997</v>
      </c>
      <c r="R1913">
        <v>0.04</v>
      </c>
      <c r="S1913">
        <v>0.04</v>
      </c>
      <c r="T1913">
        <v>0.19</v>
      </c>
      <c r="Y1913">
        <v>2014</v>
      </c>
      <c r="Z1913" s="1">
        <v>44232</v>
      </c>
      <c r="AG1913">
        <v>2455145.6732299998</v>
      </c>
      <c r="AH1913">
        <v>2.5500000000000002E-3</v>
      </c>
      <c r="AI1913">
        <v>2.5500000000000002E-3</v>
      </c>
      <c r="AS1913" s="3">
        <v>0.81</v>
      </c>
      <c r="AU1913" s="4">
        <f t="shared" si="69"/>
        <v>0.81</v>
      </c>
      <c r="AV1913" s="4">
        <f>O1913*149597871*COS(U1913*3.14159265359/180)/(CL1913*695700)</f>
        <v>70.793691575056954</v>
      </c>
      <c r="AW1913" s="4">
        <f t="shared" si="68"/>
        <v>999</v>
      </c>
      <c r="AX1913">
        <v>0.06</v>
      </c>
      <c r="AY1913">
        <v>0.06</v>
      </c>
      <c r="BO1913" t="s">
        <v>156</v>
      </c>
      <c r="BP1913" t="s">
        <v>146</v>
      </c>
      <c r="BS1913" t="s">
        <v>5075</v>
      </c>
      <c r="BU1913" t="s">
        <v>5072</v>
      </c>
      <c r="BV1913">
        <v>294.559169</v>
      </c>
      <c r="BW1913">
        <v>46.062325000000001</v>
      </c>
      <c r="BZ1913">
        <v>11.43</v>
      </c>
      <c r="CA1913">
        <v>11.065</v>
      </c>
      <c r="CB1913">
        <v>10.983000000000001</v>
      </c>
      <c r="CC1913">
        <v>729</v>
      </c>
      <c r="CD1913">
        <v>44.62</v>
      </c>
      <c r="CE1913">
        <v>39.619999999999997</v>
      </c>
      <c r="CF1913">
        <v>-2.5999999999999999E-2</v>
      </c>
      <c r="CI1913">
        <v>0.87</v>
      </c>
      <c r="CL1913">
        <v>2.19</v>
      </c>
      <c r="CM1913">
        <v>0.12</v>
      </c>
      <c r="CN1913">
        <v>0.12</v>
      </c>
      <c r="CS1913">
        <v>5854</v>
      </c>
      <c r="CT1913">
        <v>92</v>
      </c>
      <c r="CU1913">
        <v>92</v>
      </c>
      <c r="CX1913" t="s">
        <v>5073</v>
      </c>
    </row>
    <row r="1914" spans="1:102" x14ac:dyDescent="0.25">
      <c r="A1914" t="s">
        <v>5076</v>
      </c>
      <c r="B1914" t="s">
        <v>98</v>
      </c>
      <c r="I1914">
        <v>0.29299999999999998</v>
      </c>
      <c r="J1914">
        <v>4.4999999999999998E-2</v>
      </c>
      <c r="K1914">
        <v>0.10100000000000001</v>
      </c>
      <c r="L1914">
        <v>77.254839599999997</v>
      </c>
      <c r="M1914">
        <v>3.1980000000000002E-4</v>
      </c>
      <c r="N1914">
        <v>3.1980000000000002E-4</v>
      </c>
      <c r="Y1914">
        <v>2016</v>
      </c>
      <c r="Z1914" s="1">
        <v>44232</v>
      </c>
      <c r="AG1914">
        <v>2454992.32241</v>
      </c>
      <c r="AH1914">
        <v>3.14E-3</v>
      </c>
      <c r="AI1914">
        <v>3.14E-3</v>
      </c>
      <c r="AU1914" s="4"/>
      <c r="AV1914" s="4">
        <f>O1914*149597871*COS(U1914*3.14159265359/180)/(CL1914*695700)</f>
        <v>0</v>
      </c>
      <c r="AW1914" s="4">
        <f t="shared" si="68"/>
        <v>0</v>
      </c>
      <c r="BO1914" t="s">
        <v>156</v>
      </c>
      <c r="BP1914" t="s">
        <v>146</v>
      </c>
      <c r="BS1914" t="s">
        <v>5077</v>
      </c>
      <c r="BU1914" t="s">
        <v>5078</v>
      </c>
      <c r="BV1914">
        <v>296.46452199999999</v>
      </c>
      <c r="BW1914">
        <v>49.182915000000001</v>
      </c>
      <c r="BZ1914">
        <v>12.448</v>
      </c>
      <c r="CA1914">
        <v>12.215</v>
      </c>
      <c r="CB1914">
        <v>12.176</v>
      </c>
      <c r="CC1914">
        <v>688</v>
      </c>
      <c r="CF1914">
        <v>0.09</v>
      </c>
      <c r="CG1914">
        <v>0.14299999999999999</v>
      </c>
      <c r="CH1914">
        <v>0.14699999999999999</v>
      </c>
      <c r="CI1914">
        <v>1.1000000000000001</v>
      </c>
      <c r="CJ1914">
        <v>0.06</v>
      </c>
      <c r="CK1914">
        <v>0.1</v>
      </c>
      <c r="CL1914">
        <v>1.1599999999999999</v>
      </c>
      <c r="CM1914">
        <v>0.14000000000000001</v>
      </c>
      <c r="CN1914">
        <v>0.4</v>
      </c>
      <c r="CP1914">
        <v>3.89</v>
      </c>
      <c r="CQ1914">
        <v>-2.02</v>
      </c>
      <c r="CR1914">
        <v>1.7</v>
      </c>
      <c r="CS1914">
        <v>5956</v>
      </c>
      <c r="CT1914">
        <v>87.98</v>
      </c>
      <c r="CU1914">
        <v>70.400000000000006</v>
      </c>
      <c r="CX1914" t="s">
        <v>5079</v>
      </c>
    </row>
    <row r="1915" spans="1:102" x14ac:dyDescent="0.25">
      <c r="A1915" t="s">
        <v>5080</v>
      </c>
      <c r="B1915" t="s">
        <v>98</v>
      </c>
      <c r="I1915">
        <v>0.09</v>
      </c>
      <c r="J1915">
        <v>6.0000000000000001E-3</v>
      </c>
      <c r="K1915">
        <v>8.9999999999999993E-3</v>
      </c>
      <c r="L1915">
        <v>3.8569185500000001</v>
      </c>
      <c r="M1915" s="2">
        <v>9.6600000000000007E-6</v>
      </c>
      <c r="N1915" s="2">
        <v>9.6600000000000007E-6</v>
      </c>
      <c r="Y1915">
        <v>2016</v>
      </c>
      <c r="Z1915" s="1">
        <v>44232</v>
      </c>
      <c r="AG1915">
        <v>2454967.4717199998</v>
      </c>
      <c r="AH1915">
        <v>2.16E-3</v>
      </c>
      <c r="AI1915">
        <v>2.16E-3</v>
      </c>
      <c r="AU1915" s="4"/>
      <c r="AV1915" s="4">
        <f>O1915*149597871*COS(U1915*3.14159265359/180)/(CL1915*695700)</f>
        <v>0</v>
      </c>
      <c r="AW1915" s="4">
        <f t="shared" si="68"/>
        <v>0</v>
      </c>
      <c r="BO1915" t="s">
        <v>156</v>
      </c>
      <c r="BP1915" t="s">
        <v>146</v>
      </c>
      <c r="BS1915" t="s">
        <v>5081</v>
      </c>
      <c r="BU1915" t="s">
        <v>5082</v>
      </c>
      <c r="BV1915">
        <v>289.44452000000001</v>
      </c>
      <c r="BW1915">
        <v>41.317757</v>
      </c>
      <c r="BZ1915">
        <v>12.388</v>
      </c>
      <c r="CA1915">
        <v>11.989000000000001</v>
      </c>
      <c r="CB1915">
        <v>11.907</v>
      </c>
      <c r="CC1915">
        <v>425</v>
      </c>
      <c r="CF1915">
        <v>0.01</v>
      </c>
      <c r="CG1915">
        <v>0.155</v>
      </c>
      <c r="CH1915">
        <v>0.14099999999999999</v>
      </c>
      <c r="CI1915">
        <v>0.88</v>
      </c>
      <c r="CJ1915">
        <v>0.04</v>
      </c>
      <c r="CK1915">
        <v>0.04</v>
      </c>
      <c r="CL1915">
        <v>0.84</v>
      </c>
      <c r="CM1915">
        <v>0.05</v>
      </c>
      <c r="CN1915">
        <v>7.0000000000000007E-2</v>
      </c>
      <c r="CP1915">
        <v>4.68</v>
      </c>
      <c r="CQ1915">
        <v>-2.95</v>
      </c>
      <c r="CR1915">
        <v>6.83</v>
      </c>
      <c r="CS1915">
        <v>5345</v>
      </c>
      <c r="CT1915">
        <v>84.9</v>
      </c>
      <c r="CU1915">
        <v>67.900000000000006</v>
      </c>
      <c r="CX1915" t="s">
        <v>5083</v>
      </c>
    </row>
    <row r="1916" spans="1:102" x14ac:dyDescent="0.25">
      <c r="A1916" t="s">
        <v>5084</v>
      </c>
      <c r="B1916" t="s">
        <v>98</v>
      </c>
      <c r="I1916">
        <v>0.1</v>
      </c>
      <c r="J1916">
        <v>1.2E-2</v>
      </c>
      <c r="K1916">
        <v>1.6E-2</v>
      </c>
      <c r="L1916">
        <v>1.5432066</v>
      </c>
      <c r="M1916" s="2">
        <v>4.5399999999999997E-6</v>
      </c>
      <c r="N1916" s="2">
        <v>4.5399999999999997E-6</v>
      </c>
      <c r="Y1916">
        <v>2016</v>
      </c>
      <c r="Z1916" s="1">
        <v>44232</v>
      </c>
      <c r="AG1916">
        <v>2454964.5558799999</v>
      </c>
      <c r="AH1916">
        <v>2.4099999999999998E-3</v>
      </c>
      <c r="AI1916">
        <v>2.4099999999999998E-3</v>
      </c>
      <c r="AU1916" s="4"/>
      <c r="AV1916" s="4">
        <f>O1916*149597871*COS(U1916*3.14159265359/180)/(CL1916*695700)</f>
        <v>0</v>
      </c>
      <c r="AW1916" s="4">
        <f t="shared" si="68"/>
        <v>0</v>
      </c>
      <c r="BO1916" t="s">
        <v>156</v>
      </c>
      <c r="BP1916" t="s">
        <v>146</v>
      </c>
      <c r="BS1916" t="s">
        <v>5085</v>
      </c>
      <c r="BU1916" t="s">
        <v>5086</v>
      </c>
      <c r="BV1916">
        <v>289.35867200000001</v>
      </c>
      <c r="BW1916">
        <v>50.598483999999999</v>
      </c>
      <c r="BZ1916">
        <v>12.331</v>
      </c>
      <c r="CA1916">
        <v>11.988</v>
      </c>
      <c r="CB1916">
        <v>11.97</v>
      </c>
      <c r="CC1916">
        <v>628</v>
      </c>
      <c r="CF1916">
        <v>-0.06</v>
      </c>
      <c r="CG1916">
        <v>0.125</v>
      </c>
      <c r="CH1916">
        <v>0.105</v>
      </c>
      <c r="CI1916">
        <v>1.03</v>
      </c>
      <c r="CJ1916">
        <v>0.06</v>
      </c>
      <c r="CK1916">
        <v>0.06</v>
      </c>
      <c r="CL1916">
        <v>1.1399999999999999</v>
      </c>
      <c r="CM1916">
        <v>0.13</v>
      </c>
      <c r="CN1916">
        <v>0.18</v>
      </c>
      <c r="CP1916">
        <v>5.75</v>
      </c>
      <c r="CQ1916">
        <v>-2.33</v>
      </c>
      <c r="CR1916">
        <v>1.4</v>
      </c>
      <c r="CS1916">
        <v>5923</v>
      </c>
      <c r="CT1916">
        <v>64.28</v>
      </c>
      <c r="CU1916">
        <v>80.650000000000006</v>
      </c>
      <c r="CX1916" t="s">
        <v>5087</v>
      </c>
    </row>
    <row r="1917" spans="1:102" x14ac:dyDescent="0.25">
      <c r="A1917" t="s">
        <v>5088</v>
      </c>
      <c r="B1917" t="s">
        <v>98</v>
      </c>
      <c r="I1917">
        <v>0.3</v>
      </c>
      <c r="J1917">
        <v>5.6000000000000001E-2</v>
      </c>
      <c r="K1917">
        <v>1.4E-2</v>
      </c>
      <c r="L1917">
        <v>33.417799299999999</v>
      </c>
      <c r="M1917">
        <v>1.8540000000000001E-4</v>
      </c>
      <c r="N1917">
        <v>1.8540000000000001E-4</v>
      </c>
      <c r="Y1917">
        <v>2016</v>
      </c>
      <c r="Z1917" s="1">
        <v>44232</v>
      </c>
      <c r="AG1917">
        <v>2454988.5894200001</v>
      </c>
      <c r="AH1917">
        <v>4.7699999999999999E-3</v>
      </c>
      <c r="AI1917">
        <v>4.7699999999999999E-3</v>
      </c>
      <c r="AU1917" s="4"/>
      <c r="AV1917" s="4">
        <f>O1917*149597871*COS(U1917*3.14159265359/180)/(CL1917*695700)</f>
        <v>0</v>
      </c>
      <c r="AW1917" s="4">
        <f t="shared" si="68"/>
        <v>0</v>
      </c>
      <c r="BO1917" t="s">
        <v>156</v>
      </c>
      <c r="BP1917" t="s">
        <v>146</v>
      </c>
      <c r="BS1917" t="s">
        <v>5089</v>
      </c>
      <c r="BU1917" t="s">
        <v>5090</v>
      </c>
      <c r="BV1917">
        <v>283.16195099999999</v>
      </c>
      <c r="BW1917">
        <v>45.198315000000001</v>
      </c>
      <c r="BZ1917">
        <v>14.385999999999999</v>
      </c>
      <c r="CA1917">
        <v>13.932</v>
      </c>
      <c r="CB1917">
        <v>13.815</v>
      </c>
      <c r="CC1917">
        <v>912</v>
      </c>
      <c r="CF1917">
        <v>-0.02</v>
      </c>
      <c r="CG1917">
        <v>0.16600000000000001</v>
      </c>
      <c r="CH1917">
        <v>0.155</v>
      </c>
      <c r="CI1917">
        <v>0.81</v>
      </c>
      <c r="CJ1917">
        <v>0.04</v>
      </c>
      <c r="CK1917">
        <v>0.04</v>
      </c>
      <c r="CL1917">
        <v>0.77</v>
      </c>
      <c r="CM1917">
        <v>0.04</v>
      </c>
      <c r="CN1917">
        <v>0.03</v>
      </c>
      <c r="CP1917">
        <v>4.68</v>
      </c>
      <c r="CQ1917">
        <v>-2.82</v>
      </c>
      <c r="CR1917">
        <v>5.75</v>
      </c>
      <c r="CS1917">
        <v>5049</v>
      </c>
      <c r="CT1917">
        <v>46.43</v>
      </c>
      <c r="CU1917">
        <v>45.47</v>
      </c>
      <c r="CX1917" t="s">
        <v>5091</v>
      </c>
    </row>
    <row r="1918" spans="1:102" x14ac:dyDescent="0.25">
      <c r="A1918" t="s">
        <v>5092</v>
      </c>
      <c r="B1918" t="s">
        <v>98</v>
      </c>
      <c r="I1918">
        <v>9.9000000000000005E-2</v>
      </c>
      <c r="J1918">
        <v>1.2999999999999999E-2</v>
      </c>
      <c r="K1918">
        <v>2.1000000000000001E-2</v>
      </c>
      <c r="L1918">
        <v>2.0533367899999999</v>
      </c>
      <c r="M1918" s="2">
        <v>4.1300000000000003E-6</v>
      </c>
      <c r="N1918" s="2">
        <v>4.1300000000000003E-6</v>
      </c>
      <c r="Y1918">
        <v>2016</v>
      </c>
      <c r="Z1918" s="1">
        <v>44232</v>
      </c>
      <c r="AG1918">
        <v>2454967.5179900001</v>
      </c>
      <c r="AH1918">
        <v>1.7700000000000001E-3</v>
      </c>
      <c r="AI1918">
        <v>1.7700000000000001E-3</v>
      </c>
      <c r="AU1918" s="4"/>
      <c r="AV1918" s="4">
        <f>O1918*149597871*COS(U1918*3.14159265359/180)/(CL1918*695700)</f>
        <v>0</v>
      </c>
      <c r="AW1918" s="4">
        <f t="shared" si="68"/>
        <v>0</v>
      </c>
      <c r="BO1918" t="s">
        <v>156</v>
      </c>
      <c r="BP1918" t="s">
        <v>146</v>
      </c>
      <c r="BS1918" t="s">
        <v>5093</v>
      </c>
      <c r="BU1918" t="s">
        <v>5094</v>
      </c>
      <c r="BV1918">
        <v>290.10197099999999</v>
      </c>
      <c r="BW1918">
        <v>48.251137</v>
      </c>
      <c r="BZ1918">
        <v>11.178000000000001</v>
      </c>
      <c r="CA1918">
        <v>10.904</v>
      </c>
      <c r="CB1918">
        <v>10.836</v>
      </c>
      <c r="CC1918">
        <v>427</v>
      </c>
      <c r="CF1918">
        <v>-0.02</v>
      </c>
      <c r="CG1918">
        <v>0.108</v>
      </c>
      <c r="CH1918">
        <v>8.3000000000000004E-2</v>
      </c>
      <c r="CI1918">
        <v>1.1200000000000001</v>
      </c>
      <c r="CJ1918">
        <v>0.06</v>
      </c>
      <c r="CK1918">
        <v>7.0000000000000007E-2</v>
      </c>
      <c r="CL1918">
        <v>1.28</v>
      </c>
      <c r="CM1918">
        <v>0.17</v>
      </c>
      <c r="CN1918">
        <v>0.27</v>
      </c>
      <c r="CP1918">
        <v>4.07</v>
      </c>
      <c r="CQ1918">
        <v>-1.46</v>
      </c>
      <c r="CR1918">
        <v>1</v>
      </c>
      <c r="CS1918">
        <v>6113</v>
      </c>
      <c r="CT1918">
        <v>75.56</v>
      </c>
      <c r="CU1918">
        <v>63.72</v>
      </c>
      <c r="CX1918" t="s">
        <v>5095</v>
      </c>
    </row>
    <row r="1919" spans="1:102" x14ac:dyDescent="0.25">
      <c r="A1919" t="s">
        <v>5096</v>
      </c>
      <c r="B1919" t="s">
        <v>98</v>
      </c>
      <c r="I1919">
        <v>0.64400000000000002</v>
      </c>
      <c r="J1919">
        <v>6.6000000000000003E-2</v>
      </c>
      <c r="K1919">
        <v>0.158</v>
      </c>
      <c r="L1919">
        <v>219.32175280000001</v>
      </c>
      <c r="M1919">
        <v>8.9459999999999995E-4</v>
      </c>
      <c r="N1919">
        <v>8.9459999999999995E-4</v>
      </c>
      <c r="Y1919">
        <v>2016</v>
      </c>
      <c r="Z1919" s="1">
        <v>44232</v>
      </c>
      <c r="AG1919">
        <v>2455153.7286</v>
      </c>
      <c r="AH1919">
        <v>2.33E-3</v>
      </c>
      <c r="AI1919">
        <v>2.33E-3</v>
      </c>
      <c r="AU1919" s="4"/>
      <c r="AV1919" s="4">
        <f>O1919*149597871*COS(U1919*3.14159265359/180)/(CL1919*695700)</f>
        <v>0</v>
      </c>
      <c r="AW1919" s="4">
        <f t="shared" si="68"/>
        <v>0</v>
      </c>
      <c r="BO1919" t="s">
        <v>156</v>
      </c>
      <c r="BP1919" t="s">
        <v>146</v>
      </c>
      <c r="BS1919" t="s">
        <v>5097</v>
      </c>
      <c r="BU1919" t="s">
        <v>5098</v>
      </c>
      <c r="BV1919">
        <v>287.47764799999999</v>
      </c>
      <c r="BW1919">
        <v>46.141185999999998</v>
      </c>
      <c r="BZ1919">
        <v>14.2</v>
      </c>
      <c r="CA1919">
        <v>13.914</v>
      </c>
      <c r="CB1919">
        <v>13.891</v>
      </c>
      <c r="CC1919">
        <v>1518</v>
      </c>
      <c r="CF1919">
        <v>0.08</v>
      </c>
      <c r="CG1919">
        <v>0.158</v>
      </c>
      <c r="CH1919">
        <v>0.14499999999999999</v>
      </c>
      <c r="CI1919">
        <v>1.1100000000000001</v>
      </c>
      <c r="CJ1919">
        <v>0.06</v>
      </c>
      <c r="CK1919">
        <v>0.09</v>
      </c>
      <c r="CL1919">
        <v>1.1399999999999999</v>
      </c>
      <c r="CM1919">
        <v>0.11</v>
      </c>
      <c r="CN1919">
        <v>0.31</v>
      </c>
      <c r="CP1919">
        <v>3.39</v>
      </c>
      <c r="CQ1919">
        <v>-1.69</v>
      </c>
      <c r="CR1919">
        <v>1.5</v>
      </c>
      <c r="CS1919">
        <v>6000</v>
      </c>
      <c r="CT1919">
        <v>89.9</v>
      </c>
      <c r="CU1919">
        <v>83.83</v>
      </c>
      <c r="CX1919" t="s">
        <v>5099</v>
      </c>
    </row>
    <row r="1920" spans="1:102" x14ac:dyDescent="0.25">
      <c r="A1920" t="s">
        <v>5100</v>
      </c>
      <c r="B1920" t="s">
        <v>98</v>
      </c>
      <c r="I1920">
        <v>0.29199999999999998</v>
      </c>
      <c r="L1920">
        <v>56.777099999999997</v>
      </c>
      <c r="Y1920">
        <v>2020</v>
      </c>
      <c r="Z1920" s="1">
        <v>44232</v>
      </c>
      <c r="AU1920" s="4"/>
      <c r="AV1920" s="4">
        <f>O1920*149597871*COS(U1920*3.14159265359/180)/(CL1920*695700)</f>
        <v>0</v>
      </c>
      <c r="AW1920" s="4">
        <f t="shared" si="68"/>
        <v>0</v>
      </c>
      <c r="BO1920" t="s">
        <v>99</v>
      </c>
      <c r="BP1920" t="s">
        <v>146</v>
      </c>
      <c r="BS1920" t="s">
        <v>5101</v>
      </c>
      <c r="BU1920" t="s">
        <v>5098</v>
      </c>
      <c r="BV1920">
        <v>287.47764799999999</v>
      </c>
      <c r="BW1920">
        <v>46.141185999999998</v>
      </c>
      <c r="BZ1920">
        <v>14.2</v>
      </c>
      <c r="CA1920">
        <v>13.914</v>
      </c>
      <c r="CB1920">
        <v>13.891</v>
      </c>
      <c r="CC1920">
        <v>1518</v>
      </c>
      <c r="CF1920">
        <v>0.08</v>
      </c>
      <c r="CG1920">
        <v>0.158</v>
      </c>
      <c r="CH1920">
        <v>0.14499999999999999</v>
      </c>
      <c r="CI1920">
        <v>1.1100000000000001</v>
      </c>
      <c r="CJ1920">
        <v>0.06</v>
      </c>
      <c r="CK1920">
        <v>0.09</v>
      </c>
      <c r="CL1920">
        <v>1.1399999999999999</v>
      </c>
      <c r="CM1920">
        <v>0.11</v>
      </c>
      <c r="CN1920">
        <v>0.31</v>
      </c>
      <c r="CP1920">
        <v>3.39</v>
      </c>
      <c r="CQ1920">
        <v>-1.69</v>
      </c>
      <c r="CR1920">
        <v>1.5</v>
      </c>
      <c r="CS1920">
        <v>6000</v>
      </c>
      <c r="CT1920">
        <v>89.9</v>
      </c>
      <c r="CU1920">
        <v>83.83</v>
      </c>
      <c r="CX1920" t="s">
        <v>5099</v>
      </c>
    </row>
    <row r="1921" spans="1:102" x14ac:dyDescent="0.25">
      <c r="A1921" t="s">
        <v>5102</v>
      </c>
      <c r="B1921" t="s">
        <v>98</v>
      </c>
      <c r="I1921">
        <v>0.218</v>
      </c>
      <c r="J1921">
        <v>2.5000000000000001E-2</v>
      </c>
      <c r="K1921">
        <v>3.1E-2</v>
      </c>
      <c r="L1921">
        <v>18.784257279999999</v>
      </c>
      <c r="M1921" s="2">
        <v>5.2830000000000001E-5</v>
      </c>
      <c r="N1921" s="2">
        <v>5.2830000000000001E-5</v>
      </c>
      <c r="Y1921">
        <v>2016</v>
      </c>
      <c r="Z1921" s="1">
        <v>44232</v>
      </c>
      <c r="AG1921">
        <v>2454970.8832399999</v>
      </c>
      <c r="AH1921">
        <v>2.32E-3</v>
      </c>
      <c r="AI1921">
        <v>2.32E-3</v>
      </c>
      <c r="AU1921" s="4"/>
      <c r="AV1921" s="4">
        <f>O1921*149597871*COS(U1921*3.14159265359/180)/(CL1921*695700)</f>
        <v>0</v>
      </c>
      <c r="AW1921" s="4">
        <f t="shared" si="68"/>
        <v>0</v>
      </c>
      <c r="BO1921" t="s">
        <v>156</v>
      </c>
      <c r="BP1921" t="s">
        <v>146</v>
      </c>
      <c r="BS1921" t="s">
        <v>5103</v>
      </c>
      <c r="BU1921" t="s">
        <v>5104</v>
      </c>
      <c r="BV1921">
        <v>295.25115499999998</v>
      </c>
      <c r="BW1921">
        <v>45.842972000000003</v>
      </c>
      <c r="BZ1921">
        <v>13.691000000000001</v>
      </c>
      <c r="CA1921">
        <v>13.067</v>
      </c>
      <c r="CB1921">
        <v>12.941000000000001</v>
      </c>
      <c r="CC1921">
        <v>464</v>
      </c>
      <c r="CF1921">
        <v>0.06</v>
      </c>
      <c r="CG1921">
        <v>0.129</v>
      </c>
      <c r="CH1921">
        <v>9.4E-2</v>
      </c>
      <c r="CI1921">
        <v>0.7</v>
      </c>
      <c r="CJ1921">
        <v>0.03</v>
      </c>
      <c r="CK1921">
        <v>0.02</v>
      </c>
      <c r="CL1921">
        <v>0.66</v>
      </c>
      <c r="CM1921">
        <v>0.02</v>
      </c>
      <c r="CN1921">
        <v>0.01</v>
      </c>
      <c r="CP1921">
        <v>2.88</v>
      </c>
      <c r="CQ1921">
        <v>-1.36</v>
      </c>
      <c r="CR1921">
        <v>5.26</v>
      </c>
      <c r="CS1921">
        <v>4350</v>
      </c>
      <c r="CT1921">
        <v>34.14</v>
      </c>
      <c r="CU1921">
        <v>45.98</v>
      </c>
      <c r="CX1921" t="s">
        <v>5105</v>
      </c>
    </row>
    <row r="1922" spans="1:102" x14ac:dyDescent="0.25">
      <c r="A1922" t="s">
        <v>5106</v>
      </c>
      <c r="B1922" t="s">
        <v>98</v>
      </c>
      <c r="I1922">
        <v>0.26200000000000001</v>
      </c>
      <c r="J1922">
        <v>1.2E-2</v>
      </c>
      <c r="K1922">
        <v>0.01</v>
      </c>
      <c r="L1922">
        <v>161.5163345</v>
      </c>
      <c r="M1922">
        <v>8.629E-4</v>
      </c>
      <c r="N1922">
        <v>8.629E-4</v>
      </c>
      <c r="Y1922">
        <v>2016</v>
      </c>
      <c r="Z1922" s="1">
        <v>44232</v>
      </c>
      <c r="AG1922">
        <v>2455009.4976599999</v>
      </c>
      <c r="AH1922">
        <v>4.0400000000000002E-3</v>
      </c>
      <c r="AI1922">
        <v>4.0400000000000002E-3</v>
      </c>
      <c r="AU1922" s="4"/>
      <c r="AV1922" s="4">
        <f>O1922*149597871*COS(U1922*3.14159265359/180)/(CL1922*695700)</f>
        <v>0</v>
      </c>
      <c r="AW1922" s="4">
        <f t="shared" si="68"/>
        <v>0</v>
      </c>
      <c r="BO1922" t="s">
        <v>156</v>
      </c>
      <c r="BP1922" t="s">
        <v>146</v>
      </c>
      <c r="BS1922" t="s">
        <v>5107</v>
      </c>
      <c r="BU1922" t="s">
        <v>5104</v>
      </c>
      <c r="BV1922">
        <v>295.25115499999998</v>
      </c>
      <c r="BW1922">
        <v>45.842972000000003</v>
      </c>
      <c r="BZ1922">
        <v>13.691000000000001</v>
      </c>
      <c r="CA1922">
        <v>13.067</v>
      </c>
      <c r="CB1922">
        <v>12.941000000000001</v>
      </c>
      <c r="CC1922">
        <v>464</v>
      </c>
      <c r="CF1922">
        <v>0.06</v>
      </c>
      <c r="CG1922">
        <v>0.129</v>
      </c>
      <c r="CH1922">
        <v>9.4E-2</v>
      </c>
      <c r="CI1922">
        <v>0.7</v>
      </c>
      <c r="CJ1922">
        <v>0.03</v>
      </c>
      <c r="CK1922">
        <v>0.02</v>
      </c>
      <c r="CL1922">
        <v>0.66</v>
      </c>
      <c r="CM1922">
        <v>0.02</v>
      </c>
      <c r="CN1922">
        <v>0.01</v>
      </c>
      <c r="CP1922">
        <v>2.88</v>
      </c>
      <c r="CQ1922">
        <v>-1.36</v>
      </c>
      <c r="CR1922">
        <v>5.26</v>
      </c>
      <c r="CS1922">
        <v>4350</v>
      </c>
      <c r="CT1922">
        <v>34.14</v>
      </c>
      <c r="CU1922">
        <v>45.98</v>
      </c>
      <c r="CX1922" t="s">
        <v>5105</v>
      </c>
    </row>
    <row r="1923" spans="1:102" x14ac:dyDescent="0.25">
      <c r="A1923" t="s">
        <v>5108</v>
      </c>
      <c r="B1923" t="s">
        <v>98</v>
      </c>
      <c r="I1923">
        <v>5.3999999999999999E-2</v>
      </c>
      <c r="J1923">
        <v>4.0000000000000001E-3</v>
      </c>
      <c r="K1923">
        <v>1.4999999999999999E-2</v>
      </c>
      <c r="L1923">
        <v>0.69384285000000001</v>
      </c>
      <c r="M1923" s="2">
        <v>1.59E-6</v>
      </c>
      <c r="N1923" s="2">
        <v>1.59E-6</v>
      </c>
      <c r="Y1923">
        <v>2016</v>
      </c>
      <c r="Z1923" s="1">
        <v>44232</v>
      </c>
      <c r="AG1923">
        <v>2454965.1801200002</v>
      </c>
      <c r="AH1923">
        <v>2.1099999999999999E-3</v>
      </c>
      <c r="AI1923">
        <v>2.1099999999999999E-3</v>
      </c>
      <c r="AU1923" s="4"/>
      <c r="AV1923" s="4">
        <f>O1923*149597871*COS(U1923*3.14159265359/180)/(CL1923*695700)</f>
        <v>0</v>
      </c>
      <c r="AW1923" s="4">
        <f t="shared" ref="AW1923:AW1986" si="70">IF(ABS(AV1923)&lt;1,AV1923,999)</f>
        <v>0</v>
      </c>
      <c r="BO1923" t="s">
        <v>156</v>
      </c>
      <c r="BP1923" t="s">
        <v>146</v>
      </c>
      <c r="BS1923" t="s">
        <v>5109</v>
      </c>
      <c r="BU1923" t="s">
        <v>5110</v>
      </c>
      <c r="BV1923">
        <v>294.97882499999997</v>
      </c>
      <c r="BW1923">
        <v>46.005653000000002</v>
      </c>
      <c r="BZ1923">
        <v>11.66</v>
      </c>
      <c r="CA1923">
        <v>11.311999999999999</v>
      </c>
      <c r="CB1923">
        <v>11.212999999999999</v>
      </c>
      <c r="CC1923">
        <v>354</v>
      </c>
      <c r="CF1923">
        <v>0.01</v>
      </c>
      <c r="CG1923">
        <v>0.255</v>
      </c>
      <c r="CH1923">
        <v>0.153</v>
      </c>
      <c r="CI1923">
        <v>0.96</v>
      </c>
      <c r="CJ1923">
        <v>0.06</v>
      </c>
      <c r="CK1923">
        <v>7.0000000000000007E-2</v>
      </c>
      <c r="CL1923">
        <v>0.94</v>
      </c>
      <c r="CM1923">
        <v>7.0000000000000007E-2</v>
      </c>
      <c r="CN1923">
        <v>0.26</v>
      </c>
      <c r="CP1923">
        <v>3.55</v>
      </c>
      <c r="CQ1923">
        <v>-2.19</v>
      </c>
      <c r="CR1923">
        <v>5.32</v>
      </c>
      <c r="CS1923">
        <v>5589</v>
      </c>
      <c r="CT1923">
        <v>191.41</v>
      </c>
      <c r="CU1923">
        <v>122.9</v>
      </c>
      <c r="CX1923" t="s">
        <v>5111</v>
      </c>
    </row>
    <row r="1924" spans="1:102" x14ac:dyDescent="0.25">
      <c r="A1924" t="s">
        <v>5112</v>
      </c>
      <c r="B1924" t="s">
        <v>98</v>
      </c>
      <c r="I1924">
        <v>0.127</v>
      </c>
      <c r="J1924">
        <v>8.9999999999999993E-3</v>
      </c>
      <c r="K1924">
        <v>0.01</v>
      </c>
      <c r="L1924">
        <v>23.127486439999998</v>
      </c>
      <c r="M1924" s="2">
        <v>8.9190000000000005E-5</v>
      </c>
      <c r="N1924" s="2">
        <v>8.9190000000000005E-5</v>
      </c>
      <c r="Y1924">
        <v>2016</v>
      </c>
      <c r="Z1924" s="1">
        <v>44232</v>
      </c>
      <c r="AG1924">
        <v>2454978.6595600001</v>
      </c>
      <c r="AH1924">
        <v>3.0599999999999998E-3</v>
      </c>
      <c r="AI1924">
        <v>3.0599999999999998E-3</v>
      </c>
      <c r="AU1924" s="4"/>
      <c r="AV1924" s="4">
        <f>O1924*149597871*COS(U1924*3.14159265359/180)/(CL1924*695700)</f>
        <v>0</v>
      </c>
      <c r="AW1924" s="4">
        <f t="shared" si="70"/>
        <v>0</v>
      </c>
      <c r="BO1924" t="s">
        <v>156</v>
      </c>
      <c r="BP1924" t="s">
        <v>146</v>
      </c>
      <c r="BS1924" t="s">
        <v>5113</v>
      </c>
      <c r="BU1924" t="s">
        <v>5114</v>
      </c>
      <c r="BV1924">
        <v>281.56145299999997</v>
      </c>
      <c r="BW1924">
        <v>42.450504000000002</v>
      </c>
      <c r="BZ1924">
        <v>10.779</v>
      </c>
      <c r="CA1924">
        <v>10.478</v>
      </c>
      <c r="CB1924">
        <v>10.476000000000001</v>
      </c>
      <c r="CC1924">
        <v>300</v>
      </c>
      <c r="CF1924">
        <v>0.05</v>
      </c>
      <c r="CG1924">
        <v>8.2000000000000003E-2</v>
      </c>
      <c r="CH1924">
        <v>8.2000000000000003E-2</v>
      </c>
      <c r="CI1924">
        <v>1.08</v>
      </c>
      <c r="CJ1924">
        <v>0.03</v>
      </c>
      <c r="CK1924">
        <v>0.03</v>
      </c>
      <c r="CL1924">
        <v>1.08</v>
      </c>
      <c r="CM1924">
        <v>0.06</v>
      </c>
      <c r="CN1924">
        <v>0.08</v>
      </c>
      <c r="CP1924">
        <v>3.02</v>
      </c>
      <c r="CQ1924">
        <v>-1.39</v>
      </c>
      <c r="CR1924">
        <v>1.58</v>
      </c>
      <c r="CS1924">
        <v>5975</v>
      </c>
      <c r="CT1924">
        <v>58.16</v>
      </c>
      <c r="CU1924">
        <v>64.37</v>
      </c>
      <c r="CX1924" t="s">
        <v>5115</v>
      </c>
    </row>
    <row r="1925" spans="1:102" x14ac:dyDescent="0.25">
      <c r="A1925" t="s">
        <v>5116</v>
      </c>
      <c r="B1925" t="s">
        <v>98</v>
      </c>
      <c r="I1925">
        <v>0.16300000000000001</v>
      </c>
      <c r="J1925">
        <v>0.03</v>
      </c>
      <c r="K1925">
        <v>8.9999999999999993E-3</v>
      </c>
      <c r="L1925">
        <v>5.1324856199999997</v>
      </c>
      <c r="M1925" s="2">
        <v>9.4800000000000007E-6</v>
      </c>
      <c r="N1925" s="2">
        <v>9.4800000000000007E-6</v>
      </c>
      <c r="Y1925">
        <v>2016</v>
      </c>
      <c r="Z1925" s="1">
        <v>44232</v>
      </c>
      <c r="AG1925">
        <v>2454965.1592999999</v>
      </c>
      <c r="AH1925">
        <v>1.74E-3</v>
      </c>
      <c r="AI1925">
        <v>1.74E-3</v>
      </c>
      <c r="AU1925" s="4"/>
      <c r="AV1925" s="4">
        <f>O1925*149597871*COS(U1925*3.14159265359/180)/(CL1925*695700)</f>
        <v>0</v>
      </c>
      <c r="AW1925" s="4">
        <f t="shared" si="70"/>
        <v>0</v>
      </c>
      <c r="BO1925" t="s">
        <v>156</v>
      </c>
      <c r="BP1925" t="s">
        <v>146</v>
      </c>
      <c r="BS1925" t="s">
        <v>5117</v>
      </c>
      <c r="BU1925" t="s">
        <v>5118</v>
      </c>
      <c r="BV1925">
        <v>291.09274199999999</v>
      </c>
      <c r="BW1925">
        <v>49.190058999999998</v>
      </c>
      <c r="BZ1925">
        <v>13.255000000000001</v>
      </c>
      <c r="CA1925">
        <v>12.627000000000001</v>
      </c>
      <c r="CB1925">
        <v>12.385999999999999</v>
      </c>
      <c r="CC1925">
        <v>227</v>
      </c>
      <c r="CF1925">
        <v>-0.09</v>
      </c>
      <c r="CG1925">
        <v>8.4000000000000005E-2</v>
      </c>
      <c r="CH1925">
        <v>8.6999999999999994E-2</v>
      </c>
      <c r="CI1925">
        <v>0.52</v>
      </c>
      <c r="CJ1925">
        <v>0.03</v>
      </c>
      <c r="CK1925">
        <v>0.03</v>
      </c>
      <c r="CL1925">
        <v>0.49</v>
      </c>
      <c r="CM1925">
        <v>0.03</v>
      </c>
      <c r="CN1925">
        <v>0.03</v>
      </c>
      <c r="CP1925">
        <v>3.72</v>
      </c>
      <c r="CQ1925">
        <v>-2.08</v>
      </c>
      <c r="CR1925">
        <v>5.26</v>
      </c>
      <c r="CS1925">
        <v>3753</v>
      </c>
      <c r="CT1925">
        <v>32.549999999999997</v>
      </c>
      <c r="CU1925">
        <v>32.380000000000003</v>
      </c>
      <c r="CX1925" t="s">
        <v>5119</v>
      </c>
    </row>
    <row r="1926" spans="1:102" x14ac:dyDescent="0.25">
      <c r="A1926" t="s">
        <v>5120</v>
      </c>
      <c r="B1926" t="s">
        <v>98</v>
      </c>
      <c r="C1926">
        <v>2.2970000000000001E-2</v>
      </c>
      <c r="D1926">
        <v>2.2970000000000001E-2</v>
      </c>
      <c r="E1926">
        <v>0</v>
      </c>
      <c r="I1926">
        <v>0.21099999999999999</v>
      </c>
      <c r="J1926">
        <v>6.0000000000000001E-3</v>
      </c>
      <c r="K1926">
        <v>6.0000000000000001E-3</v>
      </c>
      <c r="L1926">
        <v>6.48163</v>
      </c>
      <c r="R1926">
        <v>0.21</v>
      </c>
      <c r="S1926">
        <v>0.21</v>
      </c>
      <c r="T1926">
        <v>0.09</v>
      </c>
      <c r="Y1926">
        <v>2014</v>
      </c>
      <c r="Z1926" s="1">
        <v>44298</v>
      </c>
      <c r="AG1926">
        <v>2454955.97755</v>
      </c>
      <c r="AS1926" s="3">
        <v>0.57999999999999996</v>
      </c>
      <c r="AU1926" s="4">
        <f t="shared" si="69"/>
        <v>0.57999999999999996</v>
      </c>
      <c r="AV1926" s="4">
        <f>O1926*149597871*COS(U1926*3.14159265359/180)/(CL1926*695700)</f>
        <v>0</v>
      </c>
      <c r="AW1926" s="4">
        <f t="shared" si="70"/>
        <v>0</v>
      </c>
      <c r="AX1926">
        <v>0.02</v>
      </c>
      <c r="AY1926">
        <v>0.02</v>
      </c>
      <c r="BC1926">
        <v>0.28999999999999998</v>
      </c>
      <c r="BD1926">
        <v>1.8</v>
      </c>
      <c r="BE1926">
        <v>1.8</v>
      </c>
      <c r="BO1926" t="s">
        <v>99</v>
      </c>
      <c r="BP1926" t="s">
        <v>146</v>
      </c>
      <c r="BS1926" t="s">
        <v>5121</v>
      </c>
      <c r="BU1926" t="s">
        <v>5122</v>
      </c>
      <c r="BV1926">
        <v>290.39272099999999</v>
      </c>
      <c r="BW1926">
        <v>40.284875</v>
      </c>
      <c r="BX1926">
        <v>12.365</v>
      </c>
      <c r="BY1926">
        <v>12.206</v>
      </c>
      <c r="BZ1926">
        <v>11.314</v>
      </c>
      <c r="CA1926">
        <v>11.045999999999999</v>
      </c>
      <c r="CB1926">
        <v>11.000999999999999</v>
      </c>
      <c r="CC1926">
        <v>481.4</v>
      </c>
      <c r="CD1926">
        <v>5.4</v>
      </c>
      <c r="CE1926">
        <v>5.4</v>
      </c>
      <c r="CF1926">
        <v>-0.08</v>
      </c>
      <c r="CG1926">
        <v>0.1</v>
      </c>
      <c r="CH1926">
        <v>0.1</v>
      </c>
      <c r="CI1926">
        <v>1.04</v>
      </c>
      <c r="CJ1926">
        <v>0.06</v>
      </c>
      <c r="CK1926">
        <v>0.06</v>
      </c>
      <c r="CL1926">
        <v>1.32</v>
      </c>
      <c r="CM1926">
        <v>0.04</v>
      </c>
      <c r="CN1926">
        <v>0.04</v>
      </c>
      <c r="CP1926">
        <v>5.73</v>
      </c>
      <c r="CQ1926">
        <v>1.05</v>
      </c>
      <c r="CR1926">
        <v>1.05</v>
      </c>
      <c r="CS1926">
        <v>5952</v>
      </c>
      <c r="CT1926">
        <v>75</v>
      </c>
      <c r="CU1926">
        <v>75</v>
      </c>
      <c r="CX1926" t="s">
        <v>5123</v>
      </c>
    </row>
    <row r="1927" spans="1:102" x14ac:dyDescent="0.25">
      <c r="A1927" t="s">
        <v>5124</v>
      </c>
      <c r="B1927" t="s">
        <v>98</v>
      </c>
      <c r="C1927">
        <v>6.8589999999999998E-2</v>
      </c>
      <c r="D1927">
        <v>6.8589999999999998E-2</v>
      </c>
      <c r="E1927">
        <v>0</v>
      </c>
      <c r="I1927">
        <v>0.22500000000000001</v>
      </c>
      <c r="J1927">
        <v>6.0000000000000001E-3</v>
      </c>
      <c r="K1927">
        <v>6.0000000000000001E-3</v>
      </c>
      <c r="L1927">
        <v>21.2227</v>
      </c>
      <c r="R1927">
        <v>0.03</v>
      </c>
      <c r="S1927">
        <v>0.03</v>
      </c>
      <c r="T1927">
        <v>0.19</v>
      </c>
      <c r="Y1927">
        <v>2014</v>
      </c>
      <c r="Z1927" s="1">
        <v>44298</v>
      </c>
      <c r="AG1927">
        <v>2454970.5724999998</v>
      </c>
      <c r="AS1927" s="3">
        <v>0.16</v>
      </c>
      <c r="AU1927" s="4">
        <f t="shared" si="69"/>
        <v>0.16</v>
      </c>
      <c r="AV1927" s="4">
        <f>O1927*149597871*COS(U1927*3.14159265359/180)/(CL1927*695700)</f>
        <v>0</v>
      </c>
      <c r="AW1927" s="4">
        <f t="shared" si="70"/>
        <v>0</v>
      </c>
      <c r="AX1927">
        <v>0.08</v>
      </c>
      <c r="AY1927">
        <v>0.08</v>
      </c>
      <c r="BC1927">
        <v>0.43</v>
      </c>
      <c r="BD1927">
        <v>1.5</v>
      </c>
      <c r="BE1927">
        <v>1.5</v>
      </c>
      <c r="BO1927" t="s">
        <v>99</v>
      </c>
      <c r="BP1927" t="s">
        <v>146</v>
      </c>
      <c r="BS1927" t="s">
        <v>5125</v>
      </c>
      <c r="BU1927" t="s">
        <v>5122</v>
      </c>
      <c r="BV1927">
        <v>290.39272099999999</v>
      </c>
      <c r="BW1927">
        <v>40.284875</v>
      </c>
      <c r="BX1927">
        <v>12.365</v>
      </c>
      <c r="BY1927">
        <v>12.206</v>
      </c>
      <c r="BZ1927">
        <v>11.314</v>
      </c>
      <c r="CA1927">
        <v>11.045999999999999</v>
      </c>
      <c r="CB1927">
        <v>11.000999999999999</v>
      </c>
      <c r="CC1927">
        <v>481.4</v>
      </c>
      <c r="CD1927">
        <v>5.4</v>
      </c>
      <c r="CE1927">
        <v>5.4</v>
      </c>
      <c r="CF1927">
        <v>-0.08</v>
      </c>
      <c r="CG1927">
        <v>0.1</v>
      </c>
      <c r="CH1927">
        <v>0.1</v>
      </c>
      <c r="CI1927">
        <v>1.04</v>
      </c>
      <c r="CJ1927">
        <v>0.06</v>
      </c>
      <c r="CK1927">
        <v>0.06</v>
      </c>
      <c r="CL1927">
        <v>1.32</v>
      </c>
      <c r="CM1927">
        <v>0.04</v>
      </c>
      <c r="CN1927">
        <v>0.04</v>
      </c>
      <c r="CP1927">
        <v>5.73</v>
      </c>
      <c r="CQ1927">
        <v>1.05</v>
      </c>
      <c r="CR1927">
        <v>1.05</v>
      </c>
      <c r="CS1927">
        <v>5952</v>
      </c>
      <c r="CT1927">
        <v>75</v>
      </c>
      <c r="CU1927">
        <v>75</v>
      </c>
      <c r="CX1927" t="s">
        <v>5123</v>
      </c>
    </row>
    <row r="1928" spans="1:102" x14ac:dyDescent="0.25">
      <c r="A1928" t="s">
        <v>5126</v>
      </c>
      <c r="B1928" t="s">
        <v>98</v>
      </c>
      <c r="I1928">
        <v>0.20100000000000001</v>
      </c>
      <c r="J1928">
        <v>1.4999999999999999E-2</v>
      </c>
      <c r="K1928">
        <v>1.9E-2</v>
      </c>
      <c r="L1928">
        <v>198.68017900000001</v>
      </c>
      <c r="M1928">
        <v>2.176E-3</v>
      </c>
      <c r="N1928">
        <v>2.176E-3</v>
      </c>
      <c r="Y1928">
        <v>2016</v>
      </c>
      <c r="Z1928" s="1">
        <v>44232</v>
      </c>
      <c r="AG1928">
        <v>2455103.6691299998</v>
      </c>
      <c r="AH1928">
        <v>7.6499999999999997E-3</v>
      </c>
      <c r="AI1928">
        <v>7.6499999999999997E-3</v>
      </c>
      <c r="AU1928" s="4"/>
      <c r="AV1928" s="4">
        <f>O1928*149597871*COS(U1928*3.14159265359/180)/(CL1928*695700)</f>
        <v>0</v>
      </c>
      <c r="AW1928" s="4">
        <f t="shared" si="70"/>
        <v>0</v>
      </c>
      <c r="BO1928" t="s">
        <v>156</v>
      </c>
      <c r="BP1928" t="s">
        <v>146</v>
      </c>
      <c r="BS1928" t="s">
        <v>5127</v>
      </c>
      <c r="BU1928" t="s">
        <v>5128</v>
      </c>
      <c r="BV1928">
        <v>295.66287199999999</v>
      </c>
      <c r="BW1928">
        <v>44.525844999999997</v>
      </c>
      <c r="BZ1928">
        <v>13.596</v>
      </c>
      <c r="CA1928">
        <v>13.148</v>
      </c>
      <c r="CB1928">
        <v>13.07</v>
      </c>
      <c r="CC1928">
        <v>702</v>
      </c>
      <c r="CF1928">
        <v>-0.04</v>
      </c>
      <c r="CG1928">
        <v>0.16500000000000001</v>
      </c>
      <c r="CH1928">
        <v>0.14899999999999999</v>
      </c>
      <c r="CI1928">
        <v>0.86</v>
      </c>
      <c r="CJ1928">
        <v>0.05</v>
      </c>
      <c r="CK1928">
        <v>0.05</v>
      </c>
      <c r="CL1928">
        <v>0.82</v>
      </c>
      <c r="CM1928">
        <v>0.05</v>
      </c>
      <c r="CN1928">
        <v>7.0000000000000007E-2</v>
      </c>
      <c r="CP1928">
        <v>4.37</v>
      </c>
      <c r="CQ1928">
        <v>-2.64</v>
      </c>
      <c r="CR1928">
        <v>6.13</v>
      </c>
      <c r="CS1928">
        <v>5321</v>
      </c>
      <c r="CT1928">
        <v>145.36000000000001</v>
      </c>
      <c r="CU1928">
        <v>147.76</v>
      </c>
      <c r="CX1928" t="s">
        <v>5129</v>
      </c>
    </row>
    <row r="1929" spans="1:102" x14ac:dyDescent="0.25">
      <c r="A1929" t="s">
        <v>5130</v>
      </c>
      <c r="B1929" t="s">
        <v>98</v>
      </c>
      <c r="I1929">
        <v>0.13</v>
      </c>
      <c r="J1929">
        <v>1.7000000000000001E-2</v>
      </c>
      <c r="K1929">
        <v>3.2000000000000001E-2</v>
      </c>
      <c r="L1929">
        <v>1.43474156</v>
      </c>
      <c r="M1929" s="2">
        <v>3.27E-6</v>
      </c>
      <c r="N1929" s="2">
        <v>3.27E-6</v>
      </c>
      <c r="Y1929">
        <v>2016</v>
      </c>
      <c r="Z1929" s="1">
        <v>44232</v>
      </c>
      <c r="AG1929">
        <v>2454965.6294399998</v>
      </c>
      <c r="AH1929">
        <v>1.99E-3</v>
      </c>
      <c r="AI1929">
        <v>1.99E-3</v>
      </c>
      <c r="AU1929" s="4"/>
      <c r="AV1929" s="4">
        <f>O1929*149597871*COS(U1929*3.14159265359/180)/(CL1929*695700)</f>
        <v>0</v>
      </c>
      <c r="AW1929" s="4">
        <f t="shared" si="70"/>
        <v>0</v>
      </c>
      <c r="BO1929" t="s">
        <v>156</v>
      </c>
      <c r="BP1929" t="s">
        <v>146</v>
      </c>
      <c r="BS1929" t="s">
        <v>5131</v>
      </c>
      <c r="BU1929" t="s">
        <v>5132</v>
      </c>
      <c r="BV1929">
        <v>299.78546499999999</v>
      </c>
      <c r="BW1929">
        <v>43.670752999999998</v>
      </c>
      <c r="BZ1929">
        <v>13.467000000000001</v>
      </c>
      <c r="CA1929">
        <v>13.09</v>
      </c>
      <c r="CB1929">
        <v>13.058999999999999</v>
      </c>
      <c r="CC1929">
        <v>915</v>
      </c>
      <c r="CF1929">
        <v>0</v>
      </c>
      <c r="CG1929">
        <v>0.17899999999999999</v>
      </c>
      <c r="CH1929">
        <v>0.13400000000000001</v>
      </c>
      <c r="CI1929">
        <v>1.01</v>
      </c>
      <c r="CJ1929">
        <v>0.08</v>
      </c>
      <c r="CK1929">
        <v>0.12</v>
      </c>
      <c r="CL1929">
        <v>1.03</v>
      </c>
      <c r="CM1929">
        <v>0.13</v>
      </c>
      <c r="CN1929">
        <v>0.25</v>
      </c>
      <c r="CP1929">
        <v>3.47</v>
      </c>
      <c r="CQ1929">
        <v>-1.8</v>
      </c>
      <c r="CR1929">
        <v>3.5</v>
      </c>
      <c r="CS1929">
        <v>5851</v>
      </c>
      <c r="CT1929">
        <v>232.4</v>
      </c>
      <c r="CU1929">
        <v>286.31</v>
      </c>
      <c r="CX1929" t="s">
        <v>5133</v>
      </c>
    </row>
    <row r="1930" spans="1:102" x14ac:dyDescent="0.25">
      <c r="A1930" t="s">
        <v>5134</v>
      </c>
      <c r="B1930" t="s">
        <v>98</v>
      </c>
      <c r="I1930">
        <v>0.185</v>
      </c>
      <c r="J1930">
        <v>2.1000000000000001E-2</v>
      </c>
      <c r="K1930">
        <v>3.3000000000000002E-2</v>
      </c>
      <c r="L1930">
        <v>58.601792500000002</v>
      </c>
      <c r="M1930">
        <v>6.0059999999999996E-4</v>
      </c>
      <c r="N1930">
        <v>6.0059999999999996E-4</v>
      </c>
      <c r="Y1930">
        <v>2016</v>
      </c>
      <c r="Z1930" s="1">
        <v>44232</v>
      </c>
      <c r="AG1930">
        <v>2454970.6694399999</v>
      </c>
      <c r="AH1930">
        <v>5.0800000000000003E-3</v>
      </c>
      <c r="AI1930">
        <v>5.0800000000000003E-3</v>
      </c>
      <c r="AU1930" s="4"/>
      <c r="AV1930" s="4">
        <f>O1930*149597871*COS(U1930*3.14159265359/180)/(CL1930*695700)</f>
        <v>0</v>
      </c>
      <c r="AW1930" s="4">
        <f t="shared" si="70"/>
        <v>0</v>
      </c>
      <c r="BO1930" t="s">
        <v>156</v>
      </c>
      <c r="BP1930" t="s">
        <v>146</v>
      </c>
      <c r="BS1930" t="s">
        <v>5135</v>
      </c>
      <c r="BU1930" t="s">
        <v>5136</v>
      </c>
      <c r="BV1930">
        <v>297.72314</v>
      </c>
      <c r="BW1930">
        <v>47.112659000000001</v>
      </c>
      <c r="BZ1930">
        <v>13.499000000000001</v>
      </c>
      <c r="CA1930">
        <v>13.15</v>
      </c>
      <c r="CB1930">
        <v>13.076000000000001</v>
      </c>
      <c r="CC1930">
        <v>914</v>
      </c>
      <c r="CF1930">
        <v>-0.09</v>
      </c>
      <c r="CG1930">
        <v>0.19500000000000001</v>
      </c>
      <c r="CH1930">
        <v>0.16400000000000001</v>
      </c>
      <c r="CI1930">
        <v>0.99</v>
      </c>
      <c r="CJ1930">
        <v>7.0000000000000007E-2</v>
      </c>
      <c r="CK1930">
        <v>0.09</v>
      </c>
      <c r="CL1930">
        <v>1</v>
      </c>
      <c r="CM1930">
        <v>0.1</v>
      </c>
      <c r="CN1930">
        <v>0.18</v>
      </c>
      <c r="CP1930">
        <v>3.8</v>
      </c>
      <c r="CQ1930">
        <v>-2.08</v>
      </c>
      <c r="CR1930">
        <v>3.02</v>
      </c>
      <c r="CS1930">
        <v>5862</v>
      </c>
      <c r="CT1930">
        <v>156.05000000000001</v>
      </c>
      <c r="CU1930">
        <v>195.01</v>
      </c>
      <c r="CX1930" t="s">
        <v>5137</v>
      </c>
    </row>
    <row r="1931" spans="1:102" x14ac:dyDescent="0.25">
      <c r="A1931" t="s">
        <v>5138</v>
      </c>
      <c r="B1931" t="s">
        <v>98</v>
      </c>
      <c r="I1931">
        <v>0.17399999999999999</v>
      </c>
      <c r="J1931">
        <v>2.1999999999999999E-2</v>
      </c>
      <c r="K1931">
        <v>5.5E-2</v>
      </c>
      <c r="L1931">
        <v>25.082462599999999</v>
      </c>
      <c r="M1931">
        <v>1.211E-4</v>
      </c>
      <c r="N1931">
        <v>1.211E-4</v>
      </c>
      <c r="Y1931">
        <v>2016</v>
      </c>
      <c r="Z1931" s="1">
        <v>44232</v>
      </c>
      <c r="AG1931">
        <v>2454967.1334299999</v>
      </c>
      <c r="AH1931">
        <v>4.0800000000000003E-3</v>
      </c>
      <c r="AI1931">
        <v>4.0800000000000003E-3</v>
      </c>
      <c r="AU1931" s="4"/>
      <c r="AV1931" s="4">
        <f>O1931*149597871*COS(U1931*3.14159265359/180)/(CL1931*695700)</f>
        <v>0</v>
      </c>
      <c r="AW1931" s="4">
        <f t="shared" si="70"/>
        <v>0</v>
      </c>
      <c r="BO1931" t="s">
        <v>156</v>
      </c>
      <c r="BP1931" t="s">
        <v>146</v>
      </c>
      <c r="BS1931" t="s">
        <v>5139</v>
      </c>
      <c r="BU1931" t="s">
        <v>5140</v>
      </c>
      <c r="BV1931">
        <v>284.97801299999998</v>
      </c>
      <c r="BW1931">
        <v>41.420166000000002</v>
      </c>
      <c r="BZ1931">
        <v>12.807</v>
      </c>
      <c r="CA1931">
        <v>12.491</v>
      </c>
      <c r="CB1931">
        <v>12.484</v>
      </c>
      <c r="CC1931">
        <v>848</v>
      </c>
      <c r="CF1931">
        <v>-0.01</v>
      </c>
      <c r="CG1931">
        <v>0.20300000000000001</v>
      </c>
      <c r="CH1931">
        <v>0.13200000000000001</v>
      </c>
      <c r="CI1931">
        <v>1.1299999999999999</v>
      </c>
      <c r="CJ1931">
        <v>0.09</v>
      </c>
      <c r="CK1931">
        <v>0.14000000000000001</v>
      </c>
      <c r="CL1931">
        <v>1.2</v>
      </c>
      <c r="CM1931">
        <v>0.15</v>
      </c>
      <c r="CN1931">
        <v>0.38</v>
      </c>
      <c r="CP1931">
        <v>2.95</v>
      </c>
      <c r="CQ1931">
        <v>-1.26</v>
      </c>
      <c r="CR1931">
        <v>1.36</v>
      </c>
      <c r="CS1931">
        <v>6166</v>
      </c>
      <c r="CT1931">
        <v>138.44999999999999</v>
      </c>
      <c r="CU1931">
        <v>147.63999999999999</v>
      </c>
      <c r="CX1931" t="s">
        <v>5141</v>
      </c>
    </row>
    <row r="1932" spans="1:102" x14ac:dyDescent="0.25">
      <c r="A1932" t="s">
        <v>5142</v>
      </c>
      <c r="B1932" t="s">
        <v>98</v>
      </c>
      <c r="I1932">
        <v>0.17499999999999999</v>
      </c>
      <c r="J1932">
        <v>2.4E-2</v>
      </c>
      <c r="K1932">
        <v>6.4000000000000001E-2</v>
      </c>
      <c r="L1932">
        <v>89.722291999999996</v>
      </c>
      <c r="M1932">
        <v>1.08E-3</v>
      </c>
      <c r="N1932">
        <v>1.08E-3</v>
      </c>
      <c r="Y1932">
        <v>2016</v>
      </c>
      <c r="Z1932" s="1">
        <v>44232</v>
      </c>
      <c r="AG1932">
        <v>2454996.1587</v>
      </c>
      <c r="AH1932">
        <v>1.1299999999999999E-2</v>
      </c>
      <c r="AI1932">
        <v>1.1299999999999999E-2</v>
      </c>
      <c r="AU1932" s="4"/>
      <c r="AV1932" s="4">
        <f>O1932*149597871*COS(U1932*3.14159265359/180)/(CL1932*695700)</f>
        <v>0</v>
      </c>
      <c r="AW1932" s="4">
        <f t="shared" si="70"/>
        <v>0</v>
      </c>
      <c r="BO1932" t="s">
        <v>156</v>
      </c>
      <c r="BP1932" t="s">
        <v>146</v>
      </c>
      <c r="BS1932" t="s">
        <v>5143</v>
      </c>
      <c r="BU1932" t="s">
        <v>5140</v>
      </c>
      <c r="BV1932">
        <v>284.97801299999998</v>
      </c>
      <c r="BW1932">
        <v>41.420166000000002</v>
      </c>
      <c r="BZ1932">
        <v>12.807</v>
      </c>
      <c r="CA1932">
        <v>12.491</v>
      </c>
      <c r="CB1932">
        <v>12.484</v>
      </c>
      <c r="CC1932">
        <v>848</v>
      </c>
      <c r="CF1932">
        <v>-0.01</v>
      </c>
      <c r="CG1932">
        <v>0.20300000000000001</v>
      </c>
      <c r="CH1932">
        <v>0.13200000000000001</v>
      </c>
      <c r="CI1932">
        <v>1.1299999999999999</v>
      </c>
      <c r="CJ1932">
        <v>0.09</v>
      </c>
      <c r="CK1932">
        <v>0.14000000000000001</v>
      </c>
      <c r="CL1932">
        <v>1.2</v>
      </c>
      <c r="CM1932">
        <v>0.15</v>
      </c>
      <c r="CN1932">
        <v>0.38</v>
      </c>
      <c r="CP1932">
        <v>2.95</v>
      </c>
      <c r="CQ1932">
        <v>-1.26</v>
      </c>
      <c r="CR1932">
        <v>1.36</v>
      </c>
      <c r="CS1932">
        <v>6166</v>
      </c>
      <c r="CT1932">
        <v>138.44999999999999</v>
      </c>
      <c r="CU1932">
        <v>147.63999999999999</v>
      </c>
      <c r="CX1932" t="s">
        <v>5141</v>
      </c>
    </row>
    <row r="1933" spans="1:102" x14ac:dyDescent="0.25">
      <c r="A1933" t="s">
        <v>5144</v>
      </c>
      <c r="B1933" t="s">
        <v>98</v>
      </c>
      <c r="I1933">
        <v>0.28399999999999997</v>
      </c>
      <c r="J1933">
        <v>4.1000000000000002E-2</v>
      </c>
      <c r="K1933">
        <v>0.107</v>
      </c>
      <c r="L1933">
        <v>78.100023100000001</v>
      </c>
      <c r="M1933">
        <v>6.3880000000000002E-4</v>
      </c>
      <c r="N1933">
        <v>6.3880000000000002E-4</v>
      </c>
      <c r="Y1933">
        <v>2016</v>
      </c>
      <c r="Z1933" s="1">
        <v>44232</v>
      </c>
      <c r="AG1933">
        <v>2454972.4958799998</v>
      </c>
      <c r="AH1933">
        <v>6.4999999999999997E-3</v>
      </c>
      <c r="AI1933">
        <v>6.4999999999999997E-3</v>
      </c>
      <c r="AU1933" s="4"/>
      <c r="AV1933" s="4">
        <f>O1933*149597871*COS(U1933*3.14159265359/180)/(CL1933*695700)</f>
        <v>0</v>
      </c>
      <c r="AW1933" s="4">
        <f t="shared" si="70"/>
        <v>0</v>
      </c>
      <c r="BO1933" t="s">
        <v>156</v>
      </c>
      <c r="BP1933" t="s">
        <v>146</v>
      </c>
      <c r="BS1933" t="s">
        <v>5145</v>
      </c>
      <c r="BU1933" t="s">
        <v>5146</v>
      </c>
      <c r="BV1933">
        <v>292.30125299999997</v>
      </c>
      <c r="BW1933">
        <v>38.267040999999999</v>
      </c>
      <c r="BZ1933">
        <v>13.843</v>
      </c>
      <c r="CA1933">
        <v>13.538</v>
      </c>
      <c r="CB1933">
        <v>13.542</v>
      </c>
      <c r="CC1933">
        <v>1371</v>
      </c>
      <c r="CF1933">
        <v>0.06</v>
      </c>
      <c r="CG1933">
        <v>0.14799999999999999</v>
      </c>
      <c r="CH1933">
        <v>0.13500000000000001</v>
      </c>
      <c r="CI1933">
        <v>1.1399999999999999</v>
      </c>
      <c r="CJ1933">
        <v>0.09</v>
      </c>
      <c r="CK1933">
        <v>0.16</v>
      </c>
      <c r="CL1933">
        <v>1.21</v>
      </c>
      <c r="CM1933">
        <v>0.17</v>
      </c>
      <c r="CN1933">
        <v>0.46</v>
      </c>
      <c r="CP1933">
        <v>3.09</v>
      </c>
      <c r="CQ1933">
        <v>-1.4</v>
      </c>
      <c r="CR1933">
        <v>1.42</v>
      </c>
      <c r="CS1933">
        <v>6112</v>
      </c>
      <c r="CT1933">
        <v>187.65</v>
      </c>
      <c r="CU1933">
        <v>127.39</v>
      </c>
      <c r="CX1933" t="s">
        <v>5147</v>
      </c>
    </row>
    <row r="1934" spans="1:102" x14ac:dyDescent="0.25">
      <c r="A1934" t="s">
        <v>5148</v>
      </c>
      <c r="B1934" t="s">
        <v>98</v>
      </c>
      <c r="I1934">
        <v>0.108</v>
      </c>
      <c r="J1934">
        <v>1.0999999999999999E-2</v>
      </c>
      <c r="K1934">
        <v>1.7999999999999999E-2</v>
      </c>
      <c r="L1934">
        <v>4.2710309100000003</v>
      </c>
      <c r="M1934" s="2">
        <v>1.4800000000000001E-5</v>
      </c>
      <c r="N1934" s="2">
        <v>1.4800000000000001E-5</v>
      </c>
      <c r="Y1934">
        <v>2016</v>
      </c>
      <c r="Z1934" s="1">
        <v>44232</v>
      </c>
      <c r="AG1934">
        <v>2454966.1403999999</v>
      </c>
      <c r="AH1934">
        <v>2.5799999999999998E-3</v>
      </c>
      <c r="AI1934">
        <v>2.5799999999999998E-3</v>
      </c>
      <c r="AU1934" s="4"/>
      <c r="AV1934" s="4">
        <f>O1934*149597871*COS(U1934*3.14159265359/180)/(CL1934*695700)</f>
        <v>0</v>
      </c>
      <c r="AW1934" s="4">
        <f t="shared" si="70"/>
        <v>0</v>
      </c>
      <c r="BO1934" t="s">
        <v>156</v>
      </c>
      <c r="BP1934" t="s">
        <v>146</v>
      </c>
      <c r="BS1934" t="s">
        <v>5149</v>
      </c>
      <c r="BU1934" t="s">
        <v>5150</v>
      </c>
      <c r="BV1934">
        <v>293.26244700000001</v>
      </c>
      <c r="BW1934">
        <v>41.365113999999998</v>
      </c>
      <c r="BZ1934">
        <v>13.332000000000001</v>
      </c>
      <c r="CA1934">
        <v>12.949</v>
      </c>
      <c r="CB1934">
        <v>12.898999999999999</v>
      </c>
      <c r="CC1934">
        <v>758</v>
      </c>
      <c r="CF1934">
        <v>-0.09</v>
      </c>
      <c r="CG1934">
        <v>0.19500000000000001</v>
      </c>
      <c r="CH1934">
        <v>0.158</v>
      </c>
      <c r="CI1934">
        <v>0.94</v>
      </c>
      <c r="CJ1934">
        <v>7.0000000000000007E-2</v>
      </c>
      <c r="CK1934">
        <v>7.0000000000000007E-2</v>
      </c>
      <c r="CL1934">
        <v>0.92</v>
      </c>
      <c r="CM1934">
        <v>0.09</v>
      </c>
      <c r="CN1934">
        <v>0.14000000000000001</v>
      </c>
      <c r="CP1934">
        <v>4.47</v>
      </c>
      <c r="CQ1934">
        <v>-2.71</v>
      </c>
      <c r="CR1934">
        <v>4.43</v>
      </c>
      <c r="CS1934">
        <v>5658</v>
      </c>
      <c r="CT1934">
        <v>136.1</v>
      </c>
      <c r="CU1934">
        <v>206.29</v>
      </c>
      <c r="CX1934" t="s">
        <v>5151</v>
      </c>
    </row>
    <row r="1935" spans="1:102" x14ac:dyDescent="0.25">
      <c r="A1935" t="s">
        <v>5152</v>
      </c>
      <c r="B1935" t="s">
        <v>98</v>
      </c>
      <c r="I1935">
        <v>0.111</v>
      </c>
      <c r="J1935">
        <v>7.0000000000000001E-3</v>
      </c>
      <c r="K1935">
        <v>3.3000000000000002E-2</v>
      </c>
      <c r="L1935">
        <v>2.89221751</v>
      </c>
      <c r="M1935" s="2">
        <v>6.0000000000000002E-6</v>
      </c>
      <c r="N1935" s="2">
        <v>6.0000000000000002E-6</v>
      </c>
      <c r="Y1935">
        <v>2016</v>
      </c>
      <c r="Z1935" s="1">
        <v>44232</v>
      </c>
      <c r="AG1935">
        <v>2454965.8770599999</v>
      </c>
      <c r="AH1935">
        <v>1.6100000000000001E-3</v>
      </c>
      <c r="AI1935">
        <v>1.6100000000000001E-3</v>
      </c>
      <c r="AU1935" s="4"/>
      <c r="AV1935" s="4">
        <f>O1935*149597871*COS(U1935*3.14159265359/180)/(CL1935*695700)</f>
        <v>0</v>
      </c>
      <c r="AW1935" s="4">
        <f t="shared" si="70"/>
        <v>0</v>
      </c>
      <c r="BO1935" t="s">
        <v>156</v>
      </c>
      <c r="BP1935" t="s">
        <v>146</v>
      </c>
      <c r="BS1935" t="s">
        <v>5153</v>
      </c>
      <c r="BU1935" t="s">
        <v>5154</v>
      </c>
      <c r="BV1935">
        <v>294.70938000000001</v>
      </c>
      <c r="BW1935">
        <v>45.969501000000001</v>
      </c>
      <c r="BZ1935">
        <v>13.175000000000001</v>
      </c>
      <c r="CA1935">
        <v>12.561</v>
      </c>
      <c r="CB1935">
        <v>12.384</v>
      </c>
      <c r="CC1935">
        <v>344</v>
      </c>
      <c r="CF1935">
        <v>-0.1</v>
      </c>
      <c r="CG1935">
        <v>9.8000000000000004E-2</v>
      </c>
      <c r="CH1935">
        <v>0.13200000000000001</v>
      </c>
      <c r="CI1935">
        <v>0.66</v>
      </c>
      <c r="CJ1935">
        <v>0.03</v>
      </c>
      <c r="CK1935">
        <v>0.03</v>
      </c>
      <c r="CL1935">
        <v>0.63</v>
      </c>
      <c r="CM1935">
        <v>0.03</v>
      </c>
      <c r="CN1935">
        <v>0.02</v>
      </c>
      <c r="CP1935">
        <v>3.8</v>
      </c>
      <c r="CQ1935">
        <v>-2.16</v>
      </c>
      <c r="CR1935">
        <v>5.3</v>
      </c>
      <c r="CS1935">
        <v>4306</v>
      </c>
      <c r="CT1935">
        <v>39.79</v>
      </c>
      <c r="CU1935">
        <v>53.07</v>
      </c>
      <c r="CX1935" t="s">
        <v>5155</v>
      </c>
    </row>
    <row r="1936" spans="1:102" x14ac:dyDescent="0.25">
      <c r="A1936" t="s">
        <v>5156</v>
      </c>
      <c r="B1936" t="s">
        <v>98</v>
      </c>
      <c r="I1936">
        <v>0.29099999999999998</v>
      </c>
      <c r="J1936">
        <v>2.3E-2</v>
      </c>
      <c r="K1936">
        <v>2.3E-2</v>
      </c>
      <c r="L1936">
        <v>187.747029</v>
      </c>
      <c r="M1936">
        <v>1.8940000000000001E-3</v>
      </c>
      <c r="N1936">
        <v>1.8940000000000001E-3</v>
      </c>
      <c r="Y1936">
        <v>2016</v>
      </c>
      <c r="Z1936" s="1">
        <v>44232</v>
      </c>
      <c r="AG1936">
        <v>2454990.3577299998</v>
      </c>
      <c r="AH1936">
        <v>5.8100000000000001E-3</v>
      </c>
      <c r="AI1936">
        <v>5.8100000000000001E-3</v>
      </c>
      <c r="AU1936" s="4"/>
      <c r="AV1936" s="4">
        <f>O1936*149597871*COS(U1936*3.14159265359/180)/(CL1936*695700)</f>
        <v>0</v>
      </c>
      <c r="AW1936" s="4">
        <f t="shared" si="70"/>
        <v>0</v>
      </c>
      <c r="BO1936" t="s">
        <v>156</v>
      </c>
      <c r="BP1936" t="s">
        <v>146</v>
      </c>
      <c r="BS1936" t="s">
        <v>5157</v>
      </c>
      <c r="BU1936" t="s">
        <v>5158</v>
      </c>
      <c r="BV1936">
        <v>281.59414800000002</v>
      </c>
      <c r="BW1936">
        <v>42.596415999999998</v>
      </c>
      <c r="BZ1936">
        <v>13.837999999999999</v>
      </c>
      <c r="CA1936">
        <v>13.404</v>
      </c>
      <c r="CB1936">
        <v>13.252000000000001</v>
      </c>
      <c r="CC1936">
        <v>738</v>
      </c>
      <c r="CF1936">
        <v>-0.11</v>
      </c>
      <c r="CG1936">
        <v>0.17599999999999999</v>
      </c>
      <c r="CH1936">
        <v>0.17</v>
      </c>
      <c r="CI1936">
        <v>0.82</v>
      </c>
      <c r="CJ1936">
        <v>0.06</v>
      </c>
      <c r="CK1936">
        <v>0.04</v>
      </c>
      <c r="CL1936">
        <v>0.79</v>
      </c>
      <c r="CM1936">
        <v>0.05</v>
      </c>
      <c r="CN1936">
        <v>0.05</v>
      </c>
      <c r="CP1936">
        <v>4.9000000000000004</v>
      </c>
      <c r="CQ1936">
        <v>-3.1</v>
      </c>
      <c r="CR1936">
        <v>6.12</v>
      </c>
      <c r="CS1936">
        <v>5211</v>
      </c>
      <c r="CT1936">
        <v>86.77</v>
      </c>
      <c r="CU1936">
        <v>77.13</v>
      </c>
      <c r="CX1936" t="s">
        <v>5159</v>
      </c>
    </row>
    <row r="1937" spans="1:102" x14ac:dyDescent="0.25">
      <c r="A1937" t="s">
        <v>5160</v>
      </c>
      <c r="B1937" t="s">
        <v>98</v>
      </c>
      <c r="I1937">
        <v>0.11600000000000001</v>
      </c>
      <c r="J1937">
        <v>1.2E-2</v>
      </c>
      <c r="K1937">
        <v>2.1000000000000001E-2</v>
      </c>
      <c r="L1937">
        <v>2.5430728600000001</v>
      </c>
      <c r="M1937" s="2">
        <v>9.5899999999999997E-6</v>
      </c>
      <c r="N1937" s="2">
        <v>9.5899999999999997E-6</v>
      </c>
      <c r="Y1937">
        <v>2016</v>
      </c>
      <c r="Z1937" s="1">
        <v>44232</v>
      </c>
      <c r="AG1937">
        <v>2454965.6792899999</v>
      </c>
      <c r="AH1937">
        <v>3.46E-3</v>
      </c>
      <c r="AI1937">
        <v>3.46E-3</v>
      </c>
      <c r="AU1937" s="4"/>
      <c r="AV1937" s="4">
        <f>O1937*149597871*COS(U1937*3.14159265359/180)/(CL1937*695700)</f>
        <v>0</v>
      </c>
      <c r="AW1937" s="4">
        <f t="shared" si="70"/>
        <v>0</v>
      </c>
      <c r="BO1937" t="s">
        <v>156</v>
      </c>
      <c r="BP1937" t="s">
        <v>146</v>
      </c>
      <c r="BS1937" t="s">
        <v>5161</v>
      </c>
      <c r="BU1937" t="s">
        <v>5162</v>
      </c>
      <c r="BV1937">
        <v>295.50270499999999</v>
      </c>
      <c r="BW1937">
        <v>43.232796</v>
      </c>
      <c r="BZ1937">
        <v>13.478999999999999</v>
      </c>
      <c r="CA1937">
        <v>13.101000000000001</v>
      </c>
      <c r="CB1937">
        <v>13.07</v>
      </c>
      <c r="CC1937">
        <v>876</v>
      </c>
      <c r="CF1937">
        <v>-0.02</v>
      </c>
      <c r="CG1937">
        <v>0.17299999999999999</v>
      </c>
      <c r="CH1937">
        <v>0.14099999999999999</v>
      </c>
      <c r="CI1937">
        <v>0.99</v>
      </c>
      <c r="CJ1937">
        <v>7.0000000000000007E-2</v>
      </c>
      <c r="CK1937">
        <v>0.1</v>
      </c>
      <c r="CL1937">
        <v>0.99</v>
      </c>
      <c r="CM1937">
        <v>0.11</v>
      </c>
      <c r="CN1937">
        <v>0.18</v>
      </c>
      <c r="CP1937">
        <v>3.98</v>
      </c>
      <c r="CQ1937">
        <v>-2.23</v>
      </c>
      <c r="CR1937">
        <v>3.15</v>
      </c>
      <c r="CS1937">
        <v>5794</v>
      </c>
      <c r="CT1937">
        <v>216.42</v>
      </c>
      <c r="CU1937">
        <v>204.81</v>
      </c>
      <c r="CX1937" t="s">
        <v>5163</v>
      </c>
    </row>
    <row r="1938" spans="1:102" x14ac:dyDescent="0.25">
      <c r="A1938" t="s">
        <v>5164</v>
      </c>
      <c r="B1938" t="s">
        <v>98</v>
      </c>
      <c r="I1938">
        <v>0.252</v>
      </c>
      <c r="J1938">
        <v>4.4999999999999998E-2</v>
      </c>
      <c r="K1938">
        <v>3.7999999999999999E-2</v>
      </c>
      <c r="L1938">
        <v>2.1684525899999998</v>
      </c>
      <c r="M1938" s="2">
        <v>2.7999999999999999E-6</v>
      </c>
      <c r="N1938" s="2">
        <v>2.7999999999999999E-6</v>
      </c>
      <c r="Y1938">
        <v>2016</v>
      </c>
      <c r="Z1938" s="1">
        <v>44232</v>
      </c>
      <c r="AG1938">
        <v>2454965.1407599999</v>
      </c>
      <c r="AH1938">
        <v>1.06E-3</v>
      </c>
      <c r="AI1938">
        <v>1.06E-3</v>
      </c>
      <c r="AU1938" s="4"/>
      <c r="AV1938" s="4">
        <f>O1938*149597871*COS(U1938*3.14159265359/180)/(CL1938*695700)</f>
        <v>0</v>
      </c>
      <c r="AW1938" s="4">
        <f t="shared" si="70"/>
        <v>0</v>
      </c>
      <c r="BO1938" t="s">
        <v>156</v>
      </c>
      <c r="BP1938" t="s">
        <v>146</v>
      </c>
      <c r="BS1938" t="s">
        <v>5165</v>
      </c>
      <c r="BU1938" t="s">
        <v>5166</v>
      </c>
      <c r="BV1938">
        <v>288.74996199999998</v>
      </c>
      <c r="BW1938">
        <v>48.277175999999997</v>
      </c>
      <c r="BZ1938">
        <v>14.097</v>
      </c>
      <c r="CA1938">
        <v>13.728</v>
      </c>
      <c r="CB1938">
        <v>13.696999999999999</v>
      </c>
      <c r="CC1938">
        <v>1209</v>
      </c>
      <c r="CF1938">
        <v>-0.02</v>
      </c>
      <c r="CG1938">
        <v>0.17699999999999999</v>
      </c>
      <c r="CH1938">
        <v>0.14299999999999999</v>
      </c>
      <c r="CI1938">
        <v>1.01</v>
      </c>
      <c r="CJ1938">
        <v>0.06</v>
      </c>
      <c r="CK1938">
        <v>0.05</v>
      </c>
      <c r="CL1938">
        <v>1</v>
      </c>
      <c r="CM1938">
        <v>0.08</v>
      </c>
      <c r="CN1938">
        <v>0.14000000000000001</v>
      </c>
      <c r="CP1938">
        <v>3.63</v>
      </c>
      <c r="CQ1938">
        <v>-1.96</v>
      </c>
      <c r="CR1938">
        <v>2.92</v>
      </c>
      <c r="CS1938">
        <v>5837</v>
      </c>
      <c r="CT1938">
        <v>82.61</v>
      </c>
      <c r="CU1938">
        <v>92.89</v>
      </c>
      <c r="CX1938" t="s">
        <v>5167</v>
      </c>
    </row>
    <row r="1939" spans="1:102" x14ac:dyDescent="0.25">
      <c r="A1939" t="s">
        <v>5168</v>
      </c>
      <c r="B1939" t="s">
        <v>98</v>
      </c>
      <c r="C1939">
        <v>6.0000000000000001E-3</v>
      </c>
      <c r="D1939">
        <v>3.0000000000000001E-3</v>
      </c>
      <c r="E1939">
        <v>4.0000000000000001E-3</v>
      </c>
      <c r="I1939">
        <v>0.161</v>
      </c>
      <c r="J1939">
        <v>4.0000000000000001E-3</v>
      </c>
      <c r="K1939">
        <v>3.0000000000000001E-3</v>
      </c>
      <c r="L1939">
        <v>10.303900000000001</v>
      </c>
      <c r="M1939">
        <v>1E-3</v>
      </c>
      <c r="N1939">
        <v>5.9999999999999995E-4</v>
      </c>
      <c r="O1939">
        <v>9.0999999999999998E-2</v>
      </c>
      <c r="P1939">
        <v>3.0000000000000001E-3</v>
      </c>
      <c r="Q1939">
        <v>3.0000000000000001E-3</v>
      </c>
      <c r="R1939">
        <v>4.4999999999999998E-2</v>
      </c>
      <c r="S1939">
        <v>4.2000000000000003E-2</v>
      </c>
      <c r="T1939">
        <v>6.8000000000000005E-2</v>
      </c>
      <c r="U1939">
        <v>89.64</v>
      </c>
      <c r="V1939">
        <v>0.18</v>
      </c>
      <c r="W1939">
        <v>0.36</v>
      </c>
      <c r="Y1939">
        <v>2010</v>
      </c>
      <c r="Z1939" s="1">
        <v>44232</v>
      </c>
      <c r="AG1939">
        <v>2455589.7377999998</v>
      </c>
      <c r="AH1939">
        <v>4.7000000000000002E-3</v>
      </c>
      <c r="AI1939">
        <v>2.5999999999999999E-3</v>
      </c>
      <c r="AJ1939">
        <v>2454971.5052</v>
      </c>
      <c r="AK1939">
        <v>7.7000000000000002E-3</v>
      </c>
      <c r="AL1939">
        <v>7.7000000000000002E-3</v>
      </c>
      <c r="AS1939" s="3">
        <v>0.11600000000000001</v>
      </c>
      <c r="AU1939" s="4">
        <f t="shared" si="69"/>
        <v>0.11600000000000001</v>
      </c>
      <c r="AV1939" s="4">
        <f>O1939*149597871*COS(U1939*3.14159265359/180)/(CL1939*695700)</f>
        <v>0.11598877118214532</v>
      </c>
      <c r="AW1939" s="4">
        <f t="shared" si="70"/>
        <v>0.11598877118214532</v>
      </c>
      <c r="AX1939">
        <v>0.11600000000000001</v>
      </c>
      <c r="AY1939">
        <v>5.2999999999999999E-2</v>
      </c>
      <c r="BO1939" t="s">
        <v>99</v>
      </c>
      <c r="BP1939" t="s">
        <v>146</v>
      </c>
      <c r="BS1939" t="s">
        <v>5169</v>
      </c>
      <c r="BU1939" t="s">
        <v>5170</v>
      </c>
      <c r="BV1939">
        <v>297.11512299999998</v>
      </c>
      <c r="BW1939">
        <v>41.909137999999999</v>
      </c>
      <c r="BX1939">
        <v>13.7</v>
      </c>
      <c r="BZ1939">
        <v>12.548</v>
      </c>
      <c r="CA1939">
        <v>12.237</v>
      </c>
      <c r="CC1939">
        <v>658.59</v>
      </c>
      <c r="CD1939">
        <v>6.57</v>
      </c>
      <c r="CE1939">
        <v>6.57</v>
      </c>
      <c r="CF1939">
        <v>0</v>
      </c>
      <c r="CG1939">
        <v>0.1</v>
      </c>
      <c r="CH1939">
        <v>0.1</v>
      </c>
      <c r="CI1939">
        <v>0.96</v>
      </c>
      <c r="CJ1939">
        <v>0.03</v>
      </c>
      <c r="CK1939">
        <v>0.03</v>
      </c>
      <c r="CL1939">
        <v>1.06</v>
      </c>
      <c r="CM1939">
        <v>0.02</v>
      </c>
      <c r="CN1939">
        <v>0.02</v>
      </c>
      <c r="CO1939" t="s">
        <v>406</v>
      </c>
      <c r="CP1939">
        <v>8.5</v>
      </c>
      <c r="CQ1939">
        <v>-1.4</v>
      </c>
      <c r="CR1939">
        <v>1.1000000000000001</v>
      </c>
      <c r="CS1939">
        <v>5663</v>
      </c>
      <c r="CT1939">
        <v>66</v>
      </c>
      <c r="CU1939">
        <v>55</v>
      </c>
      <c r="CX1939" t="s">
        <v>5171</v>
      </c>
    </row>
    <row r="1940" spans="1:102" x14ac:dyDescent="0.25">
      <c r="A1940" t="s">
        <v>5172</v>
      </c>
      <c r="B1940" t="s">
        <v>98</v>
      </c>
      <c r="C1940">
        <v>8.9999999999999993E-3</v>
      </c>
      <c r="D1940">
        <v>5.0000000000000001E-3</v>
      </c>
      <c r="E1940">
        <v>8.9999999999999993E-3</v>
      </c>
      <c r="I1940">
        <v>0.25600000000000001</v>
      </c>
      <c r="J1940">
        <v>5.0000000000000001E-3</v>
      </c>
      <c r="K1940">
        <v>4.0000000000000001E-3</v>
      </c>
      <c r="L1940">
        <v>13.024100000000001</v>
      </c>
      <c r="M1940">
        <v>8.0000000000000004E-4</v>
      </c>
      <c r="N1940">
        <v>1.2999999999999999E-3</v>
      </c>
      <c r="O1940">
        <v>0.107</v>
      </c>
      <c r="P1940">
        <v>1E-3</v>
      </c>
      <c r="Q1940">
        <v>1E-3</v>
      </c>
      <c r="R1940">
        <v>2.5999999999999999E-2</v>
      </c>
      <c r="S1940">
        <v>1.2999999999999999E-2</v>
      </c>
      <c r="T1940">
        <v>6.3E-2</v>
      </c>
      <c r="U1940">
        <v>89.59</v>
      </c>
      <c r="V1940">
        <v>0.16</v>
      </c>
      <c r="W1940">
        <v>0.41</v>
      </c>
      <c r="Y1940">
        <v>2010</v>
      </c>
      <c r="Z1940" s="1">
        <v>44232</v>
      </c>
      <c r="AG1940">
        <v>2455583.3494000002</v>
      </c>
      <c r="AH1940">
        <v>1.9E-3</v>
      </c>
      <c r="AI1940">
        <v>1.4E-3</v>
      </c>
      <c r="AJ1940">
        <v>2454971.1748000002</v>
      </c>
      <c r="AK1940">
        <v>3.0999999999999999E-3</v>
      </c>
      <c r="AL1940">
        <v>3.0999999999999999E-3</v>
      </c>
      <c r="AS1940" s="3">
        <v>0.156</v>
      </c>
      <c r="AU1940" s="4">
        <f t="shared" si="69"/>
        <v>0.156</v>
      </c>
      <c r="AV1940" s="4">
        <f>O1940*149597871*COS(U1940*3.14159265359/180)/(CL1940*695700)</f>
        <v>0.15532409785609225</v>
      </c>
      <c r="AW1940" s="4">
        <f t="shared" si="70"/>
        <v>0.15532409785609225</v>
      </c>
      <c r="AX1940">
        <v>0.156</v>
      </c>
      <c r="AY1940">
        <v>5.8999999999999997E-2</v>
      </c>
      <c r="BO1940" t="s">
        <v>99</v>
      </c>
      <c r="BP1940" t="s">
        <v>146</v>
      </c>
      <c r="BS1940" t="s">
        <v>5173</v>
      </c>
      <c r="BU1940" t="s">
        <v>5170</v>
      </c>
      <c r="BV1940">
        <v>297.11512299999998</v>
      </c>
      <c r="BW1940">
        <v>41.909137999999999</v>
      </c>
      <c r="BX1940">
        <v>13.7</v>
      </c>
      <c r="BZ1940">
        <v>12.548</v>
      </c>
      <c r="CA1940">
        <v>12.237</v>
      </c>
      <c r="CC1940">
        <v>658.59</v>
      </c>
      <c r="CD1940">
        <v>6.57</v>
      </c>
      <c r="CE1940">
        <v>6.57</v>
      </c>
      <c r="CF1940">
        <v>0</v>
      </c>
      <c r="CG1940">
        <v>0.1</v>
      </c>
      <c r="CH1940">
        <v>0.1</v>
      </c>
      <c r="CI1940">
        <v>0.96</v>
      </c>
      <c r="CJ1940">
        <v>0.03</v>
      </c>
      <c r="CK1940">
        <v>0.03</v>
      </c>
      <c r="CL1940">
        <v>1.06</v>
      </c>
      <c r="CM1940">
        <v>0.02</v>
      </c>
      <c r="CN1940">
        <v>0.02</v>
      </c>
      <c r="CO1940" t="s">
        <v>406</v>
      </c>
      <c r="CP1940">
        <v>8.5</v>
      </c>
      <c r="CQ1940">
        <v>-1.4</v>
      </c>
      <c r="CR1940">
        <v>1.1000000000000001</v>
      </c>
      <c r="CS1940">
        <v>5663</v>
      </c>
      <c r="CT1940">
        <v>66</v>
      </c>
      <c r="CU1940">
        <v>55</v>
      </c>
      <c r="CX1940" t="s">
        <v>5171</v>
      </c>
    </row>
    <row r="1941" spans="1:102" x14ac:dyDescent="0.25">
      <c r="A1941" t="s">
        <v>5174</v>
      </c>
      <c r="B1941" t="s">
        <v>98</v>
      </c>
      <c r="C1941">
        <v>2.3E-2</v>
      </c>
      <c r="D1941">
        <v>5.0000000000000001E-3</v>
      </c>
      <c r="E1941">
        <v>3.0000000000000001E-3</v>
      </c>
      <c r="I1941">
        <v>0.27800000000000002</v>
      </c>
      <c r="J1941">
        <v>6.0000000000000001E-3</v>
      </c>
      <c r="K1941">
        <v>5.0000000000000001E-3</v>
      </c>
      <c r="L1941">
        <v>22.6845</v>
      </c>
      <c r="M1941">
        <v>8.9999999999999998E-4</v>
      </c>
      <c r="N1941">
        <v>8.9999999999999998E-4</v>
      </c>
      <c r="O1941">
        <v>0.155</v>
      </c>
      <c r="P1941">
        <v>1E-3</v>
      </c>
      <c r="Q1941">
        <v>1E-3</v>
      </c>
      <c r="R1941">
        <v>4.0000000000000001E-3</v>
      </c>
      <c r="S1941">
        <v>2E-3</v>
      </c>
      <c r="T1941">
        <v>7.0000000000000001E-3</v>
      </c>
      <c r="U1941">
        <v>89.67</v>
      </c>
      <c r="V1941">
        <v>0.16</v>
      </c>
      <c r="W1941">
        <v>0.13</v>
      </c>
      <c r="Y1941">
        <v>2010</v>
      </c>
      <c r="Z1941" s="1">
        <v>44232</v>
      </c>
      <c r="AG1941">
        <v>2455594.0068999999</v>
      </c>
      <c r="AH1941">
        <v>1.4E-3</v>
      </c>
      <c r="AI1941">
        <v>2.2000000000000001E-3</v>
      </c>
      <c r="AJ1941">
        <v>2454981.4550000001</v>
      </c>
      <c r="AK1941">
        <v>4.4000000000000003E-3</v>
      </c>
      <c r="AL1941">
        <v>4.4000000000000003E-3</v>
      </c>
      <c r="AS1941" s="3">
        <v>0.18099999999999999</v>
      </c>
      <c r="AU1941" s="4">
        <f t="shared" si="69"/>
        <v>0.18099999999999999</v>
      </c>
      <c r="AV1941" s="4">
        <f>O1941*149597871*COS(U1941*3.14159265359/180)/(CL1941*695700)</f>
        <v>0.18109987426621238</v>
      </c>
      <c r="AW1941" s="4">
        <f t="shared" si="70"/>
        <v>0.18109987426621238</v>
      </c>
      <c r="AX1941">
        <v>8.4000000000000005E-2</v>
      </c>
      <c r="AY1941">
        <v>7.3999999999999996E-2</v>
      </c>
      <c r="BO1941" t="s">
        <v>99</v>
      </c>
      <c r="BP1941" t="s">
        <v>146</v>
      </c>
      <c r="BS1941" t="s">
        <v>5175</v>
      </c>
      <c r="BU1941" t="s">
        <v>5170</v>
      </c>
      <c r="BV1941">
        <v>297.11512299999998</v>
      </c>
      <c r="BW1941">
        <v>41.909137999999999</v>
      </c>
      <c r="BX1941">
        <v>13.7</v>
      </c>
      <c r="BZ1941">
        <v>12.548</v>
      </c>
      <c r="CA1941">
        <v>12.237</v>
      </c>
      <c r="CC1941">
        <v>658.59</v>
      </c>
      <c r="CD1941">
        <v>6.57</v>
      </c>
      <c r="CE1941">
        <v>6.57</v>
      </c>
      <c r="CF1941">
        <v>0</v>
      </c>
      <c r="CG1941">
        <v>0.1</v>
      </c>
      <c r="CH1941">
        <v>0.1</v>
      </c>
      <c r="CI1941">
        <v>0.96</v>
      </c>
      <c r="CJ1941">
        <v>0.03</v>
      </c>
      <c r="CK1941">
        <v>0.03</v>
      </c>
      <c r="CL1941">
        <v>1.06</v>
      </c>
      <c r="CM1941">
        <v>0.02</v>
      </c>
      <c r="CN1941">
        <v>0.02</v>
      </c>
      <c r="CO1941" t="s">
        <v>406</v>
      </c>
      <c r="CP1941">
        <v>8.5</v>
      </c>
      <c r="CQ1941">
        <v>-1.4</v>
      </c>
      <c r="CR1941">
        <v>1.1000000000000001</v>
      </c>
      <c r="CS1941">
        <v>5663</v>
      </c>
      <c r="CT1941">
        <v>66</v>
      </c>
      <c r="CU1941">
        <v>55</v>
      </c>
      <c r="CX1941" t="s">
        <v>5171</v>
      </c>
    </row>
    <row r="1942" spans="1:102" x14ac:dyDescent="0.25">
      <c r="A1942" t="s">
        <v>5176</v>
      </c>
      <c r="B1942" t="s">
        <v>98</v>
      </c>
      <c r="C1942">
        <v>2.5000000000000001E-2</v>
      </c>
      <c r="D1942">
        <v>7.0000000000000001E-3</v>
      </c>
      <c r="E1942">
        <v>5.0000000000000001E-3</v>
      </c>
      <c r="I1942">
        <v>0.374</v>
      </c>
      <c r="J1942">
        <v>8.0000000000000002E-3</v>
      </c>
      <c r="K1942">
        <v>6.0000000000000001E-3</v>
      </c>
      <c r="L1942">
        <v>31.999600000000001</v>
      </c>
      <c r="M1942">
        <v>1.1999999999999999E-3</v>
      </c>
      <c r="N1942">
        <v>8.0000000000000004E-4</v>
      </c>
      <c r="O1942">
        <v>0.19500000000000001</v>
      </c>
      <c r="P1942">
        <v>2E-3</v>
      </c>
      <c r="Q1942">
        <v>2E-3</v>
      </c>
      <c r="R1942">
        <v>1.2E-2</v>
      </c>
      <c r="S1942">
        <v>6.0000000000000001E-3</v>
      </c>
      <c r="T1942">
        <v>6.0000000000000001E-3</v>
      </c>
      <c r="U1942">
        <v>88.89</v>
      </c>
      <c r="V1942">
        <v>0.02</v>
      </c>
      <c r="W1942">
        <v>0.02</v>
      </c>
      <c r="Y1942">
        <v>2010</v>
      </c>
      <c r="Z1942" s="1">
        <v>44232</v>
      </c>
      <c r="AG1942">
        <v>2455595.0754999998</v>
      </c>
      <c r="AH1942">
        <v>8.9999999999999998E-4</v>
      </c>
      <c r="AI1942">
        <v>1.5E-3</v>
      </c>
      <c r="AJ1942">
        <v>2454987.159</v>
      </c>
      <c r="AK1942">
        <v>3.7000000000000002E-3</v>
      </c>
      <c r="AL1942">
        <v>3.7000000000000002E-3</v>
      </c>
      <c r="AS1942" s="3">
        <v>0.76300000000000001</v>
      </c>
      <c r="AU1942" s="4">
        <f t="shared" si="69"/>
        <v>0.76300000000000001</v>
      </c>
      <c r="AV1942" s="4">
        <f>O1942*149597871*COS(U1942*3.14159265359/180)/(CL1942*695700)</f>
        <v>0.76631148614149469</v>
      </c>
      <c r="AW1942" s="4">
        <f t="shared" si="70"/>
        <v>0.76631148614149469</v>
      </c>
      <c r="AX1942">
        <v>8.0000000000000002E-3</v>
      </c>
      <c r="AY1942">
        <v>8.0000000000000002E-3</v>
      </c>
      <c r="BO1942" t="s">
        <v>99</v>
      </c>
      <c r="BP1942" t="s">
        <v>146</v>
      </c>
      <c r="BS1942" t="s">
        <v>5177</v>
      </c>
      <c r="BU1942" t="s">
        <v>5170</v>
      </c>
      <c r="BV1942">
        <v>297.11512299999998</v>
      </c>
      <c r="BW1942">
        <v>41.909137999999999</v>
      </c>
      <c r="BX1942">
        <v>13.7</v>
      </c>
      <c r="BZ1942">
        <v>12.548</v>
      </c>
      <c r="CA1942">
        <v>12.237</v>
      </c>
      <c r="CC1942">
        <v>658.59</v>
      </c>
      <c r="CD1942">
        <v>6.57</v>
      </c>
      <c r="CE1942">
        <v>6.57</v>
      </c>
      <c r="CF1942">
        <v>0</v>
      </c>
      <c r="CG1942">
        <v>0.1</v>
      </c>
      <c r="CH1942">
        <v>0.1</v>
      </c>
      <c r="CI1942">
        <v>0.96</v>
      </c>
      <c r="CJ1942">
        <v>0.03</v>
      </c>
      <c r="CK1942">
        <v>0.03</v>
      </c>
      <c r="CL1942">
        <v>1.06</v>
      </c>
      <c r="CM1942">
        <v>0.02</v>
      </c>
      <c r="CN1942">
        <v>0.02</v>
      </c>
      <c r="CO1942" t="s">
        <v>406</v>
      </c>
      <c r="CP1942">
        <v>8.5</v>
      </c>
      <c r="CQ1942">
        <v>-1.4</v>
      </c>
      <c r="CR1942">
        <v>1.1000000000000001</v>
      </c>
      <c r="CS1942">
        <v>5663</v>
      </c>
      <c r="CT1942">
        <v>66</v>
      </c>
      <c r="CU1942">
        <v>55</v>
      </c>
      <c r="CX1942" t="s">
        <v>5171</v>
      </c>
    </row>
    <row r="1943" spans="1:102" x14ac:dyDescent="0.25">
      <c r="A1943" t="s">
        <v>5178</v>
      </c>
      <c r="B1943" t="s">
        <v>98</v>
      </c>
      <c r="C1943">
        <v>6.0000000000000001E-3</v>
      </c>
      <c r="D1943">
        <v>3.0000000000000001E-3</v>
      </c>
      <c r="E1943">
        <v>3.0000000000000001E-3</v>
      </c>
      <c r="I1943">
        <v>0.222</v>
      </c>
      <c r="J1943">
        <v>6.0000000000000001E-3</v>
      </c>
      <c r="K1943">
        <v>4.0000000000000001E-3</v>
      </c>
      <c r="L1943">
        <v>46.688800000000001</v>
      </c>
      <c r="M1943">
        <v>3.2000000000000002E-3</v>
      </c>
      <c r="N1943">
        <v>2.7000000000000001E-3</v>
      </c>
      <c r="O1943">
        <v>0.25</v>
      </c>
      <c r="P1943">
        <v>8.9999999999999993E-3</v>
      </c>
      <c r="Q1943">
        <v>8.9999999999999993E-3</v>
      </c>
      <c r="R1943">
        <v>1.2999999999999999E-2</v>
      </c>
      <c r="S1943">
        <v>8.9999999999999993E-3</v>
      </c>
      <c r="T1943">
        <v>1.0999999999999999E-2</v>
      </c>
      <c r="U1943">
        <v>89.47</v>
      </c>
      <c r="V1943">
        <v>0.04</v>
      </c>
      <c r="W1943">
        <v>0.04</v>
      </c>
      <c r="Y1943">
        <v>2010</v>
      </c>
      <c r="Z1943" s="1">
        <v>44232</v>
      </c>
      <c r="AG1943">
        <v>2455618.2710000002</v>
      </c>
      <c r="AH1943">
        <v>3.8E-3</v>
      </c>
      <c r="AI1943">
        <v>4.1000000000000003E-3</v>
      </c>
      <c r="AJ1943">
        <v>2454964.6486999998</v>
      </c>
      <c r="AK1943">
        <v>5.8999999999999999E-3</v>
      </c>
      <c r="AL1943">
        <v>5.8999999999999999E-3</v>
      </c>
      <c r="AS1943" s="3">
        <v>0.46300000000000002</v>
      </c>
      <c r="AU1943" s="4">
        <f t="shared" si="69"/>
        <v>0.46300000000000002</v>
      </c>
      <c r="AV1943" s="4">
        <f>O1943*149597871*COS(U1943*3.14159265359/180)/(CL1943*695700)</f>
        <v>0.4691206999216927</v>
      </c>
      <c r="AW1943" s="4">
        <f t="shared" si="70"/>
        <v>0.4691206999216927</v>
      </c>
      <c r="AX1943">
        <v>3.2000000000000001E-2</v>
      </c>
      <c r="AY1943">
        <v>0.03</v>
      </c>
      <c r="BO1943" t="s">
        <v>99</v>
      </c>
      <c r="BP1943" t="s">
        <v>146</v>
      </c>
      <c r="BS1943" t="s">
        <v>5179</v>
      </c>
      <c r="BU1943" t="s">
        <v>5170</v>
      </c>
      <c r="BV1943">
        <v>297.11512299999998</v>
      </c>
      <c r="BW1943">
        <v>41.909137999999999</v>
      </c>
      <c r="BX1943">
        <v>13.7</v>
      </c>
      <c r="BZ1943">
        <v>12.548</v>
      </c>
      <c r="CA1943">
        <v>12.237</v>
      </c>
      <c r="CC1943">
        <v>658.59</v>
      </c>
      <c r="CD1943">
        <v>6.57</v>
      </c>
      <c r="CE1943">
        <v>6.57</v>
      </c>
      <c r="CF1943">
        <v>0</v>
      </c>
      <c r="CG1943">
        <v>0.1</v>
      </c>
      <c r="CH1943">
        <v>0.1</v>
      </c>
      <c r="CI1943">
        <v>0.96</v>
      </c>
      <c r="CJ1943">
        <v>0.03</v>
      </c>
      <c r="CK1943">
        <v>0.03</v>
      </c>
      <c r="CL1943">
        <v>1.06</v>
      </c>
      <c r="CM1943">
        <v>0.02</v>
      </c>
      <c r="CN1943">
        <v>0.02</v>
      </c>
      <c r="CO1943" t="s">
        <v>406</v>
      </c>
      <c r="CP1943">
        <v>8.5</v>
      </c>
      <c r="CQ1943">
        <v>-1.4</v>
      </c>
      <c r="CR1943">
        <v>1.1000000000000001</v>
      </c>
      <c r="CS1943">
        <v>5663</v>
      </c>
      <c r="CT1943">
        <v>66</v>
      </c>
      <c r="CU1943">
        <v>55</v>
      </c>
      <c r="CX1943" t="s">
        <v>5171</v>
      </c>
    </row>
    <row r="1944" spans="1:102" x14ac:dyDescent="0.25">
      <c r="A1944" t="s">
        <v>5180</v>
      </c>
      <c r="B1944" t="s">
        <v>98</v>
      </c>
      <c r="C1944">
        <v>7.9000000000000001E-2</v>
      </c>
      <c r="I1944">
        <v>0.29699999999999999</v>
      </c>
      <c r="J1944">
        <v>7.0000000000000001E-3</v>
      </c>
      <c r="K1944">
        <v>5.0000000000000001E-3</v>
      </c>
      <c r="L1944">
        <v>118.3807</v>
      </c>
      <c r="M1944">
        <v>5.9999999999999995E-4</v>
      </c>
      <c r="N1944">
        <v>1E-3</v>
      </c>
      <c r="O1944">
        <v>0.46600000000000003</v>
      </c>
      <c r="P1944">
        <v>4.0000000000000001E-3</v>
      </c>
      <c r="Q1944">
        <v>4.0000000000000001E-3</v>
      </c>
      <c r="R1944">
        <v>0.15</v>
      </c>
      <c r="U1944">
        <v>89.87</v>
      </c>
      <c r="V1944">
        <v>0.06</v>
      </c>
      <c r="W1944">
        <v>0.05</v>
      </c>
      <c r="Y1944">
        <v>2010</v>
      </c>
      <c r="Z1944" s="1">
        <v>44232</v>
      </c>
      <c r="AG1944">
        <v>2455593.8021</v>
      </c>
      <c r="AH1944">
        <v>2.0999999999999999E-3</v>
      </c>
      <c r="AI1944">
        <v>3.0000000000000001E-3</v>
      </c>
      <c r="AJ1944">
        <v>2455120.2900999999</v>
      </c>
      <c r="AK1944">
        <v>2.2000000000000001E-3</v>
      </c>
      <c r="AL1944">
        <v>2.2000000000000001E-3</v>
      </c>
      <c r="AS1944" s="3">
        <v>0.217</v>
      </c>
      <c r="AU1944" s="4">
        <f t="shared" si="69"/>
        <v>0.217</v>
      </c>
      <c r="AV1944" s="4">
        <f>O1944*149597871*COS(U1944*3.14159265359/180)/(CL1944*695700)</f>
        <v>0.21448839934357011</v>
      </c>
      <c r="AW1944" s="4">
        <f t="shared" si="70"/>
        <v>0.21448839934357011</v>
      </c>
      <c r="AX1944">
        <v>8.6999999999999994E-2</v>
      </c>
      <c r="AY1944">
        <v>9.1999999999999998E-2</v>
      </c>
      <c r="BO1944" t="s">
        <v>99</v>
      </c>
      <c r="BP1944" t="s">
        <v>146</v>
      </c>
      <c r="BS1944" t="s">
        <v>5181</v>
      </c>
      <c r="BU1944" t="s">
        <v>5170</v>
      </c>
      <c r="BV1944">
        <v>297.11512299999998</v>
      </c>
      <c r="BW1944">
        <v>41.909137999999999</v>
      </c>
      <c r="BX1944">
        <v>13.7</v>
      </c>
      <c r="BZ1944">
        <v>12.548</v>
      </c>
      <c r="CA1944">
        <v>12.237</v>
      </c>
      <c r="CC1944">
        <v>658.59</v>
      </c>
      <c r="CD1944">
        <v>6.57</v>
      </c>
      <c r="CE1944">
        <v>6.57</v>
      </c>
      <c r="CF1944">
        <v>0</v>
      </c>
      <c r="CG1944">
        <v>0.1</v>
      </c>
      <c r="CH1944">
        <v>0.1</v>
      </c>
      <c r="CI1944">
        <v>0.96</v>
      </c>
      <c r="CJ1944">
        <v>0.03</v>
      </c>
      <c r="CK1944">
        <v>0.03</v>
      </c>
      <c r="CL1944">
        <v>1.06</v>
      </c>
      <c r="CM1944">
        <v>0.02</v>
      </c>
      <c r="CN1944">
        <v>0.02</v>
      </c>
      <c r="CO1944" t="s">
        <v>406</v>
      </c>
      <c r="CP1944">
        <v>8.5</v>
      </c>
      <c r="CQ1944">
        <v>-1.4</v>
      </c>
      <c r="CR1944">
        <v>1.1000000000000001</v>
      </c>
      <c r="CS1944">
        <v>5663</v>
      </c>
      <c r="CT1944">
        <v>66</v>
      </c>
      <c r="CU1944">
        <v>55</v>
      </c>
      <c r="CX1944" t="s">
        <v>5171</v>
      </c>
    </row>
    <row r="1945" spans="1:102" x14ac:dyDescent="0.25">
      <c r="A1945" t="s">
        <v>5182</v>
      </c>
      <c r="B1945" t="s">
        <v>98</v>
      </c>
      <c r="I1945">
        <v>0.16300000000000001</v>
      </c>
      <c r="J1945">
        <v>3.2000000000000001E-2</v>
      </c>
      <c r="K1945">
        <v>3.2000000000000001E-2</v>
      </c>
      <c r="L1945">
        <v>12.691112</v>
      </c>
      <c r="M1945" s="2">
        <v>3.6000000000000001E-5</v>
      </c>
      <c r="N1945" s="2">
        <v>3.6000000000000001E-5</v>
      </c>
      <c r="O1945">
        <v>0.107</v>
      </c>
      <c r="Y1945">
        <v>2014</v>
      </c>
      <c r="Z1945" s="1">
        <v>44232</v>
      </c>
      <c r="AG1945">
        <v>2454970.1229599998</v>
      </c>
      <c r="AH1945">
        <v>1.66E-3</v>
      </c>
      <c r="AI1945">
        <v>1.66E-3</v>
      </c>
      <c r="AS1945" s="3">
        <v>0.13</v>
      </c>
      <c r="AU1945" s="4">
        <f t="shared" si="69"/>
        <v>0.13</v>
      </c>
      <c r="AV1945" s="4">
        <f>O1945*149597871*COS(U1945*3.14159265359/180)/(CL1945*695700)</f>
        <v>20.007339741642763</v>
      </c>
      <c r="AW1945" s="4">
        <f t="shared" si="70"/>
        <v>999</v>
      </c>
      <c r="AX1945">
        <v>0.2</v>
      </c>
      <c r="AY1945">
        <v>0.2</v>
      </c>
      <c r="BO1945" t="s">
        <v>156</v>
      </c>
      <c r="BP1945" t="s">
        <v>146</v>
      </c>
      <c r="BS1945" t="s">
        <v>5183</v>
      </c>
      <c r="BU1945" t="s">
        <v>5184</v>
      </c>
      <c r="BV1945">
        <v>292.92913299999998</v>
      </c>
      <c r="BW1945">
        <v>48.602814000000002</v>
      </c>
      <c r="BZ1945">
        <v>11.919</v>
      </c>
      <c r="CA1945">
        <v>11.657999999999999</v>
      </c>
      <c r="CB1945">
        <v>11.622999999999999</v>
      </c>
      <c r="CC1945">
        <v>596.52</v>
      </c>
      <c r="CD1945">
        <v>8.32</v>
      </c>
      <c r="CE1945">
        <v>8.32</v>
      </c>
      <c r="CF1945">
        <v>-0.151</v>
      </c>
      <c r="CL1945">
        <v>1.1499999999999999</v>
      </c>
      <c r="CM1945">
        <v>0.23</v>
      </c>
      <c r="CN1945">
        <v>0.23</v>
      </c>
      <c r="CS1945">
        <v>5960</v>
      </c>
      <c r="CT1945">
        <v>153</v>
      </c>
      <c r="CU1945">
        <v>153</v>
      </c>
      <c r="CX1945" t="s">
        <v>5185</v>
      </c>
    </row>
    <row r="1946" spans="1:102" x14ac:dyDescent="0.25">
      <c r="A1946" t="s">
        <v>5186</v>
      </c>
      <c r="B1946" t="s">
        <v>98</v>
      </c>
      <c r="I1946">
        <v>0.19700000000000001</v>
      </c>
      <c r="J1946">
        <v>3.9E-2</v>
      </c>
      <c r="K1946">
        <v>3.9E-2</v>
      </c>
      <c r="L1946">
        <v>31.719774999999998</v>
      </c>
      <c r="M1946">
        <v>1.0399999999999999E-4</v>
      </c>
      <c r="N1946">
        <v>1.0399999999999999E-4</v>
      </c>
      <c r="O1946">
        <v>0.19800000000000001</v>
      </c>
      <c r="Y1946">
        <v>2014</v>
      </c>
      <c r="Z1946" s="1">
        <v>44232</v>
      </c>
      <c r="AG1946">
        <v>2454975.8205599999</v>
      </c>
      <c r="AH1946">
        <v>1.7700000000000001E-3</v>
      </c>
      <c r="AI1946">
        <v>1.7700000000000001E-3</v>
      </c>
      <c r="AS1946" s="3">
        <v>0.01</v>
      </c>
      <c r="AU1946" s="4">
        <f t="shared" si="69"/>
        <v>0.01</v>
      </c>
      <c r="AV1946" s="4">
        <f>O1946*149597871*COS(U1946*3.14159265359/180)/(CL1946*695700)</f>
        <v>37.022927746217455</v>
      </c>
      <c r="AW1946" s="4">
        <f t="shared" si="70"/>
        <v>999</v>
      </c>
      <c r="AX1946">
        <v>0.2</v>
      </c>
      <c r="AY1946">
        <v>0.2</v>
      </c>
      <c r="BO1946" t="s">
        <v>156</v>
      </c>
      <c r="BP1946" t="s">
        <v>146</v>
      </c>
      <c r="BS1946" t="s">
        <v>5187</v>
      </c>
      <c r="BU1946" t="s">
        <v>5184</v>
      </c>
      <c r="BV1946">
        <v>292.92913299999998</v>
      </c>
      <c r="BW1946">
        <v>48.602814000000002</v>
      </c>
      <c r="BZ1946">
        <v>11.919</v>
      </c>
      <c r="CA1946">
        <v>11.657999999999999</v>
      </c>
      <c r="CB1946">
        <v>11.622999999999999</v>
      </c>
      <c r="CC1946">
        <v>596.52</v>
      </c>
      <c r="CD1946">
        <v>8.32</v>
      </c>
      <c r="CE1946">
        <v>8.32</v>
      </c>
      <c r="CF1946">
        <v>-0.151</v>
      </c>
      <c r="CL1946">
        <v>1.1499999999999999</v>
      </c>
      <c r="CM1946">
        <v>0.23</v>
      </c>
      <c r="CN1946">
        <v>0.23</v>
      </c>
      <c r="CS1946">
        <v>5960</v>
      </c>
      <c r="CT1946">
        <v>153</v>
      </c>
      <c r="CU1946">
        <v>153</v>
      </c>
      <c r="CX1946" t="s">
        <v>5185</v>
      </c>
    </row>
    <row r="1947" spans="1:102" x14ac:dyDescent="0.25">
      <c r="A1947" t="s">
        <v>5188</v>
      </c>
      <c r="B1947" t="s">
        <v>98</v>
      </c>
      <c r="I1947">
        <v>0.156</v>
      </c>
      <c r="J1947">
        <v>2.5999999999999999E-2</v>
      </c>
      <c r="K1947">
        <v>7.2999999999999995E-2</v>
      </c>
      <c r="L1947">
        <v>6.4220005799999997</v>
      </c>
      <c r="M1947" s="2">
        <v>2.1820000000000001E-5</v>
      </c>
      <c r="N1947" s="2">
        <v>2.1820000000000001E-5</v>
      </c>
      <c r="Y1947">
        <v>2016</v>
      </c>
      <c r="Z1947" s="1">
        <v>44232</v>
      </c>
      <c r="AG1947">
        <v>2454967.5809300002</v>
      </c>
      <c r="AH1947">
        <v>2.9399999999999999E-3</v>
      </c>
      <c r="AI1947">
        <v>2.9399999999999999E-3</v>
      </c>
      <c r="AU1947" s="4"/>
      <c r="AV1947" s="4">
        <f>O1947*149597871*COS(U1947*3.14159265359/180)/(CL1947*695700)</f>
        <v>0</v>
      </c>
      <c r="AW1947" s="4">
        <f t="shared" si="70"/>
        <v>0</v>
      </c>
      <c r="BO1947" t="s">
        <v>156</v>
      </c>
      <c r="BP1947" t="s">
        <v>146</v>
      </c>
      <c r="BS1947" t="s">
        <v>5189</v>
      </c>
      <c r="BU1947" t="s">
        <v>5190</v>
      </c>
      <c r="BV1947">
        <v>291.87135599999999</v>
      </c>
      <c r="BW1947">
        <v>44.087375999999999</v>
      </c>
      <c r="BZ1947">
        <v>12.760999999999999</v>
      </c>
      <c r="CA1947">
        <v>12.493</v>
      </c>
      <c r="CB1947">
        <v>12.456</v>
      </c>
      <c r="CC1947">
        <v>940</v>
      </c>
      <c r="CF1947">
        <v>0.05</v>
      </c>
      <c r="CG1947">
        <v>0.14399999999999999</v>
      </c>
      <c r="CH1947">
        <v>0.13500000000000001</v>
      </c>
      <c r="CI1947">
        <v>1.21</v>
      </c>
      <c r="CJ1947">
        <v>0.11</v>
      </c>
      <c r="CK1947">
        <v>0.2</v>
      </c>
      <c r="CL1947">
        <v>1.34</v>
      </c>
      <c r="CM1947">
        <v>0.22</v>
      </c>
      <c r="CN1947">
        <v>0.63</v>
      </c>
      <c r="CP1947">
        <v>2.69</v>
      </c>
      <c r="CQ1947">
        <v>-0.96599999999999997</v>
      </c>
      <c r="CR1947">
        <v>1.1000000000000001</v>
      </c>
      <c r="CS1947">
        <v>6247</v>
      </c>
      <c r="CT1947">
        <v>164.45</v>
      </c>
      <c r="CU1947">
        <v>128.56</v>
      </c>
      <c r="CX1947" t="s">
        <v>5191</v>
      </c>
    </row>
    <row r="1948" spans="1:102" x14ac:dyDescent="0.25">
      <c r="A1948" t="s">
        <v>5192</v>
      </c>
      <c r="B1948" t="s">
        <v>98</v>
      </c>
      <c r="I1948">
        <v>0.22</v>
      </c>
      <c r="J1948">
        <v>1.9E-2</v>
      </c>
      <c r="K1948">
        <v>3.3000000000000002E-2</v>
      </c>
      <c r="L1948">
        <v>81.315105900000006</v>
      </c>
      <c r="M1948">
        <v>5.6930000000000001E-4</v>
      </c>
      <c r="N1948">
        <v>5.6930000000000001E-4</v>
      </c>
      <c r="Y1948">
        <v>2016</v>
      </c>
      <c r="Z1948" s="1">
        <v>44232</v>
      </c>
      <c r="AG1948">
        <v>2455008.9973200001</v>
      </c>
      <c r="AH1948">
        <v>5.3899999999999998E-3</v>
      </c>
      <c r="AI1948">
        <v>5.3899999999999998E-3</v>
      </c>
      <c r="AU1948" s="4"/>
      <c r="AV1948" s="4">
        <f>O1948*149597871*COS(U1948*3.14159265359/180)/(CL1948*695700)</f>
        <v>0</v>
      </c>
      <c r="AW1948" s="4">
        <f t="shared" si="70"/>
        <v>0</v>
      </c>
      <c r="BO1948" t="s">
        <v>156</v>
      </c>
      <c r="BP1948" t="s">
        <v>146</v>
      </c>
      <c r="BS1948" t="s">
        <v>5193</v>
      </c>
      <c r="BU1948" t="s">
        <v>5194</v>
      </c>
      <c r="BV1948">
        <v>294.56937900000003</v>
      </c>
      <c r="BW1948">
        <v>45.671256999999997</v>
      </c>
      <c r="BZ1948">
        <v>13.792999999999999</v>
      </c>
      <c r="CA1948">
        <v>13.422000000000001</v>
      </c>
      <c r="CB1948">
        <v>13.314</v>
      </c>
      <c r="CC1948">
        <v>897</v>
      </c>
      <c r="CF1948">
        <v>-0.04</v>
      </c>
      <c r="CG1948">
        <v>0.17799999999999999</v>
      </c>
      <c r="CH1948">
        <v>0.15</v>
      </c>
      <c r="CI1948">
        <v>0.94</v>
      </c>
      <c r="CJ1948">
        <v>0.06</v>
      </c>
      <c r="CK1948">
        <v>0.06</v>
      </c>
      <c r="CL1948">
        <v>0.91</v>
      </c>
      <c r="CM1948">
        <v>7.0000000000000007E-2</v>
      </c>
      <c r="CN1948">
        <v>0.13</v>
      </c>
      <c r="CP1948">
        <v>4.2699999999999996</v>
      </c>
      <c r="CQ1948">
        <v>-2.58</v>
      </c>
      <c r="CR1948">
        <v>4.54</v>
      </c>
      <c r="CS1948">
        <v>5614</v>
      </c>
      <c r="CT1948">
        <v>168.73</v>
      </c>
      <c r="CU1948">
        <v>130.34</v>
      </c>
      <c r="CX1948" t="s">
        <v>5195</v>
      </c>
    </row>
    <row r="1949" spans="1:102" x14ac:dyDescent="0.25">
      <c r="A1949" t="s">
        <v>5196</v>
      </c>
      <c r="B1949" t="s">
        <v>98</v>
      </c>
      <c r="I1949">
        <v>0.23699999999999999</v>
      </c>
      <c r="J1949">
        <v>2.1000000000000001E-2</v>
      </c>
      <c r="K1949">
        <v>4.7E-2</v>
      </c>
      <c r="L1949">
        <v>51.328562300000002</v>
      </c>
      <c r="M1949">
        <v>3.3260000000000001E-4</v>
      </c>
      <c r="N1949">
        <v>3.3260000000000001E-4</v>
      </c>
      <c r="Y1949">
        <v>2016</v>
      </c>
      <c r="Z1949" s="1">
        <v>44232</v>
      </c>
      <c r="AG1949">
        <v>2455010.6723699998</v>
      </c>
      <c r="AH1949">
        <v>5.11E-3</v>
      </c>
      <c r="AI1949">
        <v>5.11E-3</v>
      </c>
      <c r="AU1949" s="4"/>
      <c r="AV1949" s="4">
        <f>O1949*149597871*COS(U1949*3.14159265359/180)/(CL1949*695700)</f>
        <v>0</v>
      </c>
      <c r="AW1949" s="4">
        <f t="shared" si="70"/>
        <v>0</v>
      </c>
      <c r="BO1949" t="s">
        <v>156</v>
      </c>
      <c r="BP1949" t="s">
        <v>146</v>
      </c>
      <c r="BS1949" t="s">
        <v>5197</v>
      </c>
      <c r="BU1949" t="s">
        <v>5198</v>
      </c>
      <c r="BV1949">
        <v>281.322565</v>
      </c>
      <c r="BW1949">
        <v>48.066504999999999</v>
      </c>
      <c r="BZ1949">
        <v>13.837999999999999</v>
      </c>
      <c r="CA1949">
        <v>13.48</v>
      </c>
      <c r="CB1949">
        <v>13.381</v>
      </c>
      <c r="CC1949">
        <v>986</v>
      </c>
      <c r="CF1949">
        <v>-0.08</v>
      </c>
      <c r="CG1949">
        <v>0.20399999999999999</v>
      </c>
      <c r="CH1949">
        <v>0.16200000000000001</v>
      </c>
      <c r="CI1949">
        <v>0.96</v>
      </c>
      <c r="CJ1949">
        <v>7.0000000000000007E-2</v>
      </c>
      <c r="CK1949">
        <v>0.05</v>
      </c>
      <c r="CL1949">
        <v>0.94</v>
      </c>
      <c r="CM1949">
        <v>7.0000000000000007E-2</v>
      </c>
      <c r="CN1949">
        <v>0.14000000000000001</v>
      </c>
      <c r="CP1949">
        <v>4.37</v>
      </c>
      <c r="CQ1949">
        <v>-2.61</v>
      </c>
      <c r="CR1949">
        <v>3.88</v>
      </c>
      <c r="CS1949">
        <v>5724</v>
      </c>
      <c r="CT1949">
        <v>71.34</v>
      </c>
      <c r="CU1949">
        <v>76.5</v>
      </c>
      <c r="CX1949" t="s">
        <v>5199</v>
      </c>
    </row>
    <row r="1950" spans="1:102" x14ac:dyDescent="0.25">
      <c r="A1950" t="s">
        <v>5200</v>
      </c>
      <c r="B1950" t="s">
        <v>98</v>
      </c>
      <c r="I1950">
        <v>0.20300000000000001</v>
      </c>
      <c r="J1950">
        <v>2.4E-2</v>
      </c>
      <c r="K1950">
        <v>5.3999999999999999E-2</v>
      </c>
      <c r="L1950">
        <v>19.791919780000001</v>
      </c>
      <c r="M1950" s="2">
        <v>9.5429999999999999E-5</v>
      </c>
      <c r="N1950" s="2">
        <v>9.5429999999999999E-5</v>
      </c>
      <c r="Y1950">
        <v>2016</v>
      </c>
      <c r="Z1950" s="1">
        <v>44232</v>
      </c>
      <c r="AG1950">
        <v>2454982.30853</v>
      </c>
      <c r="AH1950">
        <v>3.5599999999999998E-3</v>
      </c>
      <c r="AI1950">
        <v>3.5599999999999998E-3</v>
      </c>
      <c r="AU1950" s="4"/>
      <c r="AV1950" s="4">
        <f>O1950*149597871*COS(U1950*3.14159265359/180)/(CL1950*695700)</f>
        <v>0</v>
      </c>
      <c r="AW1950" s="4">
        <f t="shared" si="70"/>
        <v>0</v>
      </c>
      <c r="BO1950" t="s">
        <v>156</v>
      </c>
      <c r="BP1950" t="s">
        <v>146</v>
      </c>
      <c r="BS1950" t="s">
        <v>5201</v>
      </c>
      <c r="BU1950" t="s">
        <v>5202</v>
      </c>
      <c r="BV1950">
        <v>287.38209000000001</v>
      </c>
      <c r="BW1950">
        <v>49.452396</v>
      </c>
      <c r="BZ1950">
        <v>13.093999999999999</v>
      </c>
      <c r="CA1950">
        <v>12.782</v>
      </c>
      <c r="CB1950">
        <v>12.731</v>
      </c>
      <c r="CC1950">
        <v>921</v>
      </c>
      <c r="CF1950">
        <v>-0.01</v>
      </c>
      <c r="CG1950">
        <v>0.183</v>
      </c>
      <c r="CH1950">
        <v>0.13600000000000001</v>
      </c>
      <c r="CI1950">
        <v>1.1100000000000001</v>
      </c>
      <c r="CJ1950">
        <v>0.08</v>
      </c>
      <c r="CK1950">
        <v>0.1</v>
      </c>
      <c r="CL1950">
        <v>1.1499999999999999</v>
      </c>
      <c r="CM1950">
        <v>0.13</v>
      </c>
      <c r="CN1950">
        <v>0.31</v>
      </c>
      <c r="CP1950">
        <v>3.31</v>
      </c>
      <c r="CQ1950">
        <v>-1.62</v>
      </c>
      <c r="CR1950">
        <v>1.45</v>
      </c>
      <c r="CS1950">
        <v>6092</v>
      </c>
      <c r="CT1950">
        <v>106.64</v>
      </c>
      <c r="CU1950">
        <v>106.14</v>
      </c>
      <c r="CX1950" t="s">
        <v>5203</v>
      </c>
    </row>
    <row r="1951" spans="1:102" x14ac:dyDescent="0.25">
      <c r="A1951" t="s">
        <v>5204</v>
      </c>
      <c r="B1951" t="s">
        <v>98</v>
      </c>
      <c r="I1951">
        <v>0.11</v>
      </c>
      <c r="J1951">
        <v>8.9999999999999993E-3</v>
      </c>
      <c r="K1951">
        <v>1.2E-2</v>
      </c>
      <c r="L1951">
        <v>5.03728015</v>
      </c>
      <c r="M1951" s="2">
        <v>1.378E-5</v>
      </c>
      <c r="N1951" s="2">
        <v>1.378E-5</v>
      </c>
      <c r="Y1951">
        <v>2016</v>
      </c>
      <c r="Z1951" s="1">
        <v>44232</v>
      </c>
      <c r="AG1951">
        <v>2454967.1094</v>
      </c>
      <c r="AH1951">
        <v>2.2300000000000002E-3</v>
      </c>
      <c r="AI1951">
        <v>2.2300000000000002E-3</v>
      </c>
      <c r="AU1951" s="4"/>
      <c r="AV1951" s="4">
        <f>O1951*149597871*COS(U1951*3.14159265359/180)/(CL1951*695700)</f>
        <v>0</v>
      </c>
      <c r="AW1951" s="4">
        <f t="shared" si="70"/>
        <v>0</v>
      </c>
      <c r="BO1951" t="s">
        <v>156</v>
      </c>
      <c r="BP1951" t="s">
        <v>146</v>
      </c>
      <c r="BS1951" t="s">
        <v>5205</v>
      </c>
      <c r="BU1951" t="s">
        <v>5206</v>
      </c>
      <c r="BV1951">
        <v>294.46855399999998</v>
      </c>
      <c r="BW1951">
        <v>49.331023999999999</v>
      </c>
      <c r="BZ1951">
        <v>11.215</v>
      </c>
      <c r="CA1951">
        <v>11.012</v>
      </c>
      <c r="CB1951">
        <v>10.971</v>
      </c>
      <c r="CC1951">
        <v>516</v>
      </c>
      <c r="CF1951">
        <v>0.13</v>
      </c>
      <c r="CG1951">
        <v>9.9000000000000005E-2</v>
      </c>
      <c r="CH1951">
        <v>9.7000000000000003E-2</v>
      </c>
      <c r="CI1951">
        <v>1.3</v>
      </c>
      <c r="CJ1951">
        <v>0.05</v>
      </c>
      <c r="CK1951">
        <v>0.06</v>
      </c>
      <c r="CL1951">
        <v>1.41</v>
      </c>
      <c r="CM1951">
        <v>0.1</v>
      </c>
      <c r="CN1951">
        <v>0.15</v>
      </c>
      <c r="CP1951">
        <v>2.04</v>
      </c>
      <c r="CQ1951">
        <v>-0.58599999999999997</v>
      </c>
      <c r="CR1951">
        <v>0.57599999999999996</v>
      </c>
      <c r="CS1951">
        <v>6417</v>
      </c>
      <c r="CT1951">
        <v>84.06</v>
      </c>
      <c r="CU1951">
        <v>90.52</v>
      </c>
      <c r="CX1951" t="s">
        <v>5207</v>
      </c>
    </row>
    <row r="1952" spans="1:102" x14ac:dyDescent="0.25">
      <c r="A1952" t="s">
        <v>5208</v>
      </c>
      <c r="B1952" t="s">
        <v>98</v>
      </c>
      <c r="I1952">
        <v>0.17899999999999999</v>
      </c>
      <c r="J1952">
        <v>2.1999999999999999E-2</v>
      </c>
      <c r="K1952">
        <v>5.0000000000000001E-3</v>
      </c>
      <c r="L1952">
        <v>4.4215721800000001</v>
      </c>
      <c r="M1952" s="2">
        <v>9.7699999999999996E-6</v>
      </c>
      <c r="N1952" s="2">
        <v>9.7699999999999996E-6</v>
      </c>
      <c r="Y1952">
        <v>2016</v>
      </c>
      <c r="Z1952" s="1">
        <v>44232</v>
      </c>
      <c r="AG1952">
        <v>2454965.1835400001</v>
      </c>
      <c r="AH1952">
        <v>1.8600000000000001E-3</v>
      </c>
      <c r="AI1952">
        <v>1.8600000000000001E-3</v>
      </c>
      <c r="AU1952" s="4"/>
      <c r="AV1952" s="4">
        <f>O1952*149597871*COS(U1952*3.14159265359/180)/(CL1952*695700)</f>
        <v>0</v>
      </c>
      <c r="AW1952" s="4">
        <f t="shared" si="70"/>
        <v>0</v>
      </c>
      <c r="BO1952" t="s">
        <v>156</v>
      </c>
      <c r="BP1952" t="s">
        <v>146</v>
      </c>
      <c r="BS1952" t="s">
        <v>5209</v>
      </c>
      <c r="BU1952" t="s">
        <v>5210</v>
      </c>
      <c r="BV1952">
        <v>281.11177099999998</v>
      </c>
      <c r="BW1952">
        <v>42.454931000000002</v>
      </c>
      <c r="BZ1952">
        <v>13.147</v>
      </c>
      <c r="CA1952">
        <v>12.513</v>
      </c>
      <c r="CB1952">
        <v>12.371</v>
      </c>
      <c r="CC1952">
        <v>369</v>
      </c>
      <c r="CF1952">
        <v>0.28000000000000003</v>
      </c>
      <c r="CG1952">
        <v>0.109</v>
      </c>
      <c r="CH1952">
        <v>8.2000000000000003E-2</v>
      </c>
      <c r="CI1952">
        <v>0.71</v>
      </c>
      <c r="CJ1952">
        <v>0.03</v>
      </c>
      <c r="CK1952">
        <v>0.02</v>
      </c>
      <c r="CL1952">
        <v>0.68</v>
      </c>
      <c r="CM1952">
        <v>0.02</v>
      </c>
      <c r="CN1952">
        <v>0.01</v>
      </c>
      <c r="CP1952">
        <v>8.7100000000000009</v>
      </c>
      <c r="CQ1952">
        <v>-4.6900000000000004</v>
      </c>
      <c r="CR1952">
        <v>3.91</v>
      </c>
      <c r="CS1952">
        <v>4299</v>
      </c>
      <c r="CT1952">
        <v>47.77</v>
      </c>
      <c r="CU1952">
        <v>41.81</v>
      </c>
      <c r="CX1952" t="s">
        <v>5211</v>
      </c>
    </row>
    <row r="1953" spans="1:102" x14ac:dyDescent="0.25">
      <c r="A1953" t="s">
        <v>5212</v>
      </c>
      <c r="B1953" t="s">
        <v>98</v>
      </c>
      <c r="I1953">
        <v>0.14699999999999999</v>
      </c>
      <c r="J1953">
        <v>2.1000000000000001E-2</v>
      </c>
      <c r="K1953">
        <v>4.3999999999999997E-2</v>
      </c>
      <c r="L1953">
        <v>1.2527521699999999</v>
      </c>
      <c r="M1953" s="2">
        <v>2.1500000000000002E-6</v>
      </c>
      <c r="N1953" s="2">
        <v>2.1500000000000002E-6</v>
      </c>
      <c r="Y1953">
        <v>2016</v>
      </c>
      <c r="Z1953" s="1">
        <v>44232</v>
      </c>
      <c r="AG1953">
        <v>2454966.1705200002</v>
      </c>
      <c r="AH1953">
        <v>1.3699999999999999E-3</v>
      </c>
      <c r="AI1953">
        <v>1.3699999999999999E-3</v>
      </c>
      <c r="AU1953" s="4"/>
      <c r="AV1953" s="4">
        <f>O1953*149597871*COS(U1953*3.14159265359/180)/(CL1953*695700)</f>
        <v>0</v>
      </c>
      <c r="AW1953" s="4">
        <f t="shared" si="70"/>
        <v>0</v>
      </c>
      <c r="BO1953" t="s">
        <v>156</v>
      </c>
      <c r="BP1953" t="s">
        <v>146</v>
      </c>
      <c r="BS1953" t="s">
        <v>5213</v>
      </c>
      <c r="BU1953" t="s">
        <v>5214</v>
      </c>
      <c r="BV1953">
        <v>291.14520099999999</v>
      </c>
      <c r="BW1953">
        <v>44.062545999999998</v>
      </c>
      <c r="BZ1953">
        <v>13.6</v>
      </c>
      <c r="CA1953">
        <v>13.292999999999999</v>
      </c>
      <c r="CB1953">
        <v>13.234</v>
      </c>
      <c r="CC1953">
        <v>1168</v>
      </c>
      <c r="CF1953">
        <v>0</v>
      </c>
      <c r="CG1953">
        <v>0.17100000000000001</v>
      </c>
      <c r="CH1953">
        <v>0.125</v>
      </c>
      <c r="CI1953">
        <v>1.1100000000000001</v>
      </c>
      <c r="CJ1953">
        <v>0.09</v>
      </c>
      <c r="CK1953">
        <v>0.14000000000000001</v>
      </c>
      <c r="CL1953">
        <v>1.17</v>
      </c>
      <c r="CM1953">
        <v>0.16</v>
      </c>
      <c r="CN1953">
        <v>0.34</v>
      </c>
      <c r="CP1953">
        <v>3.09</v>
      </c>
      <c r="CQ1953">
        <v>-1.36</v>
      </c>
      <c r="CR1953">
        <v>1.73</v>
      </c>
      <c r="CS1953">
        <v>6104</v>
      </c>
      <c r="CT1953">
        <v>185.27</v>
      </c>
      <c r="CU1953">
        <v>152.44</v>
      </c>
      <c r="CX1953" t="s">
        <v>5215</v>
      </c>
    </row>
    <row r="1954" spans="1:102" x14ac:dyDescent="0.25">
      <c r="A1954" t="s">
        <v>5216</v>
      </c>
      <c r="B1954" t="s">
        <v>98</v>
      </c>
      <c r="I1954">
        <v>0.12</v>
      </c>
      <c r="J1954">
        <v>7.0000000000000001E-3</v>
      </c>
      <c r="K1954">
        <v>8.9999999999999993E-3</v>
      </c>
      <c r="L1954">
        <v>0.57103851999999999</v>
      </c>
      <c r="M1954" s="2">
        <v>4.2E-7</v>
      </c>
      <c r="N1954" s="2">
        <v>4.2E-7</v>
      </c>
      <c r="Y1954">
        <v>2016</v>
      </c>
      <c r="Z1954" s="1">
        <v>44232</v>
      </c>
      <c r="AG1954">
        <v>2454964.6535379998</v>
      </c>
      <c r="AH1954">
        <v>5.8900000000000001E-4</v>
      </c>
      <c r="AI1954">
        <v>5.8900000000000001E-4</v>
      </c>
      <c r="AU1954" s="4"/>
      <c r="AV1954" s="4">
        <f>O1954*149597871*COS(U1954*3.14159265359/180)/(CL1954*695700)</f>
        <v>0</v>
      </c>
      <c r="AW1954" s="4">
        <f t="shared" si="70"/>
        <v>0</v>
      </c>
      <c r="BO1954" t="s">
        <v>156</v>
      </c>
      <c r="BP1954" t="s">
        <v>146</v>
      </c>
      <c r="BS1954" t="s">
        <v>5217</v>
      </c>
      <c r="BU1954" t="s">
        <v>5218</v>
      </c>
      <c r="BV1954">
        <v>291.04992700000003</v>
      </c>
      <c r="BW1954">
        <v>39.141674000000002</v>
      </c>
      <c r="BZ1954">
        <v>12.683</v>
      </c>
      <c r="CA1954">
        <v>12.24</v>
      </c>
      <c r="CB1954">
        <v>12.151999999999999</v>
      </c>
      <c r="CC1954">
        <v>457</v>
      </c>
      <c r="CF1954">
        <v>0.01</v>
      </c>
      <c r="CG1954">
        <v>0.16200000000000001</v>
      </c>
      <c r="CH1954">
        <v>0.14799999999999999</v>
      </c>
      <c r="CI1954">
        <v>0.86</v>
      </c>
      <c r="CJ1954">
        <v>0.05</v>
      </c>
      <c r="CK1954">
        <v>0.04</v>
      </c>
      <c r="CL1954">
        <v>0.82</v>
      </c>
      <c r="CM1954">
        <v>0.04</v>
      </c>
      <c r="CN1954">
        <v>0.06</v>
      </c>
      <c r="CP1954">
        <v>4.47</v>
      </c>
      <c r="CQ1954">
        <v>-2.7</v>
      </c>
      <c r="CR1954">
        <v>6.03</v>
      </c>
      <c r="CS1954">
        <v>5268</v>
      </c>
      <c r="CT1954">
        <v>126.81</v>
      </c>
      <c r="CU1954">
        <v>104.99</v>
      </c>
      <c r="CX1954" t="s">
        <v>5219</v>
      </c>
    </row>
    <row r="1955" spans="1:102" x14ac:dyDescent="0.25">
      <c r="A1955" t="s">
        <v>5220</v>
      </c>
      <c r="B1955" t="s">
        <v>98</v>
      </c>
      <c r="I1955">
        <v>0.13</v>
      </c>
      <c r="J1955">
        <v>0.01</v>
      </c>
      <c r="K1955">
        <v>1.2E-2</v>
      </c>
      <c r="L1955">
        <v>4.5100574800000004</v>
      </c>
      <c r="M1955" s="2">
        <v>1.33E-5</v>
      </c>
      <c r="N1955" s="2">
        <v>1.33E-5</v>
      </c>
      <c r="Y1955">
        <v>2016</v>
      </c>
      <c r="Z1955" s="1">
        <v>44232</v>
      </c>
      <c r="AG1955">
        <v>2454967.5672800001</v>
      </c>
      <c r="AH1955">
        <v>2.4599999999999999E-3</v>
      </c>
      <c r="AI1955">
        <v>2.4599999999999999E-3</v>
      </c>
      <c r="AU1955" s="4"/>
      <c r="AV1955" s="4">
        <f>O1955*149597871*COS(U1955*3.14159265359/180)/(CL1955*695700)</f>
        <v>0</v>
      </c>
      <c r="AW1955" s="4">
        <f t="shared" si="70"/>
        <v>0</v>
      </c>
      <c r="BO1955" t="s">
        <v>156</v>
      </c>
      <c r="BP1955" t="s">
        <v>146</v>
      </c>
      <c r="BS1955" t="s">
        <v>5221</v>
      </c>
      <c r="BU1955" t="s">
        <v>5222</v>
      </c>
      <c r="BV1955">
        <v>296.04233900000003</v>
      </c>
      <c r="BW1955">
        <v>45.985146</v>
      </c>
      <c r="BZ1955">
        <v>13.686</v>
      </c>
      <c r="CA1955">
        <v>13.262</v>
      </c>
      <c r="CB1955">
        <v>13.172000000000001</v>
      </c>
      <c r="CC1955">
        <v>764</v>
      </c>
      <c r="CF1955">
        <v>-0.09</v>
      </c>
      <c r="CG1955">
        <v>0.182</v>
      </c>
      <c r="CH1955">
        <v>0.158</v>
      </c>
      <c r="CI1955">
        <v>0.88</v>
      </c>
      <c r="CJ1955">
        <v>0.06</v>
      </c>
      <c r="CK1955">
        <v>0.05</v>
      </c>
      <c r="CL1955">
        <v>0.84</v>
      </c>
      <c r="CM1955">
        <v>0.06</v>
      </c>
      <c r="CN1955">
        <v>7.0000000000000007E-2</v>
      </c>
      <c r="CP1955">
        <v>4.17</v>
      </c>
      <c r="CQ1955">
        <v>-2.57</v>
      </c>
      <c r="CR1955">
        <v>5.58</v>
      </c>
      <c r="CS1955">
        <v>5406</v>
      </c>
      <c r="CT1955">
        <v>105.1</v>
      </c>
      <c r="CU1955">
        <v>149.30000000000001</v>
      </c>
      <c r="CX1955" t="s">
        <v>5223</v>
      </c>
    </row>
    <row r="1956" spans="1:102" x14ac:dyDescent="0.25">
      <c r="A1956" t="s">
        <v>5224</v>
      </c>
      <c r="B1956" t="s">
        <v>98</v>
      </c>
      <c r="I1956">
        <v>0.19500000000000001</v>
      </c>
      <c r="J1956">
        <v>2.1000000000000001E-2</v>
      </c>
      <c r="K1956">
        <v>3.9E-2</v>
      </c>
      <c r="L1956">
        <v>37.646738399999997</v>
      </c>
      <c r="M1956">
        <v>2.12E-4</v>
      </c>
      <c r="N1956">
        <v>2.12E-4</v>
      </c>
      <c r="Y1956">
        <v>2016</v>
      </c>
      <c r="Z1956" s="1">
        <v>44232</v>
      </c>
      <c r="AG1956">
        <v>2454994.4638</v>
      </c>
      <c r="AH1956">
        <v>4.4999999999999997E-3</v>
      </c>
      <c r="AI1956">
        <v>4.4999999999999997E-3</v>
      </c>
      <c r="AU1956" s="4"/>
      <c r="AV1956" s="4">
        <f>O1956*149597871*COS(U1956*3.14159265359/180)/(CL1956*695700)</f>
        <v>0</v>
      </c>
      <c r="AW1956" s="4">
        <f t="shared" si="70"/>
        <v>0</v>
      </c>
      <c r="BO1956" t="s">
        <v>156</v>
      </c>
      <c r="BP1956" t="s">
        <v>146</v>
      </c>
      <c r="BS1956" t="s">
        <v>5225</v>
      </c>
      <c r="BU1956" t="s">
        <v>5226</v>
      </c>
      <c r="BV1956">
        <v>291.64624400000002</v>
      </c>
      <c r="BW1956">
        <v>39.396624000000003</v>
      </c>
      <c r="BZ1956">
        <v>13.055</v>
      </c>
      <c r="CA1956">
        <v>12.718</v>
      </c>
      <c r="CB1956">
        <v>12.707000000000001</v>
      </c>
      <c r="CC1956">
        <v>797</v>
      </c>
      <c r="CF1956">
        <v>0.04</v>
      </c>
      <c r="CG1956">
        <v>0.14699999999999999</v>
      </c>
      <c r="CH1956">
        <v>0.14099999999999999</v>
      </c>
      <c r="CI1956">
        <v>1.05</v>
      </c>
      <c r="CJ1956">
        <v>7.0000000000000007E-2</v>
      </c>
      <c r="CK1956">
        <v>7.0000000000000007E-2</v>
      </c>
      <c r="CL1956">
        <v>1.06</v>
      </c>
      <c r="CM1956">
        <v>0.11</v>
      </c>
      <c r="CN1956">
        <v>0.21</v>
      </c>
      <c r="CP1956">
        <v>3.8</v>
      </c>
      <c r="CQ1956">
        <v>-2.11</v>
      </c>
      <c r="CR1956">
        <v>2.6</v>
      </c>
      <c r="CS1956">
        <v>5893</v>
      </c>
      <c r="CT1956">
        <v>163.52000000000001</v>
      </c>
      <c r="CU1956">
        <v>111.41</v>
      </c>
      <c r="CX1956" t="s">
        <v>5227</v>
      </c>
    </row>
    <row r="1957" spans="1:102" x14ac:dyDescent="0.25">
      <c r="A1957" t="s">
        <v>5228</v>
      </c>
      <c r="B1957" t="s">
        <v>98</v>
      </c>
      <c r="I1957">
        <v>0.14099999999999999</v>
      </c>
      <c r="J1957">
        <v>1.7999999999999999E-2</v>
      </c>
      <c r="K1957">
        <v>1.7999999999999999E-2</v>
      </c>
      <c r="L1957">
        <v>3.341815</v>
      </c>
      <c r="M1957" s="2">
        <v>6.0000000000000002E-6</v>
      </c>
      <c r="N1957" s="2">
        <v>6.0000000000000002E-6</v>
      </c>
      <c r="O1957">
        <v>4.5999999999999999E-2</v>
      </c>
      <c r="Y1957">
        <v>2014</v>
      </c>
      <c r="Z1957" s="1">
        <v>44232</v>
      </c>
      <c r="AG1957">
        <v>2454974.35574</v>
      </c>
      <c r="AH1957">
        <v>1.06E-3</v>
      </c>
      <c r="AI1957">
        <v>1.06E-3</v>
      </c>
      <c r="AS1957" s="3">
        <v>0.01</v>
      </c>
      <c r="AU1957" s="4">
        <f t="shared" ref="AU1954:AU2017" si="71">AS1957+AT1957</f>
        <v>0.01</v>
      </c>
      <c r="AV1957" s="4">
        <f>O1957*149597871*COS(U1957*3.14159265359/180)/(CL1957*695700)</f>
        <v>8.5271372247252817</v>
      </c>
      <c r="AW1957" s="4">
        <f t="shared" si="70"/>
        <v>999</v>
      </c>
      <c r="AX1957">
        <v>0.17</v>
      </c>
      <c r="AY1957">
        <v>0.17</v>
      </c>
      <c r="BO1957" t="s">
        <v>156</v>
      </c>
      <c r="BP1957" t="s">
        <v>146</v>
      </c>
      <c r="BS1957" t="s">
        <v>5229</v>
      </c>
      <c r="BU1957" t="s">
        <v>5230</v>
      </c>
      <c r="BV1957">
        <v>291.65316999999999</v>
      </c>
      <c r="BW1957">
        <v>44.688274</v>
      </c>
      <c r="BZ1957">
        <v>12.412000000000001</v>
      </c>
      <c r="CA1957">
        <v>12.111000000000001</v>
      </c>
      <c r="CB1957">
        <v>12.11</v>
      </c>
      <c r="CC1957">
        <v>669.92</v>
      </c>
      <c r="CD1957">
        <v>6.15</v>
      </c>
      <c r="CE1957">
        <v>6.15</v>
      </c>
      <c r="CF1957">
        <v>5.0000000000000001E-3</v>
      </c>
      <c r="CL1957">
        <v>1.1599999999999999</v>
      </c>
      <c r="CM1957">
        <v>0.14000000000000001</v>
      </c>
      <c r="CN1957">
        <v>0.14000000000000001</v>
      </c>
      <c r="CS1957">
        <v>5952</v>
      </c>
      <c r="CT1957">
        <v>74</v>
      </c>
      <c r="CU1957">
        <v>74</v>
      </c>
      <c r="CX1957" t="s">
        <v>5231</v>
      </c>
    </row>
    <row r="1958" spans="1:102" x14ac:dyDescent="0.25">
      <c r="A1958" t="s">
        <v>5232</v>
      </c>
      <c r="B1958" t="s">
        <v>98</v>
      </c>
      <c r="I1958">
        <v>0.65100000000000002</v>
      </c>
      <c r="J1958">
        <v>8.1000000000000003E-2</v>
      </c>
      <c r="K1958">
        <v>8.1000000000000003E-2</v>
      </c>
      <c r="L1958">
        <v>224.78460799999999</v>
      </c>
      <c r="M1958">
        <v>4.1100000000000002E-4</v>
      </c>
      <c r="N1958">
        <v>4.1100000000000002E-4</v>
      </c>
      <c r="O1958">
        <v>0.76100000000000001</v>
      </c>
      <c r="Y1958">
        <v>2014</v>
      </c>
      <c r="Z1958" s="1">
        <v>44232</v>
      </c>
      <c r="AG1958">
        <v>2454975.0960400002</v>
      </c>
      <c r="AH1958">
        <v>9.5E-4</v>
      </c>
      <c r="AI1958">
        <v>9.5E-4</v>
      </c>
      <c r="AS1958" s="3">
        <v>0.72</v>
      </c>
      <c r="AU1958" s="4">
        <f t="shared" si="71"/>
        <v>0.72</v>
      </c>
      <c r="AV1958" s="4">
        <f>O1958*149597871*COS(U1958*3.14159265359/180)/(CL1958*695700)</f>
        <v>141.06850930469435</v>
      </c>
      <c r="AW1958" s="4">
        <f t="shared" si="70"/>
        <v>999</v>
      </c>
      <c r="AX1958">
        <v>0.03</v>
      </c>
      <c r="AY1958">
        <v>0.03</v>
      </c>
      <c r="BO1958" t="s">
        <v>156</v>
      </c>
      <c r="BP1958" t="s">
        <v>146</v>
      </c>
      <c r="BS1958" t="s">
        <v>5233</v>
      </c>
      <c r="BU1958" t="s">
        <v>5230</v>
      </c>
      <c r="BV1958">
        <v>291.65316999999999</v>
      </c>
      <c r="BW1958">
        <v>44.688274</v>
      </c>
      <c r="BZ1958">
        <v>12.412000000000001</v>
      </c>
      <c r="CA1958">
        <v>12.111000000000001</v>
      </c>
      <c r="CB1958">
        <v>12.11</v>
      </c>
      <c r="CC1958">
        <v>669.92</v>
      </c>
      <c r="CD1958">
        <v>6.15</v>
      </c>
      <c r="CE1958">
        <v>6.15</v>
      </c>
      <c r="CF1958">
        <v>5.0000000000000001E-3</v>
      </c>
      <c r="CL1958">
        <v>1.1599999999999999</v>
      </c>
      <c r="CM1958">
        <v>0.14000000000000001</v>
      </c>
      <c r="CN1958">
        <v>0.14000000000000001</v>
      </c>
      <c r="CS1958">
        <v>5952</v>
      </c>
      <c r="CT1958">
        <v>74</v>
      </c>
      <c r="CU1958">
        <v>74</v>
      </c>
      <c r="CX1958" t="s">
        <v>5231</v>
      </c>
    </row>
    <row r="1959" spans="1:102" x14ac:dyDescent="0.25">
      <c r="A1959" t="s">
        <v>5234</v>
      </c>
      <c r="B1959" t="s">
        <v>98</v>
      </c>
      <c r="I1959">
        <v>0.23699999999999999</v>
      </c>
      <c r="J1959">
        <v>2.3E-2</v>
      </c>
      <c r="K1959">
        <v>3.4000000000000002E-2</v>
      </c>
      <c r="L1959">
        <v>9.6931203200000002</v>
      </c>
      <c r="M1959" s="2">
        <v>3.0239999999999998E-5</v>
      </c>
      <c r="N1959" s="2">
        <v>3.0239999999999998E-5</v>
      </c>
      <c r="Y1959">
        <v>2016</v>
      </c>
      <c r="Z1959" s="1">
        <v>44232</v>
      </c>
      <c r="AG1959">
        <v>2454967.5296399998</v>
      </c>
      <c r="AH1959">
        <v>2.8500000000000001E-3</v>
      </c>
      <c r="AI1959">
        <v>2.8500000000000001E-3</v>
      </c>
      <c r="AU1959" s="4"/>
      <c r="AV1959" s="4">
        <f>O1959*149597871*COS(U1959*3.14159265359/180)/(CL1959*695700)</f>
        <v>0</v>
      </c>
      <c r="AW1959" s="4">
        <f t="shared" si="70"/>
        <v>0</v>
      </c>
      <c r="BO1959" t="s">
        <v>156</v>
      </c>
      <c r="BP1959" t="s">
        <v>146</v>
      </c>
      <c r="BS1959" t="s">
        <v>5235</v>
      </c>
      <c r="BU1959" t="s">
        <v>5236</v>
      </c>
      <c r="BV1959">
        <v>291.80802199999999</v>
      </c>
      <c r="BW1959">
        <v>38.622703000000001</v>
      </c>
      <c r="BZ1959">
        <v>14.319000000000001</v>
      </c>
      <c r="CA1959">
        <v>13.747999999999999</v>
      </c>
      <c r="CB1959">
        <v>13.603999999999999</v>
      </c>
      <c r="CC1959">
        <v>726</v>
      </c>
      <c r="CF1959">
        <v>-0.16</v>
      </c>
      <c r="CG1959">
        <v>0.188</v>
      </c>
      <c r="CH1959">
        <v>0.185</v>
      </c>
      <c r="CI1959">
        <v>0.73</v>
      </c>
      <c r="CJ1959">
        <v>0.05</v>
      </c>
      <c r="CK1959">
        <v>0.05</v>
      </c>
      <c r="CL1959">
        <v>0.7</v>
      </c>
      <c r="CM1959">
        <v>0.05</v>
      </c>
      <c r="CN1959">
        <v>0.04</v>
      </c>
      <c r="CP1959">
        <v>4.79</v>
      </c>
      <c r="CQ1959">
        <v>-2.86</v>
      </c>
      <c r="CR1959">
        <v>5.9</v>
      </c>
      <c r="CS1959">
        <v>4781</v>
      </c>
      <c r="CT1959">
        <v>77.5</v>
      </c>
      <c r="CU1959">
        <v>88.04</v>
      </c>
      <c r="CX1959" t="s">
        <v>5237</v>
      </c>
    </row>
    <row r="1960" spans="1:102" x14ac:dyDescent="0.25">
      <c r="A1960" t="s">
        <v>5238</v>
      </c>
      <c r="B1960" t="s">
        <v>98</v>
      </c>
      <c r="I1960">
        <v>0.17799999999999999</v>
      </c>
      <c r="J1960">
        <v>2.3E-2</v>
      </c>
      <c r="K1960">
        <v>4.8000000000000001E-2</v>
      </c>
      <c r="L1960">
        <v>8.79617863</v>
      </c>
      <c r="M1960" s="2">
        <v>2.97E-5</v>
      </c>
      <c r="N1960" s="2">
        <v>2.97E-5</v>
      </c>
      <c r="Y1960">
        <v>2016</v>
      </c>
      <c r="Z1960" s="1">
        <v>44232</v>
      </c>
      <c r="AG1960">
        <v>2454968.67717</v>
      </c>
      <c r="AH1960">
        <v>2.9199999999999999E-3</v>
      </c>
      <c r="AI1960">
        <v>2.9199999999999999E-3</v>
      </c>
      <c r="AU1960" s="4"/>
      <c r="AV1960" s="4">
        <f>O1960*149597871*COS(U1960*3.14159265359/180)/(CL1960*695700)</f>
        <v>0</v>
      </c>
      <c r="AW1960" s="4">
        <f t="shared" si="70"/>
        <v>0</v>
      </c>
      <c r="BO1960" t="s">
        <v>156</v>
      </c>
      <c r="BP1960" t="s">
        <v>146</v>
      </c>
      <c r="BS1960" t="s">
        <v>5239</v>
      </c>
      <c r="BU1960" t="s">
        <v>5240</v>
      </c>
      <c r="BV1960">
        <v>295.46337199999999</v>
      </c>
      <c r="BW1960">
        <v>45.812744000000002</v>
      </c>
      <c r="BZ1960">
        <v>13.6</v>
      </c>
      <c r="CA1960">
        <v>13.292999999999999</v>
      </c>
      <c r="CB1960">
        <v>13.244</v>
      </c>
      <c r="CC1960">
        <v>1142</v>
      </c>
      <c r="CF1960">
        <v>0.02</v>
      </c>
      <c r="CG1960">
        <v>0.17</v>
      </c>
      <c r="CH1960">
        <v>0.13600000000000001</v>
      </c>
      <c r="CI1960">
        <v>1.1000000000000001</v>
      </c>
      <c r="CJ1960">
        <v>0.09</v>
      </c>
      <c r="CK1960">
        <v>0.13</v>
      </c>
      <c r="CL1960">
        <v>1.1499999999999999</v>
      </c>
      <c r="CM1960">
        <v>0.15</v>
      </c>
      <c r="CN1960">
        <v>0.31</v>
      </c>
      <c r="CP1960">
        <v>3.16</v>
      </c>
      <c r="CQ1960">
        <v>-1.4</v>
      </c>
      <c r="CR1960">
        <v>1.68</v>
      </c>
      <c r="CS1960">
        <v>6077</v>
      </c>
      <c r="CT1960">
        <v>199.7</v>
      </c>
      <c r="CU1960">
        <v>143.77000000000001</v>
      </c>
      <c r="CX1960" t="s">
        <v>5241</v>
      </c>
    </row>
    <row r="1961" spans="1:102" x14ac:dyDescent="0.25">
      <c r="A1961" t="s">
        <v>5242</v>
      </c>
      <c r="B1961" t="s">
        <v>98</v>
      </c>
      <c r="I1961">
        <v>0.26900000000000002</v>
      </c>
      <c r="J1961">
        <v>4.5999999999999999E-2</v>
      </c>
      <c r="K1961">
        <v>0.114</v>
      </c>
      <c r="L1961">
        <v>14.36267939</v>
      </c>
      <c r="M1961" s="2">
        <v>5.7009999999999998E-5</v>
      </c>
      <c r="N1961" s="2">
        <v>5.7009999999999998E-5</v>
      </c>
      <c r="Y1961">
        <v>2016</v>
      </c>
      <c r="Z1961" s="1">
        <v>44232</v>
      </c>
      <c r="AG1961">
        <v>2454974.43634</v>
      </c>
      <c r="AH1961">
        <v>3.4399999999999999E-3</v>
      </c>
      <c r="AI1961">
        <v>3.4399999999999999E-3</v>
      </c>
      <c r="AU1961" s="4"/>
      <c r="AV1961" s="4">
        <f>O1961*149597871*COS(U1961*3.14159265359/180)/(CL1961*695700)</f>
        <v>0</v>
      </c>
      <c r="AW1961" s="4">
        <f t="shared" si="70"/>
        <v>0</v>
      </c>
      <c r="BO1961" t="s">
        <v>156</v>
      </c>
      <c r="BP1961" t="s">
        <v>146</v>
      </c>
      <c r="BS1961" t="s">
        <v>5243</v>
      </c>
      <c r="BU1961" t="s">
        <v>5244</v>
      </c>
      <c r="BV1961">
        <v>296.96881500000001</v>
      </c>
      <c r="BW1961">
        <v>47.751488000000002</v>
      </c>
      <c r="BZ1961">
        <v>13.688000000000001</v>
      </c>
      <c r="CA1961">
        <v>13.454000000000001</v>
      </c>
      <c r="CB1961">
        <v>13.397</v>
      </c>
      <c r="CC1961">
        <v>1734</v>
      </c>
      <c r="CF1961">
        <v>0.04</v>
      </c>
      <c r="CG1961">
        <v>0.153</v>
      </c>
      <c r="CH1961">
        <v>0.125</v>
      </c>
      <c r="CI1961">
        <v>1.34</v>
      </c>
      <c r="CJ1961">
        <v>0.13</v>
      </c>
      <c r="CK1961">
        <v>0.21</v>
      </c>
      <c r="CL1961">
        <v>1.54</v>
      </c>
      <c r="CM1961">
        <v>0.26</v>
      </c>
      <c r="CN1961">
        <v>0.65</v>
      </c>
      <c r="CP1961">
        <v>2.09</v>
      </c>
      <c r="CQ1961">
        <v>-0.49299999999999999</v>
      </c>
      <c r="CR1961">
        <v>0.63300000000000001</v>
      </c>
      <c r="CS1961">
        <v>6496</v>
      </c>
      <c r="CT1961">
        <v>147.28</v>
      </c>
      <c r="CU1961">
        <v>147.03</v>
      </c>
      <c r="CX1961" t="s">
        <v>5245</v>
      </c>
    </row>
    <row r="1962" spans="1:102" x14ac:dyDescent="0.25">
      <c r="A1962" t="s">
        <v>5246</v>
      </c>
      <c r="B1962" t="s">
        <v>98</v>
      </c>
      <c r="I1962">
        <v>0.251</v>
      </c>
      <c r="J1962">
        <v>3.2000000000000001E-2</v>
      </c>
      <c r="K1962">
        <v>0.10100000000000001</v>
      </c>
      <c r="L1962">
        <v>42.300495400000003</v>
      </c>
      <c r="M1962">
        <v>2.0919999999999999E-4</v>
      </c>
      <c r="N1962">
        <v>2.0919999999999999E-4</v>
      </c>
      <c r="Y1962">
        <v>2016</v>
      </c>
      <c r="Z1962" s="1">
        <v>44232</v>
      </c>
      <c r="AG1962">
        <v>2455001.7787700002</v>
      </c>
      <c r="AH1962">
        <v>3.6800000000000001E-3</v>
      </c>
      <c r="AI1962">
        <v>3.6800000000000001E-3</v>
      </c>
      <c r="AU1962" s="4"/>
      <c r="AV1962" s="4">
        <f>O1962*149597871*COS(U1962*3.14159265359/180)/(CL1962*695700)</f>
        <v>0</v>
      </c>
      <c r="AW1962" s="4">
        <f t="shared" si="70"/>
        <v>0</v>
      </c>
      <c r="BO1962" t="s">
        <v>156</v>
      </c>
      <c r="BP1962" t="s">
        <v>146</v>
      </c>
      <c r="BS1962" t="s">
        <v>5247</v>
      </c>
      <c r="BU1962" t="s">
        <v>5248</v>
      </c>
      <c r="BV1962">
        <v>289.40669500000001</v>
      </c>
      <c r="BW1962">
        <v>39.338833999999999</v>
      </c>
      <c r="BZ1962">
        <v>13.552</v>
      </c>
      <c r="CA1962">
        <v>13.292</v>
      </c>
      <c r="CB1962">
        <v>13.191000000000001</v>
      </c>
      <c r="CC1962">
        <v>1127</v>
      </c>
      <c r="CF1962">
        <v>0.18</v>
      </c>
      <c r="CG1962">
        <v>0.157</v>
      </c>
      <c r="CH1962">
        <v>0.14599999999999999</v>
      </c>
      <c r="CI1962">
        <v>1.1200000000000001</v>
      </c>
      <c r="CJ1962">
        <v>7.0000000000000007E-2</v>
      </c>
      <c r="CK1962">
        <v>0.13</v>
      </c>
      <c r="CL1962">
        <v>1.17</v>
      </c>
      <c r="CM1962">
        <v>0.14000000000000001</v>
      </c>
      <c r="CN1962">
        <v>0.47</v>
      </c>
      <c r="CP1962">
        <v>3.55</v>
      </c>
      <c r="CQ1962">
        <v>-1.82</v>
      </c>
      <c r="CR1962">
        <v>1.52</v>
      </c>
      <c r="CS1962">
        <v>5931</v>
      </c>
      <c r="CT1962">
        <v>109.5</v>
      </c>
      <c r="CU1962">
        <v>80.28</v>
      </c>
      <c r="CX1962" t="s">
        <v>5249</v>
      </c>
    </row>
    <row r="1963" spans="1:102" x14ac:dyDescent="0.25">
      <c r="A1963" t="s">
        <v>5250</v>
      </c>
      <c r="B1963" t="s">
        <v>98</v>
      </c>
      <c r="I1963">
        <v>0.12</v>
      </c>
      <c r="J1963">
        <v>6.0000000000000001E-3</v>
      </c>
      <c r="K1963">
        <v>7.0000000000000001E-3</v>
      </c>
      <c r="L1963">
        <v>14.97435694</v>
      </c>
      <c r="M1963" s="2">
        <v>5.2210000000000003E-5</v>
      </c>
      <c r="N1963" s="2">
        <v>5.2210000000000003E-5</v>
      </c>
      <c r="Y1963">
        <v>2016</v>
      </c>
      <c r="Z1963" s="1">
        <v>44232</v>
      </c>
      <c r="AG1963">
        <v>2454974.5017200001</v>
      </c>
      <c r="AH1963">
        <v>2.8400000000000001E-3</v>
      </c>
      <c r="AI1963">
        <v>2.8400000000000001E-3</v>
      </c>
      <c r="AU1963" s="4"/>
      <c r="AV1963" s="4">
        <f>O1963*149597871*COS(U1963*3.14159265359/180)/(CL1963*695700)</f>
        <v>0</v>
      </c>
      <c r="AW1963" s="4">
        <f t="shared" si="70"/>
        <v>0</v>
      </c>
      <c r="BO1963" t="s">
        <v>156</v>
      </c>
      <c r="BP1963" t="s">
        <v>146</v>
      </c>
      <c r="BS1963" t="s">
        <v>5251</v>
      </c>
      <c r="BU1963" t="s">
        <v>5252</v>
      </c>
      <c r="BV1963">
        <v>299.23693300000002</v>
      </c>
      <c r="BW1963">
        <v>45.834698000000003</v>
      </c>
      <c r="BZ1963">
        <v>12.438000000000001</v>
      </c>
      <c r="CA1963">
        <v>12.042</v>
      </c>
      <c r="CB1963">
        <v>11.944000000000001</v>
      </c>
      <c r="CC1963">
        <v>427</v>
      </c>
      <c r="CF1963">
        <v>-0.08</v>
      </c>
      <c r="CG1963">
        <v>0.11899999999999999</v>
      </c>
      <c r="CH1963">
        <v>0.108</v>
      </c>
      <c r="CI1963">
        <v>0.87</v>
      </c>
      <c r="CJ1963">
        <v>0.04</v>
      </c>
      <c r="CK1963">
        <v>0.04</v>
      </c>
      <c r="CL1963">
        <v>0.83</v>
      </c>
      <c r="CM1963">
        <v>0.03</v>
      </c>
      <c r="CN1963">
        <v>0.04</v>
      </c>
      <c r="CP1963">
        <v>4.2699999999999996</v>
      </c>
      <c r="CQ1963">
        <v>-2.4500000000000002</v>
      </c>
      <c r="CR1963">
        <v>3.77</v>
      </c>
      <c r="CS1963">
        <v>5374</v>
      </c>
      <c r="CT1963">
        <v>77.650000000000006</v>
      </c>
      <c r="CU1963">
        <v>87.46</v>
      </c>
      <c r="CX1963" t="s">
        <v>5253</v>
      </c>
    </row>
    <row r="1964" spans="1:102" x14ac:dyDescent="0.25">
      <c r="A1964" t="s">
        <v>5254</v>
      </c>
      <c r="B1964" t="s">
        <v>98</v>
      </c>
      <c r="I1964">
        <v>0.152</v>
      </c>
      <c r="J1964">
        <v>1.7999999999999999E-2</v>
      </c>
      <c r="K1964">
        <v>2.5999999999999999E-2</v>
      </c>
      <c r="L1964">
        <v>23.5540725</v>
      </c>
      <c r="M1964">
        <v>1.3559999999999999E-4</v>
      </c>
      <c r="N1964">
        <v>1.3559999999999999E-4</v>
      </c>
      <c r="Y1964">
        <v>2016</v>
      </c>
      <c r="Z1964" s="1">
        <v>44232</v>
      </c>
      <c r="AG1964">
        <v>2454977.21245</v>
      </c>
      <c r="AH1964">
        <v>4.7499999999999999E-3</v>
      </c>
      <c r="AI1964">
        <v>4.7499999999999999E-3</v>
      </c>
      <c r="AP1964">
        <v>1</v>
      </c>
      <c r="AQ1964">
        <v>13</v>
      </c>
      <c r="AR1964">
        <v>13</v>
      </c>
      <c r="AU1964" s="4"/>
      <c r="AV1964" s="4">
        <f>O1964*149597871*COS(U1964*3.14159265359/180)/(CL1964*695700)</f>
        <v>0</v>
      </c>
      <c r="AW1964" s="4">
        <f t="shared" si="70"/>
        <v>0</v>
      </c>
      <c r="BO1964" t="s">
        <v>156</v>
      </c>
      <c r="BP1964" t="s">
        <v>146</v>
      </c>
      <c r="BS1964" t="s">
        <v>5255</v>
      </c>
      <c r="BU1964" t="s">
        <v>5256</v>
      </c>
      <c r="BV1964">
        <v>294.99177200000003</v>
      </c>
      <c r="BW1964">
        <v>40.144409000000003</v>
      </c>
      <c r="BZ1964">
        <v>11.566000000000001</v>
      </c>
      <c r="CA1964">
        <v>11.555</v>
      </c>
      <c r="CB1964">
        <v>11.512</v>
      </c>
      <c r="CC1964">
        <v>935</v>
      </c>
      <c r="CF1964">
        <v>-0.51</v>
      </c>
      <c r="CG1964">
        <v>0.121</v>
      </c>
      <c r="CH1964">
        <v>0.106</v>
      </c>
      <c r="CI1964">
        <v>1.6</v>
      </c>
      <c r="CJ1964">
        <v>0.1</v>
      </c>
      <c r="CK1964">
        <v>0.1</v>
      </c>
      <c r="CL1964">
        <v>1.73</v>
      </c>
      <c r="CM1964">
        <v>0.2</v>
      </c>
      <c r="CN1964">
        <v>0.28999999999999998</v>
      </c>
      <c r="CP1964">
        <v>1.1200000000000001</v>
      </c>
      <c r="CQ1964">
        <v>-8.2000000000000003E-2</v>
      </c>
      <c r="CR1964">
        <v>0.13</v>
      </c>
      <c r="CS1964">
        <v>8480</v>
      </c>
      <c r="CT1964">
        <v>217.88</v>
      </c>
      <c r="CU1964">
        <v>295.98</v>
      </c>
      <c r="CX1964" t="s">
        <v>5257</v>
      </c>
    </row>
    <row r="1965" spans="1:102" x14ac:dyDescent="0.25">
      <c r="A1965" t="s">
        <v>5258</v>
      </c>
      <c r="B1965" t="s">
        <v>98</v>
      </c>
      <c r="I1965">
        <v>0.22700000000000001</v>
      </c>
      <c r="J1965">
        <v>0.02</v>
      </c>
      <c r="K1965">
        <v>4.8000000000000001E-2</v>
      </c>
      <c r="L1965">
        <v>41.697782699999998</v>
      </c>
      <c r="M1965">
        <v>2.0039999999999999E-4</v>
      </c>
      <c r="N1965">
        <v>2.0039999999999999E-4</v>
      </c>
      <c r="Y1965">
        <v>2016</v>
      </c>
      <c r="Z1965" s="1">
        <v>44232</v>
      </c>
      <c r="AG1965">
        <v>2454967.24364</v>
      </c>
      <c r="AH1965">
        <v>3.8600000000000001E-3</v>
      </c>
      <c r="AI1965">
        <v>3.8600000000000001E-3</v>
      </c>
      <c r="AU1965" s="4"/>
      <c r="AV1965" s="4">
        <f>O1965*149597871*COS(U1965*3.14159265359/180)/(CL1965*695700)</f>
        <v>0</v>
      </c>
      <c r="AW1965" s="4">
        <f t="shared" si="70"/>
        <v>0</v>
      </c>
      <c r="BO1965" t="s">
        <v>156</v>
      </c>
      <c r="BP1965" t="s">
        <v>146</v>
      </c>
      <c r="BS1965" t="s">
        <v>5259</v>
      </c>
      <c r="BU1965" t="s">
        <v>5260</v>
      </c>
      <c r="BV1965">
        <v>291.93365499999999</v>
      </c>
      <c r="BW1965">
        <v>44.115504999999999</v>
      </c>
      <c r="BZ1965">
        <v>13.974</v>
      </c>
      <c r="CA1965">
        <v>13.646000000000001</v>
      </c>
      <c r="CB1965">
        <v>13.481999999999999</v>
      </c>
      <c r="CC1965">
        <v>1017</v>
      </c>
      <c r="CF1965">
        <v>0.01</v>
      </c>
      <c r="CG1965">
        <v>0.17799999999999999</v>
      </c>
      <c r="CH1965">
        <v>0.13900000000000001</v>
      </c>
      <c r="CI1965">
        <v>0.95</v>
      </c>
      <c r="CJ1965">
        <v>0.06</v>
      </c>
      <c r="CK1965">
        <v>0.05</v>
      </c>
      <c r="CL1965">
        <v>0.93</v>
      </c>
      <c r="CM1965">
        <v>0.08</v>
      </c>
      <c r="CN1965">
        <v>0.2</v>
      </c>
      <c r="CP1965">
        <v>4.9000000000000004</v>
      </c>
      <c r="CQ1965">
        <v>-3.11</v>
      </c>
      <c r="CR1965">
        <v>4.5599999999999996</v>
      </c>
      <c r="CS1965">
        <v>5641</v>
      </c>
      <c r="CT1965">
        <v>133.13999999999999</v>
      </c>
      <c r="CU1965">
        <v>91.87</v>
      </c>
      <c r="CX1965" t="s">
        <v>5261</v>
      </c>
    </row>
    <row r="1966" spans="1:102" x14ac:dyDescent="0.25">
      <c r="A1966" t="s">
        <v>5262</v>
      </c>
      <c r="B1966" t="s">
        <v>98</v>
      </c>
      <c r="I1966">
        <v>9.9000000000000005E-2</v>
      </c>
      <c r="J1966">
        <v>7.0000000000000001E-3</v>
      </c>
      <c r="K1966">
        <v>1.4999999999999999E-2</v>
      </c>
      <c r="L1966">
        <v>4.7902845899999997</v>
      </c>
      <c r="M1966" s="2">
        <v>1.8600000000000001E-5</v>
      </c>
      <c r="N1966" s="2">
        <v>1.8600000000000001E-5</v>
      </c>
      <c r="Y1966">
        <v>2016</v>
      </c>
      <c r="Z1966" s="1">
        <v>44232</v>
      </c>
      <c r="AG1966">
        <v>2454967.9543400002</v>
      </c>
      <c r="AH1966">
        <v>3.2399999999999998E-3</v>
      </c>
      <c r="AI1966">
        <v>3.2399999999999998E-3</v>
      </c>
      <c r="AU1966" s="4"/>
      <c r="AV1966" s="4">
        <f>O1966*149597871*COS(U1966*3.14159265359/180)/(CL1966*695700)</f>
        <v>0</v>
      </c>
      <c r="AW1966" s="4">
        <f t="shared" si="70"/>
        <v>0</v>
      </c>
      <c r="BO1966" t="s">
        <v>156</v>
      </c>
      <c r="BP1966" t="s">
        <v>146</v>
      </c>
      <c r="BS1966" t="s">
        <v>5263</v>
      </c>
      <c r="BU1966" t="s">
        <v>5264</v>
      </c>
      <c r="BV1966">
        <v>292.08478000000002</v>
      </c>
      <c r="BW1966">
        <v>49.237479999999998</v>
      </c>
      <c r="BZ1966">
        <v>12.867000000000001</v>
      </c>
      <c r="CA1966">
        <v>12.512</v>
      </c>
      <c r="CB1966">
        <v>12.462999999999999</v>
      </c>
      <c r="CC1966">
        <v>619</v>
      </c>
      <c r="CF1966">
        <v>0.03</v>
      </c>
      <c r="CG1966">
        <v>0.152</v>
      </c>
      <c r="CH1966">
        <v>0.13600000000000001</v>
      </c>
      <c r="CI1966">
        <v>0.95</v>
      </c>
      <c r="CJ1966">
        <v>0.05</v>
      </c>
      <c r="CK1966">
        <v>0.04</v>
      </c>
      <c r="CL1966">
        <v>0.93</v>
      </c>
      <c r="CM1966">
        <v>0.06</v>
      </c>
      <c r="CN1966">
        <v>0.13</v>
      </c>
      <c r="CP1966">
        <v>4.2699999999999996</v>
      </c>
      <c r="CQ1966">
        <v>-2.66</v>
      </c>
      <c r="CR1966">
        <v>4.96</v>
      </c>
      <c r="CS1966">
        <v>5612</v>
      </c>
      <c r="CT1966">
        <v>101.57</v>
      </c>
      <c r="CU1966">
        <v>82.98</v>
      </c>
      <c r="CX1966" t="s">
        <v>5265</v>
      </c>
    </row>
    <row r="1967" spans="1:102" x14ac:dyDescent="0.25">
      <c r="A1967" t="s">
        <v>5266</v>
      </c>
      <c r="B1967" t="s">
        <v>98</v>
      </c>
      <c r="I1967">
        <v>0.24399999999999999</v>
      </c>
      <c r="J1967">
        <v>3.7999999999999999E-2</v>
      </c>
      <c r="K1967">
        <v>5.3999999999999999E-2</v>
      </c>
      <c r="L1967">
        <v>38.671507499999997</v>
      </c>
      <c r="M1967">
        <v>2.298E-4</v>
      </c>
      <c r="N1967">
        <v>2.298E-4</v>
      </c>
      <c r="Y1967">
        <v>2016</v>
      </c>
      <c r="Z1967" s="1">
        <v>44232</v>
      </c>
      <c r="AG1967">
        <v>2454990.6207099999</v>
      </c>
      <c r="AH1967">
        <v>5.11E-3</v>
      </c>
      <c r="AI1967">
        <v>5.11E-3</v>
      </c>
      <c r="AU1967" s="4"/>
      <c r="AV1967" s="4">
        <f>O1967*149597871*COS(U1967*3.14159265359/180)/(CL1967*695700)</f>
        <v>0</v>
      </c>
      <c r="AW1967" s="4">
        <f t="shared" si="70"/>
        <v>0</v>
      </c>
      <c r="BO1967" t="s">
        <v>156</v>
      </c>
      <c r="BP1967" t="s">
        <v>146</v>
      </c>
      <c r="BS1967" t="s">
        <v>5267</v>
      </c>
      <c r="BU1967" t="s">
        <v>5268</v>
      </c>
      <c r="BV1967">
        <v>299.965664</v>
      </c>
      <c r="BW1967">
        <v>44.160896000000001</v>
      </c>
      <c r="BZ1967">
        <v>13.505000000000001</v>
      </c>
      <c r="CA1967">
        <v>13.076000000000001</v>
      </c>
      <c r="CB1967">
        <v>13.04</v>
      </c>
      <c r="CC1967">
        <v>818</v>
      </c>
      <c r="CF1967">
        <v>0</v>
      </c>
      <c r="CG1967">
        <v>0.16800000000000001</v>
      </c>
      <c r="CH1967">
        <v>0.13800000000000001</v>
      </c>
      <c r="CI1967">
        <v>0.96</v>
      </c>
      <c r="CJ1967">
        <v>0.08</v>
      </c>
      <c r="CK1967">
        <v>0.11</v>
      </c>
      <c r="CL1967">
        <v>0.97</v>
      </c>
      <c r="CM1967">
        <v>0.11</v>
      </c>
      <c r="CN1967">
        <v>0.17</v>
      </c>
      <c r="CP1967">
        <v>4.07</v>
      </c>
      <c r="CQ1967">
        <v>-2.33</v>
      </c>
      <c r="CR1967">
        <v>4.4000000000000004</v>
      </c>
      <c r="CS1967">
        <v>5688</v>
      </c>
      <c r="CT1967">
        <v>268.88</v>
      </c>
      <c r="CU1967">
        <v>303.77999999999997</v>
      </c>
      <c r="CX1967" t="s">
        <v>5269</v>
      </c>
    </row>
    <row r="1968" spans="1:102" x14ac:dyDescent="0.25">
      <c r="A1968" t="s">
        <v>5270</v>
      </c>
      <c r="B1968" t="s">
        <v>98</v>
      </c>
      <c r="I1968">
        <v>0.17100000000000001</v>
      </c>
      <c r="J1968">
        <v>2.7E-2</v>
      </c>
      <c r="K1968">
        <v>5.6000000000000001E-2</v>
      </c>
      <c r="L1968">
        <v>8.3265153000000005</v>
      </c>
      <c r="M1968" s="2">
        <v>4.7769999999999998E-5</v>
      </c>
      <c r="N1968" s="2">
        <v>4.7769999999999998E-5</v>
      </c>
      <c r="Y1968">
        <v>2016</v>
      </c>
      <c r="Z1968" s="1">
        <v>44232</v>
      </c>
      <c r="AG1968">
        <v>2454968.5868199999</v>
      </c>
      <c r="AH1968">
        <v>4.6499999999999996E-3</v>
      </c>
      <c r="AI1968">
        <v>4.6499999999999996E-3</v>
      </c>
      <c r="AU1968" s="4"/>
      <c r="AV1968" s="4">
        <f>O1968*149597871*COS(U1968*3.14159265359/180)/(CL1968*695700)</f>
        <v>0</v>
      </c>
      <c r="AW1968" s="4">
        <f t="shared" si="70"/>
        <v>0</v>
      </c>
      <c r="BO1968" t="s">
        <v>156</v>
      </c>
      <c r="BP1968" t="s">
        <v>146</v>
      </c>
      <c r="BS1968" t="s">
        <v>5271</v>
      </c>
      <c r="BU1968" t="s">
        <v>5272</v>
      </c>
      <c r="BV1968">
        <v>297.01913100000002</v>
      </c>
      <c r="BW1968">
        <v>44.327522000000002</v>
      </c>
      <c r="BZ1968">
        <v>13.864000000000001</v>
      </c>
      <c r="CA1968">
        <v>13.54</v>
      </c>
      <c r="CB1968">
        <v>13.456</v>
      </c>
      <c r="CC1968">
        <v>1288</v>
      </c>
      <c r="CF1968">
        <v>0.03</v>
      </c>
      <c r="CG1968">
        <v>0.16700000000000001</v>
      </c>
      <c r="CH1968">
        <v>0.13400000000000001</v>
      </c>
      <c r="CI1968">
        <v>1.1100000000000001</v>
      </c>
      <c r="CJ1968">
        <v>0.11</v>
      </c>
      <c r="CK1968">
        <v>0.14000000000000001</v>
      </c>
      <c r="CL1968">
        <v>1.17</v>
      </c>
      <c r="CM1968">
        <v>0.18</v>
      </c>
      <c r="CN1968">
        <v>0.38</v>
      </c>
      <c r="CP1968">
        <v>3.09</v>
      </c>
      <c r="CQ1968">
        <v>-1.4</v>
      </c>
      <c r="CR1968">
        <v>2.0099999999999998</v>
      </c>
      <c r="CS1968">
        <v>6083</v>
      </c>
      <c r="CT1968">
        <v>249.75</v>
      </c>
      <c r="CU1968">
        <v>177.4</v>
      </c>
      <c r="CX1968" t="s">
        <v>5273</v>
      </c>
    </row>
    <row r="1969" spans="1:102" x14ac:dyDescent="0.25">
      <c r="A1969" t="s">
        <v>5274</v>
      </c>
      <c r="B1969" t="s">
        <v>98</v>
      </c>
      <c r="I1969">
        <v>0.21099999999999999</v>
      </c>
      <c r="J1969">
        <v>5.0999999999999997E-2</v>
      </c>
      <c r="K1969">
        <v>5.0999999999999997E-2</v>
      </c>
      <c r="L1969">
        <v>8.4088779999999996</v>
      </c>
      <c r="M1969" s="2">
        <v>1.0000000000000001E-5</v>
      </c>
      <c r="N1969" s="2">
        <v>1.0000000000000001E-5</v>
      </c>
      <c r="O1969">
        <v>7.5999999999999998E-2</v>
      </c>
      <c r="Y1969">
        <v>2014</v>
      </c>
      <c r="Z1969" s="1">
        <v>44232</v>
      </c>
      <c r="AG1969">
        <v>2454967.0062000002</v>
      </c>
      <c r="AH1969">
        <v>6.8999999999999997E-4</v>
      </c>
      <c r="AI1969">
        <v>6.8999999999999997E-4</v>
      </c>
      <c r="AS1969" s="3">
        <v>0.04</v>
      </c>
      <c r="AU1969" s="4">
        <f t="shared" si="71"/>
        <v>0.04</v>
      </c>
      <c r="AV1969" s="4">
        <f>O1969*149597871*COS(U1969*3.14159265359/180)/(CL1969*695700)</f>
        <v>19.455290313969488</v>
      </c>
      <c r="AW1969" s="4">
        <f t="shared" si="70"/>
        <v>999</v>
      </c>
      <c r="AX1969">
        <v>0.17</v>
      </c>
      <c r="AY1969">
        <v>0.17</v>
      </c>
      <c r="BO1969" t="s">
        <v>156</v>
      </c>
      <c r="BP1969" t="s">
        <v>146</v>
      </c>
      <c r="BS1969" t="s">
        <v>5275</v>
      </c>
      <c r="BU1969" t="s">
        <v>5276</v>
      </c>
      <c r="BV1969">
        <v>296.98100899999997</v>
      </c>
      <c r="BW1969">
        <v>43.209750999999997</v>
      </c>
      <c r="BZ1969">
        <v>12.583</v>
      </c>
      <c r="CA1969">
        <v>12.226000000000001</v>
      </c>
      <c r="CB1969">
        <v>12.154999999999999</v>
      </c>
      <c r="CC1969">
        <v>520.9</v>
      </c>
      <c r="CD1969">
        <v>4.32</v>
      </c>
      <c r="CE1969">
        <v>4.32</v>
      </c>
      <c r="CF1969">
        <v>-0.58799999999999997</v>
      </c>
      <c r="CL1969">
        <v>0.84</v>
      </c>
      <c r="CM1969">
        <v>0.2</v>
      </c>
      <c r="CN1969">
        <v>0.2</v>
      </c>
      <c r="CS1969">
        <v>5544</v>
      </c>
      <c r="CT1969">
        <v>148</v>
      </c>
      <c r="CU1969">
        <v>148</v>
      </c>
      <c r="CX1969" t="s">
        <v>5277</v>
      </c>
    </row>
    <row r="1970" spans="1:102" x14ac:dyDescent="0.25">
      <c r="A1970" t="s">
        <v>5278</v>
      </c>
      <c r="B1970" t="s">
        <v>98</v>
      </c>
      <c r="I1970">
        <v>0.214</v>
      </c>
      <c r="J1970">
        <v>5.1999999999999998E-2</v>
      </c>
      <c r="K1970">
        <v>5.1999999999999998E-2</v>
      </c>
      <c r="L1970">
        <v>28.574262999999998</v>
      </c>
      <c r="M1970" s="2">
        <v>6.0000000000000002E-5</v>
      </c>
      <c r="N1970" s="2">
        <v>6.0000000000000002E-5</v>
      </c>
      <c r="O1970">
        <v>0.17199999999999999</v>
      </c>
      <c r="Y1970">
        <v>2014</v>
      </c>
      <c r="Z1970" s="1">
        <v>44232</v>
      </c>
      <c r="AG1970">
        <v>2454976.8308000001</v>
      </c>
      <c r="AH1970">
        <v>1.2199999999999999E-3</v>
      </c>
      <c r="AI1970">
        <v>1.2199999999999999E-3</v>
      </c>
      <c r="AS1970" s="3">
        <v>0.08</v>
      </c>
      <c r="AU1970" s="4">
        <f t="shared" si="71"/>
        <v>0.08</v>
      </c>
      <c r="AV1970" s="4">
        <f>O1970*149597871*COS(U1970*3.14159265359/180)/(CL1970*695700)</f>
        <v>44.030393868457253</v>
      </c>
      <c r="AW1970" s="4">
        <f t="shared" si="70"/>
        <v>999</v>
      </c>
      <c r="AX1970">
        <v>0.18</v>
      </c>
      <c r="AY1970">
        <v>0.18</v>
      </c>
      <c r="BO1970" t="s">
        <v>156</v>
      </c>
      <c r="BP1970" t="s">
        <v>146</v>
      </c>
      <c r="BS1970" t="s">
        <v>5279</v>
      </c>
      <c r="BU1970" t="s">
        <v>5276</v>
      </c>
      <c r="BV1970">
        <v>296.98100899999997</v>
      </c>
      <c r="BW1970">
        <v>43.209750999999997</v>
      </c>
      <c r="BZ1970">
        <v>12.583</v>
      </c>
      <c r="CA1970">
        <v>12.226000000000001</v>
      </c>
      <c r="CB1970">
        <v>12.154999999999999</v>
      </c>
      <c r="CC1970">
        <v>520.9</v>
      </c>
      <c r="CD1970">
        <v>4.32</v>
      </c>
      <c r="CE1970">
        <v>4.32</v>
      </c>
      <c r="CF1970">
        <v>-0.58799999999999997</v>
      </c>
      <c r="CL1970">
        <v>0.84</v>
      </c>
      <c r="CM1970">
        <v>0.2</v>
      </c>
      <c r="CN1970">
        <v>0.2</v>
      </c>
      <c r="CS1970">
        <v>5544</v>
      </c>
      <c r="CT1970">
        <v>148</v>
      </c>
      <c r="CU1970">
        <v>148</v>
      </c>
      <c r="CX1970" t="s">
        <v>5277</v>
      </c>
    </row>
    <row r="1971" spans="1:102" x14ac:dyDescent="0.25">
      <c r="A1971" t="s">
        <v>5280</v>
      </c>
      <c r="B1971" t="s">
        <v>98</v>
      </c>
      <c r="I1971">
        <v>0.123</v>
      </c>
      <c r="J1971">
        <v>6.0000000000000001E-3</v>
      </c>
      <c r="K1971">
        <v>8.0000000000000002E-3</v>
      </c>
      <c r="L1971">
        <v>2.94902905</v>
      </c>
      <c r="M1971" s="2">
        <v>7.4699999999999996E-6</v>
      </c>
      <c r="N1971" s="2">
        <v>7.4699999999999996E-6</v>
      </c>
      <c r="Y1971">
        <v>2016</v>
      </c>
      <c r="Z1971" s="1">
        <v>44232</v>
      </c>
      <c r="AG1971">
        <v>2454966.1364099998</v>
      </c>
      <c r="AH1971">
        <v>2.0999999999999999E-3</v>
      </c>
      <c r="AI1971">
        <v>2.0999999999999999E-3</v>
      </c>
      <c r="AU1971" s="4"/>
      <c r="AV1971" s="4">
        <f>O1971*149597871*COS(U1971*3.14159265359/180)/(CL1971*695700)</f>
        <v>0</v>
      </c>
      <c r="AW1971" s="4">
        <f t="shared" si="70"/>
        <v>0</v>
      </c>
      <c r="BO1971" t="s">
        <v>156</v>
      </c>
      <c r="BP1971" t="s">
        <v>146</v>
      </c>
      <c r="BS1971" t="s">
        <v>5281</v>
      </c>
      <c r="BU1971" t="s">
        <v>5282</v>
      </c>
      <c r="BV1971">
        <v>290.91448300000002</v>
      </c>
      <c r="BW1971">
        <v>42.286579000000003</v>
      </c>
      <c r="BZ1971">
        <v>13.79</v>
      </c>
      <c r="CA1971">
        <v>13.256</v>
      </c>
      <c r="CB1971">
        <v>13.17</v>
      </c>
      <c r="CC1971">
        <v>635</v>
      </c>
      <c r="CF1971">
        <v>-0.04</v>
      </c>
      <c r="CG1971">
        <v>0.16300000000000001</v>
      </c>
      <c r="CH1971">
        <v>0.15</v>
      </c>
      <c r="CI1971">
        <v>0.78</v>
      </c>
      <c r="CJ1971">
        <v>0.04</v>
      </c>
      <c r="CK1971">
        <v>0.04</v>
      </c>
      <c r="CL1971">
        <v>0.74</v>
      </c>
      <c r="CM1971">
        <v>0.04</v>
      </c>
      <c r="CN1971">
        <v>0.03</v>
      </c>
      <c r="CP1971">
        <v>4.68</v>
      </c>
      <c r="CQ1971">
        <v>-2.76</v>
      </c>
      <c r="CR1971">
        <v>6.11</v>
      </c>
      <c r="CS1971">
        <v>4904</v>
      </c>
      <c r="CT1971">
        <v>67.83</v>
      </c>
      <c r="CU1971">
        <v>70.02</v>
      </c>
      <c r="CX1971" t="s">
        <v>5283</v>
      </c>
    </row>
    <row r="1972" spans="1:102" x14ac:dyDescent="0.25">
      <c r="A1972" t="s">
        <v>5284</v>
      </c>
      <c r="B1972" t="s">
        <v>98</v>
      </c>
      <c r="I1972">
        <v>0.17</v>
      </c>
      <c r="J1972">
        <v>4.1000000000000002E-2</v>
      </c>
      <c r="K1972">
        <v>4.2999999999999997E-2</v>
      </c>
      <c r="L1972">
        <v>13.15141081</v>
      </c>
      <c r="M1972" s="2">
        <v>5.8640000000000001E-5</v>
      </c>
      <c r="N1972" s="2">
        <v>5.8640000000000001E-5</v>
      </c>
      <c r="Y1972">
        <v>2016</v>
      </c>
      <c r="Z1972" s="1">
        <v>44232</v>
      </c>
      <c r="AG1972">
        <v>2454977.16108</v>
      </c>
      <c r="AH1972">
        <v>3.3600000000000001E-3</v>
      </c>
      <c r="AI1972">
        <v>3.3600000000000001E-3</v>
      </c>
      <c r="AU1972" s="4"/>
      <c r="AV1972" s="4">
        <f>O1972*149597871*COS(U1972*3.14159265359/180)/(CL1972*695700)</f>
        <v>0</v>
      </c>
      <c r="AW1972" s="4">
        <f t="shared" si="70"/>
        <v>0</v>
      </c>
      <c r="BO1972" t="s">
        <v>156</v>
      </c>
      <c r="BP1972" t="s">
        <v>146</v>
      </c>
      <c r="BS1972" t="s">
        <v>5285</v>
      </c>
      <c r="BU1972" t="s">
        <v>5286</v>
      </c>
      <c r="BV1972">
        <v>297.78660600000001</v>
      </c>
      <c r="BW1972">
        <v>47.886127000000002</v>
      </c>
      <c r="BZ1972">
        <v>11.076000000000001</v>
      </c>
      <c r="CA1972">
        <v>10.865</v>
      </c>
      <c r="CB1972">
        <v>10.795</v>
      </c>
      <c r="CC1972">
        <v>529</v>
      </c>
      <c r="CF1972">
        <v>0.12</v>
      </c>
      <c r="CG1972">
        <v>8.5999999999999993E-2</v>
      </c>
      <c r="CH1972">
        <v>9.1999999999999998E-2</v>
      </c>
      <c r="CI1972">
        <v>1.29</v>
      </c>
      <c r="CJ1972">
        <v>0.09</v>
      </c>
      <c r="CK1972">
        <v>0.13</v>
      </c>
      <c r="CL1972">
        <v>1.59</v>
      </c>
      <c r="CM1972">
        <v>0.28999999999999998</v>
      </c>
      <c r="CN1972">
        <v>0.4</v>
      </c>
      <c r="CP1972">
        <v>3.02</v>
      </c>
      <c r="CQ1972">
        <v>-0.68600000000000005</v>
      </c>
      <c r="CR1972">
        <v>0.5</v>
      </c>
      <c r="CS1972">
        <v>6231</v>
      </c>
      <c r="CT1972">
        <v>72.86</v>
      </c>
      <c r="CU1972">
        <v>90.24</v>
      </c>
      <c r="CX1972" t="s">
        <v>5287</v>
      </c>
    </row>
    <row r="1973" spans="1:102" x14ac:dyDescent="0.25">
      <c r="A1973" t="s">
        <v>5288</v>
      </c>
      <c r="B1973" t="s">
        <v>98</v>
      </c>
      <c r="I1973">
        <v>0.182</v>
      </c>
      <c r="J1973">
        <v>1.2E-2</v>
      </c>
      <c r="K1973">
        <v>2.4E-2</v>
      </c>
      <c r="L1973">
        <v>42.191735700000002</v>
      </c>
      <c r="M1973">
        <v>2.9960000000000002E-4</v>
      </c>
      <c r="N1973">
        <v>2.9960000000000002E-4</v>
      </c>
      <c r="Y1973">
        <v>2016</v>
      </c>
      <c r="Z1973" s="1">
        <v>44232</v>
      </c>
      <c r="AG1973">
        <v>2454988.3154699998</v>
      </c>
      <c r="AH1973">
        <v>5.7800000000000004E-3</v>
      </c>
      <c r="AI1973">
        <v>5.7800000000000004E-3</v>
      </c>
      <c r="AU1973" s="4"/>
      <c r="AV1973" s="4">
        <f>O1973*149597871*COS(U1973*3.14159265359/180)/(CL1973*695700)</f>
        <v>0</v>
      </c>
      <c r="AW1973" s="4">
        <f t="shared" si="70"/>
        <v>0</v>
      </c>
      <c r="BO1973" t="s">
        <v>156</v>
      </c>
      <c r="BP1973" t="s">
        <v>146</v>
      </c>
      <c r="BS1973" t="s">
        <v>5289</v>
      </c>
      <c r="BU1973" t="s">
        <v>5290</v>
      </c>
      <c r="BV1973">
        <v>288.28053499999999</v>
      </c>
      <c r="BW1973">
        <v>46.340904000000002</v>
      </c>
      <c r="BZ1973">
        <v>13.872</v>
      </c>
      <c r="CA1973">
        <v>13.518000000000001</v>
      </c>
      <c r="CB1973">
        <v>13.369</v>
      </c>
      <c r="CC1973">
        <v>924</v>
      </c>
      <c r="CF1973">
        <v>-0.03</v>
      </c>
      <c r="CG1973">
        <v>0.17799999999999999</v>
      </c>
      <c r="CH1973">
        <v>0.14399999999999999</v>
      </c>
      <c r="CI1973">
        <v>0.92</v>
      </c>
      <c r="CJ1973">
        <v>0.05</v>
      </c>
      <c r="CK1973">
        <v>0.04</v>
      </c>
      <c r="CL1973">
        <v>0.89</v>
      </c>
      <c r="CM1973">
        <v>0.06</v>
      </c>
      <c r="CN1973">
        <v>0.11</v>
      </c>
      <c r="CP1973">
        <v>4.68</v>
      </c>
      <c r="CQ1973">
        <v>-2.93</v>
      </c>
      <c r="CR1973">
        <v>5.49</v>
      </c>
      <c r="CS1973">
        <v>5544</v>
      </c>
      <c r="CT1973">
        <v>72.56</v>
      </c>
      <c r="CU1973">
        <v>73.22</v>
      </c>
      <c r="CX1973" t="s">
        <v>5291</v>
      </c>
    </row>
    <row r="1974" spans="1:102" x14ac:dyDescent="0.25">
      <c r="A1974" t="s">
        <v>5292</v>
      </c>
      <c r="B1974" t="s">
        <v>98</v>
      </c>
      <c r="I1974">
        <v>0.14899999999999999</v>
      </c>
      <c r="J1974">
        <v>0.01</v>
      </c>
      <c r="K1974">
        <v>2.1999999999999999E-2</v>
      </c>
      <c r="L1974">
        <v>4.3394645399999998</v>
      </c>
      <c r="M1974" s="2">
        <v>1.1780000000000001E-5</v>
      </c>
      <c r="N1974" s="2">
        <v>1.1780000000000001E-5</v>
      </c>
      <c r="Y1974">
        <v>2016</v>
      </c>
      <c r="Z1974" s="1">
        <v>44232</v>
      </c>
      <c r="AG1974">
        <v>2454965.8024499998</v>
      </c>
      <c r="AH1974">
        <v>2.1800000000000001E-3</v>
      </c>
      <c r="AI1974">
        <v>2.1800000000000001E-3</v>
      </c>
      <c r="AU1974" s="4"/>
      <c r="AV1974" s="4">
        <f>O1974*149597871*COS(U1974*3.14159265359/180)/(CL1974*695700)</f>
        <v>0</v>
      </c>
      <c r="AW1974" s="4">
        <f t="shared" si="70"/>
        <v>0</v>
      </c>
      <c r="BO1974" t="s">
        <v>156</v>
      </c>
      <c r="BP1974" t="s">
        <v>146</v>
      </c>
      <c r="BS1974" t="s">
        <v>5293</v>
      </c>
      <c r="BU1974" t="s">
        <v>5294</v>
      </c>
      <c r="BV1974">
        <v>294.51766700000002</v>
      </c>
      <c r="BW1974">
        <v>50.670399000000003</v>
      </c>
      <c r="BZ1974">
        <v>13.528</v>
      </c>
      <c r="CA1974">
        <v>13.154</v>
      </c>
      <c r="CB1974">
        <v>13.105</v>
      </c>
      <c r="CC1974">
        <v>796</v>
      </c>
      <c r="CF1974">
        <v>0.05</v>
      </c>
      <c r="CG1974">
        <v>0.153</v>
      </c>
      <c r="CH1974">
        <v>0.14399999999999999</v>
      </c>
      <c r="CI1974">
        <v>0.93</v>
      </c>
      <c r="CJ1974">
        <v>0.04</v>
      </c>
      <c r="CK1974">
        <v>0.04</v>
      </c>
      <c r="CL1974">
        <v>0.9</v>
      </c>
      <c r="CM1974">
        <v>0.06</v>
      </c>
      <c r="CN1974">
        <v>0.13</v>
      </c>
      <c r="CP1974">
        <v>5.13</v>
      </c>
      <c r="CQ1974">
        <v>-3.32</v>
      </c>
      <c r="CR1974">
        <v>5.8</v>
      </c>
      <c r="CS1974">
        <v>5500</v>
      </c>
      <c r="CT1974">
        <v>90.52</v>
      </c>
      <c r="CU1974">
        <v>75.39</v>
      </c>
      <c r="CX1974" t="s">
        <v>5295</v>
      </c>
    </row>
    <row r="1975" spans="1:102" x14ac:dyDescent="0.25">
      <c r="A1975" t="s">
        <v>5296</v>
      </c>
      <c r="B1975" t="s">
        <v>98</v>
      </c>
      <c r="I1975">
        <v>0.114</v>
      </c>
      <c r="J1975">
        <v>6.0000000000000001E-3</v>
      </c>
      <c r="K1975">
        <v>1.0999999999999999E-2</v>
      </c>
      <c r="L1975">
        <v>2.85234897</v>
      </c>
      <c r="M1975" s="2">
        <v>3.0299999999999998E-6</v>
      </c>
      <c r="N1975" s="2">
        <v>3.0299999999999998E-6</v>
      </c>
      <c r="Y1975">
        <v>2016</v>
      </c>
      <c r="Z1975" s="1">
        <v>44232</v>
      </c>
      <c r="AG1975">
        <v>2454965.0443170001</v>
      </c>
      <c r="AH1975">
        <v>8.7200000000000005E-4</v>
      </c>
      <c r="AI1975">
        <v>8.7200000000000005E-4</v>
      </c>
      <c r="AU1975" s="4"/>
      <c r="AV1975" s="4">
        <f>O1975*149597871*COS(U1975*3.14159265359/180)/(CL1975*695700)</f>
        <v>0</v>
      </c>
      <c r="AW1975" s="4">
        <f t="shared" si="70"/>
        <v>0</v>
      </c>
      <c r="BO1975" t="s">
        <v>156</v>
      </c>
      <c r="BP1975" t="s">
        <v>146</v>
      </c>
      <c r="BS1975" t="s">
        <v>5297</v>
      </c>
      <c r="BU1975" t="s">
        <v>5298</v>
      </c>
      <c r="BV1975">
        <v>286.59427299999999</v>
      </c>
      <c r="BW1975">
        <v>37.891266000000002</v>
      </c>
      <c r="BZ1975">
        <v>13.670999999999999</v>
      </c>
      <c r="CA1975">
        <v>13.055</v>
      </c>
      <c r="CB1975">
        <v>12.826000000000001</v>
      </c>
      <c r="CC1975">
        <v>177</v>
      </c>
      <c r="CF1975">
        <v>-0.59</v>
      </c>
      <c r="CG1975">
        <v>8.4000000000000005E-2</v>
      </c>
      <c r="CH1975">
        <v>7.3999999999999996E-2</v>
      </c>
      <c r="CI1975">
        <v>0.35</v>
      </c>
      <c r="CJ1975">
        <v>0.02</v>
      </c>
      <c r="CK1975">
        <v>0.02</v>
      </c>
      <c r="CL1975">
        <v>0.34</v>
      </c>
      <c r="CM1975">
        <v>0.02</v>
      </c>
      <c r="CN1975">
        <v>0.02</v>
      </c>
      <c r="CP1975">
        <v>3.39</v>
      </c>
      <c r="CQ1975">
        <v>-1.95</v>
      </c>
      <c r="CR1975">
        <v>5.26</v>
      </c>
      <c r="CS1975">
        <v>3658</v>
      </c>
      <c r="CT1975">
        <v>26.65</v>
      </c>
      <c r="CU1975">
        <v>33.4</v>
      </c>
      <c r="CX1975" t="s">
        <v>5299</v>
      </c>
    </row>
    <row r="1976" spans="1:102" x14ac:dyDescent="0.25">
      <c r="A1976" t="s">
        <v>5300</v>
      </c>
      <c r="B1976" t="s">
        <v>98</v>
      </c>
      <c r="I1976">
        <v>0.16400000000000001</v>
      </c>
      <c r="J1976">
        <v>1.6E-2</v>
      </c>
      <c r="K1976">
        <v>2.7E-2</v>
      </c>
      <c r="L1976">
        <v>17.670064199999999</v>
      </c>
      <c r="M1976">
        <v>1.176E-4</v>
      </c>
      <c r="N1976">
        <v>1.176E-4</v>
      </c>
      <c r="Y1976">
        <v>2016</v>
      </c>
      <c r="Z1976" s="1">
        <v>44232</v>
      </c>
      <c r="AG1976">
        <v>2454964.5979599999</v>
      </c>
      <c r="AH1976">
        <v>5.77E-3</v>
      </c>
      <c r="AI1976">
        <v>5.77E-3</v>
      </c>
      <c r="AU1976" s="4"/>
      <c r="AV1976" s="4">
        <f>O1976*149597871*COS(U1976*3.14159265359/180)/(CL1976*695700)</f>
        <v>0</v>
      </c>
      <c r="AW1976" s="4">
        <f t="shared" si="70"/>
        <v>0</v>
      </c>
      <c r="BO1976" t="s">
        <v>156</v>
      </c>
      <c r="BP1976" t="s">
        <v>146</v>
      </c>
      <c r="BS1976" t="s">
        <v>5301</v>
      </c>
      <c r="BU1976" t="s">
        <v>5302</v>
      </c>
      <c r="BV1976">
        <v>295.481223</v>
      </c>
      <c r="BW1976">
        <v>40.73198</v>
      </c>
      <c r="BZ1976">
        <v>13.694000000000001</v>
      </c>
      <c r="CA1976">
        <v>13.31</v>
      </c>
      <c r="CB1976">
        <v>13.243</v>
      </c>
      <c r="CC1976">
        <v>910</v>
      </c>
      <c r="CF1976">
        <v>-0.09</v>
      </c>
      <c r="CG1976">
        <v>0.19</v>
      </c>
      <c r="CH1976">
        <v>0.159</v>
      </c>
      <c r="CI1976">
        <v>0.95</v>
      </c>
      <c r="CJ1976">
        <v>7.0000000000000007E-2</v>
      </c>
      <c r="CK1976">
        <v>0.08</v>
      </c>
      <c r="CL1976">
        <v>0.94</v>
      </c>
      <c r="CM1976">
        <v>0.09</v>
      </c>
      <c r="CN1976">
        <v>0.15</v>
      </c>
      <c r="CP1976">
        <v>4.17</v>
      </c>
      <c r="CQ1976">
        <v>-2.4900000000000002</v>
      </c>
      <c r="CR1976">
        <v>4.32</v>
      </c>
      <c r="CS1976">
        <v>5683</v>
      </c>
      <c r="CT1976">
        <v>131.51</v>
      </c>
      <c r="CU1976">
        <v>241.45</v>
      </c>
      <c r="CX1976" t="s">
        <v>5303</v>
      </c>
    </row>
    <row r="1977" spans="1:102" x14ac:dyDescent="0.25">
      <c r="A1977" t="s">
        <v>5304</v>
      </c>
      <c r="B1977" t="s">
        <v>98</v>
      </c>
      <c r="I1977">
        <v>0.154</v>
      </c>
      <c r="J1977">
        <v>1.2E-2</v>
      </c>
      <c r="K1977">
        <v>1.9E-2</v>
      </c>
      <c r="L1977">
        <v>108.593329</v>
      </c>
      <c r="M1977">
        <v>1.003E-3</v>
      </c>
      <c r="N1977">
        <v>1.003E-3</v>
      </c>
      <c r="Y1977">
        <v>2016</v>
      </c>
      <c r="Z1977" s="1">
        <v>44232</v>
      </c>
      <c r="AG1977">
        <v>2455006.7510199999</v>
      </c>
      <c r="AH1977">
        <v>7.7400000000000004E-3</v>
      </c>
      <c r="AI1977">
        <v>7.7400000000000004E-3</v>
      </c>
      <c r="AU1977" s="4"/>
      <c r="AV1977" s="4">
        <f>O1977*149597871*COS(U1977*3.14159265359/180)/(CL1977*695700)</f>
        <v>0</v>
      </c>
      <c r="AW1977" s="4">
        <f t="shared" si="70"/>
        <v>0</v>
      </c>
      <c r="BO1977" t="s">
        <v>156</v>
      </c>
      <c r="BP1977" t="s">
        <v>146</v>
      </c>
      <c r="BS1977" t="s">
        <v>5305</v>
      </c>
      <c r="BU1977" t="s">
        <v>5306</v>
      </c>
      <c r="BV1977">
        <v>285.69199200000003</v>
      </c>
      <c r="BW1977">
        <v>45.689396000000002</v>
      </c>
      <c r="BZ1977">
        <v>12.965999999999999</v>
      </c>
      <c r="CA1977">
        <v>12.631</v>
      </c>
      <c r="CB1977">
        <v>12.534000000000001</v>
      </c>
      <c r="CC1977">
        <v>668</v>
      </c>
      <c r="CF1977">
        <v>-0.26</v>
      </c>
      <c r="CG1977">
        <v>0.152</v>
      </c>
      <c r="CH1977">
        <v>0.14099999999999999</v>
      </c>
      <c r="CI1977">
        <v>0.92</v>
      </c>
      <c r="CJ1977">
        <v>0.06</v>
      </c>
      <c r="CK1977">
        <v>0.05</v>
      </c>
      <c r="CL1977">
        <v>0.93</v>
      </c>
      <c r="CM1977">
        <v>7.0000000000000007E-2</v>
      </c>
      <c r="CN1977">
        <v>0.11</v>
      </c>
      <c r="CP1977">
        <v>5.5</v>
      </c>
      <c r="CQ1977">
        <v>-3.39</v>
      </c>
      <c r="CR1977">
        <v>3.44</v>
      </c>
      <c r="CS1977">
        <v>5798</v>
      </c>
      <c r="CT1977">
        <v>55.36</v>
      </c>
      <c r="CU1977">
        <v>61.16</v>
      </c>
      <c r="CX1977" t="s">
        <v>5307</v>
      </c>
    </row>
    <row r="1978" spans="1:102" x14ac:dyDescent="0.25">
      <c r="A1978" t="s">
        <v>5308</v>
      </c>
      <c r="B1978" t="s">
        <v>98</v>
      </c>
      <c r="I1978">
        <v>0.17499999999999999</v>
      </c>
      <c r="J1978">
        <v>3.6999999999999998E-2</v>
      </c>
      <c r="K1978">
        <v>2.8000000000000001E-2</v>
      </c>
      <c r="L1978">
        <v>5.1233034699999997</v>
      </c>
      <c r="M1978" s="2">
        <v>2.2719999999999999E-5</v>
      </c>
      <c r="N1978" s="2">
        <v>2.2719999999999999E-5</v>
      </c>
      <c r="Y1978">
        <v>2016</v>
      </c>
      <c r="Z1978" s="1">
        <v>44232</v>
      </c>
      <c r="AG1978">
        <v>2454965.0856599999</v>
      </c>
      <c r="AH1978">
        <v>3.5000000000000001E-3</v>
      </c>
      <c r="AI1978">
        <v>3.5000000000000001E-3</v>
      </c>
      <c r="AU1978" s="4"/>
      <c r="AV1978" s="4">
        <f>O1978*149597871*COS(U1978*3.14159265359/180)/(CL1978*695700)</f>
        <v>0</v>
      </c>
      <c r="AW1978" s="4">
        <f t="shared" si="70"/>
        <v>0</v>
      </c>
      <c r="BO1978" t="s">
        <v>156</v>
      </c>
      <c r="BP1978" t="s">
        <v>146</v>
      </c>
      <c r="BS1978" t="s">
        <v>5309</v>
      </c>
      <c r="BU1978" t="s">
        <v>5310</v>
      </c>
      <c r="BV1978">
        <v>293.21738399999998</v>
      </c>
      <c r="BW1978">
        <v>42.720706999999997</v>
      </c>
      <c r="BZ1978">
        <v>13.861000000000001</v>
      </c>
      <c r="CA1978">
        <v>13.507</v>
      </c>
      <c r="CB1978">
        <v>13.462999999999999</v>
      </c>
      <c r="CC1978">
        <v>996</v>
      </c>
      <c r="CF1978">
        <v>0.04</v>
      </c>
      <c r="CG1978">
        <v>0.155</v>
      </c>
      <c r="CH1978">
        <v>0.127</v>
      </c>
      <c r="CI1978">
        <v>0.97</v>
      </c>
      <c r="CJ1978">
        <v>0.05</v>
      </c>
      <c r="CK1978">
        <v>0.04</v>
      </c>
      <c r="CL1978">
        <v>0.95</v>
      </c>
      <c r="CM1978">
        <v>7.0000000000000007E-2</v>
      </c>
      <c r="CN1978">
        <v>0.15</v>
      </c>
      <c r="CP1978">
        <v>4.37</v>
      </c>
      <c r="CQ1978">
        <v>-2.69</v>
      </c>
      <c r="CR1978">
        <v>4.32</v>
      </c>
      <c r="CS1978">
        <v>5664</v>
      </c>
      <c r="CT1978">
        <v>137.31</v>
      </c>
      <c r="CU1978">
        <v>89.83</v>
      </c>
      <c r="CX1978" t="s">
        <v>5311</v>
      </c>
    </row>
    <row r="1979" spans="1:102" x14ac:dyDescent="0.25">
      <c r="A1979" t="s">
        <v>5312</v>
      </c>
      <c r="B1979" t="s">
        <v>98</v>
      </c>
      <c r="I1979">
        <v>0.32600000000000001</v>
      </c>
      <c r="J1979">
        <v>0.03</v>
      </c>
      <c r="K1979">
        <v>4.7E-2</v>
      </c>
      <c r="L1979">
        <v>61.617816699999999</v>
      </c>
      <c r="M1979">
        <v>3.3369999999999998E-4</v>
      </c>
      <c r="N1979">
        <v>3.3369999999999998E-4</v>
      </c>
      <c r="Y1979">
        <v>2016</v>
      </c>
      <c r="Z1979" s="1">
        <v>44232</v>
      </c>
      <c r="AG1979">
        <v>2455012.07877</v>
      </c>
      <c r="AH1979">
        <v>4.6699999999999997E-3</v>
      </c>
      <c r="AI1979">
        <v>4.6699999999999997E-3</v>
      </c>
      <c r="AU1979" s="4"/>
      <c r="AV1979" s="4">
        <f>O1979*149597871*COS(U1979*3.14159265359/180)/(CL1979*695700)</f>
        <v>0</v>
      </c>
      <c r="AW1979" s="4">
        <f t="shared" si="70"/>
        <v>0</v>
      </c>
      <c r="BO1979" t="s">
        <v>156</v>
      </c>
      <c r="BP1979" t="s">
        <v>146</v>
      </c>
      <c r="BS1979" t="s">
        <v>5313</v>
      </c>
      <c r="BU1979" t="s">
        <v>5314</v>
      </c>
      <c r="BV1979">
        <v>293.06333799999999</v>
      </c>
      <c r="BW1979">
        <v>39.403444</v>
      </c>
      <c r="BZ1979">
        <v>14.382999999999999</v>
      </c>
      <c r="CA1979">
        <v>14.012</v>
      </c>
      <c r="CB1979">
        <v>13.896000000000001</v>
      </c>
      <c r="CC1979">
        <v>1163</v>
      </c>
      <c r="CF1979">
        <v>0.04</v>
      </c>
      <c r="CG1979">
        <v>0.159</v>
      </c>
      <c r="CH1979">
        <v>0.14199999999999999</v>
      </c>
      <c r="CI1979">
        <v>0.94</v>
      </c>
      <c r="CJ1979">
        <v>0.05</v>
      </c>
      <c r="CK1979">
        <v>0.04</v>
      </c>
      <c r="CL1979">
        <v>0.91</v>
      </c>
      <c r="CM1979">
        <v>0.06</v>
      </c>
      <c r="CN1979">
        <v>0.13</v>
      </c>
      <c r="CP1979">
        <v>4.57</v>
      </c>
      <c r="CQ1979">
        <v>-2.9</v>
      </c>
      <c r="CR1979">
        <v>5.52</v>
      </c>
      <c r="CS1979">
        <v>5543</v>
      </c>
      <c r="CT1979">
        <v>144.99</v>
      </c>
      <c r="CU1979">
        <v>95.27</v>
      </c>
      <c r="CX1979" t="s">
        <v>5315</v>
      </c>
    </row>
    <row r="1980" spans="1:102" x14ac:dyDescent="0.25">
      <c r="A1980" t="s">
        <v>5316</v>
      </c>
      <c r="B1980" t="s">
        <v>98</v>
      </c>
      <c r="I1980">
        <v>0.26400000000000001</v>
      </c>
      <c r="J1980">
        <v>2.9000000000000001E-2</v>
      </c>
      <c r="K1980">
        <v>4.4999999999999998E-2</v>
      </c>
      <c r="L1980">
        <v>24.339780399999999</v>
      </c>
      <c r="M1980">
        <v>1.2980000000000001E-4</v>
      </c>
      <c r="N1980">
        <v>1.2980000000000001E-4</v>
      </c>
      <c r="Y1980">
        <v>2016</v>
      </c>
      <c r="Z1980" s="1">
        <v>44232</v>
      </c>
      <c r="AG1980">
        <v>2454969.0593500002</v>
      </c>
      <c r="AH1980">
        <v>4.5999999999999999E-3</v>
      </c>
      <c r="AI1980">
        <v>4.5999999999999999E-3</v>
      </c>
      <c r="AU1980" s="4"/>
      <c r="AV1980" s="4">
        <f>O1980*149597871*COS(U1980*3.14159265359/180)/(CL1980*695700)</f>
        <v>0</v>
      </c>
      <c r="AW1980" s="4">
        <f t="shared" si="70"/>
        <v>0</v>
      </c>
      <c r="BO1980" t="s">
        <v>156</v>
      </c>
      <c r="BP1980" t="s">
        <v>146</v>
      </c>
      <c r="BS1980" t="s">
        <v>5317</v>
      </c>
      <c r="BU1980" t="s">
        <v>5318</v>
      </c>
      <c r="BV1980">
        <v>291.60449499999999</v>
      </c>
      <c r="BW1980">
        <v>41.309361000000003</v>
      </c>
      <c r="BZ1980">
        <v>14.173</v>
      </c>
      <c r="CA1980">
        <v>13.804</v>
      </c>
      <c r="CB1980">
        <v>13.782999999999999</v>
      </c>
      <c r="CC1980">
        <v>1258</v>
      </c>
      <c r="CF1980">
        <v>-0.04</v>
      </c>
      <c r="CG1980">
        <v>0.187</v>
      </c>
      <c r="CH1980">
        <v>0.14699999999999999</v>
      </c>
      <c r="CI1980">
        <v>1</v>
      </c>
      <c r="CJ1980">
        <v>0.06</v>
      </c>
      <c r="CK1980">
        <v>0.06</v>
      </c>
      <c r="CL1980">
        <v>1</v>
      </c>
      <c r="CM1980">
        <v>0.1</v>
      </c>
      <c r="CN1980">
        <v>0.17</v>
      </c>
      <c r="CP1980">
        <v>4.07</v>
      </c>
      <c r="CQ1980">
        <v>-2.33</v>
      </c>
      <c r="CR1980">
        <v>3.04</v>
      </c>
      <c r="CS1980">
        <v>5831</v>
      </c>
      <c r="CT1980">
        <v>114.35</v>
      </c>
      <c r="CU1980">
        <v>134.99</v>
      </c>
      <c r="CX1980" t="s">
        <v>5319</v>
      </c>
    </row>
    <row r="1981" spans="1:102" x14ac:dyDescent="0.25">
      <c r="A1981" t="s">
        <v>5320</v>
      </c>
      <c r="B1981" t="s">
        <v>98</v>
      </c>
      <c r="I1981">
        <v>0.24399999999999999</v>
      </c>
      <c r="J1981">
        <v>2.4E-2</v>
      </c>
      <c r="K1981">
        <v>4.1000000000000002E-2</v>
      </c>
      <c r="L1981">
        <v>76.536958600000006</v>
      </c>
      <c r="M1981">
        <v>7.5860000000000001E-4</v>
      </c>
      <c r="N1981">
        <v>7.5860000000000001E-4</v>
      </c>
      <c r="Y1981">
        <v>2016</v>
      </c>
      <c r="Z1981" s="1">
        <v>44232</v>
      </c>
      <c r="AG1981">
        <v>2454997.1549200001</v>
      </c>
      <c r="AH1981">
        <v>8.6599999999999993E-3</v>
      </c>
      <c r="AI1981">
        <v>8.6599999999999993E-3</v>
      </c>
      <c r="AU1981" s="4"/>
      <c r="AV1981" s="4">
        <f>O1981*149597871*COS(U1981*3.14159265359/180)/(CL1981*695700)</f>
        <v>0</v>
      </c>
      <c r="AW1981" s="4">
        <f t="shared" si="70"/>
        <v>0</v>
      </c>
      <c r="BO1981" t="s">
        <v>156</v>
      </c>
      <c r="BP1981" t="s">
        <v>146</v>
      </c>
      <c r="BS1981" t="s">
        <v>5321</v>
      </c>
      <c r="BU1981" t="s">
        <v>5318</v>
      </c>
      <c r="BV1981">
        <v>291.60449499999999</v>
      </c>
      <c r="BW1981">
        <v>41.309361000000003</v>
      </c>
      <c r="BZ1981">
        <v>14.173</v>
      </c>
      <c r="CA1981">
        <v>13.804</v>
      </c>
      <c r="CB1981">
        <v>13.782999999999999</v>
      </c>
      <c r="CC1981">
        <v>1258</v>
      </c>
      <c r="CF1981">
        <v>-0.04</v>
      </c>
      <c r="CG1981">
        <v>0.187</v>
      </c>
      <c r="CH1981">
        <v>0.14699999999999999</v>
      </c>
      <c r="CI1981">
        <v>1</v>
      </c>
      <c r="CJ1981">
        <v>0.06</v>
      </c>
      <c r="CK1981">
        <v>0.06</v>
      </c>
      <c r="CL1981">
        <v>1</v>
      </c>
      <c r="CM1981">
        <v>0.1</v>
      </c>
      <c r="CN1981">
        <v>0.17</v>
      </c>
      <c r="CP1981">
        <v>4.07</v>
      </c>
      <c r="CQ1981">
        <v>-2.33</v>
      </c>
      <c r="CR1981">
        <v>3.04</v>
      </c>
      <c r="CS1981">
        <v>5831</v>
      </c>
      <c r="CT1981">
        <v>114.35</v>
      </c>
      <c r="CU1981">
        <v>134.99</v>
      </c>
      <c r="CX1981" t="s">
        <v>5319</v>
      </c>
    </row>
    <row r="1982" spans="1:102" x14ac:dyDescent="0.25">
      <c r="A1982" t="s">
        <v>5322</v>
      </c>
      <c r="B1982" t="s">
        <v>98</v>
      </c>
      <c r="C1982">
        <v>3.6999999999999998E-2</v>
      </c>
      <c r="D1982">
        <v>1.2999999999999999E-2</v>
      </c>
      <c r="E1982">
        <v>1.2999999999999999E-2</v>
      </c>
      <c r="I1982">
        <v>0.16200000000000001</v>
      </c>
      <c r="J1982">
        <v>4.0000000000000001E-3</v>
      </c>
      <c r="K1982">
        <v>4.0000000000000001E-3</v>
      </c>
      <c r="L1982">
        <v>4.7539999999999996</v>
      </c>
      <c r="Y1982">
        <v>2014</v>
      </c>
      <c r="Z1982" s="1">
        <v>44232</v>
      </c>
      <c r="AG1982">
        <v>2454961.5463</v>
      </c>
      <c r="AS1982" s="3">
        <v>0.08</v>
      </c>
      <c r="AU1982" s="4">
        <f t="shared" si="71"/>
        <v>0.08</v>
      </c>
      <c r="AV1982" s="4">
        <f>O1982*149597871*COS(U1982*3.14159265359/180)/(CL1982*695700)</f>
        <v>0</v>
      </c>
      <c r="AW1982" s="4">
        <f t="shared" si="70"/>
        <v>0</v>
      </c>
      <c r="AX1982">
        <v>0.06</v>
      </c>
      <c r="AY1982">
        <v>0.06</v>
      </c>
      <c r="BC1982">
        <v>5.4</v>
      </c>
      <c r="BD1982">
        <v>1.9</v>
      </c>
      <c r="BE1982">
        <v>1.9</v>
      </c>
      <c r="BO1982" t="s">
        <v>99</v>
      </c>
      <c r="BP1982" t="s">
        <v>146</v>
      </c>
      <c r="BR1982" t="s">
        <v>146</v>
      </c>
      <c r="BS1982" t="s">
        <v>5323</v>
      </c>
      <c r="BU1982" t="s">
        <v>5324</v>
      </c>
      <c r="BV1982">
        <v>287.997883</v>
      </c>
      <c r="BW1982">
        <v>50.944332000000003</v>
      </c>
      <c r="BX1982">
        <v>13.461</v>
      </c>
      <c r="BY1982">
        <v>13.097</v>
      </c>
      <c r="BZ1982">
        <v>11.885999999999999</v>
      </c>
      <c r="CA1982">
        <v>11.36</v>
      </c>
      <c r="CB1982">
        <v>11.255000000000001</v>
      </c>
      <c r="CC1982">
        <v>264.35000000000002</v>
      </c>
      <c r="CD1982">
        <v>1.1200000000000001</v>
      </c>
      <c r="CE1982">
        <v>1.1200000000000001</v>
      </c>
      <c r="CF1982">
        <v>0.05</v>
      </c>
      <c r="CG1982">
        <v>7.0000000000000007E-2</v>
      </c>
      <c r="CH1982">
        <v>7.0000000000000007E-2</v>
      </c>
      <c r="CI1982">
        <v>0.75</v>
      </c>
      <c r="CJ1982">
        <v>0.06</v>
      </c>
      <c r="CK1982">
        <v>0.06</v>
      </c>
      <c r="CL1982">
        <v>0.69</v>
      </c>
      <c r="CM1982">
        <v>0.02</v>
      </c>
      <c r="CN1982">
        <v>0.02</v>
      </c>
      <c r="CP1982">
        <v>6.89</v>
      </c>
      <c r="CS1982">
        <v>4725</v>
      </c>
      <c r="CT1982">
        <v>74</v>
      </c>
      <c r="CU1982">
        <v>74</v>
      </c>
      <c r="CX1982" t="s">
        <v>5325</v>
      </c>
    </row>
    <row r="1983" spans="1:102" x14ac:dyDescent="0.25">
      <c r="A1983" t="s">
        <v>5326</v>
      </c>
      <c r="B1983" t="s">
        <v>98</v>
      </c>
      <c r="C1983">
        <v>2.7369999999999998E-2</v>
      </c>
      <c r="F1983">
        <v>2.7E-2</v>
      </c>
      <c r="G1983">
        <v>2.7E-2</v>
      </c>
      <c r="H1983">
        <v>0</v>
      </c>
      <c r="I1983">
        <v>0.19400000000000001</v>
      </c>
      <c r="J1983">
        <v>5.0000000000000001E-3</v>
      </c>
      <c r="K1983">
        <v>5.0000000000000001E-3</v>
      </c>
      <c r="L1983">
        <v>8.9250699999999998</v>
      </c>
      <c r="Y1983">
        <v>2014</v>
      </c>
      <c r="Z1983" s="1">
        <v>44232</v>
      </c>
      <c r="AG1983">
        <v>2454972.71374</v>
      </c>
      <c r="AS1983" s="3">
        <v>0.56000000000000005</v>
      </c>
      <c r="AU1983" s="4">
        <f t="shared" si="71"/>
        <v>0.56000000000000005</v>
      </c>
      <c r="AV1983" s="4">
        <f>O1983*149597871*COS(U1983*3.14159265359/180)/(CL1983*695700)</f>
        <v>0</v>
      </c>
      <c r="AW1983" s="4">
        <f t="shared" si="70"/>
        <v>0</v>
      </c>
      <c r="AX1983">
        <v>0.02</v>
      </c>
      <c r="AY1983">
        <v>0.02</v>
      </c>
      <c r="BC1983">
        <v>-1.52</v>
      </c>
      <c r="BD1983">
        <v>2.4</v>
      </c>
      <c r="BE1983">
        <v>2.4</v>
      </c>
      <c r="BO1983" t="s">
        <v>99</v>
      </c>
      <c r="BP1983" t="s">
        <v>146</v>
      </c>
      <c r="BQ1983" t="s">
        <v>100</v>
      </c>
      <c r="BR1983" t="s">
        <v>146</v>
      </c>
      <c r="BS1983" t="s">
        <v>5327</v>
      </c>
      <c r="BU1983" t="s">
        <v>5324</v>
      </c>
      <c r="BV1983">
        <v>287.997883</v>
      </c>
      <c r="BW1983">
        <v>50.944332000000003</v>
      </c>
      <c r="BX1983">
        <v>13.461</v>
      </c>
      <c r="BY1983">
        <v>13.097</v>
      </c>
      <c r="BZ1983">
        <v>11.885999999999999</v>
      </c>
      <c r="CA1983">
        <v>11.36</v>
      </c>
      <c r="CB1983">
        <v>11.255000000000001</v>
      </c>
      <c r="CC1983">
        <v>264.35000000000002</v>
      </c>
      <c r="CD1983">
        <v>1.1200000000000001</v>
      </c>
      <c r="CE1983">
        <v>1.1200000000000001</v>
      </c>
      <c r="CF1983">
        <v>0.05</v>
      </c>
      <c r="CG1983">
        <v>7.0000000000000007E-2</v>
      </c>
      <c r="CH1983">
        <v>7.0000000000000007E-2</v>
      </c>
      <c r="CI1983">
        <v>0.75</v>
      </c>
      <c r="CJ1983">
        <v>0.06</v>
      </c>
      <c r="CK1983">
        <v>0.06</v>
      </c>
      <c r="CL1983">
        <v>0.69</v>
      </c>
      <c r="CM1983">
        <v>0.02</v>
      </c>
      <c r="CN1983">
        <v>0.02</v>
      </c>
      <c r="CP1983">
        <v>6.89</v>
      </c>
      <c r="CS1983">
        <v>4725</v>
      </c>
      <c r="CT1983">
        <v>74</v>
      </c>
      <c r="CU1983">
        <v>74</v>
      </c>
      <c r="CX1983" t="s">
        <v>5325</v>
      </c>
    </row>
    <row r="1984" spans="1:102" x14ac:dyDescent="0.25">
      <c r="A1984" t="s">
        <v>5328</v>
      </c>
      <c r="B1984" t="s">
        <v>98</v>
      </c>
      <c r="I1984">
        <v>7.0999999999999994E-2</v>
      </c>
      <c r="J1984">
        <v>3.0000000000000001E-3</v>
      </c>
      <c r="K1984">
        <v>1.4E-2</v>
      </c>
      <c r="L1984">
        <v>5.4529817500000002</v>
      </c>
      <c r="M1984" s="2">
        <v>1.294E-5</v>
      </c>
      <c r="N1984" s="2">
        <v>1.294E-5</v>
      </c>
      <c r="Y1984">
        <v>2016</v>
      </c>
      <c r="Z1984" s="1">
        <v>44232</v>
      </c>
      <c r="AG1984">
        <v>2454967.1510200002</v>
      </c>
      <c r="AH1984">
        <v>2E-3</v>
      </c>
      <c r="AI1984">
        <v>2E-3</v>
      </c>
      <c r="AU1984" s="4"/>
      <c r="AV1984" s="4">
        <f>O1984*149597871*COS(U1984*3.14159265359/180)/(CL1984*695700)</f>
        <v>0</v>
      </c>
      <c r="AW1984" s="4">
        <f t="shared" si="70"/>
        <v>0</v>
      </c>
      <c r="BO1984" t="s">
        <v>156</v>
      </c>
      <c r="BP1984" t="s">
        <v>146</v>
      </c>
      <c r="BS1984" t="s">
        <v>5329</v>
      </c>
      <c r="BU1984" t="s">
        <v>5330</v>
      </c>
      <c r="BV1984">
        <v>285.20748500000002</v>
      </c>
      <c r="BW1984">
        <v>45.384349999999998</v>
      </c>
      <c r="BZ1984">
        <v>11.137</v>
      </c>
      <c r="CA1984">
        <v>10.734999999999999</v>
      </c>
      <c r="CB1984">
        <v>10.662000000000001</v>
      </c>
      <c r="CC1984">
        <v>234</v>
      </c>
      <c r="CF1984">
        <v>-0.06</v>
      </c>
      <c r="CG1984">
        <v>8.1000000000000003E-2</v>
      </c>
      <c r="CH1984">
        <v>8.7999999999999995E-2</v>
      </c>
      <c r="CI1984">
        <v>0.9</v>
      </c>
      <c r="CJ1984">
        <v>0.02</v>
      </c>
      <c r="CK1984">
        <v>0.02</v>
      </c>
      <c r="CL1984">
        <v>0.81</v>
      </c>
      <c r="CM1984">
        <v>0.01</v>
      </c>
      <c r="CN1984">
        <v>0.01</v>
      </c>
      <c r="CP1984">
        <v>1.58</v>
      </c>
      <c r="CQ1984">
        <v>-0.36899999999999999</v>
      </c>
      <c r="CR1984">
        <v>0.77600000000000002</v>
      </c>
      <c r="CS1984">
        <v>5403</v>
      </c>
      <c r="CT1984">
        <v>51.42</v>
      </c>
      <c r="CU1984">
        <v>53.01</v>
      </c>
      <c r="CX1984" t="s">
        <v>5331</v>
      </c>
    </row>
    <row r="1985" spans="1:102" x14ac:dyDescent="0.25">
      <c r="A1985" t="s">
        <v>5332</v>
      </c>
      <c r="B1985" t="s">
        <v>98</v>
      </c>
      <c r="I1985">
        <v>0.14199999999999999</v>
      </c>
      <c r="J1985">
        <v>1.2999999999999999E-2</v>
      </c>
      <c r="K1985">
        <v>3.2000000000000001E-2</v>
      </c>
      <c r="L1985">
        <v>3.5323244900000002</v>
      </c>
      <c r="M1985" s="2">
        <v>1.2660000000000001E-5</v>
      </c>
      <c r="N1985" s="2">
        <v>1.2660000000000001E-5</v>
      </c>
      <c r="Y1985">
        <v>2016</v>
      </c>
      <c r="Z1985" s="1">
        <v>44232</v>
      </c>
      <c r="AG1985">
        <v>2454967.7447799998</v>
      </c>
      <c r="AH1985">
        <v>2.7399999999999998E-3</v>
      </c>
      <c r="AI1985">
        <v>2.7399999999999998E-3</v>
      </c>
      <c r="AU1985" s="4"/>
      <c r="AV1985" s="4">
        <f>O1985*149597871*COS(U1985*3.14159265359/180)/(CL1985*695700)</f>
        <v>0</v>
      </c>
      <c r="AW1985" s="4">
        <f t="shared" si="70"/>
        <v>0</v>
      </c>
      <c r="BO1985" t="s">
        <v>156</v>
      </c>
      <c r="BP1985" t="s">
        <v>146</v>
      </c>
      <c r="BS1985" t="s">
        <v>5333</v>
      </c>
      <c r="BU1985" t="s">
        <v>5334</v>
      </c>
      <c r="BV1985">
        <v>295.65149400000001</v>
      </c>
      <c r="BW1985">
        <v>49.261294999999997</v>
      </c>
      <c r="BZ1985">
        <v>13.794</v>
      </c>
      <c r="CA1985">
        <v>13.5</v>
      </c>
      <c r="CB1985">
        <v>13.416</v>
      </c>
      <c r="CC1985">
        <v>1109</v>
      </c>
      <c r="CF1985">
        <v>0.05</v>
      </c>
      <c r="CG1985">
        <v>0.17399999999999999</v>
      </c>
      <c r="CH1985">
        <v>0.14799999999999999</v>
      </c>
      <c r="CI1985">
        <v>1.03</v>
      </c>
      <c r="CJ1985">
        <v>0.06</v>
      </c>
      <c r="CK1985">
        <v>0.06</v>
      </c>
      <c r="CL1985">
        <v>1.04</v>
      </c>
      <c r="CM1985">
        <v>0.1</v>
      </c>
      <c r="CN1985">
        <v>0.23</v>
      </c>
      <c r="CP1985">
        <v>4.17</v>
      </c>
      <c r="CQ1985">
        <v>-2.41</v>
      </c>
      <c r="CR1985">
        <v>2.58</v>
      </c>
      <c r="CS1985">
        <v>5851</v>
      </c>
      <c r="CT1985">
        <v>114.89</v>
      </c>
      <c r="CU1985">
        <v>83.2</v>
      </c>
      <c r="CX1985" t="s">
        <v>5335</v>
      </c>
    </row>
    <row r="1986" spans="1:102" x14ac:dyDescent="0.25">
      <c r="A1986" t="s">
        <v>5336</v>
      </c>
      <c r="B1986" t="s">
        <v>98</v>
      </c>
      <c r="I1986">
        <v>0.21</v>
      </c>
      <c r="J1986">
        <v>1.4999999999999999E-2</v>
      </c>
      <c r="K1986">
        <v>1.7000000000000001E-2</v>
      </c>
      <c r="L1986">
        <v>62.8916228</v>
      </c>
      <c r="M1986">
        <v>4.5229999999999999E-4</v>
      </c>
      <c r="N1986">
        <v>4.5229999999999999E-4</v>
      </c>
      <c r="Y1986">
        <v>2016</v>
      </c>
      <c r="Z1986" s="1">
        <v>44232</v>
      </c>
      <c r="AG1986">
        <v>2454972.1295599998</v>
      </c>
      <c r="AH1986">
        <v>5.3600000000000002E-3</v>
      </c>
      <c r="AI1986">
        <v>5.3600000000000002E-3</v>
      </c>
      <c r="AU1986" s="4"/>
      <c r="AV1986" s="4">
        <f>O1986*149597871*COS(U1986*3.14159265359/180)/(CL1986*695700)</f>
        <v>0</v>
      </c>
      <c r="AW1986" s="4">
        <f t="shared" si="70"/>
        <v>0</v>
      </c>
      <c r="BO1986" t="s">
        <v>156</v>
      </c>
      <c r="BP1986" t="s">
        <v>146</v>
      </c>
      <c r="BS1986" t="s">
        <v>5337</v>
      </c>
      <c r="BU1986" t="s">
        <v>5338</v>
      </c>
      <c r="BV1986">
        <v>286.36746299999999</v>
      </c>
      <c r="BW1986">
        <v>48.423935</v>
      </c>
      <c r="BZ1986">
        <v>14.167</v>
      </c>
      <c r="CA1986">
        <v>13.791</v>
      </c>
      <c r="CB1986">
        <v>13.632999999999999</v>
      </c>
      <c r="CC1986">
        <v>940</v>
      </c>
      <c r="CF1986">
        <v>-0.01</v>
      </c>
      <c r="CG1986">
        <v>0.17</v>
      </c>
      <c r="CH1986">
        <v>0.16200000000000001</v>
      </c>
      <c r="CI1986">
        <v>0.87</v>
      </c>
      <c r="CJ1986">
        <v>0.05</v>
      </c>
      <c r="CK1986">
        <v>0.04</v>
      </c>
      <c r="CL1986">
        <v>0.83</v>
      </c>
      <c r="CM1986">
        <v>0.05</v>
      </c>
      <c r="CN1986">
        <v>0.06</v>
      </c>
      <c r="CP1986">
        <v>4.57</v>
      </c>
      <c r="CQ1986">
        <v>-2.88</v>
      </c>
      <c r="CR1986">
        <v>6.55</v>
      </c>
      <c r="CS1986">
        <v>5298</v>
      </c>
      <c r="CT1986">
        <v>56.79</v>
      </c>
      <c r="CU1986">
        <v>54.24</v>
      </c>
      <c r="CX1986" t="s">
        <v>5339</v>
      </c>
    </row>
    <row r="1987" spans="1:102" x14ac:dyDescent="0.25">
      <c r="A1987" t="s">
        <v>5340</v>
      </c>
      <c r="B1987" t="s">
        <v>98</v>
      </c>
      <c r="I1987">
        <v>0.17599999999999999</v>
      </c>
      <c r="J1987">
        <v>1.2999999999999999E-2</v>
      </c>
      <c r="K1987">
        <v>2.1000000000000001E-2</v>
      </c>
      <c r="L1987">
        <v>11.555623430000001</v>
      </c>
      <c r="M1987" s="2">
        <v>3.4090000000000001E-5</v>
      </c>
      <c r="N1987" s="2">
        <v>3.4090000000000001E-5</v>
      </c>
      <c r="Y1987">
        <v>2016</v>
      </c>
      <c r="Z1987" s="1">
        <v>44232</v>
      </c>
      <c r="AG1987">
        <v>2454971.1959600002</v>
      </c>
      <c r="AH1987">
        <v>2.0699999999999998E-3</v>
      </c>
      <c r="AI1987">
        <v>2.0699999999999998E-3</v>
      </c>
      <c r="AU1987" s="4"/>
      <c r="AV1987" s="4">
        <f>O1987*149597871*COS(U1987*3.14159265359/180)/(CL1987*695700)</f>
        <v>0</v>
      </c>
      <c r="AW1987" s="4">
        <f t="shared" ref="AW1987:AW2050" si="72">IF(ABS(AV1987)&lt;1,AV1987,999)</f>
        <v>0</v>
      </c>
      <c r="BO1987" t="s">
        <v>156</v>
      </c>
      <c r="BP1987" t="s">
        <v>146</v>
      </c>
      <c r="BS1987" t="s">
        <v>5341</v>
      </c>
      <c r="BU1987" t="s">
        <v>5342</v>
      </c>
      <c r="BV1987">
        <v>293.32240400000001</v>
      </c>
      <c r="BW1987">
        <v>42.867469999999997</v>
      </c>
      <c r="BZ1987">
        <v>13.596</v>
      </c>
      <c r="CA1987">
        <v>13.173</v>
      </c>
      <c r="CB1987">
        <v>13.167999999999999</v>
      </c>
      <c r="CC1987">
        <v>821</v>
      </c>
      <c r="CF1987">
        <v>-0.02</v>
      </c>
      <c r="CG1987">
        <v>0.16</v>
      </c>
      <c r="CH1987">
        <v>0.13800000000000001</v>
      </c>
      <c r="CI1987">
        <v>0.93</v>
      </c>
      <c r="CJ1987">
        <v>0.06</v>
      </c>
      <c r="CK1987">
        <v>0.05</v>
      </c>
      <c r="CL1987">
        <v>0.9</v>
      </c>
      <c r="CM1987">
        <v>0.06</v>
      </c>
      <c r="CN1987">
        <v>0.1</v>
      </c>
      <c r="CP1987">
        <v>4.07</v>
      </c>
      <c r="CQ1987">
        <v>-2.41</v>
      </c>
      <c r="CR1987">
        <v>4.8</v>
      </c>
      <c r="CS1987">
        <v>5569</v>
      </c>
      <c r="CT1987">
        <v>118.09</v>
      </c>
      <c r="CU1987">
        <v>157.93</v>
      </c>
      <c r="CX1987" t="s">
        <v>5343</v>
      </c>
    </row>
    <row r="1988" spans="1:102" x14ac:dyDescent="0.25">
      <c r="A1988" t="s">
        <v>5344</v>
      </c>
      <c r="B1988" t="s">
        <v>98</v>
      </c>
      <c r="I1988">
        <v>0.23599999999999999</v>
      </c>
      <c r="J1988">
        <v>2.3E-2</v>
      </c>
      <c r="K1988">
        <v>1.9E-2</v>
      </c>
      <c r="L1988">
        <v>17.13263989</v>
      </c>
      <c r="M1988" s="2">
        <v>8.2039999999999994E-5</v>
      </c>
      <c r="N1988" s="2">
        <v>8.2039999999999994E-5</v>
      </c>
      <c r="Y1988">
        <v>2016</v>
      </c>
      <c r="Z1988" s="1">
        <v>44232</v>
      </c>
      <c r="AG1988">
        <v>2454980.1548000001</v>
      </c>
      <c r="AH1988">
        <v>4.0000000000000001E-3</v>
      </c>
      <c r="AI1988">
        <v>4.0000000000000001E-3</v>
      </c>
      <c r="AU1988" s="4"/>
      <c r="AV1988" s="4">
        <f>O1988*149597871*COS(U1988*3.14159265359/180)/(CL1988*695700)</f>
        <v>0</v>
      </c>
      <c r="AW1988" s="4">
        <f t="shared" si="72"/>
        <v>0</v>
      </c>
      <c r="BO1988" t="s">
        <v>156</v>
      </c>
      <c r="BP1988" t="s">
        <v>146</v>
      </c>
      <c r="BS1988" t="s">
        <v>5345</v>
      </c>
      <c r="BU1988" t="s">
        <v>5346</v>
      </c>
      <c r="BV1988">
        <v>295.56798199999997</v>
      </c>
      <c r="BW1988">
        <v>42.478287000000002</v>
      </c>
      <c r="BZ1988">
        <v>14.426</v>
      </c>
      <c r="CA1988">
        <v>13.955</v>
      </c>
      <c r="CB1988">
        <v>13.881</v>
      </c>
      <c r="CC1988">
        <v>997</v>
      </c>
      <c r="CF1988">
        <v>-0.1</v>
      </c>
      <c r="CG1988">
        <v>0.17899999999999999</v>
      </c>
      <c r="CH1988">
        <v>0.158</v>
      </c>
      <c r="CI1988">
        <v>0.84</v>
      </c>
      <c r="CJ1988">
        <v>0.05</v>
      </c>
      <c r="CK1988">
        <v>0.05</v>
      </c>
      <c r="CL1988">
        <v>0.81</v>
      </c>
      <c r="CM1988">
        <v>0.06</v>
      </c>
      <c r="CN1988">
        <v>0.06</v>
      </c>
      <c r="CP1988">
        <v>4.9000000000000004</v>
      </c>
      <c r="CQ1988">
        <v>-3.13</v>
      </c>
      <c r="CR1988">
        <v>6.09</v>
      </c>
      <c r="CS1988">
        <v>5281</v>
      </c>
      <c r="CT1988">
        <v>135.47</v>
      </c>
      <c r="CU1988">
        <v>169.66</v>
      </c>
      <c r="CX1988" t="s">
        <v>5347</v>
      </c>
    </row>
    <row r="1989" spans="1:102" x14ac:dyDescent="0.25">
      <c r="A1989" t="s">
        <v>5348</v>
      </c>
      <c r="B1989" t="s">
        <v>98</v>
      </c>
      <c r="I1989">
        <v>0.16500000000000001</v>
      </c>
      <c r="J1989">
        <v>1.4E-2</v>
      </c>
      <c r="K1989">
        <v>2.9000000000000001E-2</v>
      </c>
      <c r="L1989">
        <v>76.957857000000004</v>
      </c>
      <c r="M1989">
        <v>7.1040000000000003E-4</v>
      </c>
      <c r="N1989">
        <v>7.1040000000000003E-4</v>
      </c>
      <c r="Y1989">
        <v>2016</v>
      </c>
      <c r="Z1989" s="1">
        <v>44232</v>
      </c>
      <c r="AG1989">
        <v>2455025.3321400001</v>
      </c>
      <c r="AH1989">
        <v>6.5799999999999999E-3</v>
      </c>
      <c r="AI1989">
        <v>6.5799999999999999E-3</v>
      </c>
      <c r="AU1989" s="4"/>
      <c r="AV1989" s="4">
        <f>O1989*149597871*COS(U1989*3.14159265359/180)/(CL1989*695700)</f>
        <v>0</v>
      </c>
      <c r="AW1989" s="4">
        <f t="shared" si="72"/>
        <v>0</v>
      </c>
      <c r="BO1989" t="s">
        <v>156</v>
      </c>
      <c r="BP1989" t="s">
        <v>146</v>
      </c>
      <c r="BS1989" t="s">
        <v>5349</v>
      </c>
      <c r="BU1989" t="s">
        <v>5350</v>
      </c>
      <c r="BV1989">
        <v>286.00296800000001</v>
      </c>
      <c r="BW1989">
        <v>44.756591999999998</v>
      </c>
      <c r="BZ1989">
        <v>13.161</v>
      </c>
      <c r="CA1989">
        <v>12.827</v>
      </c>
      <c r="CB1989">
        <v>12.75</v>
      </c>
      <c r="CC1989">
        <v>728</v>
      </c>
      <c r="CF1989">
        <v>0.02</v>
      </c>
      <c r="CG1989">
        <v>0.16500000000000001</v>
      </c>
      <c r="CH1989">
        <v>0.13200000000000001</v>
      </c>
      <c r="CI1989">
        <v>0.96</v>
      </c>
      <c r="CJ1989">
        <v>0.05</v>
      </c>
      <c r="CK1989">
        <v>0.04</v>
      </c>
      <c r="CL1989">
        <v>0.94</v>
      </c>
      <c r="CM1989">
        <v>7.0000000000000007E-2</v>
      </c>
      <c r="CN1989">
        <v>0.17</v>
      </c>
      <c r="CP1989">
        <v>4.47</v>
      </c>
      <c r="CQ1989">
        <v>-2.7</v>
      </c>
      <c r="CR1989">
        <v>4.78</v>
      </c>
      <c r="CS1989">
        <v>5656</v>
      </c>
      <c r="CT1989">
        <v>72.91</v>
      </c>
      <c r="CU1989">
        <v>66.400000000000006</v>
      </c>
      <c r="CX1989" t="s">
        <v>5351</v>
      </c>
    </row>
    <row r="1990" spans="1:102" x14ac:dyDescent="0.25">
      <c r="A1990" t="s">
        <v>5352</v>
      </c>
      <c r="B1990" t="s">
        <v>98</v>
      </c>
      <c r="I1990">
        <v>0.14599999999999999</v>
      </c>
      <c r="J1990">
        <v>8.0000000000000002E-3</v>
      </c>
      <c r="K1990">
        <v>8.9999999999999993E-3</v>
      </c>
      <c r="L1990">
        <v>2.3617243299999999</v>
      </c>
      <c r="M1990" s="2">
        <v>3.6500000000000002E-6</v>
      </c>
      <c r="N1990" s="2">
        <v>3.6500000000000002E-6</v>
      </c>
      <c r="Y1990">
        <v>2016</v>
      </c>
      <c r="Z1990" s="1">
        <v>44232</v>
      </c>
      <c r="AG1990">
        <v>2454966.2393</v>
      </c>
      <c r="AH1990">
        <v>1.32E-3</v>
      </c>
      <c r="AI1990">
        <v>1.32E-3</v>
      </c>
      <c r="AU1990" s="4"/>
      <c r="AV1990" s="4">
        <f>O1990*149597871*COS(U1990*3.14159265359/180)/(CL1990*695700)</f>
        <v>0</v>
      </c>
      <c r="AW1990" s="4">
        <f t="shared" si="72"/>
        <v>0</v>
      </c>
      <c r="BO1990" t="s">
        <v>156</v>
      </c>
      <c r="BP1990" t="s">
        <v>146</v>
      </c>
      <c r="BS1990" t="s">
        <v>5353</v>
      </c>
      <c r="BU1990" t="s">
        <v>5354</v>
      </c>
      <c r="BV1990">
        <v>284.10779600000001</v>
      </c>
      <c r="BW1990">
        <v>44.245807999999997</v>
      </c>
      <c r="BZ1990">
        <v>13.869</v>
      </c>
      <c r="CA1990">
        <v>13.225</v>
      </c>
      <c r="CB1990">
        <v>13.173999999999999</v>
      </c>
      <c r="CC1990">
        <v>545</v>
      </c>
      <c r="CF1990">
        <v>0.03</v>
      </c>
      <c r="CG1990">
        <v>0.17100000000000001</v>
      </c>
      <c r="CH1990">
        <v>0.155</v>
      </c>
      <c r="CI1990">
        <v>0.72</v>
      </c>
      <c r="CJ1990">
        <v>0.04</v>
      </c>
      <c r="CK1990">
        <v>0.03</v>
      </c>
      <c r="CL1990">
        <v>0.68</v>
      </c>
      <c r="CM1990">
        <v>0.03</v>
      </c>
      <c r="CN1990">
        <v>0.02</v>
      </c>
      <c r="CP1990">
        <v>3.24</v>
      </c>
      <c r="CQ1990">
        <v>-1.7</v>
      </c>
      <c r="CR1990">
        <v>6.01</v>
      </c>
      <c r="CS1990">
        <v>4512</v>
      </c>
      <c r="CT1990">
        <v>47.76</v>
      </c>
      <c r="CU1990">
        <v>46.44</v>
      </c>
      <c r="CX1990" t="s">
        <v>5355</v>
      </c>
    </row>
    <row r="1991" spans="1:102" x14ac:dyDescent="0.25">
      <c r="A1991" t="s">
        <v>5356</v>
      </c>
      <c r="B1991" t="s">
        <v>98</v>
      </c>
      <c r="I1991">
        <v>0.19600000000000001</v>
      </c>
      <c r="J1991">
        <v>3.5999999999999997E-2</v>
      </c>
      <c r="K1991">
        <v>7.3999999999999996E-2</v>
      </c>
      <c r="L1991">
        <v>23.9210791</v>
      </c>
      <c r="M1991">
        <v>1.3789999999999999E-4</v>
      </c>
      <c r="N1991">
        <v>1.3789999999999999E-4</v>
      </c>
      <c r="Y1991">
        <v>2016</v>
      </c>
      <c r="Z1991" s="1">
        <v>44232</v>
      </c>
      <c r="AG1991">
        <v>2454972.07583</v>
      </c>
      <c r="AH1991">
        <v>4.4900000000000001E-3</v>
      </c>
      <c r="AI1991">
        <v>4.4900000000000001E-3</v>
      </c>
      <c r="AU1991" s="4"/>
      <c r="AV1991" s="4">
        <f>O1991*149597871*COS(U1991*3.14159265359/180)/(CL1991*695700)</f>
        <v>0</v>
      </c>
      <c r="AW1991" s="4">
        <f t="shared" si="72"/>
        <v>0</v>
      </c>
      <c r="BO1991" t="s">
        <v>156</v>
      </c>
      <c r="BP1991" t="s">
        <v>146</v>
      </c>
      <c r="BS1991" t="s">
        <v>5357</v>
      </c>
      <c r="BU1991" t="s">
        <v>5358</v>
      </c>
      <c r="BV1991">
        <v>287.13027199999999</v>
      </c>
      <c r="BW1991">
        <v>48.665374999999997</v>
      </c>
      <c r="BZ1991">
        <v>11.917</v>
      </c>
      <c r="CA1991">
        <v>11.763</v>
      </c>
      <c r="CB1991">
        <v>11.699</v>
      </c>
      <c r="CC1991">
        <v>971</v>
      </c>
      <c r="CF1991">
        <v>0.05</v>
      </c>
      <c r="CG1991">
        <v>0.157</v>
      </c>
      <c r="CH1991">
        <v>0.126</v>
      </c>
      <c r="CI1991">
        <v>1.5</v>
      </c>
      <c r="CJ1991">
        <v>0.14000000000000001</v>
      </c>
      <c r="CK1991">
        <v>0.23</v>
      </c>
      <c r="CL1991">
        <v>1.84</v>
      </c>
      <c r="CM1991">
        <v>0.33</v>
      </c>
      <c r="CN1991">
        <v>0.69</v>
      </c>
      <c r="CP1991">
        <v>1.58</v>
      </c>
      <c r="CQ1991">
        <v>-0.27</v>
      </c>
      <c r="CR1991">
        <v>0.36</v>
      </c>
      <c r="CS1991">
        <v>6807</v>
      </c>
      <c r="CT1991">
        <v>120.35</v>
      </c>
      <c r="CU1991">
        <v>117.84</v>
      </c>
      <c r="CX1991" t="s">
        <v>5359</v>
      </c>
    </row>
    <row r="1992" spans="1:102" x14ac:dyDescent="0.25">
      <c r="A1992" t="s">
        <v>5360</v>
      </c>
      <c r="B1992" t="s">
        <v>98</v>
      </c>
      <c r="I1992">
        <v>0.152</v>
      </c>
      <c r="J1992">
        <v>1.2E-2</v>
      </c>
      <c r="K1992">
        <v>2.1000000000000001E-2</v>
      </c>
      <c r="L1992">
        <v>3.17060005</v>
      </c>
      <c r="M1992" s="2">
        <v>1.0190000000000001E-5</v>
      </c>
      <c r="N1992" s="2">
        <v>1.0190000000000001E-5</v>
      </c>
      <c r="Y1992">
        <v>2016</v>
      </c>
      <c r="Z1992" s="1">
        <v>44232</v>
      </c>
      <c r="AG1992">
        <v>2454965.6772599998</v>
      </c>
      <c r="AH1992">
        <v>2.3999999999999998E-3</v>
      </c>
      <c r="AI1992">
        <v>2.3999999999999998E-3</v>
      </c>
      <c r="AU1992" s="4"/>
      <c r="AV1992" s="4">
        <f>O1992*149597871*COS(U1992*3.14159265359/180)/(CL1992*695700)</f>
        <v>0</v>
      </c>
      <c r="AW1992" s="4">
        <f t="shared" si="72"/>
        <v>0</v>
      </c>
      <c r="BO1992" t="s">
        <v>156</v>
      </c>
      <c r="BP1992" t="s">
        <v>146</v>
      </c>
      <c r="BS1992" t="s">
        <v>5361</v>
      </c>
      <c r="BU1992" t="s">
        <v>5362</v>
      </c>
      <c r="BV1992">
        <v>285.89924200000002</v>
      </c>
      <c r="BW1992">
        <v>48.307301000000002</v>
      </c>
      <c r="BZ1992">
        <v>14.135</v>
      </c>
      <c r="CA1992">
        <v>13.775</v>
      </c>
      <c r="CB1992">
        <v>13.754</v>
      </c>
      <c r="CC1992">
        <v>1101</v>
      </c>
      <c r="CF1992">
        <v>0.04</v>
      </c>
      <c r="CG1992">
        <v>0.153</v>
      </c>
      <c r="CH1992">
        <v>0.13500000000000001</v>
      </c>
      <c r="CI1992">
        <v>0.95</v>
      </c>
      <c r="CJ1992">
        <v>0.04</v>
      </c>
      <c r="CK1992">
        <v>0.04</v>
      </c>
      <c r="CL1992">
        <v>0.92</v>
      </c>
      <c r="CM1992">
        <v>0.06</v>
      </c>
      <c r="CN1992">
        <v>0.13</v>
      </c>
      <c r="CP1992">
        <v>4.37</v>
      </c>
      <c r="CQ1992">
        <v>-2.7</v>
      </c>
      <c r="CR1992">
        <v>5.54</v>
      </c>
      <c r="CS1992">
        <v>5582</v>
      </c>
      <c r="CT1992">
        <v>65.239999999999995</v>
      </c>
      <c r="CU1992">
        <v>62.16</v>
      </c>
      <c r="CX1992" t="s">
        <v>5363</v>
      </c>
    </row>
    <row r="1993" spans="1:102" x14ac:dyDescent="0.25">
      <c r="A1993" t="s">
        <v>5364</v>
      </c>
      <c r="B1993" t="s">
        <v>98</v>
      </c>
      <c r="I1993">
        <v>0.106</v>
      </c>
      <c r="J1993">
        <v>7.0000000000000001E-3</v>
      </c>
      <c r="K1993">
        <v>1.4999999999999999E-2</v>
      </c>
      <c r="L1993">
        <v>0.81316672000000001</v>
      </c>
      <c r="M1993" s="2">
        <v>1.2500000000000001E-6</v>
      </c>
      <c r="N1993" s="2">
        <v>1.2500000000000001E-6</v>
      </c>
      <c r="Y1993">
        <v>2016</v>
      </c>
      <c r="Z1993" s="1">
        <v>44232</v>
      </c>
      <c r="AG1993">
        <v>2454964.82534</v>
      </c>
      <c r="AH1993">
        <v>1.33E-3</v>
      </c>
      <c r="AI1993">
        <v>1.33E-3</v>
      </c>
      <c r="AU1993" s="4"/>
      <c r="AV1993" s="4">
        <f>O1993*149597871*COS(U1993*3.14159265359/180)/(CL1993*695700)</f>
        <v>0</v>
      </c>
      <c r="AW1993" s="4">
        <f t="shared" si="72"/>
        <v>0</v>
      </c>
      <c r="BO1993" t="s">
        <v>156</v>
      </c>
      <c r="BP1993" t="s">
        <v>146</v>
      </c>
      <c r="BS1993" t="s">
        <v>5365</v>
      </c>
      <c r="BU1993" t="s">
        <v>5366</v>
      </c>
      <c r="BV1993">
        <v>287.94561700000003</v>
      </c>
      <c r="BW1993">
        <v>39.230567999999998</v>
      </c>
      <c r="BZ1993">
        <v>12.747999999999999</v>
      </c>
      <c r="CA1993">
        <v>12.35</v>
      </c>
      <c r="CB1993">
        <v>12.339</v>
      </c>
      <c r="CC1993">
        <v>555</v>
      </c>
      <c r="CF1993">
        <v>0.05</v>
      </c>
      <c r="CG1993">
        <v>0.152</v>
      </c>
      <c r="CH1993">
        <v>0.128</v>
      </c>
      <c r="CI1993">
        <v>0.94</v>
      </c>
      <c r="CJ1993">
        <v>0.05</v>
      </c>
      <c r="CK1993">
        <v>0.04</v>
      </c>
      <c r="CL1993">
        <v>0.91</v>
      </c>
      <c r="CM1993">
        <v>0.06</v>
      </c>
      <c r="CN1993">
        <v>0.12</v>
      </c>
      <c r="CP1993">
        <v>4.47</v>
      </c>
      <c r="CQ1993">
        <v>-2.78</v>
      </c>
      <c r="CR1993">
        <v>5.37</v>
      </c>
      <c r="CS1993">
        <v>5550</v>
      </c>
      <c r="CT1993">
        <v>153.88999999999999</v>
      </c>
      <c r="CU1993">
        <v>105.36</v>
      </c>
      <c r="CX1993" t="s">
        <v>5367</v>
      </c>
    </row>
    <row r="1994" spans="1:102" x14ac:dyDescent="0.25">
      <c r="A1994" t="s">
        <v>5368</v>
      </c>
      <c r="B1994" t="s">
        <v>98</v>
      </c>
      <c r="C1994">
        <v>2.1999999999999999E-2</v>
      </c>
      <c r="D1994">
        <v>0.01</v>
      </c>
      <c r="E1994">
        <v>0.01</v>
      </c>
      <c r="I1994">
        <v>0.112</v>
      </c>
      <c r="J1994">
        <v>1.2E-2</v>
      </c>
      <c r="K1994">
        <v>1.2E-2</v>
      </c>
      <c r="L1994">
        <v>5.1885490000000001</v>
      </c>
      <c r="M1994" s="2">
        <v>1.2E-5</v>
      </c>
      <c r="N1994" s="2">
        <v>1.2E-5</v>
      </c>
      <c r="O1994">
        <v>5.2999999999999999E-2</v>
      </c>
      <c r="U1994">
        <v>87.66</v>
      </c>
      <c r="Y1994">
        <v>2014</v>
      </c>
      <c r="Z1994" s="1">
        <v>44232</v>
      </c>
      <c r="AG1994">
        <v>2454978.3632</v>
      </c>
      <c r="AH1994">
        <v>1.4E-3</v>
      </c>
      <c r="AI1994">
        <v>1.4E-3</v>
      </c>
      <c r="AJ1994">
        <v>2454978.3635</v>
      </c>
      <c r="AS1994" s="3">
        <v>0.69</v>
      </c>
      <c r="AU1994" s="4">
        <f t="shared" si="71"/>
        <v>0.69</v>
      </c>
      <c r="AV1994" s="4">
        <f>O1994*149597871*COS(U1994*3.14159265359/180)/(CL1994*695700)</f>
        <v>0.69450753757049966</v>
      </c>
      <c r="AW1994" s="4">
        <f t="shared" si="72"/>
        <v>0.69450753757049966</v>
      </c>
      <c r="AX1994">
        <v>0.31</v>
      </c>
      <c r="AY1994">
        <v>0.31</v>
      </c>
      <c r="BF1994">
        <v>722</v>
      </c>
      <c r="BO1994" t="s">
        <v>99</v>
      </c>
      <c r="BP1994" t="s">
        <v>146</v>
      </c>
      <c r="BS1994" t="s">
        <v>5369</v>
      </c>
      <c r="BU1994" t="s">
        <v>5370</v>
      </c>
      <c r="BV1994">
        <v>294.121421</v>
      </c>
      <c r="BW1994">
        <v>48.349525</v>
      </c>
      <c r="BX1994">
        <v>13.7</v>
      </c>
      <c r="BZ1994">
        <v>12.035</v>
      </c>
      <c r="CA1994">
        <v>11.468999999999999</v>
      </c>
      <c r="CC1994">
        <v>261.49</v>
      </c>
      <c r="CD1994">
        <v>1.32</v>
      </c>
      <c r="CE1994">
        <v>1.32</v>
      </c>
      <c r="CF1994">
        <v>-3.0000000000000001E-3</v>
      </c>
      <c r="CI1994">
        <v>0.71</v>
      </c>
      <c r="CJ1994">
        <v>0.2</v>
      </c>
      <c r="CK1994">
        <v>0.15</v>
      </c>
      <c r="CL1994">
        <v>0.67</v>
      </c>
      <c r="CM1994">
        <v>0.04</v>
      </c>
      <c r="CN1994">
        <v>0.04</v>
      </c>
      <c r="CO1994" t="s">
        <v>3697</v>
      </c>
      <c r="CS1994">
        <v>4605</v>
      </c>
      <c r="CT1994">
        <v>100</v>
      </c>
      <c r="CU1994">
        <v>100</v>
      </c>
      <c r="CX1994" t="s">
        <v>5371</v>
      </c>
    </row>
    <row r="1995" spans="1:102" x14ac:dyDescent="0.25">
      <c r="A1995" t="s">
        <v>5372</v>
      </c>
      <c r="B1995" t="s">
        <v>98</v>
      </c>
      <c r="C1995">
        <v>8.9999999999999993E-3</v>
      </c>
      <c r="D1995">
        <v>2E-3</v>
      </c>
      <c r="E1995">
        <v>2E-3</v>
      </c>
      <c r="I1995">
        <v>0.14299999999999999</v>
      </c>
      <c r="J1995">
        <v>1.6E-2</v>
      </c>
      <c r="K1995">
        <v>1.6E-2</v>
      </c>
      <c r="L1995">
        <v>8.0410000000000004</v>
      </c>
      <c r="O1995">
        <v>7.0000000000000007E-2</v>
      </c>
      <c r="U1995">
        <v>88.24</v>
      </c>
      <c r="Y1995">
        <v>2013</v>
      </c>
      <c r="Z1995" s="1">
        <v>44232</v>
      </c>
      <c r="AJ1995">
        <v>2454976.0389999999</v>
      </c>
      <c r="AK1995">
        <v>1.5E-3</v>
      </c>
      <c r="AL1995">
        <v>1.5E-3</v>
      </c>
      <c r="AT1995" s="4">
        <f>AV1995</f>
        <v>0.68999887288782635</v>
      </c>
      <c r="AU1995" s="4">
        <f t="shared" si="71"/>
        <v>0.68999887288782635</v>
      </c>
      <c r="AV1995" s="4">
        <f>O1995*149597871*COS(U1995*3.14159265359/180)/(CL1995*695700)</f>
        <v>0.68999887288782635</v>
      </c>
      <c r="AW1995" s="4">
        <f t="shared" si="72"/>
        <v>0.68999887288782635</v>
      </c>
      <c r="BF1995">
        <v>623</v>
      </c>
      <c r="BO1995" t="s">
        <v>99</v>
      </c>
      <c r="BP1995" t="s">
        <v>146</v>
      </c>
      <c r="BQ1995" t="s">
        <v>580</v>
      </c>
      <c r="BS1995" t="s">
        <v>5373</v>
      </c>
      <c r="BU1995" t="s">
        <v>5370</v>
      </c>
      <c r="BV1995">
        <v>294.121421</v>
      </c>
      <c r="BW1995">
        <v>48.349525</v>
      </c>
      <c r="BX1995">
        <v>13.7</v>
      </c>
      <c r="BZ1995">
        <v>12.035</v>
      </c>
      <c r="CA1995">
        <v>11.468999999999999</v>
      </c>
      <c r="CC1995">
        <v>261.49</v>
      </c>
      <c r="CD1995">
        <v>1.32</v>
      </c>
      <c r="CE1995">
        <v>1.32</v>
      </c>
      <c r="CF1995">
        <v>-3.0000000000000001E-3</v>
      </c>
      <c r="CI1995">
        <v>0.71</v>
      </c>
      <c r="CJ1995">
        <v>0.2</v>
      </c>
      <c r="CK1995">
        <v>0.15</v>
      </c>
      <c r="CL1995">
        <v>0.67</v>
      </c>
      <c r="CM1995">
        <v>0.04</v>
      </c>
      <c r="CN1995">
        <v>0.04</v>
      </c>
      <c r="CO1995" t="s">
        <v>3697</v>
      </c>
      <c r="CS1995">
        <v>4605</v>
      </c>
      <c r="CT1995">
        <v>100</v>
      </c>
      <c r="CU1995">
        <v>100</v>
      </c>
      <c r="CX1995" t="s">
        <v>5371</v>
      </c>
    </row>
    <row r="1996" spans="1:102" x14ac:dyDescent="0.25">
      <c r="A1996" t="s">
        <v>5374</v>
      </c>
      <c r="B1996" t="s">
        <v>98</v>
      </c>
      <c r="C1996">
        <v>1.2E-2</v>
      </c>
      <c r="D1996">
        <v>5.0000000000000001E-3</v>
      </c>
      <c r="E1996">
        <v>5.0000000000000001E-3</v>
      </c>
      <c r="I1996">
        <v>0.22600000000000001</v>
      </c>
      <c r="J1996">
        <v>7.0000000000000001E-3</v>
      </c>
      <c r="K1996">
        <v>7.0000000000000001E-3</v>
      </c>
      <c r="L1996">
        <v>11.776</v>
      </c>
      <c r="O1996">
        <v>0.09</v>
      </c>
      <c r="U1996">
        <v>88.24</v>
      </c>
      <c r="Y1996">
        <v>2013</v>
      </c>
      <c r="Z1996" s="1">
        <v>44232</v>
      </c>
      <c r="AJ1996">
        <v>2454975.7044099998</v>
      </c>
      <c r="AK1996">
        <v>7.3999999999999999E-4</v>
      </c>
      <c r="AL1996">
        <v>7.3999999999999999E-4</v>
      </c>
      <c r="AT1996" s="4">
        <f>AV1996</f>
        <v>0.88714140799863372</v>
      </c>
      <c r="AU1996" s="4">
        <f t="shared" si="71"/>
        <v>0.88714140799863372</v>
      </c>
      <c r="AV1996" s="4">
        <f>O1996*149597871*COS(U1996*3.14159265359/180)/(CL1996*695700)</f>
        <v>0.88714140799863372</v>
      </c>
      <c r="AW1996" s="4">
        <f t="shared" si="72"/>
        <v>0.88714140799863372</v>
      </c>
      <c r="BF1996">
        <v>549</v>
      </c>
      <c r="BO1996" t="s">
        <v>99</v>
      </c>
      <c r="BP1996" t="s">
        <v>146</v>
      </c>
      <c r="BS1996" t="s">
        <v>5375</v>
      </c>
      <c r="BU1996" t="s">
        <v>5370</v>
      </c>
      <c r="BV1996">
        <v>294.121421</v>
      </c>
      <c r="BW1996">
        <v>48.349525</v>
      </c>
      <c r="BX1996">
        <v>13.7</v>
      </c>
      <c r="BZ1996">
        <v>12.035</v>
      </c>
      <c r="CA1996">
        <v>11.468999999999999</v>
      </c>
      <c r="CC1996">
        <v>261.49</v>
      </c>
      <c r="CD1996">
        <v>1.32</v>
      </c>
      <c r="CE1996">
        <v>1.32</v>
      </c>
      <c r="CF1996">
        <v>-3.0000000000000001E-3</v>
      </c>
      <c r="CI1996">
        <v>0.71</v>
      </c>
      <c r="CJ1996">
        <v>0.2</v>
      </c>
      <c r="CK1996">
        <v>0.15</v>
      </c>
      <c r="CL1996">
        <v>0.67</v>
      </c>
      <c r="CM1996">
        <v>0.04</v>
      </c>
      <c r="CN1996">
        <v>0.04</v>
      </c>
      <c r="CO1996" t="s">
        <v>3697</v>
      </c>
      <c r="CS1996">
        <v>4605</v>
      </c>
      <c r="CT1996">
        <v>100</v>
      </c>
      <c r="CU1996">
        <v>100</v>
      </c>
      <c r="CX1996" t="s">
        <v>5371</v>
      </c>
    </row>
    <row r="1997" spans="1:102" x14ac:dyDescent="0.25">
      <c r="A1997" t="s">
        <v>5376</v>
      </c>
      <c r="B1997" t="s">
        <v>98</v>
      </c>
      <c r="I1997">
        <v>0.247</v>
      </c>
      <c r="J1997">
        <v>3.3000000000000002E-2</v>
      </c>
      <c r="K1997">
        <v>0.04</v>
      </c>
      <c r="L1997">
        <v>24.0862707</v>
      </c>
      <c r="M1997">
        <v>1.02E-4</v>
      </c>
      <c r="N1997">
        <v>1.02E-4</v>
      </c>
      <c r="Y1997">
        <v>2016</v>
      </c>
      <c r="Z1997" s="1">
        <v>44232</v>
      </c>
      <c r="AG1997">
        <v>2454981.2022699998</v>
      </c>
      <c r="AH1997">
        <v>3.0699999999999998E-3</v>
      </c>
      <c r="AI1997">
        <v>3.0699999999999998E-3</v>
      </c>
      <c r="AU1997" s="4"/>
      <c r="AV1997" s="4">
        <f>O1997*149597871*COS(U1997*3.14159265359/180)/(CL1997*695700)</f>
        <v>0</v>
      </c>
      <c r="AW1997" s="4">
        <f t="shared" si="72"/>
        <v>0</v>
      </c>
      <c r="BO1997" t="s">
        <v>156</v>
      </c>
      <c r="BP1997" t="s">
        <v>146</v>
      </c>
      <c r="BS1997" t="s">
        <v>5377</v>
      </c>
      <c r="BU1997" t="s">
        <v>5378</v>
      </c>
      <c r="BV1997">
        <v>281.69398100000001</v>
      </c>
      <c r="BW1997">
        <v>46.946449000000001</v>
      </c>
      <c r="BZ1997">
        <v>13.946</v>
      </c>
      <c r="CA1997">
        <v>13.384</v>
      </c>
      <c r="CB1997">
        <v>13.297000000000001</v>
      </c>
      <c r="CC1997">
        <v>657</v>
      </c>
      <c r="CF1997">
        <v>-0.08</v>
      </c>
      <c r="CG1997">
        <v>0.18</v>
      </c>
      <c r="CH1997">
        <v>0.14899999999999999</v>
      </c>
      <c r="CI1997">
        <v>0.76</v>
      </c>
      <c r="CJ1997">
        <v>0.04</v>
      </c>
      <c r="CK1997">
        <v>0.04</v>
      </c>
      <c r="CL1997">
        <v>0.73</v>
      </c>
      <c r="CM1997">
        <v>0.04</v>
      </c>
      <c r="CN1997">
        <v>0.03</v>
      </c>
      <c r="CP1997">
        <v>5.01</v>
      </c>
      <c r="CQ1997">
        <v>-2.85</v>
      </c>
      <c r="CR1997">
        <v>5.85</v>
      </c>
      <c r="CS1997">
        <v>4850</v>
      </c>
      <c r="CT1997">
        <v>47.66</v>
      </c>
      <c r="CU1997">
        <v>53.07</v>
      </c>
      <c r="CX1997" t="s">
        <v>5379</v>
      </c>
    </row>
    <row r="1998" spans="1:102" x14ac:dyDescent="0.25">
      <c r="A1998" t="s">
        <v>5380</v>
      </c>
      <c r="B1998" t="s">
        <v>98</v>
      </c>
      <c r="I1998">
        <v>7.2999999999999995E-2</v>
      </c>
      <c r="J1998">
        <v>7.0000000000000001E-3</v>
      </c>
      <c r="K1998">
        <v>1.0999999999999999E-2</v>
      </c>
      <c r="L1998">
        <v>2.3445119399999998</v>
      </c>
      <c r="M1998" s="2">
        <v>5.3499999999999996E-6</v>
      </c>
      <c r="N1998" s="2">
        <v>5.3499999999999996E-6</v>
      </c>
      <c r="Y1998">
        <v>2016</v>
      </c>
      <c r="Z1998" s="1">
        <v>44232</v>
      </c>
      <c r="AG1998">
        <v>2454965.8733700002</v>
      </c>
      <c r="AH1998">
        <v>1.98E-3</v>
      </c>
      <c r="AI1998">
        <v>1.98E-3</v>
      </c>
      <c r="AU1998" s="4"/>
      <c r="AV1998" s="4">
        <f>O1998*149597871*COS(U1998*3.14159265359/180)/(CL1998*695700)</f>
        <v>0</v>
      </c>
      <c r="AW1998" s="4">
        <f t="shared" si="72"/>
        <v>0</v>
      </c>
      <c r="BO1998" t="s">
        <v>156</v>
      </c>
      <c r="BP1998" t="s">
        <v>146</v>
      </c>
      <c r="BS1998" t="s">
        <v>5381</v>
      </c>
      <c r="BU1998" t="s">
        <v>5382</v>
      </c>
      <c r="BV1998">
        <v>290.54364500000003</v>
      </c>
      <c r="BW1998">
        <v>47.725879999999997</v>
      </c>
      <c r="BZ1998">
        <v>11.337999999999999</v>
      </c>
      <c r="CA1998">
        <v>11.041</v>
      </c>
      <c r="CB1998">
        <v>10.965999999999999</v>
      </c>
      <c r="CC1998">
        <v>365</v>
      </c>
      <c r="CF1998">
        <v>0.04</v>
      </c>
      <c r="CG1998">
        <v>9.0999999999999998E-2</v>
      </c>
      <c r="CH1998">
        <v>8.6999999999999994E-2</v>
      </c>
      <c r="CI1998">
        <v>1.01</v>
      </c>
      <c r="CJ1998">
        <v>0.04</v>
      </c>
      <c r="CK1998">
        <v>0.03</v>
      </c>
      <c r="CL1998">
        <v>1.07</v>
      </c>
      <c r="CM1998">
        <v>0.1</v>
      </c>
      <c r="CN1998">
        <v>0.15</v>
      </c>
      <c r="CP1998">
        <v>6.17</v>
      </c>
      <c r="CQ1998">
        <v>-3.22</v>
      </c>
      <c r="CR1998">
        <v>1.89</v>
      </c>
      <c r="CS1998">
        <v>5791</v>
      </c>
      <c r="CT1998">
        <v>65.12</v>
      </c>
      <c r="CU1998">
        <v>58.41</v>
      </c>
      <c r="CX1998" t="s">
        <v>5383</v>
      </c>
    </row>
    <row r="1999" spans="1:102" x14ac:dyDescent="0.25">
      <c r="A1999" t="s">
        <v>5384</v>
      </c>
      <c r="B1999" t="s">
        <v>98</v>
      </c>
      <c r="I1999">
        <v>0.13100000000000001</v>
      </c>
      <c r="J1999">
        <v>1.6E-2</v>
      </c>
      <c r="K1999">
        <v>3.7999999999999999E-2</v>
      </c>
      <c r="L1999">
        <v>18.3027248</v>
      </c>
      <c r="M1999">
        <v>1.3889999999999999E-4</v>
      </c>
      <c r="N1999">
        <v>1.3889999999999999E-4</v>
      </c>
      <c r="Y1999">
        <v>2016</v>
      </c>
      <c r="Z1999" s="1">
        <v>44232</v>
      </c>
      <c r="AG1999">
        <v>2454975.8923599999</v>
      </c>
      <c r="AH1999">
        <v>6.0600000000000003E-3</v>
      </c>
      <c r="AI1999">
        <v>6.0600000000000003E-3</v>
      </c>
      <c r="AU1999" s="4"/>
      <c r="AV1999" s="4">
        <f>O1999*149597871*COS(U1999*3.14159265359/180)/(CL1999*695700)</f>
        <v>0</v>
      </c>
      <c r="AW1999" s="4">
        <f t="shared" si="72"/>
        <v>0</v>
      </c>
      <c r="BO1999" t="s">
        <v>156</v>
      </c>
      <c r="BP1999" t="s">
        <v>146</v>
      </c>
      <c r="BS1999" t="s">
        <v>5385</v>
      </c>
      <c r="BU1999" t="s">
        <v>5386</v>
      </c>
      <c r="BV1999">
        <v>292.71443499999998</v>
      </c>
      <c r="BW1999">
        <v>44.082335999999998</v>
      </c>
      <c r="BZ1999">
        <v>13.031000000000001</v>
      </c>
      <c r="CA1999">
        <v>12.672000000000001</v>
      </c>
      <c r="CB1999">
        <v>12.648</v>
      </c>
      <c r="CC1999">
        <v>697</v>
      </c>
      <c r="CF1999">
        <v>0.02</v>
      </c>
      <c r="CG1999">
        <v>0.17100000000000001</v>
      </c>
      <c r="CH1999">
        <v>0.124</v>
      </c>
      <c r="CI1999">
        <v>0.97</v>
      </c>
      <c r="CJ1999">
        <v>0.06</v>
      </c>
      <c r="CK1999">
        <v>0.05</v>
      </c>
      <c r="CL1999">
        <v>0.96</v>
      </c>
      <c r="CM1999">
        <v>0.08</v>
      </c>
      <c r="CN1999">
        <v>0.24</v>
      </c>
      <c r="CP1999">
        <v>5.37</v>
      </c>
      <c r="CQ1999">
        <v>-3.47</v>
      </c>
      <c r="CR1999">
        <v>3.92</v>
      </c>
      <c r="CS1999">
        <v>5685</v>
      </c>
      <c r="CT1999">
        <v>132.1</v>
      </c>
      <c r="CU1999">
        <v>98.59</v>
      </c>
      <c r="CX1999" t="s">
        <v>5387</v>
      </c>
    </row>
    <row r="2000" spans="1:102" x14ac:dyDescent="0.25">
      <c r="A2000" t="s">
        <v>5388</v>
      </c>
      <c r="B2000" t="s">
        <v>98</v>
      </c>
      <c r="I2000">
        <v>0.14899999999999999</v>
      </c>
      <c r="J2000">
        <v>0.01</v>
      </c>
      <c r="K2000">
        <v>1.2E-2</v>
      </c>
      <c r="L2000">
        <v>2.8889048499999999</v>
      </c>
      <c r="M2000" s="2">
        <v>6.9399999999999996E-6</v>
      </c>
      <c r="N2000" s="2">
        <v>6.9399999999999996E-6</v>
      </c>
      <c r="Y2000">
        <v>2016</v>
      </c>
      <c r="Z2000" s="1">
        <v>44232</v>
      </c>
      <c r="AG2000">
        <v>2454965.1527900002</v>
      </c>
      <c r="AH2000">
        <v>1.81E-3</v>
      </c>
      <c r="AI2000">
        <v>1.81E-3</v>
      </c>
      <c r="AU2000" s="4"/>
      <c r="AV2000" s="4">
        <f>O2000*149597871*COS(U2000*3.14159265359/180)/(CL2000*695700)</f>
        <v>0</v>
      </c>
      <c r="AW2000" s="4">
        <f t="shared" si="72"/>
        <v>0</v>
      </c>
      <c r="BO2000" t="s">
        <v>156</v>
      </c>
      <c r="BP2000" t="s">
        <v>146</v>
      </c>
      <c r="BS2000" t="s">
        <v>5389</v>
      </c>
      <c r="BU2000" t="s">
        <v>5390</v>
      </c>
      <c r="BV2000">
        <v>287.30282099999999</v>
      </c>
      <c r="BW2000">
        <v>39.289687999999998</v>
      </c>
      <c r="BZ2000">
        <v>13.679</v>
      </c>
      <c r="CA2000">
        <v>13.148999999999999</v>
      </c>
      <c r="CB2000">
        <v>13.074999999999999</v>
      </c>
      <c r="CC2000">
        <v>632</v>
      </c>
      <c r="CF2000">
        <v>-0.06</v>
      </c>
      <c r="CG2000">
        <v>0.17100000000000001</v>
      </c>
      <c r="CH2000">
        <v>0.15</v>
      </c>
      <c r="CI2000">
        <v>0.81</v>
      </c>
      <c r="CJ2000">
        <v>0.05</v>
      </c>
      <c r="CK2000">
        <v>0.05</v>
      </c>
      <c r="CL2000">
        <v>0.77</v>
      </c>
      <c r="CM2000">
        <v>0.04</v>
      </c>
      <c r="CN2000">
        <v>0.05</v>
      </c>
      <c r="CP2000">
        <v>4.79</v>
      </c>
      <c r="CQ2000">
        <v>-2.88</v>
      </c>
      <c r="CR2000">
        <v>5.71</v>
      </c>
      <c r="CS2000">
        <v>5053</v>
      </c>
      <c r="CT2000">
        <v>130.21</v>
      </c>
      <c r="CU2000">
        <v>192.88</v>
      </c>
      <c r="CX2000" t="s">
        <v>5391</v>
      </c>
    </row>
    <row r="2001" spans="1:102" x14ac:dyDescent="0.25">
      <c r="A2001" t="s">
        <v>5392</v>
      </c>
      <c r="B2001" t="s">
        <v>98</v>
      </c>
      <c r="I2001">
        <v>0.32100000000000001</v>
      </c>
      <c r="J2001">
        <v>3.1E-2</v>
      </c>
      <c r="K2001">
        <v>4.4999999999999998E-2</v>
      </c>
      <c r="L2001">
        <v>210.63059100000001</v>
      </c>
      <c r="M2001">
        <v>1.456E-3</v>
      </c>
      <c r="N2001">
        <v>1.456E-3</v>
      </c>
      <c r="Y2001">
        <v>2016</v>
      </c>
      <c r="Z2001" s="1">
        <v>44232</v>
      </c>
      <c r="AG2001">
        <v>2455133.72799</v>
      </c>
      <c r="AH2001">
        <v>6.43E-3</v>
      </c>
      <c r="AI2001">
        <v>6.43E-3</v>
      </c>
      <c r="AU2001" s="4"/>
      <c r="AV2001" s="4">
        <f>O2001*149597871*COS(U2001*3.14159265359/180)/(CL2001*695700)</f>
        <v>0</v>
      </c>
      <c r="AW2001" s="4">
        <f t="shared" si="72"/>
        <v>0</v>
      </c>
      <c r="BO2001" t="s">
        <v>156</v>
      </c>
      <c r="BP2001" t="s">
        <v>146</v>
      </c>
      <c r="BS2001" t="s">
        <v>5393</v>
      </c>
      <c r="BU2001" t="s">
        <v>5390</v>
      </c>
      <c r="BV2001">
        <v>287.30282099999999</v>
      </c>
      <c r="BW2001">
        <v>39.289687999999998</v>
      </c>
      <c r="BZ2001">
        <v>13.679</v>
      </c>
      <c r="CA2001">
        <v>13.148999999999999</v>
      </c>
      <c r="CB2001">
        <v>13.074999999999999</v>
      </c>
      <c r="CC2001">
        <v>632</v>
      </c>
      <c r="CF2001">
        <v>-0.06</v>
      </c>
      <c r="CG2001">
        <v>0.17100000000000001</v>
      </c>
      <c r="CH2001">
        <v>0.15</v>
      </c>
      <c r="CI2001">
        <v>0.81</v>
      </c>
      <c r="CJ2001">
        <v>0.05</v>
      </c>
      <c r="CK2001">
        <v>0.05</v>
      </c>
      <c r="CL2001">
        <v>0.77</v>
      </c>
      <c r="CM2001">
        <v>0.04</v>
      </c>
      <c r="CN2001">
        <v>0.05</v>
      </c>
      <c r="CP2001">
        <v>4.79</v>
      </c>
      <c r="CQ2001">
        <v>-2.88</v>
      </c>
      <c r="CR2001">
        <v>5.71</v>
      </c>
      <c r="CS2001">
        <v>5053</v>
      </c>
      <c r="CT2001">
        <v>130.21</v>
      </c>
      <c r="CU2001">
        <v>192.88</v>
      </c>
      <c r="CX2001" t="s">
        <v>5391</v>
      </c>
    </row>
    <row r="2002" spans="1:102" x14ac:dyDescent="0.25">
      <c r="A2002" t="s">
        <v>5394</v>
      </c>
      <c r="B2002" t="s">
        <v>98</v>
      </c>
      <c r="I2002">
        <v>0.17799999999999999</v>
      </c>
      <c r="J2002">
        <v>1.4E-2</v>
      </c>
      <c r="K2002">
        <v>2.7E-2</v>
      </c>
      <c r="L2002">
        <v>17.146473019999998</v>
      </c>
      <c r="M2002" s="2">
        <v>9.0729999999999994E-5</v>
      </c>
      <c r="N2002" s="2">
        <v>9.0729999999999994E-5</v>
      </c>
      <c r="Y2002">
        <v>2016</v>
      </c>
      <c r="Z2002" s="1">
        <v>44232</v>
      </c>
      <c r="AG2002">
        <v>2454973.6609800002</v>
      </c>
      <c r="AH2002">
        <v>4.7600000000000003E-3</v>
      </c>
      <c r="AI2002">
        <v>4.7600000000000003E-3</v>
      </c>
      <c r="AU2002" s="4"/>
      <c r="AV2002" s="4">
        <f>O2002*149597871*COS(U2002*3.14159265359/180)/(CL2002*695700)</f>
        <v>0</v>
      </c>
      <c r="AW2002" s="4">
        <f t="shared" si="72"/>
        <v>0</v>
      </c>
      <c r="BO2002" t="s">
        <v>156</v>
      </c>
      <c r="BP2002" t="s">
        <v>146</v>
      </c>
      <c r="BS2002" t="s">
        <v>5395</v>
      </c>
      <c r="BU2002" t="s">
        <v>5396</v>
      </c>
      <c r="BV2002">
        <v>290.04329300000001</v>
      </c>
      <c r="BW2002">
        <v>47.257976999999997</v>
      </c>
      <c r="BZ2002">
        <v>13.818</v>
      </c>
      <c r="CA2002">
        <v>13.435</v>
      </c>
      <c r="CB2002">
        <v>13.433</v>
      </c>
      <c r="CC2002">
        <v>1012</v>
      </c>
      <c r="CF2002">
        <v>-0.03</v>
      </c>
      <c r="CG2002">
        <v>0.17799999999999999</v>
      </c>
      <c r="CH2002">
        <v>0.14099999999999999</v>
      </c>
      <c r="CI2002">
        <v>0.98</v>
      </c>
      <c r="CJ2002">
        <v>0.06</v>
      </c>
      <c r="CK2002">
        <v>0.05</v>
      </c>
      <c r="CL2002">
        <v>0.96</v>
      </c>
      <c r="CM2002">
        <v>7.0000000000000007E-2</v>
      </c>
      <c r="CN2002">
        <v>0.14000000000000001</v>
      </c>
      <c r="CP2002">
        <v>3.98</v>
      </c>
      <c r="CQ2002">
        <v>-2.27</v>
      </c>
      <c r="CR2002">
        <v>3.67</v>
      </c>
      <c r="CS2002">
        <v>5753</v>
      </c>
      <c r="CT2002">
        <v>86.29</v>
      </c>
      <c r="CU2002">
        <v>91.93</v>
      </c>
      <c r="CX2002" t="s">
        <v>5397</v>
      </c>
    </row>
    <row r="2003" spans="1:102" x14ac:dyDescent="0.25">
      <c r="A2003" t="s">
        <v>5398</v>
      </c>
      <c r="B2003" t="s">
        <v>98</v>
      </c>
      <c r="I2003">
        <v>0.125</v>
      </c>
      <c r="J2003">
        <v>0.01</v>
      </c>
      <c r="K2003">
        <v>0.01</v>
      </c>
      <c r="L2003">
        <v>3.9707676599999999</v>
      </c>
      <c r="M2003" s="2">
        <v>1.11E-5</v>
      </c>
      <c r="N2003" s="2">
        <v>1.11E-5</v>
      </c>
      <c r="Y2003">
        <v>2016</v>
      </c>
      <c r="Z2003" s="1">
        <v>44232</v>
      </c>
      <c r="AG2003">
        <v>2454967.6388500002</v>
      </c>
      <c r="AH2003">
        <v>2.2499999999999998E-3</v>
      </c>
      <c r="AI2003">
        <v>2.2499999999999998E-3</v>
      </c>
      <c r="AU2003" s="4"/>
      <c r="AV2003" s="4">
        <f>O2003*149597871*COS(U2003*3.14159265359/180)/(CL2003*695700)</f>
        <v>0</v>
      </c>
      <c r="AW2003" s="4">
        <f t="shared" si="72"/>
        <v>0</v>
      </c>
      <c r="BO2003" t="s">
        <v>156</v>
      </c>
      <c r="BP2003" t="s">
        <v>146</v>
      </c>
      <c r="BS2003" t="s">
        <v>5399</v>
      </c>
      <c r="BU2003" t="s">
        <v>5400</v>
      </c>
      <c r="BV2003">
        <v>295.30816099999998</v>
      </c>
      <c r="BW2003">
        <v>43.044415000000001</v>
      </c>
      <c r="BZ2003">
        <v>13.975</v>
      </c>
      <c r="CA2003">
        <v>13.484999999999999</v>
      </c>
      <c r="CB2003">
        <v>13.314</v>
      </c>
      <c r="CC2003">
        <v>714</v>
      </c>
      <c r="CF2003">
        <v>-0.13</v>
      </c>
      <c r="CG2003">
        <v>0.193</v>
      </c>
      <c r="CH2003">
        <v>0.17699999999999999</v>
      </c>
      <c r="CI2003">
        <v>0.79</v>
      </c>
      <c r="CJ2003">
        <v>0.05</v>
      </c>
      <c r="CK2003">
        <v>0.05</v>
      </c>
      <c r="CL2003">
        <v>0.75</v>
      </c>
      <c r="CM2003">
        <v>0.05</v>
      </c>
      <c r="CN2003">
        <v>0.05</v>
      </c>
      <c r="CP2003">
        <v>4.79</v>
      </c>
      <c r="CQ2003">
        <v>-2.99</v>
      </c>
      <c r="CR2003">
        <v>6.13</v>
      </c>
      <c r="CS2003">
        <v>5064</v>
      </c>
      <c r="CT2003">
        <v>117.37</v>
      </c>
      <c r="CU2003">
        <v>161.02000000000001</v>
      </c>
      <c r="CX2003" t="s">
        <v>5401</v>
      </c>
    </row>
    <row r="2004" spans="1:102" x14ac:dyDescent="0.25">
      <c r="A2004" t="s">
        <v>5402</v>
      </c>
      <c r="B2004" t="s">
        <v>98</v>
      </c>
      <c r="I2004">
        <v>0.11</v>
      </c>
      <c r="J2004">
        <v>7.0000000000000001E-3</v>
      </c>
      <c r="K2004">
        <v>8.9999999999999993E-3</v>
      </c>
      <c r="L2004">
        <v>2.3522658000000001</v>
      </c>
      <c r="M2004" s="2">
        <v>8.2500000000000006E-6</v>
      </c>
      <c r="N2004" s="2">
        <v>8.2500000000000006E-6</v>
      </c>
      <c r="Y2004">
        <v>2016</v>
      </c>
      <c r="Z2004" s="1">
        <v>44232</v>
      </c>
      <c r="AG2004">
        <v>2454964.8040499999</v>
      </c>
      <c r="AH2004">
        <v>2.7299999999999998E-3</v>
      </c>
      <c r="AI2004">
        <v>2.7299999999999998E-3</v>
      </c>
      <c r="AU2004" s="4"/>
      <c r="AV2004" s="4">
        <f>O2004*149597871*COS(U2004*3.14159265359/180)/(CL2004*695700)</f>
        <v>0</v>
      </c>
      <c r="AW2004" s="4">
        <f t="shared" si="72"/>
        <v>0</v>
      </c>
      <c r="BO2004" t="s">
        <v>156</v>
      </c>
      <c r="BP2004" t="s">
        <v>146</v>
      </c>
      <c r="BS2004" t="s">
        <v>5403</v>
      </c>
      <c r="BU2004" t="s">
        <v>5404</v>
      </c>
      <c r="BV2004">
        <v>286.71662600000002</v>
      </c>
      <c r="BW2004">
        <v>47.425632999999998</v>
      </c>
      <c r="BZ2004">
        <v>14.228999999999999</v>
      </c>
      <c r="CA2004">
        <v>13.638</v>
      </c>
      <c r="CB2004">
        <v>13.518000000000001</v>
      </c>
      <c r="CC2004">
        <v>694</v>
      </c>
      <c r="CF2004">
        <v>-0.06</v>
      </c>
      <c r="CG2004">
        <v>0.158</v>
      </c>
      <c r="CH2004">
        <v>0.14299999999999999</v>
      </c>
      <c r="CI2004">
        <v>0.74</v>
      </c>
      <c r="CJ2004">
        <v>0.04</v>
      </c>
      <c r="CK2004">
        <v>0.03</v>
      </c>
      <c r="CL2004">
        <v>0.7</v>
      </c>
      <c r="CM2004">
        <v>0.04</v>
      </c>
      <c r="CN2004">
        <v>0.02</v>
      </c>
      <c r="CP2004">
        <v>4.9000000000000004</v>
      </c>
      <c r="CQ2004">
        <v>-2.75</v>
      </c>
      <c r="CR2004">
        <v>5.87</v>
      </c>
      <c r="CS2004">
        <v>4692</v>
      </c>
      <c r="CT2004">
        <v>42.25</v>
      </c>
      <c r="CU2004">
        <v>45.94</v>
      </c>
      <c r="CX2004" t="s">
        <v>5405</v>
      </c>
    </row>
    <row r="2005" spans="1:102" x14ac:dyDescent="0.25">
      <c r="A2005" t="s">
        <v>5406</v>
      </c>
      <c r="B2005" t="s">
        <v>98</v>
      </c>
      <c r="I2005">
        <v>0.23300000000000001</v>
      </c>
      <c r="J2005">
        <v>4.4999999999999998E-2</v>
      </c>
      <c r="K2005">
        <v>7.0999999999999994E-2</v>
      </c>
      <c r="L2005">
        <v>10.62784997</v>
      </c>
      <c r="M2005" s="2">
        <v>9.1180000000000005E-5</v>
      </c>
      <c r="N2005" s="2">
        <v>9.1180000000000005E-5</v>
      </c>
      <c r="Y2005">
        <v>2016</v>
      </c>
      <c r="Z2005" s="1">
        <v>44232</v>
      </c>
      <c r="AG2005">
        <v>2454970.8218100001</v>
      </c>
      <c r="AH2005">
        <v>7.0899999999999999E-3</v>
      </c>
      <c r="AI2005">
        <v>7.0899999999999999E-3</v>
      </c>
      <c r="AU2005" s="4"/>
      <c r="AV2005" s="4">
        <f>O2005*149597871*COS(U2005*3.14159265359/180)/(CL2005*695700)</f>
        <v>0</v>
      </c>
      <c r="AW2005" s="4">
        <f t="shared" si="72"/>
        <v>0</v>
      </c>
      <c r="BO2005" t="s">
        <v>156</v>
      </c>
      <c r="BP2005" t="s">
        <v>146</v>
      </c>
      <c r="BS2005" t="s">
        <v>5407</v>
      </c>
      <c r="BU2005" t="s">
        <v>5408</v>
      </c>
      <c r="BV2005">
        <v>292.54753699999998</v>
      </c>
      <c r="BW2005">
        <v>41.642955999999998</v>
      </c>
      <c r="BZ2005">
        <v>14.179</v>
      </c>
      <c r="CA2005">
        <v>13.891</v>
      </c>
      <c r="CB2005">
        <v>13.877000000000001</v>
      </c>
      <c r="CC2005">
        <v>1476</v>
      </c>
      <c r="CF2005">
        <v>0.11</v>
      </c>
      <c r="CG2005">
        <v>0.14199999999999999</v>
      </c>
      <c r="CH2005">
        <v>0.14699999999999999</v>
      </c>
      <c r="CI2005">
        <v>1.0900000000000001</v>
      </c>
      <c r="CJ2005">
        <v>0.06</v>
      </c>
      <c r="CK2005">
        <v>0.09</v>
      </c>
      <c r="CL2005">
        <v>1.1399999999999999</v>
      </c>
      <c r="CM2005">
        <v>0.13</v>
      </c>
      <c r="CN2005">
        <v>0.35</v>
      </c>
      <c r="CP2005">
        <v>3.8</v>
      </c>
      <c r="CQ2005">
        <v>-2.04</v>
      </c>
      <c r="CR2005">
        <v>1.87</v>
      </c>
      <c r="CS2005">
        <v>5941</v>
      </c>
      <c r="CT2005">
        <v>114.44</v>
      </c>
      <c r="CU2005">
        <v>84.81</v>
      </c>
      <c r="CX2005" t="s">
        <v>5409</v>
      </c>
    </row>
    <row r="2006" spans="1:102" x14ac:dyDescent="0.25">
      <c r="A2006" t="s">
        <v>5410</v>
      </c>
      <c r="B2006" t="s">
        <v>98</v>
      </c>
      <c r="I2006">
        <v>0.151</v>
      </c>
      <c r="J2006">
        <v>8.0000000000000002E-3</v>
      </c>
      <c r="K2006">
        <v>8.9999999999999993E-3</v>
      </c>
      <c r="L2006">
        <v>1.10446351</v>
      </c>
      <c r="M2006" s="2">
        <v>1.2899999999999999E-6</v>
      </c>
      <c r="N2006" s="2">
        <v>1.2899999999999999E-6</v>
      </c>
      <c r="Y2006">
        <v>2016</v>
      </c>
      <c r="Z2006" s="1">
        <v>44232</v>
      </c>
      <c r="AG2006">
        <v>2454965.32076</v>
      </c>
      <c r="AH2006">
        <v>1E-3</v>
      </c>
      <c r="AI2006">
        <v>1E-3</v>
      </c>
      <c r="AU2006" s="4"/>
      <c r="AV2006" s="4">
        <f>O2006*149597871*COS(U2006*3.14159265359/180)/(CL2006*695700)</f>
        <v>0</v>
      </c>
      <c r="AW2006" s="4">
        <f t="shared" si="72"/>
        <v>0</v>
      </c>
      <c r="BO2006" t="s">
        <v>156</v>
      </c>
      <c r="BP2006" t="s">
        <v>146</v>
      </c>
      <c r="BS2006" t="s">
        <v>5411</v>
      </c>
      <c r="BU2006" t="s">
        <v>5412</v>
      </c>
      <c r="BV2006">
        <v>290.95355699999999</v>
      </c>
      <c r="BW2006">
        <v>45.719535999999998</v>
      </c>
      <c r="BZ2006">
        <v>13.8</v>
      </c>
      <c r="CA2006">
        <v>13.301</v>
      </c>
      <c r="CB2006">
        <v>13.201000000000001</v>
      </c>
      <c r="CC2006">
        <v>682</v>
      </c>
      <c r="CF2006">
        <v>-0.02</v>
      </c>
      <c r="CG2006">
        <v>0.16</v>
      </c>
      <c r="CH2006">
        <v>0.14599999999999999</v>
      </c>
      <c r="CI2006">
        <v>0.81</v>
      </c>
      <c r="CJ2006">
        <v>0.04</v>
      </c>
      <c r="CK2006">
        <v>0.04</v>
      </c>
      <c r="CL2006">
        <v>0.77</v>
      </c>
      <c r="CM2006">
        <v>0.04</v>
      </c>
      <c r="CN2006">
        <v>0.04</v>
      </c>
      <c r="CP2006">
        <v>4.57</v>
      </c>
      <c r="CQ2006">
        <v>-2.7</v>
      </c>
      <c r="CR2006">
        <v>5.83</v>
      </c>
      <c r="CS2006">
        <v>5054</v>
      </c>
      <c r="CT2006">
        <v>98.31</v>
      </c>
      <c r="CU2006">
        <v>99.64</v>
      </c>
      <c r="CX2006" t="s">
        <v>5413</v>
      </c>
    </row>
    <row r="2007" spans="1:102" x14ac:dyDescent="0.25">
      <c r="A2007" t="s">
        <v>5414</v>
      </c>
      <c r="B2007" t="s">
        <v>98</v>
      </c>
      <c r="I2007">
        <v>0.128</v>
      </c>
      <c r="J2007">
        <v>1.4999999999999999E-2</v>
      </c>
      <c r="K2007">
        <v>2.3E-2</v>
      </c>
      <c r="L2007">
        <v>3.7308989800000001</v>
      </c>
      <c r="M2007" s="2">
        <v>1.502E-5</v>
      </c>
      <c r="N2007" s="2">
        <v>1.502E-5</v>
      </c>
      <c r="Y2007">
        <v>2016</v>
      </c>
      <c r="Z2007" s="1">
        <v>44232</v>
      </c>
      <c r="AG2007">
        <v>2454965.8946600002</v>
      </c>
      <c r="AH2007">
        <v>3.5699999999999998E-3</v>
      </c>
      <c r="AI2007">
        <v>3.5699999999999998E-3</v>
      </c>
      <c r="AU2007" s="4"/>
      <c r="AV2007" s="4">
        <f>O2007*149597871*COS(U2007*3.14159265359/180)/(CL2007*695700)</f>
        <v>0</v>
      </c>
      <c r="AW2007" s="4">
        <f t="shared" si="72"/>
        <v>0</v>
      </c>
      <c r="BO2007" t="s">
        <v>156</v>
      </c>
      <c r="BP2007" t="s">
        <v>146</v>
      </c>
      <c r="BS2007" t="s">
        <v>5415</v>
      </c>
      <c r="BU2007" t="s">
        <v>5416</v>
      </c>
      <c r="BV2007">
        <v>294.18925999999999</v>
      </c>
      <c r="BW2007">
        <v>45.151577000000003</v>
      </c>
      <c r="BZ2007">
        <v>13.739000000000001</v>
      </c>
      <c r="CA2007">
        <v>13.412000000000001</v>
      </c>
      <c r="CB2007">
        <v>13.301</v>
      </c>
      <c r="CC2007">
        <v>1023</v>
      </c>
      <c r="CF2007">
        <v>0.02</v>
      </c>
      <c r="CG2007">
        <v>0.16800000000000001</v>
      </c>
      <c r="CH2007">
        <v>0.14899999999999999</v>
      </c>
      <c r="CI2007">
        <v>1.02</v>
      </c>
      <c r="CJ2007">
        <v>7.0000000000000007E-2</v>
      </c>
      <c r="CK2007">
        <v>7.0000000000000007E-2</v>
      </c>
      <c r="CL2007">
        <v>1.01</v>
      </c>
      <c r="CM2007">
        <v>0.1</v>
      </c>
      <c r="CN2007">
        <v>0.18</v>
      </c>
      <c r="CP2007">
        <v>3.98</v>
      </c>
      <c r="CQ2007">
        <v>-2.2400000000000002</v>
      </c>
      <c r="CR2007">
        <v>2.87</v>
      </c>
      <c r="CS2007">
        <v>5833</v>
      </c>
      <c r="CT2007">
        <v>177.03</v>
      </c>
      <c r="CU2007">
        <v>117.2</v>
      </c>
      <c r="CX2007" t="s">
        <v>5417</v>
      </c>
    </row>
    <row r="2008" spans="1:102" x14ac:dyDescent="0.25">
      <c r="A2008" t="s">
        <v>5418</v>
      </c>
      <c r="B2008" t="s">
        <v>98</v>
      </c>
      <c r="I2008">
        <v>9.7000000000000003E-2</v>
      </c>
      <c r="J2008">
        <v>1.9E-2</v>
      </c>
      <c r="K2008">
        <v>1.9E-2</v>
      </c>
      <c r="L2008">
        <v>2.4036789999999999</v>
      </c>
      <c r="M2008" s="2">
        <v>1.2E-5</v>
      </c>
      <c r="N2008" s="2">
        <v>1.2E-5</v>
      </c>
      <c r="O2008">
        <v>3.5999999999999997E-2</v>
      </c>
      <c r="Y2008">
        <v>2014</v>
      </c>
      <c r="Z2008" s="1">
        <v>44232</v>
      </c>
      <c r="AG2008">
        <v>2454967.72847</v>
      </c>
      <c r="AH2008">
        <v>3.0500000000000002E-3</v>
      </c>
      <c r="AI2008">
        <v>3.0500000000000002E-3</v>
      </c>
      <c r="AS2008" s="3">
        <v>0.43</v>
      </c>
      <c r="AU2008" s="4">
        <f t="shared" si="71"/>
        <v>0.43</v>
      </c>
      <c r="AV2008" s="4">
        <f>O2008*149597871*COS(U2008*3.14159265359/180)/(CL2008*695700)</f>
        <v>6.3976509253418579</v>
      </c>
      <c r="AW2008" s="4">
        <f t="shared" si="72"/>
        <v>999</v>
      </c>
      <c r="AX2008">
        <v>0.24</v>
      </c>
      <c r="AY2008">
        <v>0.24</v>
      </c>
      <c r="BO2008" t="s">
        <v>156</v>
      </c>
      <c r="BP2008" t="s">
        <v>146</v>
      </c>
      <c r="BS2008" t="s">
        <v>5419</v>
      </c>
      <c r="BU2008" t="s">
        <v>5420</v>
      </c>
      <c r="BV2008">
        <v>297.71184899999997</v>
      </c>
      <c r="BW2008">
        <v>45.261924999999998</v>
      </c>
      <c r="BZ2008">
        <v>12.315</v>
      </c>
      <c r="CA2008">
        <v>12.028</v>
      </c>
      <c r="CB2008">
        <v>11.97</v>
      </c>
      <c r="CC2008">
        <v>634.97</v>
      </c>
      <c r="CD2008">
        <v>7.15</v>
      </c>
      <c r="CE2008">
        <v>7.15</v>
      </c>
      <c r="CF2008">
        <v>-8.1000000000000003E-2</v>
      </c>
      <c r="CI2008">
        <v>1</v>
      </c>
      <c r="CL2008">
        <v>1.21</v>
      </c>
      <c r="CM2008">
        <v>0.23</v>
      </c>
      <c r="CN2008">
        <v>0.23</v>
      </c>
      <c r="CS2008">
        <v>5979</v>
      </c>
      <c r="CT2008">
        <v>132</v>
      </c>
      <c r="CU2008">
        <v>132</v>
      </c>
      <c r="CX2008" t="s">
        <v>5421</v>
      </c>
    </row>
    <row r="2009" spans="1:102" x14ac:dyDescent="0.25">
      <c r="A2009" t="s">
        <v>5422</v>
      </c>
      <c r="B2009" t="s">
        <v>98</v>
      </c>
      <c r="I2009">
        <v>0.23200000000000001</v>
      </c>
      <c r="J2009">
        <v>4.4999999999999998E-2</v>
      </c>
      <c r="K2009">
        <v>4.4999999999999998E-2</v>
      </c>
      <c r="L2009">
        <v>8.9908889999999992</v>
      </c>
      <c r="M2009" s="2">
        <v>2.0999999999999999E-5</v>
      </c>
      <c r="N2009" s="2">
        <v>2.0999999999999999E-5</v>
      </c>
      <c r="O2009">
        <v>8.6999999999999994E-2</v>
      </c>
      <c r="Y2009">
        <v>2014</v>
      </c>
      <c r="Z2009" s="1">
        <v>44232</v>
      </c>
      <c r="AG2009">
        <v>2454969.7379200002</v>
      </c>
      <c r="AH2009">
        <v>1.32E-3</v>
      </c>
      <c r="AI2009">
        <v>1.32E-3</v>
      </c>
      <c r="AS2009" s="3">
        <v>0.11</v>
      </c>
      <c r="AU2009" s="4">
        <f t="shared" si="71"/>
        <v>0.11</v>
      </c>
      <c r="AV2009" s="4">
        <f>O2009*149597871*COS(U2009*3.14159265359/180)/(CL2009*695700)</f>
        <v>15.460989736242823</v>
      </c>
      <c r="AW2009" s="4">
        <f t="shared" si="72"/>
        <v>999</v>
      </c>
      <c r="AX2009">
        <v>0.21</v>
      </c>
      <c r="AY2009">
        <v>0.21</v>
      </c>
      <c r="BO2009" t="s">
        <v>156</v>
      </c>
      <c r="BP2009" t="s">
        <v>146</v>
      </c>
      <c r="BS2009" t="s">
        <v>5423</v>
      </c>
      <c r="BU2009" t="s">
        <v>5420</v>
      </c>
      <c r="BV2009">
        <v>297.71184899999997</v>
      </c>
      <c r="BW2009">
        <v>45.261924999999998</v>
      </c>
      <c r="BZ2009">
        <v>12.315</v>
      </c>
      <c r="CA2009">
        <v>12.028</v>
      </c>
      <c r="CB2009">
        <v>11.97</v>
      </c>
      <c r="CC2009">
        <v>634.97</v>
      </c>
      <c r="CD2009">
        <v>7.15</v>
      </c>
      <c r="CE2009">
        <v>7.15</v>
      </c>
      <c r="CF2009">
        <v>-8.1000000000000003E-2</v>
      </c>
      <c r="CI2009">
        <v>1</v>
      </c>
      <c r="CL2009">
        <v>1.21</v>
      </c>
      <c r="CM2009">
        <v>0.23</v>
      </c>
      <c r="CN2009">
        <v>0.23</v>
      </c>
      <c r="CS2009">
        <v>5979</v>
      </c>
      <c r="CT2009">
        <v>132</v>
      </c>
      <c r="CU2009">
        <v>132</v>
      </c>
      <c r="CX2009" t="s">
        <v>5421</v>
      </c>
    </row>
    <row r="2010" spans="1:102" x14ac:dyDescent="0.25">
      <c r="A2010" t="s">
        <v>5424</v>
      </c>
      <c r="B2010" t="s">
        <v>98</v>
      </c>
      <c r="I2010">
        <v>9.0999999999999998E-2</v>
      </c>
      <c r="J2010">
        <v>5.0000000000000001E-3</v>
      </c>
      <c r="K2010">
        <v>5.0000000000000001E-3</v>
      </c>
      <c r="L2010">
        <v>2.7878683899999999</v>
      </c>
      <c r="M2010" s="2">
        <v>8.2600000000000005E-6</v>
      </c>
      <c r="N2010" s="2">
        <v>8.2600000000000005E-6</v>
      </c>
      <c r="Y2010">
        <v>2016</v>
      </c>
      <c r="Z2010" s="1">
        <v>44232</v>
      </c>
      <c r="AG2010">
        <v>2454966.9043399999</v>
      </c>
      <c r="AH2010">
        <v>2.6900000000000001E-3</v>
      </c>
      <c r="AI2010">
        <v>2.6900000000000001E-3</v>
      </c>
      <c r="AU2010" s="4"/>
      <c r="AV2010" s="4">
        <f>O2010*149597871*COS(U2010*3.14159265359/180)/(CL2010*695700)</f>
        <v>0</v>
      </c>
      <c r="AW2010" s="4">
        <f t="shared" si="72"/>
        <v>0</v>
      </c>
      <c r="BO2010" t="s">
        <v>156</v>
      </c>
      <c r="BP2010" t="s">
        <v>146</v>
      </c>
      <c r="BS2010" t="s">
        <v>5425</v>
      </c>
      <c r="BU2010" t="s">
        <v>5426</v>
      </c>
      <c r="BV2010">
        <v>296.724492</v>
      </c>
      <c r="BW2010">
        <v>49.532715000000003</v>
      </c>
      <c r="BZ2010">
        <v>12.789</v>
      </c>
      <c r="CA2010">
        <v>12.211</v>
      </c>
      <c r="CB2010">
        <v>12.128</v>
      </c>
      <c r="CC2010">
        <v>373</v>
      </c>
      <c r="CF2010">
        <v>0.01</v>
      </c>
      <c r="CG2010">
        <v>0.16200000000000001</v>
      </c>
      <c r="CH2010">
        <v>0.14699999999999999</v>
      </c>
      <c r="CI2010">
        <v>0.76</v>
      </c>
      <c r="CJ2010">
        <v>0.04</v>
      </c>
      <c r="CK2010">
        <v>0.03</v>
      </c>
      <c r="CL2010">
        <v>0.72</v>
      </c>
      <c r="CM2010">
        <v>0.03</v>
      </c>
      <c r="CN2010">
        <v>0.03</v>
      </c>
      <c r="CP2010">
        <v>4.68</v>
      </c>
      <c r="CQ2010">
        <v>-2.72</v>
      </c>
      <c r="CR2010">
        <v>5.87</v>
      </c>
      <c r="CS2010">
        <v>4754</v>
      </c>
      <c r="CT2010">
        <v>77.33</v>
      </c>
      <c r="CU2010">
        <v>80.38</v>
      </c>
      <c r="CX2010" t="s">
        <v>5427</v>
      </c>
    </row>
    <row r="2011" spans="1:102" x14ac:dyDescent="0.25">
      <c r="A2011" t="s">
        <v>5428</v>
      </c>
      <c r="B2011" t="s">
        <v>98</v>
      </c>
      <c r="I2011">
        <v>0.19800000000000001</v>
      </c>
      <c r="J2011">
        <v>1.4999999999999999E-2</v>
      </c>
      <c r="K2011">
        <v>2.1000000000000001E-2</v>
      </c>
      <c r="L2011">
        <v>65.647842400000002</v>
      </c>
      <c r="M2011">
        <v>4.0099999999999999E-4</v>
      </c>
      <c r="N2011">
        <v>4.0099999999999999E-4</v>
      </c>
      <c r="Y2011">
        <v>2016</v>
      </c>
      <c r="Z2011" s="1">
        <v>44232</v>
      </c>
      <c r="AG2011">
        <v>2455006.3051700001</v>
      </c>
      <c r="AH2011">
        <v>4.8700000000000002E-3</v>
      </c>
      <c r="AI2011">
        <v>4.8700000000000002E-3</v>
      </c>
      <c r="AU2011" s="4"/>
      <c r="AV2011" s="4">
        <f>O2011*149597871*COS(U2011*3.14159265359/180)/(CL2011*695700)</f>
        <v>0</v>
      </c>
      <c r="AW2011" s="4">
        <f t="shared" si="72"/>
        <v>0</v>
      </c>
      <c r="BO2011" t="s">
        <v>156</v>
      </c>
      <c r="BP2011" t="s">
        <v>146</v>
      </c>
      <c r="BS2011" t="s">
        <v>5429</v>
      </c>
      <c r="BU2011" t="s">
        <v>5430</v>
      </c>
      <c r="BV2011">
        <v>292.247793</v>
      </c>
      <c r="BW2011">
        <v>47.878452000000003</v>
      </c>
      <c r="BZ2011">
        <v>13.61</v>
      </c>
      <c r="CA2011">
        <v>13.207000000000001</v>
      </c>
      <c r="CB2011">
        <v>13.125999999999999</v>
      </c>
      <c r="CC2011">
        <v>763</v>
      </c>
      <c r="CF2011">
        <v>-0.11</v>
      </c>
      <c r="CG2011">
        <v>0.187</v>
      </c>
      <c r="CH2011">
        <v>0.16600000000000001</v>
      </c>
      <c r="CI2011">
        <v>0.88</v>
      </c>
      <c r="CJ2011">
        <v>0.06</v>
      </c>
      <c r="CK2011">
        <v>0.05</v>
      </c>
      <c r="CL2011">
        <v>0.85</v>
      </c>
      <c r="CM2011">
        <v>0.06</v>
      </c>
      <c r="CN2011">
        <v>0.08</v>
      </c>
      <c r="CP2011">
        <v>4.37</v>
      </c>
      <c r="CQ2011">
        <v>-2.71</v>
      </c>
      <c r="CR2011">
        <v>5.89</v>
      </c>
      <c r="CS2011">
        <v>5470</v>
      </c>
      <c r="CT2011">
        <v>93.64</v>
      </c>
      <c r="CU2011">
        <v>97.19</v>
      </c>
      <c r="CX2011" t="s">
        <v>5431</v>
      </c>
    </row>
    <row r="2012" spans="1:102" x14ac:dyDescent="0.25">
      <c r="A2012" t="s">
        <v>5432</v>
      </c>
      <c r="B2012" t="s">
        <v>98</v>
      </c>
      <c r="I2012">
        <v>7.8E-2</v>
      </c>
      <c r="J2012">
        <v>5.0000000000000001E-3</v>
      </c>
      <c r="K2012">
        <v>4.0000000000000001E-3</v>
      </c>
      <c r="L2012">
        <v>1.64680191</v>
      </c>
      <c r="M2012" s="2">
        <v>2.6699999999999998E-6</v>
      </c>
      <c r="N2012" s="2">
        <v>2.6699999999999998E-6</v>
      </c>
      <c r="Y2012">
        <v>2016</v>
      </c>
      <c r="Z2012" s="1">
        <v>44232</v>
      </c>
      <c r="AG2012">
        <v>2454965.0606</v>
      </c>
      <c r="AH2012">
        <v>1.3600000000000001E-3</v>
      </c>
      <c r="AI2012">
        <v>1.3600000000000001E-3</v>
      </c>
      <c r="AU2012" s="4"/>
      <c r="AV2012" s="4">
        <f>O2012*149597871*COS(U2012*3.14159265359/180)/(CL2012*695700)</f>
        <v>0</v>
      </c>
      <c r="AW2012" s="4">
        <f t="shared" si="72"/>
        <v>0</v>
      </c>
      <c r="BO2012" t="s">
        <v>156</v>
      </c>
      <c r="BP2012" t="s">
        <v>146</v>
      </c>
      <c r="BS2012" t="s">
        <v>5433</v>
      </c>
      <c r="BU2012" t="s">
        <v>5434</v>
      </c>
      <c r="BV2012">
        <v>290.434033</v>
      </c>
      <c r="BW2012">
        <v>44.107650999999997</v>
      </c>
      <c r="BZ2012">
        <v>12.494999999999999</v>
      </c>
      <c r="CA2012">
        <v>11.821</v>
      </c>
      <c r="CB2012">
        <v>11.683</v>
      </c>
      <c r="CC2012">
        <v>184</v>
      </c>
      <c r="CF2012">
        <v>-0.25</v>
      </c>
      <c r="CG2012">
        <v>0.108</v>
      </c>
      <c r="CH2012">
        <v>0.13600000000000001</v>
      </c>
      <c r="CI2012">
        <v>0.55000000000000004</v>
      </c>
      <c r="CJ2012">
        <v>0.03</v>
      </c>
      <c r="CK2012">
        <v>0.04</v>
      </c>
      <c r="CL2012">
        <v>0.53</v>
      </c>
      <c r="CM2012">
        <v>0.03</v>
      </c>
      <c r="CN2012">
        <v>0.03</v>
      </c>
      <c r="CP2012">
        <v>3.47</v>
      </c>
      <c r="CQ2012">
        <v>-1.86</v>
      </c>
      <c r="CR2012">
        <v>5.26</v>
      </c>
      <c r="CS2012">
        <v>3964</v>
      </c>
      <c r="CT2012">
        <v>45.68</v>
      </c>
      <c r="CU2012">
        <v>46.47</v>
      </c>
      <c r="CX2012" t="s">
        <v>5435</v>
      </c>
    </row>
    <row r="2013" spans="1:102" x14ac:dyDescent="0.25">
      <c r="A2013" t="s">
        <v>5436</v>
      </c>
      <c r="B2013" t="s">
        <v>98</v>
      </c>
      <c r="I2013">
        <v>0.154</v>
      </c>
      <c r="J2013">
        <v>0.01</v>
      </c>
      <c r="K2013">
        <v>1.9E-2</v>
      </c>
      <c r="L2013">
        <v>1.75583533</v>
      </c>
      <c r="M2013" s="2">
        <v>4.3900000000000003E-6</v>
      </c>
      <c r="N2013" s="2">
        <v>4.3900000000000003E-6</v>
      </c>
      <c r="Y2013">
        <v>2016</v>
      </c>
      <c r="Z2013" s="1">
        <v>44232</v>
      </c>
      <c r="AG2013">
        <v>2454966.1572699999</v>
      </c>
      <c r="AH2013">
        <v>1.9499999999999999E-3</v>
      </c>
      <c r="AI2013">
        <v>1.9499999999999999E-3</v>
      </c>
      <c r="AU2013" s="4"/>
      <c r="AV2013" s="4">
        <f>O2013*149597871*COS(U2013*3.14159265359/180)/(CL2013*695700)</f>
        <v>0</v>
      </c>
      <c r="AW2013" s="4">
        <f t="shared" si="72"/>
        <v>0</v>
      </c>
      <c r="BO2013" t="s">
        <v>156</v>
      </c>
      <c r="BP2013" t="s">
        <v>146</v>
      </c>
      <c r="BS2013" t="s">
        <v>5437</v>
      </c>
      <c r="BU2013" t="s">
        <v>5438</v>
      </c>
      <c r="BV2013">
        <v>289.14721700000001</v>
      </c>
      <c r="BW2013">
        <v>45.866180999999997</v>
      </c>
      <c r="BZ2013">
        <v>14.46</v>
      </c>
      <c r="CA2013">
        <v>14.071</v>
      </c>
      <c r="CB2013">
        <v>14.029</v>
      </c>
      <c r="CC2013">
        <v>1185</v>
      </c>
      <c r="CF2013">
        <v>0.03</v>
      </c>
      <c r="CG2013">
        <v>0.16400000000000001</v>
      </c>
      <c r="CH2013">
        <v>0.126</v>
      </c>
      <c r="CI2013">
        <v>0.91</v>
      </c>
      <c r="CJ2013">
        <v>0.04</v>
      </c>
      <c r="CK2013">
        <v>0.04</v>
      </c>
      <c r="CL2013">
        <v>0.88</v>
      </c>
      <c r="CM2013">
        <v>0.05</v>
      </c>
      <c r="CN2013">
        <v>0.1</v>
      </c>
      <c r="CP2013">
        <v>4.57</v>
      </c>
      <c r="CQ2013">
        <v>-2.88</v>
      </c>
      <c r="CR2013">
        <v>6.17</v>
      </c>
      <c r="CS2013">
        <v>5470</v>
      </c>
      <c r="CT2013">
        <v>93.55</v>
      </c>
      <c r="CU2013">
        <v>75.2</v>
      </c>
      <c r="CX2013" t="s">
        <v>5439</v>
      </c>
    </row>
    <row r="2014" spans="1:102" x14ac:dyDescent="0.25">
      <c r="A2014" t="s">
        <v>5440</v>
      </c>
      <c r="B2014" t="s">
        <v>98</v>
      </c>
      <c r="I2014">
        <v>0.20899999999999999</v>
      </c>
      <c r="J2014">
        <v>4.3999999999999997E-2</v>
      </c>
      <c r="K2014">
        <v>9.5000000000000001E-2</v>
      </c>
      <c r="L2014">
        <v>5.1856141999999998</v>
      </c>
      <c r="M2014" s="2">
        <v>2.6760000000000001E-5</v>
      </c>
      <c r="N2014" s="2">
        <v>2.6760000000000001E-5</v>
      </c>
      <c r="Y2014">
        <v>2016</v>
      </c>
      <c r="Z2014" s="1">
        <v>44232</v>
      </c>
      <c r="AG2014">
        <v>2454965.3208900001</v>
      </c>
      <c r="AH2014">
        <v>4.2199999999999998E-3</v>
      </c>
      <c r="AI2014">
        <v>4.2199999999999998E-3</v>
      </c>
      <c r="AU2014" s="4"/>
      <c r="AV2014" s="4">
        <f>O2014*149597871*COS(U2014*3.14159265359/180)/(CL2014*695700)</f>
        <v>0</v>
      </c>
      <c r="AW2014" s="4">
        <f t="shared" si="72"/>
        <v>0</v>
      </c>
      <c r="BO2014" t="s">
        <v>156</v>
      </c>
      <c r="BP2014" t="s">
        <v>146</v>
      </c>
      <c r="BS2014" t="s">
        <v>5441</v>
      </c>
      <c r="BU2014" t="s">
        <v>5442</v>
      </c>
      <c r="BV2014">
        <v>297.477127</v>
      </c>
      <c r="BW2014">
        <v>39.877246999999997</v>
      </c>
      <c r="BZ2014">
        <v>13.706</v>
      </c>
      <c r="CA2014">
        <v>13.417</v>
      </c>
      <c r="CB2014">
        <v>13.348000000000001</v>
      </c>
      <c r="CC2014">
        <v>1531</v>
      </c>
      <c r="CF2014">
        <v>0.04</v>
      </c>
      <c r="CG2014">
        <v>0.161</v>
      </c>
      <c r="CH2014">
        <v>0.14000000000000001</v>
      </c>
      <c r="CI2014">
        <v>1.26</v>
      </c>
      <c r="CJ2014">
        <v>0.16</v>
      </c>
      <c r="CK2014">
        <v>0.25</v>
      </c>
      <c r="CL2014">
        <v>1.43</v>
      </c>
      <c r="CM2014">
        <v>0.28999999999999998</v>
      </c>
      <c r="CN2014">
        <v>0.65</v>
      </c>
      <c r="CP2014">
        <v>2.29</v>
      </c>
      <c r="CQ2014">
        <v>-0.78</v>
      </c>
      <c r="CR2014">
        <v>1.28</v>
      </c>
      <c r="CS2014">
        <v>6327</v>
      </c>
      <c r="CT2014">
        <v>262.85000000000002</v>
      </c>
      <c r="CU2014">
        <v>317.3</v>
      </c>
      <c r="CX2014" t="s">
        <v>5443</v>
      </c>
    </row>
    <row r="2015" spans="1:102" x14ac:dyDescent="0.25">
      <c r="A2015" t="s">
        <v>5444</v>
      </c>
      <c r="B2015" t="s">
        <v>98</v>
      </c>
      <c r="I2015">
        <v>0.21099999999999999</v>
      </c>
      <c r="J2015">
        <v>4.3999999999999997E-2</v>
      </c>
      <c r="K2015">
        <v>8.5000000000000006E-2</v>
      </c>
      <c r="L2015">
        <v>8.4580831199999995</v>
      </c>
      <c r="M2015" s="2">
        <v>4.757E-5</v>
      </c>
      <c r="N2015" s="2">
        <v>4.757E-5</v>
      </c>
      <c r="Y2015">
        <v>2016</v>
      </c>
      <c r="Z2015" s="1">
        <v>44232</v>
      </c>
      <c r="AG2015">
        <v>2454970.0592999998</v>
      </c>
      <c r="AH2015">
        <v>4.4000000000000003E-3</v>
      </c>
      <c r="AI2015">
        <v>4.4000000000000003E-3</v>
      </c>
      <c r="AU2015" s="4"/>
      <c r="AV2015" s="4">
        <f>O2015*149597871*COS(U2015*3.14159265359/180)/(CL2015*695700)</f>
        <v>0</v>
      </c>
      <c r="AW2015" s="4">
        <f t="shared" si="72"/>
        <v>0</v>
      </c>
      <c r="BO2015" t="s">
        <v>156</v>
      </c>
      <c r="BP2015" t="s">
        <v>146</v>
      </c>
      <c r="BS2015" t="s">
        <v>5445</v>
      </c>
      <c r="BU2015" t="s">
        <v>5442</v>
      </c>
      <c r="BV2015">
        <v>297.477127</v>
      </c>
      <c r="BW2015">
        <v>39.877246999999997</v>
      </c>
      <c r="BZ2015">
        <v>13.706</v>
      </c>
      <c r="CA2015">
        <v>13.417</v>
      </c>
      <c r="CB2015">
        <v>13.348000000000001</v>
      </c>
      <c r="CC2015">
        <v>1531</v>
      </c>
      <c r="CF2015">
        <v>0.04</v>
      </c>
      <c r="CG2015">
        <v>0.161</v>
      </c>
      <c r="CH2015">
        <v>0.14000000000000001</v>
      </c>
      <c r="CI2015">
        <v>1.26</v>
      </c>
      <c r="CJ2015">
        <v>0.16</v>
      </c>
      <c r="CK2015">
        <v>0.25</v>
      </c>
      <c r="CL2015">
        <v>1.43</v>
      </c>
      <c r="CM2015">
        <v>0.28999999999999998</v>
      </c>
      <c r="CN2015">
        <v>0.65</v>
      </c>
      <c r="CP2015">
        <v>2.29</v>
      </c>
      <c r="CQ2015">
        <v>-0.78</v>
      </c>
      <c r="CR2015">
        <v>1.28</v>
      </c>
      <c r="CS2015">
        <v>6327</v>
      </c>
      <c r="CT2015">
        <v>262.85000000000002</v>
      </c>
      <c r="CU2015">
        <v>317.3</v>
      </c>
      <c r="CX2015" t="s">
        <v>5443</v>
      </c>
    </row>
    <row r="2016" spans="1:102" x14ac:dyDescent="0.25">
      <c r="A2016" t="s">
        <v>5446</v>
      </c>
      <c r="B2016" t="s">
        <v>98</v>
      </c>
      <c r="I2016">
        <v>0.18099999999999999</v>
      </c>
      <c r="J2016">
        <v>1.7999999999999999E-2</v>
      </c>
      <c r="K2016">
        <v>0.04</v>
      </c>
      <c r="L2016">
        <v>33.469743000000001</v>
      </c>
      <c r="M2016">
        <v>2.0029999999999999E-4</v>
      </c>
      <c r="N2016">
        <v>2.0029999999999999E-4</v>
      </c>
      <c r="Y2016">
        <v>2016</v>
      </c>
      <c r="Z2016" s="1">
        <v>44232</v>
      </c>
      <c r="AG2016">
        <v>2454973.1510100001</v>
      </c>
      <c r="AH2016">
        <v>4.4400000000000004E-3</v>
      </c>
      <c r="AI2016">
        <v>4.4400000000000004E-3</v>
      </c>
      <c r="AU2016" s="4"/>
      <c r="AV2016" s="4">
        <f>O2016*149597871*COS(U2016*3.14159265359/180)/(CL2016*695700)</f>
        <v>0</v>
      </c>
      <c r="AW2016" s="4">
        <f t="shared" si="72"/>
        <v>0</v>
      </c>
      <c r="BO2016" t="s">
        <v>156</v>
      </c>
      <c r="BP2016" t="s">
        <v>146</v>
      </c>
      <c r="BS2016" t="s">
        <v>5447</v>
      </c>
      <c r="BU2016" t="s">
        <v>5448</v>
      </c>
      <c r="BV2016">
        <v>288.82058699999999</v>
      </c>
      <c r="BW2016">
        <v>39.522826999999999</v>
      </c>
      <c r="BZ2016">
        <v>13.587</v>
      </c>
      <c r="CA2016">
        <v>13.254</v>
      </c>
      <c r="CB2016">
        <v>13.183999999999999</v>
      </c>
      <c r="CC2016">
        <v>987</v>
      </c>
      <c r="CF2016">
        <v>0.04</v>
      </c>
      <c r="CG2016">
        <v>0.156</v>
      </c>
      <c r="CH2016">
        <v>0.14099999999999999</v>
      </c>
      <c r="CI2016">
        <v>1.03</v>
      </c>
      <c r="CJ2016">
        <v>0.06</v>
      </c>
      <c r="CK2016">
        <v>7.0000000000000007E-2</v>
      </c>
      <c r="CL2016">
        <v>1.03</v>
      </c>
      <c r="CM2016">
        <v>0.1</v>
      </c>
      <c r="CN2016">
        <v>0.22</v>
      </c>
      <c r="CP2016">
        <v>3.72</v>
      </c>
      <c r="CQ2016">
        <v>-2.0499999999999998</v>
      </c>
      <c r="CR2016">
        <v>2.8</v>
      </c>
      <c r="CS2016">
        <v>5842</v>
      </c>
      <c r="CT2016">
        <v>141.61000000000001</v>
      </c>
      <c r="CU2016">
        <v>115.89</v>
      </c>
      <c r="CX2016" t="s">
        <v>5449</v>
      </c>
    </row>
    <row r="2017" spans="1:102" x14ac:dyDescent="0.25">
      <c r="A2017" t="s">
        <v>5450</v>
      </c>
      <c r="B2017" t="s">
        <v>98</v>
      </c>
      <c r="I2017">
        <v>0.11799999999999999</v>
      </c>
      <c r="J2017">
        <v>8.0000000000000002E-3</v>
      </c>
      <c r="K2017">
        <v>1.2E-2</v>
      </c>
      <c r="L2017">
        <v>11.895205109999999</v>
      </c>
      <c r="M2017" s="2">
        <v>6.4989999999999999E-5</v>
      </c>
      <c r="N2017" s="2">
        <v>6.4989999999999999E-5</v>
      </c>
      <c r="Y2017">
        <v>2016</v>
      </c>
      <c r="Z2017" s="1">
        <v>44232</v>
      </c>
      <c r="AG2017">
        <v>2454965.8899400001</v>
      </c>
      <c r="AH2017">
        <v>4.1799999999999997E-3</v>
      </c>
      <c r="AI2017">
        <v>4.1799999999999997E-3</v>
      </c>
      <c r="AU2017" s="4"/>
      <c r="AV2017" s="4">
        <f>O2017*149597871*COS(U2017*3.14159265359/180)/(CL2017*695700)</f>
        <v>0</v>
      </c>
      <c r="AW2017" s="4">
        <f t="shared" si="72"/>
        <v>0</v>
      </c>
      <c r="BO2017" t="s">
        <v>156</v>
      </c>
      <c r="BP2017" t="s">
        <v>146</v>
      </c>
      <c r="BS2017" t="s">
        <v>5451</v>
      </c>
      <c r="BU2017" t="s">
        <v>5452</v>
      </c>
      <c r="BV2017">
        <v>288.92402399999997</v>
      </c>
      <c r="BW2017">
        <v>46.057631999999998</v>
      </c>
      <c r="BZ2017">
        <v>13.05</v>
      </c>
      <c r="CA2017">
        <v>12.752000000000001</v>
      </c>
      <c r="CB2017">
        <v>12.66</v>
      </c>
      <c r="CC2017">
        <v>759</v>
      </c>
      <c r="CF2017">
        <v>0.02</v>
      </c>
      <c r="CG2017">
        <v>9.5000000000000001E-2</v>
      </c>
      <c r="CH2017">
        <v>9.6000000000000002E-2</v>
      </c>
      <c r="CI2017">
        <v>1</v>
      </c>
      <c r="CJ2017">
        <v>0.04</v>
      </c>
      <c r="CK2017">
        <v>0.03</v>
      </c>
      <c r="CL2017">
        <v>1</v>
      </c>
      <c r="CM2017">
        <v>0.06</v>
      </c>
      <c r="CN2017">
        <v>0.09</v>
      </c>
      <c r="CP2017">
        <v>4.47</v>
      </c>
      <c r="CQ2017">
        <v>-2.38</v>
      </c>
      <c r="CR2017">
        <v>3</v>
      </c>
      <c r="CS2017">
        <v>5778</v>
      </c>
      <c r="CT2017">
        <v>59.01</v>
      </c>
      <c r="CU2017">
        <v>67.42</v>
      </c>
      <c r="CX2017" t="s">
        <v>5453</v>
      </c>
    </row>
    <row r="2018" spans="1:102" x14ac:dyDescent="0.25">
      <c r="A2018" t="s">
        <v>5454</v>
      </c>
      <c r="B2018" t="s">
        <v>98</v>
      </c>
      <c r="I2018">
        <v>9.7000000000000003E-2</v>
      </c>
      <c r="J2018">
        <v>1.7999999999999999E-2</v>
      </c>
      <c r="K2018">
        <v>4.0000000000000001E-3</v>
      </c>
      <c r="L2018">
        <v>4.4574316400000003</v>
      </c>
      <c r="M2018" s="2">
        <v>1.6990000000000002E-5</v>
      </c>
      <c r="N2018" s="2">
        <v>1.6990000000000002E-5</v>
      </c>
      <c r="Y2018">
        <v>2016</v>
      </c>
      <c r="Z2018" s="1">
        <v>44232</v>
      </c>
      <c r="AG2018">
        <v>2454965.1600899999</v>
      </c>
      <c r="AH2018">
        <v>3.4199999999999999E-3</v>
      </c>
      <c r="AI2018">
        <v>3.4199999999999999E-3</v>
      </c>
      <c r="AU2018" s="4"/>
      <c r="AV2018" s="4">
        <f>O2018*149597871*COS(U2018*3.14159265359/180)/(CL2018*695700)</f>
        <v>0</v>
      </c>
      <c r="AW2018" s="4">
        <f t="shared" si="72"/>
        <v>0</v>
      </c>
      <c r="BO2018" t="s">
        <v>156</v>
      </c>
      <c r="BP2018" t="s">
        <v>146</v>
      </c>
      <c r="BS2018" t="s">
        <v>5455</v>
      </c>
      <c r="BU2018" t="s">
        <v>5456</v>
      </c>
      <c r="BV2018">
        <v>283.12104900000003</v>
      </c>
      <c r="BW2018">
        <v>43.525641999999998</v>
      </c>
      <c r="BZ2018">
        <v>12.683</v>
      </c>
      <c r="CA2018">
        <v>12.112</v>
      </c>
      <c r="CB2018">
        <v>12.015000000000001</v>
      </c>
      <c r="CC2018">
        <v>346</v>
      </c>
      <c r="CF2018">
        <v>0.05</v>
      </c>
      <c r="CG2018">
        <v>0.17699999999999999</v>
      </c>
      <c r="CH2018">
        <v>0.14699999999999999</v>
      </c>
      <c r="CI2018">
        <v>0.76</v>
      </c>
      <c r="CJ2018">
        <v>0.04</v>
      </c>
      <c r="CK2018">
        <v>0.03</v>
      </c>
      <c r="CL2018">
        <v>0.71</v>
      </c>
      <c r="CM2018">
        <v>0.03</v>
      </c>
      <c r="CN2018">
        <v>0.03</v>
      </c>
      <c r="CP2018">
        <v>3.39</v>
      </c>
      <c r="CQ2018">
        <v>-1.76</v>
      </c>
      <c r="CR2018">
        <v>6.1</v>
      </c>
      <c r="CS2018">
        <v>4679</v>
      </c>
      <c r="CT2018">
        <v>58.05</v>
      </c>
      <c r="CU2018">
        <v>54.66</v>
      </c>
      <c r="CX2018" t="s">
        <v>5457</v>
      </c>
    </row>
    <row r="2019" spans="1:102" x14ac:dyDescent="0.25">
      <c r="A2019" t="s">
        <v>5458</v>
      </c>
      <c r="B2019" t="s">
        <v>98</v>
      </c>
      <c r="I2019">
        <v>0.20899999999999999</v>
      </c>
      <c r="J2019">
        <v>4.1000000000000002E-2</v>
      </c>
      <c r="K2019">
        <v>4.1000000000000002E-2</v>
      </c>
      <c r="L2019">
        <v>13.5396293</v>
      </c>
      <c r="M2019" s="2">
        <v>9.3289999999999996E-5</v>
      </c>
      <c r="N2019" s="2">
        <v>9.3289999999999996E-5</v>
      </c>
      <c r="Y2019">
        <v>2016</v>
      </c>
      <c r="Z2019" s="1">
        <v>44232</v>
      </c>
      <c r="AG2019">
        <v>2454976.1516399998</v>
      </c>
      <c r="AH2019">
        <v>5.1700000000000001E-3</v>
      </c>
      <c r="AI2019">
        <v>5.1700000000000001E-3</v>
      </c>
      <c r="AU2019" s="4"/>
      <c r="AV2019" s="4">
        <f>O2019*149597871*COS(U2019*3.14159265359/180)/(CL2019*695700)</f>
        <v>0</v>
      </c>
      <c r="AW2019" s="4">
        <f t="shared" si="72"/>
        <v>0</v>
      </c>
      <c r="BO2019" t="s">
        <v>156</v>
      </c>
      <c r="BP2019" t="s">
        <v>146</v>
      </c>
      <c r="BS2019" t="s">
        <v>5459</v>
      </c>
      <c r="BU2019" t="s">
        <v>5460</v>
      </c>
      <c r="BV2019">
        <v>292.233946</v>
      </c>
      <c r="BW2019">
        <v>41.575212999999998</v>
      </c>
      <c r="BZ2019">
        <v>12.548</v>
      </c>
      <c r="CA2019">
        <v>12.352</v>
      </c>
      <c r="CB2019">
        <v>12.271000000000001</v>
      </c>
      <c r="CC2019">
        <v>1258</v>
      </c>
      <c r="CF2019">
        <v>0.18</v>
      </c>
      <c r="CG2019">
        <v>0.1</v>
      </c>
      <c r="CH2019">
        <v>9.6000000000000002E-2</v>
      </c>
      <c r="CI2019">
        <v>1.41</v>
      </c>
      <c r="CJ2019">
        <v>0.13</v>
      </c>
      <c r="CK2019">
        <v>0.13</v>
      </c>
      <c r="CL2019">
        <v>1.95</v>
      </c>
      <c r="CM2019">
        <v>0.38</v>
      </c>
      <c r="CN2019">
        <v>0.37</v>
      </c>
      <c r="CP2019">
        <v>2.88</v>
      </c>
      <c r="CQ2019">
        <v>-0.55000000000000004</v>
      </c>
      <c r="CR2019">
        <v>0.55000000000000004</v>
      </c>
      <c r="CS2019">
        <v>6203</v>
      </c>
      <c r="CT2019">
        <v>81.11</v>
      </c>
      <c r="CU2019">
        <v>91.16</v>
      </c>
      <c r="CX2019" t="s">
        <v>5461</v>
      </c>
    </row>
    <row r="2020" spans="1:102" x14ac:dyDescent="0.25">
      <c r="A2020" t="s">
        <v>5462</v>
      </c>
      <c r="B2020" t="s">
        <v>98</v>
      </c>
      <c r="I2020">
        <v>0.21099999999999999</v>
      </c>
      <c r="J2020">
        <v>3.3000000000000002E-2</v>
      </c>
      <c r="K2020">
        <v>9.1999999999999998E-2</v>
      </c>
      <c r="L2020">
        <v>22.70816791</v>
      </c>
      <c r="M2020" s="2">
        <v>9.5409999999999996E-5</v>
      </c>
      <c r="N2020" s="2">
        <v>9.5409999999999996E-5</v>
      </c>
      <c r="Y2020">
        <v>2016</v>
      </c>
      <c r="Z2020" s="1">
        <v>44232</v>
      </c>
      <c r="AG2020">
        <v>2454966.7217199998</v>
      </c>
      <c r="AH2020">
        <v>3.5699999999999998E-3</v>
      </c>
      <c r="AI2020">
        <v>3.5699999999999998E-3</v>
      </c>
      <c r="AU2020" s="4"/>
      <c r="AV2020" s="4">
        <f>O2020*149597871*COS(U2020*3.14159265359/180)/(CL2020*695700)</f>
        <v>0</v>
      </c>
      <c r="AW2020" s="4">
        <f t="shared" si="72"/>
        <v>0</v>
      </c>
      <c r="BO2020" t="s">
        <v>156</v>
      </c>
      <c r="BP2020" t="s">
        <v>146</v>
      </c>
      <c r="BS2020" t="s">
        <v>5463</v>
      </c>
      <c r="BU2020" t="s">
        <v>5464</v>
      </c>
      <c r="BV2020">
        <v>294.26633500000003</v>
      </c>
      <c r="BW2020">
        <v>45.204315000000001</v>
      </c>
      <c r="BZ2020">
        <v>13.473000000000001</v>
      </c>
      <c r="CA2020">
        <v>13.183</v>
      </c>
      <c r="CB2020">
        <v>13.156000000000001</v>
      </c>
      <c r="CC2020">
        <v>1238</v>
      </c>
      <c r="CF2020">
        <v>0.04</v>
      </c>
      <c r="CG2020">
        <v>0.14799999999999999</v>
      </c>
      <c r="CH2020">
        <v>0.13900000000000001</v>
      </c>
      <c r="CI2020">
        <v>1.19</v>
      </c>
      <c r="CJ2020">
        <v>0.11</v>
      </c>
      <c r="CK2020">
        <v>0.17</v>
      </c>
      <c r="CL2020">
        <v>1.28</v>
      </c>
      <c r="CM2020">
        <v>0.2</v>
      </c>
      <c r="CN2020">
        <v>0.56000000000000005</v>
      </c>
      <c r="CP2020">
        <v>2.75</v>
      </c>
      <c r="CQ2020">
        <v>-1.07</v>
      </c>
      <c r="CR2020">
        <v>1.08</v>
      </c>
      <c r="CS2020">
        <v>6217</v>
      </c>
      <c r="CT2020">
        <v>196.66</v>
      </c>
      <c r="CU2020">
        <v>147.74</v>
      </c>
      <c r="CX2020" t="s">
        <v>5465</v>
      </c>
    </row>
    <row r="2021" spans="1:102" x14ac:dyDescent="0.25">
      <c r="A2021" t="s">
        <v>5466</v>
      </c>
      <c r="B2021" t="s">
        <v>98</v>
      </c>
      <c r="I2021">
        <v>0.30499999999999999</v>
      </c>
      <c r="J2021">
        <v>5.8000000000000003E-2</v>
      </c>
      <c r="K2021">
        <v>5.8000000000000003E-2</v>
      </c>
      <c r="L2021">
        <v>5.9687340000000004</v>
      </c>
      <c r="M2021" s="2">
        <v>9.0000000000000002E-6</v>
      </c>
      <c r="N2021" s="2">
        <v>9.0000000000000002E-6</v>
      </c>
      <c r="O2021">
        <v>6.9000000000000006E-2</v>
      </c>
      <c r="Y2021">
        <v>2014</v>
      </c>
      <c r="Z2021" s="1">
        <v>44232</v>
      </c>
      <c r="AG2021">
        <v>2454970.1576200002</v>
      </c>
      <c r="AH2021">
        <v>9.2000000000000003E-4</v>
      </c>
      <c r="AI2021">
        <v>9.2000000000000003E-4</v>
      </c>
      <c r="AS2021" s="3">
        <v>0.56000000000000005</v>
      </c>
      <c r="AU2021" s="4">
        <f t="shared" ref="AU2018:AU2081" si="73">AS2021+AT2021</f>
        <v>0.56000000000000005</v>
      </c>
      <c r="AV2021" s="4">
        <f>O2021*149597871*COS(U2021*3.14159265359/180)/(CL2021*695700)</f>
        <v>10.232564669670341</v>
      </c>
      <c r="AW2021" s="4">
        <f t="shared" si="72"/>
        <v>999</v>
      </c>
      <c r="AX2021">
        <v>0.24</v>
      </c>
      <c r="AY2021">
        <v>0.24</v>
      </c>
      <c r="BO2021" t="s">
        <v>156</v>
      </c>
      <c r="BP2021" t="s">
        <v>146</v>
      </c>
      <c r="BS2021" t="s">
        <v>5467</v>
      </c>
      <c r="BU2021" t="s">
        <v>5468</v>
      </c>
      <c r="BV2021">
        <v>294.74207000000001</v>
      </c>
      <c r="BW2021">
        <v>43.536835000000004</v>
      </c>
      <c r="BZ2021">
        <v>12.702999999999999</v>
      </c>
      <c r="CA2021">
        <v>12.486000000000001</v>
      </c>
      <c r="CB2021">
        <v>12.382999999999999</v>
      </c>
      <c r="CC2021">
        <v>982.04</v>
      </c>
      <c r="CD2021">
        <v>16.07</v>
      </c>
      <c r="CE2021">
        <v>16.07</v>
      </c>
      <c r="CF2021">
        <v>-6.4000000000000001E-2</v>
      </c>
      <c r="CI2021">
        <v>1.1599999999999999</v>
      </c>
      <c r="CL2021">
        <v>1.45</v>
      </c>
      <c r="CM2021">
        <v>0.27</v>
      </c>
      <c r="CN2021">
        <v>0.27</v>
      </c>
      <c r="CS2021">
        <v>6142</v>
      </c>
      <c r="CT2021">
        <v>100</v>
      </c>
      <c r="CU2021">
        <v>100</v>
      </c>
      <c r="CX2021" t="s">
        <v>5469</v>
      </c>
    </row>
    <row r="2022" spans="1:102" x14ac:dyDescent="0.25">
      <c r="A2022" t="s">
        <v>5470</v>
      </c>
      <c r="B2022" t="s">
        <v>98</v>
      </c>
      <c r="I2022">
        <v>0.20499999999999999</v>
      </c>
      <c r="J2022">
        <v>3.9E-2</v>
      </c>
      <c r="K2022">
        <v>3.9E-2</v>
      </c>
      <c r="L2022">
        <v>13.071630000000001</v>
      </c>
      <c r="M2022" s="2">
        <v>5.5999999999999999E-5</v>
      </c>
      <c r="N2022" s="2">
        <v>5.5999999999999999E-5</v>
      </c>
      <c r="O2022">
        <v>0.11600000000000001</v>
      </c>
      <c r="Y2022">
        <v>2014</v>
      </c>
      <c r="Z2022" s="1">
        <v>44232</v>
      </c>
      <c r="AG2022">
        <v>2454977.4329400002</v>
      </c>
      <c r="AH2022">
        <v>2.63E-3</v>
      </c>
      <c r="AI2022">
        <v>2.63E-3</v>
      </c>
      <c r="AS2022" s="3">
        <v>0.19</v>
      </c>
      <c r="AU2022" s="4">
        <f t="shared" si="73"/>
        <v>0.19</v>
      </c>
      <c r="AV2022" s="4">
        <f>O2022*149597871*COS(U2022*3.14159265359/180)/(CL2022*695700)</f>
        <v>17.202572488141442</v>
      </c>
      <c r="AW2022" s="4">
        <f t="shared" si="72"/>
        <v>999</v>
      </c>
      <c r="AX2022">
        <v>0.21</v>
      </c>
      <c r="AY2022">
        <v>0.21</v>
      </c>
      <c r="BO2022" t="s">
        <v>156</v>
      </c>
      <c r="BP2022" t="s">
        <v>146</v>
      </c>
      <c r="BS2022" t="s">
        <v>5471</v>
      </c>
      <c r="BU2022" t="s">
        <v>5468</v>
      </c>
      <c r="BV2022">
        <v>294.74207000000001</v>
      </c>
      <c r="BW2022">
        <v>43.536835000000004</v>
      </c>
      <c r="BZ2022">
        <v>12.702999999999999</v>
      </c>
      <c r="CA2022">
        <v>12.486000000000001</v>
      </c>
      <c r="CB2022">
        <v>12.382999999999999</v>
      </c>
      <c r="CC2022">
        <v>982.04</v>
      </c>
      <c r="CD2022">
        <v>16.07</v>
      </c>
      <c r="CE2022">
        <v>16.07</v>
      </c>
      <c r="CF2022">
        <v>-6.4000000000000001E-2</v>
      </c>
      <c r="CI2022">
        <v>1.1599999999999999</v>
      </c>
      <c r="CL2022">
        <v>1.45</v>
      </c>
      <c r="CM2022">
        <v>0.27</v>
      </c>
      <c r="CN2022">
        <v>0.27</v>
      </c>
      <c r="CS2022">
        <v>6142</v>
      </c>
      <c r="CT2022">
        <v>100</v>
      </c>
      <c r="CU2022">
        <v>100</v>
      </c>
      <c r="CX2022" t="s">
        <v>5469</v>
      </c>
    </row>
    <row r="2023" spans="1:102" x14ac:dyDescent="0.25">
      <c r="A2023" t="s">
        <v>5472</v>
      </c>
      <c r="B2023" t="s">
        <v>98</v>
      </c>
      <c r="I2023">
        <v>0.191</v>
      </c>
      <c r="J2023">
        <v>1.2E-2</v>
      </c>
      <c r="K2023">
        <v>2.5000000000000001E-2</v>
      </c>
      <c r="L2023">
        <v>7.9703495799999997</v>
      </c>
      <c r="M2023" s="2">
        <v>3.1220000000000003E-5</v>
      </c>
      <c r="N2023" s="2">
        <v>3.1220000000000003E-5</v>
      </c>
      <c r="Y2023">
        <v>2016</v>
      </c>
      <c r="Z2023" s="1">
        <v>44232</v>
      </c>
      <c r="AG2023">
        <v>2454969.5575299999</v>
      </c>
      <c r="AH2023">
        <v>3.4199999999999999E-3</v>
      </c>
      <c r="AI2023">
        <v>3.4199999999999999E-3</v>
      </c>
      <c r="AU2023" s="4"/>
      <c r="AV2023" s="4">
        <f>O2023*149597871*COS(U2023*3.14159265359/180)/(CL2023*695700)</f>
        <v>0</v>
      </c>
      <c r="AW2023" s="4">
        <f t="shared" si="72"/>
        <v>0</v>
      </c>
      <c r="BO2023" t="s">
        <v>156</v>
      </c>
      <c r="BP2023" t="s">
        <v>146</v>
      </c>
      <c r="BS2023" t="s">
        <v>5473</v>
      </c>
      <c r="BU2023" t="s">
        <v>5474</v>
      </c>
      <c r="BV2023">
        <v>287.87938400000002</v>
      </c>
      <c r="BW2023">
        <v>43.364075</v>
      </c>
      <c r="BZ2023">
        <v>14.579000000000001</v>
      </c>
      <c r="CA2023">
        <v>14.215</v>
      </c>
      <c r="CB2023">
        <v>14.16</v>
      </c>
      <c r="CC2023">
        <v>1293</v>
      </c>
      <c r="CF2023">
        <v>0.01</v>
      </c>
      <c r="CG2023">
        <v>0.16300000000000001</v>
      </c>
      <c r="CH2023">
        <v>0.127</v>
      </c>
      <c r="CI2023">
        <v>0.92</v>
      </c>
      <c r="CJ2023">
        <v>0.04</v>
      </c>
      <c r="CK2023">
        <v>0.04</v>
      </c>
      <c r="CL2023">
        <v>0.89</v>
      </c>
      <c r="CM2023">
        <v>0.05</v>
      </c>
      <c r="CN2023">
        <v>0.11</v>
      </c>
      <c r="CP2023">
        <v>4.57</v>
      </c>
      <c r="CQ2023">
        <v>-2.84</v>
      </c>
      <c r="CR2023">
        <v>5.71</v>
      </c>
      <c r="CS2023">
        <v>5519</v>
      </c>
      <c r="CT2023">
        <v>63.44</v>
      </c>
      <c r="CU2023">
        <v>61.23</v>
      </c>
      <c r="CX2023" t="s">
        <v>5475</v>
      </c>
    </row>
    <row r="2024" spans="1:102" x14ac:dyDescent="0.25">
      <c r="A2024" t="s">
        <v>5476</v>
      </c>
      <c r="B2024" t="s">
        <v>98</v>
      </c>
      <c r="I2024">
        <v>0.19</v>
      </c>
      <c r="J2024">
        <v>1.2E-2</v>
      </c>
      <c r="K2024">
        <v>4.4999999999999998E-2</v>
      </c>
      <c r="L2024">
        <v>10.71252541</v>
      </c>
      <c r="M2024" s="2">
        <v>3.8760000000000002E-5</v>
      </c>
      <c r="N2024" s="2">
        <v>3.8760000000000002E-5</v>
      </c>
      <c r="Y2024">
        <v>2016</v>
      </c>
      <c r="Z2024" s="1">
        <v>44232</v>
      </c>
      <c r="AG2024">
        <v>2454970.1661800002</v>
      </c>
      <c r="AH2024">
        <v>2.97E-3</v>
      </c>
      <c r="AI2024">
        <v>2.97E-3</v>
      </c>
      <c r="AU2024" s="4"/>
      <c r="AV2024" s="4">
        <f>O2024*149597871*COS(U2024*3.14159265359/180)/(CL2024*695700)</f>
        <v>0</v>
      </c>
      <c r="AW2024" s="4">
        <f t="shared" si="72"/>
        <v>0</v>
      </c>
      <c r="BO2024" t="s">
        <v>156</v>
      </c>
      <c r="BP2024" t="s">
        <v>146</v>
      </c>
      <c r="BS2024" t="s">
        <v>5477</v>
      </c>
      <c r="BU2024" t="s">
        <v>5478</v>
      </c>
      <c r="BV2024">
        <v>299.07710300000002</v>
      </c>
      <c r="BW2024">
        <v>45.440640000000002</v>
      </c>
      <c r="BZ2024">
        <v>13.875</v>
      </c>
      <c r="CA2024">
        <v>13.257</v>
      </c>
      <c r="CB2024">
        <v>13.141</v>
      </c>
      <c r="CC2024">
        <v>428</v>
      </c>
      <c r="CF2024">
        <v>-0.35</v>
      </c>
      <c r="CG2024">
        <v>0.14799999999999999</v>
      </c>
      <c r="CH2024">
        <v>0.13300000000000001</v>
      </c>
      <c r="CI2024">
        <v>0.59</v>
      </c>
      <c r="CJ2024">
        <v>0.04</v>
      </c>
      <c r="CK2024">
        <v>0.03</v>
      </c>
      <c r="CL2024">
        <v>0.56999999999999995</v>
      </c>
      <c r="CM2024">
        <v>0.03</v>
      </c>
      <c r="CN2024">
        <v>0.03</v>
      </c>
      <c r="CP2024">
        <v>3.39</v>
      </c>
      <c r="CQ2024">
        <v>-1.82</v>
      </c>
      <c r="CR2024">
        <v>4.59</v>
      </c>
      <c r="CS2024">
        <v>4253</v>
      </c>
      <c r="CT2024">
        <v>52.76</v>
      </c>
      <c r="CU2024">
        <v>55.15</v>
      </c>
      <c r="CX2024" t="s">
        <v>5479</v>
      </c>
    </row>
    <row r="2025" spans="1:102" x14ac:dyDescent="0.25">
      <c r="A2025" t="s">
        <v>5480</v>
      </c>
      <c r="B2025" t="s">
        <v>98</v>
      </c>
      <c r="I2025">
        <v>0.19700000000000001</v>
      </c>
      <c r="J2025">
        <v>1.9E-2</v>
      </c>
      <c r="K2025">
        <v>4.4999999999999998E-2</v>
      </c>
      <c r="L2025">
        <v>32.5637069</v>
      </c>
      <c r="M2025">
        <v>2.4719999999999999E-4</v>
      </c>
      <c r="N2025">
        <v>2.4719999999999999E-4</v>
      </c>
      <c r="Y2025">
        <v>2016</v>
      </c>
      <c r="Z2025" s="1">
        <v>44232</v>
      </c>
      <c r="AG2025">
        <v>2454996.4560600002</v>
      </c>
      <c r="AH2025">
        <v>6.62E-3</v>
      </c>
      <c r="AI2025">
        <v>6.62E-3</v>
      </c>
      <c r="AU2025" s="4"/>
      <c r="AV2025" s="4">
        <f>O2025*149597871*COS(U2025*3.14159265359/180)/(CL2025*695700)</f>
        <v>0</v>
      </c>
      <c r="AW2025" s="4">
        <f t="shared" si="72"/>
        <v>0</v>
      </c>
      <c r="BO2025" t="s">
        <v>156</v>
      </c>
      <c r="BP2025" t="s">
        <v>146</v>
      </c>
      <c r="BS2025" t="s">
        <v>5481</v>
      </c>
      <c r="BU2025" t="s">
        <v>5482</v>
      </c>
      <c r="BV2025">
        <v>283.29212999999999</v>
      </c>
      <c r="BW2025">
        <v>45.434116000000003</v>
      </c>
      <c r="BZ2025">
        <v>14.178000000000001</v>
      </c>
      <c r="CA2025">
        <v>13.76</v>
      </c>
      <c r="CB2025">
        <v>13.753</v>
      </c>
      <c r="CC2025">
        <v>989</v>
      </c>
      <c r="CF2025">
        <v>-0.03</v>
      </c>
      <c r="CG2025">
        <v>0.14899999999999999</v>
      </c>
      <c r="CH2025">
        <v>0.14799999999999999</v>
      </c>
      <c r="CI2025">
        <v>0.89</v>
      </c>
      <c r="CJ2025">
        <v>0.04</v>
      </c>
      <c r="CK2025">
        <v>0.04</v>
      </c>
      <c r="CL2025">
        <v>0.84</v>
      </c>
      <c r="CM2025">
        <v>0.05</v>
      </c>
      <c r="CN2025">
        <v>7.0000000000000007E-2</v>
      </c>
      <c r="CP2025">
        <v>4.37</v>
      </c>
      <c r="CQ2025">
        <v>-2.74</v>
      </c>
      <c r="CR2025">
        <v>5.89</v>
      </c>
      <c r="CS2025">
        <v>5390</v>
      </c>
      <c r="CT2025">
        <v>58.89</v>
      </c>
      <c r="CU2025">
        <v>61.74</v>
      </c>
      <c r="CX2025" t="s">
        <v>5483</v>
      </c>
    </row>
    <row r="2026" spans="1:102" x14ac:dyDescent="0.25">
      <c r="A2026" t="s">
        <v>5484</v>
      </c>
      <c r="B2026" t="s">
        <v>98</v>
      </c>
      <c r="I2026">
        <v>9.1999999999999998E-2</v>
      </c>
      <c r="J2026">
        <v>0.01</v>
      </c>
      <c r="K2026">
        <v>1.4999999999999999E-2</v>
      </c>
      <c r="L2026">
        <v>6.1178689799999999</v>
      </c>
      <c r="M2026" s="2">
        <v>2.8079999999999999E-5</v>
      </c>
      <c r="N2026" s="2">
        <v>2.8079999999999999E-5</v>
      </c>
      <c r="Y2026">
        <v>2016</v>
      </c>
      <c r="Z2026" s="1">
        <v>44232</v>
      </c>
      <c r="AG2026">
        <v>2454966.6160900001</v>
      </c>
      <c r="AH2026">
        <v>3.8999999999999998E-3</v>
      </c>
      <c r="AI2026">
        <v>3.8999999999999998E-3</v>
      </c>
      <c r="AU2026" s="4"/>
      <c r="AV2026" s="4">
        <f>O2026*149597871*COS(U2026*3.14159265359/180)/(CL2026*695700)</f>
        <v>0</v>
      </c>
      <c r="AW2026" s="4">
        <f t="shared" si="72"/>
        <v>0</v>
      </c>
      <c r="BO2026" t="s">
        <v>156</v>
      </c>
      <c r="BP2026" t="s">
        <v>146</v>
      </c>
      <c r="BS2026" t="s">
        <v>5485</v>
      </c>
      <c r="BU2026" t="s">
        <v>5486</v>
      </c>
      <c r="BV2026">
        <v>290.23584299999999</v>
      </c>
      <c r="BW2026">
        <v>50.030087000000002</v>
      </c>
      <c r="BZ2026">
        <v>11.253</v>
      </c>
      <c r="CA2026">
        <v>10.981999999999999</v>
      </c>
      <c r="CB2026">
        <v>10.971</v>
      </c>
      <c r="CC2026">
        <v>487</v>
      </c>
      <c r="CF2026">
        <v>0.02</v>
      </c>
      <c r="CG2026">
        <v>8.5000000000000006E-2</v>
      </c>
      <c r="CH2026">
        <v>7.9000000000000001E-2</v>
      </c>
      <c r="CI2026">
        <v>1.22</v>
      </c>
      <c r="CJ2026">
        <v>0.05</v>
      </c>
      <c r="CK2026">
        <v>7.0000000000000007E-2</v>
      </c>
      <c r="CL2026">
        <v>1.35</v>
      </c>
      <c r="CM2026">
        <v>0.13</v>
      </c>
      <c r="CN2026">
        <v>0.23</v>
      </c>
      <c r="CP2026">
        <v>2.88</v>
      </c>
      <c r="CQ2026">
        <v>-0.95199999999999996</v>
      </c>
      <c r="CR2026">
        <v>0.55000000000000004</v>
      </c>
      <c r="CS2026">
        <v>6302</v>
      </c>
      <c r="CT2026">
        <v>63.95</v>
      </c>
      <c r="CU2026">
        <v>69.67</v>
      </c>
      <c r="CX2026" t="s">
        <v>5487</v>
      </c>
    </row>
    <row r="2027" spans="1:102" x14ac:dyDescent="0.25">
      <c r="A2027" t="s">
        <v>5488</v>
      </c>
      <c r="B2027" t="s">
        <v>98</v>
      </c>
      <c r="I2027">
        <v>0.1</v>
      </c>
      <c r="J2027">
        <v>6.0000000000000001E-3</v>
      </c>
      <c r="K2027">
        <v>4.0000000000000001E-3</v>
      </c>
      <c r="L2027">
        <v>3.9759976799999999</v>
      </c>
      <c r="M2027" s="2">
        <v>1.0859999999999999E-5</v>
      </c>
      <c r="N2027" s="2">
        <v>1.0859999999999999E-5</v>
      </c>
      <c r="Y2027">
        <v>2016</v>
      </c>
      <c r="Z2027" s="1">
        <v>44232</v>
      </c>
      <c r="AG2027">
        <v>2454966.6213400001</v>
      </c>
      <c r="AH2027">
        <v>2.2000000000000001E-3</v>
      </c>
      <c r="AI2027">
        <v>2.2000000000000001E-3</v>
      </c>
      <c r="AU2027" s="4"/>
      <c r="AV2027" s="4">
        <f>O2027*149597871*COS(U2027*3.14159265359/180)/(CL2027*695700)</f>
        <v>0</v>
      </c>
      <c r="AW2027" s="4">
        <f t="shared" si="72"/>
        <v>0</v>
      </c>
      <c r="BO2027" t="s">
        <v>156</v>
      </c>
      <c r="BP2027" t="s">
        <v>146</v>
      </c>
      <c r="BS2027" t="s">
        <v>5489</v>
      </c>
      <c r="BU2027" t="s">
        <v>5490</v>
      </c>
      <c r="BV2027">
        <v>287.52963399999999</v>
      </c>
      <c r="BW2027">
        <v>38.894513000000003</v>
      </c>
      <c r="BZ2027">
        <v>12.718999999999999</v>
      </c>
      <c r="CA2027">
        <v>12.260999999999999</v>
      </c>
      <c r="CB2027">
        <v>12.202999999999999</v>
      </c>
      <c r="CC2027">
        <v>447</v>
      </c>
      <c r="CF2027">
        <v>-0.03</v>
      </c>
      <c r="CG2027">
        <v>0.105</v>
      </c>
      <c r="CH2027">
        <v>0.105</v>
      </c>
      <c r="CI2027">
        <v>0.85</v>
      </c>
      <c r="CJ2027">
        <v>0.04</v>
      </c>
      <c r="CK2027">
        <v>0.03</v>
      </c>
      <c r="CL2027">
        <v>0.79</v>
      </c>
      <c r="CM2027">
        <v>0.02</v>
      </c>
      <c r="CN2027">
        <v>0.02</v>
      </c>
      <c r="CP2027">
        <v>3.63</v>
      </c>
      <c r="CQ2027">
        <v>-1.82</v>
      </c>
      <c r="CR2027">
        <v>2.8</v>
      </c>
      <c r="CS2027">
        <v>5183</v>
      </c>
      <c r="CT2027">
        <v>63.78</v>
      </c>
      <c r="CU2027">
        <v>80.28</v>
      </c>
      <c r="CX2027" t="s">
        <v>5491</v>
      </c>
    </row>
    <row r="2028" spans="1:102" x14ac:dyDescent="0.25">
      <c r="A2028" t="s">
        <v>5492</v>
      </c>
      <c r="B2028" t="s">
        <v>98</v>
      </c>
      <c r="I2028">
        <v>0.13800000000000001</v>
      </c>
      <c r="J2028">
        <v>1.7000000000000001E-2</v>
      </c>
      <c r="K2028">
        <v>4.4999999999999998E-2</v>
      </c>
      <c r="L2028">
        <v>9.4785219999999999</v>
      </c>
      <c r="M2028" s="2">
        <v>5.9089999999999998E-5</v>
      </c>
      <c r="N2028" s="2">
        <v>5.9089999999999998E-5</v>
      </c>
      <c r="Y2028">
        <v>2016</v>
      </c>
      <c r="Z2028" s="1">
        <v>44232</v>
      </c>
      <c r="AG2028">
        <v>2454973.1666199998</v>
      </c>
      <c r="AH2028">
        <v>4.3899999999999998E-3</v>
      </c>
      <c r="AI2028">
        <v>4.3899999999999998E-3</v>
      </c>
      <c r="AU2028" s="4"/>
      <c r="AV2028" s="4">
        <f>O2028*149597871*COS(U2028*3.14159265359/180)/(CL2028*695700)</f>
        <v>0</v>
      </c>
      <c r="AW2028" s="4">
        <f t="shared" si="72"/>
        <v>0</v>
      </c>
      <c r="BO2028" t="s">
        <v>156</v>
      </c>
      <c r="BP2028" t="s">
        <v>146</v>
      </c>
      <c r="BS2028" t="s">
        <v>5493</v>
      </c>
      <c r="BU2028" t="s">
        <v>5494</v>
      </c>
      <c r="BV2028">
        <v>286.97126700000001</v>
      </c>
      <c r="BW2028">
        <v>44.708302000000003</v>
      </c>
      <c r="BZ2028">
        <v>13.362</v>
      </c>
      <c r="CA2028">
        <v>13.08</v>
      </c>
      <c r="CB2028">
        <v>13.07</v>
      </c>
      <c r="CC2028">
        <v>1081</v>
      </c>
      <c r="CF2028">
        <v>0.05</v>
      </c>
      <c r="CG2028">
        <v>0.155</v>
      </c>
      <c r="CH2028">
        <v>0.13500000000000001</v>
      </c>
      <c r="CI2028">
        <v>1.1299999999999999</v>
      </c>
      <c r="CJ2028">
        <v>0.08</v>
      </c>
      <c r="CK2028">
        <v>0.12</v>
      </c>
      <c r="CL2028">
        <v>1.18</v>
      </c>
      <c r="CM2028">
        <v>0.14000000000000001</v>
      </c>
      <c r="CN2028">
        <v>0.39</v>
      </c>
      <c r="CP2028">
        <v>3.24</v>
      </c>
      <c r="CQ2028">
        <v>-1.46</v>
      </c>
      <c r="CR2028">
        <v>1.36</v>
      </c>
      <c r="CS2028">
        <v>6080</v>
      </c>
      <c r="CT2028">
        <v>115.97</v>
      </c>
      <c r="CU2028">
        <v>97.21</v>
      </c>
      <c r="CX2028" t="s">
        <v>5495</v>
      </c>
    </row>
    <row r="2029" spans="1:102" x14ac:dyDescent="0.25">
      <c r="A2029" t="s">
        <v>5496</v>
      </c>
      <c r="B2029" t="s">
        <v>98</v>
      </c>
      <c r="I2029">
        <v>0.151</v>
      </c>
      <c r="J2029">
        <v>1.2E-2</v>
      </c>
      <c r="K2029">
        <v>5.5E-2</v>
      </c>
      <c r="L2029">
        <v>33.240688200000001</v>
      </c>
      <c r="M2029">
        <v>2.7999999999999998E-4</v>
      </c>
      <c r="N2029">
        <v>2.7999999999999998E-4</v>
      </c>
      <c r="Y2029">
        <v>2016</v>
      </c>
      <c r="Z2029" s="1">
        <v>44232</v>
      </c>
      <c r="AG2029">
        <v>2454976.46245</v>
      </c>
      <c r="AH2029">
        <v>7.79E-3</v>
      </c>
      <c r="AI2029">
        <v>7.79E-3</v>
      </c>
      <c r="AU2029" s="4"/>
      <c r="AV2029" s="4">
        <f>O2029*149597871*COS(U2029*3.14159265359/180)/(CL2029*695700)</f>
        <v>0</v>
      </c>
      <c r="AW2029" s="4">
        <f t="shared" si="72"/>
        <v>0</v>
      </c>
      <c r="BO2029" t="s">
        <v>156</v>
      </c>
      <c r="BP2029" t="s">
        <v>146</v>
      </c>
      <c r="BS2029" t="s">
        <v>5497</v>
      </c>
      <c r="BU2029" t="s">
        <v>5498</v>
      </c>
      <c r="BV2029">
        <v>290.34851900000001</v>
      </c>
      <c r="BW2029">
        <v>50.902855000000002</v>
      </c>
      <c r="BZ2029">
        <v>13.223000000000001</v>
      </c>
      <c r="CA2029">
        <v>12.821999999999999</v>
      </c>
      <c r="CB2029">
        <v>12.737</v>
      </c>
      <c r="CC2029">
        <v>648</v>
      </c>
      <c r="CF2029">
        <v>-0.02</v>
      </c>
      <c r="CG2029">
        <v>0.18</v>
      </c>
      <c r="CH2029">
        <v>0.14299999999999999</v>
      </c>
      <c r="CI2029">
        <v>0.9</v>
      </c>
      <c r="CJ2029">
        <v>0.05</v>
      </c>
      <c r="CK2029">
        <v>0.04</v>
      </c>
      <c r="CL2029">
        <v>0.86</v>
      </c>
      <c r="CM2029">
        <v>0.06</v>
      </c>
      <c r="CN2029">
        <v>0.1</v>
      </c>
      <c r="CP2029">
        <v>4.9000000000000004</v>
      </c>
      <c r="CQ2029">
        <v>-3.13</v>
      </c>
      <c r="CR2029">
        <v>6.66</v>
      </c>
      <c r="CS2029">
        <v>5446</v>
      </c>
      <c r="CT2029">
        <v>87.62</v>
      </c>
      <c r="CU2029">
        <v>83.15</v>
      </c>
      <c r="CX2029" t="s">
        <v>5499</v>
      </c>
    </row>
    <row r="2030" spans="1:102" x14ac:dyDescent="0.25">
      <c r="A2030" t="s">
        <v>5500</v>
      </c>
      <c r="B2030" t="s">
        <v>98</v>
      </c>
      <c r="I2030">
        <v>0.153</v>
      </c>
      <c r="J2030">
        <v>1.0999999999999999E-2</v>
      </c>
      <c r="K2030">
        <v>1.0999999999999999E-2</v>
      </c>
      <c r="L2030">
        <v>1.0039337399999999</v>
      </c>
      <c r="M2030" s="2">
        <v>2.6800000000000002E-6</v>
      </c>
      <c r="N2030" s="2">
        <v>2.6800000000000002E-6</v>
      </c>
      <c r="Y2030">
        <v>2016</v>
      </c>
      <c r="Z2030" s="1">
        <v>44232</v>
      </c>
      <c r="AG2030">
        <v>2454965.0973100001</v>
      </c>
      <c r="AH2030">
        <v>2.49E-3</v>
      </c>
      <c r="AI2030">
        <v>2.49E-3</v>
      </c>
      <c r="AU2030" s="4"/>
      <c r="AV2030" s="4">
        <f>O2030*149597871*COS(U2030*3.14159265359/180)/(CL2030*695700)</f>
        <v>0</v>
      </c>
      <c r="AW2030" s="4">
        <f t="shared" si="72"/>
        <v>0</v>
      </c>
      <c r="BO2030" t="s">
        <v>156</v>
      </c>
      <c r="BP2030" t="s">
        <v>146</v>
      </c>
      <c r="BS2030" t="s">
        <v>5501</v>
      </c>
      <c r="BU2030" t="s">
        <v>5502</v>
      </c>
      <c r="BV2030">
        <v>298.30271399999998</v>
      </c>
      <c r="BW2030">
        <v>47.694023000000001</v>
      </c>
      <c r="BZ2030">
        <v>14.327</v>
      </c>
      <c r="CA2030">
        <v>13.819000000000001</v>
      </c>
      <c r="CB2030">
        <v>13.663</v>
      </c>
      <c r="CC2030">
        <v>811</v>
      </c>
      <c r="CF2030">
        <v>-0.05</v>
      </c>
      <c r="CG2030">
        <v>0.17499999999999999</v>
      </c>
      <c r="CH2030">
        <v>0.16300000000000001</v>
      </c>
      <c r="CI2030">
        <v>0.79</v>
      </c>
      <c r="CJ2030">
        <v>0.05</v>
      </c>
      <c r="CK2030">
        <v>0.04</v>
      </c>
      <c r="CL2030">
        <v>0.75</v>
      </c>
      <c r="CM2030">
        <v>0.04</v>
      </c>
      <c r="CN2030">
        <v>0.04</v>
      </c>
      <c r="CP2030">
        <v>4.2699999999999996</v>
      </c>
      <c r="CQ2030">
        <v>-2.48</v>
      </c>
      <c r="CR2030">
        <v>6.2</v>
      </c>
      <c r="CS2030">
        <v>4971</v>
      </c>
      <c r="CT2030">
        <v>125.1</v>
      </c>
      <c r="CU2030">
        <v>96.57</v>
      </c>
      <c r="CX2030" t="s">
        <v>5503</v>
      </c>
    </row>
    <row r="2031" spans="1:102" x14ac:dyDescent="0.25">
      <c r="A2031" t="s">
        <v>5504</v>
      </c>
      <c r="B2031" t="s">
        <v>98</v>
      </c>
      <c r="I2031">
        <v>0.223</v>
      </c>
      <c r="J2031">
        <v>1.2E-2</v>
      </c>
      <c r="K2031">
        <v>1.6E-2</v>
      </c>
      <c r="L2031">
        <v>55.822653899999999</v>
      </c>
      <c r="M2031">
        <v>3.8709999999999998E-4</v>
      </c>
      <c r="N2031">
        <v>3.8709999999999998E-4</v>
      </c>
      <c r="Y2031">
        <v>2016</v>
      </c>
      <c r="Z2031" s="1">
        <v>44232</v>
      </c>
      <c r="AG2031">
        <v>2455002.0364100002</v>
      </c>
      <c r="AH2031">
        <v>5.3899999999999998E-3</v>
      </c>
      <c r="AI2031">
        <v>5.3899999999999998E-3</v>
      </c>
      <c r="AU2031" s="4"/>
      <c r="AV2031" s="4">
        <f>O2031*149597871*COS(U2031*3.14159265359/180)/(CL2031*695700)</f>
        <v>0</v>
      </c>
      <c r="AW2031" s="4">
        <f t="shared" si="72"/>
        <v>0</v>
      </c>
      <c r="BO2031" t="s">
        <v>156</v>
      </c>
      <c r="BP2031" t="s">
        <v>146</v>
      </c>
      <c r="BS2031" t="s">
        <v>5505</v>
      </c>
      <c r="BU2031" t="s">
        <v>5506</v>
      </c>
      <c r="BV2031">
        <v>287.29769399999998</v>
      </c>
      <c r="BW2031">
        <v>47.455437000000003</v>
      </c>
      <c r="BZ2031">
        <v>14.146000000000001</v>
      </c>
      <c r="CA2031">
        <v>13.771000000000001</v>
      </c>
      <c r="CB2031">
        <v>13.686</v>
      </c>
      <c r="CC2031">
        <v>911</v>
      </c>
      <c r="CF2031">
        <v>0.13</v>
      </c>
      <c r="CG2031">
        <v>0.16700000000000001</v>
      </c>
      <c r="CH2031">
        <v>0.152</v>
      </c>
      <c r="CI2031">
        <v>0.87</v>
      </c>
      <c r="CJ2031">
        <v>0.04</v>
      </c>
      <c r="CK2031">
        <v>0.04</v>
      </c>
      <c r="CL2031">
        <v>0.82</v>
      </c>
      <c r="CM2031">
        <v>0.04</v>
      </c>
      <c r="CN2031">
        <v>0.04</v>
      </c>
      <c r="CP2031">
        <v>4.2699999999999996</v>
      </c>
      <c r="CQ2031">
        <v>-2.5299999999999998</v>
      </c>
      <c r="CR2031">
        <v>5.87</v>
      </c>
      <c r="CS2031">
        <v>5157</v>
      </c>
      <c r="CT2031">
        <v>55.91</v>
      </c>
      <c r="CU2031">
        <v>47.04</v>
      </c>
      <c r="CX2031" t="s">
        <v>5507</v>
      </c>
    </row>
    <row r="2032" spans="1:102" x14ac:dyDescent="0.25">
      <c r="A2032" t="s">
        <v>5508</v>
      </c>
      <c r="B2032" t="s">
        <v>98</v>
      </c>
      <c r="I2032">
        <v>8.4000000000000005E-2</v>
      </c>
      <c r="J2032">
        <v>5.0000000000000001E-3</v>
      </c>
      <c r="K2032">
        <v>5.0000000000000001E-3</v>
      </c>
      <c r="L2032">
        <v>6.1100913400000003</v>
      </c>
      <c r="M2032" s="2">
        <v>2.8059999999999999E-5</v>
      </c>
      <c r="N2032" s="2">
        <v>2.8059999999999999E-5</v>
      </c>
      <c r="Y2032">
        <v>2016</v>
      </c>
      <c r="Z2032" s="1">
        <v>44232</v>
      </c>
      <c r="AG2032">
        <v>2454969.9130000002</v>
      </c>
      <c r="AH2032">
        <v>3.7100000000000002E-3</v>
      </c>
      <c r="AI2032">
        <v>3.7100000000000002E-3</v>
      </c>
      <c r="AU2032" s="4"/>
      <c r="AV2032" s="4">
        <f>O2032*149597871*COS(U2032*3.14159265359/180)/(CL2032*695700)</f>
        <v>0</v>
      </c>
      <c r="AW2032" s="4">
        <f t="shared" si="72"/>
        <v>0</v>
      </c>
      <c r="BO2032" t="s">
        <v>156</v>
      </c>
      <c r="BP2032" t="s">
        <v>146</v>
      </c>
      <c r="BS2032" t="s">
        <v>5509</v>
      </c>
      <c r="BU2032" t="s">
        <v>5510</v>
      </c>
      <c r="BV2032">
        <v>294.91157299999998</v>
      </c>
      <c r="BW2032">
        <v>46.491463000000003</v>
      </c>
      <c r="BZ2032">
        <v>11.718999999999999</v>
      </c>
      <c r="CA2032">
        <v>11.456</v>
      </c>
      <c r="CB2032">
        <v>11.409000000000001</v>
      </c>
      <c r="CC2032">
        <v>538</v>
      </c>
      <c r="CF2032">
        <v>0.26</v>
      </c>
      <c r="CG2032">
        <v>5.8999999999999997E-2</v>
      </c>
      <c r="CH2032">
        <v>6.7000000000000004E-2</v>
      </c>
      <c r="CI2032">
        <v>1.24</v>
      </c>
      <c r="CJ2032">
        <v>0.04</v>
      </c>
      <c r="CK2032">
        <v>0.04</v>
      </c>
      <c r="CL2032">
        <v>1.23</v>
      </c>
      <c r="CM2032">
        <v>0.05</v>
      </c>
      <c r="CN2032">
        <v>0.06</v>
      </c>
      <c r="CP2032">
        <v>1.38</v>
      </c>
      <c r="CQ2032">
        <v>-0.27</v>
      </c>
      <c r="CR2032">
        <v>0.50800000000000001</v>
      </c>
      <c r="CS2032">
        <v>6191</v>
      </c>
      <c r="CT2032">
        <v>76.47</v>
      </c>
      <c r="CU2032">
        <v>80.540000000000006</v>
      </c>
      <c r="CX2032" t="s">
        <v>5511</v>
      </c>
    </row>
    <row r="2033" spans="1:102" x14ac:dyDescent="0.25">
      <c r="A2033" t="s">
        <v>5512</v>
      </c>
      <c r="B2033" t="s">
        <v>98</v>
      </c>
      <c r="C2033">
        <v>9.4E-2</v>
      </c>
      <c r="D2033">
        <v>3.3000000000000002E-2</v>
      </c>
      <c r="E2033">
        <v>3.3000000000000002E-2</v>
      </c>
      <c r="I2033">
        <v>0.71899999999999997</v>
      </c>
      <c r="J2033">
        <v>2.4E-2</v>
      </c>
      <c r="K2033">
        <v>2.4E-2</v>
      </c>
      <c r="L2033">
        <v>18.7959228</v>
      </c>
      <c r="M2033" s="2">
        <v>7.5000000000000002E-6</v>
      </c>
      <c r="N2033" s="2">
        <v>7.5000000000000002E-6</v>
      </c>
      <c r="O2033">
        <v>0.14449999999999999</v>
      </c>
      <c r="P2033">
        <v>1.4E-3</v>
      </c>
      <c r="Q2033">
        <v>4.7000000000000002E-3</v>
      </c>
      <c r="R2033">
        <v>4.9299999999999997E-2</v>
      </c>
      <c r="S2033">
        <v>6.1999999999999998E-3</v>
      </c>
      <c r="T2033">
        <v>6.1999999999999998E-3</v>
      </c>
      <c r="U2033">
        <v>88.74</v>
      </c>
      <c r="V2033">
        <v>0.12</v>
      </c>
      <c r="W2033">
        <v>0.12</v>
      </c>
      <c r="Y2033">
        <v>2014</v>
      </c>
      <c r="Z2033" s="1">
        <v>44232</v>
      </c>
      <c r="AA2033">
        <v>254.3</v>
      </c>
      <c r="AB2033">
        <v>4.0999999999999996</v>
      </c>
      <c r="AC2033">
        <v>4.0999999999999996</v>
      </c>
      <c r="AG2033">
        <v>2454978.82204</v>
      </c>
      <c r="AH2033">
        <v>3.5E-4</v>
      </c>
      <c r="AI2033">
        <v>3.5E-4</v>
      </c>
      <c r="AS2033" s="3">
        <v>0.44600000000000001</v>
      </c>
      <c r="AU2033" s="4">
        <f t="shared" si="73"/>
        <v>0.44600000000000001</v>
      </c>
      <c r="AV2033" s="4">
        <f>O2033*149597871*COS(U2033*3.14159265359/180)/(CL2033*695700)</f>
        <v>0.42438330225693727</v>
      </c>
      <c r="AW2033" s="4">
        <f t="shared" si="72"/>
        <v>0.42438330225693727</v>
      </c>
      <c r="AX2033">
        <v>3.2000000000000001E-2</v>
      </c>
      <c r="AY2033">
        <v>3.2000000000000001E-2</v>
      </c>
      <c r="BC2033">
        <v>6.5</v>
      </c>
      <c r="BD2033">
        <v>2.1</v>
      </c>
      <c r="BE2033">
        <v>2.1</v>
      </c>
      <c r="BF2033">
        <v>984</v>
      </c>
      <c r="BG2033">
        <v>18</v>
      </c>
      <c r="BH2033">
        <v>18</v>
      </c>
      <c r="BO2033" t="s">
        <v>156</v>
      </c>
      <c r="BP2033" t="s">
        <v>146</v>
      </c>
      <c r="BS2033" t="s">
        <v>5513</v>
      </c>
      <c r="BU2033" t="s">
        <v>5514</v>
      </c>
      <c r="BV2033">
        <v>288.79303700000003</v>
      </c>
      <c r="BW2033">
        <v>48.040233999999998</v>
      </c>
      <c r="BZ2033">
        <v>13.324</v>
      </c>
      <c r="CA2033">
        <v>12.988</v>
      </c>
      <c r="CB2033">
        <v>13.010999999999999</v>
      </c>
      <c r="CC2033">
        <v>1430</v>
      </c>
      <c r="CD2033">
        <v>50</v>
      </c>
      <c r="CE2033">
        <v>50</v>
      </c>
      <c r="CF2033">
        <v>-0.04</v>
      </c>
      <c r="CG2033">
        <v>0.1</v>
      </c>
      <c r="CH2033">
        <v>0.1</v>
      </c>
      <c r="CI2033">
        <v>1.1299999999999999</v>
      </c>
      <c r="CJ2033">
        <v>0.02</v>
      </c>
      <c r="CK2033">
        <v>0.13</v>
      </c>
      <c r="CL2033">
        <v>1.61</v>
      </c>
      <c r="CM2033">
        <v>0.05</v>
      </c>
      <c r="CN2033">
        <v>0.05</v>
      </c>
      <c r="CO2033" t="s">
        <v>1926</v>
      </c>
      <c r="CP2033">
        <v>5.3</v>
      </c>
      <c r="CQ2033">
        <v>-1.4</v>
      </c>
      <c r="CR2033">
        <v>1.4</v>
      </c>
      <c r="CS2033">
        <v>6150</v>
      </c>
      <c r="CT2033">
        <v>110</v>
      </c>
      <c r="CU2033">
        <v>110</v>
      </c>
      <c r="CX2033" t="s">
        <v>5515</v>
      </c>
    </row>
    <row r="2034" spans="1:102" x14ac:dyDescent="0.25">
      <c r="A2034" t="s">
        <v>5516</v>
      </c>
      <c r="B2034" t="s">
        <v>98</v>
      </c>
      <c r="C2034">
        <v>1.84</v>
      </c>
      <c r="D2034">
        <v>0.18</v>
      </c>
      <c r="E2034">
        <v>0.18</v>
      </c>
      <c r="I2034">
        <v>1.101</v>
      </c>
      <c r="J2034">
        <v>3.5000000000000003E-2</v>
      </c>
      <c r="K2034">
        <v>3.5000000000000003E-2</v>
      </c>
      <c r="L2034">
        <v>50.790391</v>
      </c>
      <c r="M2034" s="2">
        <v>1.4E-5</v>
      </c>
      <c r="N2034" s="2">
        <v>1.4E-5</v>
      </c>
      <c r="O2034">
        <v>0.28039999999999998</v>
      </c>
      <c r="P2034">
        <v>2.8E-3</v>
      </c>
      <c r="Q2034">
        <v>9.1999999999999998E-3</v>
      </c>
      <c r="R2034">
        <v>3.2300000000000002E-2</v>
      </c>
      <c r="S2034">
        <v>3.3E-3</v>
      </c>
      <c r="T2034">
        <v>3.3E-3</v>
      </c>
      <c r="U2034">
        <v>89.64</v>
      </c>
      <c r="V2034">
        <v>0.1</v>
      </c>
      <c r="W2034">
        <v>0.1</v>
      </c>
      <c r="Y2034">
        <v>2014</v>
      </c>
      <c r="Z2034" s="1">
        <v>44232</v>
      </c>
      <c r="AA2034">
        <v>305</v>
      </c>
      <c r="AB2034">
        <v>7.5</v>
      </c>
      <c r="AC2034">
        <v>7.5</v>
      </c>
      <c r="AG2034">
        <v>2454968.6320500001</v>
      </c>
      <c r="AH2034">
        <v>2.5000000000000001E-4</v>
      </c>
      <c r="AI2034">
        <v>2.5000000000000001E-4</v>
      </c>
      <c r="AS2034" s="3">
        <v>0.26800000000000002</v>
      </c>
      <c r="AU2034" s="4">
        <f t="shared" si="73"/>
        <v>0.26800000000000002</v>
      </c>
      <c r="AV2034" s="4">
        <f>O2034*149597871*COS(U2034*3.14159265359/180)/(CL2034*695700)</f>
        <v>0.23530575746257562</v>
      </c>
      <c r="AW2034" s="4">
        <f t="shared" si="72"/>
        <v>0.23530575746257562</v>
      </c>
      <c r="AX2034">
        <v>8.6999999999999994E-2</v>
      </c>
      <c r="AY2034">
        <v>3.5999999999999997E-2</v>
      </c>
      <c r="BC2034">
        <v>90.4</v>
      </c>
      <c r="BD2034">
        <v>7</v>
      </c>
      <c r="BE2034">
        <v>7</v>
      </c>
      <c r="BF2034">
        <v>704</v>
      </c>
      <c r="BG2034">
        <v>15</v>
      </c>
      <c r="BH2034">
        <v>15</v>
      </c>
      <c r="BO2034" t="s">
        <v>156</v>
      </c>
      <c r="BP2034" t="s">
        <v>146</v>
      </c>
      <c r="BS2034" t="s">
        <v>5517</v>
      </c>
      <c r="BU2034" t="s">
        <v>5514</v>
      </c>
      <c r="BV2034">
        <v>288.79303700000003</v>
      </c>
      <c r="BW2034">
        <v>48.040233999999998</v>
      </c>
      <c r="BZ2034">
        <v>13.324</v>
      </c>
      <c r="CA2034">
        <v>12.988</v>
      </c>
      <c r="CB2034">
        <v>13.010999999999999</v>
      </c>
      <c r="CC2034">
        <v>1430</v>
      </c>
      <c r="CD2034">
        <v>50</v>
      </c>
      <c r="CE2034">
        <v>50</v>
      </c>
      <c r="CF2034">
        <v>-0.04</v>
      </c>
      <c r="CG2034">
        <v>0.1</v>
      </c>
      <c r="CH2034">
        <v>0.1</v>
      </c>
      <c r="CI2034">
        <v>1.1299999999999999</v>
      </c>
      <c r="CJ2034">
        <v>0.02</v>
      </c>
      <c r="CK2034">
        <v>0.13</v>
      </c>
      <c r="CL2034">
        <v>1.61</v>
      </c>
      <c r="CM2034">
        <v>0.05</v>
      </c>
      <c r="CN2034">
        <v>0.05</v>
      </c>
      <c r="CO2034" t="s">
        <v>1926</v>
      </c>
      <c r="CP2034">
        <v>5.3</v>
      </c>
      <c r="CQ2034">
        <v>-1.4</v>
      </c>
      <c r="CR2034">
        <v>1.4</v>
      </c>
      <c r="CS2034">
        <v>6150</v>
      </c>
      <c r="CT2034">
        <v>110</v>
      </c>
      <c r="CU2034">
        <v>110</v>
      </c>
      <c r="CX2034" t="s">
        <v>5515</v>
      </c>
    </row>
    <row r="2035" spans="1:102" x14ac:dyDescent="0.25">
      <c r="A2035" t="s">
        <v>5518</v>
      </c>
      <c r="B2035" t="s">
        <v>98</v>
      </c>
      <c r="I2035">
        <v>0.215</v>
      </c>
      <c r="J2035">
        <v>1.4999999999999999E-2</v>
      </c>
      <c r="K2035">
        <v>1.7000000000000001E-2</v>
      </c>
      <c r="L2035">
        <v>9.9896932700000001</v>
      </c>
      <c r="M2035" s="2">
        <v>4.2419999999999997E-5</v>
      </c>
      <c r="N2035" s="2">
        <v>4.2419999999999997E-5</v>
      </c>
      <c r="Y2035">
        <v>2016</v>
      </c>
      <c r="Z2035" s="1">
        <v>44232</v>
      </c>
      <c r="AG2035">
        <v>2454966.7614899999</v>
      </c>
      <c r="AH2035">
        <v>3.48E-3</v>
      </c>
      <c r="AI2035">
        <v>3.48E-3</v>
      </c>
      <c r="AU2035" s="4"/>
      <c r="AV2035" s="4">
        <f>O2035*149597871*COS(U2035*3.14159265359/180)/(CL2035*695700)</f>
        <v>0</v>
      </c>
      <c r="AW2035" s="4">
        <f t="shared" si="72"/>
        <v>0</v>
      </c>
      <c r="BO2035" t="s">
        <v>156</v>
      </c>
      <c r="BP2035" t="s">
        <v>146</v>
      </c>
      <c r="BS2035" t="s">
        <v>5519</v>
      </c>
      <c r="BU2035" t="s">
        <v>5520</v>
      </c>
      <c r="BV2035">
        <v>292.16858000000002</v>
      </c>
      <c r="BW2035">
        <v>43.779674999999997</v>
      </c>
      <c r="BZ2035">
        <v>14.458</v>
      </c>
      <c r="CA2035">
        <v>13.994999999999999</v>
      </c>
      <c r="CB2035">
        <v>13.805999999999999</v>
      </c>
      <c r="CC2035">
        <v>911</v>
      </c>
      <c r="CF2035">
        <v>-0.09</v>
      </c>
      <c r="CG2035">
        <v>0.189</v>
      </c>
      <c r="CH2035">
        <v>0.17699999999999999</v>
      </c>
      <c r="CI2035">
        <v>0.8</v>
      </c>
      <c r="CJ2035">
        <v>0.05</v>
      </c>
      <c r="CK2035">
        <v>0.04</v>
      </c>
      <c r="CL2035">
        <v>0.76</v>
      </c>
      <c r="CM2035">
        <v>0.05</v>
      </c>
      <c r="CN2035">
        <v>0.05</v>
      </c>
      <c r="CP2035">
        <v>4.9000000000000004</v>
      </c>
      <c r="CQ2035">
        <v>-3.05</v>
      </c>
      <c r="CR2035">
        <v>5.89</v>
      </c>
      <c r="CS2035">
        <v>5069</v>
      </c>
      <c r="CT2035">
        <v>96.5</v>
      </c>
      <c r="CU2035">
        <v>120.38</v>
      </c>
      <c r="CX2035" t="s">
        <v>5521</v>
      </c>
    </row>
    <row r="2036" spans="1:102" x14ac:dyDescent="0.25">
      <c r="A2036" t="s">
        <v>5522</v>
      </c>
      <c r="B2036" t="s">
        <v>98</v>
      </c>
      <c r="I2036">
        <v>0.22800000000000001</v>
      </c>
      <c r="J2036">
        <v>4.4999999999999998E-2</v>
      </c>
      <c r="K2036">
        <v>6.0999999999999999E-2</v>
      </c>
      <c r="L2036">
        <v>1.44259224</v>
      </c>
      <c r="M2036" s="2">
        <v>2.1900000000000002E-6</v>
      </c>
      <c r="N2036" s="2">
        <v>2.1900000000000002E-6</v>
      </c>
      <c r="Y2036">
        <v>2016</v>
      </c>
      <c r="Z2036" s="1">
        <v>44232</v>
      </c>
      <c r="AG2036">
        <v>2454967.0721999998</v>
      </c>
      <c r="AH2036">
        <v>1.2099999999999999E-3</v>
      </c>
      <c r="AI2036">
        <v>1.2099999999999999E-3</v>
      </c>
      <c r="AU2036" s="4"/>
      <c r="AV2036" s="4">
        <f>O2036*149597871*COS(U2036*3.14159265359/180)/(CL2036*695700)</f>
        <v>0</v>
      </c>
      <c r="AW2036" s="4">
        <f t="shared" si="72"/>
        <v>0</v>
      </c>
      <c r="BO2036" t="s">
        <v>156</v>
      </c>
      <c r="BP2036" t="s">
        <v>146</v>
      </c>
      <c r="BS2036" t="s">
        <v>5523</v>
      </c>
      <c r="BU2036" t="s">
        <v>5524</v>
      </c>
      <c r="BV2036">
        <v>294.95892500000002</v>
      </c>
      <c r="BW2036">
        <v>38.591577999999998</v>
      </c>
      <c r="BZ2036">
        <v>10.753</v>
      </c>
      <c r="CA2036">
        <v>10.587</v>
      </c>
      <c r="CB2036">
        <v>10.547000000000001</v>
      </c>
      <c r="CC2036">
        <v>615</v>
      </c>
      <c r="CF2036">
        <v>-0.01</v>
      </c>
      <c r="CG2036">
        <v>0.17499999999999999</v>
      </c>
      <c r="CH2036">
        <v>0.152</v>
      </c>
      <c r="CI2036">
        <v>1.58</v>
      </c>
      <c r="CJ2036">
        <v>0.17</v>
      </c>
      <c r="CK2036">
        <v>0.18</v>
      </c>
      <c r="CL2036">
        <v>1.95</v>
      </c>
      <c r="CM2036">
        <v>0.38</v>
      </c>
      <c r="CN2036">
        <v>0.51</v>
      </c>
      <c r="CP2036">
        <v>1.35</v>
      </c>
      <c r="CQ2036">
        <v>-0.19</v>
      </c>
      <c r="CR2036">
        <v>0.33</v>
      </c>
      <c r="CS2036">
        <v>7044</v>
      </c>
      <c r="CT2036">
        <v>199.09</v>
      </c>
      <c r="CU2036">
        <v>277.69</v>
      </c>
      <c r="CX2036" t="s">
        <v>5525</v>
      </c>
    </row>
    <row r="2037" spans="1:102" x14ac:dyDescent="0.25">
      <c r="A2037" t="s">
        <v>5526</v>
      </c>
      <c r="B2037" t="s">
        <v>98</v>
      </c>
      <c r="I2037">
        <v>0.28499999999999998</v>
      </c>
      <c r="J2037">
        <v>2.5000000000000001E-2</v>
      </c>
      <c r="K2037">
        <v>3.5999999999999997E-2</v>
      </c>
      <c r="L2037">
        <v>26.020442299999999</v>
      </c>
      <c r="M2037">
        <v>1.886E-4</v>
      </c>
      <c r="N2037">
        <v>1.886E-4</v>
      </c>
      <c r="Y2037">
        <v>2016</v>
      </c>
      <c r="Z2037" s="1">
        <v>44232</v>
      </c>
      <c r="AG2037">
        <v>2454987.5246799998</v>
      </c>
      <c r="AH2037">
        <v>6.2199999999999998E-3</v>
      </c>
      <c r="AI2037">
        <v>6.2199999999999998E-3</v>
      </c>
      <c r="AU2037" s="4"/>
      <c r="AV2037" s="4">
        <f>O2037*149597871*COS(U2037*3.14159265359/180)/(CL2037*695700)</f>
        <v>0</v>
      </c>
      <c r="AW2037" s="4">
        <f t="shared" si="72"/>
        <v>0</v>
      </c>
      <c r="BO2037" t="s">
        <v>156</v>
      </c>
      <c r="BP2037" t="s">
        <v>146</v>
      </c>
      <c r="BS2037" t="s">
        <v>5527</v>
      </c>
      <c r="BU2037" t="s">
        <v>5528</v>
      </c>
      <c r="BV2037">
        <v>290.47450700000002</v>
      </c>
      <c r="BW2037">
        <v>37.766598000000002</v>
      </c>
      <c r="BZ2037">
        <v>14.625</v>
      </c>
      <c r="CA2037">
        <v>14.241</v>
      </c>
      <c r="CB2037">
        <v>14.14</v>
      </c>
      <c r="CC2037">
        <v>1292</v>
      </c>
      <c r="CF2037">
        <v>-0.04</v>
      </c>
      <c r="CG2037">
        <v>0.193</v>
      </c>
      <c r="CH2037">
        <v>0.14499999999999999</v>
      </c>
      <c r="CI2037">
        <v>0.92</v>
      </c>
      <c r="CJ2037">
        <v>0.06</v>
      </c>
      <c r="CK2037">
        <v>0.06</v>
      </c>
      <c r="CL2037">
        <v>0.89</v>
      </c>
      <c r="CM2037">
        <v>7.0000000000000007E-2</v>
      </c>
      <c r="CN2037">
        <v>0.11</v>
      </c>
      <c r="CP2037">
        <v>4.37</v>
      </c>
      <c r="CQ2037">
        <v>-2.68</v>
      </c>
      <c r="CR2037">
        <v>5.38</v>
      </c>
      <c r="CS2037">
        <v>5558</v>
      </c>
      <c r="CT2037">
        <v>137.66</v>
      </c>
      <c r="CU2037">
        <v>144.94</v>
      </c>
      <c r="CX2037" t="s">
        <v>5529</v>
      </c>
    </row>
    <row r="2038" spans="1:102" x14ac:dyDescent="0.25">
      <c r="A2038" t="s">
        <v>5530</v>
      </c>
      <c r="B2038" t="s">
        <v>98</v>
      </c>
      <c r="I2038">
        <v>7.9000000000000001E-2</v>
      </c>
      <c r="J2038">
        <v>6.0000000000000001E-3</v>
      </c>
      <c r="K2038">
        <v>2.1000000000000001E-2</v>
      </c>
      <c r="L2038">
        <v>0.76985360000000003</v>
      </c>
      <c r="M2038" s="2">
        <v>1.1999999999999999E-6</v>
      </c>
      <c r="N2038" s="2">
        <v>1.1999999999999999E-6</v>
      </c>
      <c r="Y2038">
        <v>2016</v>
      </c>
      <c r="Z2038" s="1">
        <v>44232</v>
      </c>
      <c r="AG2038">
        <v>2454965.5214200001</v>
      </c>
      <c r="AH2038">
        <v>1.23E-3</v>
      </c>
      <c r="AI2038">
        <v>1.23E-3</v>
      </c>
      <c r="AU2038" s="4"/>
      <c r="AV2038" s="4">
        <f>O2038*149597871*COS(U2038*3.14159265359/180)/(CL2038*695700)</f>
        <v>0</v>
      </c>
      <c r="AW2038" s="4">
        <f t="shared" si="72"/>
        <v>0</v>
      </c>
      <c r="BO2038" t="s">
        <v>156</v>
      </c>
      <c r="BP2038" t="s">
        <v>146</v>
      </c>
      <c r="BS2038" t="s">
        <v>5531</v>
      </c>
      <c r="BU2038" t="s">
        <v>5532</v>
      </c>
      <c r="BV2038">
        <v>293.13109500000002</v>
      </c>
      <c r="BW2038">
        <v>45.663547999999999</v>
      </c>
      <c r="BZ2038">
        <v>12.416</v>
      </c>
      <c r="CA2038">
        <v>11.977</v>
      </c>
      <c r="CB2038">
        <v>11.884</v>
      </c>
      <c r="CC2038">
        <v>402</v>
      </c>
      <c r="CF2038">
        <v>0</v>
      </c>
      <c r="CG2038">
        <v>0.16400000000000001</v>
      </c>
      <c r="CH2038">
        <v>0.14799999999999999</v>
      </c>
      <c r="CI2038">
        <v>0.86</v>
      </c>
      <c r="CJ2038">
        <v>0.05</v>
      </c>
      <c r="CK2038">
        <v>0.04</v>
      </c>
      <c r="CL2038">
        <v>0.82</v>
      </c>
      <c r="CM2038">
        <v>0.04</v>
      </c>
      <c r="CN2038">
        <v>0.06</v>
      </c>
      <c r="CP2038">
        <v>4.79</v>
      </c>
      <c r="CQ2038">
        <v>-3</v>
      </c>
      <c r="CR2038">
        <v>6.4</v>
      </c>
      <c r="CS2038">
        <v>5252</v>
      </c>
      <c r="CT2038">
        <v>116.76</v>
      </c>
      <c r="CU2038">
        <v>92.48</v>
      </c>
      <c r="CX2038" t="s">
        <v>5533</v>
      </c>
    </row>
    <row r="2039" spans="1:102" x14ac:dyDescent="0.25">
      <c r="A2039" t="s">
        <v>5534</v>
      </c>
      <c r="B2039" t="s">
        <v>98</v>
      </c>
      <c r="I2039">
        <v>0.14199999999999999</v>
      </c>
      <c r="J2039">
        <v>1.4E-2</v>
      </c>
      <c r="K2039">
        <v>2.8000000000000001E-2</v>
      </c>
      <c r="L2039">
        <v>6.8922522300000004</v>
      </c>
      <c r="M2039" s="2">
        <v>2.6639999999999999E-5</v>
      </c>
      <c r="N2039" s="2">
        <v>2.6639999999999999E-5</v>
      </c>
      <c r="Y2039">
        <v>2016</v>
      </c>
      <c r="Z2039" s="1">
        <v>44232</v>
      </c>
      <c r="AG2039">
        <v>2454965.4643000001</v>
      </c>
      <c r="AH2039">
        <v>2.8999999999999998E-3</v>
      </c>
      <c r="AI2039">
        <v>2.8999999999999998E-3</v>
      </c>
      <c r="AU2039" s="4"/>
      <c r="AV2039" s="4">
        <f>O2039*149597871*COS(U2039*3.14159265359/180)/(CL2039*695700)</f>
        <v>0</v>
      </c>
      <c r="AW2039" s="4">
        <f t="shared" si="72"/>
        <v>0</v>
      </c>
      <c r="BO2039" t="s">
        <v>156</v>
      </c>
      <c r="BP2039" t="s">
        <v>146</v>
      </c>
      <c r="BS2039" t="s">
        <v>5535</v>
      </c>
      <c r="BU2039" t="s">
        <v>5536</v>
      </c>
      <c r="BV2039">
        <v>281.83144499999997</v>
      </c>
      <c r="BW2039">
        <v>42.298915999999998</v>
      </c>
      <c r="BZ2039">
        <v>13.151</v>
      </c>
      <c r="CA2039">
        <v>12.81</v>
      </c>
      <c r="CB2039">
        <v>12.762</v>
      </c>
      <c r="CC2039">
        <v>829</v>
      </c>
      <c r="CF2039">
        <v>-0.04</v>
      </c>
      <c r="CG2039">
        <v>0.20499999999999999</v>
      </c>
      <c r="CH2039">
        <v>0.14799999999999999</v>
      </c>
      <c r="CI2039">
        <v>1.04</v>
      </c>
      <c r="CJ2039">
        <v>7.0000000000000007E-2</v>
      </c>
      <c r="CK2039">
        <v>7.0000000000000007E-2</v>
      </c>
      <c r="CL2039">
        <v>1.04</v>
      </c>
      <c r="CM2039">
        <v>0.1</v>
      </c>
      <c r="CN2039">
        <v>0.2</v>
      </c>
      <c r="CP2039">
        <v>3.55</v>
      </c>
      <c r="CQ2039">
        <v>-1.87</v>
      </c>
      <c r="CR2039">
        <v>2.37</v>
      </c>
      <c r="CS2039">
        <v>5936</v>
      </c>
      <c r="CT2039">
        <v>103.81</v>
      </c>
      <c r="CU2039">
        <v>117.34</v>
      </c>
      <c r="CX2039" t="s">
        <v>5537</v>
      </c>
    </row>
    <row r="2040" spans="1:102" x14ac:dyDescent="0.25">
      <c r="A2040" t="s">
        <v>5538</v>
      </c>
      <c r="B2040" t="s">
        <v>98</v>
      </c>
      <c r="I2040">
        <v>0.26700000000000002</v>
      </c>
      <c r="J2040">
        <v>2.1000000000000001E-2</v>
      </c>
      <c r="K2040">
        <v>2.4E-2</v>
      </c>
      <c r="L2040">
        <v>37.945630000000001</v>
      </c>
      <c r="M2040">
        <v>1.7320000000000001E-4</v>
      </c>
      <c r="N2040">
        <v>1.7320000000000001E-4</v>
      </c>
      <c r="Y2040">
        <v>2016</v>
      </c>
      <c r="Z2040" s="1">
        <v>44232</v>
      </c>
      <c r="AG2040">
        <v>2454967.7826700001</v>
      </c>
      <c r="AH2040">
        <v>3.8400000000000001E-3</v>
      </c>
      <c r="AI2040">
        <v>3.8400000000000001E-3</v>
      </c>
      <c r="AU2040" s="4"/>
      <c r="AV2040" s="4">
        <f>O2040*149597871*COS(U2040*3.14159265359/180)/(CL2040*695700)</f>
        <v>0</v>
      </c>
      <c r="AW2040" s="4">
        <f t="shared" si="72"/>
        <v>0</v>
      </c>
      <c r="BO2040" t="s">
        <v>156</v>
      </c>
      <c r="BP2040" t="s">
        <v>146</v>
      </c>
      <c r="BS2040" t="s">
        <v>5539</v>
      </c>
      <c r="BU2040" t="s">
        <v>5540</v>
      </c>
      <c r="BV2040">
        <v>289.14270199999999</v>
      </c>
      <c r="BW2040">
        <v>46.812897</v>
      </c>
      <c r="BZ2040">
        <v>14.628</v>
      </c>
      <c r="CA2040">
        <v>14.279</v>
      </c>
      <c r="CB2040">
        <v>14.148999999999999</v>
      </c>
      <c r="CC2040">
        <v>1244</v>
      </c>
      <c r="CF2040">
        <v>-0.04</v>
      </c>
      <c r="CG2040">
        <v>0.17799999999999999</v>
      </c>
      <c r="CH2040">
        <v>0.153</v>
      </c>
      <c r="CI2040">
        <v>0.9</v>
      </c>
      <c r="CJ2040">
        <v>0.05</v>
      </c>
      <c r="CK2040">
        <v>0.04</v>
      </c>
      <c r="CL2040">
        <v>0.86</v>
      </c>
      <c r="CM2040">
        <v>0.06</v>
      </c>
      <c r="CN2040">
        <v>7.0000000000000007E-2</v>
      </c>
      <c r="CP2040">
        <v>4.17</v>
      </c>
      <c r="CQ2040">
        <v>-2.5</v>
      </c>
      <c r="CR2040">
        <v>5.56</v>
      </c>
      <c r="CS2040">
        <v>5453</v>
      </c>
      <c r="CT2040">
        <v>80.38</v>
      </c>
      <c r="CU2040">
        <v>66.209999999999994</v>
      </c>
      <c r="CX2040" t="s">
        <v>5541</v>
      </c>
    </row>
    <row r="2041" spans="1:102" x14ac:dyDescent="0.25">
      <c r="A2041" t="s">
        <v>5542</v>
      </c>
      <c r="B2041" t="s">
        <v>98</v>
      </c>
      <c r="I2041">
        <v>0.219</v>
      </c>
      <c r="J2041">
        <v>2.9000000000000001E-2</v>
      </c>
      <c r="K2041">
        <v>5.6000000000000001E-2</v>
      </c>
      <c r="L2041">
        <v>24.173857900000002</v>
      </c>
      <c r="M2041">
        <v>1.3359999999999999E-4</v>
      </c>
      <c r="N2041">
        <v>1.3359999999999999E-4</v>
      </c>
      <c r="Y2041">
        <v>2016</v>
      </c>
      <c r="Z2041" s="1">
        <v>44232</v>
      </c>
      <c r="AG2041">
        <v>2454968.6244399999</v>
      </c>
      <c r="AH2041">
        <v>4.7299999999999998E-3</v>
      </c>
      <c r="AI2041">
        <v>4.7299999999999998E-3</v>
      </c>
      <c r="AU2041" s="4"/>
      <c r="AV2041" s="4">
        <f>O2041*149597871*COS(U2041*3.14159265359/180)/(CL2041*695700)</f>
        <v>0</v>
      </c>
      <c r="AW2041" s="4">
        <f t="shared" si="72"/>
        <v>0</v>
      </c>
      <c r="BO2041" t="s">
        <v>156</v>
      </c>
      <c r="BP2041" t="s">
        <v>146</v>
      </c>
      <c r="BS2041" t="s">
        <v>5543</v>
      </c>
      <c r="BU2041" t="s">
        <v>5544</v>
      </c>
      <c r="BV2041">
        <v>297.91972800000002</v>
      </c>
      <c r="BW2041">
        <v>45.274161999999997</v>
      </c>
      <c r="BZ2041">
        <v>13.76</v>
      </c>
      <c r="CA2041">
        <v>13.398</v>
      </c>
      <c r="CB2041">
        <v>13.31</v>
      </c>
      <c r="CC2041">
        <v>1023</v>
      </c>
      <c r="CF2041">
        <v>-0.01</v>
      </c>
      <c r="CG2041">
        <v>0.16500000000000001</v>
      </c>
      <c r="CH2041">
        <v>0.13800000000000001</v>
      </c>
      <c r="CI2041">
        <v>1.01</v>
      </c>
      <c r="CJ2041">
        <v>0.08</v>
      </c>
      <c r="CK2041">
        <v>0.11</v>
      </c>
      <c r="CL2041">
        <v>1.02</v>
      </c>
      <c r="CM2041">
        <v>0.13</v>
      </c>
      <c r="CN2041">
        <v>0.26</v>
      </c>
      <c r="CP2041">
        <v>3.8</v>
      </c>
      <c r="CQ2041">
        <v>-2.02</v>
      </c>
      <c r="CR2041">
        <v>3.3</v>
      </c>
      <c r="CS2041">
        <v>5844</v>
      </c>
      <c r="CT2041">
        <v>268.56</v>
      </c>
      <c r="CU2041">
        <v>264.61</v>
      </c>
      <c r="CX2041" t="s">
        <v>5545</v>
      </c>
    </row>
    <row r="2042" spans="1:102" x14ac:dyDescent="0.25">
      <c r="A2042" t="s">
        <v>5546</v>
      </c>
      <c r="B2042" t="s">
        <v>98</v>
      </c>
      <c r="I2042">
        <v>0.17</v>
      </c>
      <c r="J2042">
        <v>1.0999999999999999E-2</v>
      </c>
      <c r="K2042">
        <v>1.4E-2</v>
      </c>
      <c r="L2042">
        <v>106.247547</v>
      </c>
      <c r="M2042">
        <v>1.8220000000000001E-3</v>
      </c>
      <c r="N2042">
        <v>1.8220000000000001E-3</v>
      </c>
      <c r="Y2042">
        <v>2016</v>
      </c>
      <c r="Z2042" s="1">
        <v>44232</v>
      </c>
      <c r="AG2042">
        <v>2454968.7450999999</v>
      </c>
      <c r="AH2042">
        <v>1.32E-2</v>
      </c>
      <c r="AI2042">
        <v>1.32E-2</v>
      </c>
      <c r="AU2042" s="4"/>
      <c r="AV2042" s="4">
        <f>O2042*149597871*COS(U2042*3.14159265359/180)/(CL2042*695700)</f>
        <v>0</v>
      </c>
      <c r="AW2042" s="4">
        <f t="shared" si="72"/>
        <v>0</v>
      </c>
      <c r="BO2042" t="s">
        <v>156</v>
      </c>
      <c r="BP2042" t="s">
        <v>146</v>
      </c>
      <c r="BS2042" t="s">
        <v>5547</v>
      </c>
      <c r="BU2042" t="s">
        <v>5548</v>
      </c>
      <c r="BV2042">
        <v>286.67143700000003</v>
      </c>
      <c r="BW2042">
        <v>49.406288000000004</v>
      </c>
      <c r="BZ2042">
        <v>13.35</v>
      </c>
      <c r="CA2042">
        <v>13.035</v>
      </c>
      <c r="CB2042">
        <v>12.967000000000001</v>
      </c>
      <c r="CC2042">
        <v>829</v>
      </c>
      <c r="CF2042">
        <v>0.02</v>
      </c>
      <c r="CG2042">
        <v>0.10199999999999999</v>
      </c>
      <c r="CH2042">
        <v>9.6000000000000002E-2</v>
      </c>
      <c r="CI2042">
        <v>0.98</v>
      </c>
      <c r="CJ2042">
        <v>0.04</v>
      </c>
      <c r="CK2042">
        <v>0.03</v>
      </c>
      <c r="CL2042">
        <v>0.97</v>
      </c>
      <c r="CM2042">
        <v>0.05</v>
      </c>
      <c r="CN2042">
        <v>7.0000000000000007E-2</v>
      </c>
      <c r="CP2042">
        <v>4.47</v>
      </c>
      <c r="CQ2042">
        <v>-2.41</v>
      </c>
      <c r="CR2042">
        <v>2.76</v>
      </c>
      <c r="CS2042">
        <v>5712</v>
      </c>
      <c r="CT2042">
        <v>66.680000000000007</v>
      </c>
      <c r="CU2042">
        <v>62.98</v>
      </c>
      <c r="CX2042" t="s">
        <v>5549</v>
      </c>
    </row>
    <row r="2043" spans="1:102" x14ac:dyDescent="0.25">
      <c r="A2043" t="s">
        <v>5550</v>
      </c>
      <c r="B2043" t="s">
        <v>98</v>
      </c>
      <c r="I2043">
        <v>9.5000000000000001E-2</v>
      </c>
      <c r="J2043">
        <v>7.0000000000000001E-3</v>
      </c>
      <c r="K2043">
        <v>5.0000000000000001E-3</v>
      </c>
      <c r="L2043">
        <v>31.806339999999999</v>
      </c>
      <c r="M2043">
        <v>3.857E-4</v>
      </c>
      <c r="N2043">
        <v>3.857E-4</v>
      </c>
      <c r="Y2043">
        <v>2016</v>
      </c>
      <c r="Z2043" s="1">
        <v>44232</v>
      </c>
      <c r="AG2043">
        <v>2454983.6642999998</v>
      </c>
      <c r="AH2043">
        <v>1.04E-2</v>
      </c>
      <c r="AI2043">
        <v>1.04E-2</v>
      </c>
      <c r="AU2043" s="4"/>
      <c r="AV2043" s="4">
        <f>O2043*149597871*COS(U2043*3.14159265359/180)/(CL2043*695700)</f>
        <v>0</v>
      </c>
      <c r="AW2043" s="4">
        <f t="shared" si="72"/>
        <v>0</v>
      </c>
      <c r="BO2043" t="s">
        <v>156</v>
      </c>
      <c r="BP2043" t="s">
        <v>146</v>
      </c>
      <c r="BS2043" t="s">
        <v>5551</v>
      </c>
      <c r="BU2043" t="s">
        <v>5552</v>
      </c>
      <c r="BV2043">
        <v>288.45606199999997</v>
      </c>
      <c r="BW2043">
        <v>45.802123999999999</v>
      </c>
      <c r="BZ2043">
        <v>12.323</v>
      </c>
      <c r="CA2043">
        <v>11.826000000000001</v>
      </c>
      <c r="CB2043">
        <v>11.734999999999999</v>
      </c>
      <c r="CC2043">
        <v>336</v>
      </c>
      <c r="CF2043">
        <v>-0.05</v>
      </c>
      <c r="CG2043">
        <v>0.17299999999999999</v>
      </c>
      <c r="CH2043">
        <v>0.155</v>
      </c>
      <c r="CI2043">
        <v>0.8</v>
      </c>
      <c r="CJ2043">
        <v>0.04</v>
      </c>
      <c r="CK2043">
        <v>0.04</v>
      </c>
      <c r="CL2043">
        <v>0.75</v>
      </c>
      <c r="CM2043">
        <v>0.04</v>
      </c>
      <c r="CN2043">
        <v>0.03</v>
      </c>
      <c r="CP2043">
        <v>4.68</v>
      </c>
      <c r="CQ2043">
        <v>-2.85</v>
      </c>
      <c r="CR2043">
        <v>6.21</v>
      </c>
      <c r="CS2043">
        <v>4990</v>
      </c>
      <c r="CT2043">
        <v>68.540000000000006</v>
      </c>
      <c r="CU2043">
        <v>58.43</v>
      </c>
      <c r="CX2043" t="s">
        <v>5553</v>
      </c>
    </row>
    <row r="2044" spans="1:102" x14ac:dyDescent="0.25">
      <c r="A2044" t="s">
        <v>5554</v>
      </c>
      <c r="B2044" t="s">
        <v>98</v>
      </c>
      <c r="I2044">
        <v>0.11799999999999999</v>
      </c>
      <c r="J2044">
        <v>7.0000000000000001E-3</v>
      </c>
      <c r="K2044">
        <v>8.0000000000000002E-3</v>
      </c>
      <c r="L2044">
        <v>2.6850574900000002</v>
      </c>
      <c r="M2044" s="2">
        <v>4.0999999999999997E-6</v>
      </c>
      <c r="N2044" s="2">
        <v>4.0999999999999997E-6</v>
      </c>
      <c r="Y2044">
        <v>2016</v>
      </c>
      <c r="Z2044" s="1">
        <v>44232</v>
      </c>
      <c r="AG2044">
        <v>2454965.6041100002</v>
      </c>
      <c r="AH2044">
        <v>1.2899999999999999E-3</v>
      </c>
      <c r="AI2044">
        <v>1.2899999999999999E-3</v>
      </c>
      <c r="AU2044" s="4"/>
      <c r="AV2044" s="4">
        <f>O2044*149597871*COS(U2044*3.14159265359/180)/(CL2044*695700)</f>
        <v>0</v>
      </c>
      <c r="AW2044" s="4">
        <f t="shared" si="72"/>
        <v>0</v>
      </c>
      <c r="BO2044" t="s">
        <v>156</v>
      </c>
      <c r="BP2044" t="s">
        <v>146</v>
      </c>
      <c r="BS2044" t="s">
        <v>5555</v>
      </c>
      <c r="BU2044" t="s">
        <v>5556</v>
      </c>
      <c r="BV2044">
        <v>284.09764000000001</v>
      </c>
      <c r="BW2044">
        <v>47.810637999999997</v>
      </c>
      <c r="BZ2044">
        <v>12.699</v>
      </c>
      <c r="CA2044">
        <v>12.246</v>
      </c>
      <c r="CB2044">
        <v>12.189</v>
      </c>
      <c r="CC2044">
        <v>454</v>
      </c>
      <c r="CF2044">
        <v>-0.03</v>
      </c>
      <c r="CG2044">
        <v>0.16900000000000001</v>
      </c>
      <c r="CH2044">
        <v>0.14799999999999999</v>
      </c>
      <c r="CI2044">
        <v>0.84</v>
      </c>
      <c r="CJ2044">
        <v>0.05</v>
      </c>
      <c r="CK2044">
        <v>0.04</v>
      </c>
      <c r="CL2044">
        <v>0.81</v>
      </c>
      <c r="CM2044">
        <v>0.04</v>
      </c>
      <c r="CN2044">
        <v>0.05</v>
      </c>
      <c r="CP2044">
        <v>4.9000000000000004</v>
      </c>
      <c r="CQ2044">
        <v>-3.07</v>
      </c>
      <c r="CR2044">
        <v>6.35</v>
      </c>
      <c r="CS2044">
        <v>5212</v>
      </c>
      <c r="CT2044">
        <v>65.67</v>
      </c>
      <c r="CU2044">
        <v>65.459999999999994</v>
      </c>
      <c r="CX2044" t="s">
        <v>5557</v>
      </c>
    </row>
    <row r="2045" spans="1:102" x14ac:dyDescent="0.25">
      <c r="A2045" t="s">
        <v>5558</v>
      </c>
      <c r="B2045" t="s">
        <v>98</v>
      </c>
      <c r="I2045">
        <v>0.17499999999999999</v>
      </c>
      <c r="J2045">
        <v>8.4000000000000005E-2</v>
      </c>
      <c r="K2045">
        <v>8.4000000000000005E-2</v>
      </c>
      <c r="L2045">
        <v>7.5184959999999998</v>
      </c>
      <c r="M2045" s="2">
        <v>5.5999999999999999E-5</v>
      </c>
      <c r="N2045" s="2">
        <v>5.5999999999999999E-5</v>
      </c>
      <c r="O2045">
        <v>7.2999999999999995E-2</v>
      </c>
      <c r="Y2045">
        <v>2014</v>
      </c>
      <c r="Z2045" s="1">
        <v>44232</v>
      </c>
      <c r="AG2045">
        <v>2454965.5366600002</v>
      </c>
      <c r="AH2045">
        <v>4.5900000000000003E-3</v>
      </c>
      <c r="AI2045">
        <v>4.5900000000000003E-3</v>
      </c>
      <c r="AS2045" s="3">
        <v>0.72</v>
      </c>
      <c r="AU2045" s="4">
        <f t="shared" si="73"/>
        <v>0.72</v>
      </c>
      <c r="AV2045" s="4">
        <f>O2045*149597871*COS(U2045*3.14159265359/180)/(CL2045*695700)</f>
        <v>14.40123614259547</v>
      </c>
      <c r="AW2045" s="4">
        <f t="shared" si="72"/>
        <v>999</v>
      </c>
      <c r="AX2045">
        <v>0.35</v>
      </c>
      <c r="AY2045">
        <v>0.35</v>
      </c>
      <c r="BO2045" t="s">
        <v>156</v>
      </c>
      <c r="BP2045" t="s">
        <v>146</v>
      </c>
      <c r="BS2045" t="s">
        <v>5559</v>
      </c>
      <c r="BU2045" t="s">
        <v>5560</v>
      </c>
      <c r="BV2045">
        <v>299.21316400000001</v>
      </c>
      <c r="BW2045">
        <v>41.424824000000001</v>
      </c>
      <c r="BZ2045">
        <v>13.25</v>
      </c>
      <c r="CA2045">
        <v>12.769</v>
      </c>
      <c r="CB2045">
        <v>12.711</v>
      </c>
      <c r="CC2045">
        <v>583.80999999999995</v>
      </c>
      <c r="CD2045">
        <v>7</v>
      </c>
      <c r="CE2045">
        <v>7</v>
      </c>
      <c r="CF2045">
        <v>0.18</v>
      </c>
      <c r="CI2045">
        <v>0.86</v>
      </c>
      <c r="CL2045">
        <v>1.0900000000000001</v>
      </c>
      <c r="CM2045">
        <v>0.49</v>
      </c>
      <c r="CN2045">
        <v>0.49</v>
      </c>
      <c r="CS2045">
        <v>5274</v>
      </c>
      <c r="CT2045">
        <v>200</v>
      </c>
      <c r="CU2045">
        <v>200</v>
      </c>
      <c r="CX2045" t="s">
        <v>5561</v>
      </c>
    </row>
    <row r="2046" spans="1:102" x14ac:dyDescent="0.25">
      <c r="A2046" t="s">
        <v>5562</v>
      </c>
      <c r="B2046" t="s">
        <v>98</v>
      </c>
      <c r="I2046">
        <v>0.68500000000000005</v>
      </c>
      <c r="J2046">
        <v>0.30599999999999999</v>
      </c>
      <c r="K2046">
        <v>0.30599999999999999</v>
      </c>
      <c r="L2046">
        <v>20.17202</v>
      </c>
      <c r="M2046" s="2">
        <v>1.2999999999999999E-5</v>
      </c>
      <c r="N2046" s="2">
        <v>1.2999999999999999E-5</v>
      </c>
      <c r="O2046">
        <v>0.14099999999999999</v>
      </c>
      <c r="Y2046">
        <v>2014</v>
      </c>
      <c r="Z2046" s="1">
        <v>44232</v>
      </c>
      <c r="AG2046">
        <v>2454974.2083999999</v>
      </c>
      <c r="AH2046">
        <v>4.0999999999999999E-4</v>
      </c>
      <c r="AI2046">
        <v>4.0999999999999999E-4</v>
      </c>
      <c r="AS2046" s="3">
        <v>0.02</v>
      </c>
      <c r="AU2046" s="4">
        <f t="shared" si="73"/>
        <v>0.02</v>
      </c>
      <c r="AV2046" s="4">
        <f>O2046*149597871*COS(U2046*3.14159265359/180)/(CL2046*695700)</f>
        <v>27.816086248026867</v>
      </c>
      <c r="AW2046" s="4">
        <f t="shared" si="72"/>
        <v>999</v>
      </c>
      <c r="AX2046">
        <v>0.15</v>
      </c>
      <c r="AY2046">
        <v>0.15</v>
      </c>
      <c r="BO2046" t="s">
        <v>156</v>
      </c>
      <c r="BP2046" t="s">
        <v>146</v>
      </c>
      <c r="BS2046" t="s">
        <v>5563</v>
      </c>
      <c r="BU2046" t="s">
        <v>5560</v>
      </c>
      <c r="BV2046">
        <v>299.21316400000001</v>
      </c>
      <c r="BW2046">
        <v>41.424824000000001</v>
      </c>
      <c r="BZ2046">
        <v>13.25</v>
      </c>
      <c r="CA2046">
        <v>12.769</v>
      </c>
      <c r="CB2046">
        <v>12.711</v>
      </c>
      <c r="CC2046">
        <v>583.80999999999995</v>
      </c>
      <c r="CD2046">
        <v>7</v>
      </c>
      <c r="CE2046">
        <v>7</v>
      </c>
      <c r="CF2046">
        <v>0.18</v>
      </c>
      <c r="CI2046">
        <v>0.86</v>
      </c>
      <c r="CL2046">
        <v>1.0900000000000001</v>
      </c>
      <c r="CM2046">
        <v>0.49</v>
      </c>
      <c r="CN2046">
        <v>0.49</v>
      </c>
      <c r="CS2046">
        <v>5274</v>
      </c>
      <c r="CT2046">
        <v>200</v>
      </c>
      <c r="CU2046">
        <v>200</v>
      </c>
      <c r="CX2046" t="s">
        <v>5561</v>
      </c>
    </row>
    <row r="2047" spans="1:102" x14ac:dyDescent="0.25">
      <c r="A2047" t="s">
        <v>5564</v>
      </c>
      <c r="B2047" t="s">
        <v>98</v>
      </c>
      <c r="I2047">
        <v>0.17799999999999999</v>
      </c>
      <c r="J2047">
        <v>2.4E-2</v>
      </c>
      <c r="K2047">
        <v>4.9000000000000002E-2</v>
      </c>
      <c r="L2047">
        <v>16.860128599999999</v>
      </c>
      <c r="M2047">
        <v>1.3689999999999999E-4</v>
      </c>
      <c r="N2047">
        <v>1.3689999999999999E-4</v>
      </c>
      <c r="Y2047">
        <v>2016</v>
      </c>
      <c r="Z2047" s="1">
        <v>44232</v>
      </c>
      <c r="AG2047">
        <v>2454972.8459899998</v>
      </c>
      <c r="AH2047">
        <v>7.7099999999999998E-3</v>
      </c>
      <c r="AI2047">
        <v>7.7099999999999998E-3</v>
      </c>
      <c r="AU2047" s="4"/>
      <c r="AV2047" s="4">
        <f>O2047*149597871*COS(U2047*3.14159265359/180)/(CL2047*695700)</f>
        <v>0</v>
      </c>
      <c r="AW2047" s="4">
        <f t="shared" si="72"/>
        <v>0</v>
      </c>
      <c r="BO2047" t="s">
        <v>156</v>
      </c>
      <c r="BP2047" t="s">
        <v>146</v>
      </c>
      <c r="BS2047" t="s">
        <v>5565</v>
      </c>
      <c r="BU2047" t="s">
        <v>5566</v>
      </c>
      <c r="BV2047">
        <v>295.88751000000002</v>
      </c>
      <c r="BW2047">
        <v>43.156063000000003</v>
      </c>
      <c r="BZ2047">
        <v>13.887</v>
      </c>
      <c r="CA2047">
        <v>13.548</v>
      </c>
      <c r="CB2047">
        <v>13.521000000000001</v>
      </c>
      <c r="CC2047">
        <v>1284</v>
      </c>
      <c r="CF2047">
        <v>0</v>
      </c>
      <c r="CG2047">
        <v>0.17799999999999999</v>
      </c>
      <c r="CH2047">
        <v>0.13600000000000001</v>
      </c>
      <c r="CI2047">
        <v>1.0900000000000001</v>
      </c>
      <c r="CJ2047">
        <v>0.09</v>
      </c>
      <c r="CK2047">
        <v>0.16</v>
      </c>
      <c r="CL2047">
        <v>1.1399999999999999</v>
      </c>
      <c r="CM2047">
        <v>0.15</v>
      </c>
      <c r="CN2047">
        <v>0.31</v>
      </c>
      <c r="CP2047">
        <v>3.09</v>
      </c>
      <c r="CQ2047">
        <v>-1.31</v>
      </c>
      <c r="CR2047">
        <v>1.99</v>
      </c>
      <c r="CS2047">
        <v>6077</v>
      </c>
      <c r="CT2047">
        <v>226.98</v>
      </c>
      <c r="CU2047">
        <v>243.54</v>
      </c>
      <c r="CX2047" t="s">
        <v>5567</v>
      </c>
    </row>
    <row r="2048" spans="1:102" x14ac:dyDescent="0.25">
      <c r="A2048" t="s">
        <v>5568</v>
      </c>
      <c r="B2048" t="s">
        <v>98</v>
      </c>
      <c r="I2048">
        <v>0.14000000000000001</v>
      </c>
      <c r="J2048">
        <v>2.3E-2</v>
      </c>
      <c r="K2048">
        <v>5.8000000000000003E-2</v>
      </c>
      <c r="L2048">
        <v>4.8933751900000004</v>
      </c>
      <c r="M2048" s="2">
        <v>2.5259999999999999E-5</v>
      </c>
      <c r="N2048" s="2">
        <v>2.5259999999999999E-5</v>
      </c>
      <c r="Y2048">
        <v>2016</v>
      </c>
      <c r="Z2048" s="1">
        <v>44232</v>
      </c>
      <c r="AG2048">
        <v>2454966.6433100002</v>
      </c>
      <c r="AH2048">
        <v>4.1399999999999996E-3</v>
      </c>
      <c r="AI2048">
        <v>4.1399999999999996E-3</v>
      </c>
      <c r="AU2048" s="4"/>
      <c r="AV2048" s="4">
        <f>O2048*149597871*COS(U2048*3.14159265359/180)/(CL2048*695700)</f>
        <v>0</v>
      </c>
      <c r="AW2048" s="4">
        <f t="shared" si="72"/>
        <v>0</v>
      </c>
      <c r="BO2048" t="s">
        <v>156</v>
      </c>
      <c r="BP2048" t="s">
        <v>146</v>
      </c>
      <c r="BS2048" t="s">
        <v>5569</v>
      </c>
      <c r="BU2048" t="s">
        <v>5570</v>
      </c>
      <c r="BV2048">
        <v>289.74731400000002</v>
      </c>
      <c r="BW2048">
        <v>39.523468000000001</v>
      </c>
      <c r="BZ2048">
        <v>12.606</v>
      </c>
      <c r="CA2048">
        <v>12.385</v>
      </c>
      <c r="CB2048">
        <v>12.363</v>
      </c>
      <c r="CC2048">
        <v>867</v>
      </c>
      <c r="CF2048">
        <v>0.03</v>
      </c>
      <c r="CG2048">
        <v>0.16600000000000001</v>
      </c>
      <c r="CH2048">
        <v>0.126</v>
      </c>
      <c r="CI2048">
        <v>1.17</v>
      </c>
      <c r="CJ2048">
        <v>0.1</v>
      </c>
      <c r="CK2048">
        <v>0.17</v>
      </c>
      <c r="CL2048">
        <v>1.3</v>
      </c>
      <c r="CM2048">
        <v>0.21</v>
      </c>
      <c r="CN2048">
        <v>0.54</v>
      </c>
      <c r="CP2048">
        <v>3.24</v>
      </c>
      <c r="CQ2048">
        <v>-1.3</v>
      </c>
      <c r="CR2048">
        <v>1</v>
      </c>
      <c r="CS2048">
        <v>6176</v>
      </c>
      <c r="CT2048">
        <v>87.31</v>
      </c>
      <c r="CU2048">
        <v>82.26</v>
      </c>
      <c r="CX2048" t="s">
        <v>5571</v>
      </c>
    </row>
    <row r="2049" spans="1:102" x14ac:dyDescent="0.25">
      <c r="A2049" t="s">
        <v>5572</v>
      </c>
      <c r="B2049" t="s">
        <v>98</v>
      </c>
      <c r="I2049">
        <v>0.215</v>
      </c>
      <c r="J2049">
        <v>4.4999999999999998E-2</v>
      </c>
      <c r="K2049">
        <v>5.3999999999999999E-2</v>
      </c>
      <c r="L2049">
        <v>11.173946170000001</v>
      </c>
      <c r="M2049" s="2">
        <v>6.2780000000000005E-5</v>
      </c>
      <c r="N2049" s="2">
        <v>6.2780000000000005E-5</v>
      </c>
      <c r="Y2049">
        <v>2016</v>
      </c>
      <c r="Z2049" s="1">
        <v>44232</v>
      </c>
      <c r="AG2049">
        <v>2454967.7040800001</v>
      </c>
      <c r="AH2049">
        <v>4.7299999999999998E-3</v>
      </c>
      <c r="AI2049">
        <v>4.7299999999999998E-3</v>
      </c>
      <c r="AU2049" s="4"/>
      <c r="AV2049" s="4">
        <f>O2049*149597871*COS(U2049*3.14159265359/180)/(CL2049*695700)</f>
        <v>0</v>
      </c>
      <c r="AW2049" s="4">
        <f t="shared" si="72"/>
        <v>0</v>
      </c>
      <c r="BO2049" t="s">
        <v>156</v>
      </c>
      <c r="BP2049" t="s">
        <v>146</v>
      </c>
      <c r="BS2049" t="s">
        <v>5573</v>
      </c>
      <c r="BU2049" t="s">
        <v>5574</v>
      </c>
      <c r="BV2049">
        <v>296.30794900000001</v>
      </c>
      <c r="BW2049">
        <v>43.821350000000002</v>
      </c>
      <c r="BZ2049">
        <v>14.11</v>
      </c>
      <c r="CA2049">
        <v>13.77</v>
      </c>
      <c r="CB2049">
        <v>13.67</v>
      </c>
      <c r="CC2049">
        <v>1258</v>
      </c>
      <c r="CF2049">
        <v>0.01</v>
      </c>
      <c r="CG2049">
        <v>0.18</v>
      </c>
      <c r="CH2049">
        <v>0.13600000000000001</v>
      </c>
      <c r="CI2049">
        <v>1.04</v>
      </c>
      <c r="CJ2049">
        <v>0.09</v>
      </c>
      <c r="CK2049">
        <v>0.11</v>
      </c>
      <c r="CL2049">
        <v>1.05</v>
      </c>
      <c r="CM2049">
        <v>0.13</v>
      </c>
      <c r="CN2049">
        <v>0.26</v>
      </c>
      <c r="CP2049">
        <v>3.39</v>
      </c>
      <c r="CQ2049">
        <v>-1.72</v>
      </c>
      <c r="CR2049">
        <v>2.5499999999999998</v>
      </c>
      <c r="CS2049">
        <v>5924</v>
      </c>
      <c r="CT2049">
        <v>241.8</v>
      </c>
      <c r="CU2049">
        <v>202.44</v>
      </c>
      <c r="CX2049" t="s">
        <v>5575</v>
      </c>
    </row>
    <row r="2050" spans="1:102" x14ac:dyDescent="0.25">
      <c r="A2050" t="s">
        <v>5576</v>
      </c>
      <c r="B2050" t="s">
        <v>98</v>
      </c>
      <c r="I2050">
        <v>0.252</v>
      </c>
      <c r="J2050">
        <v>2.7E-2</v>
      </c>
      <c r="K2050">
        <v>4.5999999999999999E-2</v>
      </c>
      <c r="L2050">
        <v>28.505718900000002</v>
      </c>
      <c r="M2050">
        <v>3.0309999999999999E-4</v>
      </c>
      <c r="N2050">
        <v>3.0309999999999999E-4</v>
      </c>
      <c r="Y2050">
        <v>2016</v>
      </c>
      <c r="Z2050" s="1">
        <v>44232</v>
      </c>
      <c r="AG2050">
        <v>2454965.9201799999</v>
      </c>
      <c r="AH2050">
        <v>8.4100000000000008E-3</v>
      </c>
      <c r="AI2050">
        <v>8.4100000000000008E-3</v>
      </c>
      <c r="AU2050" s="4"/>
      <c r="AV2050" s="4">
        <f>O2050*149597871*COS(U2050*3.14159265359/180)/(CL2050*695700)</f>
        <v>0</v>
      </c>
      <c r="AW2050" s="4">
        <f t="shared" si="72"/>
        <v>0</v>
      </c>
      <c r="BO2050" t="s">
        <v>156</v>
      </c>
      <c r="BP2050" t="s">
        <v>146</v>
      </c>
      <c r="BS2050" t="s">
        <v>5577</v>
      </c>
      <c r="BU2050" t="s">
        <v>5578</v>
      </c>
      <c r="BV2050">
        <v>292.23242499999998</v>
      </c>
      <c r="BW2050">
        <v>38.892221999999997</v>
      </c>
      <c r="BZ2050">
        <v>14.493</v>
      </c>
      <c r="CA2050">
        <v>14.148999999999999</v>
      </c>
      <c r="CB2050">
        <v>14.006</v>
      </c>
      <c r="CC2050">
        <v>1378</v>
      </c>
      <c r="CF2050">
        <v>0.04</v>
      </c>
      <c r="CG2050">
        <v>0.16600000000000001</v>
      </c>
      <c r="CH2050">
        <v>0.14399999999999999</v>
      </c>
      <c r="CI2050">
        <v>1</v>
      </c>
      <c r="CJ2050">
        <v>7.0000000000000007E-2</v>
      </c>
      <c r="CK2050">
        <v>0.06</v>
      </c>
      <c r="CL2050">
        <v>0.99</v>
      </c>
      <c r="CM2050">
        <v>0.1</v>
      </c>
      <c r="CN2050">
        <v>0.18</v>
      </c>
      <c r="CP2050">
        <v>4.2699999999999996</v>
      </c>
      <c r="CQ2050">
        <v>-2.48</v>
      </c>
      <c r="CR2050">
        <v>3.3</v>
      </c>
      <c r="CS2050">
        <v>5765</v>
      </c>
      <c r="CT2050">
        <v>176.4</v>
      </c>
      <c r="CU2050">
        <v>121.54</v>
      </c>
      <c r="CX2050" t="s">
        <v>5579</v>
      </c>
    </row>
    <row r="2051" spans="1:102" x14ac:dyDescent="0.25">
      <c r="A2051" t="s">
        <v>5580</v>
      </c>
      <c r="B2051" t="s">
        <v>98</v>
      </c>
      <c r="I2051">
        <v>0.23899999999999999</v>
      </c>
      <c r="J2051">
        <v>2.7E-2</v>
      </c>
      <c r="K2051">
        <v>5.3999999999999999E-2</v>
      </c>
      <c r="L2051">
        <v>53.599104400000002</v>
      </c>
      <c r="M2051">
        <v>3.6739999999999999E-4</v>
      </c>
      <c r="N2051">
        <v>3.6739999999999999E-4</v>
      </c>
      <c r="Y2051">
        <v>2016</v>
      </c>
      <c r="Z2051" s="1">
        <v>44232</v>
      </c>
      <c r="AG2051">
        <v>2454980.4288499998</v>
      </c>
      <c r="AH2051">
        <v>5.2399999999999999E-3</v>
      </c>
      <c r="AI2051">
        <v>5.2399999999999999E-3</v>
      </c>
      <c r="AU2051" s="4"/>
      <c r="AV2051" s="4">
        <f>O2051*149597871*COS(U2051*3.14159265359/180)/(CL2051*695700)</f>
        <v>0</v>
      </c>
      <c r="AW2051" s="4">
        <f t="shared" ref="AW2051:AW2114" si="74">IF(ABS(AV2051)&lt;1,AV2051,999)</f>
        <v>0</v>
      </c>
      <c r="BO2051" t="s">
        <v>156</v>
      </c>
      <c r="BP2051" t="s">
        <v>146</v>
      </c>
      <c r="BS2051" t="s">
        <v>5581</v>
      </c>
      <c r="BU2051" t="s">
        <v>5582</v>
      </c>
      <c r="BV2051">
        <v>291.28205500000001</v>
      </c>
      <c r="BW2051">
        <v>46.965995999999997</v>
      </c>
      <c r="BZ2051">
        <v>13.866</v>
      </c>
      <c r="CA2051">
        <v>13.554</v>
      </c>
      <c r="CB2051">
        <v>13.49</v>
      </c>
      <c r="CC2051">
        <v>1193</v>
      </c>
      <c r="CF2051">
        <v>-0.04</v>
      </c>
      <c r="CG2051">
        <v>0.182</v>
      </c>
      <c r="CH2051">
        <v>0.14599999999999999</v>
      </c>
      <c r="CI2051">
        <v>1.05</v>
      </c>
      <c r="CJ2051">
        <v>7.0000000000000007E-2</v>
      </c>
      <c r="CK2051">
        <v>7.0000000000000007E-2</v>
      </c>
      <c r="CL2051">
        <v>1.07</v>
      </c>
      <c r="CM2051">
        <v>0.11</v>
      </c>
      <c r="CN2051">
        <v>0.2</v>
      </c>
      <c r="CP2051">
        <v>3.55</v>
      </c>
      <c r="CQ2051">
        <v>-1.79</v>
      </c>
      <c r="CR2051">
        <v>1.99</v>
      </c>
      <c r="CS2051">
        <v>5983</v>
      </c>
      <c r="CT2051">
        <v>118.73</v>
      </c>
      <c r="CU2051">
        <v>110.01</v>
      </c>
      <c r="CX2051" t="s">
        <v>5583</v>
      </c>
    </row>
    <row r="2052" spans="1:102" x14ac:dyDescent="0.25">
      <c r="A2052" t="s">
        <v>5584</v>
      </c>
      <c r="B2052" t="s">
        <v>98</v>
      </c>
      <c r="I2052">
        <v>0.11899999999999999</v>
      </c>
      <c r="J2052">
        <v>4.0000000000000001E-3</v>
      </c>
      <c r="K2052">
        <v>7.0000000000000001E-3</v>
      </c>
      <c r="L2052">
        <v>104.3518976</v>
      </c>
      <c r="M2052">
        <v>6.7049999999999998E-4</v>
      </c>
      <c r="N2052">
        <v>6.7049999999999998E-4</v>
      </c>
      <c r="Y2052">
        <v>2016</v>
      </c>
      <c r="Z2052" s="1">
        <v>44232</v>
      </c>
      <c r="AG2052">
        <v>2455023.10231</v>
      </c>
      <c r="AH2052">
        <v>5.28E-3</v>
      </c>
      <c r="AI2052">
        <v>5.28E-3</v>
      </c>
      <c r="AU2052" s="4"/>
      <c r="AV2052" s="4">
        <f>O2052*149597871*COS(U2052*3.14159265359/180)/(CL2052*695700)</f>
        <v>0</v>
      </c>
      <c r="AW2052" s="4">
        <f t="shared" si="74"/>
        <v>0</v>
      </c>
      <c r="BO2052" t="s">
        <v>156</v>
      </c>
      <c r="BP2052" t="s">
        <v>146</v>
      </c>
      <c r="BS2052" t="s">
        <v>5585</v>
      </c>
      <c r="BU2052" t="s">
        <v>5586</v>
      </c>
      <c r="BV2052">
        <v>287.241174</v>
      </c>
      <c r="BW2052">
        <v>39.332757000000001</v>
      </c>
      <c r="BZ2052">
        <v>11.385999999999999</v>
      </c>
      <c r="CA2052">
        <v>11.039</v>
      </c>
      <c r="CB2052">
        <v>10.981</v>
      </c>
      <c r="CC2052">
        <v>296</v>
      </c>
      <c r="CF2052">
        <v>-0.04</v>
      </c>
      <c r="CG2052">
        <v>8.5999999999999993E-2</v>
      </c>
      <c r="CH2052">
        <v>9.1999999999999998E-2</v>
      </c>
      <c r="CI2052">
        <v>0.96</v>
      </c>
      <c r="CJ2052">
        <v>0.02</v>
      </c>
      <c r="CK2052">
        <v>0.02</v>
      </c>
      <c r="CL2052">
        <v>0.87</v>
      </c>
      <c r="CM2052">
        <v>0.02</v>
      </c>
      <c r="CN2052">
        <v>0.02</v>
      </c>
      <c r="CP2052">
        <v>1.55</v>
      </c>
      <c r="CQ2052">
        <v>-0.36599999999999999</v>
      </c>
      <c r="CR2052">
        <v>0.68500000000000005</v>
      </c>
      <c r="CS2052">
        <v>5622</v>
      </c>
      <c r="CT2052">
        <v>58.78</v>
      </c>
      <c r="CU2052">
        <v>67.7</v>
      </c>
      <c r="CX2052" t="s">
        <v>5587</v>
      </c>
    </row>
    <row r="2053" spans="1:102" x14ac:dyDescent="0.25">
      <c r="A2053" t="s">
        <v>5588</v>
      </c>
      <c r="B2053" t="s">
        <v>98</v>
      </c>
      <c r="I2053">
        <v>0.19900000000000001</v>
      </c>
      <c r="J2053">
        <v>0.02</v>
      </c>
      <c r="K2053">
        <v>3.2000000000000001E-2</v>
      </c>
      <c r="L2053">
        <v>16.076776150000001</v>
      </c>
      <c r="M2053" s="2">
        <v>7.1989999999999993E-5</v>
      </c>
      <c r="N2053" s="2">
        <v>7.1989999999999993E-5</v>
      </c>
      <c r="Y2053">
        <v>2016</v>
      </c>
      <c r="Z2053" s="1">
        <v>44232</v>
      </c>
      <c r="AG2053">
        <v>2454976.3876399999</v>
      </c>
      <c r="AH2053">
        <v>3.8300000000000001E-3</v>
      </c>
      <c r="AI2053">
        <v>3.8300000000000001E-3</v>
      </c>
      <c r="AU2053" s="4"/>
      <c r="AV2053" s="4">
        <f>O2053*149597871*COS(U2053*3.14159265359/180)/(CL2053*695700)</f>
        <v>0</v>
      </c>
      <c r="AW2053" s="4">
        <f t="shared" si="74"/>
        <v>0</v>
      </c>
      <c r="BO2053" t="s">
        <v>156</v>
      </c>
      <c r="BP2053" t="s">
        <v>146</v>
      </c>
      <c r="BS2053" t="s">
        <v>5589</v>
      </c>
      <c r="BU2053" t="s">
        <v>5590</v>
      </c>
      <c r="BV2053">
        <v>288.47964100000002</v>
      </c>
      <c r="BW2053">
        <v>47.101768</v>
      </c>
      <c r="BZ2053">
        <v>14.144</v>
      </c>
      <c r="CA2053">
        <v>13.808999999999999</v>
      </c>
      <c r="CB2053">
        <v>13.672000000000001</v>
      </c>
      <c r="CC2053">
        <v>1112</v>
      </c>
      <c r="CF2053">
        <v>0</v>
      </c>
      <c r="CG2053">
        <v>0.17199999999999999</v>
      </c>
      <c r="CH2053">
        <v>0.13800000000000001</v>
      </c>
      <c r="CI2053">
        <v>0.95</v>
      </c>
      <c r="CJ2053">
        <v>0.05</v>
      </c>
      <c r="CK2053">
        <v>0.04</v>
      </c>
      <c r="CL2053">
        <v>0.93</v>
      </c>
      <c r="CM2053">
        <v>0.06</v>
      </c>
      <c r="CN2053">
        <v>0.15</v>
      </c>
      <c r="CP2053">
        <v>4.47</v>
      </c>
      <c r="CQ2053">
        <v>-2.78</v>
      </c>
      <c r="CR2053">
        <v>4.7</v>
      </c>
      <c r="CS2053">
        <v>5635</v>
      </c>
      <c r="CT2053">
        <v>72.34</v>
      </c>
      <c r="CU2053">
        <v>68.42</v>
      </c>
      <c r="CX2053" t="s">
        <v>5591</v>
      </c>
    </row>
    <row r="2054" spans="1:102" x14ac:dyDescent="0.25">
      <c r="A2054" t="s">
        <v>5592</v>
      </c>
      <c r="B2054" t="s">
        <v>98</v>
      </c>
      <c r="I2054">
        <v>0.23300000000000001</v>
      </c>
      <c r="J2054">
        <v>2.5000000000000001E-2</v>
      </c>
      <c r="K2054">
        <v>4.4999999999999998E-2</v>
      </c>
      <c r="L2054">
        <v>18.870640680000001</v>
      </c>
      <c r="M2054" s="2">
        <v>6.0019999999999998E-5</v>
      </c>
      <c r="N2054" s="2">
        <v>6.0019999999999998E-5</v>
      </c>
      <c r="Y2054">
        <v>2016</v>
      </c>
      <c r="Z2054" s="1">
        <v>44232</v>
      </c>
      <c r="AG2054">
        <v>2454976.9552099998</v>
      </c>
      <c r="AH2054">
        <v>2.5699999999999998E-3</v>
      </c>
      <c r="AI2054">
        <v>2.5699999999999998E-3</v>
      </c>
      <c r="AU2054" s="4"/>
      <c r="AV2054" s="4">
        <f>O2054*149597871*COS(U2054*3.14159265359/180)/(CL2054*695700)</f>
        <v>0</v>
      </c>
      <c r="AW2054" s="4">
        <f t="shared" si="74"/>
        <v>0</v>
      </c>
      <c r="BO2054" t="s">
        <v>156</v>
      </c>
      <c r="BP2054" t="s">
        <v>146</v>
      </c>
      <c r="BS2054" t="s">
        <v>5593</v>
      </c>
      <c r="BU2054" t="s">
        <v>5594</v>
      </c>
      <c r="BV2054">
        <v>286.89200499999998</v>
      </c>
      <c r="BW2054">
        <v>38.318556000000001</v>
      </c>
      <c r="BZ2054">
        <v>13.507</v>
      </c>
      <c r="CA2054">
        <v>13.154999999999999</v>
      </c>
      <c r="CB2054">
        <v>13.151</v>
      </c>
      <c r="CC2054">
        <v>1029</v>
      </c>
      <c r="CF2054">
        <v>-0.01</v>
      </c>
      <c r="CG2054">
        <v>0.17100000000000001</v>
      </c>
      <c r="CH2054">
        <v>0.14699999999999999</v>
      </c>
      <c r="CI2054">
        <v>1.06</v>
      </c>
      <c r="CJ2054">
        <v>7.0000000000000007E-2</v>
      </c>
      <c r="CK2054">
        <v>0.09</v>
      </c>
      <c r="CL2054">
        <v>1.0900000000000001</v>
      </c>
      <c r="CM2054">
        <v>0.12</v>
      </c>
      <c r="CN2054">
        <v>0.21</v>
      </c>
      <c r="CP2054">
        <v>3.39</v>
      </c>
      <c r="CQ2054">
        <v>-1.66</v>
      </c>
      <c r="CR2054">
        <v>2.1800000000000002</v>
      </c>
      <c r="CS2054">
        <v>5975</v>
      </c>
      <c r="CT2054">
        <v>129.11000000000001</v>
      </c>
      <c r="CU2054">
        <v>182.7</v>
      </c>
      <c r="CX2054" t="s">
        <v>5595</v>
      </c>
    </row>
    <row r="2055" spans="1:102" x14ac:dyDescent="0.25">
      <c r="A2055" t="s">
        <v>5596</v>
      </c>
      <c r="B2055" t="s">
        <v>98</v>
      </c>
      <c r="I2055">
        <v>0.186</v>
      </c>
      <c r="J2055">
        <v>0.02</v>
      </c>
      <c r="K2055">
        <v>4.3999999999999997E-2</v>
      </c>
      <c r="L2055">
        <v>17.136954299999999</v>
      </c>
      <c r="M2055">
        <v>1.214E-4</v>
      </c>
      <c r="N2055">
        <v>1.214E-4</v>
      </c>
      <c r="Y2055">
        <v>2016</v>
      </c>
      <c r="Z2055" s="1">
        <v>44232</v>
      </c>
      <c r="AG2055">
        <v>2454974.0137100001</v>
      </c>
      <c r="AH2055">
        <v>6.3299999999999997E-3</v>
      </c>
      <c r="AI2055">
        <v>6.3299999999999997E-3</v>
      </c>
      <c r="AU2055" s="4"/>
      <c r="AV2055" s="4">
        <f>O2055*149597871*COS(U2055*3.14159265359/180)/(CL2055*695700)</f>
        <v>0</v>
      </c>
      <c r="AW2055" s="4">
        <f t="shared" si="74"/>
        <v>0</v>
      </c>
      <c r="BO2055" t="s">
        <v>156</v>
      </c>
      <c r="BP2055" t="s">
        <v>146</v>
      </c>
      <c r="BS2055" t="s">
        <v>5597</v>
      </c>
      <c r="BU2055" t="s">
        <v>5598</v>
      </c>
      <c r="BV2055">
        <v>283.103838</v>
      </c>
      <c r="BW2055">
        <v>43.148045000000003</v>
      </c>
      <c r="BZ2055">
        <v>13.920999999999999</v>
      </c>
      <c r="CA2055">
        <v>13.613</v>
      </c>
      <c r="CB2055">
        <v>13.519</v>
      </c>
      <c r="CC2055">
        <v>1202</v>
      </c>
      <c r="CF2055">
        <v>0</v>
      </c>
      <c r="CG2055">
        <v>0.19500000000000001</v>
      </c>
      <c r="CH2055">
        <v>0.13</v>
      </c>
      <c r="CI2055">
        <v>1.04</v>
      </c>
      <c r="CJ2055">
        <v>7.0000000000000007E-2</v>
      </c>
      <c r="CK2055">
        <v>7.0000000000000007E-2</v>
      </c>
      <c r="CL2055">
        <v>1.06</v>
      </c>
      <c r="CM2055">
        <v>0.1</v>
      </c>
      <c r="CN2055">
        <v>0.25</v>
      </c>
      <c r="CP2055">
        <v>4.17</v>
      </c>
      <c r="CQ2055">
        <v>-2.2999999999999998</v>
      </c>
      <c r="CR2055">
        <v>2.4700000000000002</v>
      </c>
      <c r="CS2055">
        <v>5913</v>
      </c>
      <c r="CT2055">
        <v>106.82</v>
      </c>
      <c r="CU2055">
        <v>104.3</v>
      </c>
      <c r="CX2055" t="s">
        <v>5599</v>
      </c>
    </row>
    <row r="2056" spans="1:102" x14ac:dyDescent="0.25">
      <c r="A2056" t="s">
        <v>5600</v>
      </c>
      <c r="B2056" t="s">
        <v>98</v>
      </c>
      <c r="I2056">
        <v>0.158</v>
      </c>
      <c r="J2056">
        <v>4.2999999999999997E-2</v>
      </c>
      <c r="K2056">
        <v>4.5999999999999999E-2</v>
      </c>
      <c r="L2056">
        <v>3.7885898199999999</v>
      </c>
      <c r="M2056" s="2">
        <v>2.2739999999999999E-5</v>
      </c>
      <c r="N2056" s="2">
        <v>2.2739999999999999E-5</v>
      </c>
      <c r="Y2056">
        <v>2016</v>
      </c>
      <c r="Z2056" s="1">
        <v>44232</v>
      </c>
      <c r="AG2056">
        <v>2454967.6227000002</v>
      </c>
      <c r="AH2056">
        <v>4.7600000000000003E-3</v>
      </c>
      <c r="AI2056">
        <v>4.7600000000000003E-3</v>
      </c>
      <c r="AU2056" s="4"/>
      <c r="AV2056" s="4">
        <f>O2056*149597871*COS(U2056*3.14159265359/180)/(CL2056*695700)</f>
        <v>0</v>
      </c>
      <c r="AW2056" s="4">
        <f t="shared" si="74"/>
        <v>0</v>
      </c>
      <c r="BO2056" t="s">
        <v>156</v>
      </c>
      <c r="BP2056" t="s">
        <v>146</v>
      </c>
      <c r="BS2056" t="s">
        <v>5601</v>
      </c>
      <c r="BU2056" t="s">
        <v>5602</v>
      </c>
      <c r="BV2056">
        <v>298.42634299999997</v>
      </c>
      <c r="BW2056">
        <v>47.946784999999998</v>
      </c>
      <c r="BZ2056">
        <v>13.066000000000001</v>
      </c>
      <c r="CA2056">
        <v>12.77</v>
      </c>
      <c r="CB2056">
        <v>12.675000000000001</v>
      </c>
      <c r="CC2056">
        <v>883</v>
      </c>
      <c r="CF2056">
        <v>0.08</v>
      </c>
      <c r="CG2056">
        <v>0.14199999999999999</v>
      </c>
      <c r="CH2056">
        <v>0.14299999999999999</v>
      </c>
      <c r="CI2056">
        <v>1.1100000000000001</v>
      </c>
      <c r="CJ2056">
        <v>0.08</v>
      </c>
      <c r="CK2056">
        <v>0.1</v>
      </c>
      <c r="CL2056">
        <v>1.1599999999999999</v>
      </c>
      <c r="CM2056">
        <v>0.15</v>
      </c>
      <c r="CN2056">
        <v>0.34</v>
      </c>
      <c r="CP2056">
        <v>3.39</v>
      </c>
      <c r="CQ2056">
        <v>-1.66</v>
      </c>
      <c r="CR2056">
        <v>1.91</v>
      </c>
      <c r="CS2056">
        <v>6012</v>
      </c>
      <c r="CT2056">
        <v>184.74</v>
      </c>
      <c r="CU2056">
        <v>121.95</v>
      </c>
      <c r="CX2056" t="s">
        <v>5603</v>
      </c>
    </row>
    <row r="2057" spans="1:102" x14ac:dyDescent="0.25">
      <c r="A2057" t="s">
        <v>5604</v>
      </c>
      <c r="B2057" t="s">
        <v>98</v>
      </c>
      <c r="I2057">
        <v>0.32100000000000001</v>
      </c>
      <c r="J2057">
        <v>0.122</v>
      </c>
      <c r="K2057">
        <v>0.122</v>
      </c>
      <c r="L2057">
        <v>2.4220820000000001</v>
      </c>
      <c r="M2057" s="2">
        <v>9.9999999999999995E-7</v>
      </c>
      <c r="N2057" s="2">
        <v>9.9999999999999995E-7</v>
      </c>
      <c r="O2057">
        <v>3.5000000000000003E-2</v>
      </c>
      <c r="Y2057">
        <v>2014</v>
      </c>
      <c r="Z2057" s="1">
        <v>44232</v>
      </c>
      <c r="AG2057">
        <v>2454965.93928</v>
      </c>
      <c r="AH2057">
        <v>1.9000000000000001E-4</v>
      </c>
      <c r="AI2057">
        <v>1.9000000000000001E-4</v>
      </c>
      <c r="AS2057" s="3">
        <v>0.3</v>
      </c>
      <c r="AU2057" s="4">
        <f t="shared" si="73"/>
        <v>0.3</v>
      </c>
      <c r="AV2057" s="4">
        <f>O2057*149597871*COS(U2057*3.14159265359/180)/(CL2057*695700)</f>
        <v>8.959673170907001</v>
      </c>
      <c r="AW2057" s="4">
        <f t="shared" si="74"/>
        <v>999</v>
      </c>
      <c r="AX2057">
        <v>0.15</v>
      </c>
      <c r="AY2057">
        <v>0.15</v>
      </c>
      <c r="BO2057" t="s">
        <v>156</v>
      </c>
      <c r="BP2057" t="s">
        <v>146</v>
      </c>
      <c r="BS2057" t="s">
        <v>5605</v>
      </c>
      <c r="BU2057" t="s">
        <v>5606</v>
      </c>
      <c r="BV2057">
        <v>295.94642099999999</v>
      </c>
      <c r="BW2057">
        <v>42.658923999999999</v>
      </c>
      <c r="BZ2057">
        <v>12.997</v>
      </c>
      <c r="CA2057">
        <v>12.635999999999999</v>
      </c>
      <c r="CB2057">
        <v>12.58</v>
      </c>
      <c r="CC2057">
        <v>716.23</v>
      </c>
      <c r="CD2057">
        <v>12.65</v>
      </c>
      <c r="CE2057">
        <v>12.65</v>
      </c>
      <c r="CF2057">
        <v>-8.3000000000000004E-2</v>
      </c>
      <c r="CL2057">
        <v>0.84</v>
      </c>
      <c r="CM2057">
        <v>0.32</v>
      </c>
      <c r="CN2057">
        <v>0.32</v>
      </c>
      <c r="CS2057">
        <v>5595</v>
      </c>
      <c r="CT2057">
        <v>200</v>
      </c>
      <c r="CU2057">
        <v>200</v>
      </c>
      <c r="CX2057" t="s">
        <v>5607</v>
      </c>
    </row>
    <row r="2058" spans="1:102" x14ac:dyDescent="0.25">
      <c r="A2058" t="s">
        <v>5608</v>
      </c>
      <c r="B2058" t="s">
        <v>98</v>
      </c>
      <c r="I2058">
        <v>8.2000000000000003E-2</v>
      </c>
      <c r="J2058">
        <v>3.1E-2</v>
      </c>
      <c r="K2058">
        <v>3.1E-2</v>
      </c>
      <c r="L2058">
        <v>4.1251030000000002</v>
      </c>
      <c r="M2058" s="2">
        <v>2.8E-5</v>
      </c>
      <c r="N2058" s="2">
        <v>2.8E-5</v>
      </c>
      <c r="O2058">
        <v>4.9000000000000002E-2</v>
      </c>
      <c r="Y2058">
        <v>2014</v>
      </c>
      <c r="Z2058" s="1">
        <v>44232</v>
      </c>
      <c r="AG2058">
        <v>2454966.6413699999</v>
      </c>
      <c r="AH2058">
        <v>4.5199999999999997E-3</v>
      </c>
      <c r="AI2058">
        <v>4.5199999999999997E-3</v>
      </c>
      <c r="AS2058" s="3">
        <v>0.51</v>
      </c>
      <c r="AU2058" s="4">
        <f t="shared" si="73"/>
        <v>0.51</v>
      </c>
      <c r="AV2058" s="4">
        <f>O2058*149597871*COS(U2058*3.14159265359/180)/(CL2058*695700)</f>
        <v>12.543542439269801</v>
      </c>
      <c r="AW2058" s="4">
        <f t="shared" si="74"/>
        <v>999</v>
      </c>
      <c r="AX2058">
        <v>0.38</v>
      </c>
      <c r="AY2058">
        <v>0.38</v>
      </c>
      <c r="BO2058" t="s">
        <v>156</v>
      </c>
      <c r="BP2058" t="s">
        <v>146</v>
      </c>
      <c r="BS2058" t="s">
        <v>5609</v>
      </c>
      <c r="BU2058" t="s">
        <v>5606</v>
      </c>
      <c r="BV2058">
        <v>295.94642099999999</v>
      </c>
      <c r="BW2058">
        <v>42.658923999999999</v>
      </c>
      <c r="BZ2058">
        <v>12.997</v>
      </c>
      <c r="CA2058">
        <v>12.635999999999999</v>
      </c>
      <c r="CB2058">
        <v>12.58</v>
      </c>
      <c r="CC2058">
        <v>716.23</v>
      </c>
      <c r="CD2058">
        <v>12.65</v>
      </c>
      <c r="CE2058">
        <v>12.65</v>
      </c>
      <c r="CF2058">
        <v>-8.3000000000000004E-2</v>
      </c>
      <c r="CL2058">
        <v>0.84</v>
      </c>
      <c r="CM2058">
        <v>0.32</v>
      </c>
      <c r="CN2058">
        <v>0.32</v>
      </c>
      <c r="CS2058">
        <v>5595</v>
      </c>
      <c r="CT2058">
        <v>200</v>
      </c>
      <c r="CU2058">
        <v>200</v>
      </c>
      <c r="CX2058" t="s">
        <v>5607</v>
      </c>
    </row>
    <row r="2059" spans="1:102" x14ac:dyDescent="0.25">
      <c r="A2059" t="s">
        <v>5610</v>
      </c>
      <c r="B2059" t="s">
        <v>98</v>
      </c>
      <c r="I2059">
        <v>0.11899999999999999</v>
      </c>
      <c r="J2059">
        <v>0.01</v>
      </c>
      <c r="K2059">
        <v>4.0000000000000001E-3</v>
      </c>
      <c r="L2059">
        <v>10.458434410000001</v>
      </c>
      <c r="M2059" s="2">
        <v>5.2809999999999998E-5</v>
      </c>
      <c r="N2059" s="2">
        <v>5.2809999999999998E-5</v>
      </c>
      <c r="Y2059">
        <v>2016</v>
      </c>
      <c r="Z2059" s="1">
        <v>44232</v>
      </c>
      <c r="AG2059">
        <v>2454970.6502200002</v>
      </c>
      <c r="AH2059">
        <v>4.0099999999999997E-3</v>
      </c>
      <c r="AI2059">
        <v>4.0099999999999997E-3</v>
      </c>
      <c r="AU2059" s="4"/>
      <c r="AV2059" s="4">
        <f>O2059*149597871*COS(U2059*3.14159265359/180)/(CL2059*695700)</f>
        <v>0</v>
      </c>
      <c r="AW2059" s="4">
        <f t="shared" si="74"/>
        <v>0</v>
      </c>
      <c r="BO2059" t="s">
        <v>156</v>
      </c>
      <c r="BP2059" t="s">
        <v>146</v>
      </c>
      <c r="BS2059" t="s">
        <v>5611</v>
      </c>
      <c r="BU2059" t="s">
        <v>5612</v>
      </c>
      <c r="BV2059">
        <v>284.99962099999999</v>
      </c>
      <c r="BW2059">
        <v>49.479976999999998</v>
      </c>
      <c r="BZ2059">
        <v>12.862</v>
      </c>
      <c r="CA2059">
        <v>12.295</v>
      </c>
      <c r="CB2059">
        <v>12.212</v>
      </c>
      <c r="CC2059">
        <v>384</v>
      </c>
      <c r="CF2059">
        <v>-0.02</v>
      </c>
      <c r="CG2059">
        <v>0.161</v>
      </c>
      <c r="CH2059">
        <v>0.14899999999999999</v>
      </c>
      <c r="CI2059">
        <v>0.76</v>
      </c>
      <c r="CJ2059">
        <v>0.04</v>
      </c>
      <c r="CK2059">
        <v>0.03</v>
      </c>
      <c r="CL2059">
        <v>0.72</v>
      </c>
      <c r="CM2059">
        <v>0.04</v>
      </c>
      <c r="CN2059">
        <v>0.02</v>
      </c>
      <c r="CP2059">
        <v>3.98</v>
      </c>
      <c r="CQ2059">
        <v>-2.25</v>
      </c>
      <c r="CR2059">
        <v>6.11</v>
      </c>
      <c r="CS2059">
        <v>4730</v>
      </c>
      <c r="CT2059">
        <v>39.65</v>
      </c>
      <c r="CU2059">
        <v>39.96</v>
      </c>
      <c r="CX2059" t="s">
        <v>5613</v>
      </c>
    </row>
    <row r="2060" spans="1:102" x14ac:dyDescent="0.25">
      <c r="A2060" t="s">
        <v>5614</v>
      </c>
      <c r="B2060" t="s">
        <v>98</v>
      </c>
      <c r="I2060">
        <v>0.13500000000000001</v>
      </c>
      <c r="J2060">
        <v>0.01</v>
      </c>
      <c r="K2060">
        <v>1.2E-2</v>
      </c>
      <c r="L2060">
        <v>5.6001485100000004</v>
      </c>
      <c r="M2060" s="2">
        <v>1.9089999999999998E-5</v>
      </c>
      <c r="N2060" s="2">
        <v>1.9089999999999998E-5</v>
      </c>
      <c r="Y2060">
        <v>2016</v>
      </c>
      <c r="Z2060" s="1">
        <v>44232</v>
      </c>
      <c r="AG2060">
        <v>2454968.9616299998</v>
      </c>
      <c r="AH2060">
        <v>3.0200000000000001E-3</v>
      </c>
      <c r="AI2060">
        <v>3.0200000000000001E-3</v>
      </c>
      <c r="AU2060" s="4"/>
      <c r="AV2060" s="4">
        <f>O2060*149597871*COS(U2060*3.14159265359/180)/(CL2060*695700)</f>
        <v>0</v>
      </c>
      <c r="AW2060" s="4">
        <f t="shared" si="74"/>
        <v>0</v>
      </c>
      <c r="BO2060" t="s">
        <v>156</v>
      </c>
      <c r="BP2060" t="s">
        <v>146</v>
      </c>
      <c r="BS2060" t="s">
        <v>5615</v>
      </c>
      <c r="BU2060" t="s">
        <v>5616</v>
      </c>
      <c r="BV2060">
        <v>291.65777600000001</v>
      </c>
      <c r="BW2060">
        <v>48.009315000000001</v>
      </c>
      <c r="BZ2060">
        <v>14.081</v>
      </c>
      <c r="CA2060">
        <v>13.648</v>
      </c>
      <c r="CB2060">
        <v>13.526</v>
      </c>
      <c r="CC2060">
        <v>876</v>
      </c>
      <c r="CF2060">
        <v>-0.08</v>
      </c>
      <c r="CG2060">
        <v>0.182</v>
      </c>
      <c r="CH2060">
        <v>0.157</v>
      </c>
      <c r="CI2060">
        <v>0.85</v>
      </c>
      <c r="CJ2060">
        <v>0.05</v>
      </c>
      <c r="CK2060">
        <v>0.05</v>
      </c>
      <c r="CL2060">
        <v>0.81</v>
      </c>
      <c r="CM2060">
        <v>0.06</v>
      </c>
      <c r="CN2060">
        <v>0.06</v>
      </c>
      <c r="CP2060">
        <v>4.57</v>
      </c>
      <c r="CQ2060">
        <v>-2.89</v>
      </c>
      <c r="CR2060">
        <v>5.85</v>
      </c>
      <c r="CS2060">
        <v>5308</v>
      </c>
      <c r="CT2060">
        <v>83.33</v>
      </c>
      <c r="CU2060">
        <v>107.78</v>
      </c>
      <c r="CX2060" t="s">
        <v>5617</v>
      </c>
    </row>
    <row r="2061" spans="1:102" x14ac:dyDescent="0.25">
      <c r="A2061" t="s">
        <v>5618</v>
      </c>
      <c r="B2061" t="s">
        <v>98</v>
      </c>
      <c r="I2061">
        <v>0.21099999999999999</v>
      </c>
      <c r="J2061">
        <v>0.02</v>
      </c>
      <c r="K2061">
        <v>2.1000000000000001E-2</v>
      </c>
      <c r="L2061">
        <v>25.203478700000002</v>
      </c>
      <c r="M2061">
        <v>1.2779999999999999E-4</v>
      </c>
      <c r="N2061">
        <v>1.2779999999999999E-4</v>
      </c>
      <c r="Y2061">
        <v>2016</v>
      </c>
      <c r="Z2061" s="1">
        <v>44232</v>
      </c>
      <c r="AG2061">
        <v>2454970.5621799999</v>
      </c>
      <c r="AH2061">
        <v>4.1099999999999999E-3</v>
      </c>
      <c r="AI2061">
        <v>4.1099999999999999E-3</v>
      </c>
      <c r="AU2061" s="4"/>
      <c r="AV2061" s="4">
        <f>O2061*149597871*COS(U2061*3.14159265359/180)/(CL2061*695700)</f>
        <v>0</v>
      </c>
      <c r="AW2061" s="4">
        <f t="shared" si="74"/>
        <v>0</v>
      </c>
      <c r="BO2061" t="s">
        <v>156</v>
      </c>
      <c r="BP2061" t="s">
        <v>146</v>
      </c>
      <c r="BS2061" t="s">
        <v>5619</v>
      </c>
      <c r="BU2061" t="s">
        <v>5620</v>
      </c>
      <c r="BV2061">
        <v>282.14056599999998</v>
      </c>
      <c r="BW2061">
        <v>43.89658</v>
      </c>
      <c r="BZ2061">
        <v>14.493</v>
      </c>
      <c r="CA2061">
        <v>14.1</v>
      </c>
      <c r="CB2061">
        <v>13.922000000000001</v>
      </c>
      <c r="CC2061">
        <v>1108</v>
      </c>
      <c r="CF2061">
        <v>-0.16</v>
      </c>
      <c r="CG2061">
        <v>0.19900000000000001</v>
      </c>
      <c r="CH2061">
        <v>0.187</v>
      </c>
      <c r="CI2061">
        <v>0.86</v>
      </c>
      <c r="CJ2061">
        <v>7.0000000000000007E-2</v>
      </c>
      <c r="CK2061">
        <v>0.05</v>
      </c>
      <c r="CL2061">
        <v>0.83</v>
      </c>
      <c r="CM2061">
        <v>7.0000000000000007E-2</v>
      </c>
      <c r="CN2061">
        <v>0.08</v>
      </c>
      <c r="CP2061">
        <v>4.47</v>
      </c>
      <c r="CQ2061">
        <v>-2.82</v>
      </c>
      <c r="CR2061">
        <v>6.15</v>
      </c>
      <c r="CS2061">
        <v>5438</v>
      </c>
      <c r="CT2061">
        <v>57.17</v>
      </c>
      <c r="CU2061">
        <v>67.150000000000006</v>
      </c>
      <c r="CX2061" t="s">
        <v>5621</v>
      </c>
    </row>
    <row r="2062" spans="1:102" x14ac:dyDescent="0.25">
      <c r="A2062" t="s">
        <v>5622</v>
      </c>
      <c r="B2062" t="s">
        <v>98</v>
      </c>
      <c r="I2062">
        <v>0.11799999999999999</v>
      </c>
      <c r="J2062">
        <v>1.4999999999999999E-2</v>
      </c>
      <c r="K2062">
        <v>1.9E-2</v>
      </c>
      <c r="L2062">
        <v>2.83265213</v>
      </c>
      <c r="M2062" s="2">
        <v>9.0299999999999999E-6</v>
      </c>
      <c r="N2062" s="2">
        <v>9.0299999999999999E-6</v>
      </c>
      <c r="Y2062">
        <v>2016</v>
      </c>
      <c r="Z2062" s="1">
        <v>44232</v>
      </c>
      <c r="AG2062">
        <v>2454964.8263099999</v>
      </c>
      <c r="AH2062">
        <v>2.64E-3</v>
      </c>
      <c r="AI2062">
        <v>2.64E-3</v>
      </c>
      <c r="AU2062" s="4"/>
      <c r="AV2062" s="4">
        <f>O2062*149597871*COS(U2062*3.14159265359/180)/(CL2062*695700)</f>
        <v>0</v>
      </c>
      <c r="AW2062" s="4">
        <f t="shared" si="74"/>
        <v>0</v>
      </c>
      <c r="BO2062" t="s">
        <v>156</v>
      </c>
      <c r="BP2062" t="s">
        <v>146</v>
      </c>
      <c r="BS2062" t="s">
        <v>5623</v>
      </c>
      <c r="BU2062" t="s">
        <v>5624</v>
      </c>
      <c r="BV2062">
        <v>288.14475900000002</v>
      </c>
      <c r="BW2062">
        <v>51.275627</v>
      </c>
      <c r="BZ2062">
        <v>12.425000000000001</v>
      </c>
      <c r="CA2062">
        <v>12.09</v>
      </c>
      <c r="CB2062">
        <v>12.065</v>
      </c>
      <c r="CC2062">
        <v>695</v>
      </c>
      <c r="CF2062">
        <v>0.12</v>
      </c>
      <c r="CG2062">
        <v>7.5999999999999998E-2</v>
      </c>
      <c r="CH2062">
        <v>7.3999999999999996E-2</v>
      </c>
      <c r="CI2062">
        <v>1.08</v>
      </c>
      <c r="CJ2062">
        <v>0.04</v>
      </c>
      <c r="CK2062">
        <v>0.06</v>
      </c>
      <c r="CL2062">
        <v>1.21</v>
      </c>
      <c r="CM2062">
        <v>0.15</v>
      </c>
      <c r="CN2062">
        <v>0.19</v>
      </c>
      <c r="CP2062">
        <v>5.01</v>
      </c>
      <c r="CQ2062">
        <v>-2.21</v>
      </c>
      <c r="CR2062">
        <v>1.56</v>
      </c>
      <c r="CS2062">
        <v>5908</v>
      </c>
      <c r="CT2062">
        <v>61.06</v>
      </c>
      <c r="CU2062">
        <v>75.02</v>
      </c>
      <c r="CX2062" t="s">
        <v>5625</v>
      </c>
    </row>
    <row r="2063" spans="1:102" x14ac:dyDescent="0.25">
      <c r="A2063" t="s">
        <v>5626</v>
      </c>
      <c r="B2063" t="s">
        <v>98</v>
      </c>
      <c r="I2063">
        <v>0.13500000000000001</v>
      </c>
      <c r="J2063">
        <v>8.0000000000000002E-3</v>
      </c>
      <c r="K2063">
        <v>1.0999999999999999E-2</v>
      </c>
      <c r="L2063">
        <v>16.223713069999999</v>
      </c>
      <c r="M2063" s="2">
        <v>8.8670000000000003E-5</v>
      </c>
      <c r="N2063" s="2">
        <v>8.8670000000000003E-5</v>
      </c>
      <c r="Y2063">
        <v>2016</v>
      </c>
      <c r="Z2063" s="1">
        <v>44232</v>
      </c>
      <c r="AG2063">
        <v>2454969.0270500001</v>
      </c>
      <c r="AH2063">
        <v>4.0000000000000001E-3</v>
      </c>
      <c r="AI2063">
        <v>4.0000000000000001E-3</v>
      </c>
      <c r="AU2063" s="4"/>
      <c r="AV2063" s="4">
        <f>O2063*149597871*COS(U2063*3.14159265359/180)/(CL2063*695700)</f>
        <v>0</v>
      </c>
      <c r="AW2063" s="4">
        <f t="shared" si="74"/>
        <v>0</v>
      </c>
      <c r="BO2063" t="s">
        <v>156</v>
      </c>
      <c r="BP2063" t="s">
        <v>146</v>
      </c>
      <c r="BS2063" t="s">
        <v>5627</v>
      </c>
      <c r="BU2063" t="s">
        <v>5628</v>
      </c>
      <c r="BV2063">
        <v>291.69953800000002</v>
      </c>
      <c r="BW2063">
        <v>38.145265000000002</v>
      </c>
      <c r="BZ2063">
        <v>12.901</v>
      </c>
      <c r="CA2063">
        <v>12.542999999999999</v>
      </c>
      <c r="CB2063">
        <v>12.445</v>
      </c>
      <c r="CC2063">
        <v>616</v>
      </c>
      <c r="CF2063">
        <v>0</v>
      </c>
      <c r="CG2063">
        <v>0.105</v>
      </c>
      <c r="CH2063">
        <v>0.104</v>
      </c>
      <c r="CI2063">
        <v>0.94</v>
      </c>
      <c r="CJ2063">
        <v>0.04</v>
      </c>
      <c r="CK2063">
        <v>0.04</v>
      </c>
      <c r="CL2063">
        <v>0.92</v>
      </c>
      <c r="CM2063">
        <v>0.05</v>
      </c>
      <c r="CN2063">
        <v>0.06</v>
      </c>
      <c r="CP2063">
        <v>4.79</v>
      </c>
      <c r="CQ2063">
        <v>-2.8</v>
      </c>
      <c r="CR2063">
        <v>3.44</v>
      </c>
      <c r="CS2063">
        <v>5590</v>
      </c>
      <c r="CT2063">
        <v>79.790000000000006</v>
      </c>
      <c r="CU2063">
        <v>97.14</v>
      </c>
      <c r="CX2063" t="s">
        <v>5629</v>
      </c>
    </row>
    <row r="2064" spans="1:102" x14ac:dyDescent="0.25">
      <c r="A2064" t="s">
        <v>5630</v>
      </c>
      <c r="B2064" t="s">
        <v>98</v>
      </c>
      <c r="I2064">
        <v>0.186</v>
      </c>
      <c r="J2064">
        <v>1.4999999999999999E-2</v>
      </c>
      <c r="K2064">
        <v>1.7000000000000001E-2</v>
      </c>
      <c r="L2064">
        <v>8.4964224099999992</v>
      </c>
      <c r="M2064" s="2">
        <v>2.8719999999999999E-5</v>
      </c>
      <c r="N2064" s="2">
        <v>2.8719999999999999E-5</v>
      </c>
      <c r="Y2064">
        <v>2016</v>
      </c>
      <c r="Z2064" s="1">
        <v>44232</v>
      </c>
      <c r="AG2064">
        <v>2454971.7351700002</v>
      </c>
      <c r="AH2064">
        <v>2.7699999999999999E-3</v>
      </c>
      <c r="AI2064">
        <v>2.7699999999999999E-3</v>
      </c>
      <c r="AU2064" s="4"/>
      <c r="AV2064" s="4">
        <f>O2064*149597871*COS(U2064*3.14159265359/180)/(CL2064*695700)</f>
        <v>0</v>
      </c>
      <c r="AW2064" s="4">
        <f t="shared" si="74"/>
        <v>0</v>
      </c>
      <c r="BO2064" t="s">
        <v>156</v>
      </c>
      <c r="BP2064" t="s">
        <v>146</v>
      </c>
      <c r="BS2064" t="s">
        <v>5631</v>
      </c>
      <c r="BU2064" t="s">
        <v>5632</v>
      </c>
      <c r="BV2064">
        <v>284.35108700000001</v>
      </c>
      <c r="BW2064">
        <v>40.852978999999998</v>
      </c>
      <c r="BZ2064">
        <v>14.442</v>
      </c>
      <c r="CA2064">
        <v>13.949</v>
      </c>
      <c r="CB2064">
        <v>13.712</v>
      </c>
      <c r="CC2064">
        <v>812</v>
      </c>
      <c r="CF2064">
        <v>-0.25</v>
      </c>
      <c r="CG2064">
        <v>0.21199999999999999</v>
      </c>
      <c r="CH2064">
        <v>0.19400000000000001</v>
      </c>
      <c r="CI2064">
        <v>0.74</v>
      </c>
      <c r="CJ2064">
        <v>0.06</v>
      </c>
      <c r="CK2064">
        <v>0.05</v>
      </c>
      <c r="CL2064">
        <v>0.71</v>
      </c>
      <c r="CM2064">
        <v>0.06</v>
      </c>
      <c r="CN2064">
        <v>0.05</v>
      </c>
      <c r="CP2064">
        <v>4.47</v>
      </c>
      <c r="CQ2064">
        <v>-2.69</v>
      </c>
      <c r="CR2064">
        <v>6.1</v>
      </c>
      <c r="CS2064">
        <v>4965</v>
      </c>
      <c r="CT2064">
        <v>80.25</v>
      </c>
      <c r="CU2064">
        <v>111.27</v>
      </c>
      <c r="CX2064" t="s">
        <v>5633</v>
      </c>
    </row>
    <row r="2065" spans="1:102" x14ac:dyDescent="0.25">
      <c r="A2065" t="s">
        <v>5634</v>
      </c>
      <c r="B2065" t="s">
        <v>98</v>
      </c>
      <c r="I2065">
        <v>0.19900000000000001</v>
      </c>
      <c r="J2065">
        <v>1.9E-2</v>
      </c>
      <c r="K2065">
        <v>3.3000000000000002E-2</v>
      </c>
      <c r="L2065">
        <v>66.1849031</v>
      </c>
      <c r="M2065">
        <v>4.661E-4</v>
      </c>
      <c r="N2065">
        <v>4.661E-4</v>
      </c>
      <c r="Y2065">
        <v>2016</v>
      </c>
      <c r="Z2065" s="1">
        <v>44232</v>
      </c>
      <c r="AG2065">
        <v>2454974.61516</v>
      </c>
      <c r="AH2065">
        <v>6.6100000000000004E-3</v>
      </c>
      <c r="AI2065">
        <v>6.6100000000000004E-3</v>
      </c>
      <c r="AU2065" s="4"/>
      <c r="AV2065" s="4">
        <f>O2065*149597871*COS(U2065*3.14159265359/180)/(CL2065*695700)</f>
        <v>0</v>
      </c>
      <c r="AW2065" s="4">
        <f t="shared" si="74"/>
        <v>0</v>
      </c>
      <c r="BO2065" t="s">
        <v>156</v>
      </c>
      <c r="BP2065" t="s">
        <v>146</v>
      </c>
      <c r="BS2065" t="s">
        <v>5635</v>
      </c>
      <c r="BU2065" t="s">
        <v>5636</v>
      </c>
      <c r="BV2065">
        <v>292.36956099999998</v>
      </c>
      <c r="BW2065">
        <v>43.910809</v>
      </c>
      <c r="BZ2065">
        <v>13.647</v>
      </c>
      <c r="CA2065">
        <v>13.289</v>
      </c>
      <c r="CB2065">
        <v>13.262</v>
      </c>
      <c r="CC2065">
        <v>946</v>
      </c>
      <c r="CF2065">
        <v>0</v>
      </c>
      <c r="CG2065">
        <v>0.16600000000000001</v>
      </c>
      <c r="CH2065">
        <v>0.13</v>
      </c>
      <c r="CI2065">
        <v>0.98</v>
      </c>
      <c r="CJ2065">
        <v>0.06</v>
      </c>
      <c r="CK2065">
        <v>0.06</v>
      </c>
      <c r="CL2065">
        <v>0.97</v>
      </c>
      <c r="CM2065">
        <v>0.09</v>
      </c>
      <c r="CN2065">
        <v>0.15</v>
      </c>
      <c r="CP2065">
        <v>3.98</v>
      </c>
      <c r="CQ2065">
        <v>-2.27</v>
      </c>
      <c r="CR2065">
        <v>3.54</v>
      </c>
      <c r="CS2065">
        <v>5756</v>
      </c>
      <c r="CT2065">
        <v>149.1</v>
      </c>
      <c r="CU2065">
        <v>129.38</v>
      </c>
      <c r="CX2065" t="s">
        <v>5637</v>
      </c>
    </row>
    <row r="2066" spans="1:102" x14ac:dyDescent="0.25">
      <c r="A2066" t="s">
        <v>5638</v>
      </c>
      <c r="B2066" t="s">
        <v>98</v>
      </c>
      <c r="I2066">
        <v>0.112</v>
      </c>
      <c r="J2066">
        <v>8.0000000000000002E-3</v>
      </c>
      <c r="K2066">
        <v>3.0000000000000001E-3</v>
      </c>
      <c r="L2066">
        <v>2.03231845</v>
      </c>
      <c r="M2066" s="2">
        <v>3.7500000000000001E-6</v>
      </c>
      <c r="N2066" s="2">
        <v>3.7500000000000001E-6</v>
      </c>
      <c r="Y2066">
        <v>2016</v>
      </c>
      <c r="Z2066" s="1">
        <v>44232</v>
      </c>
      <c r="AG2066">
        <v>2454965.6436600001</v>
      </c>
      <c r="AH2066">
        <v>1.5499999999999999E-3</v>
      </c>
      <c r="AI2066">
        <v>1.5499999999999999E-3</v>
      </c>
      <c r="AU2066" s="4"/>
      <c r="AV2066" s="4">
        <f>O2066*149597871*COS(U2066*3.14159265359/180)/(CL2066*695700)</f>
        <v>0</v>
      </c>
      <c r="AW2066" s="4">
        <f t="shared" si="74"/>
        <v>0</v>
      </c>
      <c r="BO2066" t="s">
        <v>156</v>
      </c>
      <c r="BP2066" t="s">
        <v>146</v>
      </c>
      <c r="BS2066" t="s">
        <v>5639</v>
      </c>
      <c r="BU2066" t="s">
        <v>5640</v>
      </c>
      <c r="BV2066">
        <v>291.66927199999998</v>
      </c>
      <c r="BW2066">
        <v>42.590710000000001</v>
      </c>
      <c r="BZ2066">
        <v>13.47</v>
      </c>
      <c r="CA2066">
        <v>12.91</v>
      </c>
      <c r="CB2066">
        <v>12.814</v>
      </c>
      <c r="CC2066">
        <v>505</v>
      </c>
      <c r="CF2066">
        <v>0.06</v>
      </c>
      <c r="CG2066">
        <v>9.7000000000000003E-2</v>
      </c>
      <c r="CH2066">
        <v>9.9000000000000005E-2</v>
      </c>
      <c r="CI2066">
        <v>0.78</v>
      </c>
      <c r="CJ2066">
        <v>0.03</v>
      </c>
      <c r="CK2066">
        <v>0.02</v>
      </c>
      <c r="CL2066">
        <v>0.72</v>
      </c>
      <c r="CM2066">
        <v>0.01</v>
      </c>
      <c r="CN2066">
        <v>0.01</v>
      </c>
      <c r="CP2066">
        <v>2.69</v>
      </c>
      <c r="CQ2066">
        <v>-1.0900000000000001</v>
      </c>
      <c r="CR2066">
        <v>2.34</v>
      </c>
      <c r="CS2066">
        <v>4708</v>
      </c>
      <c r="CT2066">
        <v>50.89</v>
      </c>
      <c r="CU2066">
        <v>63.31</v>
      </c>
      <c r="CX2066" t="s">
        <v>5641</v>
      </c>
    </row>
    <row r="2067" spans="1:102" x14ac:dyDescent="0.25">
      <c r="A2067" t="s">
        <v>5642</v>
      </c>
      <c r="B2067" t="s">
        <v>98</v>
      </c>
      <c r="I2067">
        <v>0.13100000000000001</v>
      </c>
      <c r="J2067">
        <v>8.9999999999999993E-3</v>
      </c>
      <c r="K2067">
        <v>1.6E-2</v>
      </c>
      <c r="L2067">
        <v>7.6847716000000004</v>
      </c>
      <c r="M2067" s="2">
        <v>3.2499999999999997E-5</v>
      </c>
      <c r="N2067" s="2">
        <v>3.2499999999999997E-5</v>
      </c>
      <c r="Y2067">
        <v>2016</v>
      </c>
      <c r="Z2067" s="1">
        <v>44232</v>
      </c>
      <c r="AG2067">
        <v>2454970.6398499999</v>
      </c>
      <c r="AH2067">
        <v>3.8300000000000001E-3</v>
      </c>
      <c r="AI2067">
        <v>3.8300000000000001E-3</v>
      </c>
      <c r="AU2067" s="4"/>
      <c r="AV2067" s="4">
        <f>O2067*149597871*COS(U2067*3.14159265359/180)/(CL2067*695700)</f>
        <v>0</v>
      </c>
      <c r="AW2067" s="4">
        <f t="shared" si="74"/>
        <v>0</v>
      </c>
      <c r="BO2067" t="s">
        <v>156</v>
      </c>
      <c r="BP2067" t="s">
        <v>146</v>
      </c>
      <c r="BS2067" t="s">
        <v>5643</v>
      </c>
      <c r="BU2067" t="s">
        <v>5644</v>
      </c>
      <c r="BV2067">
        <v>288.83400799999998</v>
      </c>
      <c r="BW2067">
        <v>44.838248999999998</v>
      </c>
      <c r="BZ2067">
        <v>13.483000000000001</v>
      </c>
      <c r="CA2067">
        <v>13.148999999999999</v>
      </c>
      <c r="CB2067">
        <v>13.012</v>
      </c>
      <c r="CC2067">
        <v>777</v>
      </c>
      <c r="CF2067">
        <v>0.03</v>
      </c>
      <c r="CG2067">
        <v>0.17100000000000001</v>
      </c>
      <c r="CH2067">
        <v>0.157</v>
      </c>
      <c r="CI2067">
        <v>0.93</v>
      </c>
      <c r="CJ2067">
        <v>0.05</v>
      </c>
      <c r="CK2067">
        <v>0.04</v>
      </c>
      <c r="CL2067">
        <v>0.9</v>
      </c>
      <c r="CM2067">
        <v>0.06</v>
      </c>
      <c r="CN2067">
        <v>0.1</v>
      </c>
      <c r="CP2067">
        <v>4.68</v>
      </c>
      <c r="CQ2067">
        <v>-2.94</v>
      </c>
      <c r="CR2067">
        <v>5.42</v>
      </c>
      <c r="CS2067">
        <v>5517</v>
      </c>
      <c r="CT2067">
        <v>98.45</v>
      </c>
      <c r="CU2067">
        <v>80.260000000000005</v>
      </c>
      <c r="CX2067" t="s">
        <v>5645</v>
      </c>
    </row>
    <row r="2068" spans="1:102" x14ac:dyDescent="0.25">
      <c r="A2068" t="s">
        <v>5646</v>
      </c>
      <c r="B2068" t="s">
        <v>98</v>
      </c>
      <c r="I2068">
        <v>0.10299999999999999</v>
      </c>
      <c r="J2068">
        <v>1.4E-2</v>
      </c>
      <c r="K2068">
        <v>1.9E-2</v>
      </c>
      <c r="L2068">
        <v>15.044719799999999</v>
      </c>
      <c r="M2068">
        <v>1.0840000000000001E-4</v>
      </c>
      <c r="N2068">
        <v>1.0840000000000001E-4</v>
      </c>
      <c r="Y2068">
        <v>2016</v>
      </c>
      <c r="Z2068" s="1">
        <v>44232</v>
      </c>
      <c r="AG2068">
        <v>2454966.2072700001</v>
      </c>
      <c r="AH2068">
        <v>5.5799999999999999E-3</v>
      </c>
      <c r="AI2068">
        <v>5.5799999999999999E-3</v>
      </c>
      <c r="AU2068" s="4"/>
      <c r="AV2068" s="4">
        <f>O2068*149597871*COS(U2068*3.14159265359/180)/(CL2068*695700)</f>
        <v>0</v>
      </c>
      <c r="AW2068" s="4">
        <f t="shared" si="74"/>
        <v>0</v>
      </c>
      <c r="BO2068" t="s">
        <v>156</v>
      </c>
      <c r="BP2068" t="s">
        <v>146</v>
      </c>
      <c r="BS2068" t="s">
        <v>5647</v>
      </c>
      <c r="BU2068" t="s">
        <v>5648</v>
      </c>
      <c r="BV2068">
        <v>293.72587199999998</v>
      </c>
      <c r="BW2068">
        <v>47.247044000000002</v>
      </c>
      <c r="BZ2068">
        <v>11.965</v>
      </c>
      <c r="CA2068">
        <v>11.656000000000001</v>
      </c>
      <c r="CB2068">
        <v>11.581</v>
      </c>
      <c r="CC2068">
        <v>540</v>
      </c>
      <c r="CF2068">
        <v>-0.27</v>
      </c>
      <c r="CG2068">
        <v>0.128</v>
      </c>
      <c r="CH2068">
        <v>0.11600000000000001</v>
      </c>
      <c r="CI2068">
        <v>0.94</v>
      </c>
      <c r="CJ2068">
        <v>0.06</v>
      </c>
      <c r="CK2068">
        <v>0.1</v>
      </c>
      <c r="CL2068">
        <v>1.17</v>
      </c>
      <c r="CM2068">
        <v>0.16</v>
      </c>
      <c r="CN2068">
        <v>0.21</v>
      </c>
      <c r="CP2068">
        <v>7.76</v>
      </c>
      <c r="CQ2068">
        <v>-3.53</v>
      </c>
      <c r="CR2068">
        <v>2.33</v>
      </c>
      <c r="CS2068">
        <v>5889</v>
      </c>
      <c r="CT2068">
        <v>64.89</v>
      </c>
      <c r="CU2068">
        <v>84.29</v>
      </c>
      <c r="CX2068" t="s">
        <v>5649</v>
      </c>
    </row>
    <row r="2069" spans="1:102" x14ac:dyDescent="0.25">
      <c r="A2069" t="s">
        <v>5650</v>
      </c>
      <c r="B2069" t="s">
        <v>98</v>
      </c>
      <c r="C2069">
        <v>0.432</v>
      </c>
      <c r="D2069">
        <v>5.0999999999999997E-2</v>
      </c>
      <c r="E2069">
        <v>5.2999999999999999E-2</v>
      </c>
      <c r="I2069">
        <v>1.754</v>
      </c>
      <c r="J2069">
        <v>3.5999999999999997E-2</v>
      </c>
      <c r="K2069">
        <v>3.1E-2</v>
      </c>
      <c r="L2069">
        <v>4.4379628999999996</v>
      </c>
      <c r="M2069" s="2">
        <v>5.9999999999999997E-7</v>
      </c>
      <c r="N2069" s="2">
        <v>5.9999999999999997E-7</v>
      </c>
      <c r="O2069">
        <v>5.5300000000000002E-2</v>
      </c>
      <c r="P2069">
        <v>1.1999999999999999E-3</v>
      </c>
      <c r="Q2069">
        <v>1E-3</v>
      </c>
      <c r="R2069">
        <v>0.01</v>
      </c>
      <c r="U2069">
        <v>88.796000000000006</v>
      </c>
      <c r="V2069">
        <v>7.3999999999999996E-2</v>
      </c>
      <c r="W2069">
        <v>8.7999999999999995E-2</v>
      </c>
      <c r="Y2069">
        <v>2011</v>
      </c>
      <c r="Z2069" s="1">
        <v>44232</v>
      </c>
      <c r="AA2069">
        <v>182</v>
      </c>
      <c r="AB2069">
        <v>98</v>
      </c>
      <c r="AC2069">
        <v>98</v>
      </c>
      <c r="AG2069">
        <v>2455004.0091499998</v>
      </c>
      <c r="AH2069" s="2">
        <v>1.0000000000000001E-5</v>
      </c>
      <c r="AI2069" s="2">
        <v>1.0000000000000001E-5</v>
      </c>
      <c r="AJ2069">
        <v>2455004.0083499998</v>
      </c>
      <c r="AK2069" s="2">
        <v>2.0000000000000002E-5</v>
      </c>
      <c r="AL2069" s="2">
        <v>2.0000000000000002E-5</v>
      </c>
      <c r="AS2069" s="3">
        <v>0.16800000000000001</v>
      </c>
      <c r="AU2069" s="4">
        <f t="shared" si="73"/>
        <v>0.16800000000000001</v>
      </c>
      <c r="AV2069" s="4">
        <f>O2069*149597871*COS(U2069*3.14159265359/180)/(CL2069*695700)</f>
        <v>0.16882576138158242</v>
      </c>
      <c r="AW2069" s="4">
        <f t="shared" si="74"/>
        <v>0.16882576138158242</v>
      </c>
      <c r="AX2069">
        <v>1.2E-2</v>
      </c>
      <c r="AY2069">
        <v>0.01</v>
      </c>
      <c r="BC2069">
        <v>48.2</v>
      </c>
      <c r="BD2069">
        <v>4.3</v>
      </c>
      <c r="BE2069">
        <v>4.4000000000000004</v>
      </c>
      <c r="BF2069">
        <v>1480</v>
      </c>
      <c r="BG2069">
        <v>30</v>
      </c>
      <c r="BH2069">
        <v>30</v>
      </c>
      <c r="BK2069">
        <v>0.09</v>
      </c>
      <c r="BL2069">
        <v>0.02</v>
      </c>
      <c r="BM2069">
        <v>0.02</v>
      </c>
      <c r="BO2069" t="s">
        <v>99</v>
      </c>
      <c r="BP2069" t="s">
        <v>146</v>
      </c>
      <c r="BS2069" t="s">
        <v>5651</v>
      </c>
      <c r="BU2069" t="s">
        <v>5652</v>
      </c>
      <c r="BV2069">
        <v>286.243425</v>
      </c>
      <c r="BW2069">
        <v>50.040382000000001</v>
      </c>
      <c r="BX2069">
        <v>13.4</v>
      </c>
      <c r="BZ2069">
        <v>12.406000000000001</v>
      </c>
      <c r="CA2069">
        <v>12.106999999999999</v>
      </c>
      <c r="CC2069">
        <v>904.4</v>
      </c>
      <c r="CD2069">
        <v>10.19</v>
      </c>
      <c r="CE2069">
        <v>10.19</v>
      </c>
      <c r="CF2069">
        <v>7.0000000000000007E-2</v>
      </c>
      <c r="CG2069">
        <v>0.04</v>
      </c>
      <c r="CH2069">
        <v>0.04</v>
      </c>
      <c r="CI2069">
        <v>1.17</v>
      </c>
      <c r="CJ2069">
        <v>0.05</v>
      </c>
      <c r="CK2069">
        <v>0.05</v>
      </c>
      <c r="CL2069">
        <v>1.48</v>
      </c>
      <c r="CM2069">
        <v>0.03</v>
      </c>
      <c r="CN2069">
        <v>0.03</v>
      </c>
      <c r="CO2069" t="s">
        <v>433</v>
      </c>
      <c r="CP2069">
        <v>4</v>
      </c>
      <c r="CQ2069">
        <v>0.4</v>
      </c>
      <c r="CR2069">
        <v>0.4</v>
      </c>
      <c r="CS2069">
        <v>5947</v>
      </c>
      <c r="CT2069">
        <v>100</v>
      </c>
      <c r="CU2069">
        <v>100</v>
      </c>
      <c r="CX2069" t="s">
        <v>5653</v>
      </c>
    </row>
    <row r="2070" spans="1:102" x14ac:dyDescent="0.25">
      <c r="A2070" t="s">
        <v>5654</v>
      </c>
      <c r="B2070" t="s">
        <v>98</v>
      </c>
      <c r="I2070">
        <v>0.192</v>
      </c>
      <c r="J2070">
        <v>1.4999999999999999E-2</v>
      </c>
      <c r="K2070">
        <v>1.4999999999999999E-2</v>
      </c>
      <c r="L2070">
        <v>6.3125010000000001</v>
      </c>
      <c r="M2070" s="2">
        <v>7.9999999999999996E-6</v>
      </c>
      <c r="N2070" s="2">
        <v>7.9999999999999996E-6</v>
      </c>
      <c r="O2070">
        <v>5.5E-2</v>
      </c>
      <c r="Y2070">
        <v>2014</v>
      </c>
      <c r="Z2070" s="1">
        <v>44232</v>
      </c>
      <c r="AG2070">
        <v>2454965.6541900001</v>
      </c>
      <c r="AH2070">
        <v>8.4000000000000003E-4</v>
      </c>
      <c r="AI2070">
        <v>8.4000000000000003E-4</v>
      </c>
      <c r="AS2070" s="3">
        <v>0.79</v>
      </c>
      <c r="AU2070" s="4">
        <f t="shared" si="73"/>
        <v>0.79</v>
      </c>
      <c r="AV2070" s="4">
        <f>O2070*149597871*COS(U2070*3.14159265359/180)/(CL2070*695700)</f>
        <v>22.314657708674037</v>
      </c>
      <c r="AW2070" s="4">
        <f t="shared" si="74"/>
        <v>999</v>
      </c>
      <c r="AX2070">
        <v>0.28999999999999998</v>
      </c>
      <c r="AY2070">
        <v>0.28999999999999998</v>
      </c>
      <c r="BO2070" t="s">
        <v>156</v>
      </c>
      <c r="BP2070" t="s">
        <v>146</v>
      </c>
      <c r="BS2070" t="s">
        <v>5655</v>
      </c>
      <c r="BU2070" t="s">
        <v>5656</v>
      </c>
      <c r="BV2070">
        <v>287.89163200000002</v>
      </c>
      <c r="BW2070">
        <v>39.339123999999998</v>
      </c>
      <c r="BZ2070">
        <v>13.019</v>
      </c>
      <c r="CA2070">
        <v>12.417999999999999</v>
      </c>
      <c r="CB2070">
        <v>12.307</v>
      </c>
      <c r="CC2070">
        <v>393.02</v>
      </c>
      <c r="CD2070">
        <v>3.26</v>
      </c>
      <c r="CE2070">
        <v>3.26</v>
      </c>
      <c r="CF2070">
        <v>-0.44900000000000001</v>
      </c>
      <c r="CL2070">
        <v>0.53</v>
      </c>
      <c r="CM2070">
        <v>0.03</v>
      </c>
      <c r="CN2070">
        <v>0.03</v>
      </c>
      <c r="CO2070" t="s">
        <v>3697</v>
      </c>
      <c r="CS2070">
        <v>4096</v>
      </c>
      <c r="CT2070">
        <v>150</v>
      </c>
      <c r="CU2070">
        <v>150</v>
      </c>
      <c r="CX2070" t="s">
        <v>5657</v>
      </c>
    </row>
    <row r="2071" spans="1:102" x14ac:dyDescent="0.25">
      <c r="A2071" t="s">
        <v>5658</v>
      </c>
      <c r="B2071" t="s">
        <v>98</v>
      </c>
      <c r="I2071">
        <v>0.13600000000000001</v>
      </c>
      <c r="J2071">
        <v>8.0000000000000002E-3</v>
      </c>
      <c r="K2071">
        <v>8.0000000000000002E-3</v>
      </c>
      <c r="L2071">
        <v>12.794585</v>
      </c>
      <c r="M2071" s="2">
        <v>4.3999999999999999E-5</v>
      </c>
      <c r="N2071" s="2">
        <v>4.3999999999999999E-5</v>
      </c>
      <c r="O2071">
        <v>8.7999999999999995E-2</v>
      </c>
      <c r="Y2071">
        <v>2014</v>
      </c>
      <c r="Z2071" s="1">
        <v>44232</v>
      </c>
      <c r="AG2071">
        <v>2454963.7646400002</v>
      </c>
      <c r="AH2071">
        <v>2.0899999999999998E-3</v>
      </c>
      <c r="AI2071">
        <v>2.0899999999999998E-3</v>
      </c>
      <c r="AS2071" s="3">
        <v>0.41</v>
      </c>
      <c r="AU2071" s="4">
        <f t="shared" si="73"/>
        <v>0.41</v>
      </c>
      <c r="AV2071" s="4">
        <f>O2071*149597871*COS(U2071*3.14159265359/180)/(CL2071*695700)</f>
        <v>35.70345233387846</v>
      </c>
      <c r="AW2071" s="4">
        <f t="shared" si="74"/>
        <v>999</v>
      </c>
      <c r="AX2071">
        <v>0.22</v>
      </c>
      <c r="AY2071">
        <v>0.22</v>
      </c>
      <c r="BO2071" t="s">
        <v>156</v>
      </c>
      <c r="BP2071" t="s">
        <v>146</v>
      </c>
      <c r="BS2071" t="s">
        <v>5659</v>
      </c>
      <c r="BU2071" t="s">
        <v>5656</v>
      </c>
      <c r="BV2071">
        <v>287.89163200000002</v>
      </c>
      <c r="BW2071">
        <v>39.339123999999998</v>
      </c>
      <c r="BZ2071">
        <v>13.019</v>
      </c>
      <c r="CA2071">
        <v>12.417999999999999</v>
      </c>
      <c r="CB2071">
        <v>12.307</v>
      </c>
      <c r="CC2071">
        <v>393.02</v>
      </c>
      <c r="CD2071">
        <v>3.26</v>
      </c>
      <c r="CE2071">
        <v>3.26</v>
      </c>
      <c r="CF2071">
        <v>-0.44900000000000001</v>
      </c>
      <c r="CL2071">
        <v>0.53</v>
      </c>
      <c r="CM2071">
        <v>0.03</v>
      </c>
      <c r="CN2071">
        <v>0.03</v>
      </c>
      <c r="CO2071" t="s">
        <v>3697</v>
      </c>
      <c r="CS2071">
        <v>4096</v>
      </c>
      <c r="CT2071">
        <v>150</v>
      </c>
      <c r="CU2071">
        <v>150</v>
      </c>
      <c r="CX2071" t="s">
        <v>5657</v>
      </c>
    </row>
    <row r="2072" spans="1:102" x14ac:dyDescent="0.25">
      <c r="A2072" t="s">
        <v>5660</v>
      </c>
      <c r="B2072" t="s">
        <v>98</v>
      </c>
      <c r="I2072">
        <v>9.5000000000000001E-2</v>
      </c>
      <c r="J2072">
        <v>7.0000000000000001E-3</v>
      </c>
      <c r="K2072">
        <v>5.0000000000000001E-3</v>
      </c>
      <c r="L2072">
        <v>1.1185497200000001</v>
      </c>
      <c r="M2072" s="2">
        <v>3.1200000000000002E-6</v>
      </c>
      <c r="N2072" s="2">
        <v>3.1200000000000002E-6</v>
      </c>
      <c r="Y2072">
        <v>2016</v>
      </c>
      <c r="Z2072" s="1">
        <v>44232</v>
      </c>
      <c r="AG2072">
        <v>2454965.84717</v>
      </c>
      <c r="AH2072">
        <v>2.2200000000000002E-3</v>
      </c>
      <c r="AI2072">
        <v>2.2200000000000002E-3</v>
      </c>
      <c r="AU2072" s="4"/>
      <c r="AV2072" s="4">
        <f>O2072*149597871*COS(U2072*3.14159265359/180)/(CL2072*695700)</f>
        <v>0</v>
      </c>
      <c r="AW2072" s="4">
        <f t="shared" si="74"/>
        <v>0</v>
      </c>
      <c r="BO2072" t="s">
        <v>156</v>
      </c>
      <c r="BP2072" t="s">
        <v>146</v>
      </c>
      <c r="BS2072" t="s">
        <v>5661</v>
      </c>
      <c r="BU2072" t="s">
        <v>5662</v>
      </c>
      <c r="BV2072">
        <v>296.60345100000001</v>
      </c>
      <c r="BW2072">
        <v>44.129257000000003</v>
      </c>
      <c r="BZ2072">
        <v>13.96</v>
      </c>
      <c r="CA2072">
        <v>13.379</v>
      </c>
      <c r="CB2072">
        <v>13.202</v>
      </c>
      <c r="CC2072">
        <v>579</v>
      </c>
      <c r="CF2072">
        <v>0.04</v>
      </c>
      <c r="CG2072">
        <v>0.19600000000000001</v>
      </c>
      <c r="CH2072">
        <v>0.156</v>
      </c>
      <c r="CI2072">
        <v>0.74</v>
      </c>
      <c r="CJ2072">
        <v>0.05</v>
      </c>
      <c r="CK2072">
        <v>0.04</v>
      </c>
      <c r="CL2072">
        <v>0.7</v>
      </c>
      <c r="CM2072">
        <v>0.04</v>
      </c>
      <c r="CN2072">
        <v>0.03</v>
      </c>
      <c r="CP2072">
        <v>3.02</v>
      </c>
      <c r="CQ2072">
        <v>-1.48</v>
      </c>
      <c r="CR2072">
        <v>5.91</v>
      </c>
      <c r="CS2072">
        <v>4612</v>
      </c>
      <c r="CT2072">
        <v>139.97</v>
      </c>
      <c r="CU2072">
        <v>101.02</v>
      </c>
      <c r="CX2072" t="s">
        <v>5663</v>
      </c>
    </row>
    <row r="2073" spans="1:102" x14ac:dyDescent="0.25">
      <c r="A2073" t="s">
        <v>5664</v>
      </c>
      <c r="B2073" t="s">
        <v>98</v>
      </c>
      <c r="I2073">
        <v>0.20399999999999999</v>
      </c>
      <c r="J2073">
        <v>3.7999999999999999E-2</v>
      </c>
      <c r="K2073">
        <v>8.1000000000000003E-2</v>
      </c>
      <c r="L2073">
        <v>15.187259320000001</v>
      </c>
      <c r="M2073" s="2">
        <v>8.1580000000000002E-5</v>
      </c>
      <c r="N2073" s="2">
        <v>8.1580000000000002E-5</v>
      </c>
      <c r="Y2073">
        <v>2016</v>
      </c>
      <c r="Z2073" s="1">
        <v>44232</v>
      </c>
      <c r="AG2073">
        <v>2454967.0558099998</v>
      </c>
      <c r="AH2073">
        <v>4.5999999999999999E-3</v>
      </c>
      <c r="AI2073">
        <v>4.5999999999999999E-3</v>
      </c>
      <c r="AU2073" s="4"/>
      <c r="AV2073" s="4">
        <f>O2073*149597871*COS(U2073*3.14159265359/180)/(CL2073*695700)</f>
        <v>0</v>
      </c>
      <c r="AW2073" s="4">
        <f t="shared" si="74"/>
        <v>0</v>
      </c>
      <c r="BO2073" t="s">
        <v>156</v>
      </c>
      <c r="BP2073" t="s">
        <v>146</v>
      </c>
      <c r="BS2073" t="s">
        <v>5665</v>
      </c>
      <c r="BU2073" t="s">
        <v>5666</v>
      </c>
      <c r="BV2073">
        <v>294.61482699999999</v>
      </c>
      <c r="BW2073">
        <v>40.833171999999998</v>
      </c>
      <c r="BZ2073">
        <v>13.561999999999999</v>
      </c>
      <c r="CA2073">
        <v>13.265000000000001</v>
      </c>
      <c r="CB2073">
        <v>13.157</v>
      </c>
      <c r="CC2073">
        <v>1202</v>
      </c>
      <c r="CF2073">
        <v>0.03</v>
      </c>
      <c r="CG2073">
        <v>0.16700000000000001</v>
      </c>
      <c r="CH2073">
        <v>0.13100000000000001</v>
      </c>
      <c r="CI2073">
        <v>1.1499999999999999</v>
      </c>
      <c r="CJ2073">
        <v>0.11</v>
      </c>
      <c r="CK2073">
        <v>0.17</v>
      </c>
      <c r="CL2073">
        <v>1.24</v>
      </c>
      <c r="CM2073">
        <v>0.19</v>
      </c>
      <c r="CN2073">
        <v>0.46</v>
      </c>
      <c r="CP2073">
        <v>2.95</v>
      </c>
      <c r="CQ2073">
        <v>-1.1399999999999999</v>
      </c>
      <c r="CR2073">
        <v>1.39</v>
      </c>
      <c r="CS2073">
        <v>6177</v>
      </c>
      <c r="CT2073">
        <v>232.29</v>
      </c>
      <c r="CU2073">
        <v>146.30000000000001</v>
      </c>
      <c r="CX2073" t="s">
        <v>5667</v>
      </c>
    </row>
    <row r="2074" spans="1:102" x14ac:dyDescent="0.25">
      <c r="A2074" t="s">
        <v>5668</v>
      </c>
      <c r="B2074" t="s">
        <v>98</v>
      </c>
      <c r="I2074">
        <v>0.26200000000000001</v>
      </c>
      <c r="J2074">
        <v>2.8000000000000001E-2</v>
      </c>
      <c r="K2074">
        <v>8.1000000000000003E-2</v>
      </c>
      <c r="L2074">
        <v>28.685132400000001</v>
      </c>
      <c r="M2074">
        <v>1.8990000000000001E-4</v>
      </c>
      <c r="N2074">
        <v>1.8990000000000001E-4</v>
      </c>
      <c r="Y2074">
        <v>2016</v>
      </c>
      <c r="Z2074" s="1">
        <v>44232</v>
      </c>
      <c r="AG2074">
        <v>2454992.8767300001</v>
      </c>
      <c r="AH2074">
        <v>5.28E-3</v>
      </c>
      <c r="AI2074">
        <v>5.28E-3</v>
      </c>
      <c r="AU2074" s="4"/>
      <c r="AV2074" s="4">
        <f>O2074*149597871*COS(U2074*3.14159265359/180)/(CL2074*695700)</f>
        <v>0</v>
      </c>
      <c r="AW2074" s="4">
        <f t="shared" si="74"/>
        <v>0</v>
      </c>
      <c r="BO2074" t="s">
        <v>156</v>
      </c>
      <c r="BP2074" t="s">
        <v>146</v>
      </c>
      <c r="BS2074" t="s">
        <v>5669</v>
      </c>
      <c r="BU2074" t="s">
        <v>5670</v>
      </c>
      <c r="BV2074">
        <v>292.29061200000001</v>
      </c>
      <c r="BW2074">
        <v>44.653255000000001</v>
      </c>
      <c r="BZ2074">
        <v>14.348000000000001</v>
      </c>
      <c r="CA2074">
        <v>14.045999999999999</v>
      </c>
      <c r="CB2074">
        <v>13.946</v>
      </c>
      <c r="CC2074">
        <v>1393</v>
      </c>
      <c r="CF2074">
        <v>0.06</v>
      </c>
      <c r="CG2074">
        <v>0.16</v>
      </c>
      <c r="CH2074">
        <v>0.14699999999999999</v>
      </c>
      <c r="CI2074">
        <v>1.03</v>
      </c>
      <c r="CJ2074">
        <v>0.06</v>
      </c>
      <c r="CK2074">
        <v>0.06</v>
      </c>
      <c r="CL2074">
        <v>1.04</v>
      </c>
      <c r="CM2074">
        <v>0.1</v>
      </c>
      <c r="CN2074">
        <v>0.22</v>
      </c>
      <c r="CP2074">
        <v>4.17</v>
      </c>
      <c r="CQ2074">
        <v>-2.41</v>
      </c>
      <c r="CR2074">
        <v>2.78</v>
      </c>
      <c r="CS2074">
        <v>5834</v>
      </c>
      <c r="CT2074">
        <v>131.47999999999999</v>
      </c>
      <c r="CU2074">
        <v>80.98</v>
      </c>
      <c r="CX2074" t="s">
        <v>5671</v>
      </c>
    </row>
    <row r="2075" spans="1:102" x14ac:dyDescent="0.25">
      <c r="A2075" t="s">
        <v>5672</v>
      </c>
      <c r="B2075" t="s">
        <v>98</v>
      </c>
      <c r="I2075">
        <v>9.5000000000000001E-2</v>
      </c>
      <c r="J2075">
        <v>4.0000000000000001E-3</v>
      </c>
      <c r="K2075">
        <v>5.0000000000000001E-3</v>
      </c>
      <c r="L2075">
        <v>0.58800076000000001</v>
      </c>
      <c r="M2075" s="2">
        <v>5.7999999999999995E-7</v>
      </c>
      <c r="N2075" s="2">
        <v>5.7999999999999995E-7</v>
      </c>
      <c r="Y2075">
        <v>2016</v>
      </c>
      <c r="Z2075" s="1">
        <v>44232</v>
      </c>
      <c r="AG2075">
        <v>2454965.059132</v>
      </c>
      <c r="AH2075">
        <v>8.1700000000000002E-4</v>
      </c>
      <c r="AI2075">
        <v>8.1700000000000002E-4</v>
      </c>
      <c r="AU2075" s="4"/>
      <c r="AV2075" s="4">
        <f>O2075*149597871*COS(U2075*3.14159265359/180)/(CL2075*695700)</f>
        <v>0</v>
      </c>
      <c r="AW2075" s="4">
        <f t="shared" si="74"/>
        <v>0</v>
      </c>
      <c r="BO2075" t="s">
        <v>156</v>
      </c>
      <c r="BP2075" t="s">
        <v>146</v>
      </c>
      <c r="BS2075" t="s">
        <v>5673</v>
      </c>
      <c r="BU2075" t="s">
        <v>5674</v>
      </c>
      <c r="BV2075">
        <v>292.77338400000002</v>
      </c>
      <c r="BW2075">
        <v>44.178127000000003</v>
      </c>
      <c r="BZ2075">
        <v>12.861000000000001</v>
      </c>
      <c r="CA2075">
        <v>12.191000000000001</v>
      </c>
      <c r="CB2075">
        <v>12.058999999999999</v>
      </c>
      <c r="CC2075">
        <v>269</v>
      </c>
      <c r="CF2075">
        <v>0.01</v>
      </c>
      <c r="CG2075">
        <v>8.7999999999999995E-2</v>
      </c>
      <c r="CH2075">
        <v>9.1999999999999998E-2</v>
      </c>
      <c r="CI2075">
        <v>0.64</v>
      </c>
      <c r="CJ2075">
        <v>0.02</v>
      </c>
      <c r="CK2075">
        <v>0.02</v>
      </c>
      <c r="CL2075">
        <v>0.61</v>
      </c>
      <c r="CM2075">
        <v>0.02</v>
      </c>
      <c r="CN2075">
        <v>0.01</v>
      </c>
      <c r="CP2075">
        <v>3.47</v>
      </c>
      <c r="CQ2075">
        <v>-1.8</v>
      </c>
      <c r="CR2075">
        <v>4.4000000000000004</v>
      </c>
      <c r="CS2075">
        <v>4105</v>
      </c>
      <c r="CT2075">
        <v>35.840000000000003</v>
      </c>
      <c r="CU2075">
        <v>43.7</v>
      </c>
      <c r="CX2075" t="s">
        <v>5675</v>
      </c>
    </row>
    <row r="2076" spans="1:102" x14ac:dyDescent="0.25">
      <c r="A2076" t="s">
        <v>5676</v>
      </c>
      <c r="B2076" t="s">
        <v>98</v>
      </c>
      <c r="I2076">
        <v>0.27200000000000002</v>
      </c>
      <c r="J2076">
        <v>2.7E-2</v>
      </c>
      <c r="K2076">
        <v>7.8E-2</v>
      </c>
      <c r="L2076">
        <v>85.735028499999999</v>
      </c>
      <c r="M2076">
        <v>6.3730000000000004E-4</v>
      </c>
      <c r="N2076">
        <v>6.3730000000000004E-4</v>
      </c>
      <c r="Y2076">
        <v>2016</v>
      </c>
      <c r="Z2076" s="1">
        <v>44232</v>
      </c>
      <c r="AG2076">
        <v>2455003.9855300002</v>
      </c>
      <c r="AH2076">
        <v>6.2899999999999996E-3</v>
      </c>
      <c r="AI2076">
        <v>6.2899999999999996E-3</v>
      </c>
      <c r="AU2076" s="4"/>
      <c r="AV2076" s="4">
        <f>O2076*149597871*COS(U2076*3.14159265359/180)/(CL2076*695700)</f>
        <v>0</v>
      </c>
      <c r="AW2076" s="4">
        <f t="shared" si="74"/>
        <v>0</v>
      </c>
      <c r="BO2076" t="s">
        <v>156</v>
      </c>
      <c r="BP2076" t="s">
        <v>146</v>
      </c>
      <c r="BS2076" t="s">
        <v>5677</v>
      </c>
      <c r="BU2076" t="s">
        <v>5678</v>
      </c>
      <c r="BV2076">
        <v>289.44148300000001</v>
      </c>
      <c r="BW2076">
        <v>42.498134999999998</v>
      </c>
      <c r="BZ2076">
        <v>14.119</v>
      </c>
      <c r="CA2076">
        <v>13.801</v>
      </c>
      <c r="CB2076">
        <v>13.771000000000001</v>
      </c>
      <c r="CC2076">
        <v>1282</v>
      </c>
      <c r="CF2076">
        <v>0.06</v>
      </c>
      <c r="CG2076">
        <v>0.14499999999999999</v>
      </c>
      <c r="CH2076">
        <v>0.127</v>
      </c>
      <c r="CI2076">
        <v>1.03</v>
      </c>
      <c r="CJ2076">
        <v>0.06</v>
      </c>
      <c r="CK2076">
        <v>0.06</v>
      </c>
      <c r="CL2076">
        <v>1.03</v>
      </c>
      <c r="CM2076">
        <v>0.1</v>
      </c>
      <c r="CN2076">
        <v>0.28999999999999998</v>
      </c>
      <c r="CP2076">
        <v>4.2699999999999996</v>
      </c>
      <c r="CQ2076">
        <v>-2.5</v>
      </c>
      <c r="CR2076">
        <v>3</v>
      </c>
      <c r="CS2076">
        <v>5825</v>
      </c>
      <c r="CT2076">
        <v>121.08</v>
      </c>
      <c r="CU2076">
        <v>88.38</v>
      </c>
      <c r="CX2076" t="s">
        <v>5679</v>
      </c>
    </row>
    <row r="2077" spans="1:102" x14ac:dyDescent="0.25">
      <c r="A2077" t="s">
        <v>5680</v>
      </c>
      <c r="B2077" t="s">
        <v>98</v>
      </c>
      <c r="I2077">
        <v>0.126</v>
      </c>
      <c r="J2077">
        <v>8.0000000000000002E-3</v>
      </c>
      <c r="K2077">
        <v>8.9999999999999993E-3</v>
      </c>
      <c r="L2077">
        <v>1.0783903500000001</v>
      </c>
      <c r="M2077" s="2">
        <v>1.5999999999999999E-6</v>
      </c>
      <c r="N2077" s="2">
        <v>1.5999999999999999E-6</v>
      </c>
      <c r="Y2077">
        <v>2016</v>
      </c>
      <c r="Z2077" s="1">
        <v>44232</v>
      </c>
      <c r="AG2077">
        <v>2454966.24975</v>
      </c>
      <c r="AH2077">
        <v>1.25E-3</v>
      </c>
      <c r="AI2077">
        <v>1.25E-3</v>
      </c>
      <c r="AU2077" s="4"/>
      <c r="AV2077" s="4">
        <f>O2077*149597871*COS(U2077*3.14159265359/180)/(CL2077*695700)</f>
        <v>0</v>
      </c>
      <c r="AW2077" s="4">
        <f t="shared" si="74"/>
        <v>0</v>
      </c>
      <c r="BO2077" t="s">
        <v>156</v>
      </c>
      <c r="BP2077" t="s">
        <v>146</v>
      </c>
      <c r="BS2077" t="s">
        <v>5681</v>
      </c>
      <c r="BU2077" t="s">
        <v>5682</v>
      </c>
      <c r="BV2077">
        <v>290.27970900000003</v>
      </c>
      <c r="BW2077">
        <v>41.515048999999998</v>
      </c>
      <c r="BZ2077">
        <v>13.87</v>
      </c>
      <c r="CA2077">
        <v>13.409000000000001</v>
      </c>
      <c r="CB2077">
        <v>13.262</v>
      </c>
      <c r="CC2077">
        <v>766</v>
      </c>
      <c r="CF2077">
        <v>-0.04</v>
      </c>
      <c r="CG2077">
        <v>0.16500000000000001</v>
      </c>
      <c r="CH2077">
        <v>0.16200000000000001</v>
      </c>
      <c r="CI2077">
        <v>0.84</v>
      </c>
      <c r="CJ2077">
        <v>0.05</v>
      </c>
      <c r="CK2077">
        <v>0.04</v>
      </c>
      <c r="CL2077">
        <v>0.81</v>
      </c>
      <c r="CM2077">
        <v>0.05</v>
      </c>
      <c r="CN2077">
        <v>0.05</v>
      </c>
      <c r="CP2077">
        <v>4.9000000000000004</v>
      </c>
      <c r="CQ2077">
        <v>-3.01</v>
      </c>
      <c r="CR2077">
        <v>6.14</v>
      </c>
      <c r="CS2077">
        <v>5226</v>
      </c>
      <c r="CT2077">
        <v>71.27</v>
      </c>
      <c r="CU2077">
        <v>84.83</v>
      </c>
      <c r="CX2077" t="s">
        <v>5683</v>
      </c>
    </row>
    <row r="2078" spans="1:102" x14ac:dyDescent="0.25">
      <c r="A2078" t="s">
        <v>5684</v>
      </c>
      <c r="B2078" t="s">
        <v>98</v>
      </c>
      <c r="I2078">
        <v>0.14599999999999999</v>
      </c>
      <c r="J2078">
        <v>7.0000000000000001E-3</v>
      </c>
      <c r="K2078">
        <v>8.0000000000000002E-3</v>
      </c>
      <c r="L2078">
        <v>1.2169976600000001</v>
      </c>
      <c r="M2078" s="2">
        <v>2.61E-6</v>
      </c>
      <c r="N2078" s="2">
        <v>2.61E-6</v>
      </c>
      <c r="Y2078">
        <v>2016</v>
      </c>
      <c r="Z2078" s="1">
        <v>44232</v>
      </c>
      <c r="AG2078">
        <v>2454965.0325500001</v>
      </c>
      <c r="AH2078">
        <v>1.73E-3</v>
      </c>
      <c r="AI2078">
        <v>1.73E-3</v>
      </c>
      <c r="AU2078" s="4"/>
      <c r="AV2078" s="4">
        <f>O2078*149597871*COS(U2078*3.14159265359/180)/(CL2078*695700)</f>
        <v>0</v>
      </c>
      <c r="AW2078" s="4">
        <f t="shared" si="74"/>
        <v>0</v>
      </c>
      <c r="BO2078" t="s">
        <v>156</v>
      </c>
      <c r="BP2078" t="s">
        <v>146</v>
      </c>
      <c r="BS2078" t="s">
        <v>5685</v>
      </c>
      <c r="BU2078" t="s">
        <v>5686</v>
      </c>
      <c r="BV2078">
        <v>295.93840699999998</v>
      </c>
      <c r="BW2078">
        <v>49.791145</v>
      </c>
      <c r="BZ2078">
        <v>14.29</v>
      </c>
      <c r="CA2078">
        <v>13.762</v>
      </c>
      <c r="CB2078">
        <v>13.742000000000001</v>
      </c>
      <c r="CC2078">
        <v>807</v>
      </c>
      <c r="CF2078">
        <v>7.0000000000000007E-2</v>
      </c>
      <c r="CG2078">
        <v>0.15</v>
      </c>
      <c r="CH2078">
        <v>0.14699999999999999</v>
      </c>
      <c r="CI2078">
        <v>0.8</v>
      </c>
      <c r="CJ2078">
        <v>0.04</v>
      </c>
      <c r="CK2078">
        <v>0.03</v>
      </c>
      <c r="CL2078">
        <v>0.75</v>
      </c>
      <c r="CM2078">
        <v>0.03</v>
      </c>
      <c r="CN2078">
        <v>0.03</v>
      </c>
      <c r="CP2078">
        <v>3.55</v>
      </c>
      <c r="CQ2078">
        <v>-2</v>
      </c>
      <c r="CR2078">
        <v>6.59</v>
      </c>
      <c r="CS2078">
        <v>4877</v>
      </c>
      <c r="CT2078">
        <v>79.61</v>
      </c>
      <c r="CU2078">
        <v>55.23</v>
      </c>
      <c r="CX2078" t="s">
        <v>5687</v>
      </c>
    </row>
    <row r="2079" spans="1:102" x14ac:dyDescent="0.25">
      <c r="A2079" t="s">
        <v>5688</v>
      </c>
      <c r="B2079" t="s">
        <v>98</v>
      </c>
      <c r="I2079">
        <v>0.14499999999999999</v>
      </c>
      <c r="J2079">
        <v>1.6E-2</v>
      </c>
      <c r="K2079">
        <v>4.4999999999999998E-2</v>
      </c>
      <c r="L2079">
        <v>13.68237119</v>
      </c>
      <c r="M2079" s="2">
        <v>8.9859999999999997E-5</v>
      </c>
      <c r="N2079" s="2">
        <v>8.9859999999999997E-5</v>
      </c>
      <c r="Y2079">
        <v>2016</v>
      </c>
      <c r="Z2079" s="1">
        <v>44232</v>
      </c>
      <c r="AG2079">
        <v>2454972.1874000002</v>
      </c>
      <c r="AH2079">
        <v>5.3299999999999997E-3</v>
      </c>
      <c r="AI2079">
        <v>5.3299999999999997E-3</v>
      </c>
      <c r="AU2079" s="4"/>
      <c r="AV2079" s="4">
        <f>O2079*149597871*COS(U2079*3.14159265359/180)/(CL2079*695700)</f>
        <v>0</v>
      </c>
      <c r="AW2079" s="4">
        <f t="shared" si="74"/>
        <v>0</v>
      </c>
      <c r="BO2079" t="s">
        <v>156</v>
      </c>
      <c r="BP2079" t="s">
        <v>146</v>
      </c>
      <c r="BS2079" t="s">
        <v>5689</v>
      </c>
      <c r="BU2079" t="s">
        <v>5690</v>
      </c>
      <c r="BV2079">
        <v>295.06424299999998</v>
      </c>
      <c r="BW2079">
        <v>49.358994000000003</v>
      </c>
      <c r="BZ2079">
        <v>13.365</v>
      </c>
      <c r="CA2079">
        <v>13.071</v>
      </c>
      <c r="CB2079">
        <v>13.016999999999999</v>
      </c>
      <c r="CC2079">
        <v>946</v>
      </c>
      <c r="CF2079">
        <v>0.05</v>
      </c>
      <c r="CG2079">
        <v>0.155</v>
      </c>
      <c r="CH2079">
        <v>0.14499999999999999</v>
      </c>
      <c r="CI2079">
        <v>1.06</v>
      </c>
      <c r="CJ2079">
        <v>0.06</v>
      </c>
      <c r="CK2079">
        <v>0.06</v>
      </c>
      <c r="CL2079">
        <v>1.06</v>
      </c>
      <c r="CM2079">
        <v>0.1</v>
      </c>
      <c r="CN2079">
        <v>0.23</v>
      </c>
      <c r="CP2079">
        <v>3.63</v>
      </c>
      <c r="CQ2079">
        <v>-1.95</v>
      </c>
      <c r="CR2079">
        <v>2.2200000000000002</v>
      </c>
      <c r="CS2079">
        <v>5909</v>
      </c>
      <c r="CT2079">
        <v>99.94</v>
      </c>
      <c r="CU2079">
        <v>88.29</v>
      </c>
      <c r="CX2079" t="s">
        <v>5691</v>
      </c>
    </row>
    <row r="2080" spans="1:102" x14ac:dyDescent="0.25">
      <c r="A2080" t="s">
        <v>5692</v>
      </c>
      <c r="B2080" t="s">
        <v>98</v>
      </c>
      <c r="I2080">
        <v>0.20699999999999999</v>
      </c>
      <c r="J2080">
        <v>1.2E-2</v>
      </c>
      <c r="K2080">
        <v>1.7000000000000001E-2</v>
      </c>
      <c r="L2080">
        <v>11.085076369999999</v>
      </c>
      <c r="M2080" s="2">
        <v>5.2349999999999999E-5</v>
      </c>
      <c r="N2080" s="2">
        <v>5.2349999999999999E-5</v>
      </c>
      <c r="Y2080">
        <v>2016</v>
      </c>
      <c r="Z2080" s="1">
        <v>44232</v>
      </c>
      <c r="AG2080">
        <v>2455188.0366199999</v>
      </c>
      <c r="AH2080">
        <v>3.2299999999999998E-3</v>
      </c>
      <c r="AI2080">
        <v>3.2299999999999998E-3</v>
      </c>
      <c r="AU2080" s="4"/>
      <c r="AV2080" s="4">
        <f>O2080*149597871*COS(U2080*3.14159265359/180)/(CL2080*695700)</f>
        <v>0</v>
      </c>
      <c r="AW2080" s="4">
        <f t="shared" si="74"/>
        <v>0</v>
      </c>
      <c r="BO2080" t="s">
        <v>156</v>
      </c>
      <c r="BP2080" t="s">
        <v>146</v>
      </c>
      <c r="BS2080" t="s">
        <v>5693</v>
      </c>
      <c r="BU2080" t="s">
        <v>5694</v>
      </c>
      <c r="BV2080">
        <v>291.88126299999999</v>
      </c>
      <c r="BW2080">
        <v>44.555728999999999</v>
      </c>
      <c r="BZ2080">
        <v>14.42</v>
      </c>
      <c r="CA2080">
        <v>13.923</v>
      </c>
      <c r="CB2080">
        <v>13.788</v>
      </c>
      <c r="CC2080">
        <v>877</v>
      </c>
      <c r="CF2080">
        <v>-0.03</v>
      </c>
      <c r="CG2080">
        <v>0.17299999999999999</v>
      </c>
      <c r="CH2080">
        <v>0.14799999999999999</v>
      </c>
      <c r="CI2080">
        <v>0.8</v>
      </c>
      <c r="CJ2080">
        <v>0.04</v>
      </c>
      <c r="CK2080">
        <v>0.04</v>
      </c>
      <c r="CL2080">
        <v>0.76</v>
      </c>
      <c r="CM2080">
        <v>0.04</v>
      </c>
      <c r="CN2080">
        <v>0.04</v>
      </c>
      <c r="CP2080">
        <v>4.47</v>
      </c>
      <c r="CQ2080">
        <v>-2.69</v>
      </c>
      <c r="CR2080">
        <v>6.3</v>
      </c>
      <c r="CS2080">
        <v>5001</v>
      </c>
      <c r="CT2080">
        <v>108.59</v>
      </c>
      <c r="CU2080">
        <v>110.88</v>
      </c>
      <c r="CX2080" t="s">
        <v>5695</v>
      </c>
    </row>
    <row r="2081" spans="1:102" x14ac:dyDescent="0.25">
      <c r="A2081" t="s">
        <v>5696</v>
      </c>
      <c r="B2081" t="s">
        <v>98</v>
      </c>
      <c r="I2081">
        <v>0.13500000000000001</v>
      </c>
      <c r="J2081">
        <v>1.6E-2</v>
      </c>
      <c r="K2081">
        <v>2.9000000000000001E-2</v>
      </c>
      <c r="L2081">
        <v>25.369116000000002</v>
      </c>
      <c r="M2081">
        <v>1.249E-4</v>
      </c>
      <c r="N2081">
        <v>1.249E-4</v>
      </c>
      <c r="Y2081">
        <v>2016</v>
      </c>
      <c r="Z2081" s="1">
        <v>44232</v>
      </c>
      <c r="AG2081">
        <v>2454976.68738</v>
      </c>
      <c r="AH2081">
        <v>4.2500000000000003E-3</v>
      </c>
      <c r="AI2081">
        <v>4.2500000000000003E-3</v>
      </c>
      <c r="AU2081" s="4"/>
      <c r="AV2081" s="4">
        <f>O2081*149597871*COS(U2081*3.14159265359/180)/(CL2081*695700)</f>
        <v>0</v>
      </c>
      <c r="AW2081" s="4">
        <f t="shared" si="74"/>
        <v>0</v>
      </c>
      <c r="BO2081" t="s">
        <v>156</v>
      </c>
      <c r="BP2081" t="s">
        <v>146</v>
      </c>
      <c r="BS2081" t="s">
        <v>5697</v>
      </c>
      <c r="BU2081" t="s">
        <v>5698</v>
      </c>
      <c r="BV2081">
        <v>287.58489100000003</v>
      </c>
      <c r="BW2081">
        <v>49.154792999999998</v>
      </c>
      <c r="BZ2081">
        <v>11.499000000000001</v>
      </c>
      <c r="CA2081">
        <v>11.273999999999999</v>
      </c>
      <c r="CB2081">
        <v>11.239000000000001</v>
      </c>
      <c r="CC2081">
        <v>558</v>
      </c>
      <c r="CF2081">
        <v>0.12</v>
      </c>
      <c r="CG2081">
        <v>0.08</v>
      </c>
      <c r="CH2081">
        <v>8.5000000000000006E-2</v>
      </c>
      <c r="CI2081">
        <v>1.23</v>
      </c>
      <c r="CJ2081">
        <v>0.05</v>
      </c>
      <c r="CK2081">
        <v>0.09</v>
      </c>
      <c r="CL2081">
        <v>1.38</v>
      </c>
      <c r="CM2081">
        <v>0.16</v>
      </c>
      <c r="CN2081">
        <v>0.28999999999999998</v>
      </c>
      <c r="CP2081">
        <v>3.09</v>
      </c>
      <c r="CQ2081">
        <v>-1.03</v>
      </c>
      <c r="CR2081">
        <v>0.55000000000000004</v>
      </c>
      <c r="CS2081">
        <v>6210</v>
      </c>
      <c r="CT2081">
        <v>59.14</v>
      </c>
      <c r="CU2081">
        <v>71.25</v>
      </c>
      <c r="CX2081" t="s">
        <v>5699</v>
      </c>
    </row>
    <row r="2082" spans="1:102" x14ac:dyDescent="0.25">
      <c r="A2082" t="s">
        <v>5700</v>
      </c>
      <c r="B2082" t="s">
        <v>98</v>
      </c>
      <c r="I2082">
        <v>0.20899999999999999</v>
      </c>
      <c r="J2082">
        <v>0.113</v>
      </c>
      <c r="K2082">
        <v>0.113</v>
      </c>
      <c r="L2082">
        <v>3.177422</v>
      </c>
      <c r="M2082" s="2">
        <v>3.0000000000000001E-6</v>
      </c>
      <c r="N2082" s="2">
        <v>3.0000000000000001E-6</v>
      </c>
      <c r="O2082">
        <v>3.9E-2</v>
      </c>
      <c r="Y2082">
        <v>2014</v>
      </c>
      <c r="Z2082" s="1">
        <v>44232</v>
      </c>
      <c r="AG2082">
        <v>2454967.4778700001</v>
      </c>
      <c r="AH2082">
        <v>4.6999999999999999E-4</v>
      </c>
      <c r="AI2082">
        <v>4.6999999999999999E-4</v>
      </c>
      <c r="AS2082" s="3">
        <v>0.11</v>
      </c>
      <c r="AU2082" s="4">
        <f t="shared" ref="AU2082:AU2145" si="75">AS2082+AT2082</f>
        <v>0.11</v>
      </c>
      <c r="AV2082" s="4">
        <f>O2082*149597871*COS(U2082*3.14159265359/180)/(CL2082*695700)</f>
        <v>11.980362982812789</v>
      </c>
      <c r="AW2082" s="4">
        <f t="shared" si="74"/>
        <v>999</v>
      </c>
      <c r="AX2082">
        <v>0.21</v>
      </c>
      <c r="AY2082">
        <v>0.21</v>
      </c>
      <c r="BO2082" t="s">
        <v>156</v>
      </c>
      <c r="BP2082" t="s">
        <v>146</v>
      </c>
      <c r="BS2082" t="s">
        <v>5701</v>
      </c>
      <c r="BU2082" t="s">
        <v>5702</v>
      </c>
      <c r="BV2082">
        <v>286.16206399999999</v>
      </c>
      <c r="BW2082">
        <v>39.677995000000003</v>
      </c>
      <c r="BZ2082">
        <v>13.32</v>
      </c>
      <c r="CA2082">
        <v>12.885999999999999</v>
      </c>
      <c r="CB2082">
        <v>12.795999999999999</v>
      </c>
      <c r="CC2082">
        <v>518.09</v>
      </c>
      <c r="CD2082">
        <v>6.23</v>
      </c>
      <c r="CE2082">
        <v>6.23</v>
      </c>
      <c r="CF2082">
        <v>-0.38</v>
      </c>
      <c r="CL2082">
        <v>0.7</v>
      </c>
      <c r="CM2082">
        <v>0.38</v>
      </c>
      <c r="CN2082">
        <v>0.38</v>
      </c>
      <c r="CS2082">
        <v>5311</v>
      </c>
      <c r="CT2082">
        <v>200</v>
      </c>
      <c r="CU2082">
        <v>200</v>
      </c>
      <c r="CX2082" t="s">
        <v>5703</v>
      </c>
    </row>
    <row r="2083" spans="1:102" x14ac:dyDescent="0.25">
      <c r="A2083" t="s">
        <v>5704</v>
      </c>
      <c r="B2083" t="s">
        <v>98</v>
      </c>
      <c r="I2083">
        <v>0.20300000000000001</v>
      </c>
      <c r="J2083">
        <v>0.112</v>
      </c>
      <c r="K2083">
        <v>0.112</v>
      </c>
      <c r="L2083">
        <v>41.008011000000003</v>
      </c>
      <c r="M2083">
        <v>1.9100000000000001E-4</v>
      </c>
      <c r="N2083">
        <v>1.9100000000000001E-4</v>
      </c>
      <c r="O2083">
        <v>0.216</v>
      </c>
      <c r="Y2083">
        <v>2014</v>
      </c>
      <c r="Z2083" s="1">
        <v>44232</v>
      </c>
      <c r="AG2083">
        <v>2454980.0347600002</v>
      </c>
      <c r="AH2083">
        <v>2.65E-3</v>
      </c>
      <c r="AI2083">
        <v>2.65E-3</v>
      </c>
      <c r="AS2083" s="3">
        <v>0.49</v>
      </c>
      <c r="AU2083" s="4">
        <f t="shared" si="75"/>
        <v>0.49</v>
      </c>
      <c r="AV2083" s="4">
        <f>O2083*149597871*COS(U2083*3.14159265359/180)/(CL2083*695700)</f>
        <v>66.352779597116992</v>
      </c>
      <c r="AW2083" s="4">
        <f t="shared" si="74"/>
        <v>999</v>
      </c>
      <c r="AX2083">
        <v>0.23</v>
      </c>
      <c r="AY2083">
        <v>0.23</v>
      </c>
      <c r="BO2083" t="s">
        <v>156</v>
      </c>
      <c r="BP2083" t="s">
        <v>146</v>
      </c>
      <c r="BS2083" t="s">
        <v>5705</v>
      </c>
      <c r="BU2083" t="s">
        <v>5702</v>
      </c>
      <c r="BV2083">
        <v>286.16206399999999</v>
      </c>
      <c r="BW2083">
        <v>39.677995000000003</v>
      </c>
      <c r="BZ2083">
        <v>13.32</v>
      </c>
      <c r="CA2083">
        <v>12.885999999999999</v>
      </c>
      <c r="CB2083">
        <v>12.795999999999999</v>
      </c>
      <c r="CC2083">
        <v>518.09</v>
      </c>
      <c r="CD2083">
        <v>6.23</v>
      </c>
      <c r="CE2083">
        <v>6.23</v>
      </c>
      <c r="CF2083">
        <v>-0.38</v>
      </c>
      <c r="CL2083">
        <v>0.7</v>
      </c>
      <c r="CM2083">
        <v>0.38</v>
      </c>
      <c r="CN2083">
        <v>0.38</v>
      </c>
      <c r="CS2083">
        <v>5311</v>
      </c>
      <c r="CT2083">
        <v>200</v>
      </c>
      <c r="CU2083">
        <v>200</v>
      </c>
      <c r="CX2083" t="s">
        <v>5703</v>
      </c>
    </row>
    <row r="2084" spans="1:102" x14ac:dyDescent="0.25">
      <c r="A2084" t="s">
        <v>5706</v>
      </c>
      <c r="B2084" t="s">
        <v>98</v>
      </c>
      <c r="I2084">
        <v>0.152</v>
      </c>
      <c r="J2084">
        <v>1.2E-2</v>
      </c>
      <c r="K2084">
        <v>2.7E-2</v>
      </c>
      <c r="L2084">
        <v>8.0712407299999995</v>
      </c>
      <c r="M2084" s="2">
        <v>4.8989999999999997E-5</v>
      </c>
      <c r="N2084" s="2">
        <v>4.8989999999999997E-5</v>
      </c>
      <c r="Y2084">
        <v>2016</v>
      </c>
      <c r="Z2084" s="1">
        <v>44232</v>
      </c>
      <c r="AG2084">
        <v>2454970.7638500002</v>
      </c>
      <c r="AH2084">
        <v>5.3899999999999998E-3</v>
      </c>
      <c r="AI2084">
        <v>5.3899999999999998E-3</v>
      </c>
      <c r="AU2084" s="4"/>
      <c r="AV2084" s="4">
        <f>O2084*149597871*COS(U2084*3.14159265359/180)/(CL2084*695700)</f>
        <v>0</v>
      </c>
      <c r="AW2084" s="4">
        <f t="shared" si="74"/>
        <v>0</v>
      </c>
      <c r="BO2084" t="s">
        <v>156</v>
      </c>
      <c r="BP2084" t="s">
        <v>146</v>
      </c>
      <c r="BS2084" t="s">
        <v>5707</v>
      </c>
      <c r="BU2084" t="s">
        <v>5708</v>
      </c>
      <c r="BV2084">
        <v>292.83214500000003</v>
      </c>
      <c r="BW2084">
        <v>48.219357000000002</v>
      </c>
      <c r="BZ2084">
        <v>14.266</v>
      </c>
      <c r="CA2084">
        <v>13.936</v>
      </c>
      <c r="CB2084">
        <v>13.833</v>
      </c>
      <c r="CC2084">
        <v>1155</v>
      </c>
      <c r="CF2084">
        <v>0.04</v>
      </c>
      <c r="CG2084">
        <v>0.16600000000000001</v>
      </c>
      <c r="CH2084">
        <v>0.13800000000000001</v>
      </c>
      <c r="CI2084">
        <v>0.94</v>
      </c>
      <c r="CJ2084">
        <v>0.05</v>
      </c>
      <c r="CK2084">
        <v>0.04</v>
      </c>
      <c r="CL2084">
        <v>0.92</v>
      </c>
      <c r="CM2084">
        <v>7.0000000000000007E-2</v>
      </c>
      <c r="CN2084">
        <v>0.16</v>
      </c>
      <c r="CP2084">
        <v>5.13</v>
      </c>
      <c r="CQ2084">
        <v>-3.32</v>
      </c>
      <c r="CR2084">
        <v>5.64</v>
      </c>
      <c r="CS2084">
        <v>5568</v>
      </c>
      <c r="CT2084">
        <v>91.62</v>
      </c>
      <c r="CU2084">
        <v>67.19</v>
      </c>
      <c r="CX2084" t="s">
        <v>5709</v>
      </c>
    </row>
    <row r="2085" spans="1:102" x14ac:dyDescent="0.25">
      <c r="A2085" t="s">
        <v>5710</v>
      </c>
      <c r="B2085" t="s">
        <v>98</v>
      </c>
      <c r="I2085">
        <v>0.22700000000000001</v>
      </c>
      <c r="J2085">
        <v>3.6999999999999998E-2</v>
      </c>
      <c r="K2085">
        <v>3.6999999999999998E-2</v>
      </c>
      <c r="L2085">
        <v>11.018168360000001</v>
      </c>
      <c r="M2085" s="2">
        <v>7.975E-5</v>
      </c>
      <c r="N2085" s="2">
        <v>7.975E-5</v>
      </c>
      <c r="Y2085">
        <v>2016</v>
      </c>
      <c r="Z2085" s="1">
        <v>44232</v>
      </c>
      <c r="AG2085">
        <v>2454972.88044</v>
      </c>
      <c r="AH2085">
        <v>6.8399999999999997E-3</v>
      </c>
      <c r="AI2085">
        <v>6.8399999999999997E-3</v>
      </c>
      <c r="AU2085" s="4"/>
      <c r="AV2085" s="4">
        <f>O2085*149597871*COS(U2085*3.14159265359/180)/(CL2085*695700)</f>
        <v>0</v>
      </c>
      <c r="AW2085" s="4">
        <f t="shared" si="74"/>
        <v>0</v>
      </c>
      <c r="BO2085" t="s">
        <v>156</v>
      </c>
      <c r="BP2085" t="s">
        <v>146</v>
      </c>
      <c r="BS2085" t="s">
        <v>5711</v>
      </c>
      <c r="BU2085" t="s">
        <v>5712</v>
      </c>
      <c r="BV2085">
        <v>285.72078800000003</v>
      </c>
      <c r="BW2085">
        <v>40.856960999999998</v>
      </c>
      <c r="BZ2085">
        <v>14.753</v>
      </c>
      <c r="CA2085">
        <v>14.324999999999999</v>
      </c>
      <c r="CB2085">
        <v>14.318</v>
      </c>
      <c r="CC2085">
        <v>1486</v>
      </c>
      <c r="CF2085">
        <v>-0.08</v>
      </c>
      <c r="CG2085">
        <v>0.19400000000000001</v>
      </c>
      <c r="CH2085">
        <v>0.16500000000000001</v>
      </c>
      <c r="CI2085">
        <v>0.96</v>
      </c>
      <c r="CJ2085">
        <v>7.0000000000000007E-2</v>
      </c>
      <c r="CK2085">
        <v>0.06</v>
      </c>
      <c r="CL2085">
        <v>0.94</v>
      </c>
      <c r="CM2085">
        <v>0.08</v>
      </c>
      <c r="CN2085">
        <v>0.13</v>
      </c>
      <c r="CP2085">
        <v>4.17</v>
      </c>
      <c r="CQ2085">
        <v>-2.4500000000000002</v>
      </c>
      <c r="CR2085">
        <v>4.1900000000000004</v>
      </c>
      <c r="CS2085">
        <v>5705</v>
      </c>
      <c r="CT2085">
        <v>77.680000000000007</v>
      </c>
      <c r="CU2085">
        <v>123.21</v>
      </c>
      <c r="CX2085" t="s">
        <v>5713</v>
      </c>
    </row>
    <row r="2086" spans="1:102" x14ac:dyDescent="0.25">
      <c r="A2086" t="s">
        <v>5714</v>
      </c>
      <c r="B2086" t="s">
        <v>98</v>
      </c>
      <c r="I2086">
        <v>0.191</v>
      </c>
      <c r="J2086">
        <v>2.4E-2</v>
      </c>
      <c r="K2086">
        <v>5.1999999999999998E-2</v>
      </c>
      <c r="L2086">
        <v>12.94130146</v>
      </c>
      <c r="M2086" s="2">
        <v>7.9099999999999998E-5</v>
      </c>
      <c r="N2086" s="2">
        <v>7.9099999999999998E-5</v>
      </c>
      <c r="Y2086">
        <v>2016</v>
      </c>
      <c r="Z2086" s="1">
        <v>44232</v>
      </c>
      <c r="AG2086">
        <v>2454972.8931200001</v>
      </c>
      <c r="AH2086">
        <v>4.8599999999999997E-3</v>
      </c>
      <c r="AI2086">
        <v>4.8599999999999997E-3</v>
      </c>
      <c r="AU2086" s="4"/>
      <c r="AV2086" s="4">
        <f>O2086*149597871*COS(U2086*3.14159265359/180)/(CL2086*695700)</f>
        <v>0</v>
      </c>
      <c r="AW2086" s="4">
        <f t="shared" si="74"/>
        <v>0</v>
      </c>
      <c r="BO2086" t="s">
        <v>156</v>
      </c>
      <c r="BP2086" t="s">
        <v>146</v>
      </c>
      <c r="BS2086" t="s">
        <v>5715</v>
      </c>
      <c r="BU2086" t="s">
        <v>5716</v>
      </c>
      <c r="BV2086">
        <v>296.853432</v>
      </c>
      <c r="BW2086">
        <v>50.037354000000001</v>
      </c>
      <c r="BZ2086">
        <v>13.872</v>
      </c>
      <c r="CA2086">
        <v>13.544</v>
      </c>
      <c r="CB2086">
        <v>13.565</v>
      </c>
      <c r="CC2086">
        <v>1304</v>
      </c>
      <c r="CF2086">
        <v>0.03</v>
      </c>
      <c r="CG2086">
        <v>0.151</v>
      </c>
      <c r="CH2086">
        <v>0.13400000000000001</v>
      </c>
      <c r="CI2086">
        <v>1.1000000000000001</v>
      </c>
      <c r="CJ2086">
        <v>0.08</v>
      </c>
      <c r="CK2086">
        <v>0.11</v>
      </c>
      <c r="CL2086">
        <v>1.1499999999999999</v>
      </c>
      <c r="CM2086">
        <v>0.14000000000000001</v>
      </c>
      <c r="CN2086">
        <v>0.31</v>
      </c>
      <c r="CP2086">
        <v>3.24</v>
      </c>
      <c r="CQ2086">
        <v>-1.51</v>
      </c>
      <c r="CR2086">
        <v>1.8</v>
      </c>
      <c r="CS2086">
        <v>6051</v>
      </c>
      <c r="CT2086">
        <v>180.6</v>
      </c>
      <c r="CU2086">
        <v>144.84</v>
      </c>
      <c r="CX2086" t="s">
        <v>5717</v>
      </c>
    </row>
    <row r="2087" spans="1:102" x14ac:dyDescent="0.25">
      <c r="A2087" t="s">
        <v>5718</v>
      </c>
      <c r="B2087" t="s">
        <v>98</v>
      </c>
      <c r="I2087">
        <v>0.106</v>
      </c>
      <c r="J2087">
        <v>8.9999999999999993E-3</v>
      </c>
      <c r="K2087">
        <v>1.2E-2</v>
      </c>
      <c r="L2087">
        <v>5.3498241200000001</v>
      </c>
      <c r="M2087" s="2">
        <v>2.6590000000000001E-5</v>
      </c>
      <c r="N2087" s="2">
        <v>2.6590000000000001E-5</v>
      </c>
      <c r="Y2087">
        <v>2016</v>
      </c>
      <c r="Z2087" s="1">
        <v>44232</v>
      </c>
      <c r="AG2087">
        <v>2454966.88038</v>
      </c>
      <c r="AH2087">
        <v>4.3499999999999997E-3</v>
      </c>
      <c r="AI2087">
        <v>4.3499999999999997E-3</v>
      </c>
      <c r="AU2087" s="4"/>
      <c r="AV2087" s="4">
        <f>O2087*149597871*COS(U2087*3.14159265359/180)/(CL2087*695700)</f>
        <v>0</v>
      </c>
      <c r="AW2087" s="4">
        <f t="shared" si="74"/>
        <v>0</v>
      </c>
      <c r="BO2087" t="s">
        <v>156</v>
      </c>
      <c r="BP2087" t="s">
        <v>146</v>
      </c>
      <c r="BS2087" t="s">
        <v>5719</v>
      </c>
      <c r="BU2087" t="s">
        <v>5720</v>
      </c>
      <c r="BV2087">
        <v>289.48582199999998</v>
      </c>
      <c r="BW2087">
        <v>50.944164000000001</v>
      </c>
      <c r="BZ2087">
        <v>12.367000000000001</v>
      </c>
      <c r="CA2087">
        <v>12.042999999999999</v>
      </c>
      <c r="CB2087">
        <v>11.988</v>
      </c>
      <c r="CC2087">
        <v>685</v>
      </c>
      <c r="CF2087">
        <v>0.13</v>
      </c>
      <c r="CG2087">
        <v>8.3000000000000004E-2</v>
      </c>
      <c r="CH2087">
        <v>7.5999999999999998E-2</v>
      </c>
      <c r="CI2087">
        <v>1.1399999999999999</v>
      </c>
      <c r="CJ2087">
        <v>0.04</v>
      </c>
      <c r="CK2087">
        <v>0.04</v>
      </c>
      <c r="CL2087">
        <v>1.21</v>
      </c>
      <c r="CM2087">
        <v>0.09</v>
      </c>
      <c r="CN2087">
        <v>0.13</v>
      </c>
      <c r="CP2087">
        <v>3.47</v>
      </c>
      <c r="CQ2087">
        <v>-1.4</v>
      </c>
      <c r="CR2087">
        <v>1.22</v>
      </c>
      <c r="CS2087">
        <v>6050</v>
      </c>
      <c r="CT2087">
        <v>81.73</v>
      </c>
      <c r="CU2087">
        <v>74.56</v>
      </c>
      <c r="CX2087" t="s">
        <v>5721</v>
      </c>
    </row>
    <row r="2088" spans="1:102" x14ac:dyDescent="0.25">
      <c r="A2088" t="s">
        <v>5722</v>
      </c>
      <c r="B2088" t="s">
        <v>98</v>
      </c>
      <c r="I2088">
        <v>0.21099999999999999</v>
      </c>
      <c r="J2088">
        <v>0.01</v>
      </c>
      <c r="K2088">
        <v>1.7000000000000001E-2</v>
      </c>
      <c r="L2088">
        <v>18.82634264</v>
      </c>
      <c r="M2088" s="2">
        <v>8.7839999999999999E-5</v>
      </c>
      <c r="N2088" s="2">
        <v>8.7839999999999999E-5</v>
      </c>
      <c r="Y2088">
        <v>2016</v>
      </c>
      <c r="Z2088" s="1">
        <v>44232</v>
      </c>
      <c r="AG2088">
        <v>2454967.7017100002</v>
      </c>
      <c r="AH2088">
        <v>3.9300000000000003E-3</v>
      </c>
      <c r="AI2088">
        <v>3.9300000000000003E-3</v>
      </c>
      <c r="AU2088" s="4"/>
      <c r="AV2088" s="4">
        <f>O2088*149597871*COS(U2088*3.14159265359/180)/(CL2088*695700)</f>
        <v>0</v>
      </c>
      <c r="AW2088" s="4">
        <f t="shared" si="74"/>
        <v>0</v>
      </c>
      <c r="BO2088" t="s">
        <v>156</v>
      </c>
      <c r="BP2088" t="s">
        <v>146</v>
      </c>
      <c r="BS2088" t="s">
        <v>5723</v>
      </c>
      <c r="BU2088" t="s">
        <v>5724</v>
      </c>
      <c r="BV2088">
        <v>285.14263799999998</v>
      </c>
      <c r="BW2088">
        <v>49.800666999999997</v>
      </c>
      <c r="BZ2088">
        <v>13.832000000000001</v>
      </c>
      <c r="CA2088">
        <v>13.384</v>
      </c>
      <c r="CB2088">
        <v>13.351000000000001</v>
      </c>
      <c r="CC2088">
        <v>757</v>
      </c>
      <c r="CF2088">
        <v>0.05</v>
      </c>
      <c r="CG2088">
        <v>0.14599999999999999</v>
      </c>
      <c r="CH2088">
        <v>0.155</v>
      </c>
      <c r="CI2088">
        <v>0.85</v>
      </c>
      <c r="CJ2088">
        <v>0.04</v>
      </c>
      <c r="CK2088">
        <v>0.03</v>
      </c>
      <c r="CL2088">
        <v>0.8</v>
      </c>
      <c r="CM2088">
        <v>0.03</v>
      </c>
      <c r="CN2088">
        <v>0.04</v>
      </c>
      <c r="CP2088">
        <v>4.68</v>
      </c>
      <c r="CQ2088">
        <v>-2.85</v>
      </c>
      <c r="CR2088">
        <v>6.11</v>
      </c>
      <c r="CS2088">
        <v>5130</v>
      </c>
      <c r="CT2088">
        <v>47.96</v>
      </c>
      <c r="CU2088">
        <v>48.18</v>
      </c>
      <c r="CX2088" t="s">
        <v>5725</v>
      </c>
    </row>
    <row r="2089" spans="1:102" x14ac:dyDescent="0.25">
      <c r="A2089" t="s">
        <v>5726</v>
      </c>
      <c r="B2089" t="s">
        <v>98</v>
      </c>
      <c r="I2089">
        <v>0.109</v>
      </c>
      <c r="J2089">
        <v>1.0999999999999999E-2</v>
      </c>
      <c r="K2089">
        <v>1.6E-2</v>
      </c>
      <c r="L2089">
        <v>4.7670396300000002</v>
      </c>
      <c r="M2089" s="2">
        <v>2.3E-5</v>
      </c>
      <c r="N2089" s="2">
        <v>2.3E-5</v>
      </c>
      <c r="Y2089">
        <v>2016</v>
      </c>
      <c r="Z2089" s="1">
        <v>44232</v>
      </c>
      <c r="AG2089">
        <v>2454965.6903900001</v>
      </c>
      <c r="AH2089">
        <v>3.9300000000000003E-3</v>
      </c>
      <c r="AI2089">
        <v>3.9300000000000003E-3</v>
      </c>
      <c r="AU2089" s="4"/>
      <c r="AV2089" s="4">
        <f>O2089*149597871*COS(U2089*3.14159265359/180)/(CL2089*695700)</f>
        <v>0</v>
      </c>
      <c r="AW2089" s="4">
        <f t="shared" si="74"/>
        <v>0</v>
      </c>
      <c r="BO2089" t="s">
        <v>156</v>
      </c>
      <c r="BP2089" t="s">
        <v>146</v>
      </c>
      <c r="BS2089" t="s">
        <v>5727</v>
      </c>
      <c r="BU2089" t="s">
        <v>5728</v>
      </c>
      <c r="BV2089">
        <v>297.46362199999999</v>
      </c>
      <c r="BW2089">
        <v>48.181415999999999</v>
      </c>
      <c r="BZ2089">
        <v>13.162000000000001</v>
      </c>
      <c r="CA2089">
        <v>12.807</v>
      </c>
      <c r="CB2089">
        <v>12.714</v>
      </c>
      <c r="CC2089">
        <v>701</v>
      </c>
      <c r="CF2089">
        <v>0.01</v>
      </c>
      <c r="CG2089">
        <v>0.16</v>
      </c>
      <c r="CH2089">
        <v>0.13900000000000001</v>
      </c>
      <c r="CI2089">
        <v>0.95</v>
      </c>
      <c r="CJ2089">
        <v>0.05</v>
      </c>
      <c r="CK2089">
        <v>0.04</v>
      </c>
      <c r="CL2089">
        <v>0.93</v>
      </c>
      <c r="CM2089">
        <v>7.0000000000000007E-2</v>
      </c>
      <c r="CN2089">
        <v>0.13</v>
      </c>
      <c r="CP2089">
        <v>4.79</v>
      </c>
      <c r="CQ2089">
        <v>-3.04</v>
      </c>
      <c r="CR2089">
        <v>5</v>
      </c>
      <c r="CS2089">
        <v>5616</v>
      </c>
      <c r="CT2089">
        <v>130.13999999999999</v>
      </c>
      <c r="CU2089">
        <v>92.62</v>
      </c>
      <c r="CX2089" t="s">
        <v>5729</v>
      </c>
    </row>
    <row r="2090" spans="1:102" x14ac:dyDescent="0.25">
      <c r="A2090" t="s">
        <v>5730</v>
      </c>
      <c r="B2090" t="s">
        <v>98</v>
      </c>
      <c r="I2090">
        <v>0.124</v>
      </c>
      <c r="J2090">
        <v>0.01</v>
      </c>
      <c r="K2090">
        <v>0.02</v>
      </c>
      <c r="L2090">
        <v>4.37034536</v>
      </c>
      <c r="M2090" s="2">
        <v>1.9930000000000001E-5</v>
      </c>
      <c r="N2090" s="2">
        <v>1.9930000000000001E-5</v>
      </c>
      <c r="Y2090">
        <v>2016</v>
      </c>
      <c r="Z2090" s="1">
        <v>44232</v>
      </c>
      <c r="AG2090">
        <v>2454964.9239699999</v>
      </c>
      <c r="AH2090">
        <v>3.81E-3</v>
      </c>
      <c r="AI2090">
        <v>3.81E-3</v>
      </c>
      <c r="AU2090" s="4"/>
      <c r="AV2090" s="4">
        <f>O2090*149597871*COS(U2090*3.14159265359/180)/(CL2090*695700)</f>
        <v>0</v>
      </c>
      <c r="AW2090" s="4">
        <f t="shared" si="74"/>
        <v>0</v>
      </c>
      <c r="BO2090" t="s">
        <v>156</v>
      </c>
      <c r="BP2090" t="s">
        <v>146</v>
      </c>
      <c r="BS2090" t="s">
        <v>5731</v>
      </c>
      <c r="BU2090" t="s">
        <v>5732</v>
      </c>
      <c r="BV2090">
        <v>287.40532100000001</v>
      </c>
      <c r="BW2090">
        <v>45.918007000000003</v>
      </c>
      <c r="BZ2090">
        <v>13.97</v>
      </c>
      <c r="CA2090">
        <v>13.643000000000001</v>
      </c>
      <c r="CB2090">
        <v>13.613</v>
      </c>
      <c r="CC2090">
        <v>1124</v>
      </c>
      <c r="CF2090">
        <v>0.03</v>
      </c>
      <c r="CG2090">
        <v>0.158</v>
      </c>
      <c r="CH2090">
        <v>0.14000000000000001</v>
      </c>
      <c r="CI2090">
        <v>0.99</v>
      </c>
      <c r="CJ2090">
        <v>0.05</v>
      </c>
      <c r="CK2090">
        <v>0.04</v>
      </c>
      <c r="CL2090">
        <v>0.98</v>
      </c>
      <c r="CM2090">
        <v>7.0000000000000007E-2</v>
      </c>
      <c r="CN2090">
        <v>0.15</v>
      </c>
      <c r="CP2090">
        <v>4.07</v>
      </c>
      <c r="CQ2090">
        <v>-2.38</v>
      </c>
      <c r="CR2090">
        <v>3.64</v>
      </c>
      <c r="CS2090">
        <v>5743</v>
      </c>
      <c r="CT2090">
        <v>77.97</v>
      </c>
      <c r="CU2090">
        <v>73.650000000000006</v>
      </c>
      <c r="CX2090" t="s">
        <v>5733</v>
      </c>
    </row>
    <row r="2091" spans="1:102" x14ac:dyDescent="0.25">
      <c r="A2091" t="s">
        <v>5734</v>
      </c>
      <c r="B2091" t="s">
        <v>98</v>
      </c>
      <c r="I2091">
        <v>0.17799999999999999</v>
      </c>
      <c r="J2091">
        <v>1.7000000000000001E-2</v>
      </c>
      <c r="K2091">
        <v>4.2999999999999997E-2</v>
      </c>
      <c r="L2091">
        <v>2.0323250700000002</v>
      </c>
      <c r="M2091" s="2">
        <v>6.46E-6</v>
      </c>
      <c r="N2091" s="2">
        <v>6.46E-6</v>
      </c>
      <c r="Y2091">
        <v>2016</v>
      </c>
      <c r="Z2091" s="1">
        <v>44232</v>
      </c>
      <c r="AG2091">
        <v>2454965.3186699999</v>
      </c>
      <c r="AH2091">
        <v>2.99E-3</v>
      </c>
      <c r="AI2091">
        <v>2.99E-3</v>
      </c>
      <c r="AU2091" s="4"/>
      <c r="AV2091" s="4">
        <f>O2091*149597871*COS(U2091*3.14159265359/180)/(CL2091*695700)</f>
        <v>0</v>
      </c>
      <c r="AW2091" s="4">
        <f t="shared" si="74"/>
        <v>0</v>
      </c>
      <c r="BO2091" t="s">
        <v>156</v>
      </c>
      <c r="BP2091" t="s">
        <v>146</v>
      </c>
      <c r="BS2091" t="s">
        <v>5735</v>
      </c>
      <c r="BU2091" t="s">
        <v>5736</v>
      </c>
      <c r="BV2091">
        <v>289.18667599999998</v>
      </c>
      <c r="BW2091">
        <v>50.937556999999998</v>
      </c>
      <c r="BZ2091">
        <v>14.121</v>
      </c>
      <c r="CA2091">
        <v>13.834</v>
      </c>
      <c r="CB2091">
        <v>13.807</v>
      </c>
      <c r="CC2091">
        <v>1363</v>
      </c>
      <c r="CF2091">
        <v>7.0000000000000007E-2</v>
      </c>
      <c r="CG2091">
        <v>0.16200000000000001</v>
      </c>
      <c r="CH2091">
        <v>0.14399999999999999</v>
      </c>
      <c r="CI2091">
        <v>1.06</v>
      </c>
      <c r="CJ2091">
        <v>0.06</v>
      </c>
      <c r="CK2091">
        <v>7.0000000000000007E-2</v>
      </c>
      <c r="CL2091">
        <v>1.08</v>
      </c>
      <c r="CM2091">
        <v>0.1</v>
      </c>
      <c r="CN2091">
        <v>0.26</v>
      </c>
      <c r="CP2091">
        <v>3.8</v>
      </c>
      <c r="CQ2091">
        <v>-2.04</v>
      </c>
      <c r="CR2091">
        <v>2.06</v>
      </c>
      <c r="CS2091">
        <v>5905</v>
      </c>
      <c r="CT2091">
        <v>103.67</v>
      </c>
      <c r="CU2091">
        <v>82.88</v>
      </c>
      <c r="CX2091" t="s">
        <v>5737</v>
      </c>
    </row>
    <row r="2092" spans="1:102" x14ac:dyDescent="0.25">
      <c r="A2092" t="s">
        <v>5738</v>
      </c>
      <c r="B2092" t="s">
        <v>98</v>
      </c>
      <c r="I2092">
        <v>0.128</v>
      </c>
      <c r="J2092">
        <v>1.2E-2</v>
      </c>
      <c r="K2092">
        <v>1.2999999999999999E-2</v>
      </c>
      <c r="L2092">
        <v>22.922126599999999</v>
      </c>
      <c r="M2092">
        <v>2.3369999999999999E-4</v>
      </c>
      <c r="N2092">
        <v>2.3369999999999999E-4</v>
      </c>
      <c r="Y2092">
        <v>2016</v>
      </c>
      <c r="Z2092" s="1">
        <v>44232</v>
      </c>
      <c r="AG2092">
        <v>2454966.6664999998</v>
      </c>
      <c r="AH2092">
        <v>7.7999999999999996E-3</v>
      </c>
      <c r="AI2092">
        <v>7.7999999999999996E-3</v>
      </c>
      <c r="AU2092" s="4"/>
      <c r="AV2092" s="4">
        <f>O2092*149597871*COS(U2092*3.14159265359/180)/(CL2092*695700)</f>
        <v>0</v>
      </c>
      <c r="AW2092" s="4">
        <f t="shared" si="74"/>
        <v>0</v>
      </c>
      <c r="BO2092" t="s">
        <v>156</v>
      </c>
      <c r="BP2092" t="s">
        <v>146</v>
      </c>
      <c r="BS2092" t="s">
        <v>5739</v>
      </c>
      <c r="BU2092" t="s">
        <v>5740</v>
      </c>
      <c r="BV2092">
        <v>291.578982</v>
      </c>
      <c r="BW2092">
        <v>44.531714999999998</v>
      </c>
      <c r="BZ2092">
        <v>12.500999999999999</v>
      </c>
      <c r="CA2092">
        <v>12.227</v>
      </c>
      <c r="CB2092">
        <v>12.177</v>
      </c>
      <c r="CC2092">
        <v>667</v>
      </c>
      <c r="CF2092">
        <v>-0.02</v>
      </c>
      <c r="CG2092">
        <v>0.111</v>
      </c>
      <c r="CH2092">
        <v>0.1</v>
      </c>
      <c r="CI2092">
        <v>1.06</v>
      </c>
      <c r="CJ2092">
        <v>0.05</v>
      </c>
      <c r="CK2092">
        <v>0.05</v>
      </c>
      <c r="CL2092">
        <v>1.1000000000000001</v>
      </c>
      <c r="CM2092">
        <v>0.09</v>
      </c>
      <c r="CN2092">
        <v>0.11</v>
      </c>
      <c r="CP2092">
        <v>3.8</v>
      </c>
      <c r="CQ2092">
        <v>-1.83</v>
      </c>
      <c r="CR2092">
        <v>1.8</v>
      </c>
      <c r="CS2092">
        <v>5986</v>
      </c>
      <c r="CT2092">
        <v>76.59</v>
      </c>
      <c r="CU2092">
        <v>91.33</v>
      </c>
      <c r="CX2092" t="s">
        <v>5741</v>
      </c>
    </row>
    <row r="2093" spans="1:102" x14ac:dyDescent="0.25">
      <c r="A2093" t="s">
        <v>5742</v>
      </c>
      <c r="B2093" t="s">
        <v>98</v>
      </c>
      <c r="I2093">
        <v>0.189</v>
      </c>
      <c r="J2093">
        <v>0.04</v>
      </c>
      <c r="K2093">
        <v>0.05</v>
      </c>
      <c r="L2093">
        <v>16.10467749</v>
      </c>
      <c r="M2093" s="2">
        <v>8.8280000000000002E-5</v>
      </c>
      <c r="N2093" s="2">
        <v>8.8280000000000002E-5</v>
      </c>
      <c r="Y2093">
        <v>2016</v>
      </c>
      <c r="Z2093" s="1">
        <v>44232</v>
      </c>
      <c r="AG2093">
        <v>2454968.0156999999</v>
      </c>
      <c r="AH2093">
        <v>4.7800000000000004E-3</v>
      </c>
      <c r="AI2093">
        <v>4.7800000000000004E-3</v>
      </c>
      <c r="AU2093" s="4"/>
      <c r="AV2093" s="4">
        <f>O2093*149597871*COS(U2093*3.14159265359/180)/(CL2093*695700)</f>
        <v>0</v>
      </c>
      <c r="AW2093" s="4">
        <f t="shared" si="74"/>
        <v>0</v>
      </c>
      <c r="BO2093" t="s">
        <v>156</v>
      </c>
      <c r="BP2093" t="s">
        <v>146</v>
      </c>
      <c r="BS2093" t="s">
        <v>5743</v>
      </c>
      <c r="BU2093" t="s">
        <v>5744</v>
      </c>
      <c r="BV2093">
        <v>297.21580899999998</v>
      </c>
      <c r="BW2093">
        <v>47.378515</v>
      </c>
      <c r="BZ2093">
        <v>11.135999999999999</v>
      </c>
      <c r="CA2093">
        <v>10.846</v>
      </c>
      <c r="CB2093">
        <v>10.808999999999999</v>
      </c>
      <c r="CC2093">
        <v>622</v>
      </c>
      <c r="CF2093">
        <v>0.05</v>
      </c>
      <c r="CG2093">
        <v>8.5000000000000006E-2</v>
      </c>
      <c r="CH2093">
        <v>0.13600000000000001</v>
      </c>
      <c r="CI2093">
        <v>1.25</v>
      </c>
      <c r="CJ2093">
        <v>0.12</v>
      </c>
      <c r="CK2093">
        <v>0.14000000000000001</v>
      </c>
      <c r="CL2093">
        <v>1.94</v>
      </c>
      <c r="CM2093">
        <v>0.4</v>
      </c>
      <c r="CN2093">
        <v>0.5</v>
      </c>
      <c r="CP2093">
        <v>4.37</v>
      </c>
      <c r="CQ2093">
        <v>-1.1100000000000001</v>
      </c>
      <c r="CR2093">
        <v>1.59</v>
      </c>
      <c r="CS2093">
        <v>5944</v>
      </c>
      <c r="CT2093">
        <v>81.66</v>
      </c>
      <c r="CU2093">
        <v>91.26</v>
      </c>
      <c r="CX2093" t="s">
        <v>5745</v>
      </c>
    </row>
    <row r="2094" spans="1:102" x14ac:dyDescent="0.25">
      <c r="A2094" t="s">
        <v>5746</v>
      </c>
      <c r="B2094" t="s">
        <v>98</v>
      </c>
      <c r="I2094">
        <v>0.20899999999999999</v>
      </c>
      <c r="J2094">
        <v>4.1000000000000002E-2</v>
      </c>
      <c r="K2094">
        <v>4.1000000000000002E-2</v>
      </c>
      <c r="L2094">
        <v>5.7661930000000003</v>
      </c>
      <c r="M2094" s="2">
        <v>1.5999999999999999E-5</v>
      </c>
      <c r="N2094" s="2">
        <v>1.5999999999999999E-5</v>
      </c>
      <c r="O2094">
        <v>6.4000000000000001E-2</v>
      </c>
      <c r="Y2094">
        <v>2014</v>
      </c>
      <c r="Z2094" s="1">
        <v>44232</v>
      </c>
      <c r="AG2094">
        <v>2454967.0148800001</v>
      </c>
      <c r="AH2094">
        <v>1.73E-3</v>
      </c>
      <c r="AI2094">
        <v>1.73E-3</v>
      </c>
      <c r="AS2094" s="3">
        <v>0</v>
      </c>
      <c r="AU2094" s="4">
        <v>0</v>
      </c>
      <c r="AV2094" s="4">
        <f>O2094*149597871*COS(U2094*3.14159265359/180)/(CL2094*695700)</f>
        <v>11.280375402059962</v>
      </c>
      <c r="AW2094" s="4">
        <f t="shared" si="74"/>
        <v>999</v>
      </c>
      <c r="AX2094">
        <v>0.2</v>
      </c>
      <c r="AY2094">
        <v>0.2</v>
      </c>
      <c r="BO2094" t="s">
        <v>156</v>
      </c>
      <c r="BP2094" t="s">
        <v>146</v>
      </c>
      <c r="BS2094" t="s">
        <v>5747</v>
      </c>
      <c r="BU2094" t="s">
        <v>5748</v>
      </c>
      <c r="BV2094">
        <v>291.11188299999998</v>
      </c>
      <c r="BW2094">
        <v>39.949103999999998</v>
      </c>
      <c r="BZ2094">
        <v>13.173</v>
      </c>
      <c r="CA2094">
        <v>12.887</v>
      </c>
      <c r="CB2094">
        <v>12.826000000000001</v>
      </c>
      <c r="CC2094">
        <v>1058.58</v>
      </c>
      <c r="CD2094">
        <v>19.989999999999998</v>
      </c>
      <c r="CE2094">
        <v>19.989999999999998</v>
      </c>
      <c r="CF2094">
        <v>-0.20200000000000001</v>
      </c>
      <c r="CI2094">
        <v>0.99</v>
      </c>
      <c r="CL2094">
        <v>1.22</v>
      </c>
      <c r="CM2094">
        <v>0.24</v>
      </c>
      <c r="CN2094">
        <v>0.24</v>
      </c>
      <c r="CS2094">
        <v>6050</v>
      </c>
      <c r="CT2094">
        <v>137</v>
      </c>
      <c r="CU2094">
        <v>137</v>
      </c>
      <c r="CX2094" t="s">
        <v>5749</v>
      </c>
    </row>
    <row r="2095" spans="1:102" x14ac:dyDescent="0.25">
      <c r="A2095" t="s">
        <v>5750</v>
      </c>
      <c r="B2095" t="s">
        <v>98</v>
      </c>
      <c r="I2095">
        <v>0.52400000000000002</v>
      </c>
      <c r="J2095">
        <v>0.10299999999999999</v>
      </c>
      <c r="K2095">
        <v>0.10299999999999999</v>
      </c>
      <c r="L2095">
        <v>12.465987999999999</v>
      </c>
      <c r="M2095" s="2">
        <v>9.0000000000000002E-6</v>
      </c>
      <c r="N2095" s="2">
        <v>9.0000000000000002E-6</v>
      </c>
      <c r="O2095">
        <v>0.108</v>
      </c>
      <c r="Y2095">
        <v>2014</v>
      </c>
      <c r="Z2095" s="1">
        <v>44232</v>
      </c>
      <c r="AG2095">
        <v>2454967.0029099998</v>
      </c>
      <c r="AH2095">
        <v>4.6999999999999999E-4</v>
      </c>
      <c r="AI2095">
        <v>4.6999999999999999E-4</v>
      </c>
      <c r="AS2095" s="3">
        <v>0.5</v>
      </c>
      <c r="AU2095" s="4">
        <f t="shared" si="75"/>
        <v>0.5</v>
      </c>
      <c r="AV2095" s="4">
        <f>O2095*149597871*COS(U2095*3.14159265359/180)/(CL2095*695700)</f>
        <v>19.035633490976185</v>
      </c>
      <c r="AW2095" s="4">
        <f t="shared" si="74"/>
        <v>999</v>
      </c>
      <c r="AX2095">
        <v>0.19</v>
      </c>
      <c r="AY2095">
        <v>0.19</v>
      </c>
      <c r="BO2095" t="s">
        <v>156</v>
      </c>
      <c r="BP2095" t="s">
        <v>146</v>
      </c>
      <c r="BS2095" t="s">
        <v>5751</v>
      </c>
      <c r="BU2095" t="s">
        <v>5748</v>
      </c>
      <c r="BV2095">
        <v>291.11188299999998</v>
      </c>
      <c r="BW2095">
        <v>39.949103999999998</v>
      </c>
      <c r="BZ2095">
        <v>13.173</v>
      </c>
      <c r="CA2095">
        <v>12.887</v>
      </c>
      <c r="CB2095">
        <v>12.826000000000001</v>
      </c>
      <c r="CC2095">
        <v>1058.58</v>
      </c>
      <c r="CD2095">
        <v>19.989999999999998</v>
      </c>
      <c r="CE2095">
        <v>19.989999999999998</v>
      </c>
      <c r="CF2095">
        <v>-0.20200000000000001</v>
      </c>
      <c r="CI2095">
        <v>0.99</v>
      </c>
      <c r="CL2095">
        <v>1.22</v>
      </c>
      <c r="CM2095">
        <v>0.24</v>
      </c>
      <c r="CN2095">
        <v>0.24</v>
      </c>
      <c r="CS2095">
        <v>6050</v>
      </c>
      <c r="CT2095">
        <v>137</v>
      </c>
      <c r="CU2095">
        <v>137</v>
      </c>
      <c r="CX2095" t="s">
        <v>5749</v>
      </c>
    </row>
    <row r="2096" spans="1:102" x14ac:dyDescent="0.25">
      <c r="A2096" t="s">
        <v>5752</v>
      </c>
      <c r="B2096" t="s">
        <v>98</v>
      </c>
      <c r="I2096">
        <v>0.19600000000000001</v>
      </c>
      <c r="J2096">
        <v>3.9E-2</v>
      </c>
      <c r="K2096">
        <v>3.9E-2</v>
      </c>
      <c r="L2096">
        <v>21.587475000000001</v>
      </c>
      <c r="M2096">
        <v>1.64E-4</v>
      </c>
      <c r="N2096">
        <v>1.64E-4</v>
      </c>
      <c r="O2096">
        <v>0.155</v>
      </c>
      <c r="Y2096">
        <v>2014</v>
      </c>
      <c r="Z2096" s="1">
        <v>44232</v>
      </c>
      <c r="AG2096">
        <v>2454975.9728700002</v>
      </c>
      <c r="AH2096">
        <v>3.79E-3</v>
      </c>
      <c r="AI2096">
        <v>3.79E-3</v>
      </c>
      <c r="AS2096" s="3">
        <v>0.01</v>
      </c>
      <c r="AU2096" s="4">
        <f t="shared" si="75"/>
        <v>0.01</v>
      </c>
      <c r="AV2096" s="4">
        <f>O2096*149597871*COS(U2096*3.14159265359/180)/(CL2096*695700)</f>
        <v>27.319659176863965</v>
      </c>
      <c r="AW2096" s="4">
        <f t="shared" si="74"/>
        <v>999</v>
      </c>
      <c r="AX2096">
        <v>0.23</v>
      </c>
      <c r="AY2096">
        <v>0.23</v>
      </c>
      <c r="BO2096" t="s">
        <v>156</v>
      </c>
      <c r="BP2096" t="s">
        <v>146</v>
      </c>
      <c r="BS2096" t="s">
        <v>5753</v>
      </c>
      <c r="BU2096" t="s">
        <v>5748</v>
      </c>
      <c r="BV2096">
        <v>291.11188299999998</v>
      </c>
      <c r="BW2096">
        <v>39.949103999999998</v>
      </c>
      <c r="BZ2096">
        <v>13.173</v>
      </c>
      <c r="CA2096">
        <v>12.887</v>
      </c>
      <c r="CB2096">
        <v>12.826000000000001</v>
      </c>
      <c r="CC2096">
        <v>1058.58</v>
      </c>
      <c r="CD2096">
        <v>19.989999999999998</v>
      </c>
      <c r="CE2096">
        <v>19.989999999999998</v>
      </c>
      <c r="CF2096">
        <v>-0.20200000000000001</v>
      </c>
      <c r="CI2096">
        <v>0.99</v>
      </c>
      <c r="CL2096">
        <v>1.22</v>
      </c>
      <c r="CM2096">
        <v>0.24</v>
      </c>
      <c r="CN2096">
        <v>0.24</v>
      </c>
      <c r="CS2096">
        <v>6050</v>
      </c>
      <c r="CT2096">
        <v>137</v>
      </c>
      <c r="CU2096">
        <v>137</v>
      </c>
      <c r="CX2096" t="s">
        <v>5749</v>
      </c>
    </row>
    <row r="2097" spans="1:102" x14ac:dyDescent="0.25">
      <c r="A2097" t="s">
        <v>5754</v>
      </c>
      <c r="B2097" t="s">
        <v>98</v>
      </c>
      <c r="I2097">
        <v>0.23200000000000001</v>
      </c>
      <c r="J2097">
        <v>4.8000000000000001E-2</v>
      </c>
      <c r="K2097">
        <v>4.8000000000000001E-2</v>
      </c>
      <c r="L2097">
        <v>37.993273000000002</v>
      </c>
      <c r="M2097">
        <v>3.8999999999999999E-4</v>
      </c>
      <c r="N2097">
        <v>3.8999999999999999E-4</v>
      </c>
      <c r="O2097">
        <v>0.22700000000000001</v>
      </c>
      <c r="Y2097">
        <v>2014</v>
      </c>
      <c r="Z2097" s="1">
        <v>44232</v>
      </c>
      <c r="AG2097">
        <v>2454996.01553</v>
      </c>
      <c r="AH2097">
        <v>5.79E-3</v>
      </c>
      <c r="AI2097">
        <v>5.79E-3</v>
      </c>
      <c r="AS2097" s="3">
        <v>0.84</v>
      </c>
      <c r="AU2097" s="4">
        <f t="shared" si="75"/>
        <v>0.84</v>
      </c>
      <c r="AV2097" s="4">
        <f>O2097*149597871*COS(U2097*3.14159265359/180)/(CL2097*695700)</f>
        <v>40.010081504181422</v>
      </c>
      <c r="AW2097" s="4">
        <f t="shared" si="74"/>
        <v>999</v>
      </c>
      <c r="AX2097">
        <v>0.32</v>
      </c>
      <c r="AY2097">
        <v>0.32</v>
      </c>
      <c r="BO2097" t="s">
        <v>156</v>
      </c>
      <c r="BP2097" t="s">
        <v>146</v>
      </c>
      <c r="BS2097" t="s">
        <v>5755</v>
      </c>
      <c r="BU2097" t="s">
        <v>5748</v>
      </c>
      <c r="BV2097">
        <v>291.11188299999998</v>
      </c>
      <c r="BW2097">
        <v>39.949103999999998</v>
      </c>
      <c r="BZ2097">
        <v>13.173</v>
      </c>
      <c r="CA2097">
        <v>12.887</v>
      </c>
      <c r="CB2097">
        <v>12.826000000000001</v>
      </c>
      <c r="CC2097">
        <v>1058.58</v>
      </c>
      <c r="CD2097">
        <v>19.989999999999998</v>
      </c>
      <c r="CE2097">
        <v>19.989999999999998</v>
      </c>
      <c r="CF2097">
        <v>-0.20200000000000001</v>
      </c>
      <c r="CI2097">
        <v>0.99</v>
      </c>
      <c r="CL2097">
        <v>1.22</v>
      </c>
      <c r="CM2097">
        <v>0.24</v>
      </c>
      <c r="CN2097">
        <v>0.24</v>
      </c>
      <c r="CS2097">
        <v>6050</v>
      </c>
      <c r="CT2097">
        <v>137</v>
      </c>
      <c r="CU2097">
        <v>137</v>
      </c>
      <c r="CX2097" t="s">
        <v>5749</v>
      </c>
    </row>
    <row r="2098" spans="1:102" x14ac:dyDescent="0.25">
      <c r="A2098" t="s">
        <v>5756</v>
      </c>
      <c r="B2098" t="s">
        <v>98</v>
      </c>
      <c r="C2098">
        <v>0.113</v>
      </c>
      <c r="D2098">
        <v>5.0999999999999997E-2</v>
      </c>
      <c r="E2098">
        <v>6.0999999999999999E-2</v>
      </c>
      <c r="I2098">
        <v>0.156</v>
      </c>
      <c r="J2098">
        <v>1.4E-2</v>
      </c>
      <c r="K2098">
        <v>5.3999999999999999E-2</v>
      </c>
      <c r="L2098">
        <v>56.268000000000001</v>
      </c>
      <c r="Y2098">
        <v>2014</v>
      </c>
      <c r="Z2098" s="1">
        <v>44232</v>
      </c>
      <c r="AU2098" s="4"/>
      <c r="AV2098" s="4">
        <f>O2098*149597871*COS(U2098*3.14159265359/180)/(CL2098*695700)</f>
        <v>0</v>
      </c>
      <c r="AW2098" s="4">
        <f t="shared" si="74"/>
        <v>0</v>
      </c>
      <c r="BO2098" t="s">
        <v>99</v>
      </c>
      <c r="BP2098" t="s">
        <v>580</v>
      </c>
      <c r="BQ2098" t="s">
        <v>580</v>
      </c>
      <c r="BR2098" t="s">
        <v>146</v>
      </c>
      <c r="BS2098" t="s">
        <v>5757</v>
      </c>
      <c r="BU2098" t="s">
        <v>5748</v>
      </c>
      <c r="BV2098">
        <v>291.11188299999998</v>
      </c>
      <c r="BW2098">
        <v>39.949103999999998</v>
      </c>
      <c r="BZ2098">
        <v>13.173</v>
      </c>
      <c r="CA2098">
        <v>12.887</v>
      </c>
      <c r="CB2098">
        <v>12.826000000000001</v>
      </c>
      <c r="CC2098">
        <v>1058.58</v>
      </c>
      <c r="CD2098">
        <v>19.989999999999998</v>
      </c>
      <c r="CE2098">
        <v>19.989999999999998</v>
      </c>
      <c r="CF2098">
        <v>-0.20200000000000001</v>
      </c>
      <c r="CI2098">
        <v>0.99</v>
      </c>
      <c r="CL2098">
        <v>1.22</v>
      </c>
      <c r="CM2098">
        <v>0.24</v>
      </c>
      <c r="CN2098">
        <v>0.24</v>
      </c>
      <c r="CS2098">
        <v>6050</v>
      </c>
      <c r="CT2098">
        <v>137</v>
      </c>
      <c r="CU2098">
        <v>137</v>
      </c>
      <c r="CX2098" t="s">
        <v>5749</v>
      </c>
    </row>
    <row r="2099" spans="1:102" x14ac:dyDescent="0.25">
      <c r="A2099" t="s">
        <v>5758</v>
      </c>
      <c r="B2099" t="s">
        <v>98</v>
      </c>
      <c r="I2099">
        <v>0.13600000000000001</v>
      </c>
      <c r="J2099">
        <v>1.7000000000000001E-2</v>
      </c>
      <c r="K2099">
        <v>2.9000000000000001E-2</v>
      </c>
      <c r="L2099">
        <v>7.4269374099999999</v>
      </c>
      <c r="M2099" s="2">
        <v>4.1869999999999997E-5</v>
      </c>
      <c r="N2099" s="2">
        <v>4.1869999999999997E-5</v>
      </c>
      <c r="Y2099">
        <v>2016</v>
      </c>
      <c r="Z2099" s="1">
        <v>44232</v>
      </c>
      <c r="AG2099">
        <v>2454966.09871</v>
      </c>
      <c r="AH2099">
        <v>4.9699999999999996E-3</v>
      </c>
      <c r="AI2099">
        <v>4.9699999999999996E-3</v>
      </c>
      <c r="AU2099" s="4"/>
      <c r="AV2099" s="4">
        <f>O2099*149597871*COS(U2099*3.14159265359/180)/(CL2099*695700)</f>
        <v>0</v>
      </c>
      <c r="AW2099" s="4">
        <f t="shared" si="74"/>
        <v>0</v>
      </c>
      <c r="BO2099" t="s">
        <v>156</v>
      </c>
      <c r="BP2099" t="s">
        <v>146</v>
      </c>
      <c r="BS2099" t="s">
        <v>5759</v>
      </c>
      <c r="BU2099" t="s">
        <v>5760</v>
      </c>
      <c r="BV2099">
        <v>297.07036900000003</v>
      </c>
      <c r="BW2099">
        <v>42.977741000000002</v>
      </c>
      <c r="BZ2099">
        <v>13.706</v>
      </c>
      <c r="CA2099">
        <v>13.345000000000001</v>
      </c>
      <c r="CB2099">
        <v>13.208</v>
      </c>
      <c r="CC2099">
        <v>958</v>
      </c>
      <c r="CF2099">
        <v>-0.04</v>
      </c>
      <c r="CG2099">
        <v>0.182</v>
      </c>
      <c r="CH2099">
        <v>0.14499999999999999</v>
      </c>
      <c r="CI2099">
        <v>1</v>
      </c>
      <c r="CJ2099">
        <v>0.08</v>
      </c>
      <c r="CK2099">
        <v>0.12</v>
      </c>
      <c r="CL2099">
        <v>0.99</v>
      </c>
      <c r="CM2099">
        <v>0.12</v>
      </c>
      <c r="CN2099">
        <v>0.21</v>
      </c>
      <c r="CP2099">
        <v>3.63</v>
      </c>
      <c r="CQ2099">
        <v>-2</v>
      </c>
      <c r="CR2099">
        <v>2.89</v>
      </c>
      <c r="CS2099">
        <v>5842</v>
      </c>
      <c r="CT2099">
        <v>266.33999999999997</v>
      </c>
      <c r="CU2099">
        <v>246.43</v>
      </c>
      <c r="CX2099" t="s">
        <v>5761</v>
      </c>
    </row>
    <row r="2100" spans="1:102" x14ac:dyDescent="0.25">
      <c r="A2100" t="s">
        <v>5762</v>
      </c>
      <c r="B2100" t="s">
        <v>98</v>
      </c>
      <c r="I2100">
        <v>0.16800000000000001</v>
      </c>
      <c r="J2100">
        <v>1.4E-2</v>
      </c>
      <c r="K2100">
        <v>2.7E-2</v>
      </c>
      <c r="L2100">
        <v>12.00096042</v>
      </c>
      <c r="M2100" s="2">
        <v>5.7609999999999999E-5</v>
      </c>
      <c r="N2100" s="2">
        <v>5.7609999999999999E-5</v>
      </c>
      <c r="Y2100">
        <v>2016</v>
      </c>
      <c r="Z2100" s="1">
        <v>44232</v>
      </c>
      <c r="AG2100">
        <v>2454975.0414499999</v>
      </c>
      <c r="AH2100">
        <v>3.5400000000000002E-3</v>
      </c>
      <c r="AI2100">
        <v>3.5400000000000002E-3</v>
      </c>
      <c r="AU2100" s="4"/>
      <c r="AV2100" s="4">
        <f>O2100*149597871*COS(U2100*3.14159265359/180)/(CL2100*695700)</f>
        <v>0</v>
      </c>
      <c r="AW2100" s="4">
        <f t="shared" si="74"/>
        <v>0</v>
      </c>
      <c r="BO2100" t="s">
        <v>156</v>
      </c>
      <c r="BP2100" t="s">
        <v>146</v>
      </c>
      <c r="BS2100" t="s">
        <v>5763</v>
      </c>
      <c r="BU2100" t="s">
        <v>5764</v>
      </c>
      <c r="BV2100">
        <v>285.82234899999997</v>
      </c>
      <c r="BW2100">
        <v>45.711891000000001</v>
      </c>
      <c r="BZ2100">
        <v>14.117000000000001</v>
      </c>
      <c r="CA2100">
        <v>13.734999999999999</v>
      </c>
      <c r="CB2100">
        <v>13.664999999999999</v>
      </c>
      <c r="CC2100">
        <v>909</v>
      </c>
      <c r="CF2100">
        <v>0.09</v>
      </c>
      <c r="CG2100">
        <v>0.16300000000000001</v>
      </c>
      <c r="CH2100">
        <v>0.156</v>
      </c>
      <c r="CI2100">
        <v>0.87</v>
      </c>
      <c r="CJ2100">
        <v>0.04</v>
      </c>
      <c r="CK2100">
        <v>0.04</v>
      </c>
      <c r="CL2100">
        <v>0.82</v>
      </c>
      <c r="CM2100">
        <v>0.03</v>
      </c>
      <c r="CN2100">
        <v>0.05</v>
      </c>
      <c r="CP2100">
        <v>4.57</v>
      </c>
      <c r="CQ2100">
        <v>-2.81</v>
      </c>
      <c r="CR2100">
        <v>6.34</v>
      </c>
      <c r="CS2100">
        <v>5194</v>
      </c>
      <c r="CT2100">
        <v>51.51</v>
      </c>
      <c r="CU2100">
        <v>45.8</v>
      </c>
      <c r="CX2100" t="s">
        <v>5765</v>
      </c>
    </row>
    <row r="2101" spans="1:102" x14ac:dyDescent="0.25">
      <c r="A2101" t="s">
        <v>5766</v>
      </c>
      <c r="B2101" t="s">
        <v>98</v>
      </c>
      <c r="I2101">
        <v>7.0000000000000007E-2</v>
      </c>
      <c r="J2101">
        <v>5.0000000000000001E-3</v>
      </c>
      <c r="K2101">
        <v>5.0000000000000001E-3</v>
      </c>
      <c r="L2101">
        <v>1.91694425</v>
      </c>
      <c r="M2101" s="2">
        <v>6.1099999999999999E-6</v>
      </c>
      <c r="N2101" s="2">
        <v>6.1099999999999999E-6</v>
      </c>
      <c r="Y2101">
        <v>2016</v>
      </c>
      <c r="Z2101" s="1">
        <v>44232</v>
      </c>
      <c r="AG2101">
        <v>2454965.46704</v>
      </c>
      <c r="AH2101">
        <v>2.48E-3</v>
      </c>
      <c r="AI2101">
        <v>2.48E-3</v>
      </c>
      <c r="AU2101" s="4"/>
      <c r="AV2101" s="4">
        <f>O2101*149597871*COS(U2101*3.14159265359/180)/(CL2101*695700)</f>
        <v>0</v>
      </c>
      <c r="AW2101" s="4">
        <f t="shared" si="74"/>
        <v>0</v>
      </c>
      <c r="BO2101" t="s">
        <v>156</v>
      </c>
      <c r="BP2101" t="s">
        <v>146</v>
      </c>
      <c r="BS2101" t="s">
        <v>5767</v>
      </c>
      <c r="BU2101" t="s">
        <v>5768</v>
      </c>
      <c r="BV2101">
        <v>294.889655</v>
      </c>
      <c r="BW2101">
        <v>49.379767999999999</v>
      </c>
      <c r="BZ2101">
        <v>12.704000000000001</v>
      </c>
      <c r="CA2101">
        <v>12.263999999999999</v>
      </c>
      <c r="CB2101">
        <v>12.186999999999999</v>
      </c>
      <c r="CC2101">
        <v>455</v>
      </c>
      <c r="CF2101">
        <v>-0.04</v>
      </c>
      <c r="CG2101">
        <v>0.17599999999999999</v>
      </c>
      <c r="CH2101">
        <v>0.14699999999999999</v>
      </c>
      <c r="CI2101">
        <v>0.84</v>
      </c>
      <c r="CJ2101">
        <v>0.05</v>
      </c>
      <c r="CK2101">
        <v>0.04</v>
      </c>
      <c r="CL2101">
        <v>0.8</v>
      </c>
      <c r="CM2101">
        <v>0.05</v>
      </c>
      <c r="CN2101">
        <v>0.05</v>
      </c>
      <c r="CP2101">
        <v>4.37</v>
      </c>
      <c r="CQ2101">
        <v>-2.6</v>
      </c>
      <c r="CR2101">
        <v>5.94</v>
      </c>
      <c r="CS2101">
        <v>5239</v>
      </c>
      <c r="CT2101">
        <v>82.33</v>
      </c>
      <c r="CU2101">
        <v>71</v>
      </c>
      <c r="CX2101" t="s">
        <v>5769</v>
      </c>
    </row>
    <row r="2102" spans="1:102" x14ac:dyDescent="0.25">
      <c r="A2102" t="s">
        <v>5770</v>
      </c>
      <c r="B2102" t="s">
        <v>98</v>
      </c>
      <c r="I2102">
        <v>0.109</v>
      </c>
      <c r="J2102">
        <v>7.0000000000000001E-3</v>
      </c>
      <c r="K2102">
        <v>5.0000000000000001E-3</v>
      </c>
      <c r="L2102">
        <v>16.301259000000002</v>
      </c>
      <c r="M2102">
        <v>1.03E-4</v>
      </c>
      <c r="N2102">
        <v>1.03E-4</v>
      </c>
      <c r="Y2102">
        <v>2016</v>
      </c>
      <c r="Z2102" s="1">
        <v>44232</v>
      </c>
      <c r="AG2102">
        <v>2454966.7924299999</v>
      </c>
      <c r="AH2102">
        <v>4.6699999999999997E-3</v>
      </c>
      <c r="AI2102">
        <v>4.6699999999999997E-3</v>
      </c>
      <c r="AU2102" s="4"/>
      <c r="AV2102" s="4">
        <f>O2102*149597871*COS(U2102*3.14159265359/180)/(CL2102*695700)</f>
        <v>0</v>
      </c>
      <c r="AW2102" s="4">
        <f t="shared" si="74"/>
        <v>0</v>
      </c>
      <c r="BO2102" t="s">
        <v>156</v>
      </c>
      <c r="BP2102" t="s">
        <v>146</v>
      </c>
      <c r="BS2102" t="s">
        <v>5771</v>
      </c>
      <c r="BU2102" t="s">
        <v>5772</v>
      </c>
      <c r="BV2102">
        <v>285.29575</v>
      </c>
      <c r="BW2102">
        <v>44.552753000000003</v>
      </c>
      <c r="BZ2102">
        <v>13.055</v>
      </c>
      <c r="CA2102">
        <v>12.561</v>
      </c>
      <c r="CB2102">
        <v>12.429</v>
      </c>
      <c r="CC2102">
        <v>455</v>
      </c>
      <c r="CF2102">
        <v>0.04</v>
      </c>
      <c r="CG2102">
        <v>0.16600000000000001</v>
      </c>
      <c r="CH2102">
        <v>0.16400000000000001</v>
      </c>
      <c r="CI2102">
        <v>0.8</v>
      </c>
      <c r="CJ2102">
        <v>0.04</v>
      </c>
      <c r="CK2102">
        <v>0.03</v>
      </c>
      <c r="CL2102">
        <v>0.75</v>
      </c>
      <c r="CM2102">
        <v>0.03</v>
      </c>
      <c r="CN2102">
        <v>0.03</v>
      </c>
      <c r="CP2102">
        <v>3.63</v>
      </c>
      <c r="CQ2102">
        <v>-1.96</v>
      </c>
      <c r="CR2102">
        <v>6.39</v>
      </c>
      <c r="CS2102">
        <v>4870</v>
      </c>
      <c r="CT2102">
        <v>52.19</v>
      </c>
      <c r="CU2102">
        <v>49.87</v>
      </c>
      <c r="CX2102" t="s">
        <v>5773</v>
      </c>
    </row>
    <row r="2103" spans="1:102" x14ac:dyDescent="0.25">
      <c r="A2103" t="s">
        <v>5774</v>
      </c>
      <c r="B2103" t="s">
        <v>98</v>
      </c>
      <c r="I2103">
        <v>0.11899999999999999</v>
      </c>
      <c r="J2103">
        <v>7.0000000000000001E-3</v>
      </c>
      <c r="K2103">
        <v>1.0999999999999999E-2</v>
      </c>
      <c r="L2103">
        <v>13.323516010000001</v>
      </c>
      <c r="M2103" s="2">
        <v>7.2810000000000003E-5</v>
      </c>
      <c r="N2103" s="2">
        <v>7.2810000000000003E-5</v>
      </c>
      <c r="Y2103">
        <v>2016</v>
      </c>
      <c r="Z2103" s="1">
        <v>44232</v>
      </c>
      <c r="AG2103">
        <v>2454967.0346900001</v>
      </c>
      <c r="AH2103">
        <v>4.4999999999999997E-3</v>
      </c>
      <c r="AI2103">
        <v>4.4999999999999997E-3</v>
      </c>
      <c r="AU2103" s="4"/>
      <c r="AV2103" s="4">
        <f>O2103*149597871*COS(U2103*3.14159265359/180)/(CL2103*695700)</f>
        <v>0</v>
      </c>
      <c r="AW2103" s="4">
        <f t="shared" si="74"/>
        <v>0</v>
      </c>
      <c r="BO2103" t="s">
        <v>156</v>
      </c>
      <c r="BP2103" t="s">
        <v>146</v>
      </c>
      <c r="BS2103" t="s">
        <v>5775</v>
      </c>
      <c r="BU2103" t="s">
        <v>5776</v>
      </c>
      <c r="BV2103">
        <v>286.62576300000001</v>
      </c>
      <c r="BW2103">
        <v>37.537303999999999</v>
      </c>
      <c r="BZ2103">
        <v>11.891</v>
      </c>
      <c r="CA2103">
        <v>11.635</v>
      </c>
      <c r="CB2103">
        <v>11.587999999999999</v>
      </c>
      <c r="CC2103">
        <v>578</v>
      </c>
      <c r="CF2103">
        <v>0.14000000000000001</v>
      </c>
      <c r="CG2103">
        <v>8.2000000000000003E-2</v>
      </c>
      <c r="CH2103">
        <v>8.1000000000000003E-2</v>
      </c>
      <c r="CI2103">
        <v>1.18</v>
      </c>
      <c r="CJ2103">
        <v>0.03</v>
      </c>
      <c r="CK2103">
        <v>0.04</v>
      </c>
      <c r="CL2103">
        <v>1.22</v>
      </c>
      <c r="CM2103">
        <v>7.0000000000000007E-2</v>
      </c>
      <c r="CN2103">
        <v>0.1</v>
      </c>
      <c r="CP2103">
        <v>2.34</v>
      </c>
      <c r="CQ2103">
        <v>-0.84099999999999997</v>
      </c>
      <c r="CR2103">
        <v>1</v>
      </c>
      <c r="CS2103">
        <v>6155</v>
      </c>
      <c r="CT2103">
        <v>56.71</v>
      </c>
      <c r="CU2103">
        <v>64.75</v>
      </c>
      <c r="CX2103" t="s">
        <v>5777</v>
      </c>
    </row>
    <row r="2104" spans="1:102" x14ac:dyDescent="0.25">
      <c r="A2104" t="s">
        <v>5778</v>
      </c>
      <c r="B2104" t="s">
        <v>98</v>
      </c>
      <c r="I2104">
        <v>0.16200000000000001</v>
      </c>
      <c r="J2104">
        <v>2.1000000000000001E-2</v>
      </c>
      <c r="K2104">
        <v>5.3999999999999999E-2</v>
      </c>
      <c r="L2104">
        <v>7.0107543400000001</v>
      </c>
      <c r="M2104" s="2">
        <v>2.7529999999999999E-5</v>
      </c>
      <c r="N2104" s="2">
        <v>2.7529999999999999E-5</v>
      </c>
      <c r="Y2104">
        <v>2016</v>
      </c>
      <c r="Z2104" s="1">
        <v>44232</v>
      </c>
      <c r="AG2104">
        <v>2454971.4006599998</v>
      </c>
      <c r="AH2104">
        <v>3.46E-3</v>
      </c>
      <c r="AI2104">
        <v>3.46E-3</v>
      </c>
      <c r="AU2104" s="4"/>
      <c r="AV2104" s="4">
        <f>O2104*149597871*COS(U2104*3.14159265359/180)/(CL2104*695700)</f>
        <v>0</v>
      </c>
      <c r="AW2104" s="4">
        <f t="shared" si="74"/>
        <v>0</v>
      </c>
      <c r="BO2104" t="s">
        <v>156</v>
      </c>
      <c r="BP2104" t="s">
        <v>146</v>
      </c>
      <c r="BS2104" t="s">
        <v>5779</v>
      </c>
      <c r="BU2104" t="s">
        <v>5780</v>
      </c>
      <c r="BV2104">
        <v>290.63329099999999</v>
      </c>
      <c r="BW2104">
        <v>40.136994000000001</v>
      </c>
      <c r="BZ2104">
        <v>13.664</v>
      </c>
      <c r="CA2104">
        <v>13.372999999999999</v>
      </c>
      <c r="CB2104">
        <v>13.282</v>
      </c>
      <c r="CC2104">
        <v>1241</v>
      </c>
      <c r="CF2104">
        <v>0.01</v>
      </c>
      <c r="CG2104">
        <v>0.185</v>
      </c>
      <c r="CH2104">
        <v>0.13600000000000001</v>
      </c>
      <c r="CI2104">
        <v>1.1299999999999999</v>
      </c>
      <c r="CJ2104">
        <v>0.09</v>
      </c>
      <c r="CK2104">
        <v>0.14000000000000001</v>
      </c>
      <c r="CL2104">
        <v>1.19</v>
      </c>
      <c r="CM2104">
        <v>0.15</v>
      </c>
      <c r="CN2104">
        <v>0.4</v>
      </c>
      <c r="CP2104">
        <v>3.02</v>
      </c>
      <c r="CQ2104">
        <v>-1.3</v>
      </c>
      <c r="CR2104">
        <v>1.36</v>
      </c>
      <c r="CS2104">
        <v>6140</v>
      </c>
      <c r="CT2104">
        <v>147.69999999999999</v>
      </c>
      <c r="CU2104">
        <v>133.4</v>
      </c>
      <c r="CX2104" t="s">
        <v>5781</v>
      </c>
    </row>
    <row r="2105" spans="1:102" x14ac:dyDescent="0.25">
      <c r="A2105" t="s">
        <v>5782</v>
      </c>
      <c r="B2105" t="s">
        <v>98</v>
      </c>
      <c r="I2105">
        <v>0.129</v>
      </c>
      <c r="J2105">
        <v>1.2999999999999999E-2</v>
      </c>
      <c r="K2105">
        <v>2.3E-2</v>
      </c>
      <c r="L2105">
        <v>17.292345300000001</v>
      </c>
      <c r="M2105">
        <v>1.187E-4</v>
      </c>
      <c r="N2105">
        <v>1.187E-4</v>
      </c>
      <c r="Y2105">
        <v>2016</v>
      </c>
      <c r="Z2105" s="1">
        <v>44232</v>
      </c>
      <c r="AG2105">
        <v>2454968.7498499998</v>
      </c>
      <c r="AH2105">
        <v>5.5599999999999998E-3</v>
      </c>
      <c r="AI2105">
        <v>5.5599999999999998E-3</v>
      </c>
      <c r="AU2105" s="4"/>
      <c r="AV2105" s="4">
        <f>O2105*149597871*COS(U2105*3.14159265359/180)/(CL2105*695700)</f>
        <v>0</v>
      </c>
      <c r="AW2105" s="4">
        <f t="shared" si="74"/>
        <v>0</v>
      </c>
      <c r="BO2105" t="s">
        <v>156</v>
      </c>
      <c r="BP2105" t="s">
        <v>146</v>
      </c>
      <c r="BS2105" t="s">
        <v>5783</v>
      </c>
      <c r="BU2105" t="s">
        <v>5784</v>
      </c>
      <c r="BV2105">
        <v>296.37690900000001</v>
      </c>
      <c r="BW2105">
        <v>50.621468</v>
      </c>
      <c r="BZ2105">
        <v>13.068</v>
      </c>
      <c r="CA2105">
        <v>12.741</v>
      </c>
      <c r="CB2105">
        <v>12.645</v>
      </c>
      <c r="CC2105">
        <v>779</v>
      </c>
      <c r="CF2105">
        <v>-0.08</v>
      </c>
      <c r="CG2105">
        <v>0.20499999999999999</v>
      </c>
      <c r="CH2105">
        <v>0.159</v>
      </c>
      <c r="CI2105">
        <v>1.02</v>
      </c>
      <c r="CJ2105">
        <v>7.0000000000000007E-2</v>
      </c>
      <c r="CK2105">
        <v>0.08</v>
      </c>
      <c r="CL2105">
        <v>1.02</v>
      </c>
      <c r="CM2105">
        <v>0.1</v>
      </c>
      <c r="CN2105">
        <v>0.18</v>
      </c>
      <c r="CP2105">
        <v>3.72</v>
      </c>
      <c r="CQ2105">
        <v>-1.96</v>
      </c>
      <c r="CR2105">
        <v>2.62</v>
      </c>
      <c r="CS2105">
        <v>5923</v>
      </c>
      <c r="CT2105">
        <v>124.19</v>
      </c>
      <c r="CU2105">
        <v>147.56</v>
      </c>
      <c r="CX2105" t="s">
        <v>5785</v>
      </c>
    </row>
    <row r="2106" spans="1:102" x14ac:dyDescent="0.25">
      <c r="A2106" t="s">
        <v>5786</v>
      </c>
      <c r="B2106" t="s">
        <v>98</v>
      </c>
      <c r="I2106">
        <v>0.20399999999999999</v>
      </c>
      <c r="J2106">
        <v>2.1000000000000001E-2</v>
      </c>
      <c r="K2106">
        <v>4.5999999999999999E-2</v>
      </c>
      <c r="L2106">
        <v>94.288757700000005</v>
      </c>
      <c r="M2106">
        <v>5.8730000000000002E-4</v>
      </c>
      <c r="N2106">
        <v>5.8730000000000002E-4</v>
      </c>
      <c r="Y2106">
        <v>2016</v>
      </c>
      <c r="Z2106" s="1">
        <v>44232</v>
      </c>
      <c r="AG2106">
        <v>2454999.5129499999</v>
      </c>
      <c r="AH2106">
        <v>5.0099999999999997E-3</v>
      </c>
      <c r="AI2106">
        <v>5.0099999999999997E-3</v>
      </c>
      <c r="AU2106" s="4"/>
      <c r="AV2106" s="4">
        <f>O2106*149597871*COS(U2106*3.14159265359/180)/(CL2106*695700)</f>
        <v>0</v>
      </c>
      <c r="AW2106" s="4">
        <f t="shared" si="74"/>
        <v>0</v>
      </c>
      <c r="BO2106" t="s">
        <v>156</v>
      </c>
      <c r="BP2106" t="s">
        <v>146</v>
      </c>
      <c r="BS2106" t="s">
        <v>5787</v>
      </c>
      <c r="BU2106" t="s">
        <v>5788</v>
      </c>
      <c r="BV2106">
        <v>287.06637799999999</v>
      </c>
      <c r="BW2106">
        <v>41.874907999999998</v>
      </c>
      <c r="BZ2106">
        <v>12.962999999999999</v>
      </c>
      <c r="CA2106">
        <v>12.635999999999999</v>
      </c>
      <c r="CB2106">
        <v>12.507</v>
      </c>
      <c r="CC2106">
        <v>667</v>
      </c>
      <c r="CF2106">
        <v>-0.04</v>
      </c>
      <c r="CG2106">
        <v>0.188</v>
      </c>
      <c r="CH2106">
        <v>0.14399999999999999</v>
      </c>
      <c r="CI2106">
        <v>0.97</v>
      </c>
      <c r="CJ2106">
        <v>7.0000000000000007E-2</v>
      </c>
      <c r="CK2106">
        <v>0.06</v>
      </c>
      <c r="CL2106">
        <v>0.95</v>
      </c>
      <c r="CM2106">
        <v>0.08</v>
      </c>
      <c r="CN2106">
        <v>0.15</v>
      </c>
      <c r="CP2106">
        <v>4.17</v>
      </c>
      <c r="CQ2106">
        <v>-2.4700000000000002</v>
      </c>
      <c r="CR2106">
        <v>3.58</v>
      </c>
      <c r="CS2106">
        <v>5747</v>
      </c>
      <c r="CT2106">
        <v>151.11000000000001</v>
      </c>
      <c r="CU2106">
        <v>108.41</v>
      </c>
      <c r="CX2106" t="s">
        <v>5789</v>
      </c>
    </row>
    <row r="2107" spans="1:102" x14ac:dyDescent="0.25">
      <c r="A2107" t="s">
        <v>5790</v>
      </c>
      <c r="B2107" t="s">
        <v>98</v>
      </c>
      <c r="I2107">
        <v>0.13700000000000001</v>
      </c>
      <c r="J2107">
        <v>1.2E-2</v>
      </c>
      <c r="K2107">
        <v>0.01</v>
      </c>
      <c r="L2107">
        <v>0.57736958000000005</v>
      </c>
      <c r="M2107" s="2">
        <v>4.0999999999999999E-7</v>
      </c>
      <c r="N2107" s="2">
        <v>4.0999999999999999E-7</v>
      </c>
      <c r="Y2107">
        <v>2016</v>
      </c>
      <c r="Z2107" s="1">
        <v>44232</v>
      </c>
      <c r="AG2107">
        <v>2454965.4255510001</v>
      </c>
      <c r="AH2107">
        <v>5.4500000000000002E-4</v>
      </c>
      <c r="AI2107">
        <v>5.4500000000000002E-4</v>
      </c>
      <c r="AU2107" s="4"/>
      <c r="AV2107" s="4">
        <f>O2107*149597871*COS(U2107*3.14159265359/180)/(CL2107*695700)</f>
        <v>0</v>
      </c>
      <c r="AW2107" s="4">
        <f t="shared" si="74"/>
        <v>0</v>
      </c>
      <c r="BO2107" t="s">
        <v>156</v>
      </c>
      <c r="BP2107" t="s">
        <v>146</v>
      </c>
      <c r="BS2107" t="s">
        <v>5791</v>
      </c>
      <c r="BU2107" t="s">
        <v>5792</v>
      </c>
      <c r="BV2107">
        <v>296.55308300000002</v>
      </c>
      <c r="BW2107">
        <v>46.966290000000001</v>
      </c>
      <c r="BZ2107">
        <v>13.382999999999999</v>
      </c>
      <c r="CA2107">
        <v>12.877000000000001</v>
      </c>
      <c r="CB2107">
        <v>12.798999999999999</v>
      </c>
      <c r="CC2107">
        <v>547</v>
      </c>
      <c r="CF2107">
        <v>-0.18</v>
      </c>
      <c r="CG2107">
        <v>0.248</v>
      </c>
      <c r="CH2107">
        <v>0.17899999999999999</v>
      </c>
      <c r="CI2107">
        <v>0.78</v>
      </c>
      <c r="CJ2107">
        <v>0.06</v>
      </c>
      <c r="CK2107">
        <v>0.05</v>
      </c>
      <c r="CL2107">
        <v>0.74</v>
      </c>
      <c r="CM2107">
        <v>7.0000000000000007E-2</v>
      </c>
      <c r="CN2107">
        <v>0.05</v>
      </c>
      <c r="CP2107">
        <v>5.13</v>
      </c>
      <c r="CQ2107">
        <v>-3.23</v>
      </c>
      <c r="CR2107">
        <v>5.96</v>
      </c>
      <c r="CS2107">
        <v>5063</v>
      </c>
      <c r="CT2107">
        <v>81.19</v>
      </c>
      <c r="CU2107">
        <v>94.76</v>
      </c>
      <c r="CX2107" t="s">
        <v>5793</v>
      </c>
    </row>
    <row r="2108" spans="1:102" x14ac:dyDescent="0.25">
      <c r="A2108" t="s">
        <v>5794</v>
      </c>
      <c r="B2108" t="s">
        <v>98</v>
      </c>
      <c r="I2108">
        <v>0.125</v>
      </c>
      <c r="J2108">
        <v>1.2E-2</v>
      </c>
      <c r="K2108">
        <v>0.01</v>
      </c>
      <c r="L2108">
        <v>86.828989000000007</v>
      </c>
      <c r="M2108">
        <v>1.0690000000000001E-3</v>
      </c>
      <c r="N2108">
        <v>1.0690000000000001E-3</v>
      </c>
      <c r="Y2108">
        <v>2016</v>
      </c>
      <c r="Z2108" s="1">
        <v>44232</v>
      </c>
      <c r="AG2108">
        <v>2455022.26884</v>
      </c>
      <c r="AH2108">
        <v>7.77E-3</v>
      </c>
      <c r="AI2108">
        <v>7.77E-3</v>
      </c>
      <c r="AU2108" s="4"/>
      <c r="AV2108" s="4">
        <f>O2108*149597871*COS(U2108*3.14159265359/180)/(CL2108*695700)</f>
        <v>0</v>
      </c>
      <c r="AW2108" s="4">
        <f t="shared" si="74"/>
        <v>0</v>
      </c>
      <c r="BO2108" t="s">
        <v>156</v>
      </c>
      <c r="BP2108" t="s">
        <v>146</v>
      </c>
      <c r="BS2108" t="s">
        <v>5795</v>
      </c>
      <c r="BU2108" t="s">
        <v>5796</v>
      </c>
      <c r="BV2108">
        <v>297.48669100000001</v>
      </c>
      <c r="BW2108">
        <v>46.996715999999999</v>
      </c>
      <c r="BZ2108">
        <v>13.228</v>
      </c>
      <c r="CA2108">
        <v>12.573</v>
      </c>
      <c r="CB2108">
        <v>12.374000000000001</v>
      </c>
      <c r="CC2108">
        <v>236</v>
      </c>
      <c r="CF2108">
        <v>-0.06</v>
      </c>
      <c r="CG2108">
        <v>0.109</v>
      </c>
      <c r="CH2108">
        <v>8.5999999999999993E-2</v>
      </c>
      <c r="CI2108">
        <v>0.54</v>
      </c>
      <c r="CJ2108">
        <v>0.04</v>
      </c>
      <c r="CK2108">
        <v>0.03</v>
      </c>
      <c r="CL2108">
        <v>0.51</v>
      </c>
      <c r="CM2108">
        <v>0.03</v>
      </c>
      <c r="CN2108">
        <v>0.03</v>
      </c>
      <c r="CP2108">
        <v>3.72</v>
      </c>
      <c r="CQ2108">
        <v>-2.0699999999999998</v>
      </c>
      <c r="CR2108">
        <v>5.32</v>
      </c>
      <c r="CS2108">
        <v>3784</v>
      </c>
      <c r="CT2108">
        <v>38.61</v>
      </c>
      <c r="CU2108">
        <v>38.880000000000003</v>
      </c>
      <c r="CX2108" t="s">
        <v>5797</v>
      </c>
    </row>
    <row r="2109" spans="1:102" x14ac:dyDescent="0.25">
      <c r="A2109" t="s">
        <v>5798</v>
      </c>
      <c r="B2109" t="s">
        <v>98</v>
      </c>
      <c r="I2109">
        <v>0.26200000000000001</v>
      </c>
      <c r="J2109">
        <v>5.0999999999999997E-2</v>
      </c>
      <c r="K2109">
        <v>5.0999999999999997E-2</v>
      </c>
      <c r="L2109">
        <v>17.232365999999999</v>
      </c>
      <c r="M2109" s="2">
        <v>5.5999999999999999E-5</v>
      </c>
      <c r="N2109" s="2">
        <v>5.5999999999999999E-5</v>
      </c>
      <c r="O2109">
        <v>0.13500000000000001</v>
      </c>
      <c r="Y2109">
        <v>2014</v>
      </c>
      <c r="Z2109" s="1">
        <v>44232</v>
      </c>
      <c r="AG2109">
        <v>2454968.0911300001</v>
      </c>
      <c r="AH2109">
        <v>1.9300000000000001E-3</v>
      </c>
      <c r="AI2109">
        <v>1.9300000000000001E-3</v>
      </c>
      <c r="AS2109" s="3">
        <v>0.53</v>
      </c>
      <c r="AU2109" s="4">
        <f t="shared" si="75"/>
        <v>0.53</v>
      </c>
      <c r="AV2109" s="4">
        <f>O2109*149597871*COS(U2109*3.14159265359/180)/(CL2109*695700)</f>
        <v>23.039159582332289</v>
      </c>
      <c r="AW2109" s="4">
        <f t="shared" si="74"/>
        <v>999</v>
      </c>
      <c r="AX2109">
        <v>0.26</v>
      </c>
      <c r="AY2109">
        <v>0.26</v>
      </c>
      <c r="BO2109" t="s">
        <v>156</v>
      </c>
      <c r="BP2109" t="s">
        <v>146</v>
      </c>
      <c r="BS2109" t="s">
        <v>5799</v>
      </c>
      <c r="BU2109" t="s">
        <v>5800</v>
      </c>
      <c r="BV2109">
        <v>296.99862100000001</v>
      </c>
      <c r="BW2109">
        <v>42.781956000000001</v>
      </c>
      <c r="BZ2109">
        <v>12.981999999999999</v>
      </c>
      <c r="CA2109">
        <v>12.725</v>
      </c>
      <c r="CB2109">
        <v>12.654999999999999</v>
      </c>
      <c r="CC2109">
        <v>1052.1400000000001</v>
      </c>
      <c r="CD2109">
        <v>23.21</v>
      </c>
      <c r="CE2109">
        <v>23.21</v>
      </c>
      <c r="CF2109">
        <v>-0.19900000000000001</v>
      </c>
      <c r="CI2109">
        <v>1.03</v>
      </c>
      <c r="CL2109">
        <v>1.26</v>
      </c>
      <c r="CM2109">
        <v>0.24</v>
      </c>
      <c r="CN2109">
        <v>0.24</v>
      </c>
      <c r="CS2109">
        <v>6089</v>
      </c>
      <c r="CT2109">
        <v>121</v>
      </c>
      <c r="CU2109">
        <v>121</v>
      </c>
      <c r="CX2109" t="s">
        <v>5801</v>
      </c>
    </row>
    <row r="2110" spans="1:102" x14ac:dyDescent="0.25">
      <c r="A2110" t="s">
        <v>5802</v>
      </c>
      <c r="B2110" t="s">
        <v>98</v>
      </c>
      <c r="I2110">
        <v>0.13200000000000001</v>
      </c>
      <c r="J2110">
        <v>2.7E-2</v>
      </c>
      <c r="K2110">
        <v>2.7E-2</v>
      </c>
      <c r="L2110">
        <v>26.695074000000002</v>
      </c>
      <c r="M2110">
        <v>4.6799999999999999E-4</v>
      </c>
      <c r="N2110">
        <v>4.6799999999999999E-4</v>
      </c>
      <c r="O2110">
        <v>0.18099999999999999</v>
      </c>
      <c r="Y2110">
        <v>2014</v>
      </c>
      <c r="Z2110" s="1">
        <v>44232</v>
      </c>
      <c r="AG2110">
        <v>2454976.9981200001</v>
      </c>
      <c r="AH2110">
        <v>1.0699999999999999E-2</v>
      </c>
      <c r="AI2110">
        <v>1.0699999999999999E-2</v>
      </c>
      <c r="AS2110" s="3">
        <v>0.23</v>
      </c>
      <c r="AU2110" s="4">
        <f t="shared" si="75"/>
        <v>0.23</v>
      </c>
      <c r="AV2110" s="4">
        <f>O2110*149597871*COS(U2110*3.14159265359/180)/(CL2110*695700)</f>
        <v>30.889539884460326</v>
      </c>
      <c r="AW2110" s="4">
        <f t="shared" si="74"/>
        <v>999</v>
      </c>
      <c r="AX2110">
        <v>0.22</v>
      </c>
      <c r="AY2110">
        <v>0.22</v>
      </c>
      <c r="BO2110" t="s">
        <v>156</v>
      </c>
      <c r="BP2110" t="s">
        <v>146</v>
      </c>
      <c r="BS2110" t="s">
        <v>5803</v>
      </c>
      <c r="BU2110" t="s">
        <v>5800</v>
      </c>
      <c r="BV2110">
        <v>296.99862100000001</v>
      </c>
      <c r="BW2110">
        <v>42.781956000000001</v>
      </c>
      <c r="BZ2110">
        <v>12.981999999999999</v>
      </c>
      <c r="CA2110">
        <v>12.725</v>
      </c>
      <c r="CB2110">
        <v>12.654999999999999</v>
      </c>
      <c r="CC2110">
        <v>1052.1400000000001</v>
      </c>
      <c r="CD2110">
        <v>23.21</v>
      </c>
      <c r="CE2110">
        <v>23.21</v>
      </c>
      <c r="CF2110">
        <v>-0.19900000000000001</v>
      </c>
      <c r="CI2110">
        <v>1.03</v>
      </c>
      <c r="CL2110">
        <v>1.26</v>
      </c>
      <c r="CM2110">
        <v>0.24</v>
      </c>
      <c r="CN2110">
        <v>0.24</v>
      </c>
      <c r="CS2110">
        <v>6089</v>
      </c>
      <c r="CT2110">
        <v>121</v>
      </c>
      <c r="CU2110">
        <v>121</v>
      </c>
      <c r="CX2110" t="s">
        <v>5801</v>
      </c>
    </row>
    <row r="2111" spans="1:102" x14ac:dyDescent="0.25">
      <c r="A2111" t="s">
        <v>5804</v>
      </c>
      <c r="B2111" t="s">
        <v>98</v>
      </c>
      <c r="I2111">
        <v>0.24199999999999999</v>
      </c>
      <c r="J2111">
        <v>2.5999999999999999E-2</v>
      </c>
      <c r="K2111">
        <v>4.3999999999999997E-2</v>
      </c>
      <c r="L2111">
        <v>9.9566153699999997</v>
      </c>
      <c r="M2111" s="2">
        <v>4.4690000000000001E-5</v>
      </c>
      <c r="N2111" s="2">
        <v>4.4690000000000001E-5</v>
      </c>
      <c r="Y2111">
        <v>2016</v>
      </c>
      <c r="Z2111" s="1">
        <v>44232</v>
      </c>
      <c r="AG2111">
        <v>2454969.5903400001</v>
      </c>
      <c r="AH2111">
        <v>4.6299999999999996E-3</v>
      </c>
      <c r="AI2111">
        <v>4.6299999999999996E-3</v>
      </c>
      <c r="AU2111" s="4"/>
      <c r="AV2111" s="4">
        <f>O2111*149597871*COS(U2111*3.14159265359/180)/(CL2111*695700)</f>
        <v>0</v>
      </c>
      <c r="AW2111" s="4">
        <f t="shared" si="74"/>
        <v>0</v>
      </c>
      <c r="BO2111" t="s">
        <v>156</v>
      </c>
      <c r="BP2111" t="s">
        <v>146</v>
      </c>
      <c r="BS2111" t="s">
        <v>5805</v>
      </c>
      <c r="BU2111" t="s">
        <v>5806</v>
      </c>
      <c r="BV2111">
        <v>283.2645</v>
      </c>
      <c r="BW2111">
        <v>41.711449000000002</v>
      </c>
      <c r="BZ2111">
        <v>14.231999999999999</v>
      </c>
      <c r="CA2111">
        <v>13.875</v>
      </c>
      <c r="CB2111">
        <v>13.914999999999999</v>
      </c>
      <c r="CC2111">
        <v>1433</v>
      </c>
      <c r="CF2111">
        <v>0.01</v>
      </c>
      <c r="CG2111">
        <v>0.153</v>
      </c>
      <c r="CH2111">
        <v>0.14299999999999999</v>
      </c>
      <c r="CI2111">
        <v>1.06</v>
      </c>
      <c r="CJ2111">
        <v>0.06</v>
      </c>
      <c r="CK2111">
        <v>0.08</v>
      </c>
      <c r="CL2111">
        <v>1.08</v>
      </c>
      <c r="CM2111">
        <v>0.1</v>
      </c>
      <c r="CN2111">
        <v>0.19</v>
      </c>
      <c r="CP2111">
        <v>3.47</v>
      </c>
      <c r="CQ2111">
        <v>-1.8</v>
      </c>
      <c r="CR2111">
        <v>2</v>
      </c>
      <c r="CS2111">
        <v>5961</v>
      </c>
      <c r="CT2111">
        <v>116.25</v>
      </c>
      <c r="CU2111">
        <v>134.01</v>
      </c>
      <c r="CX2111" t="s">
        <v>5807</v>
      </c>
    </row>
    <row r="2112" spans="1:102" x14ac:dyDescent="0.25">
      <c r="A2112" t="s">
        <v>5808</v>
      </c>
      <c r="B2112" t="s">
        <v>98</v>
      </c>
      <c r="I2112">
        <v>0.127</v>
      </c>
      <c r="J2112">
        <v>1.0999999999999999E-2</v>
      </c>
      <c r="K2112">
        <v>2.7E-2</v>
      </c>
      <c r="L2112">
        <v>10.41725184</v>
      </c>
      <c r="M2112" s="2">
        <v>6.5560000000000002E-5</v>
      </c>
      <c r="N2112" s="2">
        <v>6.5560000000000002E-5</v>
      </c>
      <c r="Y2112">
        <v>2016</v>
      </c>
      <c r="Z2112" s="1">
        <v>44232</v>
      </c>
      <c r="AG2112">
        <v>2454970.4591100002</v>
      </c>
      <c r="AH2112">
        <v>5.0899999999999999E-3</v>
      </c>
      <c r="AI2112">
        <v>5.0899999999999999E-3</v>
      </c>
      <c r="AU2112" s="4"/>
      <c r="AV2112" s="4">
        <f>O2112*149597871*COS(U2112*3.14159265359/180)/(CL2112*695700)</f>
        <v>0</v>
      </c>
      <c r="AW2112" s="4">
        <f t="shared" si="74"/>
        <v>0</v>
      </c>
      <c r="BO2112" t="s">
        <v>156</v>
      </c>
      <c r="BP2112" t="s">
        <v>146</v>
      </c>
      <c r="BS2112" t="s">
        <v>5809</v>
      </c>
      <c r="BU2112" t="s">
        <v>5810</v>
      </c>
      <c r="BV2112">
        <v>288.58835699999997</v>
      </c>
      <c r="BW2112">
        <v>42.605659000000003</v>
      </c>
      <c r="BZ2112">
        <v>13.55</v>
      </c>
      <c r="CA2112">
        <v>13.238</v>
      </c>
      <c r="CB2112">
        <v>13.175000000000001</v>
      </c>
      <c r="CC2112">
        <v>948</v>
      </c>
      <c r="CF2112">
        <v>0.06</v>
      </c>
      <c r="CG2112">
        <v>0.152</v>
      </c>
      <c r="CH2112">
        <v>0.151</v>
      </c>
      <c r="CI2112">
        <v>1.01</v>
      </c>
      <c r="CJ2112">
        <v>0.05</v>
      </c>
      <c r="CK2112">
        <v>0.06</v>
      </c>
      <c r="CL2112">
        <v>1</v>
      </c>
      <c r="CM2112">
        <v>0.08</v>
      </c>
      <c r="CN2112">
        <v>0.2</v>
      </c>
      <c r="CP2112">
        <v>4.17</v>
      </c>
      <c r="CQ2112">
        <v>-2.4700000000000002</v>
      </c>
      <c r="CR2112">
        <v>3.03</v>
      </c>
      <c r="CS2112">
        <v>5778</v>
      </c>
      <c r="CT2112">
        <v>107.4</v>
      </c>
      <c r="CU2112">
        <v>80.33</v>
      </c>
      <c r="CX2112" t="s">
        <v>5811</v>
      </c>
    </row>
    <row r="2113" spans="1:102" x14ac:dyDescent="0.25">
      <c r="A2113" t="s">
        <v>5812</v>
      </c>
      <c r="B2113" t="s">
        <v>98</v>
      </c>
      <c r="I2113">
        <v>0.17199999999999999</v>
      </c>
      <c r="J2113">
        <v>1.4E-2</v>
      </c>
      <c r="K2113">
        <v>2.1000000000000001E-2</v>
      </c>
      <c r="L2113">
        <v>26.7839183</v>
      </c>
      <c r="M2113">
        <v>1.786E-4</v>
      </c>
      <c r="N2113">
        <v>1.786E-4</v>
      </c>
      <c r="Y2113">
        <v>2016</v>
      </c>
      <c r="Z2113" s="1">
        <v>44232</v>
      </c>
      <c r="AG2113">
        <v>2454973.75391</v>
      </c>
      <c r="AH2113">
        <v>5.5700000000000003E-3</v>
      </c>
      <c r="AI2113">
        <v>5.5700000000000003E-3</v>
      </c>
      <c r="AU2113" s="4"/>
      <c r="AV2113" s="4">
        <f>O2113*149597871*COS(U2113*3.14159265359/180)/(CL2113*695700)</f>
        <v>0</v>
      </c>
      <c r="AW2113" s="4">
        <f t="shared" si="74"/>
        <v>0</v>
      </c>
      <c r="BO2113" t="s">
        <v>156</v>
      </c>
      <c r="BP2113" t="s">
        <v>146</v>
      </c>
      <c r="BS2113" t="s">
        <v>5813</v>
      </c>
      <c r="BU2113" t="s">
        <v>5814</v>
      </c>
      <c r="BV2113">
        <v>296.55004300000002</v>
      </c>
      <c r="BW2113">
        <v>49.102322000000001</v>
      </c>
      <c r="BZ2113">
        <v>13.451000000000001</v>
      </c>
      <c r="CA2113">
        <v>13.087</v>
      </c>
      <c r="CB2113">
        <v>12.965</v>
      </c>
      <c r="CC2113">
        <v>740</v>
      </c>
      <c r="CF2113">
        <v>0.06</v>
      </c>
      <c r="CG2113">
        <v>0.154</v>
      </c>
      <c r="CH2113">
        <v>0.14699999999999999</v>
      </c>
      <c r="CI2113">
        <v>0.92</v>
      </c>
      <c r="CJ2113">
        <v>0.04</v>
      </c>
      <c r="CK2113">
        <v>0.04</v>
      </c>
      <c r="CL2113">
        <v>0.89</v>
      </c>
      <c r="CM2113">
        <v>0.05</v>
      </c>
      <c r="CN2113">
        <v>0.11</v>
      </c>
      <c r="CP2113">
        <v>4.79</v>
      </c>
      <c r="CQ2113">
        <v>-3.05</v>
      </c>
      <c r="CR2113">
        <v>6.23</v>
      </c>
      <c r="CS2113">
        <v>5471</v>
      </c>
      <c r="CT2113">
        <v>111.9</v>
      </c>
      <c r="CU2113">
        <v>75.31</v>
      </c>
      <c r="CX2113" t="s">
        <v>5815</v>
      </c>
    </row>
    <row r="2114" spans="1:102" x14ac:dyDescent="0.25">
      <c r="A2114" t="s">
        <v>5816</v>
      </c>
      <c r="B2114" t="s">
        <v>98</v>
      </c>
      <c r="I2114">
        <v>0.23200000000000001</v>
      </c>
      <c r="J2114">
        <v>3.5000000000000003E-2</v>
      </c>
      <c r="K2114">
        <v>9.6000000000000002E-2</v>
      </c>
      <c r="L2114">
        <v>45.1263042</v>
      </c>
      <c r="M2114">
        <v>5.1710000000000005E-4</v>
      </c>
      <c r="N2114">
        <v>5.1710000000000005E-4</v>
      </c>
      <c r="Y2114">
        <v>2016</v>
      </c>
      <c r="Z2114" s="1">
        <v>44232</v>
      </c>
      <c r="AG2114">
        <v>2454998.4166999999</v>
      </c>
      <c r="AH2114">
        <v>1.01E-2</v>
      </c>
      <c r="AI2114">
        <v>1.01E-2</v>
      </c>
      <c r="AU2114" s="4"/>
      <c r="AV2114" s="4">
        <f>O2114*149597871*COS(U2114*3.14159265359/180)/(CL2114*695700)</f>
        <v>0</v>
      </c>
      <c r="AW2114" s="4">
        <f t="shared" si="74"/>
        <v>0</v>
      </c>
      <c r="BO2114" t="s">
        <v>156</v>
      </c>
      <c r="BP2114" t="s">
        <v>146</v>
      </c>
      <c r="BS2114" t="s">
        <v>5817</v>
      </c>
      <c r="BU2114" t="s">
        <v>5818</v>
      </c>
      <c r="BV2114">
        <v>297.37510099999997</v>
      </c>
      <c r="BW2114">
        <v>46.662216000000001</v>
      </c>
      <c r="BZ2114">
        <v>13.593999999999999</v>
      </c>
      <c r="CA2114">
        <v>13.316000000000001</v>
      </c>
      <c r="CB2114">
        <v>13.257999999999999</v>
      </c>
      <c r="CC2114">
        <v>1281</v>
      </c>
      <c r="CF2114">
        <v>0.02</v>
      </c>
      <c r="CG2114">
        <v>0.161</v>
      </c>
      <c r="CH2114">
        <v>0.128</v>
      </c>
      <c r="CI2114">
        <v>1.1599999999999999</v>
      </c>
      <c r="CJ2114">
        <v>0.1</v>
      </c>
      <c r="CK2114">
        <v>0.18</v>
      </c>
      <c r="CL2114">
        <v>1.25</v>
      </c>
      <c r="CM2114">
        <v>0.18</v>
      </c>
      <c r="CN2114">
        <v>0.52</v>
      </c>
      <c r="CP2114">
        <v>2.88</v>
      </c>
      <c r="CQ2114">
        <v>-1.1000000000000001</v>
      </c>
      <c r="CR2114">
        <v>1.1399999999999999</v>
      </c>
      <c r="CS2114">
        <v>6198</v>
      </c>
      <c r="CT2114">
        <v>168.47</v>
      </c>
      <c r="CU2114">
        <v>139.13</v>
      </c>
      <c r="CX2114" t="s">
        <v>5819</v>
      </c>
    </row>
    <row r="2115" spans="1:102" x14ac:dyDescent="0.25">
      <c r="A2115" t="s">
        <v>5820</v>
      </c>
      <c r="B2115" t="s">
        <v>98</v>
      </c>
      <c r="I2115">
        <v>0.251</v>
      </c>
      <c r="J2115">
        <v>7.1999999999999995E-2</v>
      </c>
      <c r="K2115">
        <v>1.4E-2</v>
      </c>
      <c r="L2115">
        <v>11.94014029</v>
      </c>
      <c r="M2115" s="2">
        <v>8.3350000000000007E-5</v>
      </c>
      <c r="N2115" s="2">
        <v>8.3350000000000007E-5</v>
      </c>
      <c r="Y2115">
        <v>2016</v>
      </c>
      <c r="Z2115" s="1">
        <v>44232</v>
      </c>
      <c r="AG2115">
        <v>2454969.5592700001</v>
      </c>
      <c r="AH2115">
        <v>5.8999999999999999E-3</v>
      </c>
      <c r="AI2115">
        <v>5.8999999999999999E-3</v>
      </c>
      <c r="AU2115" s="4"/>
      <c r="AV2115" s="4">
        <f>O2115*149597871*COS(U2115*3.14159265359/180)/(CL2115*695700)</f>
        <v>0</v>
      </c>
      <c r="AW2115" s="4">
        <f t="shared" ref="AW2115:AW2178" si="76">IF(ABS(AV2115)&lt;1,AV2115,999)</f>
        <v>0</v>
      </c>
      <c r="BO2115" t="s">
        <v>156</v>
      </c>
      <c r="BP2115" t="s">
        <v>146</v>
      </c>
      <c r="BS2115" t="s">
        <v>5821</v>
      </c>
      <c r="BU2115" t="s">
        <v>5822</v>
      </c>
      <c r="BV2115">
        <v>287.52202499999999</v>
      </c>
      <c r="BW2115">
        <v>51.375860000000003</v>
      </c>
      <c r="BZ2115">
        <v>14.353999999999999</v>
      </c>
      <c r="CA2115">
        <v>13.863</v>
      </c>
      <c r="CB2115">
        <v>13.797000000000001</v>
      </c>
      <c r="CC2115">
        <v>866</v>
      </c>
      <c r="CF2115">
        <v>0.01</v>
      </c>
      <c r="CG2115">
        <v>0.158</v>
      </c>
      <c r="CH2115">
        <v>0.14299999999999999</v>
      </c>
      <c r="CI2115">
        <v>0.8</v>
      </c>
      <c r="CJ2115">
        <v>0.04</v>
      </c>
      <c r="CK2115">
        <v>0.03</v>
      </c>
      <c r="CL2115">
        <v>0.76</v>
      </c>
      <c r="CM2115">
        <v>0.03</v>
      </c>
      <c r="CN2115">
        <v>0.03</v>
      </c>
      <c r="CP2115">
        <v>4.37</v>
      </c>
      <c r="CQ2115">
        <v>-2.57</v>
      </c>
      <c r="CR2115">
        <v>5.75</v>
      </c>
      <c r="CS2115">
        <v>4967</v>
      </c>
      <c r="CT2115">
        <v>63.05</v>
      </c>
      <c r="CU2115">
        <v>56.4</v>
      </c>
      <c r="CX2115" t="s">
        <v>5823</v>
      </c>
    </row>
    <row r="2116" spans="1:102" x14ac:dyDescent="0.25">
      <c r="A2116" t="s">
        <v>5824</v>
      </c>
      <c r="B2116" t="s">
        <v>98</v>
      </c>
      <c r="I2116">
        <v>7.0000000000000007E-2</v>
      </c>
      <c r="J2116">
        <v>5.0000000000000001E-3</v>
      </c>
      <c r="K2116">
        <v>1.0999999999999999E-2</v>
      </c>
      <c r="L2116">
        <v>4.1605585600000001</v>
      </c>
      <c r="M2116" s="2">
        <v>2.7889999999999999E-5</v>
      </c>
      <c r="N2116" s="2">
        <v>2.7889999999999999E-5</v>
      </c>
      <c r="Y2116">
        <v>2016</v>
      </c>
      <c r="Z2116" s="1">
        <v>44232</v>
      </c>
      <c r="AG2116">
        <v>2454965.2737799999</v>
      </c>
      <c r="AH2116">
        <v>4.6600000000000001E-3</v>
      </c>
      <c r="AI2116">
        <v>4.6600000000000001E-3</v>
      </c>
      <c r="AU2116" s="4"/>
      <c r="AV2116" s="4">
        <f>O2116*149597871*COS(U2116*3.14159265359/180)/(CL2116*695700)</f>
        <v>0</v>
      </c>
      <c r="AW2116" s="4">
        <f t="shared" si="76"/>
        <v>0</v>
      </c>
      <c r="BO2116" t="s">
        <v>156</v>
      </c>
      <c r="BP2116" t="s">
        <v>146</v>
      </c>
      <c r="BS2116" t="s">
        <v>5825</v>
      </c>
      <c r="BU2116" t="s">
        <v>5826</v>
      </c>
      <c r="BV2116">
        <v>284.90301499999998</v>
      </c>
      <c r="BW2116">
        <v>43.953960000000002</v>
      </c>
      <c r="BZ2116">
        <v>12.631</v>
      </c>
      <c r="CA2116">
        <v>12.273</v>
      </c>
      <c r="CB2116">
        <v>12.199</v>
      </c>
      <c r="CC2116">
        <v>533</v>
      </c>
      <c r="CF2116">
        <v>0.01</v>
      </c>
      <c r="CG2116">
        <v>0.17299999999999999</v>
      </c>
      <c r="CH2116">
        <v>0.14499999999999999</v>
      </c>
      <c r="CI2116">
        <v>0.93</v>
      </c>
      <c r="CJ2116">
        <v>0.05</v>
      </c>
      <c r="CK2116">
        <v>0.04</v>
      </c>
      <c r="CL2116">
        <v>0.9</v>
      </c>
      <c r="CM2116">
        <v>0.06</v>
      </c>
      <c r="CN2116">
        <v>0.12</v>
      </c>
      <c r="CP2116">
        <v>4.57</v>
      </c>
      <c r="CQ2116">
        <v>-2.88</v>
      </c>
      <c r="CR2116">
        <v>5.5</v>
      </c>
      <c r="CS2116">
        <v>5541</v>
      </c>
      <c r="CT2116">
        <v>83.29</v>
      </c>
      <c r="CU2116">
        <v>78.94</v>
      </c>
      <c r="CX2116" t="s">
        <v>5827</v>
      </c>
    </row>
    <row r="2117" spans="1:102" x14ac:dyDescent="0.25">
      <c r="A2117" t="s">
        <v>5828</v>
      </c>
      <c r="B2117" t="s">
        <v>98</v>
      </c>
      <c r="I2117">
        <v>0.191</v>
      </c>
      <c r="J2117">
        <v>0.02</v>
      </c>
      <c r="K2117">
        <v>1.6E-2</v>
      </c>
      <c r="L2117">
        <v>31.057161799999999</v>
      </c>
      <c r="M2117">
        <v>2.5080000000000002E-4</v>
      </c>
      <c r="N2117">
        <v>2.5080000000000002E-4</v>
      </c>
      <c r="Y2117">
        <v>2016</v>
      </c>
      <c r="Z2117" s="1">
        <v>44232</v>
      </c>
      <c r="AG2117">
        <v>2454980.5628999998</v>
      </c>
      <c r="AH2117">
        <v>6.7400000000000003E-3</v>
      </c>
      <c r="AI2117">
        <v>6.7400000000000003E-3</v>
      </c>
      <c r="AU2117" s="4"/>
      <c r="AV2117" s="4">
        <f>O2117*149597871*COS(U2117*3.14159265359/180)/(CL2117*695700)</f>
        <v>0</v>
      </c>
      <c r="AW2117" s="4">
        <f t="shared" si="76"/>
        <v>0</v>
      </c>
      <c r="BO2117" t="s">
        <v>156</v>
      </c>
      <c r="BP2117" t="s">
        <v>146</v>
      </c>
      <c r="BS2117" t="s">
        <v>5829</v>
      </c>
      <c r="BU2117" t="s">
        <v>5830</v>
      </c>
      <c r="BV2117">
        <v>295.624706</v>
      </c>
      <c r="BW2117">
        <v>42.545898000000001</v>
      </c>
      <c r="BZ2117">
        <v>14.551</v>
      </c>
      <c r="CA2117">
        <v>14.098000000000001</v>
      </c>
      <c r="CB2117">
        <v>14.018000000000001</v>
      </c>
      <c r="CC2117">
        <v>1078</v>
      </c>
      <c r="CF2117">
        <v>-0.09</v>
      </c>
      <c r="CG2117">
        <v>0.17399999999999999</v>
      </c>
      <c r="CH2117">
        <v>0.154</v>
      </c>
      <c r="CI2117">
        <v>0.86</v>
      </c>
      <c r="CJ2117">
        <v>0.05</v>
      </c>
      <c r="CK2117">
        <v>0.05</v>
      </c>
      <c r="CL2117">
        <v>0.82</v>
      </c>
      <c r="CM2117">
        <v>0.05</v>
      </c>
      <c r="CN2117">
        <v>7.0000000000000007E-2</v>
      </c>
      <c r="CP2117">
        <v>4.07</v>
      </c>
      <c r="CQ2117">
        <v>-2.4300000000000002</v>
      </c>
      <c r="CR2117">
        <v>5.41</v>
      </c>
      <c r="CS2117">
        <v>5337</v>
      </c>
      <c r="CT2117">
        <v>154.19999999999999</v>
      </c>
      <c r="CU2117">
        <v>155.96</v>
      </c>
      <c r="CX2117" t="s">
        <v>5831</v>
      </c>
    </row>
    <row r="2118" spans="1:102" x14ac:dyDescent="0.25">
      <c r="A2118" t="s">
        <v>5832</v>
      </c>
      <c r="B2118" t="s">
        <v>98</v>
      </c>
      <c r="I2118">
        <v>0.255</v>
      </c>
      <c r="J2118">
        <v>1.9E-2</v>
      </c>
      <c r="K2118">
        <v>3.5000000000000003E-2</v>
      </c>
      <c r="L2118">
        <v>84.573322599999997</v>
      </c>
      <c r="M2118">
        <v>6.4800000000000003E-4</v>
      </c>
      <c r="N2118">
        <v>6.4800000000000003E-4</v>
      </c>
      <c r="Y2118">
        <v>2016</v>
      </c>
      <c r="Z2118" s="1">
        <v>44232</v>
      </c>
      <c r="AG2118">
        <v>2454983.15332</v>
      </c>
      <c r="AH2118">
        <v>7.0600000000000003E-3</v>
      </c>
      <c r="AI2118">
        <v>7.0600000000000003E-3</v>
      </c>
      <c r="AU2118" s="4"/>
      <c r="AV2118" s="4">
        <f>O2118*149597871*COS(U2118*3.14159265359/180)/(CL2118*695700)</f>
        <v>0</v>
      </c>
      <c r="AW2118" s="4">
        <f t="shared" si="76"/>
        <v>0</v>
      </c>
      <c r="BO2118" t="s">
        <v>156</v>
      </c>
      <c r="BP2118" t="s">
        <v>146</v>
      </c>
      <c r="BS2118" t="s">
        <v>5833</v>
      </c>
      <c r="BU2118" t="s">
        <v>5834</v>
      </c>
      <c r="BV2118">
        <v>295.62926599999997</v>
      </c>
      <c r="BW2118">
        <v>44.690620000000003</v>
      </c>
      <c r="BZ2118">
        <v>14.326000000000001</v>
      </c>
      <c r="CA2118">
        <v>13.97</v>
      </c>
      <c r="CB2118">
        <v>13.851000000000001</v>
      </c>
      <c r="CC2118">
        <v>1121</v>
      </c>
      <c r="CF2118">
        <v>0.12</v>
      </c>
      <c r="CG2118">
        <v>0.158</v>
      </c>
      <c r="CH2118">
        <v>0.159</v>
      </c>
      <c r="CI2118">
        <v>0.94</v>
      </c>
      <c r="CJ2118">
        <v>0.04</v>
      </c>
      <c r="CK2118">
        <v>0.04</v>
      </c>
      <c r="CL2118">
        <v>0.9</v>
      </c>
      <c r="CM2118">
        <v>0.06</v>
      </c>
      <c r="CN2118">
        <v>0.12</v>
      </c>
      <c r="CP2118">
        <v>4.57</v>
      </c>
      <c r="CQ2118">
        <v>-2.87</v>
      </c>
      <c r="CR2118">
        <v>5.71</v>
      </c>
      <c r="CS2118">
        <v>5472</v>
      </c>
      <c r="CT2118">
        <v>109.1</v>
      </c>
      <c r="CU2118">
        <v>73.56</v>
      </c>
      <c r="CX2118" t="s">
        <v>5835</v>
      </c>
    </row>
    <row r="2119" spans="1:102" x14ac:dyDescent="0.25">
      <c r="A2119" t="s">
        <v>5836</v>
      </c>
      <c r="B2119" t="s">
        <v>98</v>
      </c>
      <c r="I2119">
        <v>0.17199999999999999</v>
      </c>
      <c r="J2119">
        <v>3.6999999999999998E-2</v>
      </c>
      <c r="K2119">
        <v>7.5999999999999998E-2</v>
      </c>
      <c r="L2119">
        <v>4.1478755899999999</v>
      </c>
      <c r="M2119" s="2">
        <v>3.447E-5</v>
      </c>
      <c r="N2119" s="2">
        <v>3.447E-5</v>
      </c>
      <c r="Y2119">
        <v>2016</v>
      </c>
      <c r="Z2119" s="1">
        <v>44232</v>
      </c>
      <c r="AG2119">
        <v>2454968.5353399999</v>
      </c>
      <c r="AH2119">
        <v>6.8399999999999997E-3</v>
      </c>
      <c r="AI2119">
        <v>6.8399999999999997E-3</v>
      </c>
      <c r="AU2119" s="4"/>
      <c r="AV2119" s="4">
        <f>O2119*149597871*COS(U2119*3.14159265359/180)/(CL2119*695700)</f>
        <v>0</v>
      </c>
      <c r="AW2119" s="4">
        <f t="shared" si="76"/>
        <v>0</v>
      </c>
      <c r="BO2119" t="s">
        <v>156</v>
      </c>
      <c r="BP2119" t="s">
        <v>146</v>
      </c>
      <c r="BS2119" t="s">
        <v>5837</v>
      </c>
      <c r="BU2119" t="s">
        <v>5838</v>
      </c>
      <c r="BV2119">
        <v>297.90579500000001</v>
      </c>
      <c r="BW2119">
        <v>40.162858</v>
      </c>
      <c r="BZ2119">
        <v>13.625</v>
      </c>
      <c r="CA2119">
        <v>13.340999999999999</v>
      </c>
      <c r="CB2119">
        <v>13.259</v>
      </c>
      <c r="CC2119">
        <v>1533</v>
      </c>
      <c r="CF2119">
        <v>0.05</v>
      </c>
      <c r="CG2119">
        <v>0.14399999999999999</v>
      </c>
      <c r="CH2119">
        <v>0.13</v>
      </c>
      <c r="CI2119">
        <v>1.3</v>
      </c>
      <c r="CJ2119">
        <v>0.18</v>
      </c>
      <c r="CK2119">
        <v>0.24</v>
      </c>
      <c r="CL2119">
        <v>1.48</v>
      </c>
      <c r="CM2119">
        <v>0.32</v>
      </c>
      <c r="CN2119">
        <v>0.65</v>
      </c>
      <c r="CP2119">
        <v>2.14</v>
      </c>
      <c r="CQ2119">
        <v>-0.64900000000000002</v>
      </c>
      <c r="CR2119">
        <v>1.2</v>
      </c>
      <c r="CS2119">
        <v>6386</v>
      </c>
      <c r="CT2119">
        <v>299.45999999999998</v>
      </c>
      <c r="CU2119">
        <v>341.26</v>
      </c>
      <c r="CX2119" t="s">
        <v>5839</v>
      </c>
    </row>
    <row r="2120" spans="1:102" x14ac:dyDescent="0.25">
      <c r="A2120" t="s">
        <v>5840</v>
      </c>
      <c r="B2120" t="s">
        <v>98</v>
      </c>
      <c r="I2120">
        <v>0.25900000000000001</v>
      </c>
      <c r="J2120">
        <v>2.8000000000000001E-2</v>
      </c>
      <c r="K2120">
        <v>3.3000000000000002E-2</v>
      </c>
      <c r="L2120">
        <v>5.19104016</v>
      </c>
      <c r="M2120" s="2">
        <v>2.6429999999999999E-5</v>
      </c>
      <c r="N2120" s="2">
        <v>2.6429999999999999E-5</v>
      </c>
      <c r="Y2120">
        <v>2016</v>
      </c>
      <c r="Z2120" s="1">
        <v>44232</v>
      </c>
      <c r="AG2120">
        <v>2454968.2146600001</v>
      </c>
      <c r="AH2120">
        <v>4.3600000000000002E-3</v>
      </c>
      <c r="AI2120">
        <v>4.3600000000000002E-3</v>
      </c>
      <c r="AU2120" s="4"/>
      <c r="AV2120" s="4">
        <f>O2120*149597871*COS(U2120*3.14159265359/180)/(CL2120*695700)</f>
        <v>0</v>
      </c>
      <c r="AW2120" s="4">
        <f t="shared" si="76"/>
        <v>0</v>
      </c>
      <c r="BO2120" t="s">
        <v>156</v>
      </c>
      <c r="BP2120" t="s">
        <v>146</v>
      </c>
      <c r="BS2120" t="s">
        <v>5841</v>
      </c>
      <c r="BU2120" t="s">
        <v>5842</v>
      </c>
      <c r="BV2120">
        <v>293.12738100000001</v>
      </c>
      <c r="BW2120">
        <v>42.320103000000003</v>
      </c>
      <c r="BZ2120">
        <v>14.34</v>
      </c>
      <c r="CA2120">
        <v>14.122</v>
      </c>
      <c r="CB2120">
        <v>14.353999999999999</v>
      </c>
      <c r="CC2120">
        <v>2511</v>
      </c>
      <c r="CF2120">
        <v>0.22</v>
      </c>
      <c r="CG2120">
        <v>0.17199999999999999</v>
      </c>
      <c r="CH2120">
        <v>0.129</v>
      </c>
      <c r="CI2120">
        <v>1.4</v>
      </c>
      <c r="CJ2120">
        <v>0.09</v>
      </c>
      <c r="CK2120">
        <v>0.08</v>
      </c>
      <c r="CL2120">
        <v>1.57</v>
      </c>
      <c r="CM2120">
        <v>0.16</v>
      </c>
      <c r="CN2120">
        <v>0.2</v>
      </c>
      <c r="CP2120">
        <v>1.62</v>
      </c>
      <c r="CQ2120">
        <v>-0.42</v>
      </c>
      <c r="CR2120">
        <v>0.63200000000000001</v>
      </c>
      <c r="CS2120">
        <v>6564</v>
      </c>
      <c r="CT2120">
        <v>198.42</v>
      </c>
      <c r="CU2120">
        <v>153.47</v>
      </c>
      <c r="CX2120" t="s">
        <v>5843</v>
      </c>
    </row>
    <row r="2121" spans="1:102" x14ac:dyDescent="0.25">
      <c r="A2121" t="s">
        <v>5844</v>
      </c>
      <c r="B2121" t="s">
        <v>98</v>
      </c>
      <c r="I2121">
        <v>6.5000000000000002E-2</v>
      </c>
      <c r="J2121">
        <v>4.0000000000000001E-3</v>
      </c>
      <c r="K2121">
        <v>4.0000000000000001E-3</v>
      </c>
      <c r="L2121">
        <v>3.4104930000000002</v>
      </c>
      <c r="M2121" s="2">
        <v>2.0999999999999999E-5</v>
      </c>
      <c r="N2121" s="2">
        <v>2.0999999999999999E-5</v>
      </c>
      <c r="O2121">
        <v>3.9E-2</v>
      </c>
      <c r="Y2121">
        <v>2014</v>
      </c>
      <c r="Z2121" s="1">
        <v>44232</v>
      </c>
      <c r="AG2121">
        <v>2454964.5754900002</v>
      </c>
      <c r="AH2121">
        <v>3.62E-3</v>
      </c>
      <c r="AI2121">
        <v>3.62E-3</v>
      </c>
      <c r="AS2121" s="3">
        <v>0.14000000000000001</v>
      </c>
      <c r="AU2121" s="4">
        <f t="shared" si="75"/>
        <v>0.14000000000000001</v>
      </c>
      <c r="AV2121" s="4">
        <f>O2121*149597871*COS(U2121*3.14159265359/180)/(CL2121*695700)</f>
        <v>13.103522012451487</v>
      </c>
      <c r="AW2121" s="4">
        <f t="shared" si="76"/>
        <v>999</v>
      </c>
      <c r="AX2121">
        <v>0.23</v>
      </c>
      <c r="AY2121">
        <v>0.23</v>
      </c>
      <c r="BO2121" t="s">
        <v>156</v>
      </c>
      <c r="BP2121" t="s">
        <v>146</v>
      </c>
      <c r="BS2121" t="s">
        <v>5845</v>
      </c>
      <c r="BU2121" t="s">
        <v>5846</v>
      </c>
      <c r="BV2121">
        <v>286.75279699999999</v>
      </c>
      <c r="BW2121">
        <v>49.064911000000002</v>
      </c>
      <c r="BZ2121">
        <v>12.78</v>
      </c>
      <c r="CA2121">
        <v>12.314</v>
      </c>
      <c r="CB2121">
        <v>12.233000000000001</v>
      </c>
      <c r="CC2121">
        <v>425.19</v>
      </c>
      <c r="CD2121">
        <v>3.08</v>
      </c>
      <c r="CE2121">
        <v>3.08</v>
      </c>
      <c r="CF2121">
        <v>-0.53500000000000003</v>
      </c>
      <c r="CL2121">
        <v>0.64</v>
      </c>
      <c r="CM2121">
        <v>0.03</v>
      </c>
      <c r="CN2121">
        <v>0.03</v>
      </c>
      <c r="CS2121">
        <v>4984</v>
      </c>
      <c r="CT2121">
        <v>100</v>
      </c>
      <c r="CU2121">
        <v>100</v>
      </c>
      <c r="CX2121" t="s">
        <v>5847</v>
      </c>
    </row>
    <row r="2122" spans="1:102" x14ac:dyDescent="0.25">
      <c r="A2122" t="s">
        <v>5848</v>
      </c>
      <c r="B2122" t="s">
        <v>98</v>
      </c>
      <c r="I2122">
        <v>0.156</v>
      </c>
      <c r="J2122">
        <v>8.0000000000000002E-3</v>
      </c>
      <c r="K2122">
        <v>8.0000000000000002E-3</v>
      </c>
      <c r="L2122">
        <v>13.821375</v>
      </c>
      <c r="M2122" s="2">
        <v>3.6999999999999998E-5</v>
      </c>
      <c r="N2122" s="2">
        <v>3.6999999999999998E-5</v>
      </c>
      <c r="O2122">
        <v>0.1</v>
      </c>
      <c r="Y2122">
        <v>2014</v>
      </c>
      <c r="Z2122" s="1">
        <v>44232</v>
      </c>
      <c r="AG2122">
        <v>2454964.79391</v>
      </c>
      <c r="AH2122">
        <v>1.4E-3</v>
      </c>
      <c r="AI2122">
        <v>1.4E-3</v>
      </c>
      <c r="AS2122" s="3">
        <v>0.23</v>
      </c>
      <c r="AU2122" s="4">
        <f t="shared" si="75"/>
        <v>0.23</v>
      </c>
      <c r="AV2122" s="4">
        <f>O2122*149597871*COS(U2122*3.14159265359/180)/(CL2122*695700)</f>
        <v>33.598774390901255</v>
      </c>
      <c r="AW2122" s="4">
        <f t="shared" si="76"/>
        <v>999</v>
      </c>
      <c r="AX2122">
        <v>0.21</v>
      </c>
      <c r="AY2122">
        <v>0.21</v>
      </c>
      <c r="BO2122" t="s">
        <v>156</v>
      </c>
      <c r="BP2122" t="s">
        <v>146</v>
      </c>
      <c r="BS2122" t="s">
        <v>5849</v>
      </c>
      <c r="BU2122" t="s">
        <v>5846</v>
      </c>
      <c r="BV2122">
        <v>286.75279699999999</v>
      </c>
      <c r="BW2122">
        <v>49.064911000000002</v>
      </c>
      <c r="BZ2122">
        <v>12.78</v>
      </c>
      <c r="CA2122">
        <v>12.314</v>
      </c>
      <c r="CB2122">
        <v>12.233000000000001</v>
      </c>
      <c r="CC2122">
        <v>425.19</v>
      </c>
      <c r="CD2122">
        <v>3.08</v>
      </c>
      <c r="CE2122">
        <v>3.08</v>
      </c>
      <c r="CF2122">
        <v>-0.53500000000000003</v>
      </c>
      <c r="CL2122">
        <v>0.64</v>
      </c>
      <c r="CM2122">
        <v>0.03</v>
      </c>
      <c r="CN2122">
        <v>0.03</v>
      </c>
      <c r="CS2122">
        <v>4984</v>
      </c>
      <c r="CT2122">
        <v>100</v>
      </c>
      <c r="CU2122">
        <v>100</v>
      </c>
      <c r="CX2122" t="s">
        <v>5847</v>
      </c>
    </row>
    <row r="2123" spans="1:102" x14ac:dyDescent="0.25">
      <c r="A2123" t="s">
        <v>5850</v>
      </c>
      <c r="B2123" t="s">
        <v>98</v>
      </c>
      <c r="I2123">
        <v>9.9000000000000005E-2</v>
      </c>
      <c r="J2123">
        <v>6.0000000000000001E-3</v>
      </c>
      <c r="K2123">
        <v>6.0000000000000001E-3</v>
      </c>
      <c r="L2123">
        <v>30.950851</v>
      </c>
      <c r="M2123">
        <v>3.6099999999999999E-4</v>
      </c>
      <c r="N2123">
        <v>3.6099999999999999E-4</v>
      </c>
      <c r="O2123">
        <v>0.17</v>
      </c>
      <c r="Y2123">
        <v>2014</v>
      </c>
      <c r="Z2123" s="1">
        <v>44232</v>
      </c>
      <c r="AG2123">
        <v>2454986.8369800001</v>
      </c>
      <c r="AH2123">
        <v>6.1000000000000004E-3</v>
      </c>
      <c r="AI2123">
        <v>6.1000000000000004E-3</v>
      </c>
      <c r="AS2123" s="3">
        <v>0.43</v>
      </c>
      <c r="AU2123" s="4">
        <f t="shared" si="75"/>
        <v>0.43</v>
      </c>
      <c r="AV2123" s="4">
        <f>O2123*149597871*COS(U2123*3.14159265359/180)/(CL2123*695700)</f>
        <v>57.117916464532129</v>
      </c>
      <c r="AW2123" s="4">
        <f t="shared" si="76"/>
        <v>999</v>
      </c>
      <c r="AX2123">
        <v>0.22</v>
      </c>
      <c r="AY2123">
        <v>0.22</v>
      </c>
      <c r="BO2123" t="s">
        <v>156</v>
      </c>
      <c r="BP2123" t="s">
        <v>146</v>
      </c>
      <c r="BS2123" t="s">
        <v>5851</v>
      </c>
      <c r="BU2123" t="s">
        <v>5846</v>
      </c>
      <c r="BV2123">
        <v>286.75279699999999</v>
      </c>
      <c r="BW2123">
        <v>49.064911000000002</v>
      </c>
      <c r="BZ2123">
        <v>12.78</v>
      </c>
      <c r="CA2123">
        <v>12.314</v>
      </c>
      <c r="CB2123">
        <v>12.233000000000001</v>
      </c>
      <c r="CC2123">
        <v>425.19</v>
      </c>
      <c r="CD2123">
        <v>3.08</v>
      </c>
      <c r="CE2123">
        <v>3.08</v>
      </c>
      <c r="CF2123">
        <v>-0.53500000000000003</v>
      </c>
      <c r="CL2123">
        <v>0.64</v>
      </c>
      <c r="CM2123">
        <v>0.03</v>
      </c>
      <c r="CN2123">
        <v>0.03</v>
      </c>
      <c r="CS2123">
        <v>4984</v>
      </c>
      <c r="CT2123">
        <v>100</v>
      </c>
      <c r="CU2123">
        <v>100</v>
      </c>
      <c r="CX2123" t="s">
        <v>5847</v>
      </c>
    </row>
    <row r="2124" spans="1:102" x14ac:dyDescent="0.25">
      <c r="A2124" t="s">
        <v>5852</v>
      </c>
      <c r="B2124" t="s">
        <v>98</v>
      </c>
      <c r="I2124">
        <v>0.10299999999999999</v>
      </c>
      <c r="J2124">
        <v>8.9999999999999993E-3</v>
      </c>
      <c r="K2124">
        <v>1.7999999999999999E-2</v>
      </c>
      <c r="L2124">
        <v>4.8663815000000001</v>
      </c>
      <c r="M2124" s="2">
        <v>2.5130000000000002E-5</v>
      </c>
      <c r="N2124" s="2">
        <v>2.5130000000000002E-5</v>
      </c>
      <c r="Y2124">
        <v>2016</v>
      </c>
      <c r="Z2124" s="1">
        <v>44232</v>
      </c>
      <c r="AG2124">
        <v>2454967.0171300001</v>
      </c>
      <c r="AH2124">
        <v>4.0600000000000002E-3</v>
      </c>
      <c r="AI2124">
        <v>4.0600000000000002E-3</v>
      </c>
      <c r="AU2124" s="4"/>
      <c r="AV2124" s="4">
        <f>O2124*149597871*COS(U2124*3.14159265359/180)/(CL2124*695700)</f>
        <v>0</v>
      </c>
      <c r="AW2124" s="4">
        <f t="shared" si="76"/>
        <v>0</v>
      </c>
      <c r="BO2124" t="s">
        <v>156</v>
      </c>
      <c r="BP2124" t="s">
        <v>146</v>
      </c>
      <c r="BS2124" t="s">
        <v>5853</v>
      </c>
      <c r="BU2124" t="s">
        <v>5854</v>
      </c>
      <c r="BV2124">
        <v>282.99971499999998</v>
      </c>
      <c r="BW2124">
        <v>40.557450000000003</v>
      </c>
      <c r="BZ2124">
        <v>12.759</v>
      </c>
      <c r="CA2124">
        <v>12.414</v>
      </c>
      <c r="CB2124">
        <v>12.361000000000001</v>
      </c>
      <c r="CC2124">
        <v>614</v>
      </c>
      <c r="CF2124">
        <v>0.04</v>
      </c>
      <c r="CG2124">
        <v>0.159</v>
      </c>
      <c r="CH2124">
        <v>0.13800000000000001</v>
      </c>
      <c r="CI2124">
        <v>0.98</v>
      </c>
      <c r="CJ2124">
        <v>0.05</v>
      </c>
      <c r="CK2124">
        <v>0.05</v>
      </c>
      <c r="CL2124">
        <v>0.96</v>
      </c>
      <c r="CM2124">
        <v>0.08</v>
      </c>
      <c r="CN2124">
        <v>0.16</v>
      </c>
      <c r="CP2124">
        <v>4.07</v>
      </c>
      <c r="CQ2124">
        <v>-2.2999999999999998</v>
      </c>
      <c r="CR2124">
        <v>4.54</v>
      </c>
      <c r="CS2124">
        <v>5682</v>
      </c>
      <c r="CT2124">
        <v>116.7</v>
      </c>
      <c r="CU2124">
        <v>103.27</v>
      </c>
      <c r="CX2124" t="s">
        <v>5855</v>
      </c>
    </row>
    <row r="2125" spans="1:102" x14ac:dyDescent="0.25">
      <c r="A2125" t="s">
        <v>5856</v>
      </c>
      <c r="B2125" t="s">
        <v>98</v>
      </c>
      <c r="I2125">
        <v>0.23499999999999999</v>
      </c>
      <c r="J2125">
        <v>2.1000000000000001E-2</v>
      </c>
      <c r="K2125">
        <v>1.9E-2</v>
      </c>
      <c r="L2125">
        <v>18.552570100000001</v>
      </c>
      <c r="M2125">
        <v>1.0349999999999999E-4</v>
      </c>
      <c r="N2125">
        <v>1.0349999999999999E-4</v>
      </c>
      <c r="Y2125">
        <v>2016</v>
      </c>
      <c r="Z2125" s="1">
        <v>44232</v>
      </c>
      <c r="AG2125">
        <v>2454968.51046</v>
      </c>
      <c r="AH2125">
        <v>4.4900000000000001E-3</v>
      </c>
      <c r="AI2125">
        <v>4.4900000000000001E-3</v>
      </c>
      <c r="AU2125" s="4"/>
      <c r="AV2125" s="4">
        <f>O2125*149597871*COS(U2125*3.14159265359/180)/(CL2125*695700)</f>
        <v>0</v>
      </c>
      <c r="AW2125" s="4">
        <f t="shared" si="76"/>
        <v>0</v>
      </c>
      <c r="BO2125" t="s">
        <v>156</v>
      </c>
      <c r="BP2125" t="s">
        <v>146</v>
      </c>
      <c r="BS2125" t="s">
        <v>5857</v>
      </c>
      <c r="BU2125" t="s">
        <v>5858</v>
      </c>
      <c r="BV2125">
        <v>294.57624800000002</v>
      </c>
      <c r="BW2125">
        <v>38.456974000000002</v>
      </c>
      <c r="BZ2125">
        <v>14.298</v>
      </c>
      <c r="CA2125">
        <v>13.823</v>
      </c>
      <c r="CB2125">
        <v>13.763999999999999</v>
      </c>
      <c r="CC2125">
        <v>936</v>
      </c>
      <c r="CF2125">
        <v>-0.09</v>
      </c>
      <c r="CG2125">
        <v>0.185</v>
      </c>
      <c r="CH2125">
        <v>0.153</v>
      </c>
      <c r="CI2125">
        <v>0.84</v>
      </c>
      <c r="CJ2125">
        <v>0.06</v>
      </c>
      <c r="CK2125">
        <v>0.05</v>
      </c>
      <c r="CL2125">
        <v>0.8</v>
      </c>
      <c r="CM2125">
        <v>0.05</v>
      </c>
      <c r="CN2125">
        <v>0.06</v>
      </c>
      <c r="CP2125">
        <v>4.68</v>
      </c>
      <c r="CQ2125">
        <v>-2.9</v>
      </c>
      <c r="CR2125">
        <v>6.11</v>
      </c>
      <c r="CS2125">
        <v>5261</v>
      </c>
      <c r="CT2125">
        <v>119.79</v>
      </c>
      <c r="CU2125">
        <v>180.72</v>
      </c>
      <c r="CX2125" t="s">
        <v>5859</v>
      </c>
    </row>
    <row r="2126" spans="1:102" x14ac:dyDescent="0.25">
      <c r="A2126" t="s">
        <v>5860</v>
      </c>
      <c r="B2126" t="s">
        <v>98</v>
      </c>
      <c r="I2126">
        <v>0.20200000000000001</v>
      </c>
      <c r="J2126">
        <v>1.2E-2</v>
      </c>
      <c r="K2126">
        <v>1.2E-2</v>
      </c>
      <c r="L2126">
        <v>13.627984319999999</v>
      </c>
      <c r="M2126" s="2">
        <v>5.7139999999999998E-5</v>
      </c>
      <c r="N2126" s="2">
        <v>5.7139999999999998E-5</v>
      </c>
      <c r="Y2126">
        <v>2016</v>
      </c>
      <c r="Z2126" s="1">
        <v>44232</v>
      </c>
      <c r="AG2126">
        <v>2454968.4504900002</v>
      </c>
      <c r="AH2126">
        <v>3.7599999999999999E-3</v>
      </c>
      <c r="AI2126">
        <v>3.7599999999999999E-3</v>
      </c>
      <c r="AU2126" s="4"/>
      <c r="AV2126" s="4">
        <f>O2126*149597871*COS(U2126*3.14159265359/180)/(CL2126*695700)</f>
        <v>0</v>
      </c>
      <c r="AW2126" s="4">
        <f t="shared" si="76"/>
        <v>0</v>
      </c>
      <c r="BO2126" t="s">
        <v>156</v>
      </c>
      <c r="BP2126" t="s">
        <v>146</v>
      </c>
      <c r="BS2126" t="s">
        <v>5861</v>
      </c>
      <c r="BU2126" t="s">
        <v>5862</v>
      </c>
      <c r="BV2126">
        <v>284.60620999999998</v>
      </c>
      <c r="BW2126">
        <v>41.196384000000002</v>
      </c>
      <c r="BZ2126">
        <v>13.975</v>
      </c>
      <c r="CA2126">
        <v>13.382999999999999</v>
      </c>
      <c r="CB2126">
        <v>13.343</v>
      </c>
      <c r="CC2126">
        <v>682</v>
      </c>
      <c r="CF2126">
        <v>-0.05</v>
      </c>
      <c r="CG2126">
        <v>0.16900000000000001</v>
      </c>
      <c r="CH2126">
        <v>0.129</v>
      </c>
      <c r="CI2126">
        <v>0.77</v>
      </c>
      <c r="CJ2126">
        <v>0.04</v>
      </c>
      <c r="CK2126">
        <v>0.04</v>
      </c>
      <c r="CL2126">
        <v>0.74</v>
      </c>
      <c r="CM2126">
        <v>0.04</v>
      </c>
      <c r="CN2126">
        <v>0.03</v>
      </c>
      <c r="CP2126">
        <v>5.62</v>
      </c>
      <c r="CQ2126">
        <v>-3.22</v>
      </c>
      <c r="CR2126">
        <v>5.24</v>
      </c>
      <c r="CS2126">
        <v>4895</v>
      </c>
      <c r="CT2126">
        <v>57.56</v>
      </c>
      <c r="CU2126">
        <v>84.63</v>
      </c>
      <c r="CX2126" t="s">
        <v>5863</v>
      </c>
    </row>
    <row r="2127" spans="1:102" x14ac:dyDescent="0.25">
      <c r="A2127" t="s">
        <v>5864</v>
      </c>
      <c r="B2127" t="s">
        <v>98</v>
      </c>
      <c r="I2127">
        <v>0.156</v>
      </c>
      <c r="J2127">
        <v>1.4999999999999999E-2</v>
      </c>
      <c r="K2127">
        <v>2.5000000000000001E-2</v>
      </c>
      <c r="L2127">
        <v>16.8320729</v>
      </c>
      <c r="M2127" s="2">
        <v>8.9229999999999998E-5</v>
      </c>
      <c r="N2127" s="2">
        <v>8.9229999999999998E-5</v>
      </c>
      <c r="Y2127">
        <v>2016</v>
      </c>
      <c r="Z2127" s="1">
        <v>44232</v>
      </c>
      <c r="AG2127">
        <v>2454973.5288</v>
      </c>
      <c r="AH2127">
        <v>5.0299999999999997E-3</v>
      </c>
      <c r="AI2127">
        <v>5.0299999999999997E-3</v>
      </c>
      <c r="AU2127" s="4"/>
      <c r="AV2127" s="4">
        <f>O2127*149597871*COS(U2127*3.14159265359/180)/(CL2127*695700)</f>
        <v>0</v>
      </c>
      <c r="AW2127" s="4">
        <f t="shared" si="76"/>
        <v>0</v>
      </c>
      <c r="BO2127" t="s">
        <v>156</v>
      </c>
      <c r="BP2127" t="s">
        <v>146</v>
      </c>
      <c r="BS2127" t="s">
        <v>5865</v>
      </c>
      <c r="BU2127" t="s">
        <v>5866</v>
      </c>
      <c r="BV2127">
        <v>294.00946199999998</v>
      </c>
      <c r="BW2127">
        <v>42.880772</v>
      </c>
      <c r="BZ2127">
        <v>13.603</v>
      </c>
      <c r="CA2127">
        <v>13.244999999999999</v>
      </c>
      <c r="CB2127">
        <v>13.167999999999999</v>
      </c>
      <c r="CC2127">
        <v>877</v>
      </c>
      <c r="CF2127">
        <v>0.01</v>
      </c>
      <c r="CG2127">
        <v>0.16800000000000001</v>
      </c>
      <c r="CH2127">
        <v>0.13500000000000001</v>
      </c>
      <c r="CI2127">
        <v>0.96</v>
      </c>
      <c r="CJ2127">
        <v>0.06</v>
      </c>
      <c r="CK2127">
        <v>0.05</v>
      </c>
      <c r="CL2127">
        <v>0.94</v>
      </c>
      <c r="CM2127">
        <v>7.0000000000000007E-2</v>
      </c>
      <c r="CN2127">
        <v>0.15</v>
      </c>
      <c r="CP2127">
        <v>4.37</v>
      </c>
      <c r="CQ2127">
        <v>-2.62</v>
      </c>
      <c r="CR2127">
        <v>4.13</v>
      </c>
      <c r="CS2127">
        <v>5667</v>
      </c>
      <c r="CT2127">
        <v>139.83000000000001</v>
      </c>
      <c r="CU2127">
        <v>113.87</v>
      </c>
      <c r="CX2127" t="s">
        <v>5867</v>
      </c>
    </row>
    <row r="2128" spans="1:102" x14ac:dyDescent="0.25">
      <c r="A2128" t="s">
        <v>5868</v>
      </c>
      <c r="B2128" t="s">
        <v>98</v>
      </c>
      <c r="I2128">
        <v>0.12</v>
      </c>
      <c r="J2128">
        <v>2.1999999999999999E-2</v>
      </c>
      <c r="K2128">
        <v>5.6000000000000001E-2</v>
      </c>
      <c r="L2128">
        <v>3.70428172</v>
      </c>
      <c r="M2128" s="2">
        <v>1.7839999999999999E-5</v>
      </c>
      <c r="N2128" s="2">
        <v>1.7839999999999999E-5</v>
      </c>
      <c r="Y2128">
        <v>2016</v>
      </c>
      <c r="Z2128" s="1">
        <v>44232</v>
      </c>
      <c r="AG2128">
        <v>2454965.2159000002</v>
      </c>
      <c r="AH2128">
        <v>3.96E-3</v>
      </c>
      <c r="AI2128">
        <v>3.96E-3</v>
      </c>
      <c r="AU2128" s="4"/>
      <c r="AV2128" s="4">
        <f>O2128*149597871*COS(U2128*3.14159265359/180)/(CL2128*695700)</f>
        <v>0</v>
      </c>
      <c r="AW2128" s="4">
        <f t="shared" si="76"/>
        <v>0</v>
      </c>
      <c r="BO2128" t="s">
        <v>156</v>
      </c>
      <c r="BP2128" t="s">
        <v>146</v>
      </c>
      <c r="BS2128" t="s">
        <v>5869</v>
      </c>
      <c r="BU2128" t="s">
        <v>5870</v>
      </c>
      <c r="BV2128">
        <v>282.30121600000001</v>
      </c>
      <c r="BW2128">
        <v>46.516201000000002</v>
      </c>
      <c r="BZ2128">
        <v>11.503</v>
      </c>
      <c r="CA2128">
        <v>11.351000000000001</v>
      </c>
      <c r="CB2128">
        <v>11.269</v>
      </c>
      <c r="CC2128">
        <v>764</v>
      </c>
      <c r="CF2128">
        <v>0.05</v>
      </c>
      <c r="CG2128">
        <v>0.16500000000000001</v>
      </c>
      <c r="CH2128">
        <v>0.14299999999999999</v>
      </c>
      <c r="CI2128">
        <v>1.46</v>
      </c>
      <c r="CJ2128">
        <v>0.14000000000000001</v>
      </c>
      <c r="CK2128">
        <v>0.26</v>
      </c>
      <c r="CL2128">
        <v>1.77</v>
      </c>
      <c r="CM2128">
        <v>0.33</v>
      </c>
      <c r="CN2128">
        <v>0.83</v>
      </c>
      <c r="CP2128">
        <v>1.7</v>
      </c>
      <c r="CQ2128">
        <v>-0.35899999999999999</v>
      </c>
      <c r="CR2128">
        <v>0.42</v>
      </c>
      <c r="CS2128">
        <v>6680</v>
      </c>
      <c r="CT2128">
        <v>106.27</v>
      </c>
      <c r="CU2128">
        <v>94.5</v>
      </c>
      <c r="CX2128" t="s">
        <v>5871</v>
      </c>
    </row>
    <row r="2129" spans="1:102" x14ac:dyDescent="0.25">
      <c r="A2129" t="s">
        <v>5872</v>
      </c>
      <c r="B2129" t="s">
        <v>98</v>
      </c>
      <c r="I2129">
        <v>0.128</v>
      </c>
      <c r="J2129">
        <v>8.9999999999999993E-3</v>
      </c>
      <c r="K2129">
        <v>1.0999999999999999E-2</v>
      </c>
      <c r="L2129">
        <v>4.3540930400000004</v>
      </c>
      <c r="M2129" s="2">
        <v>1.933E-5</v>
      </c>
      <c r="N2129" s="2">
        <v>1.933E-5</v>
      </c>
      <c r="Y2129">
        <v>2016</v>
      </c>
      <c r="Z2129" s="1">
        <v>44232</v>
      </c>
      <c r="AG2129">
        <v>2454965.8527500001</v>
      </c>
      <c r="AH2129">
        <v>3.8400000000000001E-3</v>
      </c>
      <c r="AI2129">
        <v>3.8400000000000001E-3</v>
      </c>
      <c r="AU2129" s="4"/>
      <c r="AV2129" s="4">
        <f>O2129*149597871*COS(U2129*3.14159265359/180)/(CL2129*695700)</f>
        <v>0</v>
      </c>
      <c r="AW2129" s="4">
        <f t="shared" si="76"/>
        <v>0</v>
      </c>
      <c r="BO2129" t="s">
        <v>156</v>
      </c>
      <c r="BP2129" t="s">
        <v>146</v>
      </c>
      <c r="BS2129" t="s">
        <v>5873</v>
      </c>
      <c r="BU2129" t="s">
        <v>5874</v>
      </c>
      <c r="BV2129">
        <v>290.744327</v>
      </c>
      <c r="BW2129">
        <v>43.260776999999997</v>
      </c>
      <c r="BZ2129">
        <v>14.000999999999999</v>
      </c>
      <c r="CA2129">
        <v>13.57</v>
      </c>
      <c r="CB2129">
        <v>13.519</v>
      </c>
      <c r="CC2129">
        <v>861</v>
      </c>
      <c r="CF2129">
        <v>-0.01</v>
      </c>
      <c r="CG2129">
        <v>0.16</v>
      </c>
      <c r="CH2129">
        <v>0.14299999999999999</v>
      </c>
      <c r="CI2129">
        <v>0.86</v>
      </c>
      <c r="CJ2129">
        <v>0.04</v>
      </c>
      <c r="CK2129">
        <v>0.04</v>
      </c>
      <c r="CL2129">
        <v>0.83</v>
      </c>
      <c r="CM2129">
        <v>0.05</v>
      </c>
      <c r="CN2129">
        <v>0.06</v>
      </c>
      <c r="CP2129">
        <v>4.57</v>
      </c>
      <c r="CQ2129">
        <v>-2.81</v>
      </c>
      <c r="CR2129">
        <v>6.27</v>
      </c>
      <c r="CS2129">
        <v>5306</v>
      </c>
      <c r="CT2129">
        <v>101.98</v>
      </c>
      <c r="CU2129">
        <v>77.489999999999995</v>
      </c>
      <c r="CX2129" t="s">
        <v>5875</v>
      </c>
    </row>
    <row r="2130" spans="1:102" x14ac:dyDescent="0.25">
      <c r="A2130" t="s">
        <v>5876</v>
      </c>
      <c r="B2130" t="s">
        <v>98</v>
      </c>
      <c r="I2130">
        <v>0.128</v>
      </c>
      <c r="J2130">
        <v>7.0000000000000001E-3</v>
      </c>
      <c r="K2130">
        <v>1.2E-2</v>
      </c>
      <c r="L2130">
        <v>2.9365846800000002</v>
      </c>
      <c r="M2130" s="2">
        <v>8.3999999999999992E-6</v>
      </c>
      <c r="N2130" s="2">
        <v>8.3999999999999992E-6</v>
      </c>
      <c r="Y2130">
        <v>2016</v>
      </c>
      <c r="Z2130" s="1">
        <v>44232</v>
      </c>
      <c r="AG2130">
        <v>2454966.0375100002</v>
      </c>
      <c r="AH2130">
        <v>2.48E-3</v>
      </c>
      <c r="AI2130">
        <v>2.48E-3</v>
      </c>
      <c r="AU2130" s="4"/>
      <c r="AV2130" s="4">
        <f>O2130*149597871*COS(U2130*3.14159265359/180)/(CL2130*695700)</f>
        <v>0</v>
      </c>
      <c r="AW2130" s="4">
        <f t="shared" si="76"/>
        <v>0</v>
      </c>
      <c r="BO2130" t="s">
        <v>156</v>
      </c>
      <c r="BP2130" t="s">
        <v>146</v>
      </c>
      <c r="BS2130" t="s">
        <v>5877</v>
      </c>
      <c r="BU2130" t="s">
        <v>5874</v>
      </c>
      <c r="BV2130">
        <v>290.744327</v>
      </c>
      <c r="BW2130">
        <v>43.260776999999997</v>
      </c>
      <c r="BZ2130">
        <v>14.000999999999999</v>
      </c>
      <c r="CA2130">
        <v>13.57</v>
      </c>
      <c r="CB2130">
        <v>13.519</v>
      </c>
      <c r="CC2130">
        <v>861</v>
      </c>
      <c r="CF2130">
        <v>-0.01</v>
      </c>
      <c r="CG2130">
        <v>0.16</v>
      </c>
      <c r="CH2130">
        <v>0.14299999999999999</v>
      </c>
      <c r="CI2130">
        <v>0.86</v>
      </c>
      <c r="CJ2130">
        <v>0.04</v>
      </c>
      <c r="CK2130">
        <v>0.04</v>
      </c>
      <c r="CL2130">
        <v>0.83</v>
      </c>
      <c r="CM2130">
        <v>0.05</v>
      </c>
      <c r="CN2130">
        <v>0.06</v>
      </c>
      <c r="CP2130">
        <v>4.57</v>
      </c>
      <c r="CQ2130">
        <v>-2.81</v>
      </c>
      <c r="CR2130">
        <v>6.27</v>
      </c>
      <c r="CS2130">
        <v>5306</v>
      </c>
      <c r="CT2130">
        <v>101.98</v>
      </c>
      <c r="CU2130">
        <v>77.489999999999995</v>
      </c>
      <c r="CX2130" t="s">
        <v>5875</v>
      </c>
    </row>
    <row r="2131" spans="1:102" x14ac:dyDescent="0.25">
      <c r="A2131" t="s">
        <v>5878</v>
      </c>
      <c r="B2131" t="s">
        <v>98</v>
      </c>
      <c r="I2131">
        <v>0.121</v>
      </c>
      <c r="J2131">
        <v>0.02</v>
      </c>
      <c r="K2131">
        <v>1.7999999999999999E-2</v>
      </c>
      <c r="L2131">
        <v>11.322715130000001</v>
      </c>
      <c r="M2131" s="2">
        <v>8.852E-5</v>
      </c>
      <c r="N2131" s="2">
        <v>8.852E-5</v>
      </c>
      <c r="Y2131">
        <v>2016</v>
      </c>
      <c r="Z2131" s="1">
        <v>44232</v>
      </c>
      <c r="AG2131">
        <v>2454969.0566400001</v>
      </c>
      <c r="AH2131">
        <v>5.4299999999999999E-3</v>
      </c>
      <c r="AI2131">
        <v>5.4299999999999999E-3</v>
      </c>
      <c r="AU2131" s="4"/>
      <c r="AV2131" s="4">
        <f>O2131*149597871*COS(U2131*3.14159265359/180)/(CL2131*695700)</f>
        <v>0</v>
      </c>
      <c r="AW2131" s="4">
        <f t="shared" si="76"/>
        <v>0</v>
      </c>
      <c r="BO2131" t="s">
        <v>156</v>
      </c>
      <c r="BP2131" t="s">
        <v>146</v>
      </c>
      <c r="BS2131" t="s">
        <v>5879</v>
      </c>
      <c r="BU2131" t="s">
        <v>5880</v>
      </c>
      <c r="BV2131">
        <v>287.65740199999999</v>
      </c>
      <c r="BW2131">
        <v>48.982165999999999</v>
      </c>
      <c r="BZ2131">
        <v>13.286</v>
      </c>
      <c r="CA2131">
        <v>12.686</v>
      </c>
      <c r="CB2131">
        <v>12.59</v>
      </c>
      <c r="CC2131">
        <v>435</v>
      </c>
      <c r="CF2131">
        <v>-0.03</v>
      </c>
      <c r="CG2131">
        <v>0.16300000000000001</v>
      </c>
      <c r="CH2131">
        <v>0.158</v>
      </c>
      <c r="CI2131">
        <v>0.73</v>
      </c>
      <c r="CJ2131">
        <v>0.04</v>
      </c>
      <c r="CK2131">
        <v>0.03</v>
      </c>
      <c r="CL2131">
        <v>0.69</v>
      </c>
      <c r="CM2131">
        <v>0.04</v>
      </c>
      <c r="CN2131">
        <v>0.02</v>
      </c>
      <c r="CP2131">
        <v>3.89</v>
      </c>
      <c r="CQ2131">
        <v>-2.1</v>
      </c>
      <c r="CR2131">
        <v>6.02</v>
      </c>
      <c r="CS2131">
        <v>4611</v>
      </c>
      <c r="CT2131">
        <v>51.31</v>
      </c>
      <c r="CU2131">
        <v>49.69</v>
      </c>
      <c r="CX2131" t="s">
        <v>5881</v>
      </c>
    </row>
    <row r="2132" spans="1:102" x14ac:dyDescent="0.25">
      <c r="A2132" t="s">
        <v>5882</v>
      </c>
      <c r="B2132" t="s">
        <v>98</v>
      </c>
      <c r="I2132">
        <v>0.20799999999999999</v>
      </c>
      <c r="J2132">
        <v>1.4E-2</v>
      </c>
      <c r="K2132">
        <v>1.9E-2</v>
      </c>
      <c r="L2132">
        <v>13.71220213</v>
      </c>
      <c r="M2132" s="2">
        <v>6.3629999999999999E-5</v>
      </c>
      <c r="N2132" s="2">
        <v>6.3629999999999999E-5</v>
      </c>
      <c r="Y2132">
        <v>2016</v>
      </c>
      <c r="Z2132" s="1">
        <v>44232</v>
      </c>
      <c r="AG2132">
        <v>2454968.51865</v>
      </c>
      <c r="AH2132">
        <v>4.2700000000000004E-3</v>
      </c>
      <c r="AI2132">
        <v>4.2700000000000004E-3</v>
      </c>
      <c r="AU2132" s="4"/>
      <c r="AV2132" s="4">
        <f>O2132*149597871*COS(U2132*3.14159265359/180)/(CL2132*695700)</f>
        <v>0</v>
      </c>
      <c r="AW2132" s="4">
        <f t="shared" si="76"/>
        <v>0</v>
      </c>
      <c r="BO2132" t="s">
        <v>156</v>
      </c>
      <c r="BP2132" t="s">
        <v>146</v>
      </c>
      <c r="BS2132" t="s">
        <v>5883</v>
      </c>
      <c r="BU2132" t="s">
        <v>5884</v>
      </c>
      <c r="BV2132">
        <v>294.53355299999998</v>
      </c>
      <c r="BW2132">
        <v>46.618271</v>
      </c>
      <c r="BZ2132">
        <v>14.534000000000001</v>
      </c>
      <c r="CA2132">
        <v>14.069000000000001</v>
      </c>
      <c r="CB2132">
        <v>14.069000000000001</v>
      </c>
      <c r="CC2132">
        <v>1094</v>
      </c>
      <c r="CF2132">
        <v>-0.05</v>
      </c>
      <c r="CG2132">
        <v>0.156</v>
      </c>
      <c r="CH2132">
        <v>0.14099999999999999</v>
      </c>
      <c r="CI2132">
        <v>0.86</v>
      </c>
      <c r="CJ2132">
        <v>0.05</v>
      </c>
      <c r="CK2132">
        <v>0.04</v>
      </c>
      <c r="CL2132">
        <v>0.82</v>
      </c>
      <c r="CM2132">
        <v>0.05</v>
      </c>
      <c r="CN2132">
        <v>0.06</v>
      </c>
      <c r="CP2132">
        <v>4.68</v>
      </c>
      <c r="CQ2132">
        <v>-2.94</v>
      </c>
      <c r="CR2132">
        <v>6.65</v>
      </c>
      <c r="CS2132">
        <v>5303</v>
      </c>
      <c r="CT2132">
        <v>112.59</v>
      </c>
      <c r="CU2132">
        <v>116.55</v>
      </c>
      <c r="CX2132" t="s">
        <v>5885</v>
      </c>
    </row>
    <row r="2133" spans="1:102" x14ac:dyDescent="0.25">
      <c r="A2133" t="s">
        <v>5886</v>
      </c>
      <c r="B2133" t="s">
        <v>98</v>
      </c>
      <c r="I2133">
        <v>0.105</v>
      </c>
      <c r="J2133">
        <v>0.01</v>
      </c>
      <c r="K2133">
        <v>1.7999999999999999E-2</v>
      </c>
      <c r="L2133">
        <v>7.4672540700000001</v>
      </c>
      <c r="M2133" s="2">
        <v>5.3019999999999997E-5</v>
      </c>
      <c r="N2133" s="2">
        <v>5.3019999999999997E-5</v>
      </c>
      <c r="Y2133">
        <v>2016</v>
      </c>
      <c r="Z2133" s="1">
        <v>44232</v>
      </c>
      <c r="AG2133">
        <v>2454969.3854200002</v>
      </c>
      <c r="AH2133">
        <v>5.8599999999999998E-3</v>
      </c>
      <c r="AI2133">
        <v>5.8599999999999998E-3</v>
      </c>
      <c r="AU2133" s="4"/>
      <c r="AV2133" s="4">
        <f>O2133*149597871*COS(U2133*3.14159265359/180)/(CL2133*695700)</f>
        <v>0</v>
      </c>
      <c r="AW2133" s="4">
        <f t="shared" si="76"/>
        <v>0</v>
      </c>
      <c r="BO2133" t="s">
        <v>156</v>
      </c>
      <c r="BP2133" t="s">
        <v>146</v>
      </c>
      <c r="BS2133" t="s">
        <v>5887</v>
      </c>
      <c r="BU2133" t="s">
        <v>5888</v>
      </c>
      <c r="BV2133">
        <v>288.05931900000002</v>
      </c>
      <c r="BW2133">
        <v>51.354453999999997</v>
      </c>
      <c r="BZ2133">
        <v>11.771000000000001</v>
      </c>
      <c r="CA2133">
        <v>11.534000000000001</v>
      </c>
      <c r="CB2133">
        <v>11.449</v>
      </c>
      <c r="CC2133">
        <v>540</v>
      </c>
      <c r="CF2133">
        <v>0.24</v>
      </c>
      <c r="CG2133">
        <v>7.6999999999999999E-2</v>
      </c>
      <c r="CH2133">
        <v>7.4999999999999997E-2</v>
      </c>
      <c r="CI2133">
        <v>1.21</v>
      </c>
      <c r="CJ2133">
        <v>0.04</v>
      </c>
      <c r="CK2133">
        <v>0.04</v>
      </c>
      <c r="CL2133">
        <v>1.21</v>
      </c>
      <c r="CM2133">
        <v>0.05</v>
      </c>
      <c r="CN2133">
        <v>0.06</v>
      </c>
      <c r="CP2133">
        <v>1.51</v>
      </c>
      <c r="CQ2133">
        <v>-0.371</v>
      </c>
      <c r="CR2133">
        <v>0.70499999999999996</v>
      </c>
      <c r="CS2133">
        <v>6149</v>
      </c>
      <c r="CT2133">
        <v>74.3</v>
      </c>
      <c r="CU2133">
        <v>83.25</v>
      </c>
      <c r="CX2133" t="s">
        <v>5889</v>
      </c>
    </row>
    <row r="2134" spans="1:102" x14ac:dyDescent="0.25">
      <c r="A2134" t="s">
        <v>5890</v>
      </c>
      <c r="B2134" t="s">
        <v>98</v>
      </c>
      <c r="I2134">
        <v>0.21199999999999999</v>
      </c>
      <c r="J2134">
        <v>3.4000000000000002E-2</v>
      </c>
      <c r="K2134">
        <v>8.6999999999999994E-2</v>
      </c>
      <c r="L2134">
        <v>24.334712700000001</v>
      </c>
      <c r="M2134">
        <v>2.8860000000000002E-4</v>
      </c>
      <c r="N2134">
        <v>2.8860000000000002E-4</v>
      </c>
      <c r="Y2134">
        <v>2016</v>
      </c>
      <c r="Z2134" s="1">
        <v>44232</v>
      </c>
      <c r="AG2134">
        <v>2454980.4084000001</v>
      </c>
      <c r="AH2134">
        <v>0.01</v>
      </c>
      <c r="AI2134">
        <v>0.01</v>
      </c>
      <c r="AU2134" s="4"/>
      <c r="AV2134" s="4">
        <f>O2134*149597871*COS(U2134*3.14159265359/180)/(CL2134*695700)</f>
        <v>0</v>
      </c>
      <c r="AW2134" s="4">
        <f t="shared" si="76"/>
        <v>0</v>
      </c>
      <c r="BO2134" t="s">
        <v>156</v>
      </c>
      <c r="BP2134" t="s">
        <v>146</v>
      </c>
      <c r="BS2134" t="s">
        <v>5891</v>
      </c>
      <c r="BU2134" t="s">
        <v>5892</v>
      </c>
      <c r="BV2134">
        <v>296.894856</v>
      </c>
      <c r="BW2134">
        <v>44.371780000000001</v>
      </c>
      <c r="BZ2134">
        <v>14.167</v>
      </c>
      <c r="CA2134">
        <v>13.872999999999999</v>
      </c>
      <c r="CB2134">
        <v>13.827999999999999</v>
      </c>
      <c r="CC2134">
        <v>1674</v>
      </c>
      <c r="CF2134">
        <v>0.06</v>
      </c>
      <c r="CG2134">
        <v>0.153</v>
      </c>
      <c r="CH2134">
        <v>0.13100000000000001</v>
      </c>
      <c r="CI2134">
        <v>1.19</v>
      </c>
      <c r="CJ2134">
        <v>0.12</v>
      </c>
      <c r="CK2134">
        <v>0.17</v>
      </c>
      <c r="CL2134">
        <v>1.28</v>
      </c>
      <c r="CM2134">
        <v>0.2</v>
      </c>
      <c r="CN2134">
        <v>0.52</v>
      </c>
      <c r="CP2134">
        <v>2.82</v>
      </c>
      <c r="CQ2134">
        <v>-1.1100000000000001</v>
      </c>
      <c r="CR2134">
        <v>1.08</v>
      </c>
      <c r="CS2134">
        <v>6202</v>
      </c>
      <c r="CT2134">
        <v>201.72</v>
      </c>
      <c r="CU2134">
        <v>133.62</v>
      </c>
      <c r="CX2134" t="s">
        <v>5893</v>
      </c>
    </row>
    <row r="2135" spans="1:102" x14ac:dyDescent="0.25">
      <c r="A2135" t="s">
        <v>5894</v>
      </c>
      <c r="B2135" t="s">
        <v>98</v>
      </c>
      <c r="I2135">
        <v>0.21099999999999999</v>
      </c>
      <c r="J2135">
        <v>8.9999999999999993E-3</v>
      </c>
      <c r="K2135">
        <v>8.9999999999999993E-3</v>
      </c>
      <c r="L2135">
        <v>4.1643889999999999</v>
      </c>
      <c r="M2135" s="2">
        <v>3.0000000000000001E-6</v>
      </c>
      <c r="N2135" s="2">
        <v>3.0000000000000001E-6</v>
      </c>
      <c r="O2135">
        <v>4.1000000000000002E-2</v>
      </c>
      <c r="Y2135">
        <v>2014</v>
      </c>
      <c r="Z2135" s="1">
        <v>44232</v>
      </c>
      <c r="AG2135">
        <v>2455004.0867599999</v>
      </c>
      <c r="AH2135">
        <v>3.6999999999999999E-4</v>
      </c>
      <c r="AI2135">
        <v>3.6999999999999999E-4</v>
      </c>
      <c r="AS2135" s="3">
        <v>0.03</v>
      </c>
      <c r="AU2135" s="4">
        <f t="shared" si="75"/>
        <v>0.03</v>
      </c>
      <c r="AV2135" s="4">
        <f>O2135*149597871*COS(U2135*3.14159265359/180)/(CL2135*695700)</f>
        <v>17.286898823867624</v>
      </c>
      <c r="AW2135" s="4">
        <f t="shared" si="76"/>
        <v>999</v>
      </c>
      <c r="AX2135">
        <v>0.17</v>
      </c>
      <c r="AY2135">
        <v>0.17</v>
      </c>
      <c r="BO2135" t="s">
        <v>156</v>
      </c>
      <c r="BP2135" t="s">
        <v>146</v>
      </c>
      <c r="BS2135" t="s">
        <v>5895</v>
      </c>
      <c r="BU2135" t="s">
        <v>5896</v>
      </c>
      <c r="BV2135">
        <v>298.25812300000001</v>
      </c>
      <c r="BW2135">
        <v>47.604945999999998</v>
      </c>
      <c r="BZ2135">
        <v>12.484</v>
      </c>
      <c r="CA2135">
        <v>11.869</v>
      </c>
      <c r="CB2135">
        <v>11.682</v>
      </c>
      <c r="CC2135">
        <v>184.34</v>
      </c>
      <c r="CD2135">
        <v>0.99</v>
      </c>
      <c r="CE2135">
        <v>0.99</v>
      </c>
      <c r="CF2135">
        <v>0.126</v>
      </c>
      <c r="CI2135">
        <v>0.55000000000000004</v>
      </c>
      <c r="CL2135">
        <v>0.51</v>
      </c>
      <c r="CM2135">
        <v>0.02</v>
      </c>
      <c r="CN2135">
        <v>0.02</v>
      </c>
      <c r="CO2135" t="s">
        <v>805</v>
      </c>
      <c r="CS2135">
        <v>3810</v>
      </c>
      <c r="CT2135">
        <v>150</v>
      </c>
      <c r="CU2135">
        <v>150</v>
      </c>
      <c r="CX2135" t="s">
        <v>5897</v>
      </c>
    </row>
    <row r="2136" spans="1:102" x14ac:dyDescent="0.25">
      <c r="A2136" t="s">
        <v>5898</v>
      </c>
      <c r="B2136" t="s">
        <v>98</v>
      </c>
      <c r="I2136">
        <v>6.6000000000000003E-2</v>
      </c>
      <c r="J2136">
        <v>4.0000000000000001E-3</v>
      </c>
      <c r="K2136">
        <v>4.0000000000000001E-3</v>
      </c>
      <c r="L2136">
        <v>5.774464</v>
      </c>
      <c r="M2136" s="2">
        <v>4.6999999999999997E-5</v>
      </c>
      <c r="N2136" s="2">
        <v>4.6999999999999997E-5</v>
      </c>
      <c r="O2136">
        <v>5.0999999999999997E-2</v>
      </c>
      <c r="Y2136">
        <v>2014</v>
      </c>
      <c r="Z2136" s="1">
        <v>44232</v>
      </c>
      <c r="AG2136">
        <v>2454965.9611800001</v>
      </c>
      <c r="AH2136">
        <v>4.6800000000000001E-3</v>
      </c>
      <c r="AI2136">
        <v>4.6800000000000001E-3</v>
      </c>
      <c r="AS2136" s="3">
        <v>0.12</v>
      </c>
      <c r="AU2136" s="4">
        <f t="shared" si="75"/>
        <v>0.12</v>
      </c>
      <c r="AV2136" s="4">
        <f>O2136*149597871*COS(U2136*3.14159265359/180)/(CL2136*695700)</f>
        <v>21.503215610176799</v>
      </c>
      <c r="AW2136" s="4">
        <f t="shared" si="76"/>
        <v>999</v>
      </c>
      <c r="AX2136">
        <v>0.23</v>
      </c>
      <c r="AY2136">
        <v>0.23</v>
      </c>
      <c r="BO2136" t="s">
        <v>156</v>
      </c>
      <c r="BP2136" t="s">
        <v>146</v>
      </c>
      <c r="BS2136" t="s">
        <v>5899</v>
      </c>
      <c r="BU2136" t="s">
        <v>5896</v>
      </c>
      <c r="BV2136">
        <v>298.25812300000001</v>
      </c>
      <c r="BW2136">
        <v>47.604945999999998</v>
      </c>
      <c r="BZ2136">
        <v>12.484</v>
      </c>
      <c r="CA2136">
        <v>11.869</v>
      </c>
      <c r="CB2136">
        <v>11.682</v>
      </c>
      <c r="CC2136">
        <v>184.34</v>
      </c>
      <c r="CD2136">
        <v>0.99</v>
      </c>
      <c r="CE2136">
        <v>0.99</v>
      </c>
      <c r="CF2136">
        <v>0.126</v>
      </c>
      <c r="CI2136">
        <v>0.55000000000000004</v>
      </c>
      <c r="CL2136">
        <v>0.51</v>
      </c>
      <c r="CM2136">
        <v>0.02</v>
      </c>
      <c r="CN2136">
        <v>0.02</v>
      </c>
      <c r="CO2136" t="s">
        <v>805</v>
      </c>
      <c r="CS2136">
        <v>3810</v>
      </c>
      <c r="CT2136">
        <v>150</v>
      </c>
      <c r="CU2136">
        <v>150</v>
      </c>
      <c r="CX2136" t="s">
        <v>5897</v>
      </c>
    </row>
    <row r="2137" spans="1:102" x14ac:dyDescent="0.25">
      <c r="A2137" t="s">
        <v>5900</v>
      </c>
      <c r="B2137" t="s">
        <v>98</v>
      </c>
      <c r="I2137">
        <v>0.17100000000000001</v>
      </c>
      <c r="J2137">
        <v>1.4999999999999999E-2</v>
      </c>
      <c r="K2137">
        <v>0.04</v>
      </c>
      <c r="L2137">
        <v>2.60754383</v>
      </c>
      <c r="M2137" s="2">
        <v>6.5200000000000003E-6</v>
      </c>
      <c r="N2137" s="2">
        <v>6.5200000000000003E-6</v>
      </c>
      <c r="Y2137">
        <v>2016</v>
      </c>
      <c r="Z2137" s="1">
        <v>44232</v>
      </c>
      <c r="AG2137">
        <v>2454964.83537</v>
      </c>
      <c r="AH2137">
        <v>2.0500000000000002E-3</v>
      </c>
      <c r="AI2137">
        <v>2.0500000000000002E-3</v>
      </c>
      <c r="AU2137" s="4"/>
      <c r="AV2137" s="4">
        <f>O2137*149597871*COS(U2137*3.14159265359/180)/(CL2137*695700)</f>
        <v>0</v>
      </c>
      <c r="AW2137" s="4">
        <f t="shared" si="76"/>
        <v>0</v>
      </c>
      <c r="BO2137" t="s">
        <v>156</v>
      </c>
      <c r="BP2137" t="s">
        <v>146</v>
      </c>
      <c r="BS2137" t="s">
        <v>5901</v>
      </c>
      <c r="BU2137" t="s">
        <v>5902</v>
      </c>
      <c r="BV2137">
        <v>287.79386199999999</v>
      </c>
      <c r="BW2137">
        <v>45.980240000000002</v>
      </c>
      <c r="BZ2137">
        <v>14.432</v>
      </c>
      <c r="CA2137">
        <v>14.14</v>
      </c>
      <c r="CB2137">
        <v>14.007999999999999</v>
      </c>
      <c r="CC2137">
        <v>1371</v>
      </c>
      <c r="CF2137">
        <v>0.04</v>
      </c>
      <c r="CG2137">
        <v>0.17799999999999999</v>
      </c>
      <c r="CH2137">
        <v>0.13900000000000001</v>
      </c>
      <c r="CI2137">
        <v>0.99</v>
      </c>
      <c r="CJ2137">
        <v>0.05</v>
      </c>
      <c r="CK2137">
        <v>0.05</v>
      </c>
      <c r="CL2137">
        <v>0.98</v>
      </c>
      <c r="CM2137">
        <v>0.08</v>
      </c>
      <c r="CN2137">
        <v>0.22</v>
      </c>
      <c r="CP2137">
        <v>4.57</v>
      </c>
      <c r="CQ2137">
        <v>-2.8</v>
      </c>
      <c r="CR2137">
        <v>4.0599999999999996</v>
      </c>
      <c r="CS2137">
        <v>5717</v>
      </c>
      <c r="CT2137">
        <v>82.51</v>
      </c>
      <c r="CU2137">
        <v>71.36</v>
      </c>
      <c r="CX2137" t="s">
        <v>5903</v>
      </c>
    </row>
    <row r="2138" spans="1:102" x14ac:dyDescent="0.25">
      <c r="A2138" t="s">
        <v>5904</v>
      </c>
      <c r="B2138" t="s">
        <v>98</v>
      </c>
      <c r="I2138">
        <v>0.16400000000000001</v>
      </c>
      <c r="J2138">
        <v>1.2E-2</v>
      </c>
      <c r="K2138">
        <v>2.3E-2</v>
      </c>
      <c r="L2138">
        <v>45.090464300000001</v>
      </c>
      <c r="M2138">
        <v>4.6299999999999998E-4</v>
      </c>
      <c r="N2138">
        <v>4.6299999999999998E-4</v>
      </c>
      <c r="Y2138">
        <v>2016</v>
      </c>
      <c r="Z2138" s="1">
        <v>44232</v>
      </c>
      <c r="AG2138">
        <v>2454966.5595999998</v>
      </c>
      <c r="AH2138">
        <v>7.3299999999999997E-3</v>
      </c>
      <c r="AI2138">
        <v>7.3299999999999997E-3</v>
      </c>
      <c r="AU2138" s="4"/>
      <c r="AV2138" s="4">
        <f>O2138*149597871*COS(U2138*3.14159265359/180)/(CL2138*695700)</f>
        <v>0</v>
      </c>
      <c r="AW2138" s="4">
        <f t="shared" si="76"/>
        <v>0</v>
      </c>
      <c r="BO2138" t="s">
        <v>156</v>
      </c>
      <c r="BP2138" t="s">
        <v>146</v>
      </c>
      <c r="BS2138" t="s">
        <v>5905</v>
      </c>
      <c r="BU2138" t="s">
        <v>5906</v>
      </c>
      <c r="BV2138">
        <v>292.11515300000002</v>
      </c>
      <c r="BW2138">
        <v>49.256428</v>
      </c>
      <c r="BZ2138">
        <v>13.724</v>
      </c>
      <c r="CA2138">
        <v>13.359</v>
      </c>
      <c r="CB2138">
        <v>13.269</v>
      </c>
      <c r="CC2138">
        <v>863</v>
      </c>
      <c r="CF2138">
        <v>-0.04</v>
      </c>
      <c r="CG2138">
        <v>0.17699999999999999</v>
      </c>
      <c r="CH2138">
        <v>0.14799999999999999</v>
      </c>
      <c r="CI2138">
        <v>0.92</v>
      </c>
      <c r="CJ2138">
        <v>0.06</v>
      </c>
      <c r="CK2138">
        <v>0.05</v>
      </c>
      <c r="CL2138">
        <v>0.89</v>
      </c>
      <c r="CM2138">
        <v>0.06</v>
      </c>
      <c r="CN2138">
        <v>0.12</v>
      </c>
      <c r="CP2138">
        <v>4.79</v>
      </c>
      <c r="CQ2138">
        <v>-3.06</v>
      </c>
      <c r="CR2138">
        <v>5.71</v>
      </c>
      <c r="CS2138">
        <v>5545</v>
      </c>
      <c r="CT2138">
        <v>95.15</v>
      </c>
      <c r="CU2138">
        <v>85.54</v>
      </c>
      <c r="CX2138" t="s">
        <v>5907</v>
      </c>
    </row>
    <row r="2139" spans="1:102" x14ac:dyDescent="0.25">
      <c r="A2139" t="s">
        <v>5908</v>
      </c>
      <c r="B2139" t="s">
        <v>98</v>
      </c>
      <c r="I2139">
        <v>0.14899999999999999</v>
      </c>
      <c r="J2139">
        <v>2.1000000000000001E-2</v>
      </c>
      <c r="K2139">
        <v>3.6999999999999998E-2</v>
      </c>
      <c r="L2139">
        <v>15.054032899999999</v>
      </c>
      <c r="M2139">
        <v>1.248E-4</v>
      </c>
      <c r="N2139">
        <v>1.248E-4</v>
      </c>
      <c r="Y2139">
        <v>2016</v>
      </c>
      <c r="Z2139" s="1">
        <v>44232</v>
      </c>
      <c r="AG2139">
        <v>2454968.5306699998</v>
      </c>
      <c r="AH2139">
        <v>7.0000000000000001E-3</v>
      </c>
      <c r="AI2139">
        <v>7.0000000000000001E-3</v>
      </c>
      <c r="AU2139" s="4"/>
      <c r="AV2139" s="4">
        <f>O2139*149597871*COS(U2139*3.14159265359/180)/(CL2139*695700)</f>
        <v>0</v>
      </c>
      <c r="AW2139" s="4">
        <f t="shared" si="76"/>
        <v>0</v>
      </c>
      <c r="BO2139" t="s">
        <v>156</v>
      </c>
      <c r="BP2139" t="s">
        <v>146</v>
      </c>
      <c r="BS2139" t="s">
        <v>5909</v>
      </c>
      <c r="BU2139" t="s">
        <v>5910</v>
      </c>
      <c r="BV2139">
        <v>298.95031799999998</v>
      </c>
      <c r="BW2139">
        <v>46.692799000000001</v>
      </c>
      <c r="BZ2139">
        <v>13.159000000000001</v>
      </c>
      <c r="CA2139">
        <v>12.816000000000001</v>
      </c>
      <c r="CB2139">
        <v>12.69</v>
      </c>
      <c r="CC2139">
        <v>828</v>
      </c>
      <c r="CF2139">
        <v>0.03</v>
      </c>
      <c r="CG2139">
        <v>0.161</v>
      </c>
      <c r="CH2139">
        <v>0.13700000000000001</v>
      </c>
      <c r="CI2139">
        <v>1.06</v>
      </c>
      <c r="CJ2139">
        <v>0.09</v>
      </c>
      <c r="CK2139">
        <v>0.09</v>
      </c>
      <c r="CL2139">
        <v>1.0900000000000001</v>
      </c>
      <c r="CM2139">
        <v>0.14000000000000001</v>
      </c>
      <c r="CN2139">
        <v>0.27</v>
      </c>
      <c r="CP2139">
        <v>3.89</v>
      </c>
      <c r="CQ2139">
        <v>-2.12</v>
      </c>
      <c r="CR2139">
        <v>2.36</v>
      </c>
      <c r="CS2139">
        <v>5949</v>
      </c>
      <c r="CT2139">
        <v>218.38</v>
      </c>
      <c r="CU2139">
        <v>144.6</v>
      </c>
      <c r="CX2139" t="s">
        <v>5911</v>
      </c>
    </row>
    <row r="2140" spans="1:102" x14ac:dyDescent="0.25">
      <c r="A2140" t="s">
        <v>5912</v>
      </c>
      <c r="B2140" t="s">
        <v>98</v>
      </c>
      <c r="I2140">
        <v>0.11899999999999999</v>
      </c>
      <c r="J2140">
        <v>1.6E-2</v>
      </c>
      <c r="K2140">
        <v>1.6E-2</v>
      </c>
      <c r="L2140">
        <v>68.886191499999995</v>
      </c>
      <c r="M2140">
        <v>5.2700000000000002E-4</v>
      </c>
      <c r="N2140">
        <v>5.2700000000000002E-4</v>
      </c>
      <c r="Y2140">
        <v>2016</v>
      </c>
      <c r="Z2140" s="1">
        <v>44232</v>
      </c>
      <c r="AG2140">
        <v>2454993.2980399998</v>
      </c>
      <c r="AH2140">
        <v>5.8799999999999998E-3</v>
      </c>
      <c r="AI2140">
        <v>5.8799999999999998E-3</v>
      </c>
      <c r="AU2140" s="4"/>
      <c r="AV2140" s="4">
        <f>O2140*149597871*COS(U2140*3.14159265359/180)/(CL2140*695700)</f>
        <v>0</v>
      </c>
      <c r="AW2140" s="4">
        <f t="shared" si="76"/>
        <v>0</v>
      </c>
      <c r="BO2140" t="s">
        <v>156</v>
      </c>
      <c r="BP2140" t="s">
        <v>146</v>
      </c>
      <c r="BS2140" t="s">
        <v>5913</v>
      </c>
      <c r="BU2140" t="s">
        <v>5914</v>
      </c>
      <c r="BV2140">
        <v>283.88511499999998</v>
      </c>
      <c r="BW2140">
        <v>47.637222000000001</v>
      </c>
      <c r="BZ2140">
        <v>11.387</v>
      </c>
      <c r="CA2140">
        <v>11.065</v>
      </c>
      <c r="CB2140">
        <v>11.016</v>
      </c>
      <c r="CC2140">
        <v>390</v>
      </c>
      <c r="CF2140">
        <v>-0.14000000000000001</v>
      </c>
      <c r="CG2140">
        <v>0.14499999999999999</v>
      </c>
      <c r="CH2140">
        <v>0.14699999999999999</v>
      </c>
      <c r="CI2140">
        <v>0.97</v>
      </c>
      <c r="CJ2140">
        <v>0.06</v>
      </c>
      <c r="CK2140">
        <v>0.06</v>
      </c>
      <c r="CL2140">
        <v>1.1000000000000001</v>
      </c>
      <c r="CM2140">
        <v>0.13</v>
      </c>
      <c r="CN2140">
        <v>0.15</v>
      </c>
      <c r="CP2140">
        <v>7.08</v>
      </c>
      <c r="CQ2140">
        <v>-2.82</v>
      </c>
      <c r="CR2140">
        <v>1.8</v>
      </c>
      <c r="CS2140">
        <v>5850</v>
      </c>
      <c r="CT2140">
        <v>56.44</v>
      </c>
      <c r="CU2140">
        <v>65.89</v>
      </c>
      <c r="CX2140" t="s">
        <v>5915</v>
      </c>
    </row>
    <row r="2141" spans="1:102" x14ac:dyDescent="0.25">
      <c r="A2141" t="s">
        <v>5916</v>
      </c>
      <c r="B2141" t="s">
        <v>98</v>
      </c>
      <c r="I2141">
        <v>0.13800000000000001</v>
      </c>
      <c r="J2141">
        <v>1.0999999999999999E-2</v>
      </c>
      <c r="K2141">
        <v>8.0000000000000002E-3</v>
      </c>
      <c r="L2141">
        <v>9.9911331299999997</v>
      </c>
      <c r="M2141" s="2">
        <v>5.6100000000000002E-5</v>
      </c>
      <c r="N2141" s="2">
        <v>5.6100000000000002E-5</v>
      </c>
      <c r="Y2141">
        <v>2016</v>
      </c>
      <c r="Z2141" s="1">
        <v>44232</v>
      </c>
      <c r="AG2141">
        <v>2454967.3929300001</v>
      </c>
      <c r="AH2141">
        <v>4.1200000000000004E-3</v>
      </c>
      <c r="AI2141">
        <v>4.1200000000000004E-3</v>
      </c>
      <c r="AU2141" s="4"/>
      <c r="AV2141" s="4">
        <f>O2141*149597871*COS(U2141*3.14159265359/180)/(CL2141*695700)</f>
        <v>0</v>
      </c>
      <c r="AW2141" s="4">
        <f t="shared" si="76"/>
        <v>0</v>
      </c>
      <c r="BO2141" t="s">
        <v>156</v>
      </c>
      <c r="BP2141" t="s">
        <v>146</v>
      </c>
      <c r="BS2141" t="s">
        <v>5917</v>
      </c>
      <c r="BU2141" t="s">
        <v>5918</v>
      </c>
      <c r="BV2141">
        <v>285.17332599999997</v>
      </c>
      <c r="BW2141">
        <v>48.770041999999997</v>
      </c>
      <c r="BZ2141">
        <v>13.866</v>
      </c>
      <c r="CA2141">
        <v>13.288</v>
      </c>
      <c r="CB2141">
        <v>13.292</v>
      </c>
      <c r="CC2141">
        <v>676</v>
      </c>
      <c r="CF2141">
        <v>-0.1</v>
      </c>
      <c r="CG2141">
        <v>0.20300000000000001</v>
      </c>
      <c r="CH2141">
        <v>0.14899999999999999</v>
      </c>
      <c r="CI2141">
        <v>0.78</v>
      </c>
      <c r="CJ2141">
        <v>0.05</v>
      </c>
      <c r="CK2141">
        <v>0.04</v>
      </c>
      <c r="CL2141">
        <v>0.75</v>
      </c>
      <c r="CM2141">
        <v>0.05</v>
      </c>
      <c r="CN2141">
        <v>0.03</v>
      </c>
      <c r="CP2141">
        <v>5.62</v>
      </c>
      <c r="CQ2141">
        <v>-3.3</v>
      </c>
      <c r="CR2141">
        <v>5.65</v>
      </c>
      <c r="CS2141">
        <v>4985</v>
      </c>
      <c r="CT2141">
        <v>45.04</v>
      </c>
      <c r="CU2141">
        <v>53</v>
      </c>
      <c r="CX2141" t="s">
        <v>5919</v>
      </c>
    </row>
    <row r="2142" spans="1:102" x14ac:dyDescent="0.25">
      <c r="A2142" t="s">
        <v>5920</v>
      </c>
      <c r="B2142" t="s">
        <v>98</v>
      </c>
      <c r="I2142">
        <v>0.11600000000000001</v>
      </c>
      <c r="J2142">
        <v>1.0999999999999999E-2</v>
      </c>
      <c r="K2142">
        <v>6.0000000000000001E-3</v>
      </c>
      <c r="L2142">
        <v>3.6008427599999999</v>
      </c>
      <c r="M2142" s="2">
        <v>1.9000000000000001E-5</v>
      </c>
      <c r="N2142" s="2">
        <v>1.9000000000000001E-5</v>
      </c>
      <c r="Y2142">
        <v>2016</v>
      </c>
      <c r="Z2142" s="1">
        <v>44232</v>
      </c>
      <c r="AG2142">
        <v>2454967.0344600002</v>
      </c>
      <c r="AH2142">
        <v>3.8800000000000002E-3</v>
      </c>
      <c r="AI2142">
        <v>3.8800000000000002E-3</v>
      </c>
      <c r="AU2142" s="4"/>
      <c r="AV2142" s="4">
        <f>O2142*149597871*COS(U2142*3.14159265359/180)/(CL2142*695700)</f>
        <v>0</v>
      </c>
      <c r="AW2142" s="4">
        <f t="shared" si="76"/>
        <v>0</v>
      </c>
      <c r="BO2142" t="s">
        <v>156</v>
      </c>
      <c r="BP2142" t="s">
        <v>146</v>
      </c>
      <c r="BS2142" t="s">
        <v>5921</v>
      </c>
      <c r="BU2142" t="s">
        <v>5918</v>
      </c>
      <c r="BV2142">
        <v>285.17332599999997</v>
      </c>
      <c r="BW2142">
        <v>48.770041999999997</v>
      </c>
      <c r="BZ2142">
        <v>13.866</v>
      </c>
      <c r="CA2142">
        <v>13.288</v>
      </c>
      <c r="CB2142">
        <v>13.292</v>
      </c>
      <c r="CC2142">
        <v>676</v>
      </c>
      <c r="CF2142">
        <v>-0.1</v>
      </c>
      <c r="CG2142">
        <v>0.20300000000000001</v>
      </c>
      <c r="CH2142">
        <v>0.14899999999999999</v>
      </c>
      <c r="CI2142">
        <v>0.78</v>
      </c>
      <c r="CJ2142">
        <v>0.05</v>
      </c>
      <c r="CK2142">
        <v>0.04</v>
      </c>
      <c r="CL2142">
        <v>0.75</v>
      </c>
      <c r="CM2142">
        <v>0.05</v>
      </c>
      <c r="CN2142">
        <v>0.03</v>
      </c>
      <c r="CP2142">
        <v>5.62</v>
      </c>
      <c r="CQ2142">
        <v>-3.3</v>
      </c>
      <c r="CR2142">
        <v>5.65</v>
      </c>
      <c r="CS2142">
        <v>4985</v>
      </c>
      <c r="CT2142">
        <v>45.04</v>
      </c>
      <c r="CU2142">
        <v>53</v>
      </c>
      <c r="CX2142" t="s">
        <v>5919</v>
      </c>
    </row>
    <row r="2143" spans="1:102" x14ac:dyDescent="0.25">
      <c r="A2143" t="s">
        <v>5922</v>
      </c>
      <c r="B2143" t="s">
        <v>98</v>
      </c>
      <c r="I2143">
        <v>0.11700000000000001</v>
      </c>
      <c r="J2143">
        <v>0.01</v>
      </c>
      <c r="K2143">
        <v>8.0000000000000002E-3</v>
      </c>
      <c r="L2143">
        <v>5.7271722599999997</v>
      </c>
      <c r="M2143" s="2">
        <v>2.9079999999999999E-5</v>
      </c>
      <c r="N2143" s="2">
        <v>2.9079999999999999E-5</v>
      </c>
      <c r="Y2143">
        <v>2016</v>
      </c>
      <c r="Z2143" s="1">
        <v>44232</v>
      </c>
      <c r="AG2143">
        <v>2454966.96398</v>
      </c>
      <c r="AH2143">
        <v>4.0899999999999999E-3</v>
      </c>
      <c r="AI2143">
        <v>4.0899999999999999E-3</v>
      </c>
      <c r="AU2143" s="4"/>
      <c r="AV2143" s="4">
        <f>O2143*149597871*COS(U2143*3.14159265359/180)/(CL2143*695700)</f>
        <v>0</v>
      </c>
      <c r="AW2143" s="4">
        <f t="shared" si="76"/>
        <v>0</v>
      </c>
      <c r="BO2143" t="s">
        <v>156</v>
      </c>
      <c r="BP2143" t="s">
        <v>146</v>
      </c>
      <c r="BS2143" t="s">
        <v>5923</v>
      </c>
      <c r="BU2143" t="s">
        <v>5918</v>
      </c>
      <c r="BV2143">
        <v>285.17332599999997</v>
      </c>
      <c r="BW2143">
        <v>48.770041999999997</v>
      </c>
      <c r="BZ2143">
        <v>13.866</v>
      </c>
      <c r="CA2143">
        <v>13.288</v>
      </c>
      <c r="CB2143">
        <v>13.292</v>
      </c>
      <c r="CC2143">
        <v>676</v>
      </c>
      <c r="CF2143">
        <v>-0.1</v>
      </c>
      <c r="CG2143">
        <v>0.20300000000000001</v>
      </c>
      <c r="CH2143">
        <v>0.14899999999999999</v>
      </c>
      <c r="CI2143">
        <v>0.78</v>
      </c>
      <c r="CJ2143">
        <v>0.05</v>
      </c>
      <c r="CK2143">
        <v>0.04</v>
      </c>
      <c r="CL2143">
        <v>0.75</v>
      </c>
      <c r="CM2143">
        <v>0.05</v>
      </c>
      <c r="CN2143">
        <v>0.03</v>
      </c>
      <c r="CP2143">
        <v>5.62</v>
      </c>
      <c r="CQ2143">
        <v>-3.3</v>
      </c>
      <c r="CR2143">
        <v>5.65</v>
      </c>
      <c r="CS2143">
        <v>4985</v>
      </c>
      <c r="CT2143">
        <v>45.04</v>
      </c>
      <c r="CU2143">
        <v>53</v>
      </c>
      <c r="CX2143" t="s">
        <v>5919</v>
      </c>
    </row>
    <row r="2144" spans="1:102" x14ac:dyDescent="0.25">
      <c r="A2144" t="s">
        <v>5924</v>
      </c>
      <c r="B2144" t="s">
        <v>98</v>
      </c>
      <c r="I2144">
        <v>0.20699999999999999</v>
      </c>
      <c r="J2144">
        <v>2.5999999999999999E-2</v>
      </c>
      <c r="K2144">
        <v>5.7000000000000002E-2</v>
      </c>
      <c r="L2144">
        <v>36.2919336</v>
      </c>
      <c r="M2144">
        <v>3.1559999999999997E-4</v>
      </c>
      <c r="N2144">
        <v>3.1559999999999997E-4</v>
      </c>
      <c r="Y2144">
        <v>2016</v>
      </c>
      <c r="Z2144" s="1">
        <v>44232</v>
      </c>
      <c r="AG2144">
        <v>2454965.1781199998</v>
      </c>
      <c r="AH2144">
        <v>7.3299999999999997E-3</v>
      </c>
      <c r="AI2144">
        <v>7.3299999999999997E-3</v>
      </c>
      <c r="AU2144" s="4"/>
      <c r="AV2144" s="4">
        <f>O2144*149597871*COS(U2144*3.14159265359/180)/(CL2144*695700)</f>
        <v>0</v>
      </c>
      <c r="AW2144" s="4">
        <f t="shared" si="76"/>
        <v>0</v>
      </c>
      <c r="BO2144" t="s">
        <v>156</v>
      </c>
      <c r="BP2144" t="s">
        <v>146</v>
      </c>
      <c r="BS2144" t="s">
        <v>5925</v>
      </c>
      <c r="BU2144" t="s">
        <v>5926</v>
      </c>
      <c r="BV2144">
        <v>295.23927500000002</v>
      </c>
      <c r="BW2144">
        <v>42.726478999999998</v>
      </c>
      <c r="BZ2144">
        <v>14.036</v>
      </c>
      <c r="CA2144">
        <v>13.706</v>
      </c>
      <c r="CB2144">
        <v>13.692</v>
      </c>
      <c r="CC2144">
        <v>1344</v>
      </c>
      <c r="CF2144">
        <v>0.02</v>
      </c>
      <c r="CG2144">
        <v>0.161</v>
      </c>
      <c r="CH2144">
        <v>0.13300000000000001</v>
      </c>
      <c r="CI2144">
        <v>1.08</v>
      </c>
      <c r="CJ2144">
        <v>0.09</v>
      </c>
      <c r="CK2144">
        <v>0.1</v>
      </c>
      <c r="CL2144">
        <v>1.1200000000000001</v>
      </c>
      <c r="CM2144">
        <v>0.14000000000000001</v>
      </c>
      <c r="CN2144">
        <v>0.31</v>
      </c>
      <c r="CP2144">
        <v>3.55</v>
      </c>
      <c r="CQ2144">
        <v>-1.76</v>
      </c>
      <c r="CR2144">
        <v>2.0099999999999998</v>
      </c>
      <c r="CS2144">
        <v>6018</v>
      </c>
      <c r="CT2144">
        <v>186.81</v>
      </c>
      <c r="CU2144">
        <v>134.72999999999999</v>
      </c>
      <c r="CX2144" t="s">
        <v>5927</v>
      </c>
    </row>
    <row r="2145" spans="1:102" x14ac:dyDescent="0.25">
      <c r="A2145" t="s">
        <v>5928</v>
      </c>
      <c r="B2145" t="s">
        <v>98</v>
      </c>
      <c r="I2145">
        <v>0.13300000000000001</v>
      </c>
      <c r="J2145">
        <v>0.02</v>
      </c>
      <c r="K2145">
        <v>3.9E-2</v>
      </c>
      <c r="L2145">
        <v>12.412775399999999</v>
      </c>
      <c r="M2145">
        <v>1.08E-4</v>
      </c>
      <c r="N2145">
        <v>1.08E-4</v>
      </c>
      <c r="Y2145">
        <v>2016</v>
      </c>
      <c r="Z2145" s="1">
        <v>44232</v>
      </c>
      <c r="AG2145">
        <v>2454973.36032</v>
      </c>
      <c r="AH2145">
        <v>7.7200000000000003E-3</v>
      </c>
      <c r="AI2145">
        <v>7.7200000000000003E-3</v>
      </c>
      <c r="AU2145" s="4"/>
      <c r="AV2145" s="4">
        <f>O2145*149597871*COS(U2145*3.14159265359/180)/(CL2145*695700)</f>
        <v>0</v>
      </c>
      <c r="AW2145" s="4">
        <f t="shared" si="76"/>
        <v>0</v>
      </c>
      <c r="BO2145" t="s">
        <v>156</v>
      </c>
      <c r="BP2145" t="s">
        <v>146</v>
      </c>
      <c r="BS2145" t="s">
        <v>5929</v>
      </c>
      <c r="BU2145" t="s">
        <v>5930</v>
      </c>
      <c r="BV2145">
        <v>291.47430400000002</v>
      </c>
      <c r="BW2145">
        <v>44.683514000000002</v>
      </c>
      <c r="BZ2145">
        <v>12.486000000000001</v>
      </c>
      <c r="CA2145">
        <v>12.284000000000001</v>
      </c>
      <c r="CB2145">
        <v>12.234</v>
      </c>
      <c r="CC2145">
        <v>862</v>
      </c>
      <c r="CF2145">
        <v>0.05</v>
      </c>
      <c r="CG2145">
        <v>7.6999999999999999E-2</v>
      </c>
      <c r="CH2145">
        <v>9.1999999999999998E-2</v>
      </c>
      <c r="CI2145">
        <v>1.17</v>
      </c>
      <c r="CJ2145">
        <v>0.06</v>
      </c>
      <c r="CK2145">
        <v>0.09</v>
      </c>
      <c r="CL2145">
        <v>1.36</v>
      </c>
      <c r="CM2145">
        <v>0.19</v>
      </c>
      <c r="CN2145">
        <v>0.27</v>
      </c>
      <c r="CP2145">
        <v>3.72</v>
      </c>
      <c r="CQ2145">
        <v>-1.03</v>
      </c>
      <c r="CR2145">
        <v>0.91</v>
      </c>
      <c r="CS2145">
        <v>6129</v>
      </c>
      <c r="CT2145">
        <v>69.290000000000006</v>
      </c>
      <c r="CU2145">
        <v>67.94</v>
      </c>
      <c r="CX2145" t="s">
        <v>5931</v>
      </c>
    </row>
    <row r="2146" spans="1:102" x14ac:dyDescent="0.25">
      <c r="A2146" t="s">
        <v>5932</v>
      </c>
      <c r="B2146" t="s">
        <v>98</v>
      </c>
      <c r="I2146">
        <v>0.13600000000000001</v>
      </c>
      <c r="J2146">
        <v>1.0999999999999999E-2</v>
      </c>
      <c r="K2146">
        <v>1.6E-2</v>
      </c>
      <c r="L2146">
        <v>2.6683137600000002</v>
      </c>
      <c r="M2146" s="2">
        <v>9.8600000000000005E-6</v>
      </c>
      <c r="N2146" s="2">
        <v>9.8600000000000005E-6</v>
      </c>
      <c r="Y2146">
        <v>2016</v>
      </c>
      <c r="Z2146" s="1">
        <v>44232</v>
      </c>
      <c r="AG2146">
        <v>2454964.6887699999</v>
      </c>
      <c r="AH2146">
        <v>2.7399999999999998E-3</v>
      </c>
      <c r="AI2146">
        <v>2.7399999999999998E-3</v>
      </c>
      <c r="AU2146" s="4"/>
      <c r="AV2146" s="4">
        <f>O2146*149597871*COS(U2146*3.14159265359/180)/(CL2146*695700)</f>
        <v>0</v>
      </c>
      <c r="AW2146" s="4">
        <f t="shared" si="76"/>
        <v>0</v>
      </c>
      <c r="BO2146" t="s">
        <v>156</v>
      </c>
      <c r="BP2146" t="s">
        <v>146</v>
      </c>
      <c r="BS2146" t="s">
        <v>5933</v>
      </c>
      <c r="BU2146" t="s">
        <v>5934</v>
      </c>
      <c r="BV2146">
        <v>296.07567599999999</v>
      </c>
      <c r="BW2146">
        <v>45.627056000000003</v>
      </c>
      <c r="BZ2146">
        <v>14.289</v>
      </c>
      <c r="CA2146">
        <v>13.851000000000001</v>
      </c>
      <c r="CB2146">
        <v>13.848000000000001</v>
      </c>
      <c r="CC2146">
        <v>1081</v>
      </c>
      <c r="CF2146">
        <v>-0.09</v>
      </c>
      <c r="CG2146">
        <v>0.17699999999999999</v>
      </c>
      <c r="CH2146">
        <v>0.14699999999999999</v>
      </c>
      <c r="CI2146">
        <v>0.9</v>
      </c>
      <c r="CJ2146">
        <v>0.05</v>
      </c>
      <c r="CK2146">
        <v>0.06</v>
      </c>
      <c r="CL2146">
        <v>0.87</v>
      </c>
      <c r="CM2146">
        <v>7.0000000000000007E-2</v>
      </c>
      <c r="CN2146">
        <v>0.1</v>
      </c>
      <c r="CP2146">
        <v>4.37</v>
      </c>
      <c r="CQ2146">
        <v>-2.73</v>
      </c>
      <c r="CR2146">
        <v>5.36</v>
      </c>
      <c r="CS2146">
        <v>5502</v>
      </c>
      <c r="CT2146">
        <v>93.92</v>
      </c>
      <c r="CU2146">
        <v>168.32</v>
      </c>
      <c r="CX2146" t="s">
        <v>5935</v>
      </c>
    </row>
    <row r="2147" spans="1:102" x14ac:dyDescent="0.25">
      <c r="A2147" t="s">
        <v>5936</v>
      </c>
      <c r="B2147" t="s">
        <v>98</v>
      </c>
      <c r="I2147">
        <v>7.6999999999999999E-2</v>
      </c>
      <c r="J2147">
        <v>7.0000000000000001E-3</v>
      </c>
      <c r="K2147">
        <v>1.2E-2</v>
      </c>
      <c r="L2147">
        <v>0.98494017</v>
      </c>
      <c r="M2147" s="2">
        <v>3.18E-6</v>
      </c>
      <c r="N2147" s="2">
        <v>3.18E-6</v>
      </c>
      <c r="Y2147">
        <v>2016</v>
      </c>
      <c r="Z2147" s="1">
        <v>44232</v>
      </c>
      <c r="AG2147">
        <v>2454966.3196200002</v>
      </c>
      <c r="AH2147">
        <v>2.5300000000000001E-3</v>
      </c>
      <c r="AI2147">
        <v>2.5300000000000001E-3</v>
      </c>
      <c r="AU2147" s="4"/>
      <c r="AV2147" s="4">
        <f>O2147*149597871*COS(U2147*3.14159265359/180)/(CL2147*695700)</f>
        <v>0</v>
      </c>
      <c r="AW2147" s="4">
        <f t="shared" si="76"/>
        <v>0</v>
      </c>
      <c r="BO2147" t="s">
        <v>156</v>
      </c>
      <c r="BP2147" t="s">
        <v>146</v>
      </c>
      <c r="BS2147" t="s">
        <v>5937</v>
      </c>
      <c r="BU2147" t="s">
        <v>5938</v>
      </c>
      <c r="BV2147">
        <v>285.40494100000001</v>
      </c>
      <c r="BW2147">
        <v>49.994746999999997</v>
      </c>
      <c r="BZ2147">
        <v>12.763</v>
      </c>
      <c r="CA2147">
        <v>12.388</v>
      </c>
      <c r="CB2147">
        <v>12.382</v>
      </c>
      <c r="CC2147">
        <v>651</v>
      </c>
      <c r="CF2147">
        <v>-7.0000000000000007E-2</v>
      </c>
      <c r="CG2147">
        <v>0.182</v>
      </c>
      <c r="CH2147">
        <v>0.14499999999999999</v>
      </c>
      <c r="CI2147">
        <v>0.99</v>
      </c>
      <c r="CJ2147">
        <v>0.06</v>
      </c>
      <c r="CK2147">
        <v>0.05</v>
      </c>
      <c r="CL2147">
        <v>0.99</v>
      </c>
      <c r="CM2147">
        <v>0.08</v>
      </c>
      <c r="CN2147">
        <v>0.15</v>
      </c>
      <c r="CP2147">
        <v>3.89</v>
      </c>
      <c r="CQ2147">
        <v>-2.17</v>
      </c>
      <c r="CR2147">
        <v>3.11</v>
      </c>
      <c r="CS2147">
        <v>5839</v>
      </c>
      <c r="CT2147">
        <v>73.45</v>
      </c>
      <c r="CU2147">
        <v>79.16</v>
      </c>
      <c r="CX2147" t="s">
        <v>5939</v>
      </c>
    </row>
    <row r="2148" spans="1:102" x14ac:dyDescent="0.25">
      <c r="A2148" t="s">
        <v>5940</v>
      </c>
      <c r="B2148" t="s">
        <v>98</v>
      </c>
      <c r="I2148">
        <v>0.128</v>
      </c>
      <c r="J2148">
        <v>8.9999999999999993E-3</v>
      </c>
      <c r="K2148">
        <v>6.0000000000000001E-3</v>
      </c>
      <c r="L2148">
        <v>0.66308526000000001</v>
      </c>
      <c r="M2148" s="2">
        <v>8.7000000000000003E-7</v>
      </c>
      <c r="N2148" s="2">
        <v>8.7000000000000003E-7</v>
      </c>
      <c r="Y2148">
        <v>2016</v>
      </c>
      <c r="Z2148" s="1">
        <v>44232</v>
      </c>
      <c r="AG2148">
        <v>2454964.97945</v>
      </c>
      <c r="AH2148">
        <v>9.9599999999999992E-4</v>
      </c>
      <c r="AI2148">
        <v>9.9599999999999992E-4</v>
      </c>
      <c r="AU2148" s="4"/>
      <c r="AV2148" s="4">
        <f>O2148*149597871*COS(U2148*3.14159265359/180)/(CL2148*695700)</f>
        <v>0</v>
      </c>
      <c r="AW2148" s="4">
        <f t="shared" si="76"/>
        <v>0</v>
      </c>
      <c r="BO2148" t="s">
        <v>156</v>
      </c>
      <c r="BP2148" t="s">
        <v>146</v>
      </c>
      <c r="BS2148" t="s">
        <v>5941</v>
      </c>
      <c r="BU2148" t="s">
        <v>5942</v>
      </c>
      <c r="BV2148">
        <v>297.84148900000002</v>
      </c>
      <c r="BW2148">
        <v>46.967682000000003</v>
      </c>
      <c r="BZ2148">
        <v>13.872</v>
      </c>
      <c r="CA2148">
        <v>13.339</v>
      </c>
      <c r="CB2148">
        <v>13.28</v>
      </c>
      <c r="CC2148">
        <v>704</v>
      </c>
      <c r="CF2148">
        <v>-7.0000000000000007E-2</v>
      </c>
      <c r="CG2148">
        <v>0.16900000000000001</v>
      </c>
      <c r="CH2148">
        <v>0.14399999999999999</v>
      </c>
      <c r="CI2148">
        <v>0.8</v>
      </c>
      <c r="CJ2148">
        <v>0.05</v>
      </c>
      <c r="CK2148">
        <v>0.04</v>
      </c>
      <c r="CL2148">
        <v>0.77</v>
      </c>
      <c r="CM2148">
        <v>0.04</v>
      </c>
      <c r="CN2148">
        <v>0.04</v>
      </c>
      <c r="CP2148">
        <v>5.25</v>
      </c>
      <c r="CQ2148">
        <v>-3.1</v>
      </c>
      <c r="CR2148">
        <v>6</v>
      </c>
      <c r="CS2148">
        <v>5053</v>
      </c>
      <c r="CT2148">
        <v>67.62</v>
      </c>
      <c r="CU2148">
        <v>113.64</v>
      </c>
      <c r="CX2148" t="s">
        <v>5943</v>
      </c>
    </row>
    <row r="2149" spans="1:102" x14ac:dyDescent="0.25">
      <c r="A2149" t="s">
        <v>5944</v>
      </c>
      <c r="B2149" t="s">
        <v>98</v>
      </c>
      <c r="I2149">
        <v>0.13600000000000001</v>
      </c>
      <c r="J2149">
        <v>8.9999999999999993E-3</v>
      </c>
      <c r="K2149">
        <v>8.9999999999999993E-3</v>
      </c>
      <c r="L2149">
        <v>10.495711</v>
      </c>
      <c r="M2149" s="2">
        <v>2.8E-5</v>
      </c>
      <c r="N2149" s="2">
        <v>2.8E-5</v>
      </c>
      <c r="O2149">
        <v>9.9000000000000005E-2</v>
      </c>
      <c r="R2149">
        <v>7.0000000000000007E-2</v>
      </c>
      <c r="S2149">
        <v>7.0000000000000007E-2</v>
      </c>
      <c r="T2149">
        <v>0.1</v>
      </c>
      <c r="Y2149">
        <v>2014</v>
      </c>
      <c r="Z2149" s="1">
        <v>44232</v>
      </c>
      <c r="AG2149">
        <v>2455005.7896599998</v>
      </c>
      <c r="AH2149">
        <v>1.65E-3</v>
      </c>
      <c r="AI2149">
        <v>1.65E-3</v>
      </c>
      <c r="AS2149" s="3">
        <v>0.65</v>
      </c>
      <c r="AU2149" s="4">
        <f t="shared" ref="AU2146:AU2209" si="77">AS2149+AT2149</f>
        <v>0.65</v>
      </c>
      <c r="AV2149" s="4">
        <f>O2149*149597871*COS(U2149*3.14159265359/180)/(CL2149*695700)</f>
        <v>15.653076069172815</v>
      </c>
      <c r="AW2149" s="4">
        <f t="shared" si="76"/>
        <v>999</v>
      </c>
      <c r="AX2149">
        <v>0.32</v>
      </c>
      <c r="AY2149">
        <v>0.32</v>
      </c>
      <c r="BO2149" t="s">
        <v>156</v>
      </c>
      <c r="BP2149" t="s">
        <v>146</v>
      </c>
      <c r="BS2149" t="s">
        <v>5945</v>
      </c>
      <c r="BU2149" t="s">
        <v>5946</v>
      </c>
      <c r="BV2149">
        <v>289.34729099999998</v>
      </c>
      <c r="BW2149">
        <v>44.208553000000002</v>
      </c>
      <c r="BZ2149">
        <v>9.6159999999999997</v>
      </c>
      <c r="CA2149">
        <v>9.407</v>
      </c>
      <c r="CB2149">
        <v>9.3439999999999994</v>
      </c>
      <c r="CC2149">
        <v>239.03</v>
      </c>
      <c r="CD2149">
        <v>1.67</v>
      </c>
      <c r="CE2149">
        <v>1.67</v>
      </c>
      <c r="CL2149">
        <v>1.36</v>
      </c>
      <c r="CM2149">
        <v>0.02</v>
      </c>
      <c r="CN2149">
        <v>0.02</v>
      </c>
      <c r="CS2149">
        <v>6239</v>
      </c>
      <c r="CT2149">
        <v>94</v>
      </c>
      <c r="CU2149">
        <v>94</v>
      </c>
      <c r="CX2149" t="s">
        <v>5947</v>
      </c>
    </row>
    <row r="2150" spans="1:102" x14ac:dyDescent="0.25">
      <c r="A2150" t="s">
        <v>5948</v>
      </c>
      <c r="B2150" t="s">
        <v>98</v>
      </c>
      <c r="I2150">
        <v>0.14099999999999999</v>
      </c>
      <c r="J2150">
        <v>1.2E-2</v>
      </c>
      <c r="K2150">
        <v>1.2E-2</v>
      </c>
      <c r="L2150">
        <v>21.869741000000001</v>
      </c>
      <c r="M2150" s="2">
        <v>8.2000000000000001E-5</v>
      </c>
      <c r="N2150" s="2">
        <v>8.2000000000000001E-5</v>
      </c>
      <c r="O2150">
        <v>0.16200000000000001</v>
      </c>
      <c r="R2150">
        <v>0.19</v>
      </c>
      <c r="S2150">
        <v>0.19</v>
      </c>
      <c r="T2150">
        <v>0.18</v>
      </c>
      <c r="Y2150">
        <v>2014</v>
      </c>
      <c r="Z2150" s="1">
        <v>44232</v>
      </c>
      <c r="AG2150">
        <v>2454973.29159</v>
      </c>
      <c r="AH2150">
        <v>2.2300000000000002E-3</v>
      </c>
      <c r="AI2150">
        <v>2.2300000000000002E-3</v>
      </c>
      <c r="AS2150" s="3">
        <v>0.71</v>
      </c>
      <c r="AU2150" s="4">
        <f t="shared" si="77"/>
        <v>0.71</v>
      </c>
      <c r="AV2150" s="4">
        <f>O2150*149597871*COS(U2150*3.14159265359/180)/(CL2150*695700)</f>
        <v>25.614124476828245</v>
      </c>
      <c r="AW2150" s="4">
        <f t="shared" si="76"/>
        <v>999</v>
      </c>
      <c r="AX2150">
        <v>0.27</v>
      </c>
      <c r="AY2150">
        <v>0.27</v>
      </c>
      <c r="BO2150" t="s">
        <v>156</v>
      </c>
      <c r="BP2150" t="s">
        <v>146</v>
      </c>
      <c r="BS2150" t="s">
        <v>5949</v>
      </c>
      <c r="BU2150" t="s">
        <v>5946</v>
      </c>
      <c r="BV2150">
        <v>289.34729099999998</v>
      </c>
      <c r="BW2150">
        <v>44.208553000000002</v>
      </c>
      <c r="BZ2150">
        <v>9.6159999999999997</v>
      </c>
      <c r="CA2150">
        <v>9.407</v>
      </c>
      <c r="CB2150">
        <v>9.3439999999999994</v>
      </c>
      <c r="CC2150">
        <v>239.03</v>
      </c>
      <c r="CD2150">
        <v>1.67</v>
      </c>
      <c r="CE2150">
        <v>1.67</v>
      </c>
      <c r="CL2150">
        <v>1.36</v>
      </c>
      <c r="CM2150">
        <v>0.02</v>
      </c>
      <c r="CN2150">
        <v>0.02</v>
      </c>
      <c r="CS2150">
        <v>6239</v>
      </c>
      <c r="CT2150">
        <v>94</v>
      </c>
      <c r="CU2150">
        <v>94</v>
      </c>
      <c r="CX2150" t="s">
        <v>5947</v>
      </c>
    </row>
    <row r="2151" spans="1:102" x14ac:dyDescent="0.25">
      <c r="A2151" t="s">
        <v>5950</v>
      </c>
      <c r="B2151" t="s">
        <v>98</v>
      </c>
      <c r="I2151">
        <v>0.223</v>
      </c>
      <c r="J2151">
        <v>4.0000000000000001E-3</v>
      </c>
      <c r="K2151">
        <v>4.0000000000000001E-3</v>
      </c>
      <c r="L2151">
        <v>100.283134</v>
      </c>
      <c r="M2151">
        <v>2.5500000000000002E-4</v>
      </c>
      <c r="N2151">
        <v>2.5500000000000002E-4</v>
      </c>
      <c r="O2151">
        <v>0.44800000000000001</v>
      </c>
      <c r="R2151">
        <v>0.02</v>
      </c>
      <c r="S2151">
        <v>0.02</v>
      </c>
      <c r="T2151">
        <v>0.09</v>
      </c>
      <c r="Y2151">
        <v>2014</v>
      </c>
      <c r="Z2151" s="1">
        <v>44232</v>
      </c>
      <c r="AG2151">
        <v>2455078.04434</v>
      </c>
      <c r="AH2151">
        <v>1.31E-3</v>
      </c>
      <c r="AI2151">
        <v>1.31E-3</v>
      </c>
      <c r="AS2151" s="3">
        <v>0.14000000000000001</v>
      </c>
      <c r="AU2151" s="4">
        <f t="shared" si="77"/>
        <v>0.14000000000000001</v>
      </c>
      <c r="AV2151" s="4">
        <f>O2151*149597871*COS(U2151*3.14159265359/180)/(CL2151*695700)</f>
        <v>70.834122009994161</v>
      </c>
      <c r="AW2151" s="4">
        <f t="shared" si="76"/>
        <v>999</v>
      </c>
      <c r="AX2151">
        <v>0.17</v>
      </c>
      <c r="AY2151">
        <v>0.17</v>
      </c>
      <c r="BO2151" t="s">
        <v>156</v>
      </c>
      <c r="BP2151" t="s">
        <v>146</v>
      </c>
      <c r="BS2151" t="s">
        <v>5951</v>
      </c>
      <c r="BU2151" t="s">
        <v>5946</v>
      </c>
      <c r="BV2151">
        <v>289.34729099999998</v>
      </c>
      <c r="BW2151">
        <v>44.208553000000002</v>
      </c>
      <c r="BZ2151">
        <v>9.6159999999999997</v>
      </c>
      <c r="CA2151">
        <v>9.407</v>
      </c>
      <c r="CB2151">
        <v>9.3439999999999994</v>
      </c>
      <c r="CC2151">
        <v>239.03</v>
      </c>
      <c r="CD2151">
        <v>1.67</v>
      </c>
      <c r="CE2151">
        <v>1.67</v>
      </c>
      <c r="CL2151">
        <v>1.36</v>
      </c>
      <c r="CM2151">
        <v>0.02</v>
      </c>
      <c r="CN2151">
        <v>0.02</v>
      </c>
      <c r="CS2151">
        <v>6239</v>
      </c>
      <c r="CT2151">
        <v>94</v>
      </c>
      <c r="CU2151">
        <v>94</v>
      </c>
      <c r="CX2151" t="s">
        <v>5947</v>
      </c>
    </row>
    <row r="2152" spans="1:102" x14ac:dyDescent="0.25">
      <c r="A2152" t="s">
        <v>5952</v>
      </c>
      <c r="B2152" t="s">
        <v>98</v>
      </c>
      <c r="I2152">
        <v>0.158</v>
      </c>
      <c r="J2152">
        <v>2.5000000000000001E-2</v>
      </c>
      <c r="K2152">
        <v>4.4999999999999998E-2</v>
      </c>
      <c r="L2152">
        <v>19.118775299999999</v>
      </c>
      <c r="M2152">
        <v>1.6870000000000001E-4</v>
      </c>
      <c r="N2152">
        <v>1.6870000000000001E-4</v>
      </c>
      <c r="Y2152">
        <v>2016</v>
      </c>
      <c r="Z2152" s="1">
        <v>44232</v>
      </c>
      <c r="AG2152">
        <v>2454971.4256799999</v>
      </c>
      <c r="AH2152">
        <v>5.9800000000000001E-3</v>
      </c>
      <c r="AI2152">
        <v>5.9800000000000001E-3</v>
      </c>
      <c r="AU2152" s="4"/>
      <c r="AV2152" s="4">
        <f>O2152*149597871*COS(U2152*3.14159265359/180)/(CL2152*695700)</f>
        <v>0</v>
      </c>
      <c r="AW2152" s="4">
        <f t="shared" si="76"/>
        <v>0</v>
      </c>
      <c r="BO2152" t="s">
        <v>156</v>
      </c>
      <c r="BP2152" t="s">
        <v>146</v>
      </c>
      <c r="BS2152" t="s">
        <v>5953</v>
      </c>
      <c r="BU2152" t="s">
        <v>5954</v>
      </c>
      <c r="BV2152">
        <v>295.59125399999999</v>
      </c>
      <c r="BW2152">
        <v>42.555241000000002</v>
      </c>
      <c r="BZ2152">
        <v>13.603</v>
      </c>
      <c r="CA2152">
        <v>13.28</v>
      </c>
      <c r="CB2152">
        <v>13.183</v>
      </c>
      <c r="CC2152">
        <v>1041</v>
      </c>
      <c r="CF2152">
        <v>0.01</v>
      </c>
      <c r="CG2152">
        <v>0.183</v>
      </c>
      <c r="CH2152">
        <v>0.13600000000000001</v>
      </c>
      <c r="CI2152">
        <v>1.06</v>
      </c>
      <c r="CJ2152">
        <v>0.08</v>
      </c>
      <c r="CK2152">
        <v>0.09</v>
      </c>
      <c r="CL2152">
        <v>1.08</v>
      </c>
      <c r="CM2152">
        <v>0.14000000000000001</v>
      </c>
      <c r="CN2152">
        <v>0.3</v>
      </c>
      <c r="CP2152">
        <v>3.8</v>
      </c>
      <c r="CQ2152">
        <v>-1.98</v>
      </c>
      <c r="CR2152">
        <v>2.21</v>
      </c>
      <c r="CS2152">
        <v>5961</v>
      </c>
      <c r="CT2152">
        <v>192.48</v>
      </c>
      <c r="CU2152">
        <v>131.56</v>
      </c>
      <c r="CX2152" t="s">
        <v>5955</v>
      </c>
    </row>
    <row r="2153" spans="1:102" x14ac:dyDescent="0.25">
      <c r="A2153" t="s">
        <v>5956</v>
      </c>
      <c r="B2153" t="s">
        <v>98</v>
      </c>
      <c r="I2153">
        <v>0.20200000000000001</v>
      </c>
      <c r="J2153">
        <v>1.2E-2</v>
      </c>
      <c r="K2153">
        <v>1.2E-2</v>
      </c>
      <c r="L2153">
        <v>48.430899099999998</v>
      </c>
      <c r="M2153">
        <v>3.144E-4</v>
      </c>
      <c r="N2153">
        <v>3.144E-4</v>
      </c>
      <c r="Y2153">
        <v>2016</v>
      </c>
      <c r="Z2153" s="1">
        <v>44232</v>
      </c>
      <c r="AG2153">
        <v>2454974.4602899998</v>
      </c>
      <c r="AH2153">
        <v>4.8599999999999997E-3</v>
      </c>
      <c r="AI2153">
        <v>4.8599999999999997E-3</v>
      </c>
      <c r="AU2153" s="4"/>
      <c r="AV2153" s="4">
        <f>O2153*149597871*COS(U2153*3.14159265359/180)/(CL2153*695700)</f>
        <v>0</v>
      </c>
      <c r="AW2153" s="4">
        <f t="shared" si="76"/>
        <v>0</v>
      </c>
      <c r="BO2153" t="s">
        <v>156</v>
      </c>
      <c r="BP2153" t="s">
        <v>146</v>
      </c>
      <c r="BS2153" t="s">
        <v>5957</v>
      </c>
      <c r="BU2153" t="s">
        <v>5958</v>
      </c>
      <c r="BV2153">
        <v>285.23244999999997</v>
      </c>
      <c r="BW2153">
        <v>48.806721000000003</v>
      </c>
      <c r="BZ2153">
        <v>14.109</v>
      </c>
      <c r="CA2153">
        <v>13.632999999999999</v>
      </c>
      <c r="CB2153">
        <v>13.558</v>
      </c>
      <c r="CC2153">
        <v>795</v>
      </c>
      <c r="CF2153">
        <v>0.03</v>
      </c>
      <c r="CG2153">
        <v>0.16</v>
      </c>
      <c r="CH2153">
        <v>0.15</v>
      </c>
      <c r="CI2153">
        <v>0.82</v>
      </c>
      <c r="CJ2153">
        <v>0.04</v>
      </c>
      <c r="CK2153">
        <v>0.03</v>
      </c>
      <c r="CL2153">
        <v>0.77</v>
      </c>
      <c r="CM2153">
        <v>0.03</v>
      </c>
      <c r="CN2153">
        <v>0.03</v>
      </c>
      <c r="CP2153">
        <v>4.47</v>
      </c>
      <c r="CQ2153">
        <v>-2.63</v>
      </c>
      <c r="CR2153">
        <v>5.91</v>
      </c>
      <c r="CS2153">
        <v>5006</v>
      </c>
      <c r="CT2153">
        <v>44.49</v>
      </c>
      <c r="CU2153">
        <v>48.34</v>
      </c>
      <c r="CX2153" t="s">
        <v>5959</v>
      </c>
    </row>
    <row r="2154" spans="1:102" x14ac:dyDescent="0.25">
      <c r="A2154" t="s">
        <v>5960</v>
      </c>
      <c r="B2154" t="s">
        <v>98</v>
      </c>
      <c r="I2154">
        <v>0.16200000000000001</v>
      </c>
      <c r="J2154">
        <v>1.4999999999999999E-2</v>
      </c>
      <c r="K2154">
        <v>2.9000000000000001E-2</v>
      </c>
      <c r="L2154">
        <v>8.6790024199999998</v>
      </c>
      <c r="M2154" s="2">
        <v>3.79E-5</v>
      </c>
      <c r="N2154" s="2">
        <v>3.79E-5</v>
      </c>
      <c r="Y2154">
        <v>2016</v>
      </c>
      <c r="Z2154" s="1">
        <v>44232</v>
      </c>
      <c r="AG2154">
        <v>2454973.90699</v>
      </c>
      <c r="AH2154">
        <v>3.8500000000000001E-3</v>
      </c>
      <c r="AI2154">
        <v>3.8500000000000001E-3</v>
      </c>
      <c r="AU2154" s="4"/>
      <c r="AV2154" s="4">
        <f>O2154*149597871*COS(U2154*3.14159265359/180)/(CL2154*695700)</f>
        <v>0</v>
      </c>
      <c r="AW2154" s="4">
        <f t="shared" si="76"/>
        <v>0</v>
      </c>
      <c r="BO2154" t="s">
        <v>156</v>
      </c>
      <c r="BP2154" t="s">
        <v>146</v>
      </c>
      <c r="BS2154" t="s">
        <v>5961</v>
      </c>
      <c r="BU2154" t="s">
        <v>5962</v>
      </c>
      <c r="BV2154">
        <v>288.77181400000001</v>
      </c>
      <c r="BW2154">
        <v>42.213219000000002</v>
      </c>
      <c r="BZ2154">
        <v>14.058999999999999</v>
      </c>
      <c r="CA2154">
        <v>13.718999999999999</v>
      </c>
      <c r="CB2154">
        <v>13.629</v>
      </c>
      <c r="CC2154">
        <v>1153</v>
      </c>
      <c r="CF2154">
        <v>-0.02</v>
      </c>
      <c r="CG2154">
        <v>0.182</v>
      </c>
      <c r="CH2154">
        <v>0.13900000000000001</v>
      </c>
      <c r="CI2154">
        <v>0.99</v>
      </c>
      <c r="CJ2154">
        <v>0.06</v>
      </c>
      <c r="CK2154">
        <v>0.06</v>
      </c>
      <c r="CL2154">
        <v>0.98</v>
      </c>
      <c r="CM2154">
        <v>0.09</v>
      </c>
      <c r="CN2154">
        <v>0.17</v>
      </c>
      <c r="CP2154">
        <v>4.2699999999999996</v>
      </c>
      <c r="CQ2154">
        <v>-2.52</v>
      </c>
      <c r="CR2154">
        <v>3.55</v>
      </c>
      <c r="CS2154">
        <v>5771</v>
      </c>
      <c r="CT2154">
        <v>103.42</v>
      </c>
      <c r="CU2154">
        <v>101.71</v>
      </c>
      <c r="CX2154" t="s">
        <v>5963</v>
      </c>
    </row>
    <row r="2155" spans="1:102" x14ac:dyDescent="0.25">
      <c r="A2155" t="s">
        <v>5964</v>
      </c>
      <c r="B2155" t="s">
        <v>98</v>
      </c>
      <c r="I2155">
        <v>0.10199999999999999</v>
      </c>
      <c r="J2155">
        <v>1.0999999999999999E-2</v>
      </c>
      <c r="K2155">
        <v>2.5000000000000001E-2</v>
      </c>
      <c r="L2155">
        <v>4.5513996700000003</v>
      </c>
      <c r="M2155" s="2">
        <v>2.128E-5</v>
      </c>
      <c r="N2155" s="2">
        <v>2.128E-5</v>
      </c>
      <c r="Y2155">
        <v>2016</v>
      </c>
      <c r="Z2155" s="1">
        <v>44232</v>
      </c>
      <c r="AG2155">
        <v>2454966.0602500001</v>
      </c>
      <c r="AH2155">
        <v>3.8E-3</v>
      </c>
      <c r="AI2155">
        <v>3.8E-3</v>
      </c>
      <c r="AU2155" s="4"/>
      <c r="AV2155" s="4">
        <f>O2155*149597871*COS(U2155*3.14159265359/180)/(CL2155*695700)</f>
        <v>0</v>
      </c>
      <c r="AW2155" s="4">
        <f t="shared" si="76"/>
        <v>0</v>
      </c>
      <c r="BO2155" t="s">
        <v>156</v>
      </c>
      <c r="BP2155" t="s">
        <v>146</v>
      </c>
      <c r="BS2155" t="s">
        <v>5965</v>
      </c>
      <c r="BU2155" t="s">
        <v>5966</v>
      </c>
      <c r="BV2155">
        <v>286.48365100000001</v>
      </c>
      <c r="BW2155">
        <v>46.752617000000001</v>
      </c>
      <c r="BZ2155">
        <v>13.635</v>
      </c>
      <c r="CA2155">
        <v>13.218999999999999</v>
      </c>
      <c r="CB2155">
        <v>13.08</v>
      </c>
      <c r="CC2155">
        <v>695</v>
      </c>
      <c r="CF2155">
        <v>-0.03</v>
      </c>
      <c r="CG2155">
        <v>0.17</v>
      </c>
      <c r="CH2155">
        <v>0.157</v>
      </c>
      <c r="CI2155">
        <v>0.84</v>
      </c>
      <c r="CJ2155">
        <v>0.04</v>
      </c>
      <c r="CK2155">
        <v>0.04</v>
      </c>
      <c r="CL2155">
        <v>0.8</v>
      </c>
      <c r="CM2155">
        <v>0.05</v>
      </c>
      <c r="CN2155">
        <v>0.05</v>
      </c>
      <c r="CP2155">
        <v>4.9000000000000004</v>
      </c>
      <c r="CQ2155">
        <v>-2.98</v>
      </c>
      <c r="CR2155">
        <v>6.27</v>
      </c>
      <c r="CS2155">
        <v>5213</v>
      </c>
      <c r="CT2155">
        <v>74.37</v>
      </c>
      <c r="CU2155">
        <v>61.9</v>
      </c>
      <c r="CX2155" t="s">
        <v>5967</v>
      </c>
    </row>
    <row r="2156" spans="1:102" x14ac:dyDescent="0.25">
      <c r="A2156" t="s">
        <v>5968</v>
      </c>
      <c r="B2156" t="s">
        <v>98</v>
      </c>
      <c r="I2156">
        <v>0.105</v>
      </c>
      <c r="J2156">
        <v>1.0999999999999999E-2</v>
      </c>
      <c r="K2156">
        <v>0.02</v>
      </c>
      <c r="L2156">
        <v>0.96852601999999999</v>
      </c>
      <c r="M2156" s="2">
        <v>2.3300000000000001E-6</v>
      </c>
      <c r="N2156" s="2">
        <v>2.3300000000000001E-6</v>
      </c>
      <c r="Y2156">
        <v>2016</v>
      </c>
      <c r="Z2156" s="1">
        <v>44232</v>
      </c>
      <c r="AG2156">
        <v>2454964.5114099998</v>
      </c>
      <c r="AH2156">
        <v>1.9599999999999999E-3</v>
      </c>
      <c r="AI2156">
        <v>1.9599999999999999E-3</v>
      </c>
      <c r="AU2156" s="4"/>
      <c r="AV2156" s="4">
        <f>O2156*149597871*COS(U2156*3.14159265359/180)/(CL2156*695700)</f>
        <v>0</v>
      </c>
      <c r="AW2156" s="4">
        <f t="shared" si="76"/>
        <v>0</v>
      </c>
      <c r="BO2156" t="s">
        <v>156</v>
      </c>
      <c r="BP2156" t="s">
        <v>146</v>
      </c>
      <c r="BS2156" t="s">
        <v>5969</v>
      </c>
      <c r="BU2156" t="s">
        <v>5970</v>
      </c>
      <c r="BV2156">
        <v>289.88437800000003</v>
      </c>
      <c r="BW2156">
        <v>45.211502000000003</v>
      </c>
      <c r="BZ2156">
        <v>13.305</v>
      </c>
      <c r="CA2156">
        <v>12.959</v>
      </c>
      <c r="CB2156">
        <v>12.901</v>
      </c>
      <c r="CC2156">
        <v>814</v>
      </c>
      <c r="CF2156">
        <v>-0.02</v>
      </c>
      <c r="CG2156">
        <v>0.18</v>
      </c>
      <c r="CH2156">
        <v>0.13900000000000001</v>
      </c>
      <c r="CI2156">
        <v>0.99</v>
      </c>
      <c r="CJ2156">
        <v>0.06</v>
      </c>
      <c r="CK2156">
        <v>0.06</v>
      </c>
      <c r="CL2156">
        <v>0.98</v>
      </c>
      <c r="CM2156">
        <v>0.09</v>
      </c>
      <c r="CN2156">
        <v>0.18</v>
      </c>
      <c r="CP2156">
        <v>4.17</v>
      </c>
      <c r="CQ2156">
        <v>-2.5</v>
      </c>
      <c r="CR2156">
        <v>3.04</v>
      </c>
      <c r="CS2156">
        <v>5791</v>
      </c>
      <c r="CT2156">
        <v>145.15</v>
      </c>
      <c r="CU2156">
        <v>109.18</v>
      </c>
      <c r="CX2156" t="s">
        <v>5971</v>
      </c>
    </row>
    <row r="2157" spans="1:102" x14ac:dyDescent="0.25">
      <c r="A2157" t="s">
        <v>5972</v>
      </c>
      <c r="B2157" t="s">
        <v>98</v>
      </c>
      <c r="I2157">
        <v>0.12</v>
      </c>
      <c r="J2157">
        <v>1.2E-2</v>
      </c>
      <c r="K2157">
        <v>6.0000000000000001E-3</v>
      </c>
      <c r="L2157">
        <v>6.4944128900000004</v>
      </c>
      <c r="M2157" s="2">
        <v>2.951E-5</v>
      </c>
      <c r="N2157" s="2">
        <v>2.951E-5</v>
      </c>
      <c r="Y2157">
        <v>2016</v>
      </c>
      <c r="Z2157" s="1">
        <v>44232</v>
      </c>
      <c r="AG2157">
        <v>2454965.2504500002</v>
      </c>
      <c r="AH2157">
        <v>3.5699999999999998E-3</v>
      </c>
      <c r="AI2157">
        <v>3.5699999999999998E-3</v>
      </c>
      <c r="AU2157" s="4"/>
      <c r="AV2157" s="4">
        <f>O2157*149597871*COS(U2157*3.14159265359/180)/(CL2157*695700)</f>
        <v>0</v>
      </c>
      <c r="AW2157" s="4">
        <f t="shared" si="76"/>
        <v>0</v>
      </c>
      <c r="BO2157" t="s">
        <v>156</v>
      </c>
      <c r="BP2157" t="s">
        <v>146</v>
      </c>
      <c r="BS2157" t="s">
        <v>5973</v>
      </c>
      <c r="BU2157" t="s">
        <v>5974</v>
      </c>
      <c r="BV2157">
        <v>284.58578899999998</v>
      </c>
      <c r="BW2157">
        <v>47.079532999999998</v>
      </c>
      <c r="BZ2157">
        <v>13.939</v>
      </c>
      <c r="CA2157">
        <v>13.32</v>
      </c>
      <c r="CB2157">
        <v>13.2</v>
      </c>
      <c r="CC2157">
        <v>581</v>
      </c>
      <c r="CF2157">
        <v>-0.1</v>
      </c>
      <c r="CG2157">
        <v>0.20399999999999999</v>
      </c>
      <c r="CH2157">
        <v>0.155</v>
      </c>
      <c r="CI2157">
        <v>0.71</v>
      </c>
      <c r="CJ2157">
        <v>0.05</v>
      </c>
      <c r="CK2157">
        <v>0.04</v>
      </c>
      <c r="CL2157">
        <v>0.69</v>
      </c>
      <c r="CM2157">
        <v>0.05</v>
      </c>
      <c r="CN2157">
        <v>0.03</v>
      </c>
      <c r="CP2157">
        <v>5.25</v>
      </c>
      <c r="CQ2157">
        <v>-3.08</v>
      </c>
      <c r="CR2157">
        <v>5.57</v>
      </c>
      <c r="CS2157">
        <v>4630</v>
      </c>
      <c r="CT2157">
        <v>41.2</v>
      </c>
      <c r="CU2157">
        <v>42.63</v>
      </c>
      <c r="CX2157" t="s">
        <v>5975</v>
      </c>
    </row>
    <row r="2158" spans="1:102" x14ac:dyDescent="0.25">
      <c r="A2158" t="s">
        <v>5976</v>
      </c>
      <c r="B2158" t="s">
        <v>98</v>
      </c>
      <c r="I2158">
        <v>0.23</v>
      </c>
      <c r="J2158">
        <v>4.1000000000000002E-2</v>
      </c>
      <c r="K2158">
        <v>1.2E-2</v>
      </c>
      <c r="L2158">
        <v>28.474748000000002</v>
      </c>
      <c r="M2158">
        <v>2.0450000000000001E-4</v>
      </c>
      <c r="N2158">
        <v>2.0450000000000001E-4</v>
      </c>
      <c r="Y2158">
        <v>2016</v>
      </c>
      <c r="Z2158" s="1">
        <v>44232</v>
      </c>
      <c r="AG2158">
        <v>2454987.5819100002</v>
      </c>
      <c r="AH2158">
        <v>6.6100000000000004E-3</v>
      </c>
      <c r="AI2158">
        <v>6.6100000000000004E-3</v>
      </c>
      <c r="AU2158" s="4"/>
      <c r="AV2158" s="4">
        <f>O2158*149597871*COS(U2158*3.14159265359/180)/(CL2158*695700)</f>
        <v>0</v>
      </c>
      <c r="AW2158" s="4">
        <f t="shared" si="76"/>
        <v>0</v>
      </c>
      <c r="BO2158" t="s">
        <v>156</v>
      </c>
      <c r="BP2158" t="s">
        <v>146</v>
      </c>
      <c r="BS2158" t="s">
        <v>5977</v>
      </c>
      <c r="BU2158" t="s">
        <v>5978</v>
      </c>
      <c r="BV2158">
        <v>285.86928699999999</v>
      </c>
      <c r="BW2158">
        <v>42.728096000000001</v>
      </c>
      <c r="BZ2158">
        <v>14.388</v>
      </c>
      <c r="CA2158">
        <v>13.922000000000001</v>
      </c>
      <c r="CB2158">
        <v>13.824</v>
      </c>
      <c r="CC2158">
        <v>901</v>
      </c>
      <c r="CF2158">
        <v>-7.0000000000000007E-2</v>
      </c>
      <c r="CG2158">
        <v>0.183</v>
      </c>
      <c r="CH2158">
        <v>0.154</v>
      </c>
      <c r="CI2158">
        <v>0.8</v>
      </c>
      <c r="CJ2158">
        <v>0.05</v>
      </c>
      <c r="CK2158">
        <v>0.04</v>
      </c>
      <c r="CL2158">
        <v>0.76</v>
      </c>
      <c r="CM2158">
        <v>0.05</v>
      </c>
      <c r="CN2158">
        <v>0.04</v>
      </c>
      <c r="CP2158">
        <v>5.13</v>
      </c>
      <c r="CQ2158">
        <v>-3.17</v>
      </c>
      <c r="CR2158">
        <v>6.07</v>
      </c>
      <c r="CS2158">
        <v>5044</v>
      </c>
      <c r="CT2158">
        <v>50.99</v>
      </c>
      <c r="CU2158">
        <v>49.22</v>
      </c>
      <c r="CX2158" t="s">
        <v>5979</v>
      </c>
    </row>
    <row r="2159" spans="1:102" x14ac:dyDescent="0.25">
      <c r="A2159" t="s">
        <v>5980</v>
      </c>
      <c r="B2159" t="s">
        <v>98</v>
      </c>
      <c r="I2159">
        <v>0.26900000000000002</v>
      </c>
      <c r="J2159">
        <v>0.04</v>
      </c>
      <c r="K2159">
        <v>8.5000000000000006E-2</v>
      </c>
      <c r="L2159">
        <v>13.031394499999999</v>
      </c>
      <c r="M2159">
        <v>1.104E-4</v>
      </c>
      <c r="N2159">
        <v>1.104E-4</v>
      </c>
      <c r="Y2159">
        <v>2016</v>
      </c>
      <c r="Z2159" s="1">
        <v>44232</v>
      </c>
      <c r="AG2159">
        <v>2454977.11387</v>
      </c>
      <c r="AH2159">
        <v>6.8500000000000002E-3</v>
      </c>
      <c r="AI2159">
        <v>6.8500000000000002E-3</v>
      </c>
      <c r="AU2159" s="4"/>
      <c r="AV2159" s="4">
        <f>O2159*149597871*COS(U2159*3.14159265359/180)/(CL2159*695700)</f>
        <v>0</v>
      </c>
      <c r="AW2159" s="4">
        <f t="shared" si="76"/>
        <v>0</v>
      </c>
      <c r="BO2159" t="s">
        <v>156</v>
      </c>
      <c r="BP2159" t="s">
        <v>146</v>
      </c>
      <c r="BS2159" t="s">
        <v>5981</v>
      </c>
      <c r="BU2159" t="s">
        <v>5982</v>
      </c>
      <c r="BV2159">
        <v>299.169533</v>
      </c>
      <c r="BW2159">
        <v>43.441094</v>
      </c>
      <c r="BZ2159">
        <v>14.411</v>
      </c>
      <c r="CA2159">
        <v>14.092000000000001</v>
      </c>
      <c r="CB2159">
        <v>13.936999999999999</v>
      </c>
      <c r="CC2159">
        <v>1628</v>
      </c>
      <c r="CF2159">
        <v>7.0000000000000007E-2</v>
      </c>
      <c r="CG2159">
        <v>0.13900000000000001</v>
      </c>
      <c r="CH2159">
        <v>0.15</v>
      </c>
      <c r="CI2159">
        <v>1.1499999999999999</v>
      </c>
      <c r="CJ2159">
        <v>0.11</v>
      </c>
      <c r="CK2159">
        <v>0.11</v>
      </c>
      <c r="CL2159">
        <v>1.2</v>
      </c>
      <c r="CM2159">
        <v>0.17</v>
      </c>
      <c r="CN2159">
        <v>0.37</v>
      </c>
      <c r="CP2159">
        <v>3.24</v>
      </c>
      <c r="CQ2159">
        <v>-1.51</v>
      </c>
      <c r="CR2159">
        <v>1.4</v>
      </c>
      <c r="CS2159">
        <v>6096</v>
      </c>
      <c r="CT2159">
        <v>215.9</v>
      </c>
      <c r="CU2159">
        <v>119.67</v>
      </c>
      <c r="CX2159" t="s">
        <v>5983</v>
      </c>
    </row>
    <row r="2160" spans="1:102" x14ac:dyDescent="0.25">
      <c r="A2160" t="s">
        <v>5984</v>
      </c>
      <c r="B2160" t="s">
        <v>98</v>
      </c>
      <c r="I2160">
        <v>0.18099999999999999</v>
      </c>
      <c r="J2160">
        <v>2.1000000000000001E-2</v>
      </c>
      <c r="K2160">
        <v>0.06</v>
      </c>
      <c r="L2160">
        <v>40.990398599999999</v>
      </c>
      <c r="M2160">
        <v>4.8060000000000003E-4</v>
      </c>
      <c r="N2160">
        <v>4.8060000000000003E-4</v>
      </c>
      <c r="Y2160">
        <v>2016</v>
      </c>
      <c r="Z2160" s="1">
        <v>44232</v>
      </c>
      <c r="AG2160">
        <v>2454965.4139299998</v>
      </c>
      <c r="AH2160">
        <v>8.1799999999999998E-3</v>
      </c>
      <c r="AI2160">
        <v>8.1799999999999998E-3</v>
      </c>
      <c r="AU2160" s="4"/>
      <c r="AV2160" s="4">
        <f>O2160*149597871*COS(U2160*3.14159265359/180)/(CL2160*695700)</f>
        <v>0</v>
      </c>
      <c r="AW2160" s="4">
        <f t="shared" si="76"/>
        <v>0</v>
      </c>
      <c r="BO2160" t="s">
        <v>156</v>
      </c>
      <c r="BP2160" t="s">
        <v>146</v>
      </c>
      <c r="BS2160" t="s">
        <v>5985</v>
      </c>
      <c r="BU2160" t="s">
        <v>5986</v>
      </c>
      <c r="BV2160">
        <v>287.838481</v>
      </c>
      <c r="BW2160">
        <v>43.153236</v>
      </c>
      <c r="BZ2160">
        <v>14.153</v>
      </c>
      <c r="CA2160">
        <v>13.909000000000001</v>
      </c>
      <c r="CB2160">
        <v>13.763999999999999</v>
      </c>
      <c r="CC2160">
        <v>1406</v>
      </c>
      <c r="CF2160">
        <v>0.05</v>
      </c>
      <c r="CG2160">
        <v>0.16600000000000001</v>
      </c>
      <c r="CH2160">
        <v>0.14000000000000001</v>
      </c>
      <c r="CI2160">
        <v>1.06</v>
      </c>
      <c r="CJ2160">
        <v>0.06</v>
      </c>
      <c r="CK2160">
        <v>0.08</v>
      </c>
      <c r="CL2160">
        <v>1.0900000000000001</v>
      </c>
      <c r="CM2160">
        <v>0.12</v>
      </c>
      <c r="CN2160">
        <v>0.36</v>
      </c>
      <c r="CP2160">
        <v>4.2699999999999996</v>
      </c>
      <c r="CQ2160">
        <v>-2.4300000000000002</v>
      </c>
      <c r="CR2160">
        <v>2.2200000000000002</v>
      </c>
      <c r="CS2160">
        <v>5904</v>
      </c>
      <c r="CT2160">
        <v>79.209999999999994</v>
      </c>
      <c r="CU2160">
        <v>68.91</v>
      </c>
      <c r="CX2160" t="s">
        <v>5987</v>
      </c>
    </row>
    <row r="2161" spans="1:102" x14ac:dyDescent="0.25">
      <c r="A2161" t="s">
        <v>5988</v>
      </c>
      <c r="B2161" t="s">
        <v>98</v>
      </c>
      <c r="I2161">
        <v>0.14499999999999999</v>
      </c>
      <c r="J2161">
        <v>1.6E-2</v>
      </c>
      <c r="K2161">
        <v>4.1000000000000002E-2</v>
      </c>
      <c r="L2161">
        <v>37.333153600000003</v>
      </c>
      <c r="M2161">
        <v>3.21E-4</v>
      </c>
      <c r="N2161">
        <v>3.21E-4</v>
      </c>
      <c r="Y2161">
        <v>2016</v>
      </c>
      <c r="Z2161" s="1">
        <v>44232</v>
      </c>
      <c r="AG2161">
        <v>2454995.90448</v>
      </c>
      <c r="AH2161">
        <v>6.62E-3</v>
      </c>
      <c r="AI2161">
        <v>6.62E-3</v>
      </c>
      <c r="AU2161" s="4"/>
      <c r="AV2161" s="4">
        <f>O2161*149597871*COS(U2161*3.14159265359/180)/(CL2161*695700)</f>
        <v>0</v>
      </c>
      <c r="AW2161" s="4">
        <f t="shared" si="76"/>
        <v>0</v>
      </c>
      <c r="BO2161" t="s">
        <v>156</v>
      </c>
      <c r="BP2161" t="s">
        <v>146</v>
      </c>
      <c r="BS2161" t="s">
        <v>5989</v>
      </c>
      <c r="BU2161" t="s">
        <v>5990</v>
      </c>
      <c r="BV2161">
        <v>287.80558100000002</v>
      </c>
      <c r="BW2161">
        <v>45.340549000000003</v>
      </c>
      <c r="BZ2161">
        <v>12.497999999999999</v>
      </c>
      <c r="CA2161">
        <v>12.23</v>
      </c>
      <c r="CB2161">
        <v>12.218</v>
      </c>
      <c r="CC2161">
        <v>710</v>
      </c>
      <c r="CF2161">
        <v>7.0000000000000007E-2</v>
      </c>
      <c r="CG2161">
        <v>0.14499999999999999</v>
      </c>
      <c r="CH2161">
        <v>0.13800000000000001</v>
      </c>
      <c r="CI2161">
        <v>1.1000000000000001</v>
      </c>
      <c r="CJ2161">
        <v>0.06</v>
      </c>
      <c r="CK2161">
        <v>0.09</v>
      </c>
      <c r="CL2161">
        <v>1.1499999999999999</v>
      </c>
      <c r="CM2161">
        <v>0.12</v>
      </c>
      <c r="CN2161">
        <v>0.32</v>
      </c>
      <c r="CP2161">
        <v>3.55</v>
      </c>
      <c r="CQ2161">
        <v>-1.8</v>
      </c>
      <c r="CR2161">
        <v>1.68</v>
      </c>
      <c r="CS2161">
        <v>5998</v>
      </c>
      <c r="CT2161">
        <v>88.22</v>
      </c>
      <c r="CU2161">
        <v>88.2</v>
      </c>
      <c r="CX2161" t="s">
        <v>5991</v>
      </c>
    </row>
    <row r="2162" spans="1:102" x14ac:dyDescent="0.25">
      <c r="A2162" t="s">
        <v>5992</v>
      </c>
      <c r="B2162" t="s">
        <v>98</v>
      </c>
      <c r="I2162">
        <v>0.125</v>
      </c>
      <c r="J2162">
        <v>4.0000000000000001E-3</v>
      </c>
      <c r="K2162">
        <v>4.0000000000000001E-3</v>
      </c>
      <c r="L2162">
        <v>14.435889</v>
      </c>
      <c r="M2162" s="2">
        <v>6.3E-5</v>
      </c>
      <c r="N2162" s="2">
        <v>6.3E-5</v>
      </c>
      <c r="O2162">
        <v>0.125</v>
      </c>
      <c r="R2162">
        <v>0.47</v>
      </c>
      <c r="S2162">
        <v>0.39</v>
      </c>
      <c r="T2162">
        <v>0.06</v>
      </c>
      <c r="Y2162">
        <v>2014</v>
      </c>
      <c r="Z2162" s="1">
        <v>44232</v>
      </c>
      <c r="AG2162">
        <v>2454974.5114000002</v>
      </c>
      <c r="AH2162">
        <v>2.4599999999999999E-3</v>
      </c>
      <c r="AI2162">
        <v>2.4599999999999999E-3</v>
      </c>
      <c r="AS2162" s="3">
        <v>0.49</v>
      </c>
      <c r="AU2162" s="4">
        <f t="shared" si="77"/>
        <v>0.49</v>
      </c>
      <c r="AV2162" s="4">
        <f>O2162*149597871*COS(U2162*3.14159265359/180)/(CL2162*695700)</f>
        <v>19.763984935824261</v>
      </c>
      <c r="AW2162" s="4">
        <f t="shared" si="76"/>
        <v>999</v>
      </c>
      <c r="AX2162">
        <v>0.25</v>
      </c>
      <c r="AY2162">
        <v>0.25</v>
      </c>
      <c r="BO2162" t="s">
        <v>156</v>
      </c>
      <c r="BP2162" t="s">
        <v>146</v>
      </c>
      <c r="BS2162" t="s">
        <v>5993</v>
      </c>
      <c r="BU2162" t="s">
        <v>5994</v>
      </c>
      <c r="BV2162">
        <v>285.18998499999998</v>
      </c>
      <c r="BW2162">
        <v>46.027962000000002</v>
      </c>
      <c r="BZ2162">
        <v>10.536</v>
      </c>
      <c r="CA2162">
        <v>10.3</v>
      </c>
      <c r="CB2162">
        <v>10.234</v>
      </c>
      <c r="CC2162">
        <v>356.41</v>
      </c>
      <c r="CD2162">
        <v>2.71</v>
      </c>
      <c r="CE2162">
        <v>2.71</v>
      </c>
      <c r="CF2162">
        <v>-0.154</v>
      </c>
      <c r="CL2162">
        <v>1.36</v>
      </c>
      <c r="CM2162">
        <v>0.04</v>
      </c>
      <c r="CN2162">
        <v>0.04</v>
      </c>
      <c r="CS2162">
        <v>6106</v>
      </c>
      <c r="CT2162">
        <v>106</v>
      </c>
      <c r="CU2162">
        <v>106</v>
      </c>
      <c r="CX2162" t="s">
        <v>5995</v>
      </c>
    </row>
    <row r="2163" spans="1:102" x14ac:dyDescent="0.25">
      <c r="A2163" t="s">
        <v>5996</v>
      </c>
      <c r="B2163" t="s">
        <v>98</v>
      </c>
      <c r="I2163">
        <v>0.23699999999999999</v>
      </c>
      <c r="J2163">
        <v>1.2E-2</v>
      </c>
      <c r="K2163">
        <v>1.2E-2</v>
      </c>
      <c r="L2163">
        <v>29.393194999999999</v>
      </c>
      <c r="M2163" s="2">
        <v>7.2999999999999999E-5</v>
      </c>
      <c r="N2163" s="2">
        <v>7.2999999999999999E-5</v>
      </c>
      <c r="O2163">
        <v>0.2</v>
      </c>
      <c r="R2163">
        <v>0.03</v>
      </c>
      <c r="S2163">
        <v>0.03</v>
      </c>
      <c r="T2163">
        <v>0.14000000000000001</v>
      </c>
      <c r="Y2163">
        <v>2014</v>
      </c>
      <c r="Z2163" s="1">
        <v>44232</v>
      </c>
      <c r="AG2163">
        <v>2455042.0670799999</v>
      </c>
      <c r="AH2163">
        <v>1.2099999999999999E-3</v>
      </c>
      <c r="AI2163">
        <v>1.2099999999999999E-3</v>
      </c>
      <c r="AS2163" s="3">
        <v>0.77</v>
      </c>
      <c r="AU2163" s="4">
        <f t="shared" si="77"/>
        <v>0.77</v>
      </c>
      <c r="AV2163" s="4">
        <f>O2163*149597871*COS(U2163*3.14159265359/180)/(CL2163*695700)</f>
        <v>31.622375897318822</v>
      </c>
      <c r="AW2163" s="4">
        <f t="shared" si="76"/>
        <v>999</v>
      </c>
      <c r="AX2163">
        <v>0.3</v>
      </c>
      <c r="AY2163">
        <v>0.3</v>
      </c>
      <c r="BO2163" t="s">
        <v>156</v>
      </c>
      <c r="BP2163" t="s">
        <v>146</v>
      </c>
      <c r="BS2163" t="s">
        <v>5997</v>
      </c>
      <c r="BU2163" t="s">
        <v>5994</v>
      </c>
      <c r="BV2163">
        <v>285.18998499999998</v>
      </c>
      <c r="BW2163">
        <v>46.027962000000002</v>
      </c>
      <c r="BZ2163">
        <v>10.536</v>
      </c>
      <c r="CA2163">
        <v>10.3</v>
      </c>
      <c r="CB2163">
        <v>10.234</v>
      </c>
      <c r="CC2163">
        <v>356.41</v>
      </c>
      <c r="CD2163">
        <v>2.71</v>
      </c>
      <c r="CE2163">
        <v>2.71</v>
      </c>
      <c r="CF2163">
        <v>-0.154</v>
      </c>
      <c r="CL2163">
        <v>1.36</v>
      </c>
      <c r="CM2163">
        <v>0.04</v>
      </c>
      <c r="CN2163">
        <v>0.04</v>
      </c>
      <c r="CS2163">
        <v>6106</v>
      </c>
      <c r="CT2163">
        <v>106</v>
      </c>
      <c r="CU2163">
        <v>106</v>
      </c>
      <c r="CX2163" t="s">
        <v>5995</v>
      </c>
    </row>
    <row r="2164" spans="1:102" x14ac:dyDescent="0.25">
      <c r="A2164" t="s">
        <v>5998</v>
      </c>
      <c r="B2164" t="s">
        <v>98</v>
      </c>
      <c r="I2164">
        <v>0.23599999999999999</v>
      </c>
      <c r="J2164">
        <v>1.2E-2</v>
      </c>
      <c r="K2164">
        <v>1.2E-2</v>
      </c>
      <c r="L2164">
        <v>48.630408000000003</v>
      </c>
      <c r="M2164">
        <v>1.2799999999999999E-4</v>
      </c>
      <c r="N2164">
        <v>1.2799999999999999E-4</v>
      </c>
      <c r="O2164">
        <v>0.28000000000000003</v>
      </c>
      <c r="R2164">
        <v>0.03</v>
      </c>
      <c r="S2164">
        <v>0.03</v>
      </c>
      <c r="T2164">
        <v>0.28000000000000003</v>
      </c>
      <c r="Y2164">
        <v>2014</v>
      </c>
      <c r="Z2164" s="1">
        <v>44232</v>
      </c>
      <c r="AG2164">
        <v>2455005.54709</v>
      </c>
      <c r="AH2164">
        <v>1.4300000000000001E-3</v>
      </c>
      <c r="AI2164">
        <v>1.4300000000000001E-3</v>
      </c>
      <c r="AS2164" s="3">
        <v>0.62</v>
      </c>
      <c r="AU2164" s="4">
        <f t="shared" si="77"/>
        <v>0.62</v>
      </c>
      <c r="AV2164" s="4">
        <f>O2164*149597871*COS(U2164*3.14159265359/180)/(CL2164*695700)</f>
        <v>44.271326256246354</v>
      </c>
      <c r="AW2164" s="4">
        <f t="shared" si="76"/>
        <v>999</v>
      </c>
      <c r="AX2164">
        <v>0.3</v>
      </c>
      <c r="AY2164">
        <v>0.3</v>
      </c>
      <c r="BO2164" t="s">
        <v>156</v>
      </c>
      <c r="BP2164" t="s">
        <v>146</v>
      </c>
      <c r="BS2164" t="s">
        <v>5999</v>
      </c>
      <c r="BU2164" t="s">
        <v>5994</v>
      </c>
      <c r="BV2164">
        <v>285.18998499999998</v>
      </c>
      <c r="BW2164">
        <v>46.027962000000002</v>
      </c>
      <c r="BZ2164">
        <v>10.536</v>
      </c>
      <c r="CA2164">
        <v>10.3</v>
      </c>
      <c r="CB2164">
        <v>10.234</v>
      </c>
      <c r="CC2164">
        <v>356.41</v>
      </c>
      <c r="CD2164">
        <v>2.71</v>
      </c>
      <c r="CE2164">
        <v>2.71</v>
      </c>
      <c r="CF2164">
        <v>-0.154</v>
      </c>
      <c r="CL2164">
        <v>1.36</v>
      </c>
      <c r="CM2164">
        <v>0.04</v>
      </c>
      <c r="CN2164">
        <v>0.04</v>
      </c>
      <c r="CS2164">
        <v>6106</v>
      </c>
      <c r="CT2164">
        <v>106</v>
      </c>
      <c r="CU2164">
        <v>106</v>
      </c>
      <c r="CX2164" t="s">
        <v>5995</v>
      </c>
    </row>
    <row r="2165" spans="1:102" x14ac:dyDescent="0.25">
      <c r="A2165" t="s">
        <v>6000</v>
      </c>
      <c r="B2165" t="s">
        <v>98</v>
      </c>
      <c r="I2165">
        <v>0.29599999999999999</v>
      </c>
      <c r="J2165">
        <v>5.8000000000000003E-2</v>
      </c>
      <c r="K2165">
        <v>2.7E-2</v>
      </c>
      <c r="L2165">
        <v>6.0335619600000001</v>
      </c>
      <c r="M2165" s="2">
        <v>6.5510000000000001E-5</v>
      </c>
      <c r="N2165" s="2">
        <v>6.5510000000000001E-5</v>
      </c>
      <c r="Y2165">
        <v>2016</v>
      </c>
      <c r="Z2165" s="1">
        <v>44232</v>
      </c>
      <c r="AG2165">
        <v>2454970.1191199999</v>
      </c>
      <c r="AH2165">
        <v>8.09E-3</v>
      </c>
      <c r="AI2165">
        <v>8.09E-3</v>
      </c>
      <c r="AU2165" s="4"/>
      <c r="AV2165" s="4">
        <f>O2165*149597871*COS(U2165*3.14159265359/180)/(CL2165*695700)</f>
        <v>0</v>
      </c>
      <c r="AW2165" s="4">
        <f t="shared" si="76"/>
        <v>0</v>
      </c>
      <c r="BO2165" t="s">
        <v>156</v>
      </c>
      <c r="BP2165" t="s">
        <v>146</v>
      </c>
      <c r="BS2165" t="s">
        <v>6001</v>
      </c>
      <c r="BU2165" t="s">
        <v>6002</v>
      </c>
      <c r="BV2165">
        <v>286.71563400000002</v>
      </c>
      <c r="BW2165">
        <v>48.645279000000002</v>
      </c>
      <c r="BZ2165">
        <v>11.843</v>
      </c>
      <c r="CA2165">
        <v>11.333</v>
      </c>
      <c r="CB2165">
        <v>11.242000000000001</v>
      </c>
      <c r="CC2165">
        <v>1204</v>
      </c>
      <c r="CF2165">
        <v>-0.02</v>
      </c>
      <c r="CG2165">
        <v>0.02</v>
      </c>
      <c r="CH2165">
        <v>0.111</v>
      </c>
      <c r="CI2165">
        <v>1.28</v>
      </c>
      <c r="CJ2165">
        <v>0.11</v>
      </c>
      <c r="CK2165">
        <v>0.01</v>
      </c>
      <c r="CL2165">
        <v>3.38</v>
      </c>
      <c r="CM2165">
        <v>0.41</v>
      </c>
      <c r="CN2165">
        <v>0.3</v>
      </c>
      <c r="CP2165">
        <v>4.37</v>
      </c>
      <c r="CQ2165">
        <v>-0.12</v>
      </c>
      <c r="CR2165">
        <v>2.14</v>
      </c>
      <c r="CS2165">
        <v>5047</v>
      </c>
      <c r="CT2165">
        <v>34.17</v>
      </c>
      <c r="CU2165">
        <v>40.17</v>
      </c>
      <c r="CX2165" t="s">
        <v>6003</v>
      </c>
    </row>
    <row r="2166" spans="1:102" x14ac:dyDescent="0.25">
      <c r="A2166" t="s">
        <v>6004</v>
      </c>
      <c r="B2166" t="s">
        <v>98</v>
      </c>
      <c r="I2166">
        <v>0.13200000000000001</v>
      </c>
      <c r="J2166">
        <v>1.4E-2</v>
      </c>
      <c r="K2166">
        <v>2.1000000000000001E-2</v>
      </c>
      <c r="L2166">
        <v>3.0255955000000001</v>
      </c>
      <c r="M2166" s="2">
        <v>1.1600000000000001E-5</v>
      </c>
      <c r="N2166" s="2">
        <v>1.1600000000000001E-5</v>
      </c>
      <c r="Y2166">
        <v>2016</v>
      </c>
      <c r="Z2166" s="1">
        <v>44232</v>
      </c>
      <c r="AG2166">
        <v>2454967.3645000001</v>
      </c>
      <c r="AH2166">
        <v>3.5100000000000001E-3</v>
      </c>
      <c r="AI2166">
        <v>3.5100000000000001E-3</v>
      </c>
      <c r="AU2166" s="4"/>
      <c r="AV2166" s="4">
        <f>O2166*149597871*COS(U2166*3.14159265359/180)/(CL2166*695700)</f>
        <v>0</v>
      </c>
      <c r="AW2166" s="4">
        <f t="shared" si="76"/>
        <v>0</v>
      </c>
      <c r="BO2166" t="s">
        <v>156</v>
      </c>
      <c r="BP2166" t="s">
        <v>146</v>
      </c>
      <c r="BS2166" t="s">
        <v>6005</v>
      </c>
      <c r="BU2166" t="s">
        <v>6006</v>
      </c>
      <c r="BV2166">
        <v>286.34428700000001</v>
      </c>
      <c r="BW2166">
        <v>37.411973000000003</v>
      </c>
      <c r="BZ2166">
        <v>12.861000000000001</v>
      </c>
      <c r="CA2166">
        <v>12.569000000000001</v>
      </c>
      <c r="CB2166">
        <v>12.503</v>
      </c>
      <c r="CC2166">
        <v>885</v>
      </c>
      <c r="CF2166">
        <v>-0.01</v>
      </c>
      <c r="CG2166">
        <v>9.4E-2</v>
      </c>
      <c r="CH2166">
        <v>0.08</v>
      </c>
      <c r="CI2166">
        <v>1.1299999999999999</v>
      </c>
      <c r="CJ2166">
        <v>0.06</v>
      </c>
      <c r="CK2166">
        <v>0.06</v>
      </c>
      <c r="CL2166">
        <v>1.23</v>
      </c>
      <c r="CM2166">
        <v>0.13</v>
      </c>
      <c r="CN2166">
        <v>0.18</v>
      </c>
      <c r="CP2166">
        <v>3.63</v>
      </c>
      <c r="CQ2166">
        <v>-1.51</v>
      </c>
      <c r="CR2166">
        <v>1.06</v>
      </c>
      <c r="CS2166">
        <v>6143</v>
      </c>
      <c r="CT2166">
        <v>88.49</v>
      </c>
      <c r="CU2166">
        <v>81.37</v>
      </c>
      <c r="CX2166" t="s">
        <v>6007</v>
      </c>
    </row>
    <row r="2167" spans="1:102" x14ac:dyDescent="0.25">
      <c r="A2167" t="s">
        <v>6008</v>
      </c>
      <c r="B2167" t="s">
        <v>98</v>
      </c>
      <c r="I2167">
        <v>0.21099999999999999</v>
      </c>
      <c r="J2167">
        <v>2.9000000000000001E-2</v>
      </c>
      <c r="K2167">
        <v>6.2E-2</v>
      </c>
      <c r="L2167">
        <v>51.130970400000002</v>
      </c>
      <c r="M2167">
        <v>4.5140000000000002E-4</v>
      </c>
      <c r="N2167">
        <v>4.5140000000000002E-4</v>
      </c>
      <c r="Y2167">
        <v>2016</v>
      </c>
      <c r="Z2167" s="1">
        <v>44232</v>
      </c>
      <c r="AG2167">
        <v>2454970.1795199998</v>
      </c>
      <c r="AH2167">
        <v>7.7200000000000003E-3</v>
      </c>
      <c r="AI2167">
        <v>7.7200000000000003E-3</v>
      </c>
      <c r="AU2167" s="4"/>
      <c r="AV2167" s="4">
        <f>O2167*149597871*COS(U2167*3.14159265359/180)/(CL2167*695700)</f>
        <v>0</v>
      </c>
      <c r="AW2167" s="4">
        <f t="shared" si="76"/>
        <v>0</v>
      </c>
      <c r="BO2167" t="s">
        <v>156</v>
      </c>
      <c r="BP2167" t="s">
        <v>146</v>
      </c>
      <c r="BS2167" t="s">
        <v>6009</v>
      </c>
      <c r="BU2167" t="s">
        <v>6010</v>
      </c>
      <c r="BV2167">
        <v>285.21984300000003</v>
      </c>
      <c r="BW2167">
        <v>38.805878</v>
      </c>
      <c r="BZ2167">
        <v>13.207000000000001</v>
      </c>
      <c r="CA2167">
        <v>12.898999999999999</v>
      </c>
      <c r="CB2167">
        <v>12.888</v>
      </c>
      <c r="CC2167">
        <v>896</v>
      </c>
      <c r="CF2167">
        <v>0.06</v>
      </c>
      <c r="CG2167">
        <v>0.16</v>
      </c>
      <c r="CH2167">
        <v>0.14199999999999999</v>
      </c>
      <c r="CI2167">
        <v>1.06</v>
      </c>
      <c r="CJ2167">
        <v>7.0000000000000007E-2</v>
      </c>
      <c r="CK2167">
        <v>0.08</v>
      </c>
      <c r="CL2167">
        <v>1.0900000000000001</v>
      </c>
      <c r="CM2167">
        <v>0.11</v>
      </c>
      <c r="CN2167">
        <v>0.27</v>
      </c>
      <c r="CP2167">
        <v>3.89</v>
      </c>
      <c r="CQ2167">
        <v>-2.1</v>
      </c>
      <c r="CR2167">
        <v>2.2599999999999998</v>
      </c>
      <c r="CS2167">
        <v>5926</v>
      </c>
      <c r="CT2167">
        <v>135.18</v>
      </c>
      <c r="CU2167">
        <v>95.26</v>
      </c>
      <c r="CX2167" t="s">
        <v>6011</v>
      </c>
    </row>
    <row r="2168" spans="1:102" x14ac:dyDescent="0.25">
      <c r="A2168" t="s">
        <v>6012</v>
      </c>
      <c r="B2168" t="s">
        <v>98</v>
      </c>
      <c r="I2168">
        <v>0.222</v>
      </c>
      <c r="J2168">
        <v>1.7000000000000001E-2</v>
      </c>
      <c r="K2168">
        <v>2.9000000000000001E-2</v>
      </c>
      <c r="L2168">
        <v>28.625653</v>
      </c>
      <c r="M2168">
        <v>2.174E-4</v>
      </c>
      <c r="N2168">
        <v>2.174E-4</v>
      </c>
      <c r="Y2168">
        <v>2016</v>
      </c>
      <c r="Z2168" s="1">
        <v>44232</v>
      </c>
      <c r="AG2168">
        <v>2454991.1131699998</v>
      </c>
      <c r="AH2168">
        <v>5.7400000000000003E-3</v>
      </c>
      <c r="AI2168">
        <v>5.7400000000000003E-3</v>
      </c>
      <c r="AU2168" s="4"/>
      <c r="AV2168" s="4">
        <f>O2168*149597871*COS(U2168*3.14159265359/180)/(CL2168*695700)</f>
        <v>0</v>
      </c>
      <c r="AW2168" s="4">
        <f t="shared" si="76"/>
        <v>0</v>
      </c>
      <c r="BO2168" t="s">
        <v>156</v>
      </c>
      <c r="BP2168" t="s">
        <v>146</v>
      </c>
      <c r="BS2168" t="s">
        <v>6013</v>
      </c>
      <c r="BU2168" t="s">
        <v>6014</v>
      </c>
      <c r="BV2168">
        <v>285.803226</v>
      </c>
      <c r="BW2168">
        <v>44.873427999999997</v>
      </c>
      <c r="BZ2168">
        <v>14.615</v>
      </c>
      <c r="CA2168">
        <v>14.192</v>
      </c>
      <c r="CB2168">
        <v>14.26</v>
      </c>
      <c r="CC2168">
        <v>1355</v>
      </c>
      <c r="CF2168">
        <v>0.03</v>
      </c>
      <c r="CG2168">
        <v>0.157</v>
      </c>
      <c r="CH2168">
        <v>0.13200000000000001</v>
      </c>
      <c r="CI2168">
        <v>0.94</v>
      </c>
      <c r="CJ2168">
        <v>0.05</v>
      </c>
      <c r="CK2168">
        <v>0.04</v>
      </c>
      <c r="CL2168">
        <v>0.91</v>
      </c>
      <c r="CM2168">
        <v>0.06</v>
      </c>
      <c r="CN2168">
        <v>0.12</v>
      </c>
      <c r="CP2168">
        <v>4.47</v>
      </c>
      <c r="CQ2168">
        <v>-2.73</v>
      </c>
      <c r="CR2168">
        <v>5.37</v>
      </c>
      <c r="CS2168">
        <v>5566</v>
      </c>
      <c r="CT2168">
        <v>71.25</v>
      </c>
      <c r="CU2168">
        <v>77.45</v>
      </c>
      <c r="CX2168" t="s">
        <v>6015</v>
      </c>
    </row>
    <row r="2169" spans="1:102" x14ac:dyDescent="0.25">
      <c r="A2169" t="s">
        <v>6016</v>
      </c>
      <c r="B2169" t="s">
        <v>98</v>
      </c>
      <c r="I2169">
        <v>0.127</v>
      </c>
      <c r="J2169">
        <v>8.9999999999999993E-3</v>
      </c>
      <c r="K2169">
        <v>8.9999999999999993E-3</v>
      </c>
      <c r="L2169">
        <v>6.9815270299999996</v>
      </c>
      <c r="M2169" s="2">
        <v>6.7080000000000001E-5</v>
      </c>
      <c r="N2169" s="2">
        <v>6.7080000000000001E-5</v>
      </c>
      <c r="Y2169">
        <v>2016</v>
      </c>
      <c r="Z2169" s="1">
        <v>44232</v>
      </c>
      <c r="AG2169">
        <v>2454965.7697299998</v>
      </c>
      <c r="AH2169">
        <v>8.8100000000000001E-3</v>
      </c>
      <c r="AI2169">
        <v>8.8100000000000001E-3</v>
      </c>
      <c r="AU2169" s="4"/>
      <c r="AV2169" s="4">
        <f>O2169*149597871*COS(U2169*3.14159265359/180)/(CL2169*695700)</f>
        <v>0</v>
      </c>
      <c r="AW2169" s="4">
        <f t="shared" si="76"/>
        <v>0</v>
      </c>
      <c r="BO2169" t="s">
        <v>156</v>
      </c>
      <c r="BP2169" t="s">
        <v>146</v>
      </c>
      <c r="BS2169" t="s">
        <v>6017</v>
      </c>
      <c r="BU2169" t="s">
        <v>6018</v>
      </c>
      <c r="BV2169">
        <v>284.59371499999997</v>
      </c>
      <c r="BW2169">
        <v>46.449776</v>
      </c>
      <c r="BZ2169">
        <v>10.756</v>
      </c>
      <c r="CA2169">
        <v>10.506</v>
      </c>
      <c r="CB2169">
        <v>10.454000000000001</v>
      </c>
      <c r="CC2169">
        <v>609</v>
      </c>
      <c r="CF2169">
        <v>0.11</v>
      </c>
      <c r="CG2169">
        <v>7.0999999999999994E-2</v>
      </c>
      <c r="CH2169">
        <v>8.4000000000000005E-2</v>
      </c>
      <c r="CI2169">
        <v>1.45</v>
      </c>
      <c r="CJ2169">
        <v>0.05</v>
      </c>
      <c r="CK2169">
        <v>0.06</v>
      </c>
      <c r="CL2169">
        <v>2.17</v>
      </c>
      <c r="CM2169">
        <v>0.12</v>
      </c>
      <c r="CN2169">
        <v>0.13</v>
      </c>
      <c r="CP2169">
        <v>2.88</v>
      </c>
      <c r="CQ2169">
        <v>-0.31</v>
      </c>
      <c r="CR2169">
        <v>0.3</v>
      </c>
      <c r="CS2169">
        <v>6179</v>
      </c>
      <c r="CT2169">
        <v>48.15</v>
      </c>
      <c r="CU2169">
        <v>54.41</v>
      </c>
      <c r="CX2169" t="s">
        <v>6019</v>
      </c>
    </row>
    <row r="2170" spans="1:102" x14ac:dyDescent="0.25">
      <c r="A2170" t="s">
        <v>6020</v>
      </c>
      <c r="B2170" t="s">
        <v>98</v>
      </c>
      <c r="I2170">
        <v>0.13200000000000001</v>
      </c>
      <c r="J2170">
        <v>2.4E-2</v>
      </c>
      <c r="K2170">
        <v>5.8000000000000003E-2</v>
      </c>
      <c r="L2170">
        <v>3.65691115</v>
      </c>
      <c r="M2170" s="2">
        <v>1.5829999999999999E-5</v>
      </c>
      <c r="N2170" s="2">
        <v>1.5829999999999999E-5</v>
      </c>
      <c r="Y2170">
        <v>2016</v>
      </c>
      <c r="Z2170" s="1">
        <v>44232</v>
      </c>
      <c r="AG2170">
        <v>2454967.9539700001</v>
      </c>
      <c r="AH2170">
        <v>3.7200000000000002E-3</v>
      </c>
      <c r="AI2170">
        <v>3.7200000000000002E-3</v>
      </c>
      <c r="AU2170" s="4"/>
      <c r="AV2170" s="4">
        <f>O2170*149597871*COS(U2170*3.14159265359/180)/(CL2170*695700)</f>
        <v>0</v>
      </c>
      <c r="AW2170" s="4">
        <f t="shared" si="76"/>
        <v>0</v>
      </c>
      <c r="BO2170" t="s">
        <v>156</v>
      </c>
      <c r="BP2170" t="s">
        <v>146</v>
      </c>
      <c r="BS2170" t="s">
        <v>6021</v>
      </c>
      <c r="BU2170" t="s">
        <v>6022</v>
      </c>
      <c r="BV2170">
        <v>293.500497</v>
      </c>
      <c r="BW2170">
        <v>44.932456999999999</v>
      </c>
      <c r="BZ2170">
        <v>13.4</v>
      </c>
      <c r="CA2170">
        <v>13.119</v>
      </c>
      <c r="CB2170">
        <v>13.061999999999999</v>
      </c>
      <c r="CC2170">
        <v>1280</v>
      </c>
      <c r="CF2170">
        <v>0.04</v>
      </c>
      <c r="CG2170">
        <v>0.16</v>
      </c>
      <c r="CH2170">
        <v>0.13100000000000001</v>
      </c>
      <c r="CI2170">
        <v>1.23</v>
      </c>
      <c r="CJ2170">
        <v>0.13</v>
      </c>
      <c r="CK2170">
        <v>0.21</v>
      </c>
      <c r="CL2170">
        <v>1.36</v>
      </c>
      <c r="CM2170">
        <v>0.23</v>
      </c>
      <c r="CN2170">
        <v>0.6</v>
      </c>
      <c r="CP2170">
        <v>2.5099999999999998</v>
      </c>
      <c r="CQ2170">
        <v>-0.82899999999999996</v>
      </c>
      <c r="CR2170">
        <v>1.08</v>
      </c>
      <c r="CS2170">
        <v>6296</v>
      </c>
      <c r="CT2170">
        <v>214.87</v>
      </c>
      <c r="CU2170">
        <v>202.94</v>
      </c>
      <c r="CX2170" t="s">
        <v>6023</v>
      </c>
    </row>
    <row r="2171" spans="1:102" x14ac:dyDescent="0.25">
      <c r="A2171" t="s">
        <v>6024</v>
      </c>
      <c r="B2171" t="s">
        <v>98</v>
      </c>
      <c r="I2171">
        <v>0.106</v>
      </c>
      <c r="J2171">
        <v>0.01</v>
      </c>
      <c r="K2171">
        <v>1.7999999999999999E-2</v>
      </c>
      <c r="L2171">
        <v>12.5720095</v>
      </c>
      <c r="M2171">
        <v>1.098E-4</v>
      </c>
      <c r="N2171">
        <v>1.098E-4</v>
      </c>
      <c r="Y2171">
        <v>2016</v>
      </c>
      <c r="Z2171" s="1">
        <v>44232</v>
      </c>
      <c r="AG2171">
        <v>2454976.08176</v>
      </c>
      <c r="AH2171">
        <v>6.5100000000000002E-3</v>
      </c>
      <c r="AI2171">
        <v>6.5100000000000002E-3</v>
      </c>
      <c r="AU2171" s="4"/>
      <c r="AV2171" s="4">
        <f>O2171*149597871*COS(U2171*3.14159265359/180)/(CL2171*695700)</f>
        <v>0</v>
      </c>
      <c r="AW2171" s="4">
        <f t="shared" si="76"/>
        <v>0</v>
      </c>
      <c r="BO2171" t="s">
        <v>156</v>
      </c>
      <c r="BP2171" t="s">
        <v>146</v>
      </c>
      <c r="BS2171" t="s">
        <v>6025</v>
      </c>
      <c r="BU2171" t="s">
        <v>6026</v>
      </c>
      <c r="BV2171">
        <v>287.85701</v>
      </c>
      <c r="BW2171">
        <v>40.547181000000002</v>
      </c>
      <c r="BZ2171">
        <v>11.923</v>
      </c>
      <c r="CA2171">
        <v>11.663</v>
      </c>
      <c r="CB2171">
        <v>11.638999999999999</v>
      </c>
      <c r="CC2171">
        <v>587</v>
      </c>
      <c r="CF2171">
        <v>-0.02</v>
      </c>
      <c r="CG2171">
        <v>9.6000000000000002E-2</v>
      </c>
      <c r="CH2171">
        <v>8.4000000000000005E-2</v>
      </c>
      <c r="CI2171">
        <v>1.1399999999999999</v>
      </c>
      <c r="CJ2171">
        <v>0.05</v>
      </c>
      <c r="CK2171">
        <v>0.05</v>
      </c>
      <c r="CL2171">
        <v>1.21</v>
      </c>
      <c r="CM2171">
        <v>0.1</v>
      </c>
      <c r="CN2171">
        <v>0.14000000000000001</v>
      </c>
      <c r="CP2171">
        <v>3.09</v>
      </c>
      <c r="CQ2171">
        <v>-1.3</v>
      </c>
      <c r="CR2171">
        <v>1</v>
      </c>
      <c r="CS2171">
        <v>6188</v>
      </c>
      <c r="CT2171">
        <v>55.24</v>
      </c>
      <c r="CU2171">
        <v>65.25</v>
      </c>
      <c r="CX2171" t="s">
        <v>6027</v>
      </c>
    </row>
    <row r="2172" spans="1:102" x14ac:dyDescent="0.25">
      <c r="A2172" t="s">
        <v>6028</v>
      </c>
      <c r="B2172" t="s">
        <v>98</v>
      </c>
      <c r="I2172">
        <v>0.14299999999999999</v>
      </c>
      <c r="J2172">
        <v>0.01</v>
      </c>
      <c r="K2172">
        <v>2.5999999999999999E-2</v>
      </c>
      <c r="L2172">
        <v>40.836501200000001</v>
      </c>
      <c r="M2172">
        <v>4.5859999999999998E-4</v>
      </c>
      <c r="N2172">
        <v>4.5859999999999998E-4</v>
      </c>
      <c r="Y2172">
        <v>2016</v>
      </c>
      <c r="Z2172" s="1">
        <v>44232</v>
      </c>
      <c r="AG2172">
        <v>2454985.8750999998</v>
      </c>
      <c r="AH2172">
        <v>9.2099999999999994E-3</v>
      </c>
      <c r="AI2172">
        <v>9.2099999999999994E-3</v>
      </c>
      <c r="AU2172" s="4"/>
      <c r="AV2172" s="4">
        <f>O2172*149597871*COS(U2172*3.14159265359/180)/(CL2172*695700)</f>
        <v>0</v>
      </c>
      <c r="AW2172" s="4">
        <f t="shared" si="76"/>
        <v>0</v>
      </c>
      <c r="BO2172" t="s">
        <v>156</v>
      </c>
      <c r="BP2172" t="s">
        <v>146</v>
      </c>
      <c r="BS2172" t="s">
        <v>6029</v>
      </c>
      <c r="BU2172" t="s">
        <v>6030</v>
      </c>
      <c r="BV2172">
        <v>295.10241300000001</v>
      </c>
      <c r="BW2172">
        <v>40.572395999999998</v>
      </c>
      <c r="BZ2172">
        <v>12.872999999999999</v>
      </c>
      <c r="CA2172">
        <v>12.497</v>
      </c>
      <c r="CB2172">
        <v>12.427</v>
      </c>
      <c r="CC2172">
        <v>606</v>
      </c>
      <c r="CF2172">
        <v>-0.01</v>
      </c>
      <c r="CG2172">
        <v>0.111</v>
      </c>
      <c r="CH2172">
        <v>0.105</v>
      </c>
      <c r="CI2172">
        <v>0.94</v>
      </c>
      <c r="CJ2172">
        <v>0.04</v>
      </c>
      <c r="CK2172">
        <v>0.04</v>
      </c>
      <c r="CL2172">
        <v>0.92</v>
      </c>
      <c r="CM2172">
        <v>0.05</v>
      </c>
      <c r="CN2172">
        <v>0.06</v>
      </c>
      <c r="CP2172">
        <v>5.01</v>
      </c>
      <c r="CQ2172">
        <v>-3</v>
      </c>
      <c r="CR2172">
        <v>3.56</v>
      </c>
      <c r="CS2172">
        <v>5578</v>
      </c>
      <c r="CT2172">
        <v>68.73</v>
      </c>
      <c r="CU2172">
        <v>82.21</v>
      </c>
      <c r="CX2172" t="s">
        <v>6031</v>
      </c>
    </row>
    <row r="2173" spans="1:102" x14ac:dyDescent="0.25">
      <c r="A2173" t="s">
        <v>6032</v>
      </c>
      <c r="B2173" t="s">
        <v>98</v>
      </c>
      <c r="I2173">
        <v>0.09</v>
      </c>
      <c r="J2173">
        <v>1.0999999999999999E-2</v>
      </c>
      <c r="K2173">
        <v>2.8000000000000001E-2</v>
      </c>
      <c r="L2173">
        <v>3.2394134399999999</v>
      </c>
      <c r="M2173" s="2">
        <v>1.696E-5</v>
      </c>
      <c r="N2173" s="2">
        <v>1.696E-5</v>
      </c>
      <c r="Y2173">
        <v>2016</v>
      </c>
      <c r="Z2173" s="1">
        <v>44232</v>
      </c>
      <c r="AG2173">
        <v>2454966.9844300002</v>
      </c>
      <c r="AH2173">
        <v>4.0800000000000003E-3</v>
      </c>
      <c r="AI2173">
        <v>4.0800000000000003E-3</v>
      </c>
      <c r="AU2173" s="4"/>
      <c r="AV2173" s="4">
        <f>O2173*149597871*COS(U2173*3.14159265359/180)/(CL2173*695700)</f>
        <v>0</v>
      </c>
      <c r="AW2173" s="4">
        <f t="shared" si="76"/>
        <v>0</v>
      </c>
      <c r="BO2173" t="s">
        <v>156</v>
      </c>
      <c r="BP2173" t="s">
        <v>146</v>
      </c>
      <c r="BS2173" t="s">
        <v>6033</v>
      </c>
      <c r="BU2173" t="s">
        <v>6034</v>
      </c>
      <c r="BV2173">
        <v>282.95693499999999</v>
      </c>
      <c r="BW2173">
        <v>42.825619000000003</v>
      </c>
      <c r="BZ2173">
        <v>12.625</v>
      </c>
      <c r="CA2173">
        <v>12.316000000000001</v>
      </c>
      <c r="CB2173">
        <v>12.27</v>
      </c>
      <c r="CC2173">
        <v>743</v>
      </c>
      <c r="CF2173">
        <v>0.02</v>
      </c>
      <c r="CG2173">
        <v>0.161</v>
      </c>
      <c r="CH2173">
        <v>0.13400000000000001</v>
      </c>
      <c r="CI2173">
        <v>1.1100000000000001</v>
      </c>
      <c r="CJ2173">
        <v>0.08</v>
      </c>
      <c r="CK2173">
        <v>0.11</v>
      </c>
      <c r="CL2173">
        <v>1.1599999999999999</v>
      </c>
      <c r="CM2173">
        <v>0.13</v>
      </c>
      <c r="CN2173">
        <v>0.35</v>
      </c>
      <c r="CP2173">
        <v>3.31</v>
      </c>
      <c r="CQ2173">
        <v>-1.52</v>
      </c>
      <c r="CR2173">
        <v>1.45</v>
      </c>
      <c r="CS2173">
        <v>6074</v>
      </c>
      <c r="CT2173">
        <v>128.32</v>
      </c>
      <c r="CU2173">
        <v>112.24</v>
      </c>
      <c r="CX2173" t="s">
        <v>6035</v>
      </c>
    </row>
    <row r="2174" spans="1:102" x14ac:dyDescent="0.25">
      <c r="A2174" t="s">
        <v>6036</v>
      </c>
      <c r="B2174" t="s">
        <v>98</v>
      </c>
      <c r="I2174">
        <v>0.156</v>
      </c>
      <c r="J2174">
        <v>2.4E-2</v>
      </c>
      <c r="K2174">
        <v>7.9000000000000001E-2</v>
      </c>
      <c r="L2174">
        <v>23.4774101</v>
      </c>
      <c r="M2174">
        <v>2.4449999999999998E-4</v>
      </c>
      <c r="N2174">
        <v>2.4449999999999998E-4</v>
      </c>
      <c r="Y2174">
        <v>2016</v>
      </c>
      <c r="Z2174" s="1">
        <v>44232</v>
      </c>
      <c r="AG2174">
        <v>2454978.3507300001</v>
      </c>
      <c r="AH2174">
        <v>8.8999999999999999E-3</v>
      </c>
      <c r="AI2174">
        <v>8.8999999999999999E-3</v>
      </c>
      <c r="AU2174" s="4"/>
      <c r="AV2174" s="4">
        <f>O2174*149597871*COS(U2174*3.14159265359/180)/(CL2174*695700)</f>
        <v>0</v>
      </c>
      <c r="AW2174" s="4">
        <f t="shared" si="76"/>
        <v>0</v>
      </c>
      <c r="BO2174" t="s">
        <v>156</v>
      </c>
      <c r="BP2174" t="s">
        <v>146</v>
      </c>
      <c r="BS2174" t="s">
        <v>6037</v>
      </c>
      <c r="BU2174" t="s">
        <v>6038</v>
      </c>
      <c r="BV2174">
        <v>288.09563500000002</v>
      </c>
      <c r="BW2174">
        <v>40.365963999999998</v>
      </c>
      <c r="BZ2174">
        <v>12.901</v>
      </c>
      <c r="CA2174">
        <v>12.662000000000001</v>
      </c>
      <c r="CB2174">
        <v>12.62</v>
      </c>
      <c r="CC2174">
        <v>1017</v>
      </c>
      <c r="CF2174">
        <v>0.06</v>
      </c>
      <c r="CG2174">
        <v>0.14099999999999999</v>
      </c>
      <c r="CH2174">
        <v>0.13400000000000001</v>
      </c>
      <c r="CI2174">
        <v>1.21</v>
      </c>
      <c r="CJ2174">
        <v>0.1</v>
      </c>
      <c r="CK2174">
        <v>0.19</v>
      </c>
      <c r="CL2174">
        <v>1.33</v>
      </c>
      <c r="CM2174">
        <v>0.19</v>
      </c>
      <c r="CN2174">
        <v>0.62</v>
      </c>
      <c r="CP2174">
        <v>2.82</v>
      </c>
      <c r="CQ2174">
        <v>-1.1000000000000001</v>
      </c>
      <c r="CR2174">
        <v>0.80400000000000005</v>
      </c>
      <c r="CS2174">
        <v>6221</v>
      </c>
      <c r="CT2174">
        <v>110.44</v>
      </c>
      <c r="CU2174">
        <v>97.8</v>
      </c>
      <c r="CX2174" t="s">
        <v>6039</v>
      </c>
    </row>
    <row r="2175" spans="1:102" x14ac:dyDescent="0.25">
      <c r="A2175" t="s">
        <v>6040</v>
      </c>
      <c r="B2175" t="s">
        <v>98</v>
      </c>
      <c r="C2175">
        <v>2.4199999999999998E-3</v>
      </c>
      <c r="D2175">
        <v>7.9000000000000001E-4</v>
      </c>
      <c r="E2175">
        <v>1.5100000000000001E-3</v>
      </c>
      <c r="I2175">
        <v>0.128</v>
      </c>
      <c r="J2175">
        <v>8.0000000000000002E-3</v>
      </c>
      <c r="K2175">
        <v>8.0000000000000002E-3</v>
      </c>
      <c r="L2175">
        <v>15.09</v>
      </c>
      <c r="Y2175">
        <v>2013</v>
      </c>
      <c r="Z2175" s="1">
        <v>44232</v>
      </c>
      <c r="AU2175" s="4"/>
      <c r="AV2175" s="4">
        <f>O2175*149597871*COS(U2175*3.14159265359/180)/(CL2175*695700)</f>
        <v>0</v>
      </c>
      <c r="AW2175" s="4">
        <f t="shared" si="76"/>
        <v>0</v>
      </c>
      <c r="BO2175" t="s">
        <v>99</v>
      </c>
      <c r="BP2175" t="s">
        <v>146</v>
      </c>
      <c r="BS2175" t="s">
        <v>6041</v>
      </c>
      <c r="BU2175" t="s">
        <v>6042</v>
      </c>
      <c r="BV2175">
        <v>282.49222400000002</v>
      </c>
      <c r="BW2175">
        <v>43.980212999999999</v>
      </c>
      <c r="BX2175">
        <v>11.4</v>
      </c>
      <c r="BZ2175">
        <v>10.372999999999999</v>
      </c>
      <c r="CA2175">
        <v>10.093999999999999</v>
      </c>
      <c r="CC2175">
        <v>400.93</v>
      </c>
      <c r="CD2175">
        <v>3.97</v>
      </c>
      <c r="CE2175">
        <v>3.97</v>
      </c>
      <c r="CF2175">
        <v>-4.8000000000000001E-2</v>
      </c>
      <c r="CI2175">
        <v>1.0900000000000001</v>
      </c>
      <c r="CJ2175">
        <v>0.05</v>
      </c>
      <c r="CK2175">
        <v>0.08</v>
      </c>
      <c r="CL2175">
        <v>1.61</v>
      </c>
      <c r="CM2175">
        <v>7.0000000000000007E-2</v>
      </c>
      <c r="CN2175">
        <v>0.1</v>
      </c>
      <c r="CS2175">
        <v>6013</v>
      </c>
      <c r="CX2175" t="s">
        <v>6043</v>
      </c>
    </row>
    <row r="2176" spans="1:102" x14ac:dyDescent="0.25">
      <c r="A2176" t="s">
        <v>6044</v>
      </c>
      <c r="B2176" t="s">
        <v>98</v>
      </c>
      <c r="C2176">
        <v>2.8300000000000001E-3</v>
      </c>
      <c r="D2176">
        <v>9.1E-4</v>
      </c>
      <c r="E2176">
        <v>1.82E-3</v>
      </c>
      <c r="I2176">
        <v>0.12</v>
      </c>
      <c r="J2176">
        <v>7.0000000000000001E-3</v>
      </c>
      <c r="K2176">
        <v>7.0000000000000001E-3</v>
      </c>
      <c r="L2176">
        <v>22.803999999999998</v>
      </c>
      <c r="Y2176">
        <v>2013</v>
      </c>
      <c r="Z2176" s="1">
        <v>44232</v>
      </c>
      <c r="AU2176" s="4"/>
      <c r="AV2176" s="4">
        <f>O2176*149597871*COS(U2176*3.14159265359/180)/(CL2176*695700)</f>
        <v>0</v>
      </c>
      <c r="AW2176" s="4">
        <f t="shared" si="76"/>
        <v>0</v>
      </c>
      <c r="BO2176" t="s">
        <v>99</v>
      </c>
      <c r="BP2176" t="s">
        <v>146</v>
      </c>
      <c r="BS2176" t="s">
        <v>6045</v>
      </c>
      <c r="BU2176" t="s">
        <v>6042</v>
      </c>
      <c r="BV2176">
        <v>282.49222400000002</v>
      </c>
      <c r="BW2176">
        <v>43.980212999999999</v>
      </c>
      <c r="BX2176">
        <v>11.4</v>
      </c>
      <c r="BZ2176">
        <v>10.372999999999999</v>
      </c>
      <c r="CA2176">
        <v>10.093999999999999</v>
      </c>
      <c r="CC2176">
        <v>400.93</v>
      </c>
      <c r="CD2176">
        <v>3.97</v>
      </c>
      <c r="CE2176">
        <v>3.97</v>
      </c>
      <c r="CF2176">
        <v>-4.8000000000000001E-2</v>
      </c>
      <c r="CI2176">
        <v>1.0900000000000001</v>
      </c>
      <c r="CJ2176">
        <v>0.05</v>
      </c>
      <c r="CK2176">
        <v>0.08</v>
      </c>
      <c r="CL2176">
        <v>1.61</v>
      </c>
      <c r="CM2176">
        <v>7.0000000000000007E-2</v>
      </c>
      <c r="CN2176">
        <v>0.1</v>
      </c>
      <c r="CS2176">
        <v>6013</v>
      </c>
      <c r="CX2176" t="s">
        <v>6043</v>
      </c>
    </row>
    <row r="2177" spans="1:102" x14ac:dyDescent="0.25">
      <c r="A2177" t="s">
        <v>6046</v>
      </c>
      <c r="B2177" t="s">
        <v>98</v>
      </c>
      <c r="I2177">
        <v>0.16700000000000001</v>
      </c>
      <c r="J2177">
        <v>2.5999999999999999E-2</v>
      </c>
      <c r="K2177">
        <v>7.3999999999999996E-2</v>
      </c>
      <c r="L2177">
        <v>66.557905700000006</v>
      </c>
      <c r="M2177">
        <v>7.7050000000000003E-4</v>
      </c>
      <c r="N2177">
        <v>7.7050000000000003E-4</v>
      </c>
      <c r="Y2177">
        <v>2016</v>
      </c>
      <c r="Z2177" s="1">
        <v>44232</v>
      </c>
      <c r="AG2177">
        <v>2455014.3236799999</v>
      </c>
      <c r="AH2177">
        <v>8.6599999999999993E-3</v>
      </c>
      <c r="AI2177">
        <v>8.6599999999999993E-3</v>
      </c>
      <c r="AU2177" s="4"/>
      <c r="AV2177" s="4">
        <f>O2177*149597871*COS(U2177*3.14159265359/180)/(CL2177*695700)</f>
        <v>0</v>
      </c>
      <c r="AW2177" s="4">
        <f t="shared" si="76"/>
        <v>0</v>
      </c>
      <c r="BO2177" t="s">
        <v>156</v>
      </c>
      <c r="BP2177" t="s">
        <v>146</v>
      </c>
      <c r="BS2177" t="s">
        <v>6047</v>
      </c>
      <c r="BU2177" t="s">
        <v>6048</v>
      </c>
      <c r="BV2177">
        <v>293.57393500000001</v>
      </c>
      <c r="BW2177">
        <v>45.384540999999999</v>
      </c>
      <c r="BZ2177">
        <v>12.965999999999999</v>
      </c>
      <c r="CA2177">
        <v>12.717000000000001</v>
      </c>
      <c r="CB2177">
        <v>12.602</v>
      </c>
      <c r="CC2177">
        <v>1006</v>
      </c>
      <c r="CF2177">
        <v>0.04</v>
      </c>
      <c r="CG2177">
        <v>0.153</v>
      </c>
      <c r="CH2177">
        <v>0.13500000000000001</v>
      </c>
      <c r="CI2177">
        <v>1.2</v>
      </c>
      <c r="CJ2177">
        <v>0.11</v>
      </c>
      <c r="CK2177">
        <v>0.18</v>
      </c>
      <c r="CL2177">
        <v>1.32</v>
      </c>
      <c r="CM2177">
        <v>0.2</v>
      </c>
      <c r="CN2177">
        <v>0.59</v>
      </c>
      <c r="CP2177">
        <v>2.82</v>
      </c>
      <c r="CQ2177">
        <v>-1.06</v>
      </c>
      <c r="CR2177">
        <v>1.02</v>
      </c>
      <c r="CS2177">
        <v>6227</v>
      </c>
      <c r="CT2177">
        <v>156.51</v>
      </c>
      <c r="CU2177">
        <v>121.69</v>
      </c>
      <c r="CX2177" t="s">
        <v>6049</v>
      </c>
    </row>
    <row r="2178" spans="1:102" x14ac:dyDescent="0.25">
      <c r="A2178" t="s">
        <v>6050</v>
      </c>
      <c r="B2178" t="s">
        <v>98</v>
      </c>
      <c r="I2178">
        <v>0.14599999999999999</v>
      </c>
      <c r="J2178">
        <v>1.2E-2</v>
      </c>
      <c r="K2178">
        <v>1.2E-2</v>
      </c>
      <c r="L2178">
        <v>3.1160279100000001</v>
      </c>
      <c r="M2178" s="2">
        <v>1.2999999999999999E-5</v>
      </c>
      <c r="N2178" s="2">
        <v>1.2999999999999999E-5</v>
      </c>
      <c r="Y2178">
        <v>2016</v>
      </c>
      <c r="Z2178" s="1">
        <v>44232</v>
      </c>
      <c r="AG2178">
        <v>2454966.8544600001</v>
      </c>
      <c r="AH2178">
        <v>3.1800000000000001E-3</v>
      </c>
      <c r="AI2178">
        <v>3.1800000000000001E-3</v>
      </c>
      <c r="AU2178" s="4"/>
      <c r="AV2178" s="4">
        <f>O2178*149597871*COS(U2178*3.14159265359/180)/(CL2178*695700)</f>
        <v>0</v>
      </c>
      <c r="AW2178" s="4">
        <f t="shared" si="76"/>
        <v>0</v>
      </c>
      <c r="BO2178" t="s">
        <v>156</v>
      </c>
      <c r="BP2178" t="s">
        <v>146</v>
      </c>
      <c r="BS2178" t="s">
        <v>6051</v>
      </c>
      <c r="BU2178" t="s">
        <v>6052</v>
      </c>
      <c r="BV2178">
        <v>295.35445700000002</v>
      </c>
      <c r="BW2178">
        <v>48.515403999999997</v>
      </c>
      <c r="BZ2178">
        <v>14.477</v>
      </c>
      <c r="CA2178">
        <v>14.093999999999999</v>
      </c>
      <c r="CB2178">
        <v>13.929</v>
      </c>
      <c r="CC2178">
        <v>1090</v>
      </c>
      <c r="CF2178">
        <v>-0.04</v>
      </c>
      <c r="CG2178">
        <v>0.17499999999999999</v>
      </c>
      <c r="CH2178">
        <v>0.16900000000000001</v>
      </c>
      <c r="CI2178">
        <v>0.87</v>
      </c>
      <c r="CJ2178">
        <v>0.05</v>
      </c>
      <c r="CK2178">
        <v>0.04</v>
      </c>
      <c r="CL2178">
        <v>0.83</v>
      </c>
      <c r="CM2178">
        <v>0.05</v>
      </c>
      <c r="CN2178">
        <v>0.06</v>
      </c>
      <c r="CP2178">
        <v>4.37</v>
      </c>
      <c r="CQ2178">
        <v>-2.67</v>
      </c>
      <c r="CR2178">
        <v>5.89</v>
      </c>
      <c r="CS2178">
        <v>5353</v>
      </c>
      <c r="CT2178">
        <v>93.58</v>
      </c>
      <c r="CU2178">
        <v>86.5</v>
      </c>
      <c r="CX2178" t="s">
        <v>6053</v>
      </c>
    </row>
    <row r="2179" spans="1:102" x14ac:dyDescent="0.25">
      <c r="A2179" t="s">
        <v>6054</v>
      </c>
      <c r="B2179" t="s">
        <v>98</v>
      </c>
      <c r="I2179">
        <v>0.13800000000000001</v>
      </c>
      <c r="J2179">
        <v>0.01</v>
      </c>
      <c r="K2179">
        <v>1.9E-2</v>
      </c>
      <c r="L2179">
        <v>2.1319465100000001</v>
      </c>
      <c r="M2179" s="2">
        <v>6.8700000000000003E-6</v>
      </c>
      <c r="N2179" s="2">
        <v>6.8700000000000003E-6</v>
      </c>
      <c r="Y2179">
        <v>2016</v>
      </c>
      <c r="Z2179" s="1">
        <v>44232</v>
      </c>
      <c r="AG2179">
        <v>2454966.6537899999</v>
      </c>
      <c r="AH2179">
        <v>2.8700000000000002E-3</v>
      </c>
      <c r="AI2179">
        <v>2.8700000000000002E-3</v>
      </c>
      <c r="AU2179" s="4"/>
      <c r="AV2179" s="4">
        <f>O2179*149597871*COS(U2179*3.14159265359/180)/(CL2179*695700)</f>
        <v>0</v>
      </c>
      <c r="AW2179" s="4">
        <f t="shared" ref="AW2179:AW2242" si="78">IF(ABS(AV2179)&lt;1,AV2179,999)</f>
        <v>0</v>
      </c>
      <c r="BO2179" t="s">
        <v>156</v>
      </c>
      <c r="BP2179" t="s">
        <v>146</v>
      </c>
      <c r="BS2179" t="s">
        <v>6055</v>
      </c>
      <c r="BU2179" t="s">
        <v>6056</v>
      </c>
      <c r="BV2179">
        <v>290.17617300000001</v>
      </c>
      <c r="BW2179">
        <v>46.698338</v>
      </c>
      <c r="BZ2179">
        <v>14.318</v>
      </c>
      <c r="CA2179">
        <v>13.941000000000001</v>
      </c>
      <c r="CB2179">
        <v>13.852</v>
      </c>
      <c r="CC2179">
        <v>1126</v>
      </c>
      <c r="CF2179">
        <v>0.01</v>
      </c>
      <c r="CG2179">
        <v>0.16800000000000001</v>
      </c>
      <c r="CH2179">
        <v>0.13700000000000001</v>
      </c>
      <c r="CI2179">
        <v>0.92</v>
      </c>
      <c r="CJ2179">
        <v>0.04</v>
      </c>
      <c r="CK2179">
        <v>0.04</v>
      </c>
      <c r="CL2179">
        <v>0.89</v>
      </c>
      <c r="CM2179">
        <v>0.06</v>
      </c>
      <c r="CN2179">
        <v>0.11</v>
      </c>
      <c r="CP2179">
        <v>4.57</v>
      </c>
      <c r="CQ2179">
        <v>-2.89</v>
      </c>
      <c r="CR2179">
        <v>6.12</v>
      </c>
      <c r="CS2179">
        <v>5504</v>
      </c>
      <c r="CT2179">
        <v>78.7</v>
      </c>
      <c r="CU2179">
        <v>81.08</v>
      </c>
      <c r="CX2179" t="s">
        <v>6057</v>
      </c>
    </row>
    <row r="2180" spans="1:102" x14ac:dyDescent="0.25">
      <c r="A2180" t="s">
        <v>6058</v>
      </c>
      <c r="B2180" t="s">
        <v>98</v>
      </c>
      <c r="I2180">
        <v>0.17</v>
      </c>
      <c r="J2180">
        <v>2.8000000000000001E-2</v>
      </c>
      <c r="K2180">
        <v>7.0000000000000007E-2</v>
      </c>
      <c r="L2180">
        <v>12.9460978</v>
      </c>
      <c r="M2180">
        <v>2.185E-4</v>
      </c>
      <c r="N2180">
        <v>2.185E-4</v>
      </c>
      <c r="Y2180">
        <v>2016</v>
      </c>
      <c r="Z2180" s="1">
        <v>44232</v>
      </c>
      <c r="AG2180">
        <v>2454972.4213999999</v>
      </c>
      <c r="AH2180">
        <v>1.09E-2</v>
      </c>
      <c r="AI2180">
        <v>1.09E-2</v>
      </c>
      <c r="AU2180" s="4"/>
      <c r="AV2180" s="4">
        <f>O2180*149597871*COS(U2180*3.14159265359/180)/(CL2180*695700)</f>
        <v>0</v>
      </c>
      <c r="AW2180" s="4">
        <f t="shared" si="78"/>
        <v>0</v>
      </c>
      <c r="BO2180" t="s">
        <v>156</v>
      </c>
      <c r="BP2180" t="s">
        <v>146</v>
      </c>
      <c r="BS2180" t="s">
        <v>6059</v>
      </c>
      <c r="BU2180" t="s">
        <v>6060</v>
      </c>
      <c r="BV2180">
        <v>295.46233699999999</v>
      </c>
      <c r="BW2180">
        <v>40.776969000000001</v>
      </c>
      <c r="BZ2180">
        <v>13.92</v>
      </c>
      <c r="CA2180">
        <v>13.612</v>
      </c>
      <c r="CB2180">
        <v>13.567</v>
      </c>
      <c r="CC2180">
        <v>1452</v>
      </c>
      <c r="CF2180">
        <v>0.04</v>
      </c>
      <c r="CG2180">
        <v>0.159</v>
      </c>
      <c r="CH2180">
        <v>0.128</v>
      </c>
      <c r="CI2180">
        <v>1.1599999999999999</v>
      </c>
      <c r="CJ2180">
        <v>0.11</v>
      </c>
      <c r="CK2180">
        <v>0.18</v>
      </c>
      <c r="CL2180">
        <v>1.25</v>
      </c>
      <c r="CM2180">
        <v>0.2</v>
      </c>
      <c r="CN2180">
        <v>0.51</v>
      </c>
      <c r="CP2180">
        <v>2.88</v>
      </c>
      <c r="CQ2180">
        <v>-1.1200000000000001</v>
      </c>
      <c r="CR2180">
        <v>1.57</v>
      </c>
      <c r="CS2180">
        <v>6175</v>
      </c>
      <c r="CT2180">
        <v>233.53</v>
      </c>
      <c r="CU2180">
        <v>183.18</v>
      </c>
      <c r="CX2180" t="s">
        <v>6061</v>
      </c>
    </row>
    <row r="2181" spans="1:102" x14ac:dyDescent="0.25">
      <c r="A2181" t="s">
        <v>6062</v>
      </c>
      <c r="B2181" t="s">
        <v>98</v>
      </c>
      <c r="I2181">
        <v>0.108</v>
      </c>
      <c r="J2181">
        <v>6.0000000000000001E-3</v>
      </c>
      <c r="K2181">
        <v>8.9999999999999993E-3</v>
      </c>
      <c r="L2181">
        <v>0.66407380999999999</v>
      </c>
      <c r="M2181" s="2">
        <v>1.48E-6</v>
      </c>
      <c r="N2181" s="2">
        <v>1.48E-6</v>
      </c>
      <c r="Y2181">
        <v>2016</v>
      </c>
      <c r="Z2181" s="1">
        <v>44232</v>
      </c>
      <c r="AG2181">
        <v>2454966.4032700001</v>
      </c>
      <c r="AH2181">
        <v>1.75E-3</v>
      </c>
      <c r="AI2181">
        <v>1.75E-3</v>
      </c>
      <c r="AU2181" s="4"/>
      <c r="AV2181" s="4">
        <f>O2181*149597871*COS(U2181*3.14159265359/180)/(CL2181*695700)</f>
        <v>0</v>
      </c>
      <c r="AW2181" s="4">
        <f t="shared" si="78"/>
        <v>0</v>
      </c>
      <c r="BO2181" t="s">
        <v>156</v>
      </c>
      <c r="BP2181" t="s">
        <v>146</v>
      </c>
      <c r="BS2181" t="s">
        <v>6063</v>
      </c>
      <c r="BU2181" t="s">
        <v>6064</v>
      </c>
      <c r="BV2181">
        <v>291.27900199999999</v>
      </c>
      <c r="BW2181">
        <v>47.687649</v>
      </c>
      <c r="BZ2181">
        <v>14.162000000000001</v>
      </c>
      <c r="CA2181">
        <v>13.753</v>
      </c>
      <c r="CB2181">
        <v>13.571999999999999</v>
      </c>
      <c r="CC2181">
        <v>852</v>
      </c>
      <c r="CF2181">
        <v>0.03</v>
      </c>
      <c r="CG2181">
        <v>0.17499999999999999</v>
      </c>
      <c r="CH2181">
        <v>0.17</v>
      </c>
      <c r="CI2181">
        <v>0.84</v>
      </c>
      <c r="CJ2181">
        <v>0.04</v>
      </c>
      <c r="CK2181">
        <v>0.04</v>
      </c>
      <c r="CL2181">
        <v>0.79</v>
      </c>
      <c r="CM2181">
        <v>0.04</v>
      </c>
      <c r="CN2181">
        <v>0.05</v>
      </c>
      <c r="CP2181">
        <v>4.47</v>
      </c>
      <c r="CQ2181">
        <v>-2.68</v>
      </c>
      <c r="CR2181">
        <v>6.03</v>
      </c>
      <c r="CS2181">
        <v>5123</v>
      </c>
      <c r="CT2181">
        <v>83.53</v>
      </c>
      <c r="CU2181">
        <v>62.8</v>
      </c>
      <c r="CX2181" t="s">
        <v>6065</v>
      </c>
    </row>
    <row r="2182" spans="1:102" x14ac:dyDescent="0.25">
      <c r="A2182" t="s">
        <v>6066</v>
      </c>
      <c r="B2182" t="s">
        <v>98</v>
      </c>
      <c r="I2182">
        <v>8.6999999999999994E-2</v>
      </c>
      <c r="J2182">
        <v>7.0000000000000001E-3</v>
      </c>
      <c r="K2182">
        <v>8.9999999999999993E-3</v>
      </c>
      <c r="L2182">
        <v>14.7967458</v>
      </c>
      <c r="M2182">
        <v>1.1340000000000001E-4</v>
      </c>
      <c r="N2182">
        <v>1.1340000000000001E-4</v>
      </c>
      <c r="Y2182">
        <v>2016</v>
      </c>
      <c r="Z2182" s="1">
        <v>44232</v>
      </c>
      <c r="AG2182">
        <v>2454975.7377300002</v>
      </c>
      <c r="AH2182">
        <v>5.7099999999999998E-3</v>
      </c>
      <c r="AI2182">
        <v>5.7099999999999998E-3</v>
      </c>
      <c r="AU2182" s="4"/>
      <c r="AV2182" s="4">
        <f>O2182*149597871*COS(U2182*3.14159265359/180)/(CL2182*695700)</f>
        <v>0</v>
      </c>
      <c r="AW2182" s="4">
        <f t="shared" si="78"/>
        <v>0</v>
      </c>
      <c r="BO2182" t="s">
        <v>156</v>
      </c>
      <c r="BP2182" t="s">
        <v>146</v>
      </c>
      <c r="BS2182" t="s">
        <v>6067</v>
      </c>
      <c r="BU2182" t="s">
        <v>6068</v>
      </c>
      <c r="BV2182">
        <v>281.83535499999999</v>
      </c>
      <c r="BW2182">
        <v>44.155926000000001</v>
      </c>
      <c r="BZ2182">
        <v>10.785</v>
      </c>
      <c r="CA2182">
        <v>10.503</v>
      </c>
      <c r="CB2182">
        <v>10.484</v>
      </c>
      <c r="CC2182">
        <v>364</v>
      </c>
      <c r="CF2182">
        <v>0.16</v>
      </c>
      <c r="CG2182">
        <v>8.7999999999999995E-2</v>
      </c>
      <c r="CH2182">
        <v>8.8999999999999996E-2</v>
      </c>
      <c r="CI2182">
        <v>1.2</v>
      </c>
      <c r="CJ2182">
        <v>0.04</v>
      </c>
      <c r="CK2182">
        <v>0.05</v>
      </c>
      <c r="CL2182">
        <v>1.28</v>
      </c>
      <c r="CM2182">
        <v>0.09</v>
      </c>
      <c r="CN2182">
        <v>0.12</v>
      </c>
      <c r="CP2182">
        <v>2.75</v>
      </c>
      <c r="CQ2182">
        <v>-1.06</v>
      </c>
      <c r="CR2182">
        <v>0.86799999999999999</v>
      </c>
      <c r="CS2182">
        <v>6170</v>
      </c>
      <c r="CT2182">
        <v>62.49</v>
      </c>
      <c r="CU2182">
        <v>67.209999999999994</v>
      </c>
      <c r="CX2182" t="s">
        <v>6069</v>
      </c>
    </row>
    <row r="2183" spans="1:102" x14ac:dyDescent="0.25">
      <c r="A2183" t="s">
        <v>6070</v>
      </c>
      <c r="B2183" t="s">
        <v>98</v>
      </c>
      <c r="I2183">
        <v>0.192</v>
      </c>
      <c r="J2183">
        <v>1.6E-2</v>
      </c>
      <c r="K2183">
        <v>0.04</v>
      </c>
      <c r="L2183">
        <v>11.25402929</v>
      </c>
      <c r="M2183" s="2">
        <v>6.8120000000000005E-5</v>
      </c>
      <c r="N2183" s="2">
        <v>6.8120000000000005E-5</v>
      </c>
      <c r="Y2183">
        <v>2016</v>
      </c>
      <c r="Z2183" s="1">
        <v>44232</v>
      </c>
      <c r="AG2183">
        <v>2454969.8890200001</v>
      </c>
      <c r="AH2183">
        <v>5.5500000000000002E-3</v>
      </c>
      <c r="AI2183">
        <v>5.5500000000000002E-3</v>
      </c>
      <c r="AU2183" s="4"/>
      <c r="AV2183" s="4">
        <f>O2183*149597871*COS(U2183*3.14159265359/180)/(CL2183*695700)</f>
        <v>0</v>
      </c>
      <c r="AW2183" s="4">
        <f t="shared" si="78"/>
        <v>0</v>
      </c>
      <c r="BO2183" t="s">
        <v>156</v>
      </c>
      <c r="BP2183" t="s">
        <v>146</v>
      </c>
      <c r="BS2183" t="s">
        <v>6071</v>
      </c>
      <c r="BU2183" t="s">
        <v>6072</v>
      </c>
      <c r="BV2183">
        <v>280.25838199999998</v>
      </c>
      <c r="BW2183">
        <v>43.835766</v>
      </c>
      <c r="BZ2183">
        <v>14.016999999999999</v>
      </c>
      <c r="CA2183">
        <v>13.683</v>
      </c>
      <c r="CB2183">
        <v>13.654999999999999</v>
      </c>
      <c r="CC2183">
        <v>1150</v>
      </c>
      <c r="CF2183">
        <v>0.03</v>
      </c>
      <c r="CG2183">
        <v>0.155</v>
      </c>
      <c r="CH2183">
        <v>0.13800000000000001</v>
      </c>
      <c r="CI2183">
        <v>1</v>
      </c>
      <c r="CJ2183">
        <v>0.05</v>
      </c>
      <c r="CK2183">
        <v>0.05</v>
      </c>
      <c r="CL2183">
        <v>0.98</v>
      </c>
      <c r="CM2183">
        <v>7.0000000000000007E-2</v>
      </c>
      <c r="CN2183">
        <v>0.2</v>
      </c>
      <c r="CP2183">
        <v>4.17</v>
      </c>
      <c r="CQ2183">
        <v>-2.46</v>
      </c>
      <c r="CR2183">
        <v>3.54</v>
      </c>
      <c r="CS2183">
        <v>5753</v>
      </c>
      <c r="CT2183">
        <v>79.2</v>
      </c>
      <c r="CU2183">
        <v>74.56</v>
      </c>
      <c r="CX2183" t="s">
        <v>6073</v>
      </c>
    </row>
    <row r="2184" spans="1:102" x14ac:dyDescent="0.25">
      <c r="A2184" t="s">
        <v>6074</v>
      </c>
      <c r="B2184" t="s">
        <v>98</v>
      </c>
      <c r="I2184">
        <v>0.13700000000000001</v>
      </c>
      <c r="J2184">
        <v>1.2E-2</v>
      </c>
      <c r="K2184">
        <v>0.02</v>
      </c>
      <c r="L2184">
        <v>11.47685909</v>
      </c>
      <c r="M2184" s="2">
        <v>6.4659999999999994E-5</v>
      </c>
      <c r="N2184" s="2">
        <v>6.4659999999999994E-5</v>
      </c>
      <c r="Y2184">
        <v>2016</v>
      </c>
      <c r="Z2184" s="1">
        <v>44232</v>
      </c>
      <c r="AG2184">
        <v>2454972.6298600002</v>
      </c>
      <c r="AH2184">
        <v>4.8999999999999998E-3</v>
      </c>
      <c r="AI2184">
        <v>4.8999999999999998E-3</v>
      </c>
      <c r="AU2184" s="4"/>
      <c r="AV2184" s="4">
        <f>O2184*149597871*COS(U2184*3.14159265359/180)/(CL2184*695700)</f>
        <v>0</v>
      </c>
      <c r="AW2184" s="4">
        <f t="shared" si="78"/>
        <v>0</v>
      </c>
      <c r="BO2184" t="s">
        <v>156</v>
      </c>
      <c r="BP2184" t="s">
        <v>146</v>
      </c>
      <c r="BS2184" t="s">
        <v>6075</v>
      </c>
      <c r="BU2184" t="s">
        <v>6076</v>
      </c>
      <c r="BV2184">
        <v>289.13466099999999</v>
      </c>
      <c r="BW2184">
        <v>47.062995999999998</v>
      </c>
      <c r="BZ2184">
        <v>13.925000000000001</v>
      </c>
      <c r="CA2184">
        <v>13.54</v>
      </c>
      <c r="CB2184">
        <v>13.505000000000001</v>
      </c>
      <c r="CC2184">
        <v>1027</v>
      </c>
      <c r="CF2184">
        <v>-0.05</v>
      </c>
      <c r="CG2184">
        <v>0.183</v>
      </c>
      <c r="CH2184">
        <v>0.14699999999999999</v>
      </c>
      <c r="CI2184">
        <v>0.96</v>
      </c>
      <c r="CJ2184">
        <v>0.06</v>
      </c>
      <c r="CK2184">
        <v>0.05</v>
      </c>
      <c r="CL2184">
        <v>0.94</v>
      </c>
      <c r="CM2184">
        <v>7.0000000000000007E-2</v>
      </c>
      <c r="CN2184">
        <v>0.13</v>
      </c>
      <c r="CP2184">
        <v>4.07</v>
      </c>
      <c r="CQ2184">
        <v>-2.39</v>
      </c>
      <c r="CR2184">
        <v>3.92</v>
      </c>
      <c r="CS2184">
        <v>5715</v>
      </c>
      <c r="CT2184">
        <v>83.95</v>
      </c>
      <c r="CU2184">
        <v>93.97</v>
      </c>
      <c r="CX2184" t="s">
        <v>6077</v>
      </c>
    </row>
    <row r="2185" spans="1:102" x14ac:dyDescent="0.25">
      <c r="A2185" t="s">
        <v>6078</v>
      </c>
      <c r="B2185" t="s">
        <v>98</v>
      </c>
      <c r="I2185">
        <v>0.1</v>
      </c>
      <c r="J2185">
        <v>1.4E-2</v>
      </c>
      <c r="K2185">
        <v>4.2000000000000003E-2</v>
      </c>
      <c r="L2185">
        <v>2.76122421</v>
      </c>
      <c r="M2185" s="2">
        <v>1.4769999999999999E-5</v>
      </c>
      <c r="N2185" s="2">
        <v>1.4769999999999999E-5</v>
      </c>
      <c r="Y2185">
        <v>2016</v>
      </c>
      <c r="Z2185" s="1">
        <v>44232</v>
      </c>
      <c r="AG2185">
        <v>2454964.6101299999</v>
      </c>
      <c r="AH2185">
        <v>4.1599999999999996E-3</v>
      </c>
      <c r="AI2185">
        <v>4.1599999999999996E-3</v>
      </c>
      <c r="AU2185" s="4"/>
      <c r="AV2185" s="4">
        <f>O2185*149597871*COS(U2185*3.14159265359/180)/(CL2185*695700)</f>
        <v>0</v>
      </c>
      <c r="AW2185" s="4">
        <f t="shared" si="78"/>
        <v>0</v>
      </c>
      <c r="BO2185" t="s">
        <v>156</v>
      </c>
      <c r="BP2185" t="s">
        <v>146</v>
      </c>
      <c r="BS2185" t="s">
        <v>6079</v>
      </c>
      <c r="BU2185" t="s">
        <v>6080</v>
      </c>
      <c r="BV2185">
        <v>285.71348799999998</v>
      </c>
      <c r="BW2185">
        <v>41.605873000000003</v>
      </c>
      <c r="BZ2185">
        <v>12.239000000000001</v>
      </c>
      <c r="CA2185">
        <v>12.003</v>
      </c>
      <c r="CB2185">
        <v>11.959</v>
      </c>
      <c r="CC2185">
        <v>715</v>
      </c>
      <c r="CF2185">
        <v>0.14000000000000001</v>
      </c>
      <c r="CG2185">
        <v>0.14299999999999999</v>
      </c>
      <c r="CH2185">
        <v>0.157</v>
      </c>
      <c r="CI2185">
        <v>1.2</v>
      </c>
      <c r="CJ2185">
        <v>0.08</v>
      </c>
      <c r="CK2185">
        <v>0.16</v>
      </c>
      <c r="CL2185">
        <v>1.29</v>
      </c>
      <c r="CM2185">
        <v>0.17</v>
      </c>
      <c r="CN2185">
        <v>0.54</v>
      </c>
      <c r="CP2185">
        <v>2.88</v>
      </c>
      <c r="CQ2185">
        <v>-1.23</v>
      </c>
      <c r="CR2185">
        <v>1.02</v>
      </c>
      <c r="CS2185">
        <v>6132</v>
      </c>
      <c r="CT2185">
        <v>135.79</v>
      </c>
      <c r="CU2185">
        <v>87.95</v>
      </c>
      <c r="CX2185" t="s">
        <v>6081</v>
      </c>
    </row>
    <row r="2186" spans="1:102" x14ac:dyDescent="0.25">
      <c r="A2186" t="s">
        <v>6082</v>
      </c>
      <c r="B2186" t="s">
        <v>98</v>
      </c>
      <c r="I2186">
        <v>0.13600000000000001</v>
      </c>
      <c r="J2186">
        <v>2.1000000000000001E-2</v>
      </c>
      <c r="K2186">
        <v>4.3999999999999997E-2</v>
      </c>
      <c r="L2186">
        <v>7.9901962700000002</v>
      </c>
      <c r="M2186" s="2">
        <v>5.083E-5</v>
      </c>
      <c r="N2186" s="2">
        <v>5.083E-5</v>
      </c>
      <c r="Y2186">
        <v>2016</v>
      </c>
      <c r="Z2186" s="1">
        <v>44232</v>
      </c>
      <c r="AG2186">
        <v>2454965.27183</v>
      </c>
      <c r="AH2186">
        <v>5.1999999999999998E-3</v>
      </c>
      <c r="AI2186">
        <v>5.1999999999999998E-3</v>
      </c>
      <c r="AU2186" s="4"/>
      <c r="AV2186" s="4">
        <f>O2186*149597871*COS(U2186*3.14159265359/180)/(CL2186*695700)</f>
        <v>0</v>
      </c>
      <c r="AW2186" s="4">
        <f t="shared" si="78"/>
        <v>0</v>
      </c>
      <c r="BO2186" t="s">
        <v>156</v>
      </c>
      <c r="BP2186" t="s">
        <v>146</v>
      </c>
      <c r="BS2186" t="s">
        <v>6083</v>
      </c>
      <c r="BU2186" t="s">
        <v>6084</v>
      </c>
      <c r="BV2186">
        <v>296.38880699999999</v>
      </c>
      <c r="BW2186">
        <v>41.040571</v>
      </c>
      <c r="BZ2186">
        <v>13.439</v>
      </c>
      <c r="CA2186">
        <v>13.109</v>
      </c>
      <c r="CB2186">
        <v>13.042999999999999</v>
      </c>
      <c r="CC2186">
        <v>1059</v>
      </c>
      <c r="CF2186">
        <v>0.02</v>
      </c>
      <c r="CG2186">
        <v>0.153</v>
      </c>
      <c r="CH2186">
        <v>0.13400000000000001</v>
      </c>
      <c r="CI2186">
        <v>1.1000000000000001</v>
      </c>
      <c r="CJ2186">
        <v>0.1</v>
      </c>
      <c r="CK2186">
        <v>0.17</v>
      </c>
      <c r="CL2186">
        <v>1.17</v>
      </c>
      <c r="CM2186">
        <v>0.18</v>
      </c>
      <c r="CN2186">
        <v>0.37</v>
      </c>
      <c r="CP2186">
        <v>2.95</v>
      </c>
      <c r="CQ2186">
        <v>-1.24</v>
      </c>
      <c r="CR2186">
        <v>1.92</v>
      </c>
      <c r="CS2186">
        <v>6080</v>
      </c>
      <c r="CT2186">
        <v>268.17</v>
      </c>
      <c r="CU2186">
        <v>245.65</v>
      </c>
      <c r="CX2186" t="s">
        <v>6085</v>
      </c>
    </row>
    <row r="2187" spans="1:102" x14ac:dyDescent="0.25">
      <c r="A2187" t="s">
        <v>6086</v>
      </c>
      <c r="B2187" t="s">
        <v>98</v>
      </c>
      <c r="I2187">
        <v>0.21099999999999999</v>
      </c>
      <c r="J2187">
        <v>1.9E-2</v>
      </c>
      <c r="K2187">
        <v>1.9E-2</v>
      </c>
      <c r="L2187">
        <v>15.79186</v>
      </c>
      <c r="M2187" s="2">
        <v>6.7999999999999999E-5</v>
      </c>
      <c r="N2187" s="2">
        <v>6.7999999999999999E-5</v>
      </c>
      <c r="O2187">
        <v>0.13100000000000001</v>
      </c>
      <c r="R2187">
        <v>0.01</v>
      </c>
      <c r="S2187">
        <v>0.01</v>
      </c>
      <c r="T2187">
        <v>0.24</v>
      </c>
      <c r="Y2187">
        <v>2014</v>
      </c>
      <c r="Z2187" s="1">
        <v>44232</v>
      </c>
      <c r="AG2187">
        <v>2455009.8216599999</v>
      </c>
      <c r="AH2187">
        <v>2.2799999999999999E-3</v>
      </c>
      <c r="AI2187">
        <v>2.2799999999999999E-3</v>
      </c>
      <c r="AS2187" s="3">
        <v>0.54</v>
      </c>
      <c r="AU2187" s="4">
        <f t="shared" si="77"/>
        <v>0.54</v>
      </c>
      <c r="AV2187" s="4">
        <f>O2187*149597871*COS(U2187*3.14159265359/180)/(CL2187*695700)</f>
        <v>17.176349054470492</v>
      </c>
      <c r="AW2187" s="4">
        <f t="shared" si="78"/>
        <v>999</v>
      </c>
      <c r="AX2187">
        <v>0.24</v>
      </c>
      <c r="AY2187">
        <v>0.24</v>
      </c>
      <c r="BO2187" t="s">
        <v>156</v>
      </c>
      <c r="BP2187" t="s">
        <v>146</v>
      </c>
      <c r="BS2187" t="s">
        <v>6087</v>
      </c>
      <c r="BU2187" t="s">
        <v>6088</v>
      </c>
      <c r="BV2187">
        <v>285.311284</v>
      </c>
      <c r="BW2187">
        <v>47.848595000000003</v>
      </c>
      <c r="BZ2187">
        <v>10.6</v>
      </c>
      <c r="CA2187">
        <v>10.324999999999999</v>
      </c>
      <c r="CB2187">
        <v>10.252000000000001</v>
      </c>
      <c r="CC2187">
        <v>413.68</v>
      </c>
      <c r="CD2187">
        <v>4.42</v>
      </c>
      <c r="CE2187">
        <v>4.42</v>
      </c>
      <c r="CI2187">
        <v>1.18</v>
      </c>
      <c r="CL2187">
        <v>1.64</v>
      </c>
      <c r="CM2187">
        <v>0.05</v>
      </c>
      <c r="CN2187">
        <v>0.05</v>
      </c>
      <c r="CS2187">
        <v>5770</v>
      </c>
      <c r="CT2187">
        <v>83</v>
      </c>
      <c r="CU2187">
        <v>83</v>
      </c>
      <c r="CX2187" t="s">
        <v>6089</v>
      </c>
    </row>
    <row r="2188" spans="1:102" x14ac:dyDescent="0.25">
      <c r="A2188" t="s">
        <v>6090</v>
      </c>
      <c r="B2188" t="s">
        <v>98</v>
      </c>
      <c r="I2188">
        <v>0.22700000000000001</v>
      </c>
      <c r="J2188">
        <v>8.9999999999999993E-3</v>
      </c>
      <c r="K2188">
        <v>8.9999999999999993E-3</v>
      </c>
      <c r="L2188">
        <v>82.20017</v>
      </c>
      <c r="M2188">
        <v>6.8000000000000005E-4</v>
      </c>
      <c r="N2188">
        <v>6.8000000000000005E-4</v>
      </c>
      <c r="O2188">
        <v>0.39300000000000002</v>
      </c>
      <c r="R2188">
        <v>0.2</v>
      </c>
      <c r="S2188">
        <v>0.2</v>
      </c>
      <c r="T2188">
        <v>0.15</v>
      </c>
      <c r="Y2188">
        <v>2014</v>
      </c>
      <c r="Z2188" s="1">
        <v>44232</v>
      </c>
      <c r="AG2188">
        <v>2455041.78963</v>
      </c>
      <c r="AH2188">
        <v>4.7800000000000004E-3</v>
      </c>
      <c r="AI2188">
        <v>4.7800000000000004E-3</v>
      </c>
      <c r="AS2188" s="3">
        <v>0.12</v>
      </c>
      <c r="AU2188" s="4">
        <f t="shared" si="77"/>
        <v>0.12</v>
      </c>
      <c r="AV2188" s="4">
        <f>O2188*149597871*COS(U2188*3.14159265359/180)/(CL2188*695700)</f>
        <v>51.529047163411484</v>
      </c>
      <c r="AW2188" s="4">
        <f t="shared" si="78"/>
        <v>999</v>
      </c>
      <c r="AX2188">
        <v>0.21</v>
      </c>
      <c r="AY2188">
        <v>0.21</v>
      </c>
      <c r="BO2188" t="s">
        <v>156</v>
      </c>
      <c r="BP2188" t="s">
        <v>146</v>
      </c>
      <c r="BS2188" t="s">
        <v>6091</v>
      </c>
      <c r="BU2188" t="s">
        <v>6088</v>
      </c>
      <c r="BV2188">
        <v>285.311284</v>
      </c>
      <c r="BW2188">
        <v>47.848595000000003</v>
      </c>
      <c r="BZ2188">
        <v>10.6</v>
      </c>
      <c r="CA2188">
        <v>10.324999999999999</v>
      </c>
      <c r="CB2188">
        <v>10.252000000000001</v>
      </c>
      <c r="CC2188">
        <v>413.68</v>
      </c>
      <c r="CD2188">
        <v>4.42</v>
      </c>
      <c r="CE2188">
        <v>4.42</v>
      </c>
      <c r="CI2188">
        <v>1.18</v>
      </c>
      <c r="CL2188">
        <v>1.64</v>
      </c>
      <c r="CM2188">
        <v>0.05</v>
      </c>
      <c r="CN2188">
        <v>0.05</v>
      </c>
      <c r="CS2188">
        <v>5770</v>
      </c>
      <c r="CT2188">
        <v>83</v>
      </c>
      <c r="CU2188">
        <v>83</v>
      </c>
      <c r="CX2188" t="s">
        <v>6089</v>
      </c>
    </row>
    <row r="2189" spans="1:102" x14ac:dyDescent="0.25">
      <c r="A2189" t="s">
        <v>6092</v>
      </c>
      <c r="B2189" t="s">
        <v>98</v>
      </c>
      <c r="I2189">
        <v>0.127</v>
      </c>
      <c r="J2189">
        <v>1.2E-2</v>
      </c>
      <c r="K2189">
        <v>1.9E-2</v>
      </c>
      <c r="L2189">
        <v>4.6950013400000001</v>
      </c>
      <c r="M2189" s="2">
        <v>4.206E-5</v>
      </c>
      <c r="N2189" s="2">
        <v>4.206E-5</v>
      </c>
      <c r="Y2189">
        <v>2016</v>
      </c>
      <c r="Z2189" s="1">
        <v>44232</v>
      </c>
      <c r="AG2189">
        <v>2454966.9399899999</v>
      </c>
      <c r="AH2189">
        <v>6.3E-3</v>
      </c>
      <c r="AI2189">
        <v>6.3E-3</v>
      </c>
      <c r="AU2189" s="4"/>
      <c r="AV2189" s="4">
        <f>O2189*149597871*COS(U2189*3.14159265359/180)/(CL2189*695700)</f>
        <v>0</v>
      </c>
      <c r="AW2189" s="4">
        <f t="shared" si="78"/>
        <v>0</v>
      </c>
      <c r="BO2189" t="s">
        <v>156</v>
      </c>
      <c r="BP2189" t="s">
        <v>146</v>
      </c>
      <c r="BS2189" t="s">
        <v>6093</v>
      </c>
      <c r="BU2189" t="s">
        <v>6094</v>
      </c>
      <c r="BV2189">
        <v>290.685249</v>
      </c>
      <c r="BW2189">
        <v>43.859637999999997</v>
      </c>
      <c r="BZ2189">
        <v>14.505000000000001</v>
      </c>
      <c r="CA2189">
        <v>14.116</v>
      </c>
      <c r="CB2189">
        <v>14.112</v>
      </c>
      <c r="CC2189">
        <v>1321</v>
      </c>
      <c r="CF2189">
        <v>-0.02</v>
      </c>
      <c r="CG2189">
        <v>0.17399999999999999</v>
      </c>
      <c r="CH2189">
        <v>0.13100000000000001</v>
      </c>
      <c r="CI2189">
        <v>0.95</v>
      </c>
      <c r="CJ2189">
        <v>0.05</v>
      </c>
      <c r="CK2189">
        <v>0.05</v>
      </c>
      <c r="CL2189">
        <v>0.93</v>
      </c>
      <c r="CM2189">
        <v>7.0000000000000007E-2</v>
      </c>
      <c r="CN2189">
        <v>0.13</v>
      </c>
      <c r="CP2189">
        <v>4.07</v>
      </c>
      <c r="CQ2189">
        <v>-2.33</v>
      </c>
      <c r="CR2189">
        <v>4.4000000000000004</v>
      </c>
      <c r="CS2189">
        <v>5660</v>
      </c>
      <c r="CT2189">
        <v>108.37</v>
      </c>
      <c r="CU2189">
        <v>114.11</v>
      </c>
      <c r="CX2189" t="s">
        <v>6095</v>
      </c>
    </row>
    <row r="2190" spans="1:102" x14ac:dyDescent="0.25">
      <c r="A2190" t="s">
        <v>6096</v>
      </c>
      <c r="B2190" t="s">
        <v>98</v>
      </c>
      <c r="I2190">
        <v>0.14799999999999999</v>
      </c>
      <c r="J2190">
        <v>1.6E-2</v>
      </c>
      <c r="K2190">
        <v>8.9999999999999993E-3</v>
      </c>
      <c r="L2190">
        <v>8.6304327599999997</v>
      </c>
      <c r="M2190" s="2">
        <v>6.7310000000000004E-5</v>
      </c>
      <c r="N2190" s="2">
        <v>6.7310000000000004E-5</v>
      </c>
      <c r="Y2190">
        <v>2016</v>
      </c>
      <c r="Z2190" s="1">
        <v>44232</v>
      </c>
      <c r="AG2190">
        <v>2454972.5825</v>
      </c>
      <c r="AH2190">
        <v>6.7200000000000003E-3</v>
      </c>
      <c r="AI2190">
        <v>6.7200000000000003E-3</v>
      </c>
      <c r="AU2190" s="4"/>
      <c r="AV2190" s="4">
        <f>O2190*149597871*COS(U2190*3.14159265359/180)/(CL2190*695700)</f>
        <v>0</v>
      </c>
      <c r="AW2190" s="4">
        <f t="shared" si="78"/>
        <v>0</v>
      </c>
      <c r="BO2190" t="s">
        <v>156</v>
      </c>
      <c r="BP2190" t="s">
        <v>146</v>
      </c>
      <c r="BS2190" t="s">
        <v>6097</v>
      </c>
      <c r="BU2190" t="s">
        <v>6098</v>
      </c>
      <c r="BV2190">
        <v>289.37703199999999</v>
      </c>
      <c r="BW2190">
        <v>40.001151</v>
      </c>
      <c r="BZ2190">
        <v>14.412000000000001</v>
      </c>
      <c r="CA2190">
        <v>13.965999999999999</v>
      </c>
      <c r="CB2190">
        <v>13.893000000000001</v>
      </c>
      <c r="CC2190">
        <v>982</v>
      </c>
      <c r="CF2190">
        <v>-0.04</v>
      </c>
      <c r="CG2190">
        <v>0.16900000000000001</v>
      </c>
      <c r="CH2190">
        <v>0.14199999999999999</v>
      </c>
      <c r="CI2190">
        <v>0.84</v>
      </c>
      <c r="CJ2190">
        <v>0.05</v>
      </c>
      <c r="CK2190">
        <v>0.04</v>
      </c>
      <c r="CL2190">
        <v>0.8</v>
      </c>
      <c r="CM2190">
        <v>0.05</v>
      </c>
      <c r="CN2190">
        <v>0.05</v>
      </c>
      <c r="CP2190">
        <v>4.9000000000000004</v>
      </c>
      <c r="CQ2190">
        <v>-3.09</v>
      </c>
      <c r="CR2190">
        <v>6.22</v>
      </c>
      <c r="CS2190">
        <v>5216</v>
      </c>
      <c r="CT2190">
        <v>108.14</v>
      </c>
      <c r="CU2190">
        <v>81.36</v>
      </c>
      <c r="CX2190" t="s">
        <v>6099</v>
      </c>
    </row>
    <row r="2191" spans="1:102" x14ac:dyDescent="0.25">
      <c r="A2191" t="s">
        <v>6100</v>
      </c>
      <c r="B2191" t="s">
        <v>98</v>
      </c>
      <c r="I2191">
        <v>0.16200000000000001</v>
      </c>
      <c r="J2191">
        <v>1.2E-2</v>
      </c>
      <c r="K2191">
        <v>2.5999999999999999E-2</v>
      </c>
      <c r="L2191">
        <v>3.27646405</v>
      </c>
      <c r="M2191" s="2">
        <v>1.5480000000000001E-5</v>
      </c>
      <c r="N2191" s="2">
        <v>1.5480000000000001E-5</v>
      </c>
      <c r="Y2191">
        <v>2016</v>
      </c>
      <c r="Z2191" s="1">
        <v>44232</v>
      </c>
      <c r="AG2191">
        <v>2454964.9793400001</v>
      </c>
      <c r="AH2191">
        <v>4.3699999999999998E-3</v>
      </c>
      <c r="AI2191">
        <v>4.3699999999999998E-3</v>
      </c>
      <c r="AU2191" s="4"/>
      <c r="AV2191" s="4">
        <f>O2191*149597871*COS(U2191*3.14159265359/180)/(CL2191*695700)</f>
        <v>0</v>
      </c>
      <c r="AW2191" s="4">
        <f t="shared" si="78"/>
        <v>0</v>
      </c>
      <c r="BO2191" t="s">
        <v>156</v>
      </c>
      <c r="BP2191" t="s">
        <v>146</v>
      </c>
      <c r="BS2191" t="s">
        <v>6101</v>
      </c>
      <c r="BU2191" t="s">
        <v>6102</v>
      </c>
      <c r="BV2191">
        <v>284.90571999999997</v>
      </c>
      <c r="BW2191">
        <v>43.949168999999998</v>
      </c>
      <c r="BZ2191">
        <v>14.679</v>
      </c>
      <c r="CA2191">
        <v>14.391999999999999</v>
      </c>
      <c r="CB2191">
        <v>14.19</v>
      </c>
      <c r="CC2191">
        <v>1406</v>
      </c>
      <c r="CF2191">
        <v>0.08</v>
      </c>
      <c r="CG2191">
        <v>0.158</v>
      </c>
      <c r="CH2191">
        <v>0.16600000000000001</v>
      </c>
      <c r="CI2191">
        <v>0.95</v>
      </c>
      <c r="CJ2191">
        <v>0.04</v>
      </c>
      <c r="CK2191">
        <v>0.04</v>
      </c>
      <c r="CL2191">
        <v>0.93</v>
      </c>
      <c r="CM2191">
        <v>0.06</v>
      </c>
      <c r="CN2191">
        <v>0.14000000000000001</v>
      </c>
      <c r="CP2191">
        <v>4.68</v>
      </c>
      <c r="CQ2191">
        <v>-2.96</v>
      </c>
      <c r="CR2191">
        <v>5.3</v>
      </c>
      <c r="CS2191">
        <v>5556</v>
      </c>
      <c r="CT2191">
        <v>77.3</v>
      </c>
      <c r="CU2191">
        <v>63</v>
      </c>
      <c r="CX2191" t="s">
        <v>6103</v>
      </c>
    </row>
    <row r="2192" spans="1:102" x14ac:dyDescent="0.25">
      <c r="A2192" t="s">
        <v>6104</v>
      </c>
      <c r="B2192" t="s">
        <v>98</v>
      </c>
      <c r="I2192">
        <v>8.6999999999999994E-2</v>
      </c>
      <c r="J2192">
        <v>1.2999999999999999E-2</v>
      </c>
      <c r="K2192">
        <v>3.6999999999999998E-2</v>
      </c>
      <c r="L2192">
        <v>5.5765478399999999</v>
      </c>
      <c r="M2192" s="2">
        <v>4.0240000000000001E-5</v>
      </c>
      <c r="N2192" s="2">
        <v>4.0240000000000001E-5</v>
      </c>
      <c r="Y2192">
        <v>2016</v>
      </c>
      <c r="Z2192" s="1">
        <v>44232</v>
      </c>
      <c r="AG2192">
        <v>2454969.42771</v>
      </c>
      <c r="AH2192">
        <v>5.7800000000000004E-3</v>
      </c>
      <c r="AI2192">
        <v>5.7800000000000004E-3</v>
      </c>
      <c r="AU2192" s="4"/>
      <c r="AV2192" s="4">
        <f>O2192*149597871*COS(U2192*3.14159265359/180)/(CL2192*695700)</f>
        <v>0</v>
      </c>
      <c r="AW2192" s="4">
        <f t="shared" si="78"/>
        <v>0</v>
      </c>
      <c r="BO2192" t="s">
        <v>156</v>
      </c>
      <c r="BP2192" t="s">
        <v>146</v>
      </c>
      <c r="BS2192" t="s">
        <v>6105</v>
      </c>
      <c r="BU2192" t="s">
        <v>6106</v>
      </c>
      <c r="BV2192">
        <v>290.02592099999998</v>
      </c>
      <c r="BW2192">
        <v>48.335948999999999</v>
      </c>
      <c r="BZ2192">
        <v>12.412000000000001</v>
      </c>
      <c r="CA2192">
        <v>12.134</v>
      </c>
      <c r="CB2192">
        <v>12.074999999999999</v>
      </c>
      <c r="CC2192">
        <v>770</v>
      </c>
      <c r="CF2192">
        <v>0</v>
      </c>
      <c r="CG2192">
        <v>0.19</v>
      </c>
      <c r="CH2192">
        <v>0.12</v>
      </c>
      <c r="CI2192">
        <v>1.18</v>
      </c>
      <c r="CJ2192">
        <v>0.1</v>
      </c>
      <c r="CK2192">
        <v>0.18</v>
      </c>
      <c r="CL2192">
        <v>1.28</v>
      </c>
      <c r="CM2192">
        <v>0.18</v>
      </c>
      <c r="CN2192">
        <v>0.55000000000000004</v>
      </c>
      <c r="CP2192">
        <v>2.82</v>
      </c>
      <c r="CQ2192">
        <v>-1.1000000000000001</v>
      </c>
      <c r="CR2192">
        <v>0.93100000000000005</v>
      </c>
      <c r="CS2192">
        <v>6241</v>
      </c>
      <c r="CT2192">
        <v>99.8</v>
      </c>
      <c r="CU2192">
        <v>114.93</v>
      </c>
      <c r="CX2192" t="s">
        <v>6107</v>
      </c>
    </row>
    <row r="2193" spans="1:102" x14ac:dyDescent="0.25">
      <c r="A2193" t="s">
        <v>6108</v>
      </c>
      <c r="B2193" t="s">
        <v>98</v>
      </c>
      <c r="I2193">
        <v>0.28499999999999998</v>
      </c>
      <c r="J2193">
        <v>2.8000000000000001E-2</v>
      </c>
      <c r="K2193">
        <v>4.8000000000000001E-2</v>
      </c>
      <c r="L2193">
        <v>115.6862258</v>
      </c>
      <c r="M2193">
        <v>8.4449999999999998E-4</v>
      </c>
      <c r="N2193">
        <v>8.4449999999999998E-4</v>
      </c>
      <c r="Y2193">
        <v>2016</v>
      </c>
      <c r="Z2193" s="1">
        <v>44232</v>
      </c>
      <c r="AG2193">
        <v>2455079.9876700002</v>
      </c>
      <c r="AH2193">
        <v>5.8999999999999999E-3</v>
      </c>
      <c r="AI2193">
        <v>5.8999999999999999E-3</v>
      </c>
      <c r="AU2193" s="4"/>
      <c r="AV2193" s="4">
        <f>O2193*149597871*COS(U2193*3.14159265359/180)/(CL2193*695700)</f>
        <v>0</v>
      </c>
      <c r="AW2193" s="4">
        <f t="shared" si="78"/>
        <v>0</v>
      </c>
      <c r="BO2193" t="s">
        <v>156</v>
      </c>
      <c r="BP2193" t="s">
        <v>146</v>
      </c>
      <c r="BS2193" t="s">
        <v>6109</v>
      </c>
      <c r="BU2193" t="s">
        <v>6110</v>
      </c>
      <c r="BV2193">
        <v>291.268101</v>
      </c>
      <c r="BW2193">
        <v>44.488194</v>
      </c>
      <c r="BZ2193">
        <v>14.021000000000001</v>
      </c>
      <c r="CA2193">
        <v>13.657</v>
      </c>
      <c r="CB2193">
        <v>13.597</v>
      </c>
      <c r="CC2193">
        <v>1120</v>
      </c>
      <c r="CF2193">
        <v>-0.03</v>
      </c>
      <c r="CG2193">
        <v>0.18</v>
      </c>
      <c r="CH2193">
        <v>0.14000000000000001</v>
      </c>
      <c r="CI2193">
        <v>0.99</v>
      </c>
      <c r="CJ2193">
        <v>0.06</v>
      </c>
      <c r="CK2193">
        <v>7.0000000000000007E-2</v>
      </c>
      <c r="CL2193">
        <v>0.97</v>
      </c>
      <c r="CM2193">
        <v>0.09</v>
      </c>
      <c r="CN2193">
        <v>0.16</v>
      </c>
      <c r="CP2193">
        <v>3.98</v>
      </c>
      <c r="CQ2193">
        <v>-2.31</v>
      </c>
      <c r="CR2193">
        <v>3.15</v>
      </c>
      <c r="CS2193">
        <v>5776</v>
      </c>
      <c r="CT2193">
        <v>137.19999999999999</v>
      </c>
      <c r="CU2193">
        <v>152.5</v>
      </c>
      <c r="CX2193" t="s">
        <v>6111</v>
      </c>
    </row>
    <row r="2194" spans="1:102" x14ac:dyDescent="0.25">
      <c r="A2194" t="s">
        <v>6112</v>
      </c>
      <c r="B2194" t="s">
        <v>98</v>
      </c>
      <c r="I2194">
        <v>0.13800000000000001</v>
      </c>
      <c r="J2194">
        <v>1.0999999999999999E-2</v>
      </c>
      <c r="K2194">
        <v>1.7999999999999999E-2</v>
      </c>
      <c r="L2194">
        <v>3.8137197399999998</v>
      </c>
      <c r="M2194" s="2">
        <v>2.2779999999999999E-5</v>
      </c>
      <c r="N2194" s="2">
        <v>2.2779999999999999E-5</v>
      </c>
      <c r="Y2194">
        <v>2016</v>
      </c>
      <c r="Z2194" s="1">
        <v>44232</v>
      </c>
      <c r="AG2194">
        <v>2454965.5710300002</v>
      </c>
      <c r="AH2194">
        <v>4.96E-3</v>
      </c>
      <c r="AI2194">
        <v>4.96E-3</v>
      </c>
      <c r="AU2194" s="4"/>
      <c r="AV2194" s="4">
        <f>O2194*149597871*COS(U2194*3.14159265359/180)/(CL2194*695700)</f>
        <v>0</v>
      </c>
      <c r="AW2194" s="4">
        <f t="shared" si="78"/>
        <v>0</v>
      </c>
      <c r="BO2194" t="s">
        <v>156</v>
      </c>
      <c r="BP2194" t="s">
        <v>146</v>
      </c>
      <c r="BS2194" t="s">
        <v>6113</v>
      </c>
      <c r="BU2194" t="s">
        <v>6114</v>
      </c>
      <c r="BV2194">
        <v>291.39786400000003</v>
      </c>
      <c r="BW2194">
        <v>45.588558999999997</v>
      </c>
      <c r="BZ2194">
        <v>14.563000000000001</v>
      </c>
      <c r="CA2194">
        <v>14.227</v>
      </c>
      <c r="CB2194">
        <v>14.092000000000001</v>
      </c>
      <c r="CC2194">
        <v>1257</v>
      </c>
      <c r="CF2194">
        <v>0.04</v>
      </c>
      <c r="CG2194">
        <v>0.157</v>
      </c>
      <c r="CH2194">
        <v>0.14199999999999999</v>
      </c>
      <c r="CI2194">
        <v>0.92</v>
      </c>
      <c r="CJ2194">
        <v>0.04</v>
      </c>
      <c r="CK2194">
        <v>0.04</v>
      </c>
      <c r="CL2194">
        <v>0.89</v>
      </c>
      <c r="CM2194">
        <v>0.06</v>
      </c>
      <c r="CN2194">
        <v>0.1</v>
      </c>
      <c r="CP2194">
        <v>4.68</v>
      </c>
      <c r="CQ2194">
        <v>-2.94</v>
      </c>
      <c r="CR2194">
        <v>5.72</v>
      </c>
      <c r="CS2194">
        <v>5486</v>
      </c>
      <c r="CT2194">
        <v>100.36</v>
      </c>
      <c r="CU2194">
        <v>70.55</v>
      </c>
      <c r="CX2194" t="s">
        <v>6115</v>
      </c>
    </row>
    <row r="2195" spans="1:102" x14ac:dyDescent="0.25">
      <c r="A2195" t="s">
        <v>6116</v>
      </c>
      <c r="B2195" t="s">
        <v>98</v>
      </c>
      <c r="I2195">
        <v>8.1000000000000003E-2</v>
      </c>
      <c r="J2195">
        <v>5.0000000000000001E-3</v>
      </c>
      <c r="K2195">
        <v>8.0000000000000002E-3</v>
      </c>
      <c r="L2195">
        <v>8.3839865000000007</v>
      </c>
      <c r="M2195" s="2">
        <v>8.6479999999999999E-5</v>
      </c>
      <c r="N2195" s="2">
        <v>8.6479999999999999E-5</v>
      </c>
      <c r="Y2195">
        <v>2016</v>
      </c>
      <c r="Z2195" s="1">
        <v>44232</v>
      </c>
      <c r="AG2195">
        <v>2454967.41175</v>
      </c>
      <c r="AH2195">
        <v>9.1199999999999996E-3</v>
      </c>
      <c r="AI2195">
        <v>9.1199999999999996E-3</v>
      </c>
      <c r="AU2195" s="4"/>
      <c r="AV2195" s="4">
        <f>O2195*149597871*COS(U2195*3.14159265359/180)/(CL2195*695700)</f>
        <v>0</v>
      </c>
      <c r="AW2195" s="4">
        <f t="shared" si="78"/>
        <v>0</v>
      </c>
      <c r="BO2195" t="s">
        <v>156</v>
      </c>
      <c r="BP2195" t="s">
        <v>146</v>
      </c>
      <c r="BS2195" t="s">
        <v>6117</v>
      </c>
      <c r="BU2195" t="s">
        <v>6118</v>
      </c>
      <c r="BV2195">
        <v>292.12518899999998</v>
      </c>
      <c r="BW2195">
        <v>41.407814000000002</v>
      </c>
      <c r="BZ2195">
        <v>13.292</v>
      </c>
      <c r="CA2195">
        <v>12.866</v>
      </c>
      <c r="CB2195">
        <v>12.801</v>
      </c>
      <c r="CC2195">
        <v>631</v>
      </c>
      <c r="CF2195">
        <v>-0.04</v>
      </c>
      <c r="CG2195">
        <v>0.16400000000000001</v>
      </c>
      <c r="CH2195">
        <v>0.158</v>
      </c>
      <c r="CI2195">
        <v>0.87</v>
      </c>
      <c r="CJ2195">
        <v>0.05</v>
      </c>
      <c r="CK2195">
        <v>0.04</v>
      </c>
      <c r="CL2195">
        <v>0.83</v>
      </c>
      <c r="CM2195">
        <v>0.05</v>
      </c>
      <c r="CN2195">
        <v>7.0000000000000007E-2</v>
      </c>
      <c r="CP2195">
        <v>4.17</v>
      </c>
      <c r="CQ2195">
        <v>-2.5499999999999998</v>
      </c>
      <c r="CR2195">
        <v>6.04</v>
      </c>
      <c r="CS2195">
        <v>5359</v>
      </c>
      <c r="CT2195">
        <v>120.32</v>
      </c>
      <c r="CU2195">
        <v>98.28</v>
      </c>
      <c r="CX2195" t="s">
        <v>6119</v>
      </c>
    </row>
    <row r="2196" spans="1:102" x14ac:dyDescent="0.25">
      <c r="A2196" t="s">
        <v>6120</v>
      </c>
      <c r="B2196" t="s">
        <v>98</v>
      </c>
      <c r="I2196">
        <v>8.6999999999999994E-2</v>
      </c>
      <c r="J2196">
        <v>8.0000000000000002E-3</v>
      </c>
      <c r="K2196">
        <v>1.4E-2</v>
      </c>
      <c r="L2196">
        <v>1.68189002</v>
      </c>
      <c r="M2196" s="2">
        <v>1.0319999999999999E-5</v>
      </c>
      <c r="N2196" s="2">
        <v>1.0319999999999999E-5</v>
      </c>
      <c r="Y2196">
        <v>2016</v>
      </c>
      <c r="Z2196" s="1">
        <v>44232</v>
      </c>
      <c r="AG2196">
        <v>2454966.0817499999</v>
      </c>
      <c r="AH2196">
        <v>4.7999999999999996E-3</v>
      </c>
      <c r="AI2196">
        <v>4.7999999999999996E-3</v>
      </c>
      <c r="AU2196" s="4"/>
      <c r="AV2196" s="4">
        <f>O2196*149597871*COS(U2196*3.14159265359/180)/(CL2196*695700)</f>
        <v>0</v>
      </c>
      <c r="AW2196" s="4">
        <f t="shared" si="78"/>
        <v>0</v>
      </c>
      <c r="BO2196" t="s">
        <v>156</v>
      </c>
      <c r="BP2196" t="s">
        <v>146</v>
      </c>
      <c r="BS2196" t="s">
        <v>6121</v>
      </c>
      <c r="BU2196" t="s">
        <v>6122</v>
      </c>
      <c r="BV2196">
        <v>289.956501</v>
      </c>
      <c r="BW2196">
        <v>47.020392999999999</v>
      </c>
      <c r="BZ2196">
        <v>13.683999999999999</v>
      </c>
      <c r="CA2196">
        <v>13.381</v>
      </c>
      <c r="CB2196">
        <v>13.262</v>
      </c>
      <c r="CC2196">
        <v>996</v>
      </c>
      <c r="CF2196">
        <v>-0.04</v>
      </c>
      <c r="CG2196">
        <v>0.189</v>
      </c>
      <c r="CH2196">
        <v>0.156</v>
      </c>
      <c r="CI2196">
        <v>0.99</v>
      </c>
      <c r="CJ2196">
        <v>0.06</v>
      </c>
      <c r="CK2196">
        <v>0.06</v>
      </c>
      <c r="CL2196">
        <v>0.99</v>
      </c>
      <c r="CM2196">
        <v>0.09</v>
      </c>
      <c r="CN2196">
        <v>0.16</v>
      </c>
      <c r="CP2196">
        <v>4.17</v>
      </c>
      <c r="CQ2196">
        <v>-2.41</v>
      </c>
      <c r="CR2196">
        <v>3.1</v>
      </c>
      <c r="CS2196">
        <v>5818</v>
      </c>
      <c r="CT2196">
        <v>92.17</v>
      </c>
      <c r="CU2196">
        <v>83.49</v>
      </c>
      <c r="CX2196" t="s">
        <v>6123</v>
      </c>
    </row>
    <row r="2197" spans="1:102" x14ac:dyDescent="0.25">
      <c r="A2197" t="s">
        <v>6124</v>
      </c>
      <c r="B2197" t="s">
        <v>98</v>
      </c>
      <c r="I2197">
        <v>0.11700000000000001</v>
      </c>
      <c r="J2197">
        <v>2.1000000000000001E-2</v>
      </c>
      <c r="K2197">
        <v>2.1000000000000001E-2</v>
      </c>
      <c r="L2197">
        <v>7.1281192799999999</v>
      </c>
      <c r="M2197" s="2">
        <v>4.863E-5</v>
      </c>
      <c r="N2197" s="2">
        <v>4.863E-5</v>
      </c>
      <c r="Y2197">
        <v>2016</v>
      </c>
      <c r="Z2197" s="1">
        <v>44232</v>
      </c>
      <c r="AG2197">
        <v>2454969.8830499998</v>
      </c>
      <c r="AH2197">
        <v>5.4799999999999996E-3</v>
      </c>
      <c r="AI2197">
        <v>5.4799999999999996E-3</v>
      </c>
      <c r="AU2197" s="4"/>
      <c r="AV2197" s="4">
        <f>O2197*149597871*COS(U2197*3.14159265359/180)/(CL2197*695700)</f>
        <v>0</v>
      </c>
      <c r="AW2197" s="4">
        <f t="shared" si="78"/>
        <v>0</v>
      </c>
      <c r="BO2197" t="s">
        <v>156</v>
      </c>
      <c r="BP2197" t="s">
        <v>146</v>
      </c>
      <c r="BS2197" t="s">
        <v>6125</v>
      </c>
      <c r="BU2197" t="s">
        <v>6126</v>
      </c>
      <c r="BV2197">
        <v>284.42273499999999</v>
      </c>
      <c r="BW2197">
        <v>49.106223999999997</v>
      </c>
      <c r="BZ2197">
        <v>10.414999999999999</v>
      </c>
      <c r="CA2197">
        <v>10.214</v>
      </c>
      <c r="CB2197">
        <v>10.148999999999999</v>
      </c>
      <c r="CC2197">
        <v>498</v>
      </c>
      <c r="CF2197">
        <v>0.13</v>
      </c>
      <c r="CG2197">
        <v>8.2000000000000003E-2</v>
      </c>
      <c r="CH2197">
        <v>0.09</v>
      </c>
      <c r="CI2197">
        <v>1.45</v>
      </c>
      <c r="CJ2197">
        <v>0.11</v>
      </c>
      <c r="CK2197">
        <v>0.12</v>
      </c>
      <c r="CL2197">
        <v>2</v>
      </c>
      <c r="CM2197">
        <v>0.35</v>
      </c>
      <c r="CN2197">
        <v>0.34</v>
      </c>
      <c r="CP2197">
        <v>2.57</v>
      </c>
      <c r="CQ2197">
        <v>-0.4</v>
      </c>
      <c r="CR2197">
        <v>0.35</v>
      </c>
      <c r="CS2197">
        <v>6339</v>
      </c>
      <c r="CT2197">
        <v>65.86</v>
      </c>
      <c r="CU2197">
        <v>64.06</v>
      </c>
      <c r="CX2197" t="s">
        <v>6127</v>
      </c>
    </row>
    <row r="2198" spans="1:102" x14ac:dyDescent="0.25">
      <c r="A2198" t="s">
        <v>6128</v>
      </c>
      <c r="B2198" t="s">
        <v>98</v>
      </c>
      <c r="I2198">
        <v>0.26600000000000001</v>
      </c>
      <c r="J2198">
        <v>3.6999999999999998E-2</v>
      </c>
      <c r="K2198">
        <v>5.8999999999999997E-2</v>
      </c>
      <c r="L2198">
        <v>19.940087399999999</v>
      </c>
      <c r="M2198">
        <v>1.4569999999999999E-4</v>
      </c>
      <c r="N2198">
        <v>1.4569999999999999E-4</v>
      </c>
      <c r="Y2198">
        <v>2016</v>
      </c>
      <c r="Z2198" s="1">
        <v>44232</v>
      </c>
      <c r="AG2198">
        <v>2454975.3499400001</v>
      </c>
      <c r="AH2198">
        <v>6.0299999999999998E-3</v>
      </c>
      <c r="AI2198">
        <v>6.0299999999999998E-3</v>
      </c>
      <c r="AU2198" s="4"/>
      <c r="AV2198" s="4">
        <f>O2198*149597871*COS(U2198*3.14159265359/180)/(CL2198*695700)</f>
        <v>0</v>
      </c>
      <c r="AW2198" s="4">
        <f t="shared" si="78"/>
        <v>0</v>
      </c>
      <c r="BO2198" t="s">
        <v>156</v>
      </c>
      <c r="BP2198" t="s">
        <v>146</v>
      </c>
      <c r="BS2198" t="s">
        <v>6129</v>
      </c>
      <c r="BU2198" t="s">
        <v>6130</v>
      </c>
      <c r="BV2198">
        <v>286.15015499999998</v>
      </c>
      <c r="BW2198">
        <v>37.411377000000002</v>
      </c>
      <c r="BZ2198">
        <v>14.644</v>
      </c>
      <c r="CA2198">
        <v>14.284000000000001</v>
      </c>
      <c r="CB2198">
        <v>14.191000000000001</v>
      </c>
      <c r="CC2198">
        <v>1352</v>
      </c>
      <c r="CF2198">
        <v>-0.01</v>
      </c>
      <c r="CG2198">
        <v>0.17399999999999999</v>
      </c>
      <c r="CH2198">
        <v>0.13900000000000001</v>
      </c>
      <c r="CI2198">
        <v>0.94</v>
      </c>
      <c r="CJ2198">
        <v>0.06</v>
      </c>
      <c r="CK2198">
        <v>0.04</v>
      </c>
      <c r="CL2198">
        <v>0.91</v>
      </c>
      <c r="CM2198">
        <v>0.06</v>
      </c>
      <c r="CN2198">
        <v>0.13</v>
      </c>
      <c r="CP2198">
        <v>4.37</v>
      </c>
      <c r="CQ2198">
        <v>-2.66</v>
      </c>
      <c r="CR2198">
        <v>4.88</v>
      </c>
      <c r="CS2198">
        <v>5609</v>
      </c>
      <c r="CT2198">
        <v>129.75</v>
      </c>
      <c r="CU2198">
        <v>92.88</v>
      </c>
      <c r="CX2198" t="s">
        <v>6131</v>
      </c>
    </row>
    <row r="2199" spans="1:102" x14ac:dyDescent="0.25">
      <c r="A2199" t="s">
        <v>6132</v>
      </c>
      <c r="B2199" t="s">
        <v>98</v>
      </c>
      <c r="I2199">
        <v>9.0999999999999998E-2</v>
      </c>
      <c r="J2199">
        <v>4.0000000000000001E-3</v>
      </c>
      <c r="K2199">
        <v>4.0000000000000001E-3</v>
      </c>
      <c r="L2199">
        <v>8.4574580000000008</v>
      </c>
      <c r="M2199" s="2">
        <v>3.8999999999999999E-5</v>
      </c>
      <c r="N2199" s="2">
        <v>3.8999999999999999E-5</v>
      </c>
      <c r="O2199">
        <v>7.9000000000000001E-2</v>
      </c>
      <c r="R2199">
        <v>0.15</v>
      </c>
      <c r="S2199">
        <v>0.15</v>
      </c>
      <c r="T2199">
        <v>0.14000000000000001</v>
      </c>
      <c r="Y2199">
        <v>2014</v>
      </c>
      <c r="Z2199" s="1">
        <v>44232</v>
      </c>
      <c r="AG2199">
        <v>2454972.06666</v>
      </c>
      <c r="AH2199">
        <v>2.6900000000000001E-3</v>
      </c>
      <c r="AI2199">
        <v>2.6900000000000001E-3</v>
      </c>
      <c r="AS2199" s="3">
        <v>0.12</v>
      </c>
      <c r="AU2199" s="4">
        <f t="shared" si="77"/>
        <v>0.12</v>
      </c>
      <c r="AV2199" s="4">
        <f>O2199*149597871*COS(U2199*3.14159265359/180)/(CL2199*695700)</f>
        <v>15.033221532778473</v>
      </c>
      <c r="AW2199" s="4">
        <f t="shared" si="78"/>
        <v>999</v>
      </c>
      <c r="AX2199">
        <v>0.21</v>
      </c>
      <c r="AY2199">
        <v>0.21</v>
      </c>
      <c r="BO2199" t="s">
        <v>156</v>
      </c>
      <c r="BP2199" t="s">
        <v>146</v>
      </c>
      <c r="BS2199" t="s">
        <v>6133</v>
      </c>
      <c r="BU2199" t="s">
        <v>6134</v>
      </c>
      <c r="BV2199">
        <v>288.45066500000001</v>
      </c>
      <c r="BW2199">
        <v>40.245305000000002</v>
      </c>
      <c r="BZ2199">
        <v>10.81</v>
      </c>
      <c r="CA2199">
        <v>10.529</v>
      </c>
      <c r="CB2199">
        <v>10.49</v>
      </c>
      <c r="CC2199">
        <v>319.57</v>
      </c>
      <c r="CD2199">
        <v>2.36</v>
      </c>
      <c r="CE2199">
        <v>2.36</v>
      </c>
      <c r="CF2199">
        <v>0.02</v>
      </c>
      <c r="CG2199">
        <v>0.46</v>
      </c>
      <c r="CH2199">
        <v>0.46</v>
      </c>
      <c r="CI2199">
        <v>1</v>
      </c>
      <c r="CJ2199">
        <v>0.09</v>
      </c>
      <c r="CK2199">
        <v>0.09</v>
      </c>
      <c r="CL2199">
        <v>1.1299999999999999</v>
      </c>
      <c r="CM2199">
        <v>0.03</v>
      </c>
      <c r="CN2199">
        <v>0.03</v>
      </c>
      <c r="CS2199">
        <v>5884</v>
      </c>
      <c r="CT2199">
        <v>75</v>
      </c>
      <c r="CU2199">
        <v>75</v>
      </c>
      <c r="CX2199" t="s">
        <v>6135</v>
      </c>
    </row>
    <row r="2200" spans="1:102" x14ac:dyDescent="0.25">
      <c r="A2200" t="s">
        <v>6136</v>
      </c>
      <c r="B2200" t="s">
        <v>98</v>
      </c>
      <c r="I2200">
        <v>0.25900000000000001</v>
      </c>
      <c r="J2200">
        <v>2.1999999999999999E-2</v>
      </c>
      <c r="K2200">
        <v>2.1999999999999999E-2</v>
      </c>
      <c r="L2200">
        <v>27.508679999999998</v>
      </c>
      <c r="M2200" s="2">
        <v>6.9999999999999994E-5</v>
      </c>
      <c r="N2200" s="2">
        <v>6.0000000000000002E-5</v>
      </c>
      <c r="O2200">
        <v>0.17799999999999999</v>
      </c>
      <c r="P2200">
        <v>5.0000000000000001E-3</v>
      </c>
      <c r="Q2200">
        <v>5.0000000000000001E-3</v>
      </c>
      <c r="R2200">
        <v>0</v>
      </c>
      <c r="S2200">
        <v>0</v>
      </c>
      <c r="T2200">
        <v>7.0000000000000007E-2</v>
      </c>
      <c r="U2200">
        <v>89.34</v>
      </c>
      <c r="V2200">
        <v>0.31</v>
      </c>
      <c r="W2200">
        <v>0.66</v>
      </c>
      <c r="Y2200">
        <v>2014</v>
      </c>
      <c r="Z2200" s="1">
        <v>44232</v>
      </c>
      <c r="AA2200">
        <v>0</v>
      </c>
      <c r="AB2200">
        <v>0</v>
      </c>
      <c r="AC2200">
        <v>10.89</v>
      </c>
      <c r="AG2200">
        <v>2455015.1039</v>
      </c>
      <c r="AS2200" s="3">
        <v>0.38</v>
      </c>
      <c r="AU2200" s="4">
        <f t="shared" si="77"/>
        <v>0.38</v>
      </c>
      <c r="AV2200" s="4">
        <f>O2200*149597871*COS(U2200*3.14159265359/180)/(CL2200*695700)</f>
        <v>0.3901725095262123</v>
      </c>
      <c r="AW2200" s="4">
        <f t="shared" si="78"/>
        <v>0.3901725095262123</v>
      </c>
      <c r="AX2200">
        <v>0.38</v>
      </c>
      <c r="AY2200">
        <v>0.14000000000000001</v>
      </c>
      <c r="BF2200">
        <v>683</v>
      </c>
      <c r="BG2200">
        <v>29</v>
      </c>
      <c r="BH2200">
        <v>29</v>
      </c>
      <c r="BO2200" t="s">
        <v>99</v>
      </c>
      <c r="BP2200" t="s">
        <v>146</v>
      </c>
      <c r="BS2200" t="s">
        <v>6137</v>
      </c>
      <c r="BU2200" t="s">
        <v>6134</v>
      </c>
      <c r="BV2200">
        <v>288.45066500000001</v>
      </c>
      <c r="BW2200">
        <v>40.245305000000002</v>
      </c>
      <c r="BZ2200">
        <v>10.81</v>
      </c>
      <c r="CA2200">
        <v>10.529</v>
      </c>
      <c r="CB2200">
        <v>10.49</v>
      </c>
      <c r="CC2200">
        <v>319.57</v>
      </c>
      <c r="CD2200">
        <v>2.36</v>
      </c>
      <c r="CE2200">
        <v>2.36</v>
      </c>
      <c r="CF2200">
        <v>0.02</v>
      </c>
      <c r="CG2200">
        <v>0.46</v>
      </c>
      <c r="CH2200">
        <v>0.46</v>
      </c>
      <c r="CI2200">
        <v>1</v>
      </c>
      <c r="CJ2200">
        <v>0.09</v>
      </c>
      <c r="CK2200">
        <v>0.09</v>
      </c>
      <c r="CL2200">
        <v>1.1299999999999999</v>
      </c>
      <c r="CM2200">
        <v>0.03</v>
      </c>
      <c r="CN2200">
        <v>0.03</v>
      </c>
      <c r="CS2200">
        <v>5884</v>
      </c>
      <c r="CT2200">
        <v>75</v>
      </c>
      <c r="CU2200">
        <v>75</v>
      </c>
      <c r="CX2200" t="s">
        <v>6135</v>
      </c>
    </row>
    <row r="2201" spans="1:102" x14ac:dyDescent="0.25">
      <c r="A2201" t="s">
        <v>6138</v>
      </c>
      <c r="B2201" t="s">
        <v>98</v>
      </c>
      <c r="I2201">
        <v>0.14599999999999999</v>
      </c>
      <c r="J2201">
        <v>1.4E-2</v>
      </c>
      <c r="K2201">
        <v>1.4E-2</v>
      </c>
      <c r="L2201">
        <v>87.517904999999999</v>
      </c>
      <c r="M2201">
        <v>7.4399999999999998E-4</v>
      </c>
      <c r="N2201">
        <v>7.4399999999999998E-4</v>
      </c>
      <c r="O2201">
        <v>0.377</v>
      </c>
      <c r="R2201">
        <v>0.8</v>
      </c>
      <c r="S2201">
        <v>0.4</v>
      </c>
      <c r="T2201">
        <v>0.09</v>
      </c>
      <c r="Y2201">
        <v>2014</v>
      </c>
      <c r="Z2201" s="1">
        <v>44232</v>
      </c>
      <c r="AG2201">
        <v>2455034.1580500002</v>
      </c>
      <c r="AH2201">
        <v>4.6699999999999997E-3</v>
      </c>
      <c r="AI2201">
        <v>4.6699999999999997E-3</v>
      </c>
      <c r="AS2201" s="3">
        <v>0.84</v>
      </c>
      <c r="AU2201" s="4">
        <f t="shared" si="77"/>
        <v>0.84</v>
      </c>
      <c r="AV2201" s="4">
        <f>O2201*149597871*COS(U2201*3.14159265359/180)/(CL2201*695700)</f>
        <v>71.740816681740313</v>
      </c>
      <c r="AW2201" s="4">
        <f t="shared" si="78"/>
        <v>999</v>
      </c>
      <c r="AX2201">
        <v>0.05</v>
      </c>
      <c r="AY2201">
        <v>0.05</v>
      </c>
      <c r="BO2201" t="s">
        <v>156</v>
      </c>
      <c r="BP2201" t="s">
        <v>146</v>
      </c>
      <c r="BS2201" t="s">
        <v>6139</v>
      </c>
      <c r="BU2201" t="s">
        <v>6134</v>
      </c>
      <c r="BV2201">
        <v>288.45066500000001</v>
      </c>
      <c r="BW2201">
        <v>40.245305000000002</v>
      </c>
      <c r="BZ2201">
        <v>10.81</v>
      </c>
      <c r="CA2201">
        <v>10.529</v>
      </c>
      <c r="CB2201">
        <v>10.49</v>
      </c>
      <c r="CC2201">
        <v>319.57</v>
      </c>
      <c r="CD2201">
        <v>2.36</v>
      </c>
      <c r="CE2201">
        <v>2.36</v>
      </c>
      <c r="CF2201">
        <v>0.02</v>
      </c>
      <c r="CG2201">
        <v>0.46</v>
      </c>
      <c r="CH2201">
        <v>0.46</v>
      </c>
      <c r="CI2201">
        <v>1</v>
      </c>
      <c r="CJ2201">
        <v>0.09</v>
      </c>
      <c r="CK2201">
        <v>0.09</v>
      </c>
      <c r="CL2201">
        <v>1.1299999999999999</v>
      </c>
      <c r="CM2201">
        <v>0.03</v>
      </c>
      <c r="CN2201">
        <v>0.03</v>
      </c>
      <c r="CS2201">
        <v>5884</v>
      </c>
      <c r="CT2201">
        <v>75</v>
      </c>
      <c r="CU2201">
        <v>75</v>
      </c>
      <c r="CX2201" t="s">
        <v>6135</v>
      </c>
    </row>
    <row r="2202" spans="1:102" x14ac:dyDescent="0.25">
      <c r="A2202" t="s">
        <v>6140</v>
      </c>
      <c r="B2202" t="s">
        <v>98</v>
      </c>
      <c r="I2202">
        <v>0.122</v>
      </c>
      <c r="J2202">
        <v>2.8000000000000001E-2</v>
      </c>
      <c r="K2202">
        <v>2.7E-2</v>
      </c>
      <c r="L2202">
        <v>22.241909199999998</v>
      </c>
      <c r="M2202">
        <v>2.454E-4</v>
      </c>
      <c r="N2202">
        <v>2.454E-4</v>
      </c>
      <c r="Y2202">
        <v>2016</v>
      </c>
      <c r="Z2202" s="1">
        <v>44232</v>
      </c>
      <c r="AG2202">
        <v>2454977.7251400002</v>
      </c>
      <c r="AH2202">
        <v>8.4799999999999997E-3</v>
      </c>
      <c r="AI2202">
        <v>8.4799999999999997E-3</v>
      </c>
      <c r="AU2202" s="4"/>
      <c r="AV2202" s="4">
        <f>O2202*149597871*COS(U2202*3.14159265359/180)/(CL2202*695700)</f>
        <v>0</v>
      </c>
      <c r="AW2202" s="4">
        <f t="shared" si="78"/>
        <v>0</v>
      </c>
      <c r="BO2202" t="s">
        <v>156</v>
      </c>
      <c r="BP2202" t="s">
        <v>146</v>
      </c>
      <c r="BS2202" t="s">
        <v>6141</v>
      </c>
      <c r="BU2202" t="s">
        <v>6142</v>
      </c>
      <c r="BV2202">
        <v>289.03302200000002</v>
      </c>
      <c r="BW2202">
        <v>40.086886999999997</v>
      </c>
      <c r="BZ2202">
        <v>11.678000000000001</v>
      </c>
      <c r="CA2202">
        <v>11.438000000000001</v>
      </c>
      <c r="CB2202">
        <v>11.382999999999999</v>
      </c>
      <c r="CC2202">
        <v>757</v>
      </c>
      <c r="CF2202">
        <v>0.05</v>
      </c>
      <c r="CG2202">
        <v>6.4000000000000001E-2</v>
      </c>
      <c r="CH2202">
        <v>0.10199999999999999</v>
      </c>
      <c r="CI2202">
        <v>1.29</v>
      </c>
      <c r="CJ2202">
        <v>0.15</v>
      </c>
      <c r="CK2202">
        <v>0.16</v>
      </c>
      <c r="CL2202">
        <v>1.79</v>
      </c>
      <c r="CM2202">
        <v>0.41</v>
      </c>
      <c r="CN2202">
        <v>0.38</v>
      </c>
      <c r="CP2202">
        <v>3.55</v>
      </c>
      <c r="CQ2202">
        <v>-0.78100000000000003</v>
      </c>
      <c r="CR2202">
        <v>1.48</v>
      </c>
      <c r="CS2202">
        <v>6130</v>
      </c>
      <c r="CT2202">
        <v>108.91</v>
      </c>
      <c r="CU2202">
        <v>87.31</v>
      </c>
      <c r="CX2202" t="s">
        <v>6143</v>
      </c>
    </row>
    <row r="2203" spans="1:102" x14ac:dyDescent="0.25">
      <c r="A2203" t="s">
        <v>6144</v>
      </c>
      <c r="B2203" t="s">
        <v>98</v>
      </c>
      <c r="I2203">
        <v>0.125</v>
      </c>
      <c r="J2203">
        <v>7.0000000000000001E-3</v>
      </c>
      <c r="K2203">
        <v>1.2E-2</v>
      </c>
      <c r="L2203">
        <v>9.0823704599999999</v>
      </c>
      <c r="M2203" s="2">
        <v>4.3309999999999997E-5</v>
      </c>
      <c r="N2203" s="2">
        <v>4.3309999999999997E-5</v>
      </c>
      <c r="Y2203">
        <v>2016</v>
      </c>
      <c r="Z2203" s="1">
        <v>44232</v>
      </c>
      <c r="AG2203">
        <v>2454972.6502299998</v>
      </c>
      <c r="AH2203">
        <v>4.4999999999999997E-3</v>
      </c>
      <c r="AI2203">
        <v>4.4999999999999997E-3</v>
      </c>
      <c r="AU2203" s="4"/>
      <c r="AV2203" s="4">
        <f>O2203*149597871*COS(U2203*3.14159265359/180)/(CL2203*695700)</f>
        <v>0</v>
      </c>
      <c r="AW2203" s="4">
        <f t="shared" si="78"/>
        <v>0</v>
      </c>
      <c r="BO2203" t="s">
        <v>156</v>
      </c>
      <c r="BP2203" t="s">
        <v>146</v>
      </c>
      <c r="BS2203" t="s">
        <v>6145</v>
      </c>
      <c r="BU2203" t="s">
        <v>6146</v>
      </c>
      <c r="BV2203">
        <v>286.60418299999998</v>
      </c>
      <c r="BW2203">
        <v>42.440319000000002</v>
      </c>
      <c r="BZ2203">
        <v>13.962999999999999</v>
      </c>
      <c r="CA2203">
        <v>13.535</v>
      </c>
      <c r="CB2203">
        <v>13.468999999999999</v>
      </c>
      <c r="CC2203">
        <v>816</v>
      </c>
      <c r="CF2203">
        <v>0.01</v>
      </c>
      <c r="CG2203">
        <v>0.16200000000000001</v>
      </c>
      <c r="CH2203">
        <v>0.14099999999999999</v>
      </c>
      <c r="CI2203">
        <v>0.85</v>
      </c>
      <c r="CJ2203">
        <v>0.04</v>
      </c>
      <c r="CK2203">
        <v>0.04</v>
      </c>
      <c r="CL2203">
        <v>0.81</v>
      </c>
      <c r="CM2203">
        <v>0.04</v>
      </c>
      <c r="CN2203">
        <v>0.05</v>
      </c>
      <c r="CP2203">
        <v>4.9000000000000004</v>
      </c>
      <c r="CQ2203">
        <v>-3.05</v>
      </c>
      <c r="CR2203">
        <v>6.17</v>
      </c>
      <c r="CS2203">
        <v>5188</v>
      </c>
      <c r="CT2203">
        <v>60.07</v>
      </c>
      <c r="CU2203">
        <v>55.6</v>
      </c>
      <c r="CX2203" t="s">
        <v>6147</v>
      </c>
    </row>
    <row r="2204" spans="1:102" x14ac:dyDescent="0.25">
      <c r="A2204" t="s">
        <v>6148</v>
      </c>
      <c r="B2204" t="s">
        <v>98</v>
      </c>
      <c r="I2204">
        <v>0.128</v>
      </c>
      <c r="J2204">
        <v>8.0000000000000002E-3</v>
      </c>
      <c r="K2204">
        <v>1.2999999999999999E-2</v>
      </c>
      <c r="L2204">
        <v>8.8392265900000009</v>
      </c>
      <c r="M2204" s="2">
        <v>5.8659999999999997E-5</v>
      </c>
      <c r="N2204" s="2">
        <v>5.8659999999999997E-5</v>
      </c>
      <c r="Y2204">
        <v>2016</v>
      </c>
      <c r="Z2204" s="1">
        <v>44232</v>
      </c>
      <c r="AG2204">
        <v>2454968.5470099999</v>
      </c>
      <c r="AH2204">
        <v>5.4099999999999999E-3</v>
      </c>
      <c r="AI2204">
        <v>5.4099999999999999E-3</v>
      </c>
      <c r="AU2204" s="4"/>
      <c r="AV2204" s="4">
        <f>O2204*149597871*COS(U2204*3.14159265359/180)/(CL2204*695700)</f>
        <v>0</v>
      </c>
      <c r="AW2204" s="4">
        <f t="shared" si="78"/>
        <v>0</v>
      </c>
      <c r="BO2204" t="s">
        <v>156</v>
      </c>
      <c r="BP2204" t="s">
        <v>146</v>
      </c>
      <c r="BS2204" t="s">
        <v>6149</v>
      </c>
      <c r="BU2204" t="s">
        <v>6150</v>
      </c>
      <c r="BV2204">
        <v>290.98924099999999</v>
      </c>
      <c r="BW2204">
        <v>50.308059999999998</v>
      </c>
      <c r="BZ2204">
        <v>13.657</v>
      </c>
      <c r="CA2204">
        <v>13.266999999999999</v>
      </c>
      <c r="CB2204">
        <v>13.151</v>
      </c>
      <c r="CC2204">
        <v>727</v>
      </c>
      <c r="CF2204">
        <v>0.04</v>
      </c>
      <c r="CG2204">
        <v>0.16800000000000001</v>
      </c>
      <c r="CH2204">
        <v>0.157</v>
      </c>
      <c r="CI2204">
        <v>0.86</v>
      </c>
      <c r="CJ2204">
        <v>0.04</v>
      </c>
      <c r="CK2204">
        <v>0.04</v>
      </c>
      <c r="CL2204">
        <v>0.82</v>
      </c>
      <c r="CM2204">
        <v>0.04</v>
      </c>
      <c r="CN2204">
        <v>0.06</v>
      </c>
      <c r="CP2204">
        <v>4.68</v>
      </c>
      <c r="CQ2204">
        <v>-2.9</v>
      </c>
      <c r="CR2204">
        <v>6.7</v>
      </c>
      <c r="CS2204">
        <v>5236</v>
      </c>
      <c r="CT2204">
        <v>77.09</v>
      </c>
      <c r="CU2204">
        <v>58.55</v>
      </c>
      <c r="CX2204" t="s">
        <v>6151</v>
      </c>
    </row>
    <row r="2205" spans="1:102" x14ac:dyDescent="0.25">
      <c r="A2205" t="s">
        <v>6152</v>
      </c>
      <c r="B2205" t="s">
        <v>98</v>
      </c>
      <c r="I2205">
        <v>0.127</v>
      </c>
      <c r="J2205">
        <v>1.2E-2</v>
      </c>
      <c r="K2205">
        <v>3.1E-2</v>
      </c>
      <c r="L2205">
        <v>7.5612722400000001</v>
      </c>
      <c r="M2205" s="2">
        <v>4.1199999999999999E-5</v>
      </c>
      <c r="N2205" s="2">
        <v>4.1199999999999999E-5</v>
      </c>
      <c r="Y2205">
        <v>2016</v>
      </c>
      <c r="Z2205" s="1">
        <v>44232</v>
      </c>
      <c r="AG2205">
        <v>2454968.6359899999</v>
      </c>
      <c r="AH2205">
        <v>5.2500000000000003E-3</v>
      </c>
      <c r="AI2205">
        <v>5.2500000000000003E-3</v>
      </c>
      <c r="AU2205" s="4"/>
      <c r="AV2205" s="4">
        <f>O2205*149597871*COS(U2205*3.14159265359/180)/(CL2205*695700)</f>
        <v>0</v>
      </c>
      <c r="AW2205" s="4">
        <f t="shared" si="78"/>
        <v>0</v>
      </c>
      <c r="BO2205" t="s">
        <v>156</v>
      </c>
      <c r="BP2205" t="s">
        <v>146</v>
      </c>
      <c r="BS2205" t="s">
        <v>6153</v>
      </c>
      <c r="BU2205" t="s">
        <v>6154</v>
      </c>
      <c r="BV2205">
        <v>284.28715599999998</v>
      </c>
      <c r="BW2205">
        <v>42.355614000000003</v>
      </c>
      <c r="BZ2205">
        <v>13.451000000000001</v>
      </c>
      <c r="CA2205">
        <v>13.119</v>
      </c>
      <c r="CB2205">
        <v>13.086</v>
      </c>
      <c r="CC2205">
        <v>905</v>
      </c>
      <c r="CF2205">
        <v>0.04</v>
      </c>
      <c r="CG2205">
        <v>0.156</v>
      </c>
      <c r="CH2205">
        <v>0.13300000000000001</v>
      </c>
      <c r="CI2205">
        <v>1.01</v>
      </c>
      <c r="CJ2205">
        <v>0.05</v>
      </c>
      <c r="CK2205">
        <v>0.05</v>
      </c>
      <c r="CL2205">
        <v>1</v>
      </c>
      <c r="CM2205">
        <v>0.09</v>
      </c>
      <c r="CN2205">
        <v>0.24</v>
      </c>
      <c r="CP2205">
        <v>4.47</v>
      </c>
      <c r="CQ2205">
        <v>-2.66</v>
      </c>
      <c r="CR2205">
        <v>3.42</v>
      </c>
      <c r="CS2205">
        <v>5771</v>
      </c>
      <c r="CT2205">
        <v>110.62</v>
      </c>
      <c r="CU2205">
        <v>85.68</v>
      </c>
      <c r="CX2205" t="s">
        <v>6155</v>
      </c>
    </row>
    <row r="2206" spans="1:102" x14ac:dyDescent="0.25">
      <c r="A2206" t="s">
        <v>6156</v>
      </c>
      <c r="B2206" t="s">
        <v>98</v>
      </c>
      <c r="I2206">
        <v>0.20399999999999999</v>
      </c>
      <c r="J2206">
        <v>4.7E-2</v>
      </c>
      <c r="K2206">
        <v>1.7000000000000001E-2</v>
      </c>
      <c r="L2206">
        <v>16.1288853</v>
      </c>
      <c r="M2206">
        <v>1.1909999999999999E-4</v>
      </c>
      <c r="N2206">
        <v>1.1909999999999999E-4</v>
      </c>
      <c r="Y2206">
        <v>2016</v>
      </c>
      <c r="Z2206" s="1">
        <v>44232</v>
      </c>
      <c r="AG2206">
        <v>2454976.7543000001</v>
      </c>
      <c r="AH2206">
        <v>6.0699999999999999E-3</v>
      </c>
      <c r="AI2206">
        <v>6.0699999999999999E-3</v>
      </c>
      <c r="AU2206" s="4"/>
      <c r="AV2206" s="4">
        <f>O2206*149597871*COS(U2206*3.14159265359/180)/(CL2206*695700)</f>
        <v>0</v>
      </c>
      <c r="AW2206" s="4">
        <f t="shared" si="78"/>
        <v>0</v>
      </c>
      <c r="BO2206" t="s">
        <v>156</v>
      </c>
      <c r="BP2206" t="s">
        <v>146</v>
      </c>
      <c r="BS2206" t="s">
        <v>6157</v>
      </c>
      <c r="BU2206" t="s">
        <v>6158</v>
      </c>
      <c r="BV2206">
        <v>285.27642800000001</v>
      </c>
      <c r="BW2206">
        <v>39.446916000000002</v>
      </c>
      <c r="BZ2206">
        <v>13.603999999999999</v>
      </c>
      <c r="CA2206">
        <v>13.157</v>
      </c>
      <c r="CB2206">
        <v>13.054</v>
      </c>
      <c r="CC2206">
        <v>682</v>
      </c>
      <c r="CF2206">
        <v>-0.05</v>
      </c>
      <c r="CG2206">
        <v>0.16400000000000001</v>
      </c>
      <c r="CH2206">
        <v>0.151</v>
      </c>
      <c r="CI2206">
        <v>0.85</v>
      </c>
      <c r="CJ2206">
        <v>0.05</v>
      </c>
      <c r="CK2206">
        <v>0.04</v>
      </c>
      <c r="CL2206">
        <v>0.81</v>
      </c>
      <c r="CM2206">
        <v>0.05</v>
      </c>
      <c r="CN2206">
        <v>0.05</v>
      </c>
      <c r="CP2206">
        <v>4.68</v>
      </c>
      <c r="CQ2206">
        <v>-2.92</v>
      </c>
      <c r="CR2206">
        <v>5.94</v>
      </c>
      <c r="CS2206">
        <v>5259</v>
      </c>
      <c r="CT2206">
        <v>121.88</v>
      </c>
      <c r="CU2206">
        <v>97.24</v>
      </c>
      <c r="CX2206" t="s">
        <v>6159</v>
      </c>
    </row>
    <row r="2207" spans="1:102" x14ac:dyDescent="0.25">
      <c r="A2207" t="s">
        <v>6160</v>
      </c>
      <c r="B2207" t="s">
        <v>98</v>
      </c>
      <c r="I2207">
        <v>0.16800000000000001</v>
      </c>
      <c r="J2207">
        <v>1.7000000000000001E-2</v>
      </c>
      <c r="K2207">
        <v>3.1E-2</v>
      </c>
      <c r="L2207">
        <v>13.5630972</v>
      </c>
      <c r="M2207">
        <v>1.3850000000000001E-4</v>
      </c>
      <c r="N2207">
        <v>1.3850000000000001E-4</v>
      </c>
      <c r="Y2207">
        <v>2016</v>
      </c>
      <c r="Z2207" s="1">
        <v>44232</v>
      </c>
      <c r="AG2207">
        <v>2454973.6532000001</v>
      </c>
      <c r="AH2207">
        <v>7.0400000000000003E-3</v>
      </c>
      <c r="AI2207">
        <v>7.0400000000000003E-3</v>
      </c>
      <c r="AU2207" s="4"/>
      <c r="AV2207" s="4">
        <f>O2207*149597871*COS(U2207*3.14159265359/180)/(CL2207*695700)</f>
        <v>0</v>
      </c>
      <c r="AW2207" s="4">
        <f t="shared" si="78"/>
        <v>0</v>
      </c>
      <c r="BO2207" t="s">
        <v>156</v>
      </c>
      <c r="BP2207" t="s">
        <v>146</v>
      </c>
      <c r="BS2207" t="s">
        <v>6161</v>
      </c>
      <c r="BU2207" t="s">
        <v>6162</v>
      </c>
      <c r="BV2207">
        <v>297.33944600000001</v>
      </c>
      <c r="BW2207">
        <v>46.347251999999997</v>
      </c>
      <c r="BZ2207">
        <v>14.493</v>
      </c>
      <c r="CA2207">
        <v>14.101000000000001</v>
      </c>
      <c r="CB2207">
        <v>14.103999999999999</v>
      </c>
      <c r="CC2207">
        <v>1343</v>
      </c>
      <c r="CF2207">
        <v>0.01</v>
      </c>
      <c r="CG2207">
        <v>0.16</v>
      </c>
      <c r="CH2207">
        <v>0.12</v>
      </c>
      <c r="CI2207">
        <v>0.97</v>
      </c>
      <c r="CJ2207">
        <v>0.06</v>
      </c>
      <c r="CK2207">
        <v>0.06</v>
      </c>
      <c r="CL2207">
        <v>0.96</v>
      </c>
      <c r="CM2207">
        <v>0.09</v>
      </c>
      <c r="CN2207">
        <v>0.17</v>
      </c>
      <c r="CP2207">
        <v>4.37</v>
      </c>
      <c r="CQ2207">
        <v>-2.61</v>
      </c>
      <c r="CR2207">
        <v>3.86</v>
      </c>
      <c r="CS2207">
        <v>5701</v>
      </c>
      <c r="CT2207">
        <v>175.79</v>
      </c>
      <c r="CU2207">
        <v>138.16</v>
      </c>
      <c r="CX2207" t="s">
        <v>6163</v>
      </c>
    </row>
    <row r="2208" spans="1:102" x14ac:dyDescent="0.25">
      <c r="A2208" t="s">
        <v>6164</v>
      </c>
      <c r="B2208" t="s">
        <v>98</v>
      </c>
      <c r="I2208">
        <v>0.17</v>
      </c>
      <c r="J2208">
        <v>1.6E-2</v>
      </c>
      <c r="K2208">
        <v>0.04</v>
      </c>
      <c r="L2208">
        <v>16.295953820000001</v>
      </c>
      <c r="M2208" s="2">
        <v>7.4040000000000003E-5</v>
      </c>
      <c r="N2208" s="2">
        <v>7.4040000000000003E-5</v>
      </c>
      <c r="Y2208">
        <v>2016</v>
      </c>
      <c r="Z2208" s="1">
        <v>44232</v>
      </c>
      <c r="AG2208">
        <v>2454966.9093300002</v>
      </c>
      <c r="AH2208">
        <v>3.5100000000000001E-3</v>
      </c>
      <c r="AI2208">
        <v>3.5100000000000001E-3</v>
      </c>
      <c r="AU2208" s="4"/>
      <c r="AV2208" s="4">
        <f>O2208*149597871*COS(U2208*3.14159265359/180)/(CL2208*695700)</f>
        <v>0</v>
      </c>
      <c r="AW2208" s="4">
        <f t="shared" si="78"/>
        <v>0</v>
      </c>
      <c r="BO2208" t="s">
        <v>156</v>
      </c>
      <c r="BP2208" t="s">
        <v>146</v>
      </c>
      <c r="BS2208" t="s">
        <v>6165</v>
      </c>
      <c r="BU2208" t="s">
        <v>6166</v>
      </c>
      <c r="BV2208">
        <v>294.478341</v>
      </c>
      <c r="BW2208">
        <v>46.945861999999998</v>
      </c>
      <c r="BZ2208">
        <v>14.052</v>
      </c>
      <c r="CA2208">
        <v>13.688000000000001</v>
      </c>
      <c r="CB2208">
        <v>13.631</v>
      </c>
      <c r="CC2208">
        <v>1130</v>
      </c>
      <c r="CF2208">
        <v>0</v>
      </c>
      <c r="CG2208">
        <v>0.17199999999999999</v>
      </c>
      <c r="CH2208">
        <v>0.13</v>
      </c>
      <c r="CI2208">
        <v>0.98</v>
      </c>
      <c r="CJ2208">
        <v>0.06</v>
      </c>
      <c r="CK2208">
        <v>7.0000000000000007E-2</v>
      </c>
      <c r="CL2208">
        <v>0.97</v>
      </c>
      <c r="CM2208">
        <v>0.09</v>
      </c>
      <c r="CN2208">
        <v>0.22</v>
      </c>
      <c r="CP2208">
        <v>4.57</v>
      </c>
      <c r="CQ2208">
        <v>-2.8</v>
      </c>
      <c r="CR2208">
        <v>3.9</v>
      </c>
      <c r="CS2208">
        <v>5727</v>
      </c>
      <c r="CT2208">
        <v>132.91</v>
      </c>
      <c r="CU2208">
        <v>140.59</v>
      </c>
      <c r="CX2208" t="s">
        <v>6167</v>
      </c>
    </row>
    <row r="2209" spans="1:102" x14ac:dyDescent="0.25">
      <c r="A2209" t="s">
        <v>6168</v>
      </c>
      <c r="B2209" t="s">
        <v>98</v>
      </c>
      <c r="I2209">
        <v>0.22</v>
      </c>
      <c r="J2209">
        <v>2.4E-2</v>
      </c>
      <c r="K2209">
        <v>5.8999999999999997E-2</v>
      </c>
      <c r="L2209">
        <v>18.016210959999999</v>
      </c>
      <c r="M2209" s="2">
        <v>9.522E-5</v>
      </c>
      <c r="N2209" s="2">
        <v>9.522E-5</v>
      </c>
      <c r="Y2209">
        <v>2016</v>
      </c>
      <c r="Z2209" s="1">
        <v>44232</v>
      </c>
      <c r="AG2209">
        <v>2454978.2382299998</v>
      </c>
      <c r="AH2209">
        <v>4.9500000000000004E-3</v>
      </c>
      <c r="AI2209">
        <v>4.9500000000000004E-3</v>
      </c>
      <c r="AU2209" s="4"/>
      <c r="AV2209" s="4">
        <f>O2209*149597871*COS(U2209*3.14159265359/180)/(CL2209*695700)</f>
        <v>0</v>
      </c>
      <c r="AW2209" s="4">
        <f t="shared" si="78"/>
        <v>0</v>
      </c>
      <c r="BO2209" t="s">
        <v>156</v>
      </c>
      <c r="BP2209" t="s">
        <v>146</v>
      </c>
      <c r="BS2209" t="s">
        <v>6169</v>
      </c>
      <c r="BU2209" t="s">
        <v>6170</v>
      </c>
      <c r="BV2209">
        <v>292.86984000000001</v>
      </c>
      <c r="BW2209">
        <v>46.741858999999998</v>
      </c>
      <c r="BZ2209">
        <v>14.170999999999999</v>
      </c>
      <c r="CA2209">
        <v>13.885</v>
      </c>
      <c r="CB2209">
        <v>13.878</v>
      </c>
      <c r="CC2209">
        <v>1396</v>
      </c>
      <c r="CF2209">
        <v>0.06</v>
      </c>
      <c r="CG2209">
        <v>0.14699999999999999</v>
      </c>
      <c r="CH2209">
        <v>0.14499999999999999</v>
      </c>
      <c r="CI2209">
        <v>1.06</v>
      </c>
      <c r="CJ2209">
        <v>0.06</v>
      </c>
      <c r="CK2209">
        <v>7.0000000000000007E-2</v>
      </c>
      <c r="CL2209">
        <v>1.08</v>
      </c>
      <c r="CM2209">
        <v>0.11</v>
      </c>
      <c r="CN2209">
        <v>0.28999999999999998</v>
      </c>
      <c r="CP2209">
        <v>4.07</v>
      </c>
      <c r="CQ2209">
        <v>-2.29</v>
      </c>
      <c r="CR2209">
        <v>2.3199999999999998</v>
      </c>
      <c r="CS2209">
        <v>5884</v>
      </c>
      <c r="CT2209">
        <v>103.16</v>
      </c>
      <c r="CU2209">
        <v>77.63</v>
      </c>
      <c r="CX2209" t="s">
        <v>6171</v>
      </c>
    </row>
    <row r="2210" spans="1:102" x14ac:dyDescent="0.25">
      <c r="A2210" t="s">
        <v>6172</v>
      </c>
      <c r="B2210" t="s">
        <v>98</v>
      </c>
      <c r="I2210">
        <v>4.5999999999999999E-2</v>
      </c>
      <c r="J2210">
        <v>4.0000000000000001E-3</v>
      </c>
      <c r="K2210">
        <v>5.0000000000000001E-3</v>
      </c>
      <c r="L2210">
        <v>2.10433812</v>
      </c>
      <c r="M2210" s="2">
        <v>4.2400000000000001E-6</v>
      </c>
      <c r="N2210" s="2">
        <v>4.2400000000000001E-6</v>
      </c>
      <c r="Y2210">
        <v>2016</v>
      </c>
      <c r="Z2210" s="1">
        <v>44232</v>
      </c>
      <c r="AG2210">
        <v>2454966.3147900002</v>
      </c>
      <c r="AH2210">
        <v>1.6800000000000001E-3</v>
      </c>
      <c r="AI2210">
        <v>1.6800000000000001E-3</v>
      </c>
      <c r="AU2210" s="4"/>
      <c r="AV2210" s="4">
        <f>O2210*149597871*COS(U2210*3.14159265359/180)/(CL2210*695700)</f>
        <v>0</v>
      </c>
      <c r="AW2210" s="4">
        <f t="shared" si="78"/>
        <v>0</v>
      </c>
      <c r="BO2210" t="s">
        <v>156</v>
      </c>
      <c r="BP2210" t="s">
        <v>146</v>
      </c>
      <c r="BS2210" t="s">
        <v>6173</v>
      </c>
      <c r="BU2210" t="s">
        <v>6174</v>
      </c>
      <c r="BV2210">
        <v>285.92889600000001</v>
      </c>
      <c r="BW2210">
        <v>38.520961999999997</v>
      </c>
      <c r="BZ2210">
        <v>11.878</v>
      </c>
      <c r="CA2210">
        <v>11.24</v>
      </c>
      <c r="CB2210">
        <v>11.023</v>
      </c>
      <c r="CC2210">
        <v>73</v>
      </c>
      <c r="CF2210">
        <v>-0.13</v>
      </c>
      <c r="CG2210">
        <v>7.3999999999999996E-2</v>
      </c>
      <c r="CH2210">
        <v>7.8E-2</v>
      </c>
      <c r="CI2210">
        <v>0.35</v>
      </c>
      <c r="CJ2210">
        <v>0.04</v>
      </c>
      <c r="CK2210">
        <v>0.04</v>
      </c>
      <c r="CL2210">
        <v>0.34</v>
      </c>
      <c r="CM2210">
        <v>0.03</v>
      </c>
      <c r="CN2210">
        <v>0.03</v>
      </c>
      <c r="CP2210">
        <v>3.72</v>
      </c>
      <c r="CQ2210">
        <v>-2.13</v>
      </c>
      <c r="CR2210">
        <v>5.97</v>
      </c>
      <c r="CS2210">
        <v>3468</v>
      </c>
      <c r="CT2210">
        <v>30.71</v>
      </c>
      <c r="CU2210">
        <v>33.65</v>
      </c>
      <c r="CX2210" t="s">
        <v>6175</v>
      </c>
    </row>
    <row r="2211" spans="1:102" x14ac:dyDescent="0.25">
      <c r="A2211" t="s">
        <v>6176</v>
      </c>
      <c r="B2211" t="s">
        <v>98</v>
      </c>
      <c r="I2211">
        <v>0.21099999999999999</v>
      </c>
      <c r="J2211">
        <v>1.7999999999999999E-2</v>
      </c>
      <c r="K2211">
        <v>1.7999999999999999E-2</v>
      </c>
      <c r="L2211">
        <v>28.843264699999999</v>
      </c>
      <c r="M2211">
        <v>2.652E-4</v>
      </c>
      <c r="N2211">
        <v>2.652E-4</v>
      </c>
      <c r="Y2211">
        <v>2016</v>
      </c>
      <c r="Z2211" s="1">
        <v>44232</v>
      </c>
      <c r="AG2211">
        <v>2454976.8220500001</v>
      </c>
      <c r="AH2211">
        <v>7.1900000000000002E-3</v>
      </c>
      <c r="AI2211">
        <v>7.1900000000000002E-3</v>
      </c>
      <c r="AU2211" s="4"/>
      <c r="AV2211" s="4">
        <f>O2211*149597871*COS(U2211*3.14159265359/180)/(CL2211*695700)</f>
        <v>0</v>
      </c>
      <c r="AW2211" s="4">
        <f t="shared" si="78"/>
        <v>0</v>
      </c>
      <c r="BO2211" t="s">
        <v>156</v>
      </c>
      <c r="BP2211" t="s">
        <v>146</v>
      </c>
      <c r="BS2211" t="s">
        <v>6177</v>
      </c>
      <c r="BU2211" t="s">
        <v>6178</v>
      </c>
      <c r="BV2211">
        <v>298.73523499999999</v>
      </c>
      <c r="BW2211">
        <v>40.764155000000002</v>
      </c>
      <c r="BZ2211">
        <v>14.141</v>
      </c>
      <c r="CA2211">
        <v>13.673999999999999</v>
      </c>
      <c r="CB2211">
        <v>13.542</v>
      </c>
      <c r="CC2211">
        <v>845</v>
      </c>
      <c r="CF2211">
        <v>-0.03</v>
      </c>
      <c r="CG2211">
        <v>0.17</v>
      </c>
      <c r="CH2211">
        <v>0.16200000000000001</v>
      </c>
      <c r="CI2211">
        <v>0.85</v>
      </c>
      <c r="CJ2211">
        <v>0.05</v>
      </c>
      <c r="CK2211">
        <v>0.05</v>
      </c>
      <c r="CL2211">
        <v>0.8</v>
      </c>
      <c r="CM2211">
        <v>0.05</v>
      </c>
      <c r="CN2211">
        <v>0.06</v>
      </c>
      <c r="CP2211">
        <v>4.2699999999999996</v>
      </c>
      <c r="CQ2211">
        <v>-2.6</v>
      </c>
      <c r="CR2211">
        <v>6.16</v>
      </c>
      <c r="CS2211">
        <v>5235</v>
      </c>
      <c r="CT2211">
        <v>154.88</v>
      </c>
      <c r="CU2211">
        <v>99.72</v>
      </c>
      <c r="CX2211" t="s">
        <v>6179</v>
      </c>
    </row>
    <row r="2212" spans="1:102" x14ac:dyDescent="0.25">
      <c r="A2212" t="s">
        <v>6180</v>
      </c>
      <c r="B2212" t="s">
        <v>98</v>
      </c>
      <c r="C2212">
        <v>5.0999999999999997E-2</v>
      </c>
      <c r="D2212">
        <v>1.0999999999999999E-2</v>
      </c>
      <c r="E2212">
        <v>1.0999999999999999E-2</v>
      </c>
      <c r="F2212">
        <v>5.0750000000000003E-2</v>
      </c>
      <c r="G2212">
        <v>1.0999999999999999E-2</v>
      </c>
      <c r="H2212">
        <v>1.0999999999999999E-2</v>
      </c>
      <c r="I2212">
        <v>0.215</v>
      </c>
      <c r="J2212">
        <v>1.7999999999999999E-2</v>
      </c>
      <c r="K2212">
        <v>1.7999999999999999E-2</v>
      </c>
      <c r="L2212">
        <v>16.091999999999999</v>
      </c>
      <c r="Y2212">
        <v>2014</v>
      </c>
      <c r="Z2212" s="1">
        <v>44232</v>
      </c>
      <c r="AG2212">
        <v>2455003.5979499999</v>
      </c>
      <c r="AS2212" s="3">
        <v>0.79</v>
      </c>
      <c r="AU2212" s="4">
        <f t="shared" ref="AU2210:AU2273" si="79">AS2212+AT2212</f>
        <v>0.79</v>
      </c>
      <c r="AV2212" s="4">
        <f>O2212*149597871*COS(U2212*3.14159265359/180)/(CL2212*695700)</f>
        <v>0</v>
      </c>
      <c r="AW2212" s="4">
        <f t="shared" si="78"/>
        <v>0</v>
      </c>
      <c r="AX2212">
        <v>0.02</v>
      </c>
      <c r="AY2212">
        <v>0.02</v>
      </c>
      <c r="BC2212">
        <v>3.95</v>
      </c>
      <c r="BD2212">
        <v>0.8</v>
      </c>
      <c r="BE2212">
        <v>0.8</v>
      </c>
      <c r="BO2212" t="s">
        <v>99</v>
      </c>
      <c r="BP2212" t="s">
        <v>146</v>
      </c>
      <c r="BQ2212" t="s">
        <v>100</v>
      </c>
      <c r="BR2212" t="s">
        <v>146</v>
      </c>
      <c r="BS2212" t="s">
        <v>6181</v>
      </c>
      <c r="BU2212" t="s">
        <v>6182</v>
      </c>
      <c r="BV2212">
        <v>288.53082499999999</v>
      </c>
      <c r="BW2212">
        <v>40.942304</v>
      </c>
      <c r="BX2212">
        <v>11.525</v>
      </c>
      <c r="BY2212">
        <v>11.334</v>
      </c>
      <c r="BZ2212">
        <v>10.417999999999999</v>
      </c>
      <c r="CA2212">
        <v>10.127000000000001</v>
      </c>
      <c r="CB2212">
        <v>10.079000000000001</v>
      </c>
      <c r="CC2212">
        <v>230.19</v>
      </c>
      <c r="CD2212">
        <v>1.43</v>
      </c>
      <c r="CE2212">
        <v>1.43</v>
      </c>
      <c r="CF2212">
        <v>0.12</v>
      </c>
      <c r="CG2212">
        <v>7.0000000000000007E-2</v>
      </c>
      <c r="CH2212">
        <v>7.0000000000000007E-2</v>
      </c>
      <c r="CI2212">
        <v>1.02</v>
      </c>
      <c r="CJ2212">
        <v>0.06</v>
      </c>
      <c r="CK2212">
        <v>0.06</v>
      </c>
      <c r="CL2212">
        <v>1.03</v>
      </c>
      <c r="CM2212">
        <v>0.1</v>
      </c>
      <c r="CN2212">
        <v>0.1</v>
      </c>
      <c r="CP2212">
        <v>3.66</v>
      </c>
      <c r="CS2212">
        <v>5685</v>
      </c>
      <c r="CT2212">
        <v>74</v>
      </c>
      <c r="CU2212">
        <v>74</v>
      </c>
      <c r="CX2212" t="s">
        <v>6183</v>
      </c>
    </row>
    <row r="2213" spans="1:102" x14ac:dyDescent="0.25">
      <c r="A2213" t="s">
        <v>6184</v>
      </c>
      <c r="B2213" t="s">
        <v>98</v>
      </c>
      <c r="C2213">
        <v>2.5999999999999999E-2</v>
      </c>
      <c r="D2213">
        <v>1.9E-2</v>
      </c>
      <c r="E2213">
        <v>1.9E-2</v>
      </c>
      <c r="F2213">
        <v>2.5999999999999999E-2</v>
      </c>
      <c r="G2213">
        <v>1.9E-2</v>
      </c>
      <c r="H2213">
        <v>1.9E-2</v>
      </c>
      <c r="I2213">
        <v>7.4999999999999997E-2</v>
      </c>
      <c r="J2213">
        <v>6.0000000000000001E-3</v>
      </c>
      <c r="K2213">
        <v>6.0000000000000001E-3</v>
      </c>
      <c r="L2213">
        <v>25.5169</v>
      </c>
      <c r="Y2213">
        <v>2014</v>
      </c>
      <c r="Z2213" s="1">
        <v>44232</v>
      </c>
      <c r="AG2213">
        <v>2454987.4234199999</v>
      </c>
      <c r="AS2213" s="3">
        <v>0.27</v>
      </c>
      <c r="AU2213" s="4">
        <f t="shared" si="79"/>
        <v>0.27</v>
      </c>
      <c r="AV2213" s="4">
        <f>O2213*149597871*COS(U2213*3.14159265359/180)/(CL2213*695700)</f>
        <v>0</v>
      </c>
      <c r="AW2213" s="4">
        <f t="shared" si="78"/>
        <v>0</v>
      </c>
      <c r="AX2213">
        <v>0.16</v>
      </c>
      <c r="AY2213">
        <v>0.16</v>
      </c>
      <c r="BC2213">
        <v>3.58</v>
      </c>
      <c r="BD2213">
        <v>0.9</v>
      </c>
      <c r="BE2213">
        <v>0.9</v>
      </c>
      <c r="BO2213" t="s">
        <v>99</v>
      </c>
      <c r="BP2213" t="s">
        <v>146</v>
      </c>
      <c r="BQ2213" t="s">
        <v>100</v>
      </c>
      <c r="BR2213" t="s">
        <v>146</v>
      </c>
      <c r="BS2213" t="s">
        <v>6185</v>
      </c>
      <c r="BU2213" t="s">
        <v>6182</v>
      </c>
      <c r="BV2213">
        <v>288.53082499999999</v>
      </c>
      <c r="BW2213">
        <v>40.942304</v>
      </c>
      <c r="BX2213">
        <v>11.525</v>
      </c>
      <c r="BY2213">
        <v>11.334</v>
      </c>
      <c r="BZ2213">
        <v>10.417999999999999</v>
      </c>
      <c r="CA2213">
        <v>10.127000000000001</v>
      </c>
      <c r="CB2213">
        <v>10.079000000000001</v>
      </c>
      <c r="CC2213">
        <v>230.19</v>
      </c>
      <c r="CD2213">
        <v>1.43</v>
      </c>
      <c r="CE2213">
        <v>1.43</v>
      </c>
      <c r="CF2213">
        <v>0.12</v>
      </c>
      <c r="CG2213">
        <v>7.0000000000000007E-2</v>
      </c>
      <c r="CH2213">
        <v>7.0000000000000007E-2</v>
      </c>
      <c r="CI2213">
        <v>1.02</v>
      </c>
      <c r="CJ2213">
        <v>0.06</v>
      </c>
      <c r="CK2213">
        <v>0.06</v>
      </c>
      <c r="CL2213">
        <v>1.03</v>
      </c>
      <c r="CM2213">
        <v>0.1</v>
      </c>
      <c r="CN2213">
        <v>0.1</v>
      </c>
      <c r="CP2213">
        <v>3.66</v>
      </c>
      <c r="CS2213">
        <v>5685</v>
      </c>
      <c r="CT2213">
        <v>74</v>
      </c>
      <c r="CU2213">
        <v>74</v>
      </c>
      <c r="CX2213" t="s">
        <v>6183</v>
      </c>
    </row>
    <row r="2214" spans="1:102" x14ac:dyDescent="0.25">
      <c r="A2214" t="s">
        <v>6186</v>
      </c>
      <c r="B2214" t="s">
        <v>98</v>
      </c>
      <c r="I2214">
        <v>0.128</v>
      </c>
      <c r="J2214">
        <v>1.0999999999999999E-2</v>
      </c>
      <c r="K2214">
        <v>1.4E-2</v>
      </c>
      <c r="L2214">
        <v>0.67933626999999996</v>
      </c>
      <c r="M2214" s="2">
        <v>7.1999999999999999E-7</v>
      </c>
      <c r="N2214" s="2">
        <v>7.1999999999999999E-7</v>
      </c>
      <c r="Y2214">
        <v>2016</v>
      </c>
      <c r="Z2214" s="1">
        <v>44232</v>
      </c>
      <c r="AG2214">
        <v>2454965.8573309998</v>
      </c>
      <c r="AH2214">
        <v>8.83E-4</v>
      </c>
      <c r="AI2214">
        <v>8.83E-4</v>
      </c>
      <c r="AU2214" s="4"/>
      <c r="AV2214" s="4">
        <f>O2214*149597871*COS(U2214*3.14159265359/180)/(CL2214*695700)</f>
        <v>0</v>
      </c>
      <c r="AW2214" s="4">
        <f t="shared" si="78"/>
        <v>0</v>
      </c>
      <c r="BO2214" t="s">
        <v>156</v>
      </c>
      <c r="BP2214" t="s">
        <v>146</v>
      </c>
      <c r="BS2214" t="s">
        <v>6187</v>
      </c>
      <c r="BU2214" t="s">
        <v>6188</v>
      </c>
      <c r="BV2214">
        <v>283.92003499999998</v>
      </c>
      <c r="BW2214">
        <v>40.740122999999997</v>
      </c>
      <c r="BZ2214">
        <v>12.912000000000001</v>
      </c>
      <c r="CA2214">
        <v>12.516</v>
      </c>
      <c r="CB2214">
        <v>12.436</v>
      </c>
      <c r="CC2214">
        <v>583</v>
      </c>
      <c r="CF2214">
        <v>-7.0000000000000007E-2</v>
      </c>
      <c r="CG2214">
        <v>0.183</v>
      </c>
      <c r="CH2214">
        <v>0.151</v>
      </c>
      <c r="CI2214">
        <v>0.91</v>
      </c>
      <c r="CJ2214">
        <v>0.06</v>
      </c>
      <c r="CK2214">
        <v>0.05</v>
      </c>
      <c r="CL2214">
        <v>0.88</v>
      </c>
      <c r="CM2214">
        <v>7.0000000000000007E-2</v>
      </c>
      <c r="CN2214">
        <v>0.1</v>
      </c>
      <c r="CP2214">
        <v>4.17</v>
      </c>
      <c r="CQ2214">
        <v>-2.4900000000000002</v>
      </c>
      <c r="CR2214">
        <v>5.36</v>
      </c>
      <c r="CS2214">
        <v>5549</v>
      </c>
      <c r="CT2214">
        <v>124.53</v>
      </c>
      <c r="CU2214">
        <v>136.6</v>
      </c>
      <c r="CX2214" t="s">
        <v>6189</v>
      </c>
    </row>
    <row r="2215" spans="1:102" x14ac:dyDescent="0.25">
      <c r="A2215" t="s">
        <v>6190</v>
      </c>
      <c r="B2215" t="s">
        <v>98</v>
      </c>
      <c r="I2215">
        <v>0.111</v>
      </c>
      <c r="J2215">
        <v>2.3E-2</v>
      </c>
      <c r="K2215">
        <v>2.1999999999999999E-2</v>
      </c>
      <c r="L2215">
        <v>11.172699400000001</v>
      </c>
      <c r="M2215">
        <v>1.3870000000000001E-4</v>
      </c>
      <c r="N2215">
        <v>1.3870000000000001E-4</v>
      </c>
      <c r="Y2215">
        <v>2016</v>
      </c>
      <c r="Z2215" s="1">
        <v>44232</v>
      </c>
      <c r="AG2215">
        <v>2454973.0055399998</v>
      </c>
      <c r="AH2215">
        <v>8.9899999999999997E-3</v>
      </c>
      <c r="AI2215">
        <v>8.9899999999999997E-3</v>
      </c>
      <c r="AU2215" s="4"/>
      <c r="AV2215" s="4">
        <f>O2215*149597871*COS(U2215*3.14159265359/180)/(CL2215*695700)</f>
        <v>0</v>
      </c>
      <c r="AW2215" s="4">
        <f t="shared" si="78"/>
        <v>0</v>
      </c>
      <c r="BO2215" t="s">
        <v>156</v>
      </c>
      <c r="BP2215" t="s">
        <v>146</v>
      </c>
      <c r="BS2215" t="s">
        <v>6191</v>
      </c>
      <c r="BU2215" t="s">
        <v>6192</v>
      </c>
      <c r="BV2215">
        <v>289.65126299999997</v>
      </c>
      <c r="BW2215">
        <v>43.824416999999997</v>
      </c>
      <c r="BZ2215">
        <v>12.169</v>
      </c>
      <c r="CA2215">
        <v>11.859</v>
      </c>
      <c r="CB2215">
        <v>11.824999999999999</v>
      </c>
      <c r="CC2215">
        <v>705</v>
      </c>
      <c r="CF2215">
        <v>0.09</v>
      </c>
      <c r="CG2215">
        <v>7.2999999999999995E-2</v>
      </c>
      <c r="CH2215">
        <v>0.10100000000000001</v>
      </c>
      <c r="CI2215">
        <v>1.05</v>
      </c>
      <c r="CJ2215">
        <v>0.06</v>
      </c>
      <c r="CK2215">
        <v>0.08</v>
      </c>
      <c r="CL2215">
        <v>1.4</v>
      </c>
      <c r="CM2215">
        <v>0.3</v>
      </c>
      <c r="CN2215">
        <v>0.3</v>
      </c>
      <c r="CP2215">
        <v>7.59</v>
      </c>
      <c r="CQ2215">
        <v>-2.06</v>
      </c>
      <c r="CR2215">
        <v>1.7</v>
      </c>
      <c r="CS2215">
        <v>5748</v>
      </c>
      <c r="CT2215">
        <v>72.3</v>
      </c>
      <c r="CU2215">
        <v>87.26</v>
      </c>
      <c r="CX2215" t="s">
        <v>6193</v>
      </c>
    </row>
    <row r="2216" spans="1:102" x14ac:dyDescent="0.25">
      <c r="A2216" t="s">
        <v>6194</v>
      </c>
      <c r="B2216" t="s">
        <v>98</v>
      </c>
      <c r="I2216">
        <v>0.109</v>
      </c>
      <c r="J2216">
        <v>2.1000000000000001E-2</v>
      </c>
      <c r="K2216">
        <v>2.5000000000000001E-2</v>
      </c>
      <c r="L2216">
        <v>2.53573424</v>
      </c>
      <c r="M2216" s="2">
        <v>1.0180000000000001E-5</v>
      </c>
      <c r="N2216" s="2">
        <v>1.0180000000000001E-5</v>
      </c>
      <c r="Y2216">
        <v>2016</v>
      </c>
      <c r="Z2216" s="1">
        <v>44232</v>
      </c>
      <c r="AG2216">
        <v>2454966.0140999998</v>
      </c>
      <c r="AH2216">
        <v>3.5100000000000001E-3</v>
      </c>
      <c r="AI2216">
        <v>3.5100000000000001E-3</v>
      </c>
      <c r="AU2216" s="4"/>
      <c r="AV2216" s="4">
        <f>O2216*149597871*COS(U2216*3.14159265359/180)/(CL2216*695700)</f>
        <v>0</v>
      </c>
      <c r="AW2216" s="4">
        <f t="shared" si="78"/>
        <v>0</v>
      </c>
      <c r="BO2216" t="s">
        <v>156</v>
      </c>
      <c r="BP2216" t="s">
        <v>146</v>
      </c>
      <c r="BS2216" t="s">
        <v>6195</v>
      </c>
      <c r="BU2216" t="s">
        <v>6192</v>
      </c>
      <c r="BV2216">
        <v>289.65126299999997</v>
      </c>
      <c r="BW2216">
        <v>43.824416999999997</v>
      </c>
      <c r="BZ2216">
        <v>12.169</v>
      </c>
      <c r="CA2216">
        <v>11.859</v>
      </c>
      <c r="CB2216">
        <v>11.824999999999999</v>
      </c>
      <c r="CC2216">
        <v>705</v>
      </c>
      <c r="CF2216">
        <v>0.09</v>
      </c>
      <c r="CG2216">
        <v>7.2999999999999995E-2</v>
      </c>
      <c r="CH2216">
        <v>0.10100000000000001</v>
      </c>
      <c r="CI2216">
        <v>1.05</v>
      </c>
      <c r="CJ2216">
        <v>0.06</v>
      </c>
      <c r="CK2216">
        <v>0.08</v>
      </c>
      <c r="CL2216">
        <v>1.4</v>
      </c>
      <c r="CM2216">
        <v>0.3</v>
      </c>
      <c r="CN2216">
        <v>0.3</v>
      </c>
      <c r="CP2216">
        <v>7.59</v>
      </c>
      <c r="CQ2216">
        <v>-2.06</v>
      </c>
      <c r="CR2216">
        <v>1.7</v>
      </c>
      <c r="CS2216">
        <v>5748</v>
      </c>
      <c r="CT2216">
        <v>72.3</v>
      </c>
      <c r="CU2216">
        <v>87.26</v>
      </c>
      <c r="CX2216" t="s">
        <v>6193</v>
      </c>
    </row>
    <row r="2217" spans="1:102" x14ac:dyDescent="0.25">
      <c r="A2217" t="s">
        <v>6196</v>
      </c>
      <c r="B2217" t="s">
        <v>98</v>
      </c>
      <c r="I2217">
        <v>0.187</v>
      </c>
      <c r="J2217">
        <v>6.0000000000000001E-3</v>
      </c>
      <c r="K2217">
        <v>7.0000000000000001E-3</v>
      </c>
      <c r="L2217">
        <v>5.4483252899999997</v>
      </c>
      <c r="M2217" s="2">
        <v>7.3499999999999999E-6</v>
      </c>
      <c r="N2217" s="2">
        <v>7.3499999999999999E-6</v>
      </c>
      <c r="Y2217">
        <v>2016</v>
      </c>
      <c r="Z2217" s="1">
        <v>44232</v>
      </c>
      <c r="AG2217">
        <v>2454965.4903099998</v>
      </c>
      <c r="AH2217">
        <v>1.07E-3</v>
      </c>
      <c r="AI2217">
        <v>1.07E-3</v>
      </c>
      <c r="AU2217" s="4"/>
      <c r="AV2217" s="4">
        <f>O2217*149597871*COS(U2217*3.14159265359/180)/(CL2217*695700)</f>
        <v>0</v>
      </c>
      <c r="AW2217" s="4">
        <f t="shared" si="78"/>
        <v>0</v>
      </c>
      <c r="BO2217" t="s">
        <v>156</v>
      </c>
      <c r="BP2217" t="s">
        <v>146</v>
      </c>
      <c r="BS2217" t="s">
        <v>6197</v>
      </c>
      <c r="BU2217" t="s">
        <v>6198</v>
      </c>
      <c r="BV2217">
        <v>292.97124100000002</v>
      </c>
      <c r="BW2217">
        <v>41.035764</v>
      </c>
      <c r="BZ2217">
        <v>11.323</v>
      </c>
      <c r="CA2217">
        <v>10.946999999999999</v>
      </c>
      <c r="CB2217">
        <v>10.907</v>
      </c>
      <c r="CC2217">
        <v>305</v>
      </c>
      <c r="CF2217">
        <v>-0.02</v>
      </c>
      <c r="CG2217">
        <v>9.6000000000000002E-2</v>
      </c>
      <c r="CH2217">
        <v>9.4E-2</v>
      </c>
      <c r="CI2217">
        <v>0.99</v>
      </c>
      <c r="CJ2217">
        <v>0.03</v>
      </c>
      <c r="CK2217">
        <v>0.03</v>
      </c>
      <c r="CL2217">
        <v>0.92</v>
      </c>
      <c r="CM2217">
        <v>0.03</v>
      </c>
      <c r="CN2217">
        <v>0.03</v>
      </c>
      <c r="CP2217">
        <v>2</v>
      </c>
      <c r="CQ2217">
        <v>-0.624</v>
      </c>
      <c r="CR2217">
        <v>1.19</v>
      </c>
      <c r="CS2217">
        <v>5719</v>
      </c>
      <c r="CT2217">
        <v>58.57</v>
      </c>
      <c r="CU2217">
        <v>71.88</v>
      </c>
      <c r="CX2217" t="s">
        <v>6199</v>
      </c>
    </row>
    <row r="2218" spans="1:102" x14ac:dyDescent="0.25">
      <c r="A2218" t="s">
        <v>6200</v>
      </c>
      <c r="B2218" t="s">
        <v>98</v>
      </c>
      <c r="I2218">
        <v>0.157</v>
      </c>
      <c r="J2218">
        <v>7.0000000000000001E-3</v>
      </c>
      <c r="K2218">
        <v>5.0000000000000001E-3</v>
      </c>
      <c r="L2218">
        <v>3.8330911799999998</v>
      </c>
      <c r="M2218" s="2">
        <v>5.3399999999999997E-6</v>
      </c>
      <c r="N2218" s="2">
        <v>5.3399999999999997E-6</v>
      </c>
      <c r="Y2218">
        <v>2016</v>
      </c>
      <c r="Z2218" s="1">
        <v>44232</v>
      </c>
      <c r="AG2218">
        <v>2454964.6340899998</v>
      </c>
      <c r="AH2218">
        <v>1.15E-3</v>
      </c>
      <c r="AI2218">
        <v>1.15E-3</v>
      </c>
      <c r="AU2218" s="4"/>
      <c r="AV2218" s="4">
        <f>O2218*149597871*COS(U2218*3.14159265359/180)/(CL2218*695700)</f>
        <v>0</v>
      </c>
      <c r="AW2218" s="4">
        <f t="shared" si="78"/>
        <v>0</v>
      </c>
      <c r="BO2218" t="s">
        <v>156</v>
      </c>
      <c r="BP2218" t="s">
        <v>146</v>
      </c>
      <c r="BS2218" t="s">
        <v>6201</v>
      </c>
      <c r="BU2218" t="s">
        <v>6202</v>
      </c>
      <c r="BV2218">
        <v>292.38854600000002</v>
      </c>
      <c r="BW2218">
        <v>42.233260999999999</v>
      </c>
      <c r="BZ2218">
        <v>10.522</v>
      </c>
      <c r="CA2218">
        <v>10.130000000000001</v>
      </c>
      <c r="CB2218">
        <v>10.087999999999999</v>
      </c>
      <c r="CC2218">
        <v>187</v>
      </c>
      <c r="CF2218">
        <v>0</v>
      </c>
      <c r="CG2218">
        <v>0.1</v>
      </c>
      <c r="CH2218">
        <v>9.2999999999999999E-2</v>
      </c>
      <c r="CI2218">
        <v>0.92</v>
      </c>
      <c r="CJ2218">
        <v>0.03</v>
      </c>
      <c r="CK2218">
        <v>0.03</v>
      </c>
      <c r="CL2218">
        <v>0.85</v>
      </c>
      <c r="CM2218">
        <v>0.03</v>
      </c>
      <c r="CN2218">
        <v>0.03</v>
      </c>
      <c r="CP2218">
        <v>2.69</v>
      </c>
      <c r="CQ2218">
        <v>-1.17</v>
      </c>
      <c r="CR2218">
        <v>2.04</v>
      </c>
      <c r="CS2218">
        <v>5453</v>
      </c>
      <c r="CT2218">
        <v>76.05</v>
      </c>
      <c r="CU2218">
        <v>82.15</v>
      </c>
      <c r="CX2218" t="s">
        <v>6203</v>
      </c>
    </row>
    <row r="2219" spans="1:102" x14ac:dyDescent="0.25">
      <c r="A2219" t="s">
        <v>6204</v>
      </c>
      <c r="B2219" t="s">
        <v>98</v>
      </c>
      <c r="I2219">
        <v>0.45600000000000002</v>
      </c>
      <c r="J2219">
        <v>1.7000000000000001E-2</v>
      </c>
      <c r="K2219">
        <v>1.7000000000000001E-2</v>
      </c>
      <c r="L2219">
        <v>5.4247492800000003</v>
      </c>
      <c r="M2219" s="2">
        <v>3.9700000000000001E-6</v>
      </c>
      <c r="N2219" s="2">
        <v>3.9700000000000001E-6</v>
      </c>
      <c r="Y2219">
        <v>2016</v>
      </c>
      <c r="Z2219" s="1">
        <v>44232</v>
      </c>
      <c r="AG2219">
        <v>2454966.7290980001</v>
      </c>
      <c r="AH2219">
        <v>6.9700000000000003E-4</v>
      </c>
      <c r="AI2219">
        <v>6.9700000000000003E-4</v>
      </c>
      <c r="AU2219" s="4"/>
      <c r="AV2219" s="4">
        <f>O2219*149597871*COS(U2219*3.14159265359/180)/(CL2219*695700)</f>
        <v>0</v>
      </c>
      <c r="AW2219" s="4">
        <f t="shared" si="78"/>
        <v>0</v>
      </c>
      <c r="BO2219" t="s">
        <v>156</v>
      </c>
      <c r="BP2219" t="s">
        <v>146</v>
      </c>
      <c r="BS2219" t="s">
        <v>6205</v>
      </c>
      <c r="BU2219" t="s">
        <v>6206</v>
      </c>
      <c r="BV2219">
        <v>294.23793799999999</v>
      </c>
      <c r="BW2219">
        <v>45.197322</v>
      </c>
      <c r="BZ2219">
        <v>14.101000000000001</v>
      </c>
      <c r="CA2219">
        <v>13.51</v>
      </c>
      <c r="CB2219">
        <v>13.22</v>
      </c>
      <c r="CC2219">
        <v>462</v>
      </c>
      <c r="CF2219">
        <v>-0.22</v>
      </c>
      <c r="CG2219">
        <v>6.8000000000000005E-2</v>
      </c>
      <c r="CH2219">
        <v>7.8E-2</v>
      </c>
      <c r="CI2219">
        <v>0.6</v>
      </c>
      <c r="CJ2219">
        <v>0.02</v>
      </c>
      <c r="CK2219">
        <v>0.02</v>
      </c>
      <c r="CL2219">
        <v>0.59</v>
      </c>
      <c r="CM2219">
        <v>0.02</v>
      </c>
      <c r="CN2219">
        <v>0.02</v>
      </c>
      <c r="CP2219">
        <v>6.03</v>
      </c>
      <c r="CQ2219">
        <v>-3.53</v>
      </c>
      <c r="CR2219">
        <v>5.91</v>
      </c>
      <c r="CS2219">
        <v>4188</v>
      </c>
      <c r="CT2219">
        <v>113.71</v>
      </c>
      <c r="CU2219">
        <v>92.28</v>
      </c>
      <c r="CX2219" t="s">
        <v>6207</v>
      </c>
    </row>
    <row r="2220" spans="1:102" x14ac:dyDescent="0.25">
      <c r="A2220" t="s">
        <v>6208</v>
      </c>
      <c r="B2220" t="s">
        <v>98</v>
      </c>
      <c r="I2220">
        <v>0.123</v>
      </c>
      <c r="J2220">
        <v>5.0000000000000001E-3</v>
      </c>
      <c r="K2220">
        <v>7.0000000000000001E-3</v>
      </c>
      <c r="L2220">
        <v>0.84338011000000002</v>
      </c>
      <c r="M2220" s="2">
        <v>8.1999999999999998E-7</v>
      </c>
      <c r="N2220" s="2">
        <v>8.1999999999999998E-7</v>
      </c>
      <c r="Y2220">
        <v>2016</v>
      </c>
      <c r="Z2220" s="1">
        <v>44232</v>
      </c>
      <c r="AG2220">
        <v>2454964.966211</v>
      </c>
      <c r="AH2220">
        <v>8.0199999999999998E-4</v>
      </c>
      <c r="AI2220">
        <v>8.0199999999999998E-4</v>
      </c>
      <c r="AU2220" s="4"/>
      <c r="AV2220" s="4">
        <f>O2220*149597871*COS(U2220*3.14159265359/180)/(CL2220*695700)</f>
        <v>0</v>
      </c>
      <c r="AW2220" s="4">
        <f t="shared" si="78"/>
        <v>0</v>
      </c>
      <c r="BO2220" t="s">
        <v>156</v>
      </c>
      <c r="BP2220" t="s">
        <v>146</v>
      </c>
      <c r="BS2220" t="s">
        <v>6209</v>
      </c>
      <c r="BU2220" t="s">
        <v>6210</v>
      </c>
      <c r="BV2220">
        <v>295.82144799999998</v>
      </c>
      <c r="BW2220">
        <v>46.053029000000002</v>
      </c>
      <c r="BZ2220">
        <v>13.33</v>
      </c>
      <c r="CA2220">
        <v>12.808</v>
      </c>
      <c r="CB2220">
        <v>12.683999999999999</v>
      </c>
      <c r="CC2220">
        <v>505</v>
      </c>
      <c r="CF2220">
        <v>7.0000000000000007E-2</v>
      </c>
      <c r="CG2220">
        <v>0.16500000000000001</v>
      </c>
      <c r="CH2220">
        <v>0.157</v>
      </c>
      <c r="CI2220">
        <v>0.8</v>
      </c>
      <c r="CJ2220">
        <v>0.04</v>
      </c>
      <c r="CK2220">
        <v>0.03</v>
      </c>
      <c r="CL2220">
        <v>0.75</v>
      </c>
      <c r="CM2220">
        <v>0.03</v>
      </c>
      <c r="CN2220">
        <v>0.03</v>
      </c>
      <c r="CP2220">
        <v>3.47</v>
      </c>
      <c r="CQ2220">
        <v>-1.84</v>
      </c>
      <c r="CR2220">
        <v>5.95</v>
      </c>
      <c r="CS2220">
        <v>4861</v>
      </c>
      <c r="CT2220">
        <v>112.47</v>
      </c>
      <c r="CU2220">
        <v>81.92</v>
      </c>
      <c r="CX2220" t="s">
        <v>6211</v>
      </c>
    </row>
    <row r="2221" spans="1:102" x14ac:dyDescent="0.25">
      <c r="A2221" t="s">
        <v>6212</v>
      </c>
      <c r="B2221" t="s">
        <v>98</v>
      </c>
      <c r="I2221">
        <v>0.316</v>
      </c>
      <c r="J2221">
        <v>3.4000000000000002E-2</v>
      </c>
      <c r="K2221">
        <v>4.9000000000000002E-2</v>
      </c>
      <c r="L2221">
        <v>87.973213599999994</v>
      </c>
      <c r="M2221">
        <v>5.2309999999999998E-4</v>
      </c>
      <c r="N2221">
        <v>5.2309999999999998E-4</v>
      </c>
      <c r="Y2221">
        <v>2016</v>
      </c>
      <c r="Z2221" s="1">
        <v>44232</v>
      </c>
      <c r="AG2221">
        <v>2455001.2891899999</v>
      </c>
      <c r="AH2221">
        <v>4.7699999999999999E-3</v>
      </c>
      <c r="AI2221">
        <v>4.7699999999999999E-3</v>
      </c>
      <c r="AU2221" s="4"/>
      <c r="AV2221" s="4">
        <f>O2221*149597871*COS(U2221*3.14159265359/180)/(CL2221*695700)</f>
        <v>0</v>
      </c>
      <c r="AW2221" s="4">
        <f t="shared" si="78"/>
        <v>0</v>
      </c>
      <c r="BO2221" t="s">
        <v>156</v>
      </c>
      <c r="BP2221" t="s">
        <v>146</v>
      </c>
      <c r="BS2221" t="s">
        <v>6213</v>
      </c>
      <c r="BU2221" t="s">
        <v>6214</v>
      </c>
      <c r="BV2221">
        <v>298.835871</v>
      </c>
      <c r="BW2221">
        <v>40.293135999999997</v>
      </c>
      <c r="BZ2221">
        <v>12.807</v>
      </c>
      <c r="CA2221">
        <v>12.488</v>
      </c>
      <c r="CB2221">
        <v>12.442</v>
      </c>
      <c r="CC2221">
        <v>753</v>
      </c>
      <c r="CF2221">
        <v>0.03</v>
      </c>
      <c r="CG2221">
        <v>8.4000000000000005E-2</v>
      </c>
      <c r="CH2221">
        <v>8.4000000000000005E-2</v>
      </c>
      <c r="CI2221">
        <v>1.04</v>
      </c>
      <c r="CJ2221">
        <v>0.05</v>
      </c>
      <c r="CK2221">
        <v>0.05</v>
      </c>
      <c r="CL2221">
        <v>1.1200000000000001</v>
      </c>
      <c r="CM2221">
        <v>0.12</v>
      </c>
      <c r="CN2221">
        <v>0.17</v>
      </c>
      <c r="CP2221">
        <v>5.13</v>
      </c>
      <c r="CQ2221">
        <v>-2.65</v>
      </c>
      <c r="CR2221">
        <v>1.9</v>
      </c>
      <c r="CS2221">
        <v>5884</v>
      </c>
      <c r="CT2221">
        <v>96.34</v>
      </c>
      <c r="CU2221">
        <v>97.8</v>
      </c>
      <c r="CX2221" t="s">
        <v>6215</v>
      </c>
    </row>
    <row r="2222" spans="1:102" x14ac:dyDescent="0.25">
      <c r="A2222" t="s">
        <v>6216</v>
      </c>
      <c r="B2222" t="s">
        <v>98</v>
      </c>
      <c r="I2222">
        <v>0.13900000000000001</v>
      </c>
      <c r="J2222">
        <v>7.0000000000000001E-3</v>
      </c>
      <c r="K2222">
        <v>8.0000000000000002E-3</v>
      </c>
      <c r="L2222">
        <v>0.56887443000000004</v>
      </c>
      <c r="M2222" s="2">
        <v>5.9999999999999997E-7</v>
      </c>
      <c r="N2222" s="2">
        <v>5.9999999999999997E-7</v>
      </c>
      <c r="Y2222">
        <v>2016</v>
      </c>
      <c r="Z2222" s="1">
        <v>44232</v>
      </c>
      <c r="AG2222">
        <v>2454965.0488410001</v>
      </c>
      <c r="AH2222">
        <v>8.5400000000000005E-4</v>
      </c>
      <c r="AI2222">
        <v>8.5400000000000005E-4</v>
      </c>
      <c r="AU2222" s="4"/>
      <c r="AV2222" s="4">
        <f>O2222*149597871*COS(U2222*3.14159265359/180)/(CL2222*695700)</f>
        <v>0</v>
      </c>
      <c r="AW2222" s="4">
        <f t="shared" si="78"/>
        <v>0</v>
      </c>
      <c r="BO2222" t="s">
        <v>156</v>
      </c>
      <c r="BP2222" t="s">
        <v>146</v>
      </c>
      <c r="BS2222" t="s">
        <v>6217</v>
      </c>
      <c r="BU2222" t="s">
        <v>6218</v>
      </c>
      <c r="BV2222">
        <v>291.61188099999998</v>
      </c>
      <c r="BW2222">
        <v>42.115971000000002</v>
      </c>
      <c r="BZ2222">
        <v>13.821999999999999</v>
      </c>
      <c r="CA2222">
        <v>13.316000000000001</v>
      </c>
      <c r="CB2222">
        <v>13.308999999999999</v>
      </c>
      <c r="CC2222">
        <v>734</v>
      </c>
      <c r="CF2222">
        <v>-0.01</v>
      </c>
      <c r="CG2222">
        <v>0.156</v>
      </c>
      <c r="CH2222">
        <v>0.13300000000000001</v>
      </c>
      <c r="CI2222">
        <v>0.83</v>
      </c>
      <c r="CJ2222">
        <v>0.04</v>
      </c>
      <c r="CK2222">
        <v>0.04</v>
      </c>
      <c r="CL2222">
        <v>0.79</v>
      </c>
      <c r="CM2222">
        <v>0.04</v>
      </c>
      <c r="CN2222">
        <v>0.04</v>
      </c>
      <c r="CP2222">
        <v>4.79</v>
      </c>
      <c r="CQ2222">
        <v>-2.76</v>
      </c>
      <c r="CR2222">
        <v>5.83</v>
      </c>
      <c r="CS2222">
        <v>5144</v>
      </c>
      <c r="CT2222">
        <v>69.2</v>
      </c>
      <c r="CU2222">
        <v>84.2</v>
      </c>
      <c r="CX2222" t="s">
        <v>6219</v>
      </c>
    </row>
    <row r="2223" spans="1:102" x14ac:dyDescent="0.25">
      <c r="A2223" t="s">
        <v>6220</v>
      </c>
      <c r="B2223" t="s">
        <v>98</v>
      </c>
      <c r="I2223">
        <v>0.27700000000000002</v>
      </c>
      <c r="J2223">
        <v>1.2999999999999999E-2</v>
      </c>
      <c r="K2223">
        <v>1.4999999999999999E-2</v>
      </c>
      <c r="L2223">
        <v>213.25766300000001</v>
      </c>
      <c r="M2223">
        <v>1.0510000000000001E-3</v>
      </c>
      <c r="N2223">
        <v>1.0510000000000001E-3</v>
      </c>
      <c r="Y2223">
        <v>2016</v>
      </c>
      <c r="Z2223" s="1">
        <v>44232</v>
      </c>
      <c r="AG2223">
        <v>2455101.1358699999</v>
      </c>
      <c r="AH2223">
        <v>3.82E-3</v>
      </c>
      <c r="AI2223">
        <v>3.82E-3</v>
      </c>
      <c r="AU2223" s="4"/>
      <c r="AV2223" s="4">
        <f>O2223*149597871*COS(U2223*3.14159265359/180)/(CL2223*695700)</f>
        <v>0</v>
      </c>
      <c r="AW2223" s="4">
        <f t="shared" si="78"/>
        <v>0</v>
      </c>
      <c r="BO2223" t="s">
        <v>156</v>
      </c>
      <c r="BP2223" t="s">
        <v>146</v>
      </c>
      <c r="BS2223" t="s">
        <v>6221</v>
      </c>
      <c r="BU2223" t="s">
        <v>6222</v>
      </c>
      <c r="BV2223">
        <v>290.37631299999998</v>
      </c>
      <c r="BW2223">
        <v>41.150740999999996</v>
      </c>
      <c r="BZ2223">
        <v>13.513999999999999</v>
      </c>
      <c r="CA2223">
        <v>12.875</v>
      </c>
      <c r="CB2223">
        <v>12.766999999999999</v>
      </c>
      <c r="CC2223">
        <v>475</v>
      </c>
      <c r="CF2223">
        <v>-0.01</v>
      </c>
      <c r="CG2223">
        <v>0.14599999999999999</v>
      </c>
      <c r="CH2223">
        <v>0.14099999999999999</v>
      </c>
      <c r="CI2223">
        <v>0.73</v>
      </c>
      <c r="CJ2223">
        <v>0.04</v>
      </c>
      <c r="CK2223">
        <v>0.03</v>
      </c>
      <c r="CL2223">
        <v>0.7</v>
      </c>
      <c r="CM2223">
        <v>0.03</v>
      </c>
      <c r="CN2223">
        <v>0.02</v>
      </c>
      <c r="CP2223">
        <v>4.57</v>
      </c>
      <c r="CQ2223">
        <v>-2.61</v>
      </c>
      <c r="CR2223">
        <v>5.85</v>
      </c>
      <c r="CS2223">
        <v>4598</v>
      </c>
      <c r="CT2223">
        <v>51.73</v>
      </c>
      <c r="CU2223">
        <v>63.77</v>
      </c>
      <c r="CX2223" t="s">
        <v>6223</v>
      </c>
    </row>
    <row r="2224" spans="1:102" x14ac:dyDescent="0.25">
      <c r="A2224" t="s">
        <v>6224</v>
      </c>
      <c r="B2224" t="s">
        <v>98</v>
      </c>
      <c r="I2224">
        <v>0.12</v>
      </c>
      <c r="J2224">
        <v>7.0000000000000001E-3</v>
      </c>
      <c r="K2224">
        <v>6.4000000000000001E-2</v>
      </c>
      <c r="L2224">
        <v>2.8867626500000001</v>
      </c>
      <c r="M2224" s="2">
        <v>3.3699999999999999E-6</v>
      </c>
      <c r="N2224" s="2">
        <v>3.3699999999999999E-6</v>
      </c>
      <c r="R2224">
        <v>0.33</v>
      </c>
      <c r="S2224">
        <v>0.08</v>
      </c>
      <c r="T2224">
        <v>7.0000000000000007E-2</v>
      </c>
      <c r="Y2224">
        <v>2016</v>
      </c>
      <c r="Z2224" s="1">
        <v>44232</v>
      </c>
      <c r="AG2224">
        <v>2454964.6658100002</v>
      </c>
      <c r="AH2224">
        <v>1.14E-3</v>
      </c>
      <c r="AI2224">
        <v>1.14E-3</v>
      </c>
      <c r="AJ2224">
        <v>2455371.6995299999</v>
      </c>
      <c r="AK2224">
        <v>1.2800000000000001E-3</v>
      </c>
      <c r="AL2224">
        <v>1.3600000000000001E-3</v>
      </c>
      <c r="AS2224" s="3">
        <v>0.65</v>
      </c>
      <c r="AU2224" s="4">
        <f t="shared" si="79"/>
        <v>0.65</v>
      </c>
      <c r="AV2224" s="4">
        <f>O2224*149597871*COS(U2224*3.14159265359/180)/(CL2224*695700)</f>
        <v>0</v>
      </c>
      <c r="AW2224" s="4">
        <f t="shared" si="78"/>
        <v>0</v>
      </c>
      <c r="AX2224">
        <v>0.41</v>
      </c>
      <c r="AY2224">
        <v>0.22</v>
      </c>
      <c r="BO2224" t="s">
        <v>156</v>
      </c>
      <c r="BP2224" t="s">
        <v>146</v>
      </c>
      <c r="BS2224" t="s">
        <v>6225</v>
      </c>
      <c r="BU2224" t="s">
        <v>6226</v>
      </c>
      <c r="BV2224">
        <v>290.95606800000002</v>
      </c>
      <c r="BW2224">
        <v>49.366306000000002</v>
      </c>
      <c r="BZ2224">
        <v>11.57</v>
      </c>
      <c r="CA2224">
        <v>10.927</v>
      </c>
      <c r="CB2224">
        <v>10.726000000000001</v>
      </c>
      <c r="CC2224">
        <v>114</v>
      </c>
      <c r="CD2224">
        <v>6.26</v>
      </c>
      <c r="CE2224">
        <v>6.13</v>
      </c>
      <c r="CF2224">
        <v>0.44</v>
      </c>
      <c r="CG2224">
        <v>5.8999999999999997E-2</v>
      </c>
      <c r="CH2224">
        <v>4.2999999999999997E-2</v>
      </c>
      <c r="CI2224">
        <v>0.56000000000000005</v>
      </c>
      <c r="CJ2224">
        <v>0.02</v>
      </c>
      <c r="CK2224">
        <v>0.01</v>
      </c>
      <c r="CL2224">
        <v>0.54</v>
      </c>
      <c r="CM2224">
        <v>0.02</v>
      </c>
      <c r="CN2224">
        <v>0.02</v>
      </c>
      <c r="CP2224">
        <v>5.37</v>
      </c>
      <c r="CQ2224">
        <v>-3.54</v>
      </c>
      <c r="CR2224">
        <v>6.24</v>
      </c>
      <c r="CS2224">
        <v>3655</v>
      </c>
      <c r="CT2224">
        <v>50.09</v>
      </c>
      <c r="CU2224">
        <v>45.46</v>
      </c>
      <c r="CX2224" t="s">
        <v>6227</v>
      </c>
    </row>
    <row r="2225" spans="1:102" x14ac:dyDescent="0.25">
      <c r="A2225" t="s">
        <v>6228</v>
      </c>
      <c r="B2225" t="s">
        <v>98</v>
      </c>
      <c r="I2225">
        <v>0.108</v>
      </c>
      <c r="J2225">
        <v>2.1000000000000001E-2</v>
      </c>
      <c r="K2225">
        <v>2.1000000000000001E-2</v>
      </c>
      <c r="L2225">
        <v>6.1781959999999998</v>
      </c>
      <c r="M2225" s="2">
        <v>2.1999999999999999E-5</v>
      </c>
      <c r="N2225" s="2">
        <v>2.1999999999999999E-5</v>
      </c>
      <c r="O2225">
        <v>6.7000000000000004E-2</v>
      </c>
      <c r="Y2225">
        <v>2014</v>
      </c>
      <c r="Z2225" s="1">
        <v>44232</v>
      </c>
      <c r="AG2225">
        <v>2455001.86198</v>
      </c>
      <c r="AH2225">
        <v>1.9E-3</v>
      </c>
      <c r="AI2225">
        <v>1.9E-3</v>
      </c>
      <c r="AS2225" s="3">
        <v>0.26</v>
      </c>
      <c r="AU2225" s="4">
        <f t="shared" si="79"/>
        <v>0.26</v>
      </c>
      <c r="AV2225" s="4">
        <f>O2225*149597871*COS(U2225*3.14159265359/180)/(CL2225*695700)</f>
        <v>12.209452931202083</v>
      </c>
      <c r="AW2225" s="4">
        <f t="shared" si="78"/>
        <v>999</v>
      </c>
      <c r="AX2225">
        <v>0.23</v>
      </c>
      <c r="AY2225">
        <v>0.23</v>
      </c>
      <c r="BO2225" t="s">
        <v>156</v>
      </c>
      <c r="BP2225" t="s">
        <v>146</v>
      </c>
      <c r="BS2225" t="s">
        <v>6229</v>
      </c>
      <c r="BU2225" t="s">
        <v>6230</v>
      </c>
      <c r="BV2225">
        <v>283.23581000000001</v>
      </c>
      <c r="BW2225">
        <v>41.343037000000002</v>
      </c>
      <c r="BZ2225">
        <v>10.797000000000001</v>
      </c>
      <c r="CA2225">
        <v>10.516</v>
      </c>
      <c r="CB2225">
        <v>10.423999999999999</v>
      </c>
      <c r="CC2225">
        <v>303</v>
      </c>
      <c r="CD2225">
        <v>28.9</v>
      </c>
      <c r="CE2225">
        <v>41.7</v>
      </c>
      <c r="CF2225">
        <v>-5.2999999999999999E-2</v>
      </c>
      <c r="CL2225">
        <v>1.18</v>
      </c>
      <c r="CM2225">
        <v>0.23</v>
      </c>
      <c r="CN2225">
        <v>0.23</v>
      </c>
      <c r="CS2225">
        <v>6003</v>
      </c>
      <c r="CT2225">
        <v>146</v>
      </c>
      <c r="CU2225">
        <v>146</v>
      </c>
      <c r="CX2225" t="s">
        <v>6231</v>
      </c>
    </row>
    <row r="2226" spans="1:102" x14ac:dyDescent="0.25">
      <c r="A2226" t="s">
        <v>6232</v>
      </c>
      <c r="B2226" t="s">
        <v>98</v>
      </c>
      <c r="I2226">
        <v>0.114</v>
      </c>
      <c r="J2226">
        <v>2.1999999999999999E-2</v>
      </c>
      <c r="K2226">
        <v>2.1999999999999999E-2</v>
      </c>
      <c r="L2226">
        <v>6.4149139999999996</v>
      </c>
      <c r="M2226" s="2">
        <v>1.9000000000000001E-5</v>
      </c>
      <c r="N2226" s="2">
        <v>1.9000000000000001E-5</v>
      </c>
      <c r="O2226">
        <v>6.8000000000000005E-2</v>
      </c>
      <c r="Y2226">
        <v>2014</v>
      </c>
      <c r="Z2226" s="1">
        <v>44232</v>
      </c>
      <c r="AG2226">
        <v>2455002.6390800001</v>
      </c>
      <c r="AH2226">
        <v>1.8500000000000001E-3</v>
      </c>
      <c r="AI2226">
        <v>1.8500000000000001E-3</v>
      </c>
      <c r="AS2226" s="3">
        <v>0.08</v>
      </c>
      <c r="AU2226" s="4">
        <f t="shared" si="79"/>
        <v>0.08</v>
      </c>
      <c r="AV2226" s="4">
        <f>O2226*149597871*COS(U2226*3.14159265359/180)/(CL2226*695700)</f>
        <v>12.391683571966292</v>
      </c>
      <c r="AW2226" s="4">
        <f t="shared" si="78"/>
        <v>999</v>
      </c>
      <c r="AX2226">
        <v>0.22</v>
      </c>
      <c r="AY2226">
        <v>0.22</v>
      </c>
      <c r="BO2226" t="s">
        <v>156</v>
      </c>
      <c r="BP2226" t="s">
        <v>146</v>
      </c>
      <c r="BS2226" t="s">
        <v>6233</v>
      </c>
      <c r="BU2226" t="s">
        <v>6230</v>
      </c>
      <c r="BV2226">
        <v>283.23581000000001</v>
      </c>
      <c r="BW2226">
        <v>41.343037000000002</v>
      </c>
      <c r="BZ2226">
        <v>10.797000000000001</v>
      </c>
      <c r="CA2226">
        <v>10.516</v>
      </c>
      <c r="CB2226">
        <v>10.423999999999999</v>
      </c>
      <c r="CC2226">
        <v>303</v>
      </c>
      <c r="CD2226">
        <v>28.9</v>
      </c>
      <c r="CE2226">
        <v>41.7</v>
      </c>
      <c r="CF2226">
        <v>-5.2999999999999999E-2</v>
      </c>
      <c r="CL2226">
        <v>1.18</v>
      </c>
      <c r="CM2226">
        <v>0.23</v>
      </c>
      <c r="CN2226">
        <v>0.23</v>
      </c>
      <c r="CS2226">
        <v>6003</v>
      </c>
      <c r="CT2226">
        <v>146</v>
      </c>
      <c r="CU2226">
        <v>146</v>
      </c>
      <c r="CX2226" t="s">
        <v>6231</v>
      </c>
    </row>
    <row r="2227" spans="1:102" x14ac:dyDescent="0.25">
      <c r="A2227" t="s">
        <v>6234</v>
      </c>
      <c r="B2227" t="s">
        <v>98</v>
      </c>
      <c r="I2227">
        <v>0.13800000000000001</v>
      </c>
      <c r="J2227">
        <v>2.7E-2</v>
      </c>
      <c r="K2227">
        <v>2.7E-2</v>
      </c>
      <c r="L2227">
        <v>18.010199</v>
      </c>
      <c r="M2227" s="2">
        <v>6.7000000000000002E-5</v>
      </c>
      <c r="N2227" s="2">
        <v>6.7000000000000002E-5</v>
      </c>
      <c r="O2227">
        <v>0.13600000000000001</v>
      </c>
      <c r="Y2227">
        <v>2014</v>
      </c>
      <c r="Z2227" s="1">
        <v>44232</v>
      </c>
      <c r="AG2227">
        <v>2455012.4211599999</v>
      </c>
      <c r="AH2227">
        <v>2.1199999999999999E-3</v>
      </c>
      <c r="AI2227">
        <v>2.1199999999999999E-3</v>
      </c>
      <c r="AS2227" s="3">
        <v>0.01</v>
      </c>
      <c r="AU2227" s="4">
        <f t="shared" si="79"/>
        <v>0.01</v>
      </c>
      <c r="AV2227" s="4">
        <f>O2227*149597871*COS(U2227*3.14159265359/180)/(CL2227*695700)</f>
        <v>24.783367143932583</v>
      </c>
      <c r="AW2227" s="4">
        <f t="shared" si="78"/>
        <v>999</v>
      </c>
      <c r="AX2227">
        <v>0.21</v>
      </c>
      <c r="AY2227">
        <v>0.21</v>
      </c>
      <c r="BO2227" t="s">
        <v>156</v>
      </c>
      <c r="BP2227" t="s">
        <v>146</v>
      </c>
      <c r="BS2227" t="s">
        <v>6235</v>
      </c>
      <c r="BU2227" t="s">
        <v>6230</v>
      </c>
      <c r="BV2227">
        <v>283.23581000000001</v>
      </c>
      <c r="BW2227">
        <v>41.343037000000002</v>
      </c>
      <c r="BZ2227">
        <v>10.797000000000001</v>
      </c>
      <c r="CA2227">
        <v>10.516</v>
      </c>
      <c r="CB2227">
        <v>10.423999999999999</v>
      </c>
      <c r="CC2227">
        <v>303</v>
      </c>
      <c r="CD2227">
        <v>28.9</v>
      </c>
      <c r="CE2227">
        <v>41.7</v>
      </c>
      <c r="CF2227">
        <v>-5.2999999999999999E-2</v>
      </c>
      <c r="CL2227">
        <v>1.18</v>
      </c>
      <c r="CM2227">
        <v>0.23</v>
      </c>
      <c r="CN2227">
        <v>0.23</v>
      </c>
      <c r="CS2227">
        <v>6003</v>
      </c>
      <c r="CT2227">
        <v>146</v>
      </c>
      <c r="CU2227">
        <v>146</v>
      </c>
      <c r="CX2227" t="s">
        <v>6231</v>
      </c>
    </row>
    <row r="2228" spans="1:102" x14ac:dyDescent="0.25">
      <c r="A2228" t="s">
        <v>6236</v>
      </c>
      <c r="B2228" t="s">
        <v>98</v>
      </c>
      <c r="I2228">
        <v>0.105</v>
      </c>
      <c r="J2228">
        <v>1.0999999999999999E-2</v>
      </c>
      <c r="K2228">
        <v>1.4E-2</v>
      </c>
      <c r="L2228">
        <v>110.2869374</v>
      </c>
      <c r="M2228">
        <v>8.7799999999999998E-4</v>
      </c>
      <c r="N2228">
        <v>8.7799999999999998E-4</v>
      </c>
      <c r="Y2228">
        <v>2016</v>
      </c>
      <c r="Z2228" s="1">
        <v>44232</v>
      </c>
      <c r="AG2228">
        <v>2455072.2190299998</v>
      </c>
      <c r="AH2228">
        <v>4.9399999999999999E-3</v>
      </c>
      <c r="AI2228">
        <v>4.9399999999999999E-3</v>
      </c>
      <c r="AU2228" s="4"/>
      <c r="AV2228" s="4">
        <f>O2228*149597871*COS(U2228*3.14159265359/180)/(CL2228*695700)</f>
        <v>0</v>
      </c>
      <c r="AW2228" s="4">
        <f t="shared" si="78"/>
        <v>0</v>
      </c>
      <c r="BO2228" t="s">
        <v>156</v>
      </c>
      <c r="BP2228" t="s">
        <v>146</v>
      </c>
      <c r="BS2228" t="s">
        <v>6237</v>
      </c>
      <c r="BU2228" t="s">
        <v>6230</v>
      </c>
      <c r="BV2228">
        <v>283.23581000000001</v>
      </c>
      <c r="BW2228">
        <v>41.343037000000002</v>
      </c>
      <c r="BZ2228">
        <v>10.797000000000001</v>
      </c>
      <c r="CA2228">
        <v>10.516</v>
      </c>
      <c r="CB2228">
        <v>10.423999999999999</v>
      </c>
      <c r="CC2228">
        <v>303</v>
      </c>
      <c r="CD2228">
        <v>28.9</v>
      </c>
      <c r="CE2228">
        <v>41.7</v>
      </c>
      <c r="CF2228">
        <v>-5.2999999999999999E-2</v>
      </c>
      <c r="CL2228">
        <v>1.18</v>
      </c>
      <c r="CM2228">
        <v>0.23</v>
      </c>
      <c r="CN2228">
        <v>0.23</v>
      </c>
      <c r="CS2228">
        <v>6003</v>
      </c>
      <c r="CT2228">
        <v>146</v>
      </c>
      <c r="CU2228">
        <v>146</v>
      </c>
      <c r="CX2228" t="s">
        <v>6231</v>
      </c>
    </row>
    <row r="2229" spans="1:102" x14ac:dyDescent="0.25">
      <c r="A2229" t="s">
        <v>6238</v>
      </c>
      <c r="B2229" t="s">
        <v>98</v>
      </c>
      <c r="I2229">
        <v>0.152</v>
      </c>
      <c r="J2229">
        <v>0.01</v>
      </c>
      <c r="K2229">
        <v>6.0000000000000001E-3</v>
      </c>
      <c r="L2229">
        <v>0.86838652999999999</v>
      </c>
      <c r="M2229" s="2">
        <v>1.1599999999999999E-6</v>
      </c>
      <c r="N2229" s="2">
        <v>1.1599999999999999E-6</v>
      </c>
      <c r="Y2229">
        <v>2016</v>
      </c>
      <c r="Z2229" s="1">
        <v>44232</v>
      </c>
      <c r="AG2229">
        <v>2454965.0672800001</v>
      </c>
      <c r="AH2229">
        <v>1.1299999999999999E-3</v>
      </c>
      <c r="AI2229">
        <v>1.1299999999999999E-3</v>
      </c>
      <c r="AU2229" s="4"/>
      <c r="AV2229" s="4">
        <f>O2229*149597871*COS(U2229*3.14159265359/180)/(CL2229*695700)</f>
        <v>0</v>
      </c>
      <c r="AW2229" s="4">
        <f t="shared" si="78"/>
        <v>0</v>
      </c>
      <c r="BO2229" t="s">
        <v>156</v>
      </c>
      <c r="BP2229" t="s">
        <v>146</v>
      </c>
      <c r="BS2229" t="s">
        <v>6239</v>
      </c>
      <c r="BU2229" t="s">
        <v>6240</v>
      </c>
      <c r="BV2229">
        <v>288.43359099999998</v>
      </c>
      <c r="BW2229">
        <v>40.380875000000003</v>
      </c>
      <c r="BZ2229">
        <v>14.231</v>
      </c>
      <c r="CA2229">
        <v>13.712999999999999</v>
      </c>
      <c r="CB2229">
        <v>13.657999999999999</v>
      </c>
      <c r="CC2229">
        <v>771</v>
      </c>
      <c r="CF2229">
        <v>0.1</v>
      </c>
      <c r="CG2229">
        <v>0.16700000000000001</v>
      </c>
      <c r="CH2229">
        <v>0.154</v>
      </c>
      <c r="CI2229">
        <v>0.8</v>
      </c>
      <c r="CJ2229">
        <v>0.04</v>
      </c>
      <c r="CK2229">
        <v>0.03</v>
      </c>
      <c r="CL2229">
        <v>0.74</v>
      </c>
      <c r="CM2229">
        <v>0.03</v>
      </c>
      <c r="CN2229">
        <v>0.03</v>
      </c>
      <c r="CP2229">
        <v>3.16</v>
      </c>
      <c r="CQ2229">
        <v>-1.64</v>
      </c>
      <c r="CR2229">
        <v>6.57</v>
      </c>
      <c r="CS2229">
        <v>4817</v>
      </c>
      <c r="CT2229">
        <v>67.430000000000007</v>
      </c>
      <c r="CU2229">
        <v>51.95</v>
      </c>
      <c r="CX2229" t="s">
        <v>6241</v>
      </c>
    </row>
    <row r="2230" spans="1:102" x14ac:dyDescent="0.25">
      <c r="A2230" t="s">
        <v>6242</v>
      </c>
      <c r="B2230" t="s">
        <v>98</v>
      </c>
      <c r="I2230">
        <v>0.439</v>
      </c>
      <c r="J2230">
        <v>5.3999999999999999E-2</v>
      </c>
      <c r="K2230">
        <v>5.3999999999999999E-2</v>
      </c>
      <c r="L2230">
        <v>11.12830484</v>
      </c>
      <c r="M2230" s="2">
        <v>2.0429999999999999E-5</v>
      </c>
      <c r="N2230" s="2">
        <v>2.0429999999999999E-5</v>
      </c>
      <c r="Y2230">
        <v>2016</v>
      </c>
      <c r="Z2230" s="1">
        <v>44232</v>
      </c>
      <c r="AG2230">
        <v>2454972.5416700002</v>
      </c>
      <c r="AH2230">
        <v>2.0200000000000001E-3</v>
      </c>
      <c r="AI2230">
        <v>2.0200000000000001E-3</v>
      </c>
      <c r="AU2230" s="4"/>
      <c r="AV2230" s="4">
        <f>O2230*149597871*COS(U2230*3.14159265359/180)/(CL2230*695700)</f>
        <v>0</v>
      </c>
      <c r="AW2230" s="4">
        <f t="shared" si="78"/>
        <v>0</v>
      </c>
      <c r="BO2230" t="s">
        <v>156</v>
      </c>
      <c r="BP2230" t="s">
        <v>146</v>
      </c>
      <c r="BS2230" t="s">
        <v>6243</v>
      </c>
      <c r="BU2230" t="s">
        <v>6244</v>
      </c>
      <c r="BV2230">
        <v>294.528593</v>
      </c>
      <c r="BW2230">
        <v>46.640962000000002</v>
      </c>
      <c r="BZ2230">
        <v>14.832000000000001</v>
      </c>
      <c r="CA2230">
        <v>14.224</v>
      </c>
      <c r="CB2230">
        <v>13.884</v>
      </c>
      <c r="CC2230">
        <v>547</v>
      </c>
      <c r="CF2230">
        <v>-0.45</v>
      </c>
      <c r="CG2230">
        <v>0.183</v>
      </c>
      <c r="CH2230">
        <v>0.27900000000000003</v>
      </c>
      <c r="CI2230">
        <v>0.54</v>
      </c>
      <c r="CJ2230">
        <v>0.04</v>
      </c>
      <c r="CK2230">
        <v>7.0000000000000007E-2</v>
      </c>
      <c r="CL2230">
        <v>0.53</v>
      </c>
      <c r="CM2230">
        <v>0.04</v>
      </c>
      <c r="CN2230">
        <v>0.06</v>
      </c>
      <c r="CP2230">
        <v>4.17</v>
      </c>
      <c r="CQ2230">
        <v>-2.4900000000000002</v>
      </c>
      <c r="CR2230">
        <v>5.69</v>
      </c>
      <c r="CS2230">
        <v>4094</v>
      </c>
      <c r="CT2230">
        <v>86.13</v>
      </c>
      <c r="CU2230">
        <v>91.2</v>
      </c>
      <c r="CX2230" t="s">
        <v>6245</v>
      </c>
    </row>
    <row r="2231" spans="1:102" x14ac:dyDescent="0.25">
      <c r="A2231" t="s">
        <v>6246</v>
      </c>
      <c r="B2231" t="s">
        <v>98</v>
      </c>
      <c r="I2231">
        <v>0.214</v>
      </c>
      <c r="J2231">
        <v>1.6E-2</v>
      </c>
      <c r="K2231">
        <v>2.7E-2</v>
      </c>
      <c r="L2231">
        <v>2.2264910900000001</v>
      </c>
      <c r="M2231" s="2">
        <v>5.2399999999999998E-6</v>
      </c>
      <c r="N2231" s="2">
        <v>5.2399999999999998E-6</v>
      </c>
      <c r="Y2231">
        <v>2016</v>
      </c>
      <c r="Z2231" s="1">
        <v>44232</v>
      </c>
      <c r="AG2231">
        <v>2454966.37482</v>
      </c>
      <c r="AH2231">
        <v>2.6099999999999999E-3</v>
      </c>
      <c r="AI2231">
        <v>2.6099999999999999E-3</v>
      </c>
      <c r="AU2231" s="4"/>
      <c r="AV2231" s="4">
        <f>O2231*149597871*COS(U2231*3.14159265359/180)/(CL2231*695700)</f>
        <v>0</v>
      </c>
      <c r="AW2231" s="4">
        <f t="shared" si="78"/>
        <v>0</v>
      </c>
      <c r="BO2231" t="s">
        <v>156</v>
      </c>
      <c r="BP2231" t="s">
        <v>146</v>
      </c>
      <c r="BS2231" t="s">
        <v>6247</v>
      </c>
      <c r="BU2231" t="s">
        <v>6244</v>
      </c>
      <c r="BV2231">
        <v>294.528593</v>
      </c>
      <c r="BW2231">
        <v>46.640962000000002</v>
      </c>
      <c r="BZ2231">
        <v>14.832000000000001</v>
      </c>
      <c r="CA2231">
        <v>14.224</v>
      </c>
      <c r="CB2231">
        <v>13.884</v>
      </c>
      <c r="CC2231">
        <v>547</v>
      </c>
      <c r="CF2231">
        <v>-0.45</v>
      </c>
      <c r="CG2231">
        <v>0.183</v>
      </c>
      <c r="CH2231">
        <v>0.27900000000000003</v>
      </c>
      <c r="CI2231">
        <v>0.54</v>
      </c>
      <c r="CJ2231">
        <v>0.04</v>
      </c>
      <c r="CK2231">
        <v>7.0000000000000007E-2</v>
      </c>
      <c r="CL2231">
        <v>0.53</v>
      </c>
      <c r="CM2231">
        <v>0.04</v>
      </c>
      <c r="CN2231">
        <v>0.06</v>
      </c>
      <c r="CP2231">
        <v>4.17</v>
      </c>
      <c r="CQ2231">
        <v>-2.4900000000000002</v>
      </c>
      <c r="CR2231">
        <v>5.69</v>
      </c>
      <c r="CS2231">
        <v>4094</v>
      </c>
      <c r="CT2231">
        <v>86.13</v>
      </c>
      <c r="CU2231">
        <v>91.2</v>
      </c>
      <c r="CX2231" t="s">
        <v>6245</v>
      </c>
    </row>
    <row r="2232" spans="1:102" x14ac:dyDescent="0.25">
      <c r="A2232" t="s">
        <v>6248</v>
      </c>
      <c r="B2232" t="s">
        <v>98</v>
      </c>
      <c r="I2232">
        <v>0.14399999999999999</v>
      </c>
      <c r="J2232">
        <v>1.2E-2</v>
      </c>
      <c r="K2232">
        <v>1.7999999999999999E-2</v>
      </c>
      <c r="L2232">
        <v>0.96286738000000005</v>
      </c>
      <c r="M2232" s="2">
        <v>2.04E-6</v>
      </c>
      <c r="N2232" s="2">
        <v>2.04E-6</v>
      </c>
      <c r="Y2232">
        <v>2016</v>
      </c>
      <c r="Z2232" s="1">
        <v>44232</v>
      </c>
      <c r="AG2232">
        <v>2454965.1239800001</v>
      </c>
      <c r="AH2232">
        <v>1.83E-3</v>
      </c>
      <c r="AI2232">
        <v>1.83E-3</v>
      </c>
      <c r="AU2232" s="4"/>
      <c r="AV2232" s="4">
        <f>O2232*149597871*COS(U2232*3.14159265359/180)/(CL2232*695700)</f>
        <v>0</v>
      </c>
      <c r="AW2232" s="4">
        <f t="shared" si="78"/>
        <v>0</v>
      </c>
      <c r="BO2232" t="s">
        <v>156</v>
      </c>
      <c r="BP2232" t="s">
        <v>146</v>
      </c>
      <c r="BS2232" t="s">
        <v>6249</v>
      </c>
      <c r="BU2232" t="s">
        <v>6250</v>
      </c>
      <c r="BV2232">
        <v>293.204521</v>
      </c>
      <c r="BW2232">
        <v>45.435402000000003</v>
      </c>
      <c r="BZ2232">
        <v>14.571999999999999</v>
      </c>
      <c r="CA2232">
        <v>14.167</v>
      </c>
      <c r="CB2232">
        <v>14.068</v>
      </c>
      <c r="CC2232">
        <v>1217</v>
      </c>
      <c r="CF2232">
        <v>-7.0000000000000007E-2</v>
      </c>
      <c r="CG2232">
        <v>0.184</v>
      </c>
      <c r="CH2232">
        <v>0.151</v>
      </c>
      <c r="CI2232">
        <v>0.9</v>
      </c>
      <c r="CJ2232">
        <v>0.06</v>
      </c>
      <c r="CK2232">
        <v>0.05</v>
      </c>
      <c r="CL2232">
        <v>0.87</v>
      </c>
      <c r="CM2232">
        <v>7.0000000000000007E-2</v>
      </c>
      <c r="CN2232">
        <v>0.11</v>
      </c>
      <c r="CP2232">
        <v>4.47</v>
      </c>
      <c r="CQ2232">
        <v>-2.8</v>
      </c>
      <c r="CR2232">
        <v>5.79</v>
      </c>
      <c r="CS2232">
        <v>5488</v>
      </c>
      <c r="CT2232">
        <v>103.39</v>
      </c>
      <c r="CU2232">
        <v>151.55000000000001</v>
      </c>
      <c r="CX2232" t="s">
        <v>6251</v>
      </c>
    </row>
    <row r="2233" spans="1:102" x14ac:dyDescent="0.25">
      <c r="A2233" t="s">
        <v>6252</v>
      </c>
      <c r="B2233" t="s">
        <v>98</v>
      </c>
      <c r="I2233">
        <v>0.13600000000000001</v>
      </c>
      <c r="J2233">
        <v>2.1000000000000001E-2</v>
      </c>
      <c r="K2233">
        <v>2.9000000000000001E-2</v>
      </c>
      <c r="L2233">
        <v>0.92990667999999999</v>
      </c>
      <c r="M2233" s="2">
        <v>7.5000000000000002E-7</v>
      </c>
      <c r="N2233" s="2">
        <v>7.5000000000000002E-7</v>
      </c>
      <c r="Y2233">
        <v>2016</v>
      </c>
      <c r="Z2233" s="1">
        <v>44232</v>
      </c>
      <c r="AG2233">
        <v>2454965.2507509999</v>
      </c>
      <c r="AH2233">
        <v>7.1199999999999996E-4</v>
      </c>
      <c r="AI2233">
        <v>7.1199999999999996E-4</v>
      </c>
      <c r="AU2233" s="4"/>
      <c r="AV2233" s="4">
        <f>O2233*149597871*COS(U2233*3.14159265359/180)/(CL2233*695700)</f>
        <v>0</v>
      </c>
      <c r="AW2233" s="4">
        <f t="shared" si="78"/>
        <v>0</v>
      </c>
      <c r="BO2233" t="s">
        <v>156</v>
      </c>
      <c r="BP2233" t="s">
        <v>146</v>
      </c>
      <c r="BS2233" t="s">
        <v>6253</v>
      </c>
      <c r="BU2233" t="s">
        <v>6254</v>
      </c>
      <c r="BV2233">
        <v>292.87228399999998</v>
      </c>
      <c r="BW2233">
        <v>46.098885000000003</v>
      </c>
      <c r="BZ2233">
        <v>11.387</v>
      </c>
      <c r="CA2233">
        <v>11.147</v>
      </c>
      <c r="CB2233">
        <v>11.122</v>
      </c>
      <c r="CC2233">
        <v>530</v>
      </c>
      <c r="CF2233">
        <v>0.02</v>
      </c>
      <c r="CG2233">
        <v>8.7999999999999995E-2</v>
      </c>
      <c r="CH2233">
        <v>8.2000000000000003E-2</v>
      </c>
      <c r="CI2233">
        <v>1.18</v>
      </c>
      <c r="CJ2233">
        <v>0.06</v>
      </c>
      <c r="CK2233">
        <v>0.11</v>
      </c>
      <c r="CL2233">
        <v>1.4</v>
      </c>
      <c r="CM2233">
        <v>0.21</v>
      </c>
      <c r="CN2233">
        <v>0.3</v>
      </c>
      <c r="CP2233">
        <v>3.55</v>
      </c>
      <c r="CQ2233">
        <v>-0.96</v>
      </c>
      <c r="CR2233">
        <v>0.84</v>
      </c>
      <c r="CS2233">
        <v>6169</v>
      </c>
      <c r="CT2233">
        <v>59.83</v>
      </c>
      <c r="CU2233">
        <v>74.239999999999995</v>
      </c>
      <c r="CX2233" t="s">
        <v>6255</v>
      </c>
    </row>
    <row r="2234" spans="1:102" x14ac:dyDescent="0.25">
      <c r="A2234" t="s">
        <v>6256</v>
      </c>
      <c r="B2234" t="s">
        <v>98</v>
      </c>
      <c r="I2234">
        <v>0.13500000000000001</v>
      </c>
      <c r="J2234">
        <v>8.0000000000000002E-3</v>
      </c>
      <c r="K2234">
        <v>7.0000000000000001E-3</v>
      </c>
      <c r="L2234">
        <v>4.1158446800000004</v>
      </c>
      <c r="M2234" s="2">
        <v>8.5499999999999995E-6</v>
      </c>
      <c r="N2234" s="2">
        <v>8.5499999999999995E-6</v>
      </c>
      <c r="Y2234">
        <v>2016</v>
      </c>
      <c r="Z2234" s="1">
        <v>44232</v>
      </c>
      <c r="AG2234">
        <v>2454967.1194600002</v>
      </c>
      <c r="AH2234">
        <v>1.7700000000000001E-3</v>
      </c>
      <c r="AI2234">
        <v>1.7700000000000001E-3</v>
      </c>
      <c r="AU2234" s="4"/>
      <c r="AV2234" s="4">
        <f>O2234*149597871*COS(U2234*3.14159265359/180)/(CL2234*695700)</f>
        <v>0</v>
      </c>
      <c r="AW2234" s="4">
        <f t="shared" si="78"/>
        <v>0</v>
      </c>
      <c r="BO2234" t="s">
        <v>156</v>
      </c>
      <c r="BP2234" t="s">
        <v>146</v>
      </c>
      <c r="BS2234" t="s">
        <v>6257</v>
      </c>
      <c r="BU2234" t="s">
        <v>6258</v>
      </c>
      <c r="BV2234">
        <v>291.18497000000002</v>
      </c>
      <c r="BW2234">
        <v>40.311214</v>
      </c>
      <c r="BZ2234">
        <v>13.472</v>
      </c>
      <c r="CA2234">
        <v>12.944000000000001</v>
      </c>
      <c r="CB2234">
        <v>12.834</v>
      </c>
      <c r="CC2234">
        <v>522</v>
      </c>
      <c r="CF2234">
        <v>0.05</v>
      </c>
      <c r="CG2234">
        <v>0.17599999999999999</v>
      </c>
      <c r="CH2234">
        <v>0.152</v>
      </c>
      <c r="CI2234">
        <v>0.78</v>
      </c>
      <c r="CJ2234">
        <v>0.04</v>
      </c>
      <c r="CK2234">
        <v>0.03</v>
      </c>
      <c r="CL2234">
        <v>0.73</v>
      </c>
      <c r="CM2234">
        <v>0.03</v>
      </c>
      <c r="CN2234">
        <v>0.02</v>
      </c>
      <c r="CP2234">
        <v>2.88</v>
      </c>
      <c r="CQ2234">
        <v>-1.37</v>
      </c>
      <c r="CR2234">
        <v>6.07</v>
      </c>
      <c r="CS2234">
        <v>4776</v>
      </c>
      <c r="CT2234">
        <v>70.56</v>
      </c>
      <c r="CU2234">
        <v>54.15</v>
      </c>
      <c r="CX2234" t="s">
        <v>6259</v>
      </c>
    </row>
    <row r="2235" spans="1:102" x14ac:dyDescent="0.25">
      <c r="A2235" t="s">
        <v>6260</v>
      </c>
      <c r="B2235" t="s">
        <v>98</v>
      </c>
      <c r="I2235">
        <v>0.255</v>
      </c>
      <c r="J2235">
        <v>4.2000000000000003E-2</v>
      </c>
      <c r="K2235">
        <v>3.5999999999999997E-2</v>
      </c>
      <c r="L2235">
        <v>33.878683799999997</v>
      </c>
      <c r="M2235">
        <v>2.3340000000000001E-4</v>
      </c>
      <c r="N2235">
        <v>2.3340000000000001E-4</v>
      </c>
      <c r="Y2235">
        <v>2016</v>
      </c>
      <c r="Z2235" s="1">
        <v>44232</v>
      </c>
      <c r="AG2235">
        <v>2454993.2178400001</v>
      </c>
      <c r="AH2235">
        <v>4.8799999999999998E-3</v>
      </c>
      <c r="AI2235">
        <v>4.8799999999999998E-3</v>
      </c>
      <c r="AU2235" s="4"/>
      <c r="AV2235" s="4">
        <f>O2235*149597871*COS(U2235*3.14159265359/180)/(CL2235*695700)</f>
        <v>0</v>
      </c>
      <c r="AW2235" s="4">
        <f t="shared" si="78"/>
        <v>0</v>
      </c>
      <c r="BO2235" t="s">
        <v>156</v>
      </c>
      <c r="BP2235" t="s">
        <v>146</v>
      </c>
      <c r="BS2235" t="s">
        <v>6261</v>
      </c>
      <c r="BU2235" t="s">
        <v>6262</v>
      </c>
      <c r="BV2235">
        <v>285.01722699999999</v>
      </c>
      <c r="BW2235">
        <v>42.085383999999998</v>
      </c>
      <c r="BZ2235">
        <v>13.911</v>
      </c>
      <c r="CA2235">
        <v>13.54</v>
      </c>
      <c r="CB2235">
        <v>13.457000000000001</v>
      </c>
      <c r="CC2235">
        <v>955</v>
      </c>
      <c r="CF2235">
        <v>0.01</v>
      </c>
      <c r="CG2235">
        <v>0.17799999999999999</v>
      </c>
      <c r="CH2235">
        <v>0.126</v>
      </c>
      <c r="CI2235">
        <v>0.93</v>
      </c>
      <c r="CJ2235">
        <v>0.05</v>
      </c>
      <c r="CK2235">
        <v>0.04</v>
      </c>
      <c r="CL2235">
        <v>0.91</v>
      </c>
      <c r="CM2235">
        <v>0.06</v>
      </c>
      <c r="CN2235">
        <v>0.13</v>
      </c>
      <c r="CP2235">
        <v>4.79</v>
      </c>
      <c r="CQ2235">
        <v>-2.99</v>
      </c>
      <c r="CR2235">
        <v>5.61</v>
      </c>
      <c r="CS2235">
        <v>5550</v>
      </c>
      <c r="CT2235">
        <v>93.24</v>
      </c>
      <c r="CU2235">
        <v>82.37</v>
      </c>
      <c r="CX2235" t="s">
        <v>6263</v>
      </c>
    </row>
    <row r="2236" spans="1:102" x14ac:dyDescent="0.25">
      <c r="A2236" t="s">
        <v>6264</v>
      </c>
      <c r="B2236" t="s">
        <v>98</v>
      </c>
      <c r="I2236">
        <v>0.373</v>
      </c>
      <c r="J2236">
        <v>6.8000000000000005E-2</v>
      </c>
      <c r="K2236">
        <v>0.13500000000000001</v>
      </c>
      <c r="L2236">
        <v>42.351426699999998</v>
      </c>
      <c r="M2236">
        <v>1.372E-4</v>
      </c>
      <c r="N2236">
        <v>1.372E-4</v>
      </c>
      <c r="Y2236">
        <v>2016</v>
      </c>
      <c r="Z2236" s="1">
        <v>44232</v>
      </c>
      <c r="AG2236">
        <v>2454964.6238000002</v>
      </c>
      <c r="AH2236">
        <v>2.7100000000000002E-3</v>
      </c>
      <c r="AI2236">
        <v>2.7100000000000002E-3</v>
      </c>
      <c r="AU2236" s="4"/>
      <c r="AV2236" s="4">
        <f>O2236*149597871*COS(U2236*3.14159265359/180)/(CL2236*695700)</f>
        <v>0</v>
      </c>
      <c r="AW2236" s="4">
        <f t="shared" si="78"/>
        <v>0</v>
      </c>
      <c r="BO2236" t="s">
        <v>156</v>
      </c>
      <c r="BP2236" t="s">
        <v>146</v>
      </c>
      <c r="BS2236" t="s">
        <v>6265</v>
      </c>
      <c r="BU2236" t="s">
        <v>6266</v>
      </c>
      <c r="BV2236">
        <v>296.22214400000001</v>
      </c>
      <c r="BW2236">
        <v>39.268957999999998</v>
      </c>
      <c r="BZ2236">
        <v>11.952</v>
      </c>
      <c r="CA2236">
        <v>11.733000000000001</v>
      </c>
      <c r="CB2236">
        <v>11.7</v>
      </c>
      <c r="CC2236">
        <v>910</v>
      </c>
      <c r="CF2236">
        <v>0.02</v>
      </c>
      <c r="CG2236">
        <v>0.16800000000000001</v>
      </c>
      <c r="CH2236">
        <v>0.129</v>
      </c>
      <c r="CI2236">
        <v>1.45</v>
      </c>
      <c r="CJ2236">
        <v>0.16</v>
      </c>
      <c r="CK2236">
        <v>0.21</v>
      </c>
      <c r="CL2236">
        <v>1.74</v>
      </c>
      <c r="CM2236">
        <v>0.32</v>
      </c>
      <c r="CN2236">
        <v>0.63</v>
      </c>
      <c r="CP2236">
        <v>1.7</v>
      </c>
      <c r="CQ2236">
        <v>-0.39200000000000002</v>
      </c>
      <c r="CR2236">
        <v>0.53</v>
      </c>
      <c r="CS2236">
        <v>6725</v>
      </c>
      <c r="CT2236">
        <v>196.41</v>
      </c>
      <c r="CU2236">
        <v>280.89999999999998</v>
      </c>
      <c r="CX2236" t="s">
        <v>6267</v>
      </c>
    </row>
    <row r="2237" spans="1:102" x14ac:dyDescent="0.25">
      <c r="A2237" t="s">
        <v>6268</v>
      </c>
      <c r="B2237" t="s">
        <v>98</v>
      </c>
      <c r="I2237">
        <v>0.161</v>
      </c>
      <c r="J2237">
        <v>1.7999999999999999E-2</v>
      </c>
      <c r="K2237">
        <v>5.1999999999999998E-2</v>
      </c>
      <c r="L2237">
        <v>14.888010980000001</v>
      </c>
      <c r="M2237" s="2">
        <v>8.7680000000000001E-5</v>
      </c>
      <c r="N2237" s="2">
        <v>8.7680000000000001E-5</v>
      </c>
      <c r="Y2237">
        <v>2016</v>
      </c>
      <c r="Z2237" s="1">
        <v>44232</v>
      </c>
      <c r="AG2237">
        <v>2454974.9375800001</v>
      </c>
      <c r="AH2237">
        <v>4.4600000000000004E-3</v>
      </c>
      <c r="AI2237">
        <v>4.4600000000000004E-3</v>
      </c>
      <c r="AU2237" s="4"/>
      <c r="AV2237" s="4">
        <f>O2237*149597871*COS(U2237*3.14159265359/180)/(CL2237*695700)</f>
        <v>0</v>
      </c>
      <c r="AW2237" s="4">
        <f t="shared" si="78"/>
        <v>0</v>
      </c>
      <c r="BO2237" t="s">
        <v>156</v>
      </c>
      <c r="BP2237" t="s">
        <v>146</v>
      </c>
      <c r="BS2237" t="s">
        <v>6269</v>
      </c>
      <c r="BU2237" t="s">
        <v>6270</v>
      </c>
      <c r="BV2237">
        <v>289.06486899999999</v>
      </c>
      <c r="BW2237">
        <v>50.460976000000002</v>
      </c>
      <c r="BZ2237">
        <v>12.788</v>
      </c>
      <c r="CA2237">
        <v>12.468</v>
      </c>
      <c r="CB2237">
        <v>12.374000000000001</v>
      </c>
      <c r="CC2237">
        <v>688</v>
      </c>
      <c r="CF2237">
        <v>-0.03</v>
      </c>
      <c r="CG2237">
        <v>0.2</v>
      </c>
      <c r="CH2237">
        <v>0.14599999999999999</v>
      </c>
      <c r="CI2237">
        <v>1.02</v>
      </c>
      <c r="CJ2237">
        <v>7.0000000000000007E-2</v>
      </c>
      <c r="CK2237">
        <v>7.0000000000000007E-2</v>
      </c>
      <c r="CL2237">
        <v>1.03</v>
      </c>
      <c r="CM2237">
        <v>0.11</v>
      </c>
      <c r="CN2237">
        <v>0.25</v>
      </c>
      <c r="CP2237">
        <v>4.07</v>
      </c>
      <c r="CQ2237">
        <v>-2.27</v>
      </c>
      <c r="CR2237">
        <v>2.81</v>
      </c>
      <c r="CS2237">
        <v>5885</v>
      </c>
      <c r="CT2237">
        <v>121.67</v>
      </c>
      <c r="CU2237">
        <v>115.84</v>
      </c>
      <c r="CX2237" t="s">
        <v>6271</v>
      </c>
    </row>
    <row r="2238" spans="1:102" x14ac:dyDescent="0.25">
      <c r="A2238" t="s">
        <v>6272</v>
      </c>
      <c r="B2238" t="s">
        <v>98</v>
      </c>
      <c r="I2238">
        <v>8.6999999999999994E-2</v>
      </c>
      <c r="J2238">
        <v>8.0000000000000002E-3</v>
      </c>
      <c r="K2238">
        <v>1.7999999999999999E-2</v>
      </c>
      <c r="L2238">
        <v>4.5215888800000004</v>
      </c>
      <c r="M2238" s="2">
        <v>2.1840000000000001E-5</v>
      </c>
      <c r="N2238" s="2">
        <v>2.1840000000000001E-5</v>
      </c>
      <c r="Y2238">
        <v>2016</v>
      </c>
      <c r="Z2238" s="1">
        <v>44232</v>
      </c>
      <c r="AG2238">
        <v>2454966.21655</v>
      </c>
      <c r="AH2238">
        <v>3.8899999999999998E-3</v>
      </c>
      <c r="AI2238">
        <v>3.8899999999999998E-3</v>
      </c>
      <c r="AU2238" s="4"/>
      <c r="AV2238" s="4">
        <f>O2238*149597871*COS(U2238*3.14159265359/180)/(CL2238*695700)</f>
        <v>0</v>
      </c>
      <c r="AW2238" s="4">
        <f t="shared" si="78"/>
        <v>0</v>
      </c>
      <c r="BO2238" t="s">
        <v>156</v>
      </c>
      <c r="BP2238" t="s">
        <v>146</v>
      </c>
      <c r="BS2238" t="s">
        <v>6273</v>
      </c>
      <c r="BU2238" t="s">
        <v>6274</v>
      </c>
      <c r="BV2238">
        <v>284.675388</v>
      </c>
      <c r="BW2238">
        <v>44.417769999999997</v>
      </c>
      <c r="BZ2238">
        <v>12.695</v>
      </c>
      <c r="CA2238">
        <v>12.348000000000001</v>
      </c>
      <c r="CB2238">
        <v>12.305</v>
      </c>
      <c r="CC2238">
        <v>630</v>
      </c>
      <c r="CF2238">
        <v>0</v>
      </c>
      <c r="CG2238">
        <v>0.17699999999999999</v>
      </c>
      <c r="CH2238">
        <v>0.13100000000000001</v>
      </c>
      <c r="CI2238">
        <v>1</v>
      </c>
      <c r="CJ2238">
        <v>0.06</v>
      </c>
      <c r="CK2238">
        <v>0.06</v>
      </c>
      <c r="CL2238">
        <v>0.99</v>
      </c>
      <c r="CM2238">
        <v>0.09</v>
      </c>
      <c r="CN2238">
        <v>0.2</v>
      </c>
      <c r="CP2238">
        <v>4.57</v>
      </c>
      <c r="CQ2238">
        <v>-2.7</v>
      </c>
      <c r="CR2238">
        <v>3.12</v>
      </c>
      <c r="CS2238">
        <v>5780</v>
      </c>
      <c r="CT2238">
        <v>90.02</v>
      </c>
      <c r="CU2238">
        <v>91.61</v>
      </c>
      <c r="CX2238" t="s">
        <v>6275</v>
      </c>
    </row>
    <row r="2239" spans="1:102" x14ac:dyDescent="0.25">
      <c r="A2239" t="s">
        <v>6276</v>
      </c>
      <c r="B2239" t="s">
        <v>98</v>
      </c>
      <c r="I2239">
        <v>0.19400000000000001</v>
      </c>
      <c r="J2239">
        <v>1.4E-2</v>
      </c>
      <c r="K2239">
        <v>5.0000000000000001E-3</v>
      </c>
      <c r="L2239">
        <v>9.3364659400000001</v>
      </c>
      <c r="M2239" s="2">
        <v>3.1059999999999997E-5</v>
      </c>
      <c r="N2239" s="2">
        <v>3.1059999999999997E-5</v>
      </c>
      <c r="Y2239">
        <v>2016</v>
      </c>
      <c r="Z2239" s="1">
        <v>44232</v>
      </c>
      <c r="AG2239">
        <v>2454973.6807900001</v>
      </c>
      <c r="AH2239">
        <v>2.8E-3</v>
      </c>
      <c r="AI2239">
        <v>2.8E-3</v>
      </c>
      <c r="AU2239" s="4"/>
      <c r="AV2239" s="4">
        <f>O2239*149597871*COS(U2239*3.14159265359/180)/(CL2239*695700)</f>
        <v>0</v>
      </c>
      <c r="AW2239" s="4">
        <f t="shared" si="78"/>
        <v>0</v>
      </c>
      <c r="BO2239" t="s">
        <v>156</v>
      </c>
      <c r="BP2239" t="s">
        <v>146</v>
      </c>
      <c r="BS2239" t="s">
        <v>6277</v>
      </c>
      <c r="BU2239" t="s">
        <v>6278</v>
      </c>
      <c r="BV2239">
        <v>281.64774199999999</v>
      </c>
      <c r="BW2239">
        <v>48.271045999999998</v>
      </c>
      <c r="BZ2239">
        <v>14.167999999999999</v>
      </c>
      <c r="CA2239">
        <v>13.499000000000001</v>
      </c>
      <c r="CB2239">
        <v>13.435</v>
      </c>
      <c r="CC2239">
        <v>624</v>
      </c>
      <c r="CF2239">
        <v>0.02</v>
      </c>
      <c r="CG2239">
        <v>0.107</v>
      </c>
      <c r="CH2239">
        <v>0.123</v>
      </c>
      <c r="CI2239">
        <v>0.72</v>
      </c>
      <c r="CJ2239">
        <v>0.02</v>
      </c>
      <c r="CK2239">
        <v>0.02</v>
      </c>
      <c r="CL2239">
        <v>0.69</v>
      </c>
      <c r="CM2239">
        <v>0.02</v>
      </c>
      <c r="CN2239">
        <v>0.02</v>
      </c>
      <c r="CP2239">
        <v>5.62</v>
      </c>
      <c r="CQ2239">
        <v>-3.16</v>
      </c>
      <c r="CR2239">
        <v>5.37</v>
      </c>
      <c r="CS2239">
        <v>4500</v>
      </c>
      <c r="CT2239">
        <v>38.83</v>
      </c>
      <c r="CU2239">
        <v>38.729999999999997</v>
      </c>
      <c r="CX2239" t="s">
        <v>6279</v>
      </c>
    </row>
    <row r="2240" spans="1:102" x14ac:dyDescent="0.25">
      <c r="A2240" t="s">
        <v>6280</v>
      </c>
      <c r="B2240" t="s">
        <v>98</v>
      </c>
      <c r="I2240">
        <v>0.157</v>
      </c>
      <c r="J2240">
        <v>2.7E-2</v>
      </c>
      <c r="K2240">
        <v>2.7E-2</v>
      </c>
      <c r="L2240">
        <v>8.1299759999999992</v>
      </c>
      <c r="M2240" s="2">
        <v>3.8000000000000002E-5</v>
      </c>
      <c r="N2240" s="2">
        <v>3.8000000000000002E-5</v>
      </c>
      <c r="O2240">
        <v>8.3000000000000004E-2</v>
      </c>
      <c r="Y2240">
        <v>2014</v>
      </c>
      <c r="Z2240" s="1">
        <v>44232</v>
      </c>
      <c r="AG2240">
        <v>2454958.9704700001</v>
      </c>
      <c r="AH2240">
        <v>2.7499999999999998E-3</v>
      </c>
      <c r="AI2240">
        <v>2.7499999999999998E-3</v>
      </c>
      <c r="AS2240" s="3">
        <v>0.36</v>
      </c>
      <c r="AU2240" s="4">
        <f t="shared" si="79"/>
        <v>0.36</v>
      </c>
      <c r="AV2240" s="4">
        <f>O2240*149597871*COS(U2240*3.14159265359/180)/(CL2240*695700)</f>
        <v>12.480887382130591</v>
      </c>
      <c r="AW2240" s="4">
        <f t="shared" si="78"/>
        <v>999</v>
      </c>
      <c r="AX2240">
        <v>0.22</v>
      </c>
      <c r="AY2240">
        <v>0.22</v>
      </c>
      <c r="BO2240" t="s">
        <v>156</v>
      </c>
      <c r="BP2240" t="s">
        <v>146</v>
      </c>
      <c r="BS2240" t="s">
        <v>6281</v>
      </c>
      <c r="BU2240" t="s">
        <v>6282</v>
      </c>
      <c r="BV2240">
        <v>297.27797600000002</v>
      </c>
      <c r="BW2240">
        <v>48.320328000000003</v>
      </c>
      <c r="BZ2240">
        <v>11.68</v>
      </c>
      <c r="CA2240">
        <v>11.398999999999999</v>
      </c>
      <c r="CB2240">
        <v>11.32</v>
      </c>
      <c r="CC2240">
        <v>665.37</v>
      </c>
      <c r="CD2240">
        <v>19.72</v>
      </c>
      <c r="CE2240">
        <v>19.72</v>
      </c>
      <c r="CF2240">
        <v>-0.16</v>
      </c>
      <c r="CL2240">
        <v>1.43</v>
      </c>
      <c r="CM2240">
        <v>0.24</v>
      </c>
      <c r="CN2240">
        <v>0.24</v>
      </c>
      <c r="CS2240">
        <v>5736</v>
      </c>
      <c r="CT2240">
        <v>100</v>
      </c>
      <c r="CU2240">
        <v>100</v>
      </c>
      <c r="CX2240" t="s">
        <v>6283</v>
      </c>
    </row>
    <row r="2241" spans="1:102" x14ac:dyDescent="0.25">
      <c r="A2241" t="s">
        <v>6284</v>
      </c>
      <c r="B2241" t="s">
        <v>98</v>
      </c>
      <c r="I2241">
        <v>0.253</v>
      </c>
      <c r="J2241">
        <v>4.2999999999999997E-2</v>
      </c>
      <c r="K2241">
        <v>4.2999999999999997E-2</v>
      </c>
      <c r="L2241">
        <v>31.517586000000001</v>
      </c>
      <c r="M2241">
        <v>1.5799999999999999E-4</v>
      </c>
      <c r="N2241">
        <v>1.5799999999999999E-4</v>
      </c>
      <c r="O2241">
        <v>0.20399999999999999</v>
      </c>
      <c r="Y2241">
        <v>2014</v>
      </c>
      <c r="Z2241" s="1">
        <v>44232</v>
      </c>
      <c r="AG2241">
        <v>2455018.1532200002</v>
      </c>
      <c r="AH2241">
        <v>2.66E-3</v>
      </c>
      <c r="AI2241">
        <v>2.66E-3</v>
      </c>
      <c r="AS2241" s="3">
        <v>0.68</v>
      </c>
      <c r="AU2241" s="4">
        <f t="shared" si="79"/>
        <v>0.68</v>
      </c>
      <c r="AV2241" s="4">
        <f>O2241*149597871*COS(U2241*3.14159265359/180)/(CL2241*695700)</f>
        <v>30.67591597535711</v>
      </c>
      <c r="AW2241" s="4">
        <f t="shared" si="78"/>
        <v>999</v>
      </c>
      <c r="AX2241">
        <v>0.3</v>
      </c>
      <c r="AY2241">
        <v>0.3</v>
      </c>
      <c r="BO2241" t="s">
        <v>156</v>
      </c>
      <c r="BP2241" t="s">
        <v>146</v>
      </c>
      <c r="BS2241" t="s">
        <v>6285</v>
      </c>
      <c r="BU2241" t="s">
        <v>6282</v>
      </c>
      <c r="BV2241">
        <v>297.27797600000002</v>
      </c>
      <c r="BW2241">
        <v>48.320328000000003</v>
      </c>
      <c r="BZ2241">
        <v>11.68</v>
      </c>
      <c r="CA2241">
        <v>11.398999999999999</v>
      </c>
      <c r="CB2241">
        <v>11.32</v>
      </c>
      <c r="CC2241">
        <v>665.37</v>
      </c>
      <c r="CD2241">
        <v>19.72</v>
      </c>
      <c r="CE2241">
        <v>19.72</v>
      </c>
      <c r="CF2241">
        <v>-0.16</v>
      </c>
      <c r="CL2241">
        <v>1.43</v>
      </c>
      <c r="CM2241">
        <v>0.24</v>
      </c>
      <c r="CN2241">
        <v>0.24</v>
      </c>
      <c r="CS2241">
        <v>5736</v>
      </c>
      <c r="CT2241">
        <v>100</v>
      </c>
      <c r="CU2241">
        <v>100</v>
      </c>
      <c r="CX2241" t="s">
        <v>6283</v>
      </c>
    </row>
    <row r="2242" spans="1:102" x14ac:dyDescent="0.25">
      <c r="A2242" t="s">
        <v>6286</v>
      </c>
      <c r="B2242" t="s">
        <v>98</v>
      </c>
      <c r="I2242">
        <v>0.14699999999999999</v>
      </c>
      <c r="J2242">
        <v>1.2E-2</v>
      </c>
      <c r="K2242">
        <v>3.5999999999999997E-2</v>
      </c>
      <c r="L2242">
        <v>10.107690679999999</v>
      </c>
      <c r="M2242" s="2">
        <v>4.9509999999999999E-5</v>
      </c>
      <c r="N2242" s="2">
        <v>4.9509999999999999E-5</v>
      </c>
      <c r="Y2242">
        <v>2016</v>
      </c>
      <c r="Z2242" s="1">
        <v>44232</v>
      </c>
      <c r="AG2242">
        <v>2454968.1081300001</v>
      </c>
      <c r="AH2242">
        <v>4.2900000000000004E-3</v>
      </c>
      <c r="AI2242">
        <v>4.2900000000000004E-3</v>
      </c>
      <c r="AU2242" s="4"/>
      <c r="AV2242" s="4">
        <f>O2242*149597871*COS(U2242*3.14159265359/180)/(CL2242*695700)</f>
        <v>0</v>
      </c>
      <c r="AW2242" s="4">
        <f t="shared" si="78"/>
        <v>0</v>
      </c>
      <c r="BO2242" t="s">
        <v>156</v>
      </c>
      <c r="BP2242" t="s">
        <v>146</v>
      </c>
      <c r="BS2242" t="s">
        <v>6287</v>
      </c>
      <c r="BU2242" t="s">
        <v>6288</v>
      </c>
      <c r="BV2242">
        <v>290.57673699999998</v>
      </c>
      <c r="BW2242">
        <v>39.956893000000001</v>
      </c>
      <c r="BZ2242">
        <v>13.757</v>
      </c>
      <c r="CA2242">
        <v>13.423</v>
      </c>
      <c r="CB2242">
        <v>13.302</v>
      </c>
      <c r="CC2242">
        <v>939</v>
      </c>
      <c r="CF2242">
        <v>0.08</v>
      </c>
      <c r="CG2242">
        <v>0.151</v>
      </c>
      <c r="CH2242">
        <v>0.13900000000000001</v>
      </c>
      <c r="CI2242">
        <v>0.97</v>
      </c>
      <c r="CJ2242">
        <v>0.05</v>
      </c>
      <c r="CK2242">
        <v>0.05</v>
      </c>
      <c r="CL2242">
        <v>0.94</v>
      </c>
      <c r="CM2242">
        <v>7.0000000000000007E-2</v>
      </c>
      <c r="CN2242">
        <v>0.23</v>
      </c>
      <c r="CP2242">
        <v>4.9000000000000004</v>
      </c>
      <c r="CQ2242">
        <v>-3.15</v>
      </c>
      <c r="CR2242">
        <v>4.9000000000000004</v>
      </c>
      <c r="CS2242">
        <v>5608</v>
      </c>
      <c r="CT2242">
        <v>112.79</v>
      </c>
      <c r="CU2242">
        <v>83</v>
      </c>
      <c r="CX2242" t="s">
        <v>6289</v>
      </c>
    </row>
    <row r="2243" spans="1:102" x14ac:dyDescent="0.25">
      <c r="A2243" t="s">
        <v>6290</v>
      </c>
      <c r="B2243" t="s">
        <v>98</v>
      </c>
      <c r="I2243">
        <v>9.4E-2</v>
      </c>
      <c r="J2243">
        <v>7.0000000000000001E-3</v>
      </c>
      <c r="K2243">
        <v>8.0000000000000002E-3</v>
      </c>
      <c r="L2243">
        <v>0.78916165000000005</v>
      </c>
      <c r="M2243" s="2">
        <v>1.2100000000000001E-6</v>
      </c>
      <c r="N2243" s="2">
        <v>1.2100000000000001E-6</v>
      </c>
      <c r="Y2243">
        <v>2016</v>
      </c>
      <c r="Z2243" s="1">
        <v>44232</v>
      </c>
      <c r="AG2243">
        <v>2454964.5051000002</v>
      </c>
      <c r="AH2243">
        <v>1.34E-3</v>
      </c>
      <c r="AI2243">
        <v>1.34E-3</v>
      </c>
      <c r="AU2243" s="4"/>
      <c r="AV2243" s="4">
        <f>O2243*149597871*COS(U2243*3.14159265359/180)/(CL2243*695700)</f>
        <v>0</v>
      </c>
      <c r="AW2243" s="4">
        <f t="shared" ref="AW2243:AW2306" si="80">IF(ABS(AV2243)&lt;1,AV2243,999)</f>
        <v>0</v>
      </c>
      <c r="BO2243" t="s">
        <v>156</v>
      </c>
      <c r="BP2243" t="s">
        <v>146</v>
      </c>
      <c r="BS2243" t="s">
        <v>6291</v>
      </c>
      <c r="BU2243" t="s">
        <v>6292</v>
      </c>
      <c r="BV2243">
        <v>297.07378899999998</v>
      </c>
      <c r="BW2243">
        <v>41.22448</v>
      </c>
      <c r="BZ2243">
        <v>13.084</v>
      </c>
      <c r="CA2243">
        <v>12.419</v>
      </c>
      <c r="CB2243">
        <v>12.318</v>
      </c>
      <c r="CC2243">
        <v>365</v>
      </c>
      <c r="CF2243">
        <v>0.05</v>
      </c>
      <c r="CG2243">
        <v>0.16</v>
      </c>
      <c r="CH2243">
        <v>0.155</v>
      </c>
      <c r="CI2243">
        <v>0.72</v>
      </c>
      <c r="CJ2243">
        <v>0.05</v>
      </c>
      <c r="CK2243">
        <v>0.05</v>
      </c>
      <c r="CL2243">
        <v>0.69</v>
      </c>
      <c r="CM2243">
        <v>0.04</v>
      </c>
      <c r="CN2243">
        <v>0.05</v>
      </c>
      <c r="CP2243">
        <v>4.17</v>
      </c>
      <c r="CQ2243">
        <v>-2.41</v>
      </c>
      <c r="CR2243">
        <v>5.56</v>
      </c>
      <c r="CS2243">
        <v>4508</v>
      </c>
      <c r="CT2243">
        <v>204.59</v>
      </c>
      <c r="CU2243">
        <v>243.21</v>
      </c>
      <c r="CX2243" t="s">
        <v>6293</v>
      </c>
    </row>
    <row r="2244" spans="1:102" x14ac:dyDescent="0.25">
      <c r="A2244" t="s">
        <v>6294</v>
      </c>
      <c r="B2244" t="s">
        <v>98</v>
      </c>
      <c r="I2244">
        <v>0.122</v>
      </c>
      <c r="J2244">
        <v>4.0000000000000001E-3</v>
      </c>
      <c r="K2244">
        <v>8.0000000000000002E-3</v>
      </c>
      <c r="L2244">
        <v>11.87456832</v>
      </c>
      <c r="M2244" s="2">
        <v>3.7490000000000002E-5</v>
      </c>
      <c r="N2244" s="2">
        <v>3.7490000000000002E-5</v>
      </c>
      <c r="Y2244">
        <v>2016</v>
      </c>
      <c r="Z2244" s="1">
        <v>44232</v>
      </c>
      <c r="AG2244">
        <v>2454973.2137099998</v>
      </c>
      <c r="AH2244">
        <v>2.5699999999999998E-3</v>
      </c>
      <c r="AI2244">
        <v>2.5699999999999998E-3</v>
      </c>
      <c r="AU2244" s="4"/>
      <c r="AV2244" s="4">
        <f>O2244*149597871*COS(U2244*3.14159265359/180)/(CL2244*695700)</f>
        <v>0</v>
      </c>
      <c r="AW2244" s="4">
        <f t="shared" si="80"/>
        <v>0</v>
      </c>
      <c r="BO2244" t="s">
        <v>156</v>
      </c>
      <c r="BP2244" t="s">
        <v>146</v>
      </c>
      <c r="BS2244" t="s">
        <v>6295</v>
      </c>
      <c r="BU2244" t="s">
        <v>6296</v>
      </c>
      <c r="BV2244">
        <v>291.02859000000001</v>
      </c>
      <c r="BW2244">
        <v>43.913673000000003</v>
      </c>
      <c r="BZ2244">
        <v>12.568</v>
      </c>
      <c r="CA2244">
        <v>12.202999999999999</v>
      </c>
      <c r="CB2244">
        <v>12.122</v>
      </c>
      <c r="CC2244">
        <v>515</v>
      </c>
      <c r="CF2244">
        <v>0</v>
      </c>
      <c r="CG2244">
        <v>0.1</v>
      </c>
      <c r="CH2244">
        <v>9.8000000000000004E-2</v>
      </c>
      <c r="CI2244">
        <v>0.95</v>
      </c>
      <c r="CJ2244">
        <v>0.04</v>
      </c>
      <c r="CK2244">
        <v>0.03</v>
      </c>
      <c r="CL2244">
        <v>0.9</v>
      </c>
      <c r="CM2244">
        <v>0.03</v>
      </c>
      <c r="CN2244">
        <v>0.04</v>
      </c>
      <c r="CP2244">
        <v>3.24</v>
      </c>
      <c r="CQ2244">
        <v>-1.58</v>
      </c>
      <c r="CR2244">
        <v>2.4300000000000002</v>
      </c>
      <c r="CS2244">
        <v>5581</v>
      </c>
      <c r="CT2244">
        <v>69.91</v>
      </c>
      <c r="CU2244">
        <v>83.36</v>
      </c>
      <c r="CX2244" t="s">
        <v>6297</v>
      </c>
    </row>
    <row r="2245" spans="1:102" x14ac:dyDescent="0.25">
      <c r="A2245" t="s">
        <v>6298</v>
      </c>
      <c r="B2245" t="s">
        <v>98</v>
      </c>
      <c r="I2245">
        <v>0.251</v>
      </c>
      <c r="J2245">
        <v>2.1999999999999999E-2</v>
      </c>
      <c r="K2245">
        <v>3.5999999999999997E-2</v>
      </c>
      <c r="L2245">
        <v>109.6471842</v>
      </c>
      <c r="M2245">
        <v>7.0770000000000002E-4</v>
      </c>
      <c r="N2245">
        <v>7.0770000000000002E-4</v>
      </c>
      <c r="Y2245">
        <v>2016</v>
      </c>
      <c r="Z2245" s="1">
        <v>44232</v>
      </c>
      <c r="AG2245">
        <v>2455023.6758300001</v>
      </c>
      <c r="AH2245">
        <v>5.4099999999999999E-3</v>
      </c>
      <c r="AI2245">
        <v>5.4099999999999999E-3</v>
      </c>
      <c r="AU2245" s="4"/>
      <c r="AV2245" s="4">
        <f>O2245*149597871*COS(U2245*3.14159265359/180)/(CL2245*695700)</f>
        <v>0</v>
      </c>
      <c r="AW2245" s="4">
        <f t="shared" si="80"/>
        <v>0</v>
      </c>
      <c r="BO2245" t="s">
        <v>156</v>
      </c>
      <c r="BP2245" t="s">
        <v>146</v>
      </c>
      <c r="BS2245" t="s">
        <v>6299</v>
      </c>
      <c r="BU2245" t="s">
        <v>6300</v>
      </c>
      <c r="BV2245">
        <v>293.52756099999999</v>
      </c>
      <c r="BW2245">
        <v>41.111437000000002</v>
      </c>
      <c r="BZ2245">
        <v>13.885999999999999</v>
      </c>
      <c r="CA2245">
        <v>13.521000000000001</v>
      </c>
      <c r="CB2245">
        <v>13.406000000000001</v>
      </c>
      <c r="CC2245">
        <v>958</v>
      </c>
      <c r="CF2245">
        <v>-0.04</v>
      </c>
      <c r="CG2245">
        <v>0.187</v>
      </c>
      <c r="CH2245">
        <v>0.15</v>
      </c>
      <c r="CI2245">
        <v>0.94</v>
      </c>
      <c r="CJ2245">
        <v>0.06</v>
      </c>
      <c r="CK2245">
        <v>0.06</v>
      </c>
      <c r="CL2245">
        <v>0.92</v>
      </c>
      <c r="CM2245">
        <v>0.08</v>
      </c>
      <c r="CN2245">
        <v>0.13</v>
      </c>
      <c r="CP2245">
        <v>4.57</v>
      </c>
      <c r="CQ2245">
        <v>-2.79</v>
      </c>
      <c r="CR2245">
        <v>4.53</v>
      </c>
      <c r="CS2245">
        <v>5628</v>
      </c>
      <c r="CT2245">
        <v>162.16</v>
      </c>
      <c r="CU2245">
        <v>142.84</v>
      </c>
      <c r="CX2245" t="s">
        <v>6301</v>
      </c>
    </row>
    <row r="2246" spans="1:102" x14ac:dyDescent="0.25">
      <c r="A2246" t="s">
        <v>6302</v>
      </c>
      <c r="B2246" t="s">
        <v>98</v>
      </c>
      <c r="I2246">
        <v>0.20399999999999999</v>
      </c>
      <c r="J2246">
        <v>1.6E-2</v>
      </c>
      <c r="K2246">
        <v>2.8000000000000001E-2</v>
      </c>
      <c r="L2246">
        <v>15.645917130000001</v>
      </c>
      <c r="M2246" s="2">
        <v>7.2650000000000004E-5</v>
      </c>
      <c r="N2246" s="2">
        <v>7.2650000000000004E-5</v>
      </c>
      <c r="Y2246">
        <v>2016</v>
      </c>
      <c r="Z2246" s="1">
        <v>44232</v>
      </c>
      <c r="AG2246">
        <v>2454979.04844</v>
      </c>
      <c r="AH2246">
        <v>3.49E-3</v>
      </c>
      <c r="AI2246">
        <v>3.49E-3</v>
      </c>
      <c r="AU2246" s="4"/>
      <c r="AV2246" s="4">
        <f>O2246*149597871*COS(U2246*3.14159265359/180)/(CL2246*695700)</f>
        <v>0</v>
      </c>
      <c r="AW2246" s="4">
        <f t="shared" si="80"/>
        <v>0</v>
      </c>
      <c r="BO2246" t="s">
        <v>156</v>
      </c>
      <c r="BP2246" t="s">
        <v>146</v>
      </c>
      <c r="BS2246" t="s">
        <v>6303</v>
      </c>
      <c r="BU2246" t="s">
        <v>6304</v>
      </c>
      <c r="BV2246">
        <v>289.31148000000002</v>
      </c>
      <c r="BW2246">
        <v>51.320866000000002</v>
      </c>
      <c r="BZ2246">
        <v>14.052</v>
      </c>
      <c r="CA2246">
        <v>13.670999999999999</v>
      </c>
      <c r="CB2246">
        <v>13.625999999999999</v>
      </c>
      <c r="CC2246">
        <v>1047</v>
      </c>
      <c r="CF2246">
        <v>-0.03</v>
      </c>
      <c r="CG2246">
        <v>0.17499999999999999</v>
      </c>
      <c r="CH2246">
        <v>0.13900000000000001</v>
      </c>
      <c r="CI2246">
        <v>0.94</v>
      </c>
      <c r="CJ2246">
        <v>0.05</v>
      </c>
      <c r="CK2246">
        <v>0.04</v>
      </c>
      <c r="CL2246">
        <v>0.91</v>
      </c>
      <c r="CM2246">
        <v>0.06</v>
      </c>
      <c r="CN2246">
        <v>0.12</v>
      </c>
      <c r="CP2246">
        <v>4.2699999999999996</v>
      </c>
      <c r="CQ2246">
        <v>-2.57</v>
      </c>
      <c r="CR2246">
        <v>5.15</v>
      </c>
      <c r="CS2246">
        <v>5614</v>
      </c>
      <c r="CT2246">
        <v>87.5</v>
      </c>
      <c r="CU2246">
        <v>91.79</v>
      </c>
      <c r="CX2246" t="s">
        <v>6305</v>
      </c>
    </row>
    <row r="2247" spans="1:102" x14ac:dyDescent="0.25">
      <c r="A2247" t="s">
        <v>6306</v>
      </c>
      <c r="B2247" t="s">
        <v>98</v>
      </c>
      <c r="I2247">
        <v>0.129</v>
      </c>
      <c r="J2247">
        <v>8.0000000000000002E-3</v>
      </c>
      <c r="K2247">
        <v>8.9999999999999993E-3</v>
      </c>
      <c r="L2247">
        <v>6.2640684599999998</v>
      </c>
      <c r="M2247" s="2">
        <v>2.7059999999999998E-5</v>
      </c>
      <c r="N2247" s="2">
        <v>2.7059999999999998E-5</v>
      </c>
      <c r="Y2247">
        <v>2016</v>
      </c>
      <c r="Z2247" s="1">
        <v>44232</v>
      </c>
      <c r="AG2247">
        <v>2454965.82895</v>
      </c>
      <c r="AH2247">
        <v>3.3500000000000001E-3</v>
      </c>
      <c r="AI2247">
        <v>3.3500000000000001E-3</v>
      </c>
      <c r="AU2247" s="4"/>
      <c r="AV2247" s="4">
        <f>O2247*149597871*COS(U2247*3.14159265359/180)/(CL2247*695700)</f>
        <v>0</v>
      </c>
      <c r="AW2247" s="4">
        <f t="shared" si="80"/>
        <v>0</v>
      </c>
      <c r="BO2247" t="s">
        <v>156</v>
      </c>
      <c r="BP2247" t="s">
        <v>146</v>
      </c>
      <c r="BS2247" t="s">
        <v>6307</v>
      </c>
      <c r="BU2247" t="s">
        <v>6308</v>
      </c>
      <c r="BV2247">
        <v>284.83840800000002</v>
      </c>
      <c r="BW2247">
        <v>42.070430999999999</v>
      </c>
      <c r="BZ2247">
        <v>13.787000000000001</v>
      </c>
      <c r="CA2247">
        <v>13.276</v>
      </c>
      <c r="CB2247">
        <v>13.134</v>
      </c>
      <c r="CC2247">
        <v>628</v>
      </c>
      <c r="CF2247">
        <v>-7.0000000000000007E-2</v>
      </c>
      <c r="CG2247">
        <v>0.17799999999999999</v>
      </c>
      <c r="CH2247">
        <v>0.156</v>
      </c>
      <c r="CI2247">
        <v>0.77</v>
      </c>
      <c r="CJ2247">
        <v>0.04</v>
      </c>
      <c r="CK2247">
        <v>0.04</v>
      </c>
      <c r="CL2247">
        <v>0.74</v>
      </c>
      <c r="CM2247">
        <v>0.04</v>
      </c>
      <c r="CN2247">
        <v>0.03</v>
      </c>
      <c r="CP2247">
        <v>4.9000000000000004</v>
      </c>
      <c r="CQ2247">
        <v>-2.97</v>
      </c>
      <c r="CR2247">
        <v>5.92</v>
      </c>
      <c r="CS2247">
        <v>4903</v>
      </c>
      <c r="CT2247">
        <v>62.59</v>
      </c>
      <c r="CU2247">
        <v>66.92</v>
      </c>
      <c r="CX2247" t="s">
        <v>6309</v>
      </c>
    </row>
    <row r="2248" spans="1:102" x14ac:dyDescent="0.25">
      <c r="A2248" t="s">
        <v>6310</v>
      </c>
      <c r="B2248" t="s">
        <v>98</v>
      </c>
      <c r="I2248">
        <v>0.17699999999999999</v>
      </c>
      <c r="J2248">
        <v>3.5999999999999997E-2</v>
      </c>
      <c r="K2248">
        <v>2.7E-2</v>
      </c>
      <c r="L2248">
        <v>23.198681000000001</v>
      </c>
      <c r="M2248">
        <v>2.5460000000000001E-4</v>
      </c>
      <c r="N2248">
        <v>2.5460000000000001E-4</v>
      </c>
      <c r="Y2248">
        <v>2016</v>
      </c>
      <c r="Z2248" s="1">
        <v>44232</v>
      </c>
      <c r="AG2248">
        <v>2454975.6201999998</v>
      </c>
      <c r="AH2248">
        <v>9.2499999999999995E-3</v>
      </c>
      <c r="AI2248">
        <v>9.2499999999999995E-3</v>
      </c>
      <c r="AU2248" s="4"/>
      <c r="AV2248" s="4">
        <f>O2248*149597871*COS(U2248*3.14159265359/180)/(CL2248*695700)</f>
        <v>0</v>
      </c>
      <c r="AW2248" s="4">
        <f t="shared" si="80"/>
        <v>0</v>
      </c>
      <c r="BO2248" t="s">
        <v>156</v>
      </c>
      <c r="BP2248" t="s">
        <v>146</v>
      </c>
      <c r="BS2248" t="s">
        <v>6311</v>
      </c>
      <c r="BU2248" t="s">
        <v>6312</v>
      </c>
      <c r="BV2248">
        <v>296.27771100000001</v>
      </c>
      <c r="BW2248">
        <v>46.899856999999997</v>
      </c>
      <c r="BZ2248">
        <v>12.819000000000001</v>
      </c>
      <c r="CA2248">
        <v>12.423</v>
      </c>
      <c r="CB2248">
        <v>12.366</v>
      </c>
      <c r="CC2248">
        <v>822</v>
      </c>
      <c r="CF2248">
        <v>0.05</v>
      </c>
      <c r="CG2248">
        <v>0.05</v>
      </c>
      <c r="CH2248">
        <v>8.2000000000000003E-2</v>
      </c>
      <c r="CI2248">
        <v>0.94</v>
      </c>
      <c r="CJ2248">
        <v>0.04</v>
      </c>
      <c r="CK2248">
        <v>0.05</v>
      </c>
      <c r="CL2248">
        <v>1.3</v>
      </c>
      <c r="CM2248">
        <v>0.26</v>
      </c>
      <c r="CN2248">
        <v>0.19</v>
      </c>
      <c r="CP2248">
        <v>12.3</v>
      </c>
      <c r="CQ2248">
        <v>-3</v>
      </c>
      <c r="CR2248">
        <v>1.6</v>
      </c>
      <c r="CS2248">
        <v>5512</v>
      </c>
      <c r="CT2248">
        <v>66.78</v>
      </c>
      <c r="CU2248">
        <v>86.32</v>
      </c>
      <c r="CX2248" t="s">
        <v>6313</v>
      </c>
    </row>
    <row r="2249" spans="1:102" x14ac:dyDescent="0.25">
      <c r="A2249" t="s">
        <v>6314</v>
      </c>
      <c r="B2249" t="s">
        <v>98</v>
      </c>
      <c r="I2249">
        <v>0.153</v>
      </c>
      <c r="J2249">
        <v>3.1E-2</v>
      </c>
      <c r="K2249">
        <v>2.4E-2</v>
      </c>
      <c r="L2249">
        <v>5.7772121099999998</v>
      </c>
      <c r="M2249" s="2">
        <v>2.7880000000000001E-5</v>
      </c>
      <c r="N2249" s="2">
        <v>2.7880000000000001E-5</v>
      </c>
      <c r="Y2249">
        <v>2016</v>
      </c>
      <c r="Z2249" s="1">
        <v>44232</v>
      </c>
      <c r="AG2249">
        <v>2454970.1668099998</v>
      </c>
      <c r="AH2249">
        <v>3.5799999999999998E-3</v>
      </c>
      <c r="AI2249">
        <v>3.5799999999999998E-3</v>
      </c>
      <c r="AU2249" s="4"/>
      <c r="AV2249" s="4">
        <f>O2249*149597871*COS(U2249*3.14159265359/180)/(CL2249*695700)</f>
        <v>0</v>
      </c>
      <c r="AW2249" s="4">
        <f t="shared" si="80"/>
        <v>0</v>
      </c>
      <c r="BO2249" t="s">
        <v>156</v>
      </c>
      <c r="BP2249" t="s">
        <v>146</v>
      </c>
      <c r="BS2249" t="s">
        <v>6315</v>
      </c>
      <c r="BU2249" t="s">
        <v>6312</v>
      </c>
      <c r="BV2249">
        <v>296.27771100000001</v>
      </c>
      <c r="BW2249">
        <v>46.899856999999997</v>
      </c>
      <c r="BZ2249">
        <v>12.819000000000001</v>
      </c>
      <c r="CA2249">
        <v>12.423</v>
      </c>
      <c r="CB2249">
        <v>12.366</v>
      </c>
      <c r="CC2249">
        <v>822</v>
      </c>
      <c r="CF2249">
        <v>0.05</v>
      </c>
      <c r="CG2249">
        <v>0.05</v>
      </c>
      <c r="CH2249">
        <v>8.2000000000000003E-2</v>
      </c>
      <c r="CI2249">
        <v>0.94</v>
      </c>
      <c r="CJ2249">
        <v>0.04</v>
      </c>
      <c r="CK2249">
        <v>0.05</v>
      </c>
      <c r="CL2249">
        <v>1.3</v>
      </c>
      <c r="CM2249">
        <v>0.26</v>
      </c>
      <c r="CN2249">
        <v>0.19</v>
      </c>
      <c r="CP2249">
        <v>12.3</v>
      </c>
      <c r="CQ2249">
        <v>-3</v>
      </c>
      <c r="CR2249">
        <v>1.6</v>
      </c>
      <c r="CS2249">
        <v>5512</v>
      </c>
      <c r="CT2249">
        <v>66.78</v>
      </c>
      <c r="CU2249">
        <v>86.32</v>
      </c>
      <c r="CX2249" t="s">
        <v>6313</v>
      </c>
    </row>
    <row r="2250" spans="1:102" x14ac:dyDescent="0.25">
      <c r="A2250" t="s">
        <v>6316</v>
      </c>
      <c r="B2250" t="s">
        <v>98</v>
      </c>
      <c r="I2250">
        <v>0.215</v>
      </c>
      <c r="J2250">
        <v>3.9E-2</v>
      </c>
      <c r="K2250">
        <v>8.9999999999999993E-3</v>
      </c>
      <c r="L2250">
        <v>24.4002549</v>
      </c>
      <c r="M2250">
        <v>1.089E-4</v>
      </c>
      <c r="N2250">
        <v>1.089E-4</v>
      </c>
      <c r="Y2250">
        <v>2016</v>
      </c>
      <c r="Z2250" s="1">
        <v>44232</v>
      </c>
      <c r="AG2250">
        <v>2454968.6293899999</v>
      </c>
      <c r="AH2250">
        <v>3.49E-3</v>
      </c>
      <c r="AI2250">
        <v>3.49E-3</v>
      </c>
      <c r="AU2250" s="4"/>
      <c r="AV2250" s="4">
        <f>O2250*149597871*COS(U2250*3.14159265359/180)/(CL2250*695700)</f>
        <v>0</v>
      </c>
      <c r="AW2250" s="4">
        <f t="shared" si="80"/>
        <v>0</v>
      </c>
      <c r="BO2250" t="s">
        <v>156</v>
      </c>
      <c r="BP2250" t="s">
        <v>146</v>
      </c>
      <c r="BS2250" t="s">
        <v>6317</v>
      </c>
      <c r="BU2250" t="s">
        <v>6318</v>
      </c>
      <c r="BV2250">
        <v>287.00909799999999</v>
      </c>
      <c r="BW2250">
        <v>46.796101</v>
      </c>
      <c r="BZ2250">
        <v>14.095000000000001</v>
      </c>
      <c r="CA2250">
        <v>13.497</v>
      </c>
      <c r="CB2250">
        <v>13.294</v>
      </c>
      <c r="CC2250">
        <v>588</v>
      </c>
      <c r="CF2250">
        <v>-0.09</v>
      </c>
      <c r="CG2250">
        <v>0.188</v>
      </c>
      <c r="CH2250">
        <v>0.16700000000000001</v>
      </c>
      <c r="CI2250">
        <v>0.7</v>
      </c>
      <c r="CJ2250">
        <v>0.05</v>
      </c>
      <c r="CK2250">
        <v>0.04</v>
      </c>
      <c r="CL2250">
        <v>0.67</v>
      </c>
      <c r="CM2250">
        <v>0.05</v>
      </c>
      <c r="CN2250">
        <v>0.03</v>
      </c>
      <c r="CP2250">
        <v>4.2699999999999996</v>
      </c>
      <c r="CQ2250">
        <v>-2.48</v>
      </c>
      <c r="CR2250">
        <v>6.06</v>
      </c>
      <c r="CS2250">
        <v>4523</v>
      </c>
      <c r="CT2250">
        <v>50.38</v>
      </c>
      <c r="CU2250">
        <v>51.15</v>
      </c>
      <c r="CX2250" t="s">
        <v>6319</v>
      </c>
    </row>
    <row r="2251" spans="1:102" x14ac:dyDescent="0.25">
      <c r="A2251" t="s">
        <v>6320</v>
      </c>
      <c r="B2251" t="s">
        <v>98</v>
      </c>
      <c r="I2251">
        <v>8.2000000000000003E-2</v>
      </c>
      <c r="J2251">
        <v>8.9999999999999993E-3</v>
      </c>
      <c r="K2251">
        <v>1.7000000000000001E-2</v>
      </c>
      <c r="L2251">
        <v>0.93511805999999997</v>
      </c>
      <c r="M2251" s="2">
        <v>2.7599999999999998E-6</v>
      </c>
      <c r="N2251" s="2">
        <v>2.7599999999999998E-6</v>
      </c>
      <c r="Y2251">
        <v>2016</v>
      </c>
      <c r="Z2251" s="1">
        <v>44232</v>
      </c>
      <c r="AG2251">
        <v>2454965.1993100001</v>
      </c>
      <c r="AH2251">
        <v>2.5400000000000002E-3</v>
      </c>
      <c r="AI2251">
        <v>2.5400000000000002E-3</v>
      </c>
      <c r="AU2251" s="4"/>
      <c r="AV2251" s="4">
        <f>O2251*149597871*COS(U2251*3.14159265359/180)/(CL2251*695700)</f>
        <v>0</v>
      </c>
      <c r="AW2251" s="4">
        <f t="shared" si="80"/>
        <v>0</v>
      </c>
      <c r="BO2251" t="s">
        <v>156</v>
      </c>
      <c r="BP2251" t="s">
        <v>146</v>
      </c>
      <c r="BS2251" t="s">
        <v>6321</v>
      </c>
      <c r="BU2251" t="s">
        <v>6322</v>
      </c>
      <c r="BV2251">
        <v>284.04233499999998</v>
      </c>
      <c r="BW2251">
        <v>41.699139000000002</v>
      </c>
      <c r="BZ2251">
        <v>12.496</v>
      </c>
      <c r="CA2251">
        <v>12.185</v>
      </c>
      <c r="CB2251">
        <v>12.106</v>
      </c>
      <c r="CC2251">
        <v>619</v>
      </c>
      <c r="CF2251">
        <v>0</v>
      </c>
      <c r="CG2251">
        <v>0.17699999999999999</v>
      </c>
      <c r="CH2251">
        <v>0.155</v>
      </c>
      <c r="CI2251">
        <v>1.04</v>
      </c>
      <c r="CJ2251">
        <v>7.0000000000000007E-2</v>
      </c>
      <c r="CK2251">
        <v>0.08</v>
      </c>
      <c r="CL2251">
        <v>1.05</v>
      </c>
      <c r="CM2251">
        <v>0.11</v>
      </c>
      <c r="CN2251">
        <v>0.21</v>
      </c>
      <c r="CP2251">
        <v>3.8</v>
      </c>
      <c r="CQ2251">
        <v>-2.0699999999999998</v>
      </c>
      <c r="CR2251">
        <v>2.4900000000000002</v>
      </c>
      <c r="CS2251">
        <v>5909</v>
      </c>
      <c r="CT2251">
        <v>138.71</v>
      </c>
      <c r="CU2251">
        <v>114.45</v>
      </c>
      <c r="CX2251" t="s">
        <v>6323</v>
      </c>
    </row>
    <row r="2252" spans="1:102" x14ac:dyDescent="0.25">
      <c r="A2252" t="s">
        <v>6324</v>
      </c>
      <c r="B2252" t="s">
        <v>98</v>
      </c>
      <c r="I2252">
        <v>6.3E-2</v>
      </c>
      <c r="J2252">
        <v>4.0000000000000001E-3</v>
      </c>
      <c r="K2252">
        <v>5.0000000000000001E-3</v>
      </c>
      <c r="L2252">
        <v>1.3415551299999999</v>
      </c>
      <c r="M2252" s="2">
        <v>3.7000000000000002E-6</v>
      </c>
      <c r="N2252" s="2">
        <v>3.7000000000000002E-6</v>
      </c>
      <c r="Y2252">
        <v>2016</v>
      </c>
      <c r="Z2252" s="1">
        <v>44232</v>
      </c>
      <c r="AG2252">
        <v>2454965.7387999999</v>
      </c>
      <c r="AH2252">
        <v>2.3600000000000001E-3</v>
      </c>
      <c r="AI2252">
        <v>2.3600000000000001E-3</v>
      </c>
      <c r="AU2252" s="4"/>
      <c r="AV2252" s="4">
        <f>O2252*149597871*COS(U2252*3.14159265359/180)/(CL2252*695700)</f>
        <v>0</v>
      </c>
      <c r="AW2252" s="4">
        <f t="shared" si="80"/>
        <v>0</v>
      </c>
      <c r="BO2252" t="s">
        <v>156</v>
      </c>
      <c r="BP2252" t="s">
        <v>146</v>
      </c>
      <c r="BS2252" t="s">
        <v>6325</v>
      </c>
      <c r="BU2252" t="s">
        <v>6326</v>
      </c>
      <c r="BV2252">
        <v>283.74579399999999</v>
      </c>
      <c r="BW2252">
        <v>48.373393999999998</v>
      </c>
      <c r="BZ2252">
        <v>11.026</v>
      </c>
      <c r="CA2252">
        <v>10.696999999999999</v>
      </c>
      <c r="CB2252">
        <v>10.627000000000001</v>
      </c>
      <c r="CC2252">
        <v>267</v>
      </c>
      <c r="CF2252">
        <v>0.01</v>
      </c>
      <c r="CG2252">
        <v>0.11</v>
      </c>
      <c r="CH2252">
        <v>0.112</v>
      </c>
      <c r="CI2252">
        <v>0.94</v>
      </c>
      <c r="CJ2252">
        <v>0.04</v>
      </c>
      <c r="CK2252">
        <v>0.03</v>
      </c>
      <c r="CL2252">
        <v>0.93</v>
      </c>
      <c r="CM2252">
        <v>0.05</v>
      </c>
      <c r="CN2252">
        <v>0.06</v>
      </c>
      <c r="CP2252">
        <v>5.62</v>
      </c>
      <c r="CQ2252">
        <v>-3.11</v>
      </c>
      <c r="CR2252">
        <v>3.23</v>
      </c>
      <c r="CS2252">
        <v>5586</v>
      </c>
      <c r="CT2252">
        <v>56.05</v>
      </c>
      <c r="CU2252">
        <v>51.01</v>
      </c>
      <c r="CX2252" t="s">
        <v>6327</v>
      </c>
    </row>
    <row r="2253" spans="1:102" x14ac:dyDescent="0.25">
      <c r="A2253" t="s">
        <v>6328</v>
      </c>
      <c r="B2253" t="s">
        <v>98</v>
      </c>
      <c r="I2253">
        <v>0.17799999999999999</v>
      </c>
      <c r="J2253">
        <v>3.5000000000000003E-2</v>
      </c>
      <c r="K2253">
        <v>3.5000000000000003E-2</v>
      </c>
      <c r="L2253">
        <v>5.3174289999999997</v>
      </c>
      <c r="M2253" s="2">
        <v>7.9999999999999996E-6</v>
      </c>
      <c r="N2253" s="2">
        <v>7.9999999999999996E-6</v>
      </c>
      <c r="O2253">
        <v>0.06</v>
      </c>
      <c r="Y2253">
        <v>2014</v>
      </c>
      <c r="Z2253" s="1">
        <v>44232</v>
      </c>
      <c r="AG2253">
        <v>2455004.8760799998</v>
      </c>
      <c r="AH2253">
        <v>7.6999999999999996E-4</v>
      </c>
      <c r="AI2253">
        <v>7.6999999999999996E-4</v>
      </c>
      <c r="AS2253" s="3">
        <v>0.12</v>
      </c>
      <c r="AU2253" s="4">
        <f t="shared" si="79"/>
        <v>0.12</v>
      </c>
      <c r="AV2253" s="4">
        <f>O2253*149597871*COS(U2253*3.14159265359/180)/(CL2253*695700)</f>
        <v>10.93383844585261</v>
      </c>
      <c r="AW2253" s="4">
        <f t="shared" si="80"/>
        <v>999</v>
      </c>
      <c r="AX2253">
        <v>0.17</v>
      </c>
      <c r="AY2253">
        <v>0.17</v>
      </c>
      <c r="BO2253" t="s">
        <v>156</v>
      </c>
      <c r="BP2253" t="s">
        <v>146</v>
      </c>
      <c r="BS2253" t="s">
        <v>6329</v>
      </c>
      <c r="BU2253" t="s">
        <v>6330</v>
      </c>
      <c r="BV2253">
        <v>284.73900099999997</v>
      </c>
      <c r="BW2253">
        <v>49.598396000000001</v>
      </c>
      <c r="BZ2253">
        <v>11.26</v>
      </c>
      <c r="CA2253">
        <v>10.984</v>
      </c>
      <c r="CB2253">
        <v>10.951000000000001</v>
      </c>
      <c r="CC2253">
        <v>338.05</v>
      </c>
      <c r="CD2253">
        <v>2.42</v>
      </c>
      <c r="CE2253">
        <v>2.42</v>
      </c>
      <c r="CL2253">
        <v>1.18</v>
      </c>
      <c r="CM2253">
        <v>0.23</v>
      </c>
      <c r="CN2253">
        <v>0.23</v>
      </c>
      <c r="CS2253">
        <v>5983</v>
      </c>
      <c r="CT2253">
        <v>150</v>
      </c>
      <c r="CU2253">
        <v>150</v>
      </c>
      <c r="CX2253" t="s">
        <v>6331</v>
      </c>
    </row>
    <row r="2254" spans="1:102" x14ac:dyDescent="0.25">
      <c r="A2254" t="s">
        <v>6332</v>
      </c>
      <c r="B2254" t="s">
        <v>98</v>
      </c>
      <c r="I2254">
        <v>0.112</v>
      </c>
      <c r="J2254">
        <v>2.1999999999999999E-2</v>
      </c>
      <c r="K2254">
        <v>2.1999999999999999E-2</v>
      </c>
      <c r="L2254">
        <v>10.105784999999999</v>
      </c>
      <c r="M2254" s="2">
        <v>5.3000000000000001E-5</v>
      </c>
      <c r="N2254" s="2">
        <v>5.3000000000000001E-5</v>
      </c>
      <c r="O2254">
        <v>9.1999999999999998E-2</v>
      </c>
      <c r="Y2254">
        <v>2014</v>
      </c>
      <c r="Z2254" s="1">
        <v>44232</v>
      </c>
      <c r="AG2254">
        <v>2454968.50716</v>
      </c>
      <c r="AH2254">
        <v>2.96E-3</v>
      </c>
      <c r="AI2254">
        <v>2.96E-3</v>
      </c>
      <c r="AS2254" s="3">
        <v>0.14000000000000001</v>
      </c>
      <c r="AU2254" s="4">
        <f t="shared" si="79"/>
        <v>0.14000000000000001</v>
      </c>
      <c r="AV2254" s="4">
        <f>O2254*149597871*COS(U2254*3.14159265359/180)/(CL2254*695700)</f>
        <v>16.765218950307336</v>
      </c>
      <c r="AW2254" s="4">
        <f t="shared" si="80"/>
        <v>999</v>
      </c>
      <c r="AX2254">
        <v>0.22</v>
      </c>
      <c r="AY2254">
        <v>0.22</v>
      </c>
      <c r="BO2254" t="s">
        <v>156</v>
      </c>
      <c r="BP2254" t="s">
        <v>146</v>
      </c>
      <c r="BS2254" t="s">
        <v>6333</v>
      </c>
      <c r="BU2254" t="s">
        <v>6330</v>
      </c>
      <c r="BV2254">
        <v>284.73900099999997</v>
      </c>
      <c r="BW2254">
        <v>49.598396000000001</v>
      </c>
      <c r="BZ2254">
        <v>11.26</v>
      </c>
      <c r="CA2254">
        <v>10.984</v>
      </c>
      <c r="CB2254">
        <v>10.951000000000001</v>
      </c>
      <c r="CC2254">
        <v>338.05</v>
      </c>
      <c r="CD2254">
        <v>2.42</v>
      </c>
      <c r="CE2254">
        <v>2.42</v>
      </c>
      <c r="CL2254">
        <v>1.18</v>
      </c>
      <c r="CM2254">
        <v>0.23</v>
      </c>
      <c r="CN2254">
        <v>0.23</v>
      </c>
      <c r="CS2254">
        <v>5983</v>
      </c>
      <c r="CT2254">
        <v>150</v>
      </c>
      <c r="CU2254">
        <v>150</v>
      </c>
      <c r="CX2254" t="s">
        <v>6331</v>
      </c>
    </row>
    <row r="2255" spans="1:102" x14ac:dyDescent="0.25">
      <c r="A2255" t="s">
        <v>6334</v>
      </c>
      <c r="B2255" t="s">
        <v>98</v>
      </c>
      <c r="I2255">
        <v>0.13800000000000001</v>
      </c>
      <c r="J2255">
        <v>2.4E-2</v>
      </c>
      <c r="K2255">
        <v>6.2E-2</v>
      </c>
      <c r="L2255">
        <v>0.66502691999999997</v>
      </c>
      <c r="M2255" s="2">
        <v>1.5999999999999999E-6</v>
      </c>
      <c r="N2255" s="2">
        <v>1.5999999999999999E-6</v>
      </c>
      <c r="Y2255">
        <v>2016</v>
      </c>
      <c r="Z2255" s="1">
        <v>44232</v>
      </c>
      <c r="AG2255">
        <v>2454964.6576800002</v>
      </c>
      <c r="AH2255">
        <v>2.0600000000000002E-3</v>
      </c>
      <c r="AI2255">
        <v>2.0600000000000002E-3</v>
      </c>
      <c r="AU2255" s="4"/>
      <c r="AV2255" s="4">
        <f>O2255*149597871*COS(U2255*3.14159265359/180)/(CL2255*695700)</f>
        <v>0</v>
      </c>
      <c r="AW2255" s="4">
        <f t="shared" si="80"/>
        <v>0</v>
      </c>
      <c r="BO2255" t="s">
        <v>156</v>
      </c>
      <c r="BP2255" t="s">
        <v>146</v>
      </c>
      <c r="BS2255" t="s">
        <v>6335</v>
      </c>
      <c r="BU2255" t="s">
        <v>6336</v>
      </c>
      <c r="BV2255">
        <v>296.23280699999998</v>
      </c>
      <c r="BW2255">
        <v>42.472790000000003</v>
      </c>
      <c r="BZ2255">
        <v>13.563000000000001</v>
      </c>
      <c r="CA2255">
        <v>13.279</v>
      </c>
      <c r="CB2255">
        <v>13.24</v>
      </c>
      <c r="CC2255">
        <v>1421</v>
      </c>
      <c r="CF2255">
        <v>7.0000000000000007E-2</v>
      </c>
      <c r="CG2255">
        <v>0.13900000000000001</v>
      </c>
      <c r="CH2255">
        <v>0.14599999999999999</v>
      </c>
      <c r="CI2255">
        <v>1.27</v>
      </c>
      <c r="CJ2255">
        <v>0.14000000000000001</v>
      </c>
      <c r="CK2255">
        <v>0.2</v>
      </c>
      <c r="CL2255">
        <v>1.42</v>
      </c>
      <c r="CM2255">
        <v>0.25</v>
      </c>
      <c r="CN2255">
        <v>0.64</v>
      </c>
      <c r="CP2255">
        <v>2.4</v>
      </c>
      <c r="CQ2255">
        <v>-0.77300000000000002</v>
      </c>
      <c r="CR2255">
        <v>0.89</v>
      </c>
      <c r="CS2255">
        <v>6331</v>
      </c>
      <c r="CT2255">
        <v>219.14</v>
      </c>
      <c r="CU2255">
        <v>166.81</v>
      </c>
      <c r="CX2255" t="s">
        <v>6337</v>
      </c>
    </row>
    <row r="2256" spans="1:102" x14ac:dyDescent="0.25">
      <c r="A2256" t="s">
        <v>6338</v>
      </c>
      <c r="B2256" t="s">
        <v>98</v>
      </c>
      <c r="I2256">
        <v>0.26700000000000002</v>
      </c>
      <c r="J2256">
        <v>3.3000000000000002E-2</v>
      </c>
      <c r="K2256">
        <v>3.6999999999999998E-2</v>
      </c>
      <c r="L2256">
        <v>132.9968322</v>
      </c>
      <c r="M2256">
        <v>9.2429999999999997E-4</v>
      </c>
      <c r="N2256">
        <v>9.2429999999999997E-4</v>
      </c>
      <c r="Y2256">
        <v>2016</v>
      </c>
      <c r="Z2256" s="1">
        <v>44232</v>
      </c>
      <c r="AG2256">
        <v>2455091.3859799998</v>
      </c>
      <c r="AH2256">
        <v>5.4799999999999996E-3</v>
      </c>
      <c r="AI2256">
        <v>5.4799999999999996E-3</v>
      </c>
      <c r="AU2256" s="4"/>
      <c r="AV2256" s="4">
        <f>O2256*149597871*COS(U2256*3.14159265359/180)/(CL2256*695700)</f>
        <v>0</v>
      </c>
      <c r="AW2256" s="4">
        <f t="shared" si="80"/>
        <v>0</v>
      </c>
      <c r="BO2256" t="s">
        <v>156</v>
      </c>
      <c r="BP2256" t="s">
        <v>146</v>
      </c>
      <c r="BS2256" t="s">
        <v>6339</v>
      </c>
      <c r="BU2256" t="s">
        <v>6340</v>
      </c>
      <c r="BV2256">
        <v>280.51176900000002</v>
      </c>
      <c r="BW2256">
        <v>44.159351000000001</v>
      </c>
      <c r="BZ2256">
        <v>13.285</v>
      </c>
      <c r="CA2256">
        <v>12.782</v>
      </c>
      <c r="CB2256">
        <v>12.635999999999999</v>
      </c>
      <c r="CC2256">
        <v>466</v>
      </c>
      <c r="CF2256">
        <v>0.19</v>
      </c>
      <c r="CG2256">
        <v>0.188</v>
      </c>
      <c r="CH2256">
        <v>0.108</v>
      </c>
      <c r="CI2256">
        <v>0.79</v>
      </c>
      <c r="CJ2256">
        <v>0.03</v>
      </c>
      <c r="CK2256">
        <v>0.02</v>
      </c>
      <c r="CL2256">
        <v>0.72</v>
      </c>
      <c r="CM2256">
        <v>0.02</v>
      </c>
      <c r="CN2256">
        <v>0.02</v>
      </c>
      <c r="CP2256">
        <v>1.82</v>
      </c>
      <c r="CQ2256">
        <v>-0.53</v>
      </c>
      <c r="CR2256">
        <v>2.61</v>
      </c>
      <c r="CS2256">
        <v>4662</v>
      </c>
      <c r="CT2256">
        <v>46.26</v>
      </c>
      <c r="CU2256">
        <v>43.09</v>
      </c>
      <c r="CX2256" t="s">
        <v>6341</v>
      </c>
    </row>
    <row r="2257" spans="1:102" x14ac:dyDescent="0.25">
      <c r="A2257" t="s">
        <v>6342</v>
      </c>
      <c r="B2257" t="s">
        <v>98</v>
      </c>
      <c r="I2257">
        <v>0.14799999999999999</v>
      </c>
      <c r="J2257">
        <v>1.2E-2</v>
      </c>
      <c r="K2257">
        <v>0.02</v>
      </c>
      <c r="L2257">
        <v>2.2157103600000001</v>
      </c>
      <c r="M2257" s="2">
        <v>8.1200000000000002E-6</v>
      </c>
      <c r="N2257" s="2">
        <v>8.1200000000000002E-6</v>
      </c>
      <c r="Y2257">
        <v>2016</v>
      </c>
      <c r="Z2257" s="1">
        <v>44232</v>
      </c>
      <c r="AG2257">
        <v>2454964.8221499999</v>
      </c>
      <c r="AH2257">
        <v>3.0699999999999998E-3</v>
      </c>
      <c r="AI2257">
        <v>3.0699999999999998E-3</v>
      </c>
      <c r="AU2257" s="4"/>
      <c r="AV2257" s="4">
        <f>O2257*149597871*COS(U2257*3.14159265359/180)/(CL2257*695700)</f>
        <v>0</v>
      </c>
      <c r="AW2257" s="4">
        <f t="shared" si="80"/>
        <v>0</v>
      </c>
      <c r="BO2257" t="s">
        <v>156</v>
      </c>
      <c r="BP2257" t="s">
        <v>146</v>
      </c>
      <c r="BS2257" t="s">
        <v>6343</v>
      </c>
      <c r="BU2257" t="s">
        <v>6344</v>
      </c>
      <c r="BV2257">
        <v>297.02006899999998</v>
      </c>
      <c r="BW2257">
        <v>43.432549000000002</v>
      </c>
      <c r="BZ2257">
        <v>13.971</v>
      </c>
      <c r="CA2257">
        <v>13.538</v>
      </c>
      <c r="CB2257">
        <v>13.531000000000001</v>
      </c>
      <c r="CC2257">
        <v>941</v>
      </c>
      <c r="CF2257">
        <v>0.03</v>
      </c>
      <c r="CG2257">
        <v>0.157</v>
      </c>
      <c r="CH2257">
        <v>0.13700000000000001</v>
      </c>
      <c r="CI2257">
        <v>0.93</v>
      </c>
      <c r="CJ2257">
        <v>0.06</v>
      </c>
      <c r="CK2257">
        <v>0.05</v>
      </c>
      <c r="CL2257">
        <v>0.9</v>
      </c>
      <c r="CM2257">
        <v>0.06</v>
      </c>
      <c r="CN2257">
        <v>0.11</v>
      </c>
      <c r="CP2257">
        <v>4.37</v>
      </c>
      <c r="CQ2257">
        <v>-2.69</v>
      </c>
      <c r="CR2257">
        <v>5.3</v>
      </c>
      <c r="CS2257">
        <v>5527</v>
      </c>
      <c r="CT2257">
        <v>178.84</v>
      </c>
      <c r="CU2257">
        <v>128.51</v>
      </c>
      <c r="CX2257" t="s">
        <v>6345</v>
      </c>
    </row>
    <row r="2258" spans="1:102" x14ac:dyDescent="0.25">
      <c r="A2258" t="s">
        <v>6346</v>
      </c>
      <c r="B2258" t="s">
        <v>98</v>
      </c>
      <c r="I2258">
        <v>0.17199999999999999</v>
      </c>
      <c r="J2258">
        <v>1.7000000000000001E-2</v>
      </c>
      <c r="K2258">
        <v>2.1999999999999999E-2</v>
      </c>
      <c r="L2258">
        <v>3.3518315799999998</v>
      </c>
      <c r="M2258" s="2">
        <v>1.113E-5</v>
      </c>
      <c r="N2258" s="2">
        <v>1.113E-5</v>
      </c>
      <c r="Y2258">
        <v>2016</v>
      </c>
      <c r="Z2258" s="1">
        <v>44232</v>
      </c>
      <c r="AG2258">
        <v>2454964.6482799998</v>
      </c>
      <c r="AH2258">
        <v>2.8300000000000001E-3</v>
      </c>
      <c r="AI2258">
        <v>2.8300000000000001E-3</v>
      </c>
      <c r="AU2258" s="4"/>
      <c r="AV2258" s="4">
        <f>O2258*149597871*COS(U2258*3.14159265359/180)/(CL2258*695700)</f>
        <v>0</v>
      </c>
      <c r="AW2258" s="4">
        <f t="shared" si="80"/>
        <v>0</v>
      </c>
      <c r="BO2258" t="s">
        <v>156</v>
      </c>
      <c r="BP2258" t="s">
        <v>146</v>
      </c>
      <c r="BS2258" t="s">
        <v>6347</v>
      </c>
      <c r="BU2258" t="s">
        <v>6348</v>
      </c>
      <c r="BV2258">
        <v>294.294533</v>
      </c>
      <c r="BW2258">
        <v>50.725375999999997</v>
      </c>
      <c r="BZ2258">
        <v>14.484</v>
      </c>
      <c r="CA2258">
        <v>14.098000000000001</v>
      </c>
      <c r="CB2258">
        <v>13.989000000000001</v>
      </c>
      <c r="CC2258">
        <v>1307</v>
      </c>
      <c r="CF2258">
        <v>-0.16</v>
      </c>
      <c r="CG2258">
        <v>0.214</v>
      </c>
      <c r="CH2258">
        <v>0.186</v>
      </c>
      <c r="CI2258">
        <v>0.95</v>
      </c>
      <c r="CJ2258">
        <v>0.08</v>
      </c>
      <c r="CK2258">
        <v>0.06</v>
      </c>
      <c r="CL2258">
        <v>0.93</v>
      </c>
      <c r="CM2258">
        <v>0.08</v>
      </c>
      <c r="CN2258">
        <v>0.11</v>
      </c>
      <c r="CP2258">
        <v>3.98</v>
      </c>
      <c r="CQ2258">
        <v>-2.31</v>
      </c>
      <c r="CR2258">
        <v>3.8</v>
      </c>
      <c r="CS2258">
        <v>5759</v>
      </c>
      <c r="CT2258">
        <v>75.84</v>
      </c>
      <c r="CU2258">
        <v>107.08</v>
      </c>
      <c r="CX2258" t="s">
        <v>6349</v>
      </c>
    </row>
    <row r="2259" spans="1:102" x14ac:dyDescent="0.25">
      <c r="A2259" t="s">
        <v>6350</v>
      </c>
      <c r="B2259" t="s">
        <v>98</v>
      </c>
      <c r="I2259">
        <v>0.16400000000000001</v>
      </c>
      <c r="J2259">
        <v>1.7999999999999999E-2</v>
      </c>
      <c r="K2259">
        <v>4.4999999999999998E-2</v>
      </c>
      <c r="L2259">
        <v>4.7683049000000004</v>
      </c>
      <c r="M2259" s="2">
        <v>1.895E-5</v>
      </c>
      <c r="N2259" s="2">
        <v>1.895E-5</v>
      </c>
      <c r="Y2259">
        <v>2016</v>
      </c>
      <c r="Z2259" s="1">
        <v>44232</v>
      </c>
      <c r="AG2259">
        <v>2454967.8621</v>
      </c>
      <c r="AH2259">
        <v>4.5300000000000002E-3</v>
      </c>
      <c r="AI2259">
        <v>4.5300000000000002E-3</v>
      </c>
      <c r="AU2259" s="4"/>
      <c r="AV2259" s="4">
        <f>O2259*149597871*COS(U2259*3.14159265359/180)/(CL2259*695700)</f>
        <v>0</v>
      </c>
      <c r="AW2259" s="4">
        <f t="shared" si="80"/>
        <v>0</v>
      </c>
      <c r="BO2259" t="s">
        <v>156</v>
      </c>
      <c r="BP2259" t="s">
        <v>146</v>
      </c>
      <c r="BS2259" t="s">
        <v>6351</v>
      </c>
      <c r="BU2259" t="s">
        <v>6352</v>
      </c>
      <c r="BV2259">
        <v>287.086297</v>
      </c>
      <c r="BW2259">
        <v>46.945816000000001</v>
      </c>
      <c r="BZ2259">
        <v>12.961</v>
      </c>
      <c r="CA2259">
        <v>12.714</v>
      </c>
      <c r="CB2259">
        <v>12.632999999999999</v>
      </c>
      <c r="CC2259">
        <v>851</v>
      </c>
      <c r="CF2259">
        <v>0.06</v>
      </c>
      <c r="CG2259">
        <v>0.16500000000000001</v>
      </c>
      <c r="CH2259">
        <v>0.14499999999999999</v>
      </c>
      <c r="CI2259">
        <v>1.0900000000000001</v>
      </c>
      <c r="CJ2259">
        <v>7.0000000000000007E-2</v>
      </c>
      <c r="CK2259">
        <v>0.09</v>
      </c>
      <c r="CL2259">
        <v>1.1299999999999999</v>
      </c>
      <c r="CM2259">
        <v>0.12</v>
      </c>
      <c r="CN2259">
        <v>0.31</v>
      </c>
      <c r="CP2259">
        <v>3.63</v>
      </c>
      <c r="CQ2259">
        <v>-1.86</v>
      </c>
      <c r="CR2259">
        <v>1.68</v>
      </c>
      <c r="CS2259">
        <v>5981</v>
      </c>
      <c r="CT2259">
        <v>91.31</v>
      </c>
      <c r="CU2259">
        <v>78.95</v>
      </c>
      <c r="CX2259" t="s">
        <v>6353</v>
      </c>
    </row>
    <row r="2260" spans="1:102" x14ac:dyDescent="0.25">
      <c r="A2260" t="s">
        <v>6354</v>
      </c>
      <c r="B2260" t="s">
        <v>98</v>
      </c>
      <c r="I2260">
        <v>0.21099999999999999</v>
      </c>
      <c r="J2260">
        <v>4.1000000000000002E-2</v>
      </c>
      <c r="K2260">
        <v>9.5000000000000001E-2</v>
      </c>
      <c r="L2260">
        <v>44.616955699999998</v>
      </c>
      <c r="M2260">
        <v>3.3290000000000001E-4</v>
      </c>
      <c r="N2260">
        <v>3.3290000000000001E-4</v>
      </c>
      <c r="Y2260">
        <v>2016</v>
      </c>
      <c r="Z2260" s="1">
        <v>44232</v>
      </c>
      <c r="AG2260">
        <v>2454997.4448199999</v>
      </c>
      <c r="AH2260">
        <v>5.77E-3</v>
      </c>
      <c r="AI2260">
        <v>5.77E-3</v>
      </c>
      <c r="AU2260" s="4"/>
      <c r="AV2260" s="4">
        <f>O2260*149597871*COS(U2260*3.14159265359/180)/(CL2260*695700)</f>
        <v>0</v>
      </c>
      <c r="AW2260" s="4">
        <f t="shared" si="80"/>
        <v>0</v>
      </c>
      <c r="BO2260" t="s">
        <v>156</v>
      </c>
      <c r="BP2260" t="s">
        <v>146</v>
      </c>
      <c r="BS2260" t="s">
        <v>6355</v>
      </c>
      <c r="BU2260" t="s">
        <v>6356</v>
      </c>
      <c r="BV2260">
        <v>292.47796499999998</v>
      </c>
      <c r="BW2260">
        <v>46.022835000000001</v>
      </c>
      <c r="BZ2260">
        <v>12.802</v>
      </c>
      <c r="CA2260">
        <v>12.574999999999999</v>
      </c>
      <c r="CB2260">
        <v>12.563000000000001</v>
      </c>
      <c r="CC2260">
        <v>1164</v>
      </c>
      <c r="CF2260">
        <v>0.04</v>
      </c>
      <c r="CG2260">
        <v>0.16800000000000001</v>
      </c>
      <c r="CH2260">
        <v>0.129</v>
      </c>
      <c r="CI2260">
        <v>1.32</v>
      </c>
      <c r="CJ2260">
        <v>0.14000000000000001</v>
      </c>
      <c r="CK2260">
        <v>0.22</v>
      </c>
      <c r="CL2260">
        <v>1.55</v>
      </c>
      <c r="CM2260">
        <v>0.3</v>
      </c>
      <c r="CN2260">
        <v>0.69</v>
      </c>
      <c r="CP2260">
        <v>2.2400000000000002</v>
      </c>
      <c r="CQ2260">
        <v>-0.57499999999999996</v>
      </c>
      <c r="CR2260">
        <v>0.69199999999999995</v>
      </c>
      <c r="CS2260">
        <v>6449</v>
      </c>
      <c r="CT2260">
        <v>141.28</v>
      </c>
      <c r="CU2260">
        <v>123.48</v>
      </c>
      <c r="CX2260" t="s">
        <v>6357</v>
      </c>
    </row>
    <row r="2261" spans="1:102" x14ac:dyDescent="0.25">
      <c r="A2261" t="s">
        <v>6358</v>
      </c>
      <c r="B2261" t="s">
        <v>98</v>
      </c>
      <c r="I2261">
        <v>0.14099999999999999</v>
      </c>
      <c r="J2261">
        <v>1.9E-2</v>
      </c>
      <c r="K2261">
        <v>0.05</v>
      </c>
      <c r="L2261">
        <v>3.4016566799999999</v>
      </c>
      <c r="M2261" s="2">
        <v>1.1610000000000001E-5</v>
      </c>
      <c r="N2261" s="2">
        <v>1.1610000000000001E-5</v>
      </c>
      <c r="Y2261">
        <v>2016</v>
      </c>
      <c r="Z2261" s="1">
        <v>44232</v>
      </c>
      <c r="AG2261">
        <v>2454965.0609499998</v>
      </c>
      <c r="AH2261">
        <v>2.8700000000000002E-3</v>
      </c>
      <c r="AI2261">
        <v>2.8700000000000002E-3</v>
      </c>
      <c r="AU2261" s="4"/>
      <c r="AV2261" s="4">
        <f>O2261*149597871*COS(U2261*3.14159265359/180)/(CL2261*695700)</f>
        <v>0</v>
      </c>
      <c r="AW2261" s="4">
        <f t="shared" si="80"/>
        <v>0</v>
      </c>
      <c r="BO2261" t="s">
        <v>156</v>
      </c>
      <c r="BP2261" t="s">
        <v>146</v>
      </c>
      <c r="BS2261" t="s">
        <v>6359</v>
      </c>
      <c r="BU2261" t="s">
        <v>6360</v>
      </c>
      <c r="BV2261">
        <v>291.84130800000003</v>
      </c>
      <c r="BW2261">
        <v>45.179175999999998</v>
      </c>
      <c r="BZ2261">
        <v>13.391999999999999</v>
      </c>
      <c r="CA2261">
        <v>13.093</v>
      </c>
      <c r="CB2261">
        <v>13.106999999999999</v>
      </c>
      <c r="CC2261">
        <v>1123</v>
      </c>
      <c r="CF2261">
        <v>0.04</v>
      </c>
      <c r="CG2261">
        <v>0.154</v>
      </c>
      <c r="CH2261">
        <v>0.13500000000000001</v>
      </c>
      <c r="CI2261">
        <v>1.1399999999999999</v>
      </c>
      <c r="CJ2261">
        <v>0.08</v>
      </c>
      <c r="CK2261">
        <v>0.15</v>
      </c>
      <c r="CL2261">
        <v>1.21</v>
      </c>
      <c r="CM2261">
        <v>0.15</v>
      </c>
      <c r="CN2261">
        <v>0.43</v>
      </c>
      <c r="CP2261">
        <v>3.09</v>
      </c>
      <c r="CQ2261">
        <v>-1.36</v>
      </c>
      <c r="CR2261">
        <v>1.22</v>
      </c>
      <c r="CS2261">
        <v>6133</v>
      </c>
      <c r="CT2261">
        <v>160.69999999999999</v>
      </c>
      <c r="CU2261">
        <v>118.39</v>
      </c>
      <c r="CX2261" t="s">
        <v>6361</v>
      </c>
    </row>
    <row r="2262" spans="1:102" x14ac:dyDescent="0.25">
      <c r="A2262" t="s">
        <v>6362</v>
      </c>
      <c r="B2262" t="s">
        <v>98</v>
      </c>
      <c r="I2262">
        <v>9.1999999999999998E-2</v>
      </c>
      <c r="J2262">
        <v>4.0000000000000001E-3</v>
      </c>
      <c r="K2262">
        <v>5.0000000000000001E-3</v>
      </c>
      <c r="L2262">
        <v>14.00947528</v>
      </c>
      <c r="M2262" s="2">
        <v>7.0010000000000002E-5</v>
      </c>
      <c r="N2262" s="2">
        <v>7.0010000000000002E-5</v>
      </c>
      <c r="Y2262">
        <v>2016</v>
      </c>
      <c r="Z2262" s="1">
        <v>44232</v>
      </c>
      <c r="AG2262">
        <v>2454965.9720800002</v>
      </c>
      <c r="AH2262">
        <v>3.9100000000000003E-3</v>
      </c>
      <c r="AI2262">
        <v>3.9100000000000003E-3</v>
      </c>
      <c r="AU2262" s="4"/>
      <c r="AV2262" s="4">
        <f>O2262*149597871*COS(U2262*3.14159265359/180)/(CL2262*695700)</f>
        <v>0</v>
      </c>
      <c r="AW2262" s="4">
        <f t="shared" si="80"/>
        <v>0</v>
      </c>
      <c r="BO2262" t="s">
        <v>156</v>
      </c>
      <c r="BP2262" t="s">
        <v>146</v>
      </c>
      <c r="BS2262" t="s">
        <v>6363</v>
      </c>
      <c r="BU2262" t="s">
        <v>6364</v>
      </c>
      <c r="BV2262">
        <v>299.659605</v>
      </c>
      <c r="BW2262">
        <v>40.843853000000003</v>
      </c>
      <c r="BZ2262">
        <v>12.028</v>
      </c>
      <c r="CA2262">
        <v>11.55</v>
      </c>
      <c r="CB2262">
        <v>11.486000000000001</v>
      </c>
      <c r="CC2262">
        <v>321</v>
      </c>
      <c r="CF2262">
        <v>-0.11</v>
      </c>
      <c r="CG2262">
        <v>0.112</v>
      </c>
      <c r="CH2262">
        <v>0.10299999999999999</v>
      </c>
      <c r="CI2262">
        <v>0.82</v>
      </c>
      <c r="CJ2262">
        <v>0.04</v>
      </c>
      <c r="CK2262">
        <v>0.04</v>
      </c>
      <c r="CL2262">
        <v>0.79</v>
      </c>
      <c r="CM2262">
        <v>0.03</v>
      </c>
      <c r="CN2262">
        <v>0.03</v>
      </c>
      <c r="CP2262">
        <v>5.62</v>
      </c>
      <c r="CQ2262">
        <v>-3.24</v>
      </c>
      <c r="CR2262">
        <v>4.1900000000000004</v>
      </c>
      <c r="CS2262">
        <v>5193</v>
      </c>
      <c r="CT2262">
        <v>55.99</v>
      </c>
      <c r="CU2262">
        <v>74.459999999999994</v>
      </c>
      <c r="CX2262" t="s">
        <v>6365</v>
      </c>
    </row>
    <row r="2263" spans="1:102" x14ac:dyDescent="0.25">
      <c r="A2263" t="s">
        <v>6366</v>
      </c>
      <c r="B2263" t="s">
        <v>98</v>
      </c>
      <c r="I2263">
        <v>0.17299999999999999</v>
      </c>
      <c r="J2263">
        <v>2.1000000000000001E-2</v>
      </c>
      <c r="K2263">
        <v>3.7999999999999999E-2</v>
      </c>
      <c r="L2263">
        <v>27.572274199999999</v>
      </c>
      <c r="M2263">
        <v>2.2800000000000001E-4</v>
      </c>
      <c r="N2263">
        <v>2.2800000000000001E-4</v>
      </c>
      <c r="Y2263">
        <v>2016</v>
      </c>
      <c r="Z2263" s="1">
        <v>44232</v>
      </c>
      <c r="AG2263">
        <v>2454978.3927699998</v>
      </c>
      <c r="AH2263">
        <v>7.8200000000000006E-3</v>
      </c>
      <c r="AI2263">
        <v>7.8200000000000006E-3</v>
      </c>
      <c r="AU2263" s="4"/>
      <c r="AV2263" s="4">
        <f>O2263*149597871*COS(U2263*3.14159265359/180)/(CL2263*695700)</f>
        <v>0</v>
      </c>
      <c r="AW2263" s="4">
        <f t="shared" si="80"/>
        <v>0</v>
      </c>
      <c r="BO2263" t="s">
        <v>156</v>
      </c>
      <c r="BP2263" t="s">
        <v>146</v>
      </c>
      <c r="BS2263" t="s">
        <v>6367</v>
      </c>
      <c r="BU2263" t="s">
        <v>6368</v>
      </c>
      <c r="BV2263">
        <v>292.08746000000002</v>
      </c>
      <c r="BW2263">
        <v>49.788764999999998</v>
      </c>
      <c r="BZ2263">
        <v>13.618</v>
      </c>
      <c r="CA2263">
        <v>13.297000000000001</v>
      </c>
      <c r="CB2263">
        <v>13.242000000000001</v>
      </c>
      <c r="CC2263">
        <v>1033</v>
      </c>
      <c r="CF2263">
        <v>-0.01</v>
      </c>
      <c r="CG2263">
        <v>0.193</v>
      </c>
      <c r="CH2263">
        <v>0.14699999999999999</v>
      </c>
      <c r="CI2263">
        <v>1.04</v>
      </c>
      <c r="CJ2263">
        <v>7.0000000000000007E-2</v>
      </c>
      <c r="CK2263">
        <v>7.0000000000000007E-2</v>
      </c>
      <c r="CL2263">
        <v>1.04</v>
      </c>
      <c r="CM2263">
        <v>0.1</v>
      </c>
      <c r="CN2263">
        <v>0.23</v>
      </c>
      <c r="CP2263">
        <v>3.72</v>
      </c>
      <c r="CQ2263">
        <v>-1.99</v>
      </c>
      <c r="CR2263">
        <v>2.42</v>
      </c>
      <c r="CS2263">
        <v>5911</v>
      </c>
      <c r="CT2263">
        <v>101.96</v>
      </c>
      <c r="CU2263">
        <v>102.08</v>
      </c>
      <c r="CX2263" t="s">
        <v>6369</v>
      </c>
    </row>
    <row r="2264" spans="1:102" x14ac:dyDescent="0.25">
      <c r="A2264" t="s">
        <v>6370</v>
      </c>
      <c r="B2264" t="s">
        <v>98</v>
      </c>
      <c r="I2264">
        <v>6.2E-2</v>
      </c>
      <c r="J2264">
        <v>0.01</v>
      </c>
      <c r="K2264">
        <v>5.6000000000000001E-2</v>
      </c>
      <c r="L2264">
        <v>2.1282392799999998</v>
      </c>
      <c r="M2264" s="2">
        <v>1.057E-5</v>
      </c>
      <c r="N2264" s="2">
        <v>1.057E-5</v>
      </c>
      <c r="Y2264">
        <v>2016</v>
      </c>
      <c r="Z2264" s="1">
        <v>44232</v>
      </c>
      <c r="AG2264">
        <v>2454965.4706199998</v>
      </c>
      <c r="AH2264">
        <v>4.3800000000000002E-3</v>
      </c>
      <c r="AI2264">
        <v>4.3800000000000002E-3</v>
      </c>
      <c r="AU2264" s="4"/>
      <c r="AV2264" s="4">
        <f>O2264*149597871*COS(U2264*3.14159265359/180)/(CL2264*695700)</f>
        <v>0</v>
      </c>
      <c r="AW2264" s="4">
        <f t="shared" si="80"/>
        <v>0</v>
      </c>
      <c r="BO2264" t="s">
        <v>156</v>
      </c>
      <c r="BP2264" t="s">
        <v>146</v>
      </c>
      <c r="BS2264" t="s">
        <v>6371</v>
      </c>
      <c r="BU2264" t="s">
        <v>6372</v>
      </c>
      <c r="BV2264">
        <v>286.338369</v>
      </c>
      <c r="BW2264">
        <v>48.744098999999999</v>
      </c>
      <c r="BZ2264">
        <v>10.071999999999999</v>
      </c>
      <c r="CA2264">
        <v>9.8179999999999996</v>
      </c>
      <c r="CB2264">
        <v>9.7609999999999992</v>
      </c>
      <c r="CC2264">
        <v>260</v>
      </c>
      <c r="CF2264">
        <v>0.03</v>
      </c>
      <c r="CG2264">
        <v>0.22600000000000001</v>
      </c>
      <c r="CH2264">
        <v>0.158</v>
      </c>
      <c r="CI2264">
        <v>1.1599999999999999</v>
      </c>
      <c r="CJ2264">
        <v>0.08</v>
      </c>
      <c r="CK2264">
        <v>0.41</v>
      </c>
      <c r="CL2264">
        <v>1.28</v>
      </c>
      <c r="CM2264">
        <v>0.19</v>
      </c>
      <c r="CN2264">
        <v>1.1499999999999999</v>
      </c>
      <c r="CP2264">
        <v>2.88</v>
      </c>
      <c r="CQ2264">
        <v>-1.56</v>
      </c>
      <c r="CR2264">
        <v>1.36</v>
      </c>
      <c r="CS2264">
        <v>6086</v>
      </c>
      <c r="CT2264">
        <v>194.89</v>
      </c>
      <c r="CU2264">
        <v>98.49</v>
      </c>
      <c r="CX2264" t="s">
        <v>6373</v>
      </c>
    </row>
    <row r="2265" spans="1:102" x14ac:dyDescent="0.25">
      <c r="A2265" t="s">
        <v>6374</v>
      </c>
      <c r="B2265" t="s">
        <v>98</v>
      </c>
      <c r="I2265">
        <v>0.161</v>
      </c>
      <c r="J2265">
        <v>3.1E-2</v>
      </c>
      <c r="K2265">
        <v>3.1E-2</v>
      </c>
      <c r="L2265">
        <v>6.0025300000000001</v>
      </c>
      <c r="M2265" s="2">
        <v>1.5999999999999999E-5</v>
      </c>
      <c r="N2265" s="2">
        <v>1.5999999999999999E-5</v>
      </c>
      <c r="O2265">
        <v>6.7000000000000004E-2</v>
      </c>
      <c r="Y2265">
        <v>2014</v>
      </c>
      <c r="Z2265" s="1">
        <v>44232</v>
      </c>
      <c r="AG2265">
        <v>2455004.7161099999</v>
      </c>
      <c r="AH2265">
        <v>1.4400000000000001E-3</v>
      </c>
      <c r="AI2265">
        <v>1.4400000000000001E-3</v>
      </c>
      <c r="AS2265" s="3">
        <v>0</v>
      </c>
      <c r="AU2265" s="4">
        <v>0</v>
      </c>
      <c r="AV2265" s="4">
        <f>O2265*149597871*COS(U2265*3.14159265359/180)/(CL2265*695700)</f>
        <v>11.344216109305872</v>
      </c>
      <c r="AW2265" s="4">
        <f t="shared" si="80"/>
        <v>999</v>
      </c>
      <c r="AX2265">
        <v>0.21</v>
      </c>
      <c r="AY2265">
        <v>0.21</v>
      </c>
      <c r="BO2265" t="s">
        <v>156</v>
      </c>
      <c r="BP2265" t="s">
        <v>146</v>
      </c>
      <c r="BS2265" t="s">
        <v>6375</v>
      </c>
      <c r="BU2265" t="s">
        <v>6376</v>
      </c>
      <c r="BV2265">
        <v>290.49512900000002</v>
      </c>
      <c r="BW2265">
        <v>38.795481000000002</v>
      </c>
      <c r="BZ2265">
        <v>11.722</v>
      </c>
      <c r="CA2265">
        <v>11.507999999999999</v>
      </c>
      <c r="CB2265">
        <v>11.456</v>
      </c>
      <c r="CC2265">
        <v>632.99</v>
      </c>
      <c r="CD2265">
        <v>11.13</v>
      </c>
      <c r="CE2265">
        <v>11.13</v>
      </c>
      <c r="CF2265">
        <v>4.4999999999999998E-2</v>
      </c>
      <c r="CL2265">
        <v>1.27</v>
      </c>
      <c r="CM2265">
        <v>0.24</v>
      </c>
      <c r="CN2265">
        <v>0.24</v>
      </c>
      <c r="CS2265">
        <v>6090</v>
      </c>
      <c r="CT2265">
        <v>120</v>
      </c>
      <c r="CU2265">
        <v>120</v>
      </c>
      <c r="CX2265" t="s">
        <v>6377</v>
      </c>
    </row>
    <row r="2266" spans="1:102" x14ac:dyDescent="0.25">
      <c r="A2266" t="s">
        <v>6378</v>
      </c>
      <c r="B2266" t="s">
        <v>98</v>
      </c>
      <c r="I2266">
        <v>0.10299999999999999</v>
      </c>
      <c r="J2266">
        <v>2.1000000000000001E-2</v>
      </c>
      <c r="K2266">
        <v>2.1000000000000001E-2</v>
      </c>
      <c r="L2266">
        <v>11.448708</v>
      </c>
      <c r="M2266">
        <v>1.45E-4</v>
      </c>
      <c r="N2266">
        <v>1.45E-4</v>
      </c>
      <c r="O2266">
        <v>0.10299999999999999</v>
      </c>
      <c r="Y2266">
        <v>2014</v>
      </c>
      <c r="Z2266" s="1">
        <v>44232</v>
      </c>
      <c r="AG2266">
        <v>2454974.3869699999</v>
      </c>
      <c r="AH2266">
        <v>6.9300000000000004E-3</v>
      </c>
      <c r="AI2266">
        <v>6.9300000000000004E-3</v>
      </c>
      <c r="AS2266" s="3">
        <v>0.56999999999999995</v>
      </c>
      <c r="AU2266" s="4">
        <f t="shared" si="79"/>
        <v>0.56999999999999995</v>
      </c>
      <c r="AV2266" s="4">
        <f>O2266*149597871*COS(U2266*3.14159265359/180)/(CL2266*695700)</f>
        <v>17.439615809828428</v>
      </c>
      <c r="AW2266" s="4">
        <f t="shared" si="80"/>
        <v>999</v>
      </c>
      <c r="AX2266">
        <v>0.36</v>
      </c>
      <c r="AY2266">
        <v>0.36</v>
      </c>
      <c r="BO2266" t="s">
        <v>156</v>
      </c>
      <c r="BP2266" t="s">
        <v>146</v>
      </c>
      <c r="BS2266" t="s">
        <v>6379</v>
      </c>
      <c r="BU2266" t="s">
        <v>6376</v>
      </c>
      <c r="BV2266">
        <v>290.49512900000002</v>
      </c>
      <c r="BW2266">
        <v>38.795481000000002</v>
      </c>
      <c r="BZ2266">
        <v>11.722</v>
      </c>
      <c r="CA2266">
        <v>11.507999999999999</v>
      </c>
      <c r="CB2266">
        <v>11.456</v>
      </c>
      <c r="CC2266">
        <v>632.99</v>
      </c>
      <c r="CD2266">
        <v>11.13</v>
      </c>
      <c r="CE2266">
        <v>11.13</v>
      </c>
      <c r="CF2266">
        <v>4.4999999999999998E-2</v>
      </c>
      <c r="CL2266">
        <v>1.27</v>
      </c>
      <c r="CM2266">
        <v>0.24</v>
      </c>
      <c r="CN2266">
        <v>0.24</v>
      </c>
      <c r="CS2266">
        <v>6090</v>
      </c>
      <c r="CT2266">
        <v>120</v>
      </c>
      <c r="CU2266">
        <v>120</v>
      </c>
      <c r="CX2266" t="s">
        <v>6377</v>
      </c>
    </row>
    <row r="2267" spans="1:102" x14ac:dyDescent="0.25">
      <c r="A2267" t="s">
        <v>6380</v>
      </c>
      <c r="B2267" t="s">
        <v>98</v>
      </c>
      <c r="I2267">
        <v>0.22500000000000001</v>
      </c>
      <c r="J2267">
        <v>2.1999999999999999E-2</v>
      </c>
      <c r="K2267">
        <v>1.4E-2</v>
      </c>
      <c r="L2267">
        <v>4.4968604000000001</v>
      </c>
      <c r="M2267" s="2">
        <v>1.273E-5</v>
      </c>
      <c r="N2267" s="2">
        <v>1.273E-5</v>
      </c>
      <c r="Y2267">
        <v>2016</v>
      </c>
      <c r="Z2267" s="1">
        <v>44232</v>
      </c>
      <c r="AG2267">
        <v>2454967.2063500001</v>
      </c>
      <c r="AH2267">
        <v>3.15E-3</v>
      </c>
      <c r="AI2267">
        <v>3.15E-3</v>
      </c>
      <c r="AU2267" s="4"/>
      <c r="AV2267" s="4">
        <f>O2267*149597871*COS(U2267*3.14159265359/180)/(CL2267*695700)</f>
        <v>0</v>
      </c>
      <c r="AW2267" s="4">
        <f t="shared" si="80"/>
        <v>0</v>
      </c>
      <c r="BO2267" t="s">
        <v>156</v>
      </c>
      <c r="BP2267" t="s">
        <v>146</v>
      </c>
      <c r="BS2267" t="s">
        <v>6381</v>
      </c>
      <c r="BU2267" t="s">
        <v>6382</v>
      </c>
      <c r="BV2267">
        <v>288.25058200000001</v>
      </c>
      <c r="BW2267">
        <v>46.679602000000003</v>
      </c>
      <c r="BZ2267">
        <v>13.989000000000001</v>
      </c>
      <c r="CA2267">
        <v>13.337999999999999</v>
      </c>
      <c r="CB2267">
        <v>13.122</v>
      </c>
      <c r="CC2267">
        <v>350</v>
      </c>
      <c r="CF2267">
        <v>-0.06</v>
      </c>
      <c r="CG2267">
        <v>0.16</v>
      </c>
      <c r="CH2267">
        <v>0.12</v>
      </c>
      <c r="CI2267">
        <v>0.55000000000000004</v>
      </c>
      <c r="CJ2267">
        <v>0.05</v>
      </c>
      <c r="CK2267">
        <v>0.03</v>
      </c>
      <c r="CL2267">
        <v>0.53</v>
      </c>
      <c r="CM2267">
        <v>0.05</v>
      </c>
      <c r="CN2267">
        <v>0.03</v>
      </c>
      <c r="CP2267">
        <v>4.57</v>
      </c>
      <c r="CQ2267">
        <v>-2.71</v>
      </c>
      <c r="CR2267">
        <v>5.83</v>
      </c>
      <c r="CS2267">
        <v>3827</v>
      </c>
      <c r="CT2267">
        <v>59.63</v>
      </c>
      <c r="CU2267">
        <v>45.42</v>
      </c>
      <c r="CX2267" t="s">
        <v>6383</v>
      </c>
    </row>
    <row r="2268" spans="1:102" x14ac:dyDescent="0.25">
      <c r="A2268" t="s">
        <v>6384</v>
      </c>
      <c r="B2268" t="s">
        <v>98</v>
      </c>
      <c r="I2268">
        <v>0.154</v>
      </c>
      <c r="J2268">
        <v>1.6E-2</v>
      </c>
      <c r="K2268">
        <v>1.0999999999999999E-2</v>
      </c>
      <c r="L2268">
        <v>1.76678906</v>
      </c>
      <c r="M2268" s="2">
        <v>7.1199999999999996E-6</v>
      </c>
      <c r="N2268" s="2">
        <v>7.1199999999999996E-6</v>
      </c>
      <c r="Y2268">
        <v>2016</v>
      </c>
      <c r="Z2268" s="1">
        <v>44232</v>
      </c>
      <c r="AG2268">
        <v>2454966.08323</v>
      </c>
      <c r="AH2268">
        <v>4.7499999999999999E-3</v>
      </c>
      <c r="AI2268">
        <v>4.7499999999999999E-3</v>
      </c>
      <c r="AU2268" s="4"/>
      <c r="AV2268" s="4">
        <f>O2268*149597871*COS(U2268*3.14159265359/180)/(CL2268*695700)</f>
        <v>0</v>
      </c>
      <c r="AW2268" s="4">
        <f t="shared" si="80"/>
        <v>0</v>
      </c>
      <c r="BO2268" t="s">
        <v>156</v>
      </c>
      <c r="BP2268" t="s">
        <v>146</v>
      </c>
      <c r="BS2268" t="s">
        <v>6385</v>
      </c>
      <c r="BU2268" t="s">
        <v>6382</v>
      </c>
      <c r="BV2268">
        <v>288.25058200000001</v>
      </c>
      <c r="BW2268">
        <v>46.679602000000003</v>
      </c>
      <c r="BZ2268">
        <v>13.989000000000001</v>
      </c>
      <c r="CA2268">
        <v>13.337999999999999</v>
      </c>
      <c r="CB2268">
        <v>13.122</v>
      </c>
      <c r="CC2268">
        <v>350</v>
      </c>
      <c r="CF2268">
        <v>-0.06</v>
      </c>
      <c r="CG2268">
        <v>0.16</v>
      </c>
      <c r="CH2268">
        <v>0.12</v>
      </c>
      <c r="CI2268">
        <v>0.55000000000000004</v>
      </c>
      <c r="CJ2268">
        <v>0.05</v>
      </c>
      <c r="CK2268">
        <v>0.03</v>
      </c>
      <c r="CL2268">
        <v>0.53</v>
      </c>
      <c r="CM2268">
        <v>0.05</v>
      </c>
      <c r="CN2268">
        <v>0.03</v>
      </c>
      <c r="CP2268">
        <v>4.57</v>
      </c>
      <c r="CQ2268">
        <v>-2.71</v>
      </c>
      <c r="CR2268">
        <v>5.83</v>
      </c>
      <c r="CS2268">
        <v>3827</v>
      </c>
      <c r="CT2268">
        <v>59.63</v>
      </c>
      <c r="CU2268">
        <v>45.42</v>
      </c>
      <c r="CX2268" t="s">
        <v>6383</v>
      </c>
    </row>
    <row r="2269" spans="1:102" x14ac:dyDescent="0.25">
      <c r="A2269" t="s">
        <v>6386</v>
      </c>
      <c r="B2269" t="s">
        <v>98</v>
      </c>
      <c r="I2269">
        <v>5.8000000000000003E-2</v>
      </c>
      <c r="J2269">
        <v>4.0000000000000001E-3</v>
      </c>
      <c r="K2269">
        <v>4.0000000000000001E-3</v>
      </c>
      <c r="L2269">
        <v>0.91614077000000005</v>
      </c>
      <c r="M2269" s="2">
        <v>1.9199999999999998E-6</v>
      </c>
      <c r="N2269" s="2">
        <v>1.9199999999999998E-6</v>
      </c>
      <c r="Y2269">
        <v>2016</v>
      </c>
      <c r="Z2269" s="1">
        <v>44232</v>
      </c>
      <c r="AG2269">
        <v>2454965.02275</v>
      </c>
      <c r="AH2269">
        <v>1.66E-3</v>
      </c>
      <c r="AI2269">
        <v>1.66E-3</v>
      </c>
      <c r="AU2269" s="4"/>
      <c r="AV2269" s="4">
        <f>O2269*149597871*COS(U2269*3.14159265359/180)/(CL2269*695700)</f>
        <v>0</v>
      </c>
      <c r="AW2269" s="4">
        <f t="shared" si="80"/>
        <v>0</v>
      </c>
      <c r="BO2269" t="s">
        <v>156</v>
      </c>
      <c r="BP2269" t="s">
        <v>146</v>
      </c>
      <c r="BS2269" t="s">
        <v>6387</v>
      </c>
      <c r="BU2269" t="s">
        <v>6388</v>
      </c>
      <c r="BV2269">
        <v>293.60872000000001</v>
      </c>
      <c r="BW2269">
        <v>42.197678000000003</v>
      </c>
      <c r="BZ2269">
        <v>12.225</v>
      </c>
      <c r="CA2269">
        <v>11.573</v>
      </c>
      <c r="CB2269">
        <v>11.47</v>
      </c>
      <c r="CC2269">
        <v>241</v>
      </c>
      <c r="CF2269">
        <v>-0.03</v>
      </c>
      <c r="CG2269">
        <v>0.161</v>
      </c>
      <c r="CH2269">
        <v>0.156</v>
      </c>
      <c r="CI2269">
        <v>0.7</v>
      </c>
      <c r="CJ2269">
        <v>0.04</v>
      </c>
      <c r="CK2269">
        <v>0.03</v>
      </c>
      <c r="CL2269">
        <v>0.67</v>
      </c>
      <c r="CM2269">
        <v>0.04</v>
      </c>
      <c r="CN2269">
        <v>0.03</v>
      </c>
      <c r="CP2269">
        <v>4.17</v>
      </c>
      <c r="CQ2269">
        <v>-2.37</v>
      </c>
      <c r="CR2269">
        <v>5.54</v>
      </c>
      <c r="CS2269">
        <v>4439</v>
      </c>
      <c r="CT2269">
        <v>77.72</v>
      </c>
      <c r="CU2269">
        <v>82.58</v>
      </c>
      <c r="CX2269" t="s">
        <v>6389</v>
      </c>
    </row>
    <row r="2270" spans="1:102" x14ac:dyDescent="0.25">
      <c r="A2270" t="s">
        <v>6390</v>
      </c>
      <c r="B2270" t="s">
        <v>98</v>
      </c>
      <c r="I2270">
        <v>7.9000000000000001E-2</v>
      </c>
      <c r="J2270">
        <v>0.01</v>
      </c>
      <c r="K2270">
        <v>2.1999999999999999E-2</v>
      </c>
      <c r="L2270">
        <v>1.8778827499999999</v>
      </c>
      <c r="M2270" s="2">
        <v>7.3499999999999999E-6</v>
      </c>
      <c r="N2270" s="2">
        <v>7.3499999999999999E-6</v>
      </c>
      <c r="Y2270">
        <v>2016</v>
      </c>
      <c r="Z2270" s="1">
        <v>44232</v>
      </c>
      <c r="AG2270">
        <v>2454965.2619099999</v>
      </c>
      <c r="AH2270">
        <v>3.3E-3</v>
      </c>
      <c r="AI2270">
        <v>3.3E-3</v>
      </c>
      <c r="AU2270" s="4"/>
      <c r="AV2270" s="4">
        <f>O2270*149597871*COS(U2270*3.14159265359/180)/(CL2270*695700)</f>
        <v>0</v>
      </c>
      <c r="AW2270" s="4">
        <f t="shared" si="80"/>
        <v>0</v>
      </c>
      <c r="BO2270" t="s">
        <v>156</v>
      </c>
      <c r="BP2270" t="s">
        <v>146</v>
      </c>
      <c r="BS2270" t="s">
        <v>6391</v>
      </c>
      <c r="BU2270" t="s">
        <v>6392</v>
      </c>
      <c r="BV2270">
        <v>290.693736</v>
      </c>
      <c r="BW2270">
        <v>48.701476999999997</v>
      </c>
      <c r="BZ2270">
        <v>12.25</v>
      </c>
      <c r="CA2270">
        <v>11.956</v>
      </c>
      <c r="CB2270">
        <v>11.919</v>
      </c>
      <c r="CC2270">
        <v>637</v>
      </c>
      <c r="CF2270">
        <v>0</v>
      </c>
      <c r="CG2270">
        <v>0.192</v>
      </c>
      <c r="CH2270">
        <v>0.13600000000000001</v>
      </c>
      <c r="CI2270">
        <v>1.1100000000000001</v>
      </c>
      <c r="CJ2270">
        <v>0.08</v>
      </c>
      <c r="CK2270">
        <v>0.11</v>
      </c>
      <c r="CL2270">
        <v>1.1599999999999999</v>
      </c>
      <c r="CM2270">
        <v>0.14000000000000001</v>
      </c>
      <c r="CN2270">
        <v>0.33</v>
      </c>
      <c r="CP2270">
        <v>3.16</v>
      </c>
      <c r="CQ2270">
        <v>-1.49</v>
      </c>
      <c r="CR2270">
        <v>1.4</v>
      </c>
      <c r="CS2270">
        <v>6118</v>
      </c>
      <c r="CT2270">
        <v>116.34</v>
      </c>
      <c r="CU2270">
        <v>107.49</v>
      </c>
      <c r="CX2270" t="s">
        <v>6393</v>
      </c>
    </row>
    <row r="2271" spans="1:102" x14ac:dyDescent="0.25">
      <c r="A2271" t="s">
        <v>6394</v>
      </c>
      <c r="B2271" t="s">
        <v>98</v>
      </c>
      <c r="I2271">
        <v>0.161</v>
      </c>
      <c r="J2271">
        <v>1.2E-2</v>
      </c>
      <c r="K2271">
        <v>3.3000000000000002E-2</v>
      </c>
      <c r="L2271">
        <v>24.7543966</v>
      </c>
      <c r="M2271">
        <v>1.4310000000000001E-4</v>
      </c>
      <c r="N2271">
        <v>1.4310000000000001E-4</v>
      </c>
      <c r="Y2271">
        <v>2016</v>
      </c>
      <c r="Z2271" s="1">
        <v>44232</v>
      </c>
      <c r="AG2271">
        <v>2454973.20475</v>
      </c>
      <c r="AH2271">
        <v>5.1000000000000004E-3</v>
      </c>
      <c r="AI2271">
        <v>5.1000000000000004E-3</v>
      </c>
      <c r="AU2271" s="4"/>
      <c r="AV2271" s="4">
        <f>O2271*149597871*COS(U2271*3.14159265359/180)/(CL2271*695700)</f>
        <v>0</v>
      </c>
      <c r="AW2271" s="4">
        <f t="shared" si="80"/>
        <v>0</v>
      </c>
      <c r="BO2271" t="s">
        <v>156</v>
      </c>
      <c r="BP2271" t="s">
        <v>146</v>
      </c>
      <c r="BS2271" t="s">
        <v>6395</v>
      </c>
      <c r="BU2271" t="s">
        <v>6396</v>
      </c>
      <c r="BV2271">
        <v>295.73533500000002</v>
      </c>
      <c r="BW2271">
        <v>42.576251999999997</v>
      </c>
      <c r="BZ2271">
        <v>13.85</v>
      </c>
      <c r="CA2271">
        <v>13.281000000000001</v>
      </c>
      <c r="CB2271">
        <v>13.141</v>
      </c>
      <c r="CC2271">
        <v>596</v>
      </c>
      <c r="CF2271">
        <v>-0.06</v>
      </c>
      <c r="CG2271">
        <v>0.16600000000000001</v>
      </c>
      <c r="CH2271">
        <v>0.158</v>
      </c>
      <c r="CI2271">
        <v>0.76</v>
      </c>
      <c r="CJ2271">
        <v>0.05</v>
      </c>
      <c r="CK2271">
        <v>0.04</v>
      </c>
      <c r="CL2271">
        <v>0.72</v>
      </c>
      <c r="CM2271">
        <v>0.04</v>
      </c>
      <c r="CN2271">
        <v>0.04</v>
      </c>
      <c r="CP2271">
        <v>4.68</v>
      </c>
      <c r="CQ2271">
        <v>-2.71</v>
      </c>
      <c r="CR2271">
        <v>5.65</v>
      </c>
      <c r="CS2271">
        <v>4776</v>
      </c>
      <c r="CT2271">
        <v>111.78</v>
      </c>
      <c r="CU2271">
        <v>158.62</v>
      </c>
      <c r="CX2271" t="s">
        <v>6397</v>
      </c>
    </row>
    <row r="2272" spans="1:102" x14ac:dyDescent="0.25">
      <c r="A2272" t="s">
        <v>6398</v>
      </c>
      <c r="B2272" t="s">
        <v>98</v>
      </c>
      <c r="I2272">
        <v>0.26500000000000001</v>
      </c>
      <c r="J2272">
        <v>4.4999999999999998E-2</v>
      </c>
      <c r="K2272">
        <v>0.109</v>
      </c>
      <c r="L2272">
        <v>76.613377</v>
      </c>
      <c r="M2272">
        <v>7.7729999999999997E-4</v>
      </c>
      <c r="N2272">
        <v>7.7729999999999997E-4</v>
      </c>
      <c r="Y2272">
        <v>2016</v>
      </c>
      <c r="Z2272" s="1">
        <v>44232</v>
      </c>
      <c r="AG2272">
        <v>2454986.7999</v>
      </c>
      <c r="AH2272">
        <v>1.03E-2</v>
      </c>
      <c r="AI2272">
        <v>1.03E-2</v>
      </c>
      <c r="AU2272" s="4"/>
      <c r="AV2272" s="4">
        <f>O2272*149597871*COS(U2272*3.14159265359/180)/(CL2272*695700)</f>
        <v>0</v>
      </c>
      <c r="AW2272" s="4">
        <f t="shared" si="80"/>
        <v>0</v>
      </c>
      <c r="BO2272" t="s">
        <v>156</v>
      </c>
      <c r="BP2272" t="s">
        <v>146</v>
      </c>
      <c r="BS2272" t="s">
        <v>6399</v>
      </c>
      <c r="BU2272" t="s">
        <v>6400</v>
      </c>
      <c r="BV2272">
        <v>291.24518699999999</v>
      </c>
      <c r="BW2272">
        <v>37.759051999999997</v>
      </c>
      <c r="BZ2272">
        <v>13.252000000000001</v>
      </c>
      <c r="CA2272">
        <v>12.965</v>
      </c>
      <c r="CB2272">
        <v>12.858000000000001</v>
      </c>
      <c r="CC2272">
        <v>1057</v>
      </c>
      <c r="CF2272">
        <v>0.03</v>
      </c>
      <c r="CG2272">
        <v>0.156</v>
      </c>
      <c r="CH2272">
        <v>0.13300000000000001</v>
      </c>
      <c r="CI2272">
        <v>1.1599999999999999</v>
      </c>
      <c r="CJ2272">
        <v>0.11</v>
      </c>
      <c r="CK2272">
        <v>0.16</v>
      </c>
      <c r="CL2272">
        <v>1.24</v>
      </c>
      <c r="CM2272">
        <v>0.19</v>
      </c>
      <c r="CN2272">
        <v>0.49</v>
      </c>
      <c r="CP2272">
        <v>2.95</v>
      </c>
      <c r="CQ2272">
        <v>-1.2</v>
      </c>
      <c r="CR2272">
        <v>1.29</v>
      </c>
      <c r="CS2272">
        <v>6168</v>
      </c>
      <c r="CT2272">
        <v>202.44</v>
      </c>
      <c r="CU2272">
        <v>136.72</v>
      </c>
      <c r="CX2272" t="s">
        <v>6401</v>
      </c>
    </row>
    <row r="2273" spans="1:102" x14ac:dyDescent="0.25">
      <c r="A2273" t="s">
        <v>6402</v>
      </c>
      <c r="B2273" t="s">
        <v>98</v>
      </c>
      <c r="I2273">
        <v>0.13</v>
      </c>
      <c r="J2273">
        <v>8.9999999999999993E-3</v>
      </c>
      <c r="K2273">
        <v>1.0999999999999999E-2</v>
      </c>
      <c r="L2273">
        <v>1.28958811</v>
      </c>
      <c r="M2273" s="2">
        <v>3.4999999999999999E-6</v>
      </c>
      <c r="N2273" s="2">
        <v>3.4999999999999999E-6</v>
      </c>
      <c r="Y2273">
        <v>2016</v>
      </c>
      <c r="Z2273" s="1">
        <v>44232</v>
      </c>
      <c r="AG2273">
        <v>2454964.8916099998</v>
      </c>
      <c r="AH2273">
        <v>2.2599999999999999E-3</v>
      </c>
      <c r="AI2273">
        <v>2.2599999999999999E-3</v>
      </c>
      <c r="AU2273" s="4"/>
      <c r="AV2273" s="4">
        <f>O2273*149597871*COS(U2273*3.14159265359/180)/(CL2273*695700)</f>
        <v>0</v>
      </c>
      <c r="AW2273" s="4">
        <f t="shared" si="80"/>
        <v>0</v>
      </c>
      <c r="BO2273" t="s">
        <v>156</v>
      </c>
      <c r="BP2273" t="s">
        <v>146</v>
      </c>
      <c r="BS2273" t="s">
        <v>6403</v>
      </c>
      <c r="BU2273" t="s">
        <v>6404</v>
      </c>
      <c r="BV2273">
        <v>283.74141600000002</v>
      </c>
      <c r="BW2273">
        <v>49.067977999999997</v>
      </c>
      <c r="BZ2273">
        <v>14.18</v>
      </c>
      <c r="CA2273">
        <v>13.718</v>
      </c>
      <c r="CB2273">
        <v>13.747999999999999</v>
      </c>
      <c r="CC2273">
        <v>963</v>
      </c>
      <c r="CF2273">
        <v>-0.04</v>
      </c>
      <c r="CG2273">
        <v>0.15</v>
      </c>
      <c r="CH2273">
        <v>0.13700000000000001</v>
      </c>
      <c r="CI2273">
        <v>0.88</v>
      </c>
      <c r="CJ2273">
        <v>0.04</v>
      </c>
      <c r="CK2273">
        <v>0.04</v>
      </c>
      <c r="CL2273">
        <v>0.83</v>
      </c>
      <c r="CM2273">
        <v>0.04</v>
      </c>
      <c r="CN2273">
        <v>0.06</v>
      </c>
      <c r="CP2273">
        <v>4.2699999999999996</v>
      </c>
      <c r="CQ2273">
        <v>-2.63</v>
      </c>
      <c r="CR2273">
        <v>5.7</v>
      </c>
      <c r="CS2273">
        <v>5352</v>
      </c>
      <c r="CT2273">
        <v>62.37</v>
      </c>
      <c r="CU2273">
        <v>68.59</v>
      </c>
      <c r="CX2273" t="s">
        <v>6405</v>
      </c>
    </row>
    <row r="2274" spans="1:102" x14ac:dyDescent="0.25">
      <c r="A2274" t="s">
        <v>6406</v>
      </c>
      <c r="B2274" t="s">
        <v>98</v>
      </c>
      <c r="I2274">
        <v>0.13600000000000001</v>
      </c>
      <c r="J2274">
        <v>8.9999999999999993E-3</v>
      </c>
      <c r="K2274">
        <v>0.01</v>
      </c>
      <c r="L2274">
        <v>0.63400294000000001</v>
      </c>
      <c r="M2274" s="2">
        <v>1.1999999999999999E-6</v>
      </c>
      <c r="N2274" s="2">
        <v>1.1999999999999999E-6</v>
      </c>
      <c r="Y2274">
        <v>2016</v>
      </c>
      <c r="Z2274" s="1">
        <v>44232</v>
      </c>
      <c r="AG2274">
        <v>2454964.8948300001</v>
      </c>
      <c r="AH2274">
        <v>1.6100000000000001E-3</v>
      </c>
      <c r="AI2274">
        <v>1.6100000000000001E-3</v>
      </c>
      <c r="AU2274" s="4"/>
      <c r="AV2274" s="4">
        <f>O2274*149597871*COS(U2274*3.14159265359/180)/(CL2274*695700)</f>
        <v>0</v>
      </c>
      <c r="AW2274" s="4">
        <f t="shared" si="80"/>
        <v>0</v>
      </c>
      <c r="BO2274" t="s">
        <v>156</v>
      </c>
      <c r="BP2274" t="s">
        <v>146</v>
      </c>
      <c r="BS2274" t="s">
        <v>6407</v>
      </c>
      <c r="BU2274" t="s">
        <v>6408</v>
      </c>
      <c r="BV2274">
        <v>290.99534599999998</v>
      </c>
      <c r="BW2274">
        <v>43.243938</v>
      </c>
      <c r="BZ2274">
        <v>14.268000000000001</v>
      </c>
      <c r="CA2274">
        <v>13.802</v>
      </c>
      <c r="CB2274">
        <v>13.734</v>
      </c>
      <c r="CC2274">
        <v>881</v>
      </c>
      <c r="CF2274">
        <v>-0.02</v>
      </c>
      <c r="CG2274">
        <v>0.158</v>
      </c>
      <c r="CH2274">
        <v>0.14199999999999999</v>
      </c>
      <c r="CI2274">
        <v>0.82</v>
      </c>
      <c r="CJ2274">
        <v>0.04</v>
      </c>
      <c r="CK2274">
        <v>0.04</v>
      </c>
      <c r="CL2274">
        <v>0.78</v>
      </c>
      <c r="CM2274">
        <v>0.04</v>
      </c>
      <c r="CN2274">
        <v>0.04</v>
      </c>
      <c r="CP2274">
        <v>4.9000000000000004</v>
      </c>
      <c r="CQ2274">
        <v>-3.01</v>
      </c>
      <c r="CR2274">
        <v>6.22</v>
      </c>
      <c r="CS2274">
        <v>5106</v>
      </c>
      <c r="CT2274">
        <v>84.13</v>
      </c>
      <c r="CU2274">
        <v>65.11</v>
      </c>
      <c r="CX2274" t="s">
        <v>6409</v>
      </c>
    </row>
    <row r="2275" spans="1:102" x14ac:dyDescent="0.25">
      <c r="A2275" t="s">
        <v>6410</v>
      </c>
      <c r="B2275" t="s">
        <v>98</v>
      </c>
      <c r="I2275">
        <v>0.114</v>
      </c>
      <c r="J2275">
        <v>0.01</v>
      </c>
      <c r="K2275">
        <v>1.7999999999999999E-2</v>
      </c>
      <c r="L2275">
        <v>3.0091323999999999</v>
      </c>
      <c r="M2275" s="2">
        <v>1.52E-5</v>
      </c>
      <c r="N2275" s="2">
        <v>1.52E-5</v>
      </c>
      <c r="Y2275">
        <v>2016</v>
      </c>
      <c r="Z2275" s="1">
        <v>44232</v>
      </c>
      <c r="AG2275">
        <v>2454964.6241100002</v>
      </c>
      <c r="AH2275">
        <v>4.6499999999999996E-3</v>
      </c>
      <c r="AI2275">
        <v>4.6499999999999996E-3</v>
      </c>
      <c r="AU2275" s="4"/>
      <c r="AV2275" s="4">
        <f>O2275*149597871*COS(U2275*3.14159265359/180)/(CL2275*695700)</f>
        <v>0</v>
      </c>
      <c r="AW2275" s="4">
        <f t="shared" si="80"/>
        <v>0</v>
      </c>
      <c r="BO2275" t="s">
        <v>156</v>
      </c>
      <c r="BP2275" t="s">
        <v>146</v>
      </c>
      <c r="BS2275" t="s">
        <v>6411</v>
      </c>
      <c r="BU2275" t="s">
        <v>6412</v>
      </c>
      <c r="BV2275">
        <v>291.54809399999999</v>
      </c>
      <c r="BW2275">
        <v>50.353313</v>
      </c>
      <c r="BZ2275">
        <v>14.05</v>
      </c>
      <c r="CA2275">
        <v>13.676</v>
      </c>
      <c r="CB2275">
        <v>13.612</v>
      </c>
      <c r="CC2275">
        <v>1026</v>
      </c>
      <c r="CF2275">
        <v>-0.06</v>
      </c>
      <c r="CG2275">
        <v>0.19600000000000001</v>
      </c>
      <c r="CH2275">
        <v>0.14899999999999999</v>
      </c>
      <c r="CI2275">
        <v>0.93</v>
      </c>
      <c r="CJ2275">
        <v>0.06</v>
      </c>
      <c r="CK2275">
        <v>0.05</v>
      </c>
      <c r="CL2275">
        <v>0.9</v>
      </c>
      <c r="CM2275">
        <v>7.0000000000000007E-2</v>
      </c>
      <c r="CN2275">
        <v>0.13</v>
      </c>
      <c r="CP2275">
        <v>4.57</v>
      </c>
      <c r="CQ2275">
        <v>-2.84</v>
      </c>
      <c r="CR2275">
        <v>5.18</v>
      </c>
      <c r="CS2275">
        <v>5597</v>
      </c>
      <c r="CT2275">
        <v>91.12</v>
      </c>
      <c r="CU2275">
        <v>92.01</v>
      </c>
      <c r="CX2275" t="s">
        <v>6413</v>
      </c>
    </row>
    <row r="2276" spans="1:102" x14ac:dyDescent="0.25">
      <c r="A2276" t="s">
        <v>6414</v>
      </c>
      <c r="B2276" t="s">
        <v>98</v>
      </c>
      <c r="I2276">
        <v>0.1</v>
      </c>
      <c r="J2276">
        <v>8.9999999999999993E-3</v>
      </c>
      <c r="K2276">
        <v>6.0000000000000001E-3</v>
      </c>
      <c r="L2276">
        <v>7.0631734100000001</v>
      </c>
      <c r="M2276" s="2">
        <v>2.9E-5</v>
      </c>
      <c r="N2276" s="2">
        <v>2.9E-5</v>
      </c>
      <c r="Y2276">
        <v>2016</v>
      </c>
      <c r="Z2276" s="1">
        <v>44232</v>
      </c>
      <c r="AG2276">
        <v>2454965.5307700001</v>
      </c>
      <c r="AH2276">
        <v>3.7100000000000002E-3</v>
      </c>
      <c r="AI2276">
        <v>3.7100000000000002E-3</v>
      </c>
      <c r="AU2276" s="4"/>
      <c r="AV2276" s="4">
        <f>O2276*149597871*COS(U2276*3.14159265359/180)/(CL2276*695700)</f>
        <v>0</v>
      </c>
      <c r="AW2276" s="4">
        <f t="shared" si="80"/>
        <v>0</v>
      </c>
      <c r="BO2276" t="s">
        <v>156</v>
      </c>
      <c r="BP2276" t="s">
        <v>146</v>
      </c>
      <c r="BS2276" t="s">
        <v>6415</v>
      </c>
      <c r="BU2276" t="s">
        <v>6416</v>
      </c>
      <c r="BV2276">
        <v>286.17054300000001</v>
      </c>
      <c r="BW2276">
        <v>43.008910999999998</v>
      </c>
      <c r="BZ2276">
        <v>13.22</v>
      </c>
      <c r="CA2276">
        <v>12.760999999999999</v>
      </c>
      <c r="CB2276">
        <v>12.656000000000001</v>
      </c>
      <c r="CC2276">
        <v>558</v>
      </c>
      <c r="CF2276">
        <v>-0.08</v>
      </c>
      <c r="CG2276">
        <v>0.17899999999999999</v>
      </c>
      <c r="CH2276">
        <v>0.153</v>
      </c>
      <c r="CI2276">
        <v>0.82</v>
      </c>
      <c r="CJ2276">
        <v>0.05</v>
      </c>
      <c r="CK2276">
        <v>0.04</v>
      </c>
      <c r="CL2276">
        <v>0.79</v>
      </c>
      <c r="CM2276">
        <v>0.05</v>
      </c>
      <c r="CN2276">
        <v>0.04</v>
      </c>
      <c r="CP2276">
        <v>5.13</v>
      </c>
      <c r="CQ2276">
        <v>-3.15</v>
      </c>
      <c r="CR2276">
        <v>6.38</v>
      </c>
      <c r="CS2276">
        <v>5181</v>
      </c>
      <c r="CT2276">
        <v>55.42</v>
      </c>
      <c r="CU2276">
        <v>58.32</v>
      </c>
      <c r="CX2276" t="s">
        <v>6417</v>
      </c>
    </row>
    <row r="2277" spans="1:102" x14ac:dyDescent="0.25">
      <c r="A2277" t="s">
        <v>6418</v>
      </c>
      <c r="B2277" t="s">
        <v>98</v>
      </c>
      <c r="I2277">
        <v>0.252</v>
      </c>
      <c r="J2277">
        <v>2.9000000000000001E-2</v>
      </c>
      <c r="K2277">
        <v>0.04</v>
      </c>
      <c r="L2277">
        <v>59.497095199999997</v>
      </c>
      <c r="M2277">
        <v>5.0520000000000003E-4</v>
      </c>
      <c r="N2277">
        <v>5.0520000000000003E-4</v>
      </c>
      <c r="Y2277">
        <v>2016</v>
      </c>
      <c r="Z2277" s="1">
        <v>44232</v>
      </c>
      <c r="AG2277">
        <v>2454979.95047</v>
      </c>
      <c r="AH2277">
        <v>6.8500000000000002E-3</v>
      </c>
      <c r="AI2277">
        <v>6.8500000000000002E-3</v>
      </c>
      <c r="AU2277" s="4"/>
      <c r="AV2277" s="4">
        <f>O2277*149597871*COS(U2277*3.14159265359/180)/(CL2277*695700)</f>
        <v>0</v>
      </c>
      <c r="AW2277" s="4">
        <f t="shared" si="80"/>
        <v>0</v>
      </c>
      <c r="BO2277" t="s">
        <v>156</v>
      </c>
      <c r="BP2277" t="s">
        <v>146</v>
      </c>
      <c r="BS2277" t="s">
        <v>6419</v>
      </c>
      <c r="BU2277" t="s">
        <v>6420</v>
      </c>
      <c r="BV2277">
        <v>289.53881899999999</v>
      </c>
      <c r="BW2277">
        <v>41.892825000000002</v>
      </c>
      <c r="BZ2277">
        <v>14.042</v>
      </c>
      <c r="CA2277">
        <v>13.507</v>
      </c>
      <c r="CB2277">
        <v>13.43</v>
      </c>
      <c r="CC2277">
        <v>669</v>
      </c>
      <c r="CF2277">
        <v>0.11</v>
      </c>
      <c r="CG2277">
        <v>0.17699999999999999</v>
      </c>
      <c r="CH2277">
        <v>0.13400000000000001</v>
      </c>
      <c r="CI2277">
        <v>0.78</v>
      </c>
      <c r="CJ2277">
        <v>0.04</v>
      </c>
      <c r="CK2277">
        <v>0.03</v>
      </c>
      <c r="CL2277">
        <v>0.72</v>
      </c>
      <c r="CM2277">
        <v>0.02</v>
      </c>
      <c r="CN2277">
        <v>0.02</v>
      </c>
      <c r="CP2277">
        <v>2.34</v>
      </c>
      <c r="CQ2277">
        <v>-0.93</v>
      </c>
      <c r="CR2277">
        <v>5.38</v>
      </c>
      <c r="CS2277">
        <v>4709</v>
      </c>
      <c r="CT2277">
        <v>55.6</v>
      </c>
      <c r="CU2277">
        <v>46.37</v>
      </c>
      <c r="CX2277" t="s">
        <v>6421</v>
      </c>
    </row>
    <row r="2278" spans="1:102" x14ac:dyDescent="0.25">
      <c r="A2278" t="s">
        <v>6422</v>
      </c>
      <c r="B2278" t="s">
        <v>98</v>
      </c>
      <c r="I2278">
        <v>0.183</v>
      </c>
      <c r="J2278">
        <v>3.4000000000000002E-2</v>
      </c>
      <c r="K2278">
        <v>3.4000000000000002E-2</v>
      </c>
      <c r="L2278">
        <v>11.578900000000001</v>
      </c>
      <c r="M2278" s="2">
        <v>3.0000000000000001E-5</v>
      </c>
      <c r="N2278" s="2">
        <v>3.0000000000000001E-5</v>
      </c>
      <c r="O2278">
        <v>0.106</v>
      </c>
      <c r="Y2278">
        <v>2014</v>
      </c>
      <c r="Z2278" s="1">
        <v>44232</v>
      </c>
      <c r="AG2278">
        <v>2455008.5864900001</v>
      </c>
      <c r="AH2278">
        <v>1.39E-3</v>
      </c>
      <c r="AI2278">
        <v>1.39E-3</v>
      </c>
      <c r="AS2278" s="3">
        <v>0.39</v>
      </c>
      <c r="AU2278" s="4">
        <f t="shared" ref="AU2274:AU2337" si="81">AS2278+AT2278</f>
        <v>0.39</v>
      </c>
      <c r="AV2278" s="4">
        <f>O2278*149597871*COS(U2278*3.14159265359/180)/(CL2278*695700)</f>
        <v>16.884006330953632</v>
      </c>
      <c r="AW2278" s="4">
        <f t="shared" si="80"/>
        <v>999</v>
      </c>
      <c r="AX2278">
        <v>0.22</v>
      </c>
      <c r="AY2278">
        <v>0.22</v>
      </c>
      <c r="BO2278" t="s">
        <v>156</v>
      </c>
      <c r="BP2278" t="s">
        <v>146</v>
      </c>
      <c r="BS2278" t="s">
        <v>6423</v>
      </c>
      <c r="BU2278" t="s">
        <v>6424</v>
      </c>
      <c r="BV2278">
        <v>296.46731399999999</v>
      </c>
      <c r="BW2278">
        <v>42.598770999999999</v>
      </c>
      <c r="BZ2278">
        <v>10.804</v>
      </c>
      <c r="CA2278">
        <v>10.573</v>
      </c>
      <c r="CB2278">
        <v>10.519</v>
      </c>
      <c r="CC2278">
        <v>425.94</v>
      </c>
      <c r="CD2278">
        <v>4.42</v>
      </c>
      <c r="CE2278">
        <v>4.42</v>
      </c>
      <c r="CI2278">
        <v>1.2</v>
      </c>
      <c r="CL2278">
        <v>1.35</v>
      </c>
      <c r="CM2278">
        <v>0.25</v>
      </c>
      <c r="CN2278">
        <v>0.25</v>
      </c>
      <c r="CS2278">
        <v>6165</v>
      </c>
      <c r="CT2278">
        <v>100</v>
      </c>
      <c r="CU2278">
        <v>100</v>
      </c>
      <c r="CX2278" t="s">
        <v>6425</v>
      </c>
    </row>
    <row r="2279" spans="1:102" x14ac:dyDescent="0.25">
      <c r="A2279" t="s">
        <v>6426</v>
      </c>
      <c r="B2279" t="s">
        <v>98</v>
      </c>
      <c r="I2279">
        <v>0.17799999999999999</v>
      </c>
      <c r="J2279">
        <v>3.3000000000000002E-2</v>
      </c>
      <c r="K2279">
        <v>3.3000000000000002E-2</v>
      </c>
      <c r="L2279">
        <v>16.399235000000001</v>
      </c>
      <c r="M2279" s="2">
        <v>5.1E-5</v>
      </c>
      <c r="N2279" s="2">
        <v>5.1E-5</v>
      </c>
      <c r="O2279">
        <v>0.13300000000000001</v>
      </c>
      <c r="Y2279">
        <v>2014</v>
      </c>
      <c r="Z2279" s="1">
        <v>44232</v>
      </c>
      <c r="AG2279">
        <v>2454964.96851</v>
      </c>
      <c r="AH2279">
        <v>1.8E-3</v>
      </c>
      <c r="AI2279">
        <v>1.8E-3</v>
      </c>
      <c r="AS2279" s="3">
        <v>0.1</v>
      </c>
      <c r="AU2279" s="4">
        <f t="shared" si="81"/>
        <v>0.1</v>
      </c>
      <c r="AV2279" s="4">
        <f>O2279*149597871*COS(U2279*3.14159265359/180)/(CL2279*695700)</f>
        <v>21.184649452988996</v>
      </c>
      <c r="AW2279" s="4">
        <f t="shared" si="80"/>
        <v>999</v>
      </c>
      <c r="AX2279">
        <v>0.23</v>
      </c>
      <c r="AY2279">
        <v>0.23</v>
      </c>
      <c r="BO2279" t="s">
        <v>156</v>
      </c>
      <c r="BP2279" t="s">
        <v>146</v>
      </c>
      <c r="BS2279" t="s">
        <v>6427</v>
      </c>
      <c r="BU2279" t="s">
        <v>6424</v>
      </c>
      <c r="BV2279">
        <v>296.46731399999999</v>
      </c>
      <c r="BW2279">
        <v>42.598770999999999</v>
      </c>
      <c r="BZ2279">
        <v>10.804</v>
      </c>
      <c r="CA2279">
        <v>10.573</v>
      </c>
      <c r="CB2279">
        <v>10.519</v>
      </c>
      <c r="CC2279">
        <v>425.94</v>
      </c>
      <c r="CD2279">
        <v>4.42</v>
      </c>
      <c r="CE2279">
        <v>4.42</v>
      </c>
      <c r="CI2279">
        <v>1.2</v>
      </c>
      <c r="CL2279">
        <v>1.35</v>
      </c>
      <c r="CM2279">
        <v>0.25</v>
      </c>
      <c r="CN2279">
        <v>0.25</v>
      </c>
      <c r="CS2279">
        <v>6165</v>
      </c>
      <c r="CT2279">
        <v>100</v>
      </c>
      <c r="CU2279">
        <v>100</v>
      </c>
      <c r="CX2279" t="s">
        <v>6425</v>
      </c>
    </row>
    <row r="2280" spans="1:102" x14ac:dyDescent="0.25">
      <c r="A2280" t="s">
        <v>6428</v>
      </c>
      <c r="B2280" t="s">
        <v>98</v>
      </c>
      <c r="I2280">
        <v>0.30299999999999999</v>
      </c>
      <c r="J2280">
        <v>6.8000000000000005E-2</v>
      </c>
      <c r="K2280">
        <v>0.104</v>
      </c>
      <c r="L2280">
        <v>40.528641299999997</v>
      </c>
      <c r="M2280">
        <v>3.3280000000000001E-4</v>
      </c>
      <c r="N2280">
        <v>3.3280000000000001E-4</v>
      </c>
      <c r="Y2280">
        <v>2016</v>
      </c>
      <c r="Z2280" s="1">
        <v>44232</v>
      </c>
      <c r="AG2280">
        <v>2455001.02881</v>
      </c>
      <c r="AH2280">
        <v>6.5100000000000002E-3</v>
      </c>
      <c r="AI2280">
        <v>6.5100000000000002E-3</v>
      </c>
      <c r="AU2280" s="4"/>
      <c r="AV2280" s="4">
        <f>O2280*149597871*COS(U2280*3.14159265359/180)/(CL2280*695700)</f>
        <v>0</v>
      </c>
      <c r="AW2280" s="4">
        <f t="shared" si="80"/>
        <v>0</v>
      </c>
      <c r="BO2280" t="s">
        <v>156</v>
      </c>
      <c r="BP2280" t="s">
        <v>146</v>
      </c>
      <c r="BS2280" t="s">
        <v>6429</v>
      </c>
      <c r="BU2280" t="s">
        <v>6430</v>
      </c>
      <c r="BV2280">
        <v>300.34407599999997</v>
      </c>
      <c r="BW2280">
        <v>45.623218999999999</v>
      </c>
      <c r="BZ2280">
        <v>12.853999999999999</v>
      </c>
      <c r="CA2280">
        <v>12.635999999999999</v>
      </c>
      <c r="CB2280">
        <v>12.547000000000001</v>
      </c>
      <c r="CC2280">
        <v>1405</v>
      </c>
      <c r="CF2280">
        <v>0.06</v>
      </c>
      <c r="CG2280">
        <v>0.16</v>
      </c>
      <c r="CH2280">
        <v>0.14099999999999999</v>
      </c>
      <c r="CI2280">
        <v>1.51</v>
      </c>
      <c r="CJ2280">
        <v>0.21</v>
      </c>
      <c r="CK2280">
        <v>0.23</v>
      </c>
      <c r="CL2280">
        <v>1.83</v>
      </c>
      <c r="CM2280">
        <v>0.41</v>
      </c>
      <c r="CN2280">
        <v>0.63</v>
      </c>
      <c r="CP2280">
        <v>1.55</v>
      </c>
      <c r="CQ2280">
        <v>-0.3</v>
      </c>
      <c r="CR2280">
        <v>0.67400000000000004</v>
      </c>
      <c r="CS2280">
        <v>6778</v>
      </c>
      <c r="CT2280">
        <v>343.47</v>
      </c>
      <c r="CU2280">
        <v>324.31</v>
      </c>
      <c r="CX2280" t="s">
        <v>6431</v>
      </c>
    </row>
    <row r="2281" spans="1:102" x14ac:dyDescent="0.25">
      <c r="A2281" t="s">
        <v>6432</v>
      </c>
      <c r="B2281" t="s">
        <v>98</v>
      </c>
      <c r="I2281">
        <v>7.6999999999999999E-2</v>
      </c>
      <c r="J2281">
        <v>1.0999999999999999E-2</v>
      </c>
      <c r="K2281">
        <v>1.0999999999999999E-2</v>
      </c>
      <c r="L2281">
        <v>3.5755495599999998</v>
      </c>
      <c r="M2281" s="2">
        <v>2.3289999999999999E-5</v>
      </c>
      <c r="N2281" s="2">
        <v>2.3289999999999999E-5</v>
      </c>
      <c r="Y2281">
        <v>2016</v>
      </c>
      <c r="Z2281" s="1">
        <v>44232</v>
      </c>
      <c r="AG2281">
        <v>2454965.8582799998</v>
      </c>
      <c r="AH2281">
        <v>4.5999999999999999E-3</v>
      </c>
      <c r="AI2281">
        <v>4.5999999999999999E-3</v>
      </c>
      <c r="AU2281" s="4"/>
      <c r="AV2281" s="4">
        <f>O2281*149597871*COS(U2281*3.14159265359/180)/(CL2281*695700)</f>
        <v>0</v>
      </c>
      <c r="AW2281" s="4">
        <f t="shared" si="80"/>
        <v>0</v>
      </c>
      <c r="BO2281" t="s">
        <v>156</v>
      </c>
      <c r="BP2281" t="s">
        <v>146</v>
      </c>
      <c r="BS2281" t="s">
        <v>6433</v>
      </c>
      <c r="BU2281" t="s">
        <v>6434</v>
      </c>
      <c r="BV2281">
        <v>283.565314</v>
      </c>
      <c r="BW2281">
        <v>46.904254999999999</v>
      </c>
      <c r="BZ2281">
        <v>12.513999999999999</v>
      </c>
      <c r="CA2281">
        <v>12.058999999999999</v>
      </c>
      <c r="CB2281">
        <v>11.98</v>
      </c>
      <c r="CC2281">
        <v>404</v>
      </c>
      <c r="CF2281">
        <v>0</v>
      </c>
      <c r="CG2281">
        <v>0.15</v>
      </c>
      <c r="CH2281">
        <v>0.14799999999999999</v>
      </c>
      <c r="CI2281">
        <v>0.83</v>
      </c>
      <c r="CJ2281">
        <v>0.04</v>
      </c>
      <c r="CK2281">
        <v>0.04</v>
      </c>
      <c r="CL2281">
        <v>0.79</v>
      </c>
      <c r="CM2281">
        <v>0.04</v>
      </c>
      <c r="CN2281">
        <v>0.04</v>
      </c>
      <c r="CP2281">
        <v>4.9000000000000004</v>
      </c>
      <c r="CQ2281">
        <v>-2.94</v>
      </c>
      <c r="CR2281">
        <v>6.17</v>
      </c>
      <c r="CS2281">
        <v>5131</v>
      </c>
      <c r="CT2281">
        <v>57.72</v>
      </c>
      <c r="CU2281">
        <v>55.23</v>
      </c>
      <c r="CX2281" t="s">
        <v>6435</v>
      </c>
    </row>
    <row r="2282" spans="1:102" x14ac:dyDescent="0.25">
      <c r="A2282" t="s">
        <v>6436</v>
      </c>
      <c r="B2282" t="s">
        <v>98</v>
      </c>
      <c r="I2282">
        <v>0.23200000000000001</v>
      </c>
      <c r="J2282">
        <v>1.7000000000000001E-2</v>
      </c>
      <c r="K2282">
        <v>1.0999999999999999E-2</v>
      </c>
      <c r="L2282">
        <v>136.205626</v>
      </c>
      <c r="M2282">
        <v>1.2780000000000001E-3</v>
      </c>
      <c r="N2282">
        <v>1.2780000000000001E-3</v>
      </c>
      <c r="Y2282">
        <v>2016</v>
      </c>
      <c r="Z2282" s="1">
        <v>44232</v>
      </c>
      <c r="AG2282">
        <v>2455067.7236500001</v>
      </c>
      <c r="AH2282">
        <v>7.1700000000000002E-3</v>
      </c>
      <c r="AI2282">
        <v>7.1700000000000002E-3</v>
      </c>
      <c r="AU2282" s="4"/>
      <c r="AV2282" s="4">
        <f>O2282*149597871*COS(U2282*3.14159265359/180)/(CL2282*695700)</f>
        <v>0</v>
      </c>
      <c r="AW2282" s="4">
        <f t="shared" si="80"/>
        <v>0</v>
      </c>
      <c r="BO2282" t="s">
        <v>156</v>
      </c>
      <c r="BP2282" t="s">
        <v>146</v>
      </c>
      <c r="BS2282" t="s">
        <v>6437</v>
      </c>
      <c r="BU2282" t="s">
        <v>6438</v>
      </c>
      <c r="BV2282">
        <v>288.53854200000001</v>
      </c>
      <c r="BW2282">
        <v>40.877113000000001</v>
      </c>
      <c r="BZ2282">
        <v>14.208</v>
      </c>
      <c r="CA2282">
        <v>13.686</v>
      </c>
      <c r="CB2282">
        <v>13.628</v>
      </c>
      <c r="CC2282">
        <v>767</v>
      </c>
      <c r="CF2282">
        <v>0.06</v>
      </c>
      <c r="CG2282">
        <v>0.153</v>
      </c>
      <c r="CH2282">
        <v>0.14899999999999999</v>
      </c>
      <c r="CI2282">
        <v>0.8</v>
      </c>
      <c r="CJ2282">
        <v>0.04</v>
      </c>
      <c r="CK2282">
        <v>0.03</v>
      </c>
      <c r="CL2282">
        <v>0.74</v>
      </c>
      <c r="CM2282">
        <v>0.03</v>
      </c>
      <c r="CN2282">
        <v>0.03</v>
      </c>
      <c r="CP2282">
        <v>3.09</v>
      </c>
      <c r="CQ2282">
        <v>-1.53</v>
      </c>
      <c r="CR2282">
        <v>6.26</v>
      </c>
      <c r="CS2282">
        <v>4857</v>
      </c>
      <c r="CT2282">
        <v>72.62</v>
      </c>
      <c r="CU2282">
        <v>51.17</v>
      </c>
      <c r="CX2282" t="s">
        <v>6439</v>
      </c>
    </row>
    <row r="2283" spans="1:102" x14ac:dyDescent="0.25">
      <c r="A2283" t="s">
        <v>6440</v>
      </c>
      <c r="B2283" t="s">
        <v>98</v>
      </c>
      <c r="I2283">
        <v>0.112</v>
      </c>
      <c r="J2283">
        <v>7.0000000000000001E-3</v>
      </c>
      <c r="K2283">
        <v>8.0000000000000002E-3</v>
      </c>
      <c r="L2283">
        <v>2.9419409399999998</v>
      </c>
      <c r="M2283" s="2">
        <v>1.171E-5</v>
      </c>
      <c r="N2283" s="2">
        <v>1.171E-5</v>
      </c>
      <c r="Y2283">
        <v>2016</v>
      </c>
      <c r="Z2283" s="1">
        <v>44232</v>
      </c>
      <c r="AG2283">
        <v>2454966.10708</v>
      </c>
      <c r="AH2283">
        <v>3.4499999999999999E-3</v>
      </c>
      <c r="AI2283">
        <v>3.4499999999999999E-3</v>
      </c>
      <c r="AU2283" s="4"/>
      <c r="AV2283" s="4">
        <f>O2283*149597871*COS(U2283*3.14159265359/180)/(CL2283*695700)</f>
        <v>0</v>
      </c>
      <c r="AW2283" s="4">
        <f t="shared" si="80"/>
        <v>0</v>
      </c>
      <c r="BO2283" t="s">
        <v>156</v>
      </c>
      <c r="BP2283" t="s">
        <v>146</v>
      </c>
      <c r="BS2283" t="s">
        <v>6441</v>
      </c>
      <c r="BU2283" t="s">
        <v>6442</v>
      </c>
      <c r="BV2283">
        <v>296.99655799999999</v>
      </c>
      <c r="BW2283">
        <v>49.256413000000002</v>
      </c>
      <c r="BZ2283">
        <v>13.664999999999999</v>
      </c>
      <c r="CA2283">
        <v>13.128</v>
      </c>
      <c r="CB2283">
        <v>12.959</v>
      </c>
      <c r="CC2283">
        <v>559</v>
      </c>
      <c r="CF2283">
        <v>-0.09</v>
      </c>
      <c r="CG2283">
        <v>0.17399999999999999</v>
      </c>
      <c r="CH2283">
        <v>0.16300000000000001</v>
      </c>
      <c r="CI2283">
        <v>0.76</v>
      </c>
      <c r="CJ2283">
        <v>0.05</v>
      </c>
      <c r="CK2283">
        <v>0.04</v>
      </c>
      <c r="CL2283">
        <v>0.72</v>
      </c>
      <c r="CM2283">
        <v>0.04</v>
      </c>
      <c r="CN2283">
        <v>0.04</v>
      </c>
      <c r="CP2283">
        <v>4.17</v>
      </c>
      <c r="CQ2283">
        <v>-2.44</v>
      </c>
      <c r="CR2283">
        <v>6.16</v>
      </c>
      <c r="CS2283">
        <v>4839</v>
      </c>
      <c r="CT2283">
        <v>109.75</v>
      </c>
      <c r="CU2283">
        <v>102.94</v>
      </c>
      <c r="CX2283" t="s">
        <v>6443</v>
      </c>
    </row>
    <row r="2284" spans="1:102" x14ac:dyDescent="0.25">
      <c r="A2284" t="s">
        <v>6444</v>
      </c>
      <c r="B2284" t="s">
        <v>98</v>
      </c>
      <c r="I2284">
        <v>0.192</v>
      </c>
      <c r="J2284">
        <v>3.5000000000000003E-2</v>
      </c>
      <c r="K2284">
        <v>7.0999999999999994E-2</v>
      </c>
      <c r="L2284">
        <v>13.32196237</v>
      </c>
      <c r="M2284" s="2">
        <v>8.1139999999999999E-5</v>
      </c>
      <c r="N2284" s="2">
        <v>8.1139999999999999E-5</v>
      </c>
      <c r="Y2284">
        <v>2016</v>
      </c>
      <c r="Z2284" s="1">
        <v>44232</v>
      </c>
      <c r="AG2284">
        <v>2454975.7214600001</v>
      </c>
      <c r="AH2284">
        <v>4.9699999999999996E-3</v>
      </c>
      <c r="AI2284">
        <v>4.9699999999999996E-3</v>
      </c>
      <c r="AU2284" s="4"/>
      <c r="AV2284" s="4">
        <f>O2284*149597871*COS(U2284*3.14159265359/180)/(CL2284*695700)</f>
        <v>0</v>
      </c>
      <c r="AW2284" s="4">
        <f t="shared" si="80"/>
        <v>0</v>
      </c>
      <c r="BO2284" t="s">
        <v>156</v>
      </c>
      <c r="BP2284" t="s">
        <v>146</v>
      </c>
      <c r="BS2284" t="s">
        <v>6445</v>
      </c>
      <c r="BU2284" t="s">
        <v>6446</v>
      </c>
      <c r="BV2284">
        <v>295.15220099999999</v>
      </c>
      <c r="BW2284">
        <v>49.587605000000003</v>
      </c>
      <c r="BZ2284">
        <v>12.346</v>
      </c>
      <c r="CA2284">
        <v>12.164</v>
      </c>
      <c r="CB2284">
        <v>12.143000000000001</v>
      </c>
      <c r="CC2284">
        <v>1149</v>
      </c>
      <c r="CF2284">
        <v>0.04</v>
      </c>
      <c r="CG2284">
        <v>0.14799999999999999</v>
      </c>
      <c r="CH2284">
        <v>0.13100000000000001</v>
      </c>
      <c r="CI2284">
        <v>1.49</v>
      </c>
      <c r="CJ2284">
        <v>0.14000000000000001</v>
      </c>
      <c r="CK2284">
        <v>0.21</v>
      </c>
      <c r="CL2284">
        <v>1.79</v>
      </c>
      <c r="CM2284">
        <v>0.31</v>
      </c>
      <c r="CN2284">
        <v>0.62</v>
      </c>
      <c r="CP2284">
        <v>1.58</v>
      </c>
      <c r="CQ2284">
        <v>-0.27</v>
      </c>
      <c r="CR2284">
        <v>0.37</v>
      </c>
      <c r="CS2284">
        <v>6805</v>
      </c>
      <c r="CT2284">
        <v>160.28</v>
      </c>
      <c r="CU2284">
        <v>136.21</v>
      </c>
      <c r="CX2284" t="s">
        <v>6447</v>
      </c>
    </row>
    <row r="2285" spans="1:102" x14ac:dyDescent="0.25">
      <c r="A2285" t="s">
        <v>6448</v>
      </c>
      <c r="B2285" t="s">
        <v>98</v>
      </c>
      <c r="I2285">
        <v>8.2000000000000003E-2</v>
      </c>
      <c r="J2285">
        <v>8.9999999999999993E-3</v>
      </c>
      <c r="K2285">
        <v>1.2E-2</v>
      </c>
      <c r="L2285">
        <v>7.69993485</v>
      </c>
      <c r="M2285" s="2">
        <v>4.7259999999999998E-5</v>
      </c>
      <c r="N2285" s="2">
        <v>4.7259999999999998E-5</v>
      </c>
      <c r="Y2285">
        <v>2016</v>
      </c>
      <c r="Z2285" s="1">
        <v>44232</v>
      </c>
      <c r="AG2285">
        <v>2454967.39328</v>
      </c>
      <c r="AH2285">
        <v>5.7000000000000002E-3</v>
      </c>
      <c r="AI2285">
        <v>5.7000000000000002E-3</v>
      </c>
      <c r="AU2285" s="4"/>
      <c r="AV2285" s="4">
        <f>O2285*149597871*COS(U2285*3.14159265359/180)/(CL2285*695700)</f>
        <v>0</v>
      </c>
      <c r="AW2285" s="4">
        <f t="shared" si="80"/>
        <v>0</v>
      </c>
      <c r="BO2285" t="s">
        <v>156</v>
      </c>
      <c r="BP2285" t="s">
        <v>146</v>
      </c>
      <c r="BS2285" t="s">
        <v>6449</v>
      </c>
      <c r="BU2285" t="s">
        <v>6450</v>
      </c>
      <c r="BV2285">
        <v>292.19970999999998</v>
      </c>
      <c r="BW2285">
        <v>42.046089000000002</v>
      </c>
      <c r="BZ2285">
        <v>12.250999999999999</v>
      </c>
      <c r="CA2285">
        <v>11.925000000000001</v>
      </c>
      <c r="CB2285">
        <v>11.856999999999999</v>
      </c>
      <c r="CC2285">
        <v>541</v>
      </c>
      <c r="CF2285">
        <v>0.03</v>
      </c>
      <c r="CG2285">
        <v>9.7000000000000003E-2</v>
      </c>
      <c r="CH2285">
        <v>8.8999999999999996E-2</v>
      </c>
      <c r="CI2285">
        <v>1</v>
      </c>
      <c r="CJ2285">
        <v>0.04</v>
      </c>
      <c r="CK2285">
        <v>0.04</v>
      </c>
      <c r="CL2285">
        <v>1.05</v>
      </c>
      <c r="CM2285">
        <v>0.1</v>
      </c>
      <c r="CN2285">
        <v>0.15</v>
      </c>
      <c r="CP2285">
        <v>6.03</v>
      </c>
      <c r="CQ2285">
        <v>-3.35</v>
      </c>
      <c r="CR2285">
        <v>2.39</v>
      </c>
      <c r="CS2285">
        <v>5770</v>
      </c>
      <c r="CT2285">
        <v>88.36</v>
      </c>
      <c r="CU2285">
        <v>86.4</v>
      </c>
      <c r="CX2285" t="s">
        <v>6451</v>
      </c>
    </row>
    <row r="2286" spans="1:102" x14ac:dyDescent="0.25">
      <c r="A2286" t="s">
        <v>6452</v>
      </c>
      <c r="B2286" t="s">
        <v>98</v>
      </c>
      <c r="I2286">
        <v>7.0999999999999994E-2</v>
      </c>
      <c r="J2286">
        <v>7.0000000000000001E-3</v>
      </c>
      <c r="K2286">
        <v>1.0999999999999999E-2</v>
      </c>
      <c r="L2286">
        <v>4.7746800499999997</v>
      </c>
      <c r="M2286" s="2">
        <v>4.0139999999999999E-5</v>
      </c>
      <c r="N2286" s="2">
        <v>4.0139999999999999E-5</v>
      </c>
      <c r="Y2286">
        <v>2016</v>
      </c>
      <c r="Z2286" s="1">
        <v>44232</v>
      </c>
      <c r="AG2286">
        <v>2454968.1614999999</v>
      </c>
      <c r="AH2286">
        <v>7.1500000000000001E-3</v>
      </c>
      <c r="AI2286">
        <v>7.1500000000000001E-3</v>
      </c>
      <c r="AU2286" s="4"/>
      <c r="AV2286" s="4">
        <f>O2286*149597871*COS(U2286*3.14159265359/180)/(CL2286*695700)</f>
        <v>0</v>
      </c>
      <c r="AW2286" s="4">
        <f t="shared" si="80"/>
        <v>0</v>
      </c>
      <c r="BO2286" t="s">
        <v>156</v>
      </c>
      <c r="BP2286" t="s">
        <v>146</v>
      </c>
      <c r="BS2286" t="s">
        <v>6453</v>
      </c>
      <c r="BU2286" t="s">
        <v>6450</v>
      </c>
      <c r="BV2286">
        <v>292.19970999999998</v>
      </c>
      <c r="BW2286">
        <v>42.046089000000002</v>
      </c>
      <c r="BZ2286">
        <v>12.250999999999999</v>
      </c>
      <c r="CA2286">
        <v>11.925000000000001</v>
      </c>
      <c r="CB2286">
        <v>11.856999999999999</v>
      </c>
      <c r="CC2286">
        <v>541</v>
      </c>
      <c r="CF2286">
        <v>0.03</v>
      </c>
      <c r="CG2286">
        <v>9.7000000000000003E-2</v>
      </c>
      <c r="CH2286">
        <v>8.8999999999999996E-2</v>
      </c>
      <c r="CI2286">
        <v>1</v>
      </c>
      <c r="CJ2286">
        <v>0.04</v>
      </c>
      <c r="CK2286">
        <v>0.04</v>
      </c>
      <c r="CL2286">
        <v>1.05</v>
      </c>
      <c r="CM2286">
        <v>0.1</v>
      </c>
      <c r="CN2286">
        <v>0.15</v>
      </c>
      <c r="CP2286">
        <v>6.03</v>
      </c>
      <c r="CQ2286">
        <v>-3.35</v>
      </c>
      <c r="CR2286">
        <v>2.39</v>
      </c>
      <c r="CS2286">
        <v>5770</v>
      </c>
      <c r="CT2286">
        <v>88.36</v>
      </c>
      <c r="CU2286">
        <v>86.4</v>
      </c>
      <c r="CX2286" t="s">
        <v>6451</v>
      </c>
    </row>
    <row r="2287" spans="1:102" x14ac:dyDescent="0.25">
      <c r="A2287" t="s">
        <v>6454</v>
      </c>
      <c r="B2287" t="s">
        <v>98</v>
      </c>
      <c r="I2287">
        <v>0.128</v>
      </c>
      <c r="J2287">
        <v>8.9999999999999993E-3</v>
      </c>
      <c r="K2287">
        <v>8.9999999999999993E-3</v>
      </c>
      <c r="L2287">
        <v>2.1645709700000002</v>
      </c>
      <c r="M2287" s="2">
        <v>6.8299999999999998E-6</v>
      </c>
      <c r="N2287" s="2">
        <v>6.8299999999999998E-6</v>
      </c>
      <c r="Y2287">
        <v>2016</v>
      </c>
      <c r="Z2287" s="1">
        <v>44232</v>
      </c>
      <c r="AG2287">
        <v>2454964.8322800002</v>
      </c>
      <c r="AH2287">
        <v>2.8999999999999998E-3</v>
      </c>
      <c r="AI2287">
        <v>2.8999999999999998E-3</v>
      </c>
      <c r="AU2287" s="4"/>
      <c r="AV2287" s="4">
        <f>O2287*149597871*COS(U2287*3.14159265359/180)/(CL2287*695700)</f>
        <v>0</v>
      </c>
      <c r="AW2287" s="4">
        <f t="shared" si="80"/>
        <v>0</v>
      </c>
      <c r="BO2287" t="s">
        <v>156</v>
      </c>
      <c r="BP2287" t="s">
        <v>146</v>
      </c>
      <c r="BS2287" t="s">
        <v>6455</v>
      </c>
      <c r="BU2287" t="s">
        <v>6456</v>
      </c>
      <c r="BV2287">
        <v>285.06491399999999</v>
      </c>
      <c r="BW2287">
        <v>41.554873999999998</v>
      </c>
      <c r="BZ2287">
        <v>13.772</v>
      </c>
      <c r="CA2287">
        <v>13.099</v>
      </c>
      <c r="CB2287">
        <v>12.961</v>
      </c>
      <c r="CC2287">
        <v>395</v>
      </c>
      <c r="CF2287">
        <v>-0.02</v>
      </c>
      <c r="CG2287">
        <v>0.158</v>
      </c>
      <c r="CH2287">
        <v>0.16200000000000001</v>
      </c>
      <c r="CI2287">
        <v>0.62</v>
      </c>
      <c r="CJ2287">
        <v>0.04</v>
      </c>
      <c r="CK2287">
        <v>0.03</v>
      </c>
      <c r="CL2287">
        <v>0.6</v>
      </c>
      <c r="CM2287">
        <v>0.04</v>
      </c>
      <c r="CN2287">
        <v>0.03</v>
      </c>
      <c r="CP2287">
        <v>3.98</v>
      </c>
      <c r="CQ2287">
        <v>-2.23</v>
      </c>
      <c r="CR2287">
        <v>5.66</v>
      </c>
      <c r="CS2287">
        <v>4070</v>
      </c>
      <c r="CT2287">
        <v>54.22</v>
      </c>
      <c r="CU2287">
        <v>63</v>
      </c>
      <c r="CX2287" t="s">
        <v>6457</v>
      </c>
    </row>
    <row r="2288" spans="1:102" x14ac:dyDescent="0.25">
      <c r="A2288" t="s">
        <v>6458</v>
      </c>
      <c r="B2288" t="s">
        <v>98</v>
      </c>
      <c r="I2288">
        <v>8.2000000000000003E-2</v>
      </c>
      <c r="J2288">
        <v>7.0000000000000001E-3</v>
      </c>
      <c r="K2288">
        <v>6.0000000000000001E-3</v>
      </c>
      <c r="L2288">
        <v>1.5740902699999999</v>
      </c>
      <c r="M2288" s="2">
        <v>5.2399999999999998E-6</v>
      </c>
      <c r="N2288" s="2">
        <v>5.2399999999999998E-6</v>
      </c>
      <c r="Y2288">
        <v>2016</v>
      </c>
      <c r="Z2288" s="1">
        <v>44232</v>
      </c>
      <c r="AG2288">
        <v>2454964.8621800002</v>
      </c>
      <c r="AH2288">
        <v>3.1099999999999999E-3</v>
      </c>
      <c r="AI2288">
        <v>3.1099999999999999E-3</v>
      </c>
      <c r="AU2288" s="4"/>
      <c r="AV2288" s="4">
        <f>O2288*149597871*COS(U2288*3.14159265359/180)/(CL2288*695700)</f>
        <v>0</v>
      </c>
      <c r="AW2288" s="4">
        <f t="shared" si="80"/>
        <v>0</v>
      </c>
      <c r="BO2288" t="s">
        <v>156</v>
      </c>
      <c r="BP2288" t="s">
        <v>146</v>
      </c>
      <c r="BS2288" t="s">
        <v>6459</v>
      </c>
      <c r="BU2288" t="s">
        <v>6460</v>
      </c>
      <c r="BV2288">
        <v>288.41652800000003</v>
      </c>
      <c r="BW2288">
        <v>47.878731000000002</v>
      </c>
      <c r="BZ2288">
        <v>13.513</v>
      </c>
      <c r="CA2288">
        <v>12.858000000000001</v>
      </c>
      <c r="CB2288">
        <v>12.704000000000001</v>
      </c>
      <c r="CC2288">
        <v>357</v>
      </c>
      <c r="CF2288">
        <v>-0.06</v>
      </c>
      <c r="CG2288">
        <v>0.20399999999999999</v>
      </c>
      <c r="CH2288">
        <v>0.16700000000000001</v>
      </c>
      <c r="CI2288">
        <v>0.62</v>
      </c>
      <c r="CJ2288">
        <v>0.05</v>
      </c>
      <c r="CK2288">
        <v>0.03</v>
      </c>
      <c r="CL2288">
        <v>0.6</v>
      </c>
      <c r="CM2288">
        <v>0.05</v>
      </c>
      <c r="CN2288">
        <v>0.03</v>
      </c>
      <c r="CP2288">
        <v>3.89</v>
      </c>
      <c r="CQ2288">
        <v>-2.23</v>
      </c>
      <c r="CR2288">
        <v>5.55</v>
      </c>
      <c r="CS2288">
        <v>4106</v>
      </c>
      <c r="CT2288">
        <v>57.12</v>
      </c>
      <c r="CU2288">
        <v>55.83</v>
      </c>
      <c r="CX2288" t="s">
        <v>6461</v>
      </c>
    </row>
    <row r="2289" spans="1:102" x14ac:dyDescent="0.25">
      <c r="A2289" t="s">
        <v>6462</v>
      </c>
      <c r="B2289" t="s">
        <v>98</v>
      </c>
      <c r="I2289">
        <v>0.14699999999999999</v>
      </c>
      <c r="J2289">
        <v>1.4999999999999999E-2</v>
      </c>
      <c r="K2289">
        <v>3.1E-2</v>
      </c>
      <c r="L2289">
        <v>0.67564948999999996</v>
      </c>
      <c r="M2289" s="2">
        <v>2.5500000000000001E-6</v>
      </c>
      <c r="N2289" s="2">
        <v>2.5500000000000001E-6</v>
      </c>
      <c r="Y2289">
        <v>2016</v>
      </c>
      <c r="Z2289" s="1">
        <v>44232</v>
      </c>
      <c r="AG2289">
        <v>2454964.68163</v>
      </c>
      <c r="AH2289">
        <v>3.5500000000000002E-3</v>
      </c>
      <c r="AI2289">
        <v>3.5500000000000002E-3</v>
      </c>
      <c r="AU2289" s="4"/>
      <c r="AV2289" s="4">
        <f>O2289*149597871*COS(U2289*3.14159265359/180)/(CL2289*695700)</f>
        <v>0</v>
      </c>
      <c r="AW2289" s="4">
        <f t="shared" si="80"/>
        <v>0</v>
      </c>
      <c r="BO2289" t="s">
        <v>156</v>
      </c>
      <c r="BP2289" t="s">
        <v>146</v>
      </c>
      <c r="BS2289" t="s">
        <v>6463</v>
      </c>
      <c r="BU2289" t="s">
        <v>6464</v>
      </c>
      <c r="BV2289">
        <v>294.76698499999998</v>
      </c>
      <c r="BW2289">
        <v>41.644680000000001</v>
      </c>
      <c r="BZ2289">
        <v>14.701000000000001</v>
      </c>
      <c r="CA2289">
        <v>14.351000000000001</v>
      </c>
      <c r="CB2289">
        <v>14.388</v>
      </c>
      <c r="CC2289">
        <v>1750</v>
      </c>
      <c r="CF2289">
        <v>0.1</v>
      </c>
      <c r="CG2289">
        <v>0.13900000000000001</v>
      </c>
      <c r="CH2289">
        <v>0.14799999999999999</v>
      </c>
      <c r="CI2289">
        <v>1.07</v>
      </c>
      <c r="CJ2289">
        <v>0.06</v>
      </c>
      <c r="CK2289">
        <v>0.08</v>
      </c>
      <c r="CL2289">
        <v>1.08</v>
      </c>
      <c r="CM2289">
        <v>0.11</v>
      </c>
      <c r="CN2289">
        <v>0.22</v>
      </c>
      <c r="CP2289">
        <v>3.47</v>
      </c>
      <c r="CQ2289">
        <v>-1.8</v>
      </c>
      <c r="CR2289">
        <v>2.21</v>
      </c>
      <c r="CS2289">
        <v>5906</v>
      </c>
      <c r="CT2289">
        <v>160.03</v>
      </c>
      <c r="CU2289">
        <v>120.57</v>
      </c>
      <c r="CX2289" t="s">
        <v>6465</v>
      </c>
    </row>
    <row r="2290" spans="1:102" x14ac:dyDescent="0.25">
      <c r="A2290" t="s">
        <v>6466</v>
      </c>
      <c r="B2290" t="s">
        <v>98</v>
      </c>
      <c r="I2290">
        <v>0.24</v>
      </c>
      <c r="J2290">
        <v>2.1999999999999999E-2</v>
      </c>
      <c r="K2290">
        <v>3.6999999999999998E-2</v>
      </c>
      <c r="L2290">
        <v>25.873148</v>
      </c>
      <c r="M2290">
        <v>1.4530000000000001E-4</v>
      </c>
      <c r="N2290">
        <v>1.4530000000000001E-4</v>
      </c>
      <c r="Y2290">
        <v>2016</v>
      </c>
      <c r="Z2290" s="1">
        <v>44232</v>
      </c>
      <c r="AG2290">
        <v>2454976.2793800002</v>
      </c>
      <c r="AH2290">
        <v>5.62E-3</v>
      </c>
      <c r="AI2290">
        <v>5.62E-3</v>
      </c>
      <c r="AU2290" s="4"/>
      <c r="AV2290" s="4">
        <f>O2290*149597871*COS(U2290*3.14159265359/180)/(CL2290*695700)</f>
        <v>0</v>
      </c>
      <c r="AW2290" s="4">
        <f t="shared" si="80"/>
        <v>0</v>
      </c>
      <c r="BO2290" t="s">
        <v>156</v>
      </c>
      <c r="BP2290" t="s">
        <v>146</v>
      </c>
      <c r="BS2290" t="s">
        <v>6467</v>
      </c>
      <c r="BU2290" t="s">
        <v>6468</v>
      </c>
      <c r="BV2290">
        <v>285.797234</v>
      </c>
      <c r="BW2290">
        <v>40.936185999999999</v>
      </c>
      <c r="BZ2290">
        <v>14.199</v>
      </c>
      <c r="CA2290">
        <v>13.835000000000001</v>
      </c>
      <c r="CB2290">
        <v>13.788</v>
      </c>
      <c r="CC2290">
        <v>1236</v>
      </c>
      <c r="CF2290">
        <v>0</v>
      </c>
      <c r="CG2290">
        <v>0.159</v>
      </c>
      <c r="CH2290">
        <v>0.13600000000000001</v>
      </c>
      <c r="CI2290">
        <v>0.99</v>
      </c>
      <c r="CJ2290">
        <v>0.06</v>
      </c>
      <c r="CK2290">
        <v>0.06</v>
      </c>
      <c r="CL2290">
        <v>0.99</v>
      </c>
      <c r="CM2290">
        <v>0.08</v>
      </c>
      <c r="CN2290">
        <v>0.15</v>
      </c>
      <c r="CP2290">
        <v>4.07</v>
      </c>
      <c r="CQ2290">
        <v>-2.31</v>
      </c>
      <c r="CR2290">
        <v>3.64</v>
      </c>
      <c r="CS2290">
        <v>5761</v>
      </c>
      <c r="CT2290">
        <v>110.01</v>
      </c>
      <c r="CU2290">
        <v>132.69999999999999</v>
      </c>
      <c r="CX2290" t="s">
        <v>6469</v>
      </c>
    </row>
    <row r="2291" spans="1:102" x14ac:dyDescent="0.25">
      <c r="A2291" t="s">
        <v>6470</v>
      </c>
      <c r="B2291" t="s">
        <v>98</v>
      </c>
      <c r="I2291">
        <v>0.13100000000000001</v>
      </c>
      <c r="J2291">
        <v>0.01</v>
      </c>
      <c r="K2291">
        <v>0.01</v>
      </c>
      <c r="L2291">
        <v>8.4363869999999999</v>
      </c>
      <c r="M2291" s="2">
        <v>1.8E-5</v>
      </c>
      <c r="N2291" s="2">
        <v>1.8E-5</v>
      </c>
      <c r="O2291">
        <v>7.6999999999999999E-2</v>
      </c>
      <c r="Y2291">
        <v>2014</v>
      </c>
      <c r="Z2291" s="1">
        <v>44232</v>
      </c>
      <c r="AG2291">
        <v>2455012.8864000002</v>
      </c>
      <c r="AH2291">
        <v>1.17E-3</v>
      </c>
      <c r="AI2291">
        <v>1.17E-3</v>
      </c>
      <c r="AS2291" s="3">
        <v>0.01</v>
      </c>
      <c r="AU2291" s="4">
        <f t="shared" si="81"/>
        <v>0.01</v>
      </c>
      <c r="AV2291" s="4">
        <f>O2291*149597871*COS(U2291*3.14159265359/180)/(CL2291*695700)</f>
        <v>20.69684502479517</v>
      </c>
      <c r="AW2291" s="4">
        <f t="shared" si="80"/>
        <v>999</v>
      </c>
      <c r="AX2291">
        <v>0.22</v>
      </c>
      <c r="AY2291">
        <v>0.22</v>
      </c>
      <c r="BO2291" t="s">
        <v>156</v>
      </c>
      <c r="BP2291" t="s">
        <v>146</v>
      </c>
      <c r="BS2291" t="s">
        <v>6471</v>
      </c>
      <c r="BU2291" t="s">
        <v>6472</v>
      </c>
      <c r="BV2291">
        <v>282.13553400000001</v>
      </c>
      <c r="BW2291">
        <v>43.039101000000002</v>
      </c>
      <c r="BZ2291">
        <v>11.65</v>
      </c>
      <c r="CA2291">
        <v>11.228999999999999</v>
      </c>
      <c r="CB2291">
        <v>11.164999999999999</v>
      </c>
      <c r="CC2291">
        <v>305.64999999999998</v>
      </c>
      <c r="CD2291">
        <v>1.86</v>
      </c>
      <c r="CE2291">
        <v>1.86</v>
      </c>
      <c r="CF2291">
        <v>-0.12</v>
      </c>
      <c r="CL2291">
        <v>0.8</v>
      </c>
      <c r="CM2291">
        <v>0.06</v>
      </c>
      <c r="CN2291">
        <v>0.06</v>
      </c>
      <c r="CS2291">
        <v>5187</v>
      </c>
      <c r="CT2291">
        <v>100</v>
      </c>
      <c r="CU2291">
        <v>100</v>
      </c>
      <c r="CX2291" t="s">
        <v>6473</v>
      </c>
    </row>
    <row r="2292" spans="1:102" x14ac:dyDescent="0.25">
      <c r="A2292" t="s">
        <v>6474</v>
      </c>
      <c r="B2292" t="s">
        <v>98</v>
      </c>
      <c r="I2292">
        <v>0.16800000000000001</v>
      </c>
      <c r="J2292">
        <v>1.2E-2</v>
      </c>
      <c r="K2292">
        <v>1.2E-2</v>
      </c>
      <c r="L2292">
        <v>18.735752999999999</v>
      </c>
      <c r="M2292" s="2">
        <v>3.4999999999999997E-5</v>
      </c>
      <c r="N2292" s="2">
        <v>3.4999999999999997E-5</v>
      </c>
      <c r="O2292">
        <v>0.13</v>
      </c>
      <c r="Y2292">
        <v>2014</v>
      </c>
      <c r="Z2292" s="1">
        <v>44232</v>
      </c>
      <c r="AG2292">
        <v>2455010.6339400001</v>
      </c>
      <c r="AH2292">
        <v>1.0499999999999999E-3</v>
      </c>
      <c r="AI2292">
        <v>1.0499999999999999E-3</v>
      </c>
      <c r="AS2292" s="3">
        <v>0.06</v>
      </c>
      <c r="AU2292" s="4">
        <f t="shared" si="81"/>
        <v>0.06</v>
      </c>
      <c r="AV2292" s="4">
        <f>O2292*149597871*COS(U2292*3.14159265359/180)/(CL2292*695700)</f>
        <v>34.942725366537303</v>
      </c>
      <c r="AW2292" s="4">
        <f t="shared" si="80"/>
        <v>999</v>
      </c>
      <c r="AX2292">
        <v>0.23</v>
      </c>
      <c r="AY2292">
        <v>0.23</v>
      </c>
      <c r="BO2292" t="s">
        <v>156</v>
      </c>
      <c r="BP2292" t="s">
        <v>146</v>
      </c>
      <c r="BS2292" t="s">
        <v>6475</v>
      </c>
      <c r="BU2292" t="s">
        <v>6472</v>
      </c>
      <c r="BV2292">
        <v>282.13553400000001</v>
      </c>
      <c r="BW2292">
        <v>43.039101000000002</v>
      </c>
      <c r="BZ2292">
        <v>11.65</v>
      </c>
      <c r="CA2292">
        <v>11.228999999999999</v>
      </c>
      <c r="CB2292">
        <v>11.164999999999999</v>
      </c>
      <c r="CC2292">
        <v>305.64999999999998</v>
      </c>
      <c r="CD2292">
        <v>1.86</v>
      </c>
      <c r="CE2292">
        <v>1.86</v>
      </c>
      <c r="CF2292">
        <v>-0.12</v>
      </c>
      <c r="CL2292">
        <v>0.8</v>
      </c>
      <c r="CM2292">
        <v>0.06</v>
      </c>
      <c r="CN2292">
        <v>0.06</v>
      </c>
      <c r="CS2292">
        <v>5187</v>
      </c>
      <c r="CT2292">
        <v>100</v>
      </c>
      <c r="CU2292">
        <v>100</v>
      </c>
      <c r="CX2292" t="s">
        <v>6473</v>
      </c>
    </row>
    <row r="2293" spans="1:102" x14ac:dyDescent="0.25">
      <c r="A2293" t="s">
        <v>6476</v>
      </c>
      <c r="B2293" t="s">
        <v>98</v>
      </c>
      <c r="I2293">
        <v>0.16400000000000001</v>
      </c>
      <c r="J2293">
        <v>2.3E-2</v>
      </c>
      <c r="K2293">
        <v>5.8999999999999997E-2</v>
      </c>
      <c r="L2293">
        <v>20.264168399999999</v>
      </c>
      <c r="M2293">
        <v>1.111E-4</v>
      </c>
      <c r="N2293">
        <v>1.111E-4</v>
      </c>
      <c r="Y2293">
        <v>2016</v>
      </c>
      <c r="Z2293" s="1">
        <v>44232</v>
      </c>
      <c r="AG2293">
        <v>2454968.2824499998</v>
      </c>
      <c r="AH2293">
        <v>4.7499999999999999E-3</v>
      </c>
      <c r="AI2293">
        <v>4.7499999999999999E-3</v>
      </c>
      <c r="AU2293" s="4"/>
      <c r="AV2293" s="4">
        <f>O2293*149597871*COS(U2293*3.14159265359/180)/(CL2293*695700)</f>
        <v>0</v>
      </c>
      <c r="AW2293" s="4">
        <f t="shared" si="80"/>
        <v>0</v>
      </c>
      <c r="BO2293" t="s">
        <v>156</v>
      </c>
      <c r="BP2293" t="s">
        <v>146</v>
      </c>
      <c r="BS2293" t="s">
        <v>6477</v>
      </c>
      <c r="BU2293" t="s">
        <v>6478</v>
      </c>
      <c r="BV2293">
        <v>284.565675</v>
      </c>
      <c r="BW2293">
        <v>41.778483999999999</v>
      </c>
      <c r="BZ2293">
        <v>12.680999999999999</v>
      </c>
      <c r="CA2293">
        <v>12.420999999999999</v>
      </c>
      <c r="CB2293">
        <v>12.349</v>
      </c>
      <c r="CC2293">
        <v>878</v>
      </c>
      <c r="CF2293">
        <v>0.05</v>
      </c>
      <c r="CG2293">
        <v>0.14099999999999999</v>
      </c>
      <c r="CH2293">
        <v>0.13900000000000001</v>
      </c>
      <c r="CI2293">
        <v>1.19</v>
      </c>
      <c r="CJ2293">
        <v>0.09</v>
      </c>
      <c r="CK2293">
        <v>0.15</v>
      </c>
      <c r="CL2293">
        <v>1.29</v>
      </c>
      <c r="CM2293">
        <v>0.18</v>
      </c>
      <c r="CN2293">
        <v>0.46</v>
      </c>
      <c r="CP2293">
        <v>2.88</v>
      </c>
      <c r="CQ2293">
        <v>-1.1299999999999999</v>
      </c>
      <c r="CR2293">
        <v>1.0900000000000001</v>
      </c>
      <c r="CS2293">
        <v>6202</v>
      </c>
      <c r="CT2293">
        <v>131.46</v>
      </c>
      <c r="CU2293">
        <v>115.03</v>
      </c>
      <c r="CX2293" t="s">
        <v>6479</v>
      </c>
    </row>
    <row r="2294" spans="1:102" x14ac:dyDescent="0.25">
      <c r="A2294" t="s">
        <v>6480</v>
      </c>
      <c r="B2294" t="s">
        <v>98</v>
      </c>
      <c r="I2294">
        <v>0.113</v>
      </c>
      <c r="J2294">
        <v>1.6E-2</v>
      </c>
      <c r="K2294">
        <v>0.05</v>
      </c>
      <c r="L2294">
        <v>7.4414211300000002</v>
      </c>
      <c r="M2294" s="2">
        <v>5.4039999999999998E-5</v>
      </c>
      <c r="N2294" s="2">
        <v>5.4039999999999998E-5</v>
      </c>
      <c r="Y2294">
        <v>2016</v>
      </c>
      <c r="Z2294" s="1">
        <v>44232</v>
      </c>
      <c r="AG2294">
        <v>2454970.7455000002</v>
      </c>
      <c r="AH2294">
        <v>6.0699999999999999E-3</v>
      </c>
      <c r="AI2294">
        <v>6.0699999999999999E-3</v>
      </c>
      <c r="AU2294" s="4"/>
      <c r="AV2294" s="4">
        <f>O2294*149597871*COS(U2294*3.14159265359/180)/(CL2294*695700)</f>
        <v>0</v>
      </c>
      <c r="AW2294" s="4">
        <f t="shared" si="80"/>
        <v>0</v>
      </c>
      <c r="BO2294" t="s">
        <v>156</v>
      </c>
      <c r="BP2294" t="s">
        <v>146</v>
      </c>
      <c r="BS2294" t="s">
        <v>6481</v>
      </c>
      <c r="BU2294" t="s">
        <v>6478</v>
      </c>
      <c r="BV2294">
        <v>284.565675</v>
      </c>
      <c r="BW2294">
        <v>41.778483999999999</v>
      </c>
      <c r="BZ2294">
        <v>12.680999999999999</v>
      </c>
      <c r="CA2294">
        <v>12.420999999999999</v>
      </c>
      <c r="CB2294">
        <v>12.349</v>
      </c>
      <c r="CC2294">
        <v>878</v>
      </c>
      <c r="CF2294">
        <v>0.05</v>
      </c>
      <c r="CG2294">
        <v>0.14099999999999999</v>
      </c>
      <c r="CH2294">
        <v>0.13900000000000001</v>
      </c>
      <c r="CI2294">
        <v>1.19</v>
      </c>
      <c r="CJ2294">
        <v>0.09</v>
      </c>
      <c r="CK2294">
        <v>0.15</v>
      </c>
      <c r="CL2294">
        <v>1.29</v>
      </c>
      <c r="CM2294">
        <v>0.18</v>
      </c>
      <c r="CN2294">
        <v>0.46</v>
      </c>
      <c r="CP2294">
        <v>2.88</v>
      </c>
      <c r="CQ2294">
        <v>-1.1299999999999999</v>
      </c>
      <c r="CR2294">
        <v>1.0900000000000001</v>
      </c>
      <c r="CS2294">
        <v>6202</v>
      </c>
      <c r="CT2294">
        <v>131.46</v>
      </c>
      <c r="CU2294">
        <v>115.03</v>
      </c>
      <c r="CX2294" t="s">
        <v>6479</v>
      </c>
    </row>
    <row r="2295" spans="1:102" x14ac:dyDescent="0.25">
      <c r="A2295" t="s">
        <v>6482</v>
      </c>
      <c r="B2295" t="s">
        <v>98</v>
      </c>
      <c r="I2295">
        <v>6.5000000000000002E-2</v>
      </c>
      <c r="J2295">
        <v>4.0000000000000001E-3</v>
      </c>
      <c r="K2295">
        <v>7.0000000000000001E-3</v>
      </c>
      <c r="L2295">
        <v>3.4462039</v>
      </c>
      <c r="M2295" s="2">
        <v>2.0169999999999998E-5</v>
      </c>
      <c r="N2295" s="2">
        <v>2.0169999999999998E-5</v>
      </c>
      <c r="Y2295">
        <v>2016</v>
      </c>
      <c r="Z2295" s="1">
        <v>44232</v>
      </c>
      <c r="AG2295">
        <v>2454965.2305200002</v>
      </c>
      <c r="AH2295">
        <v>3.9100000000000003E-3</v>
      </c>
      <c r="AI2295">
        <v>3.9100000000000003E-3</v>
      </c>
      <c r="AU2295" s="4"/>
      <c r="AV2295" s="4">
        <f>O2295*149597871*COS(U2295*3.14159265359/180)/(CL2295*695700)</f>
        <v>0</v>
      </c>
      <c r="AW2295" s="4">
        <f t="shared" si="80"/>
        <v>0</v>
      </c>
      <c r="BO2295" t="s">
        <v>156</v>
      </c>
      <c r="BP2295" t="s">
        <v>146</v>
      </c>
      <c r="BS2295" t="s">
        <v>6483</v>
      </c>
      <c r="BU2295" t="s">
        <v>6484</v>
      </c>
      <c r="BV2295">
        <v>288.83138300000002</v>
      </c>
      <c r="BW2295">
        <v>47.551994000000001</v>
      </c>
      <c r="BZ2295">
        <v>12.536</v>
      </c>
      <c r="CA2295">
        <v>12.122999999999999</v>
      </c>
      <c r="CB2295">
        <v>12.052</v>
      </c>
      <c r="CC2295">
        <v>450</v>
      </c>
      <c r="CF2295">
        <v>-7.0000000000000007E-2</v>
      </c>
      <c r="CG2295">
        <v>0.16300000000000001</v>
      </c>
      <c r="CH2295">
        <v>0.16200000000000001</v>
      </c>
      <c r="CI2295">
        <v>0.87</v>
      </c>
      <c r="CJ2295">
        <v>0.05</v>
      </c>
      <c r="CK2295">
        <v>0.04</v>
      </c>
      <c r="CL2295">
        <v>0.83</v>
      </c>
      <c r="CM2295">
        <v>0.06</v>
      </c>
      <c r="CN2295">
        <v>7.0000000000000007E-2</v>
      </c>
      <c r="CP2295">
        <v>4.37</v>
      </c>
      <c r="CQ2295">
        <v>-2.72</v>
      </c>
      <c r="CR2295">
        <v>6.4</v>
      </c>
      <c r="CS2295">
        <v>5361</v>
      </c>
      <c r="CT2295">
        <v>74.06</v>
      </c>
      <c r="CU2295">
        <v>70.81</v>
      </c>
      <c r="CX2295" t="s">
        <v>6485</v>
      </c>
    </row>
    <row r="2296" spans="1:102" x14ac:dyDescent="0.25">
      <c r="A2296" t="s">
        <v>6486</v>
      </c>
      <c r="B2296" t="s">
        <v>98</v>
      </c>
      <c r="I2296">
        <v>5.7000000000000002E-2</v>
      </c>
      <c r="J2296">
        <v>4.0000000000000001E-3</v>
      </c>
      <c r="K2296">
        <v>6.0000000000000001E-3</v>
      </c>
      <c r="L2296">
        <v>2.00541269</v>
      </c>
      <c r="M2296" s="2">
        <v>1.065E-5</v>
      </c>
      <c r="N2296" s="2">
        <v>1.065E-5</v>
      </c>
      <c r="Y2296">
        <v>2016</v>
      </c>
      <c r="Z2296" s="1">
        <v>44232</v>
      </c>
      <c r="AG2296">
        <v>2454966.2455000002</v>
      </c>
      <c r="AH2296">
        <v>3.9300000000000003E-3</v>
      </c>
      <c r="AI2296">
        <v>3.9300000000000003E-3</v>
      </c>
      <c r="AU2296" s="4"/>
      <c r="AV2296" s="4">
        <f>O2296*149597871*COS(U2296*3.14159265359/180)/(CL2296*695700)</f>
        <v>0</v>
      </c>
      <c r="AW2296" s="4">
        <f t="shared" si="80"/>
        <v>0</v>
      </c>
      <c r="BO2296" t="s">
        <v>156</v>
      </c>
      <c r="BP2296" t="s">
        <v>146</v>
      </c>
      <c r="BS2296" t="s">
        <v>6487</v>
      </c>
      <c r="BU2296" t="s">
        <v>6484</v>
      </c>
      <c r="BV2296">
        <v>288.83138300000002</v>
      </c>
      <c r="BW2296">
        <v>47.551994000000001</v>
      </c>
      <c r="BZ2296">
        <v>12.536</v>
      </c>
      <c r="CA2296">
        <v>12.122999999999999</v>
      </c>
      <c r="CB2296">
        <v>12.052</v>
      </c>
      <c r="CC2296">
        <v>450</v>
      </c>
      <c r="CF2296">
        <v>-7.0000000000000007E-2</v>
      </c>
      <c r="CG2296">
        <v>0.16300000000000001</v>
      </c>
      <c r="CH2296">
        <v>0.16200000000000001</v>
      </c>
      <c r="CI2296">
        <v>0.87</v>
      </c>
      <c r="CJ2296">
        <v>0.05</v>
      </c>
      <c r="CK2296">
        <v>0.04</v>
      </c>
      <c r="CL2296">
        <v>0.83</v>
      </c>
      <c r="CM2296">
        <v>0.06</v>
      </c>
      <c r="CN2296">
        <v>7.0000000000000007E-2</v>
      </c>
      <c r="CP2296">
        <v>4.37</v>
      </c>
      <c r="CQ2296">
        <v>-2.72</v>
      </c>
      <c r="CR2296">
        <v>6.4</v>
      </c>
      <c r="CS2296">
        <v>5361</v>
      </c>
      <c r="CT2296">
        <v>74.06</v>
      </c>
      <c r="CU2296">
        <v>70.81</v>
      </c>
      <c r="CX2296" t="s">
        <v>6485</v>
      </c>
    </row>
    <row r="2297" spans="1:102" x14ac:dyDescent="0.25">
      <c r="A2297" t="s">
        <v>6488</v>
      </c>
      <c r="B2297" t="s">
        <v>98</v>
      </c>
      <c r="I2297">
        <v>0.113</v>
      </c>
      <c r="J2297">
        <v>1.2E-2</v>
      </c>
      <c r="K2297">
        <v>3.9E-2</v>
      </c>
      <c r="L2297">
        <v>1.3115555699999999</v>
      </c>
      <c r="M2297" s="2">
        <v>5.5400000000000003E-6</v>
      </c>
      <c r="N2297" s="2">
        <v>5.5400000000000003E-6</v>
      </c>
      <c r="Y2297">
        <v>2016</v>
      </c>
      <c r="Z2297" s="1">
        <v>44232</v>
      </c>
      <c r="AG2297">
        <v>2454964.5349300001</v>
      </c>
      <c r="AH2297">
        <v>3.82E-3</v>
      </c>
      <c r="AI2297">
        <v>3.82E-3</v>
      </c>
      <c r="AU2297" s="4"/>
      <c r="AV2297" s="4">
        <f>O2297*149597871*COS(U2297*3.14159265359/180)/(CL2297*695700)</f>
        <v>0</v>
      </c>
      <c r="AW2297" s="4">
        <f t="shared" si="80"/>
        <v>0</v>
      </c>
      <c r="BO2297" t="s">
        <v>156</v>
      </c>
      <c r="BP2297" t="s">
        <v>146</v>
      </c>
      <c r="BS2297" t="s">
        <v>6489</v>
      </c>
      <c r="BU2297" t="s">
        <v>6490</v>
      </c>
      <c r="BV2297">
        <v>288.88663500000001</v>
      </c>
      <c r="BW2297">
        <v>44.839550000000003</v>
      </c>
      <c r="BZ2297">
        <v>14.113</v>
      </c>
      <c r="CA2297">
        <v>13.792</v>
      </c>
      <c r="CB2297">
        <v>13.718</v>
      </c>
      <c r="CC2297">
        <v>1161</v>
      </c>
      <c r="CF2297">
        <v>0.05</v>
      </c>
      <c r="CG2297">
        <v>0.16300000000000001</v>
      </c>
      <c r="CH2297">
        <v>0.126</v>
      </c>
      <c r="CI2297">
        <v>0.98</v>
      </c>
      <c r="CJ2297">
        <v>0.05</v>
      </c>
      <c r="CK2297">
        <v>0.05</v>
      </c>
      <c r="CL2297">
        <v>0.97</v>
      </c>
      <c r="CM2297">
        <v>0.08</v>
      </c>
      <c r="CN2297">
        <v>0.26</v>
      </c>
      <c r="CP2297">
        <v>5.01</v>
      </c>
      <c r="CQ2297">
        <v>-3.22</v>
      </c>
      <c r="CR2297">
        <v>4.24</v>
      </c>
      <c r="CS2297">
        <v>5677</v>
      </c>
      <c r="CT2297">
        <v>103.14</v>
      </c>
      <c r="CU2297">
        <v>76.2</v>
      </c>
      <c r="CX2297" t="s">
        <v>6491</v>
      </c>
    </row>
    <row r="2298" spans="1:102" x14ac:dyDescent="0.25">
      <c r="A2298" t="s">
        <v>6492</v>
      </c>
      <c r="B2298" t="s">
        <v>98</v>
      </c>
      <c r="I2298">
        <v>0.10299999999999999</v>
      </c>
      <c r="J2298">
        <v>1.7000000000000001E-2</v>
      </c>
      <c r="K2298">
        <v>4.8000000000000001E-2</v>
      </c>
      <c r="L2298">
        <v>1.29123275</v>
      </c>
      <c r="M2298" s="2">
        <v>6.46E-6</v>
      </c>
      <c r="N2298" s="2">
        <v>6.46E-6</v>
      </c>
      <c r="Y2298">
        <v>2016</v>
      </c>
      <c r="Z2298" s="1">
        <v>44232</v>
      </c>
      <c r="AG2298">
        <v>2454964.9893800002</v>
      </c>
      <c r="AH2298">
        <v>4.1999999999999997E-3</v>
      </c>
      <c r="AI2298">
        <v>4.1999999999999997E-3</v>
      </c>
      <c r="AU2298" s="4"/>
      <c r="AV2298" s="4">
        <f>O2298*149597871*COS(U2298*3.14159265359/180)/(CL2298*695700)</f>
        <v>0</v>
      </c>
      <c r="AW2298" s="4">
        <f t="shared" si="80"/>
        <v>0</v>
      </c>
      <c r="BO2298" t="s">
        <v>156</v>
      </c>
      <c r="BP2298" t="s">
        <v>146</v>
      </c>
      <c r="BS2298" t="s">
        <v>6493</v>
      </c>
      <c r="BU2298" t="s">
        <v>6494</v>
      </c>
      <c r="BV2298">
        <v>285.752049</v>
      </c>
      <c r="BW2298">
        <v>39.249205000000003</v>
      </c>
      <c r="BZ2298">
        <v>13.121</v>
      </c>
      <c r="CA2298">
        <v>12.853</v>
      </c>
      <c r="CB2298">
        <v>12.789</v>
      </c>
      <c r="CC2298">
        <v>1112</v>
      </c>
      <c r="CF2298">
        <v>0.03</v>
      </c>
      <c r="CG2298">
        <v>0.17299999999999999</v>
      </c>
      <c r="CH2298">
        <v>0.125</v>
      </c>
      <c r="CI2298">
        <v>1.22</v>
      </c>
      <c r="CJ2298">
        <v>0.12</v>
      </c>
      <c r="CK2298">
        <v>0.2</v>
      </c>
      <c r="CL2298">
        <v>1.33</v>
      </c>
      <c r="CM2298">
        <v>0.2</v>
      </c>
      <c r="CN2298">
        <v>0.62</v>
      </c>
      <c r="CP2298">
        <v>2.5099999999999998</v>
      </c>
      <c r="CQ2298">
        <v>-0.84799999999999998</v>
      </c>
      <c r="CR2298">
        <v>0.94799999999999995</v>
      </c>
      <c r="CS2298">
        <v>6299</v>
      </c>
      <c r="CT2298">
        <v>170.73</v>
      </c>
      <c r="CU2298">
        <v>169.62</v>
      </c>
      <c r="CX2298" t="s">
        <v>6495</v>
      </c>
    </row>
    <row r="2299" spans="1:102" x14ac:dyDescent="0.25">
      <c r="A2299" t="s">
        <v>6496</v>
      </c>
      <c r="B2299" t="s">
        <v>98</v>
      </c>
      <c r="I2299">
        <v>0.20399999999999999</v>
      </c>
      <c r="J2299">
        <v>1.6E-2</v>
      </c>
      <c r="K2299">
        <v>1.7999999999999999E-2</v>
      </c>
      <c r="L2299">
        <v>10.652767069999999</v>
      </c>
      <c r="M2299" s="2">
        <v>5.2939999999999998E-5</v>
      </c>
      <c r="N2299" s="2">
        <v>5.2939999999999998E-5</v>
      </c>
      <c r="Y2299">
        <v>2016</v>
      </c>
      <c r="Z2299" s="1">
        <v>44232</v>
      </c>
      <c r="AG2299">
        <v>2454969.0893399999</v>
      </c>
      <c r="AH2299">
        <v>4.47E-3</v>
      </c>
      <c r="AI2299">
        <v>4.47E-3</v>
      </c>
      <c r="AU2299" s="4"/>
      <c r="AV2299" s="4">
        <f>O2299*149597871*COS(U2299*3.14159265359/180)/(CL2299*695700)</f>
        <v>0</v>
      </c>
      <c r="AW2299" s="4">
        <f t="shared" si="80"/>
        <v>0</v>
      </c>
      <c r="BO2299" t="s">
        <v>156</v>
      </c>
      <c r="BP2299" t="s">
        <v>146</v>
      </c>
      <c r="BS2299" t="s">
        <v>6497</v>
      </c>
      <c r="BU2299" t="s">
        <v>6498</v>
      </c>
      <c r="BV2299">
        <v>291.34998300000001</v>
      </c>
      <c r="BW2299">
        <v>45.172266999999998</v>
      </c>
      <c r="BZ2299">
        <v>14.648999999999999</v>
      </c>
      <c r="CA2299">
        <v>14.196</v>
      </c>
      <c r="CB2299">
        <v>14.129</v>
      </c>
      <c r="CC2299">
        <v>1135</v>
      </c>
      <c r="CF2299">
        <v>-0.13</v>
      </c>
      <c r="CG2299">
        <v>0.17899999999999999</v>
      </c>
      <c r="CH2299">
        <v>0.16</v>
      </c>
      <c r="CI2299">
        <v>0.85</v>
      </c>
      <c r="CJ2299">
        <v>0.06</v>
      </c>
      <c r="CK2299">
        <v>0.05</v>
      </c>
      <c r="CL2299">
        <v>0.81</v>
      </c>
      <c r="CM2299">
        <v>0.06</v>
      </c>
      <c r="CN2299">
        <v>0.06</v>
      </c>
      <c r="CP2299">
        <v>4.47</v>
      </c>
      <c r="CQ2299">
        <v>-2.84</v>
      </c>
      <c r="CR2299">
        <v>6.3</v>
      </c>
      <c r="CS2299">
        <v>5323</v>
      </c>
      <c r="CT2299">
        <v>85.42</v>
      </c>
      <c r="CU2299">
        <v>108.36</v>
      </c>
      <c r="CX2299" t="s">
        <v>6499</v>
      </c>
    </row>
    <row r="2300" spans="1:102" x14ac:dyDescent="0.25">
      <c r="A2300" t="s">
        <v>6500</v>
      </c>
      <c r="B2300" t="s">
        <v>98</v>
      </c>
      <c r="I2300">
        <v>0.155</v>
      </c>
      <c r="J2300">
        <v>0.03</v>
      </c>
      <c r="K2300">
        <v>6.0999999999999999E-2</v>
      </c>
      <c r="L2300">
        <v>3.3004191999999999</v>
      </c>
      <c r="M2300" s="2">
        <v>1.505E-5</v>
      </c>
      <c r="N2300" s="2">
        <v>1.505E-5</v>
      </c>
      <c r="Y2300">
        <v>2016</v>
      </c>
      <c r="Z2300" s="1">
        <v>44232</v>
      </c>
      <c r="AG2300">
        <v>2454966.5638199998</v>
      </c>
      <c r="AH2300">
        <v>4.1200000000000004E-3</v>
      </c>
      <c r="AI2300">
        <v>4.1200000000000004E-3</v>
      </c>
      <c r="AU2300" s="4"/>
      <c r="AV2300" s="4">
        <f>O2300*149597871*COS(U2300*3.14159265359/180)/(CL2300*695700)</f>
        <v>0</v>
      </c>
      <c r="AW2300" s="4">
        <f t="shared" si="80"/>
        <v>0</v>
      </c>
      <c r="BO2300" t="s">
        <v>156</v>
      </c>
      <c r="BP2300" t="s">
        <v>146</v>
      </c>
      <c r="BS2300" t="s">
        <v>6501</v>
      </c>
      <c r="BU2300" t="s">
        <v>6502</v>
      </c>
      <c r="BV2300">
        <v>296.29355800000002</v>
      </c>
      <c r="BW2300">
        <v>43.403267</v>
      </c>
      <c r="BZ2300">
        <v>12.66</v>
      </c>
      <c r="CA2300">
        <v>12.459</v>
      </c>
      <c r="CB2300">
        <v>12.362</v>
      </c>
      <c r="CC2300">
        <v>1238</v>
      </c>
      <c r="CF2300">
        <v>0.09</v>
      </c>
      <c r="CG2300">
        <v>0.14299999999999999</v>
      </c>
      <c r="CH2300">
        <v>0.13700000000000001</v>
      </c>
      <c r="CI2300">
        <v>1.47</v>
      </c>
      <c r="CJ2300">
        <v>0.16</v>
      </c>
      <c r="CK2300">
        <v>0.22</v>
      </c>
      <c r="CL2300">
        <v>1.78</v>
      </c>
      <c r="CM2300">
        <v>0.34</v>
      </c>
      <c r="CN2300">
        <v>0.69</v>
      </c>
      <c r="CP2300">
        <v>1.66</v>
      </c>
      <c r="CQ2300">
        <v>-0.32</v>
      </c>
      <c r="CR2300">
        <v>0.48799999999999999</v>
      </c>
      <c r="CS2300">
        <v>6704</v>
      </c>
      <c r="CT2300">
        <v>207.96</v>
      </c>
      <c r="CU2300">
        <v>142.25</v>
      </c>
      <c r="CX2300" t="s">
        <v>6503</v>
      </c>
    </row>
    <row r="2301" spans="1:102" x14ac:dyDescent="0.25">
      <c r="A2301" t="s">
        <v>6504</v>
      </c>
      <c r="B2301" t="s">
        <v>98</v>
      </c>
      <c r="I2301">
        <v>9.4E-2</v>
      </c>
      <c r="J2301">
        <v>8.0000000000000002E-3</v>
      </c>
      <c r="K2301">
        <v>1.9E-2</v>
      </c>
      <c r="L2301">
        <v>5.3088065599999998</v>
      </c>
      <c r="M2301" s="2">
        <v>4.5250000000000002E-5</v>
      </c>
      <c r="N2301" s="2">
        <v>4.5250000000000002E-5</v>
      </c>
      <c r="Y2301">
        <v>2016</v>
      </c>
      <c r="Z2301" s="1">
        <v>44232</v>
      </c>
      <c r="AG2301">
        <v>2454967.2440800001</v>
      </c>
      <c r="AH2301">
        <v>6.3600000000000002E-3</v>
      </c>
      <c r="AI2301">
        <v>6.3600000000000002E-3</v>
      </c>
      <c r="AU2301" s="4"/>
      <c r="AV2301" s="4">
        <f>O2301*149597871*COS(U2301*3.14159265359/180)/(CL2301*695700)</f>
        <v>0</v>
      </c>
      <c r="AW2301" s="4">
        <f t="shared" si="80"/>
        <v>0</v>
      </c>
      <c r="BO2301" t="s">
        <v>156</v>
      </c>
      <c r="BP2301" t="s">
        <v>146</v>
      </c>
      <c r="BS2301" t="s">
        <v>6505</v>
      </c>
      <c r="BU2301" t="s">
        <v>6506</v>
      </c>
      <c r="BV2301">
        <v>286.958437</v>
      </c>
      <c r="BW2301">
        <v>42.541386000000003</v>
      </c>
      <c r="BZ2301">
        <v>13.444000000000001</v>
      </c>
      <c r="CA2301">
        <v>13.164999999999999</v>
      </c>
      <c r="CB2301">
        <v>13.071999999999999</v>
      </c>
      <c r="CC2301">
        <v>864</v>
      </c>
      <c r="CF2301">
        <v>7.0000000000000007E-2</v>
      </c>
      <c r="CG2301">
        <v>0.154</v>
      </c>
      <c r="CH2301">
        <v>0.14899999999999999</v>
      </c>
      <c r="CI2301">
        <v>0.98</v>
      </c>
      <c r="CJ2301">
        <v>0.04</v>
      </c>
      <c r="CK2301">
        <v>0.04</v>
      </c>
      <c r="CL2301">
        <v>0.97</v>
      </c>
      <c r="CM2301">
        <v>7.0000000000000007E-2</v>
      </c>
      <c r="CN2301">
        <v>0.18</v>
      </c>
      <c r="CP2301">
        <v>4.68</v>
      </c>
      <c r="CQ2301">
        <v>-2.91</v>
      </c>
      <c r="CR2301">
        <v>4.38</v>
      </c>
      <c r="CS2301">
        <v>5659</v>
      </c>
      <c r="CT2301">
        <v>77.430000000000007</v>
      </c>
      <c r="CU2301">
        <v>64.099999999999994</v>
      </c>
      <c r="CX2301" t="s">
        <v>6507</v>
      </c>
    </row>
    <row r="2302" spans="1:102" x14ac:dyDescent="0.25">
      <c r="A2302" t="s">
        <v>6508</v>
      </c>
      <c r="B2302" t="s">
        <v>98</v>
      </c>
      <c r="I2302">
        <v>0.112</v>
      </c>
      <c r="J2302">
        <v>7.0000000000000001E-3</v>
      </c>
      <c r="K2302">
        <v>8.0000000000000002E-3</v>
      </c>
      <c r="L2302">
        <v>0.74092842000000003</v>
      </c>
      <c r="M2302" s="2">
        <v>1.8500000000000001E-6</v>
      </c>
      <c r="N2302" s="2">
        <v>1.8500000000000001E-6</v>
      </c>
      <c r="Y2302">
        <v>2016</v>
      </c>
      <c r="Z2302" s="1">
        <v>44232</v>
      </c>
      <c r="AG2302">
        <v>2454964.9092700002</v>
      </c>
      <c r="AH2302">
        <v>2.1099999999999999E-3</v>
      </c>
      <c r="AI2302">
        <v>2.1099999999999999E-3</v>
      </c>
      <c r="AU2302" s="4"/>
      <c r="AV2302" s="4">
        <f>O2302*149597871*COS(U2302*3.14159265359/180)/(CL2302*695700)</f>
        <v>0</v>
      </c>
      <c r="AW2302" s="4">
        <f t="shared" si="80"/>
        <v>0</v>
      </c>
      <c r="BO2302" t="s">
        <v>156</v>
      </c>
      <c r="BP2302" t="s">
        <v>146</v>
      </c>
      <c r="BS2302" t="s">
        <v>6509</v>
      </c>
      <c r="BU2302" t="s">
        <v>6510</v>
      </c>
      <c r="BV2302">
        <v>289.19545799999997</v>
      </c>
      <c r="BW2302">
        <v>46.651702999999998</v>
      </c>
      <c r="BZ2302">
        <v>14.319000000000001</v>
      </c>
      <c r="CA2302">
        <v>13.949</v>
      </c>
      <c r="CB2302">
        <v>13.984</v>
      </c>
      <c r="CC2302">
        <v>1019</v>
      </c>
      <c r="CF2302">
        <v>0.05</v>
      </c>
      <c r="CG2302">
        <v>0.14000000000000001</v>
      </c>
      <c r="CH2302">
        <v>0.13600000000000001</v>
      </c>
      <c r="CI2302">
        <v>0.86</v>
      </c>
      <c r="CJ2302">
        <v>0.04</v>
      </c>
      <c r="CK2302">
        <v>0.04</v>
      </c>
      <c r="CL2302">
        <v>0.82</v>
      </c>
      <c r="CM2302">
        <v>0.04</v>
      </c>
      <c r="CN2302">
        <v>0.05</v>
      </c>
      <c r="CP2302">
        <v>5.01</v>
      </c>
      <c r="CQ2302">
        <v>-3.15</v>
      </c>
      <c r="CR2302">
        <v>6.63</v>
      </c>
      <c r="CS2302">
        <v>5218</v>
      </c>
      <c r="CT2302">
        <v>53.61</v>
      </c>
      <c r="CU2302">
        <v>42.47</v>
      </c>
      <c r="CX2302" t="s">
        <v>6511</v>
      </c>
    </row>
    <row r="2303" spans="1:102" x14ac:dyDescent="0.25">
      <c r="A2303" t="s">
        <v>6512</v>
      </c>
      <c r="B2303" t="s">
        <v>98</v>
      </c>
      <c r="I2303">
        <v>0.19600000000000001</v>
      </c>
      <c r="J2303">
        <v>1.2E-2</v>
      </c>
      <c r="K2303">
        <v>6.3E-2</v>
      </c>
      <c r="L2303">
        <v>11.95398936</v>
      </c>
      <c r="M2303" s="2">
        <v>7.9900000000000004E-5</v>
      </c>
      <c r="N2303" s="2">
        <v>7.9900000000000004E-5</v>
      </c>
      <c r="Y2303">
        <v>2016</v>
      </c>
      <c r="Z2303" s="1">
        <v>44232</v>
      </c>
      <c r="AG2303">
        <v>2454973.2644199999</v>
      </c>
      <c r="AH2303">
        <v>6.0800000000000003E-3</v>
      </c>
      <c r="AI2303">
        <v>6.0800000000000003E-3</v>
      </c>
      <c r="AU2303" s="4"/>
      <c r="AV2303" s="4">
        <f>O2303*149597871*COS(U2303*3.14159265359/180)/(CL2303*695700)</f>
        <v>0</v>
      </c>
      <c r="AW2303" s="4">
        <f t="shared" si="80"/>
        <v>0</v>
      </c>
      <c r="BO2303" t="s">
        <v>156</v>
      </c>
      <c r="BP2303" t="s">
        <v>146</v>
      </c>
      <c r="BS2303" t="s">
        <v>6513</v>
      </c>
      <c r="BU2303" t="s">
        <v>6514</v>
      </c>
      <c r="BV2303">
        <v>297.373313</v>
      </c>
      <c r="BW2303">
        <v>40.366397999999997</v>
      </c>
      <c r="BZ2303">
        <v>14.085000000000001</v>
      </c>
      <c r="CA2303">
        <v>13.297000000000001</v>
      </c>
      <c r="CB2303">
        <v>13.327999999999999</v>
      </c>
      <c r="CC2303">
        <v>562</v>
      </c>
      <c r="CF2303">
        <v>0.03</v>
      </c>
      <c r="CG2303">
        <v>6.9000000000000006E-2</v>
      </c>
      <c r="CH2303">
        <v>0.10299999999999999</v>
      </c>
      <c r="CI2303">
        <v>0.7</v>
      </c>
      <c r="CJ2303">
        <v>0.02</v>
      </c>
      <c r="CK2303">
        <v>0.02</v>
      </c>
      <c r="CL2303">
        <v>0.67</v>
      </c>
      <c r="CM2303">
        <v>0.02</v>
      </c>
      <c r="CN2303">
        <v>0.02</v>
      </c>
      <c r="CP2303">
        <v>6.46</v>
      </c>
      <c r="CQ2303">
        <v>-3.46</v>
      </c>
      <c r="CR2303">
        <v>5.08</v>
      </c>
      <c r="CS2303">
        <v>4407</v>
      </c>
      <c r="CT2303">
        <v>65.02</v>
      </c>
      <c r="CU2303">
        <v>93.22</v>
      </c>
      <c r="CX2303" t="s">
        <v>6515</v>
      </c>
    </row>
    <row r="2304" spans="1:102" x14ac:dyDescent="0.25">
      <c r="A2304" t="s">
        <v>6516</v>
      </c>
      <c r="B2304" t="s">
        <v>98</v>
      </c>
      <c r="I2304">
        <v>0.11600000000000001</v>
      </c>
      <c r="J2304">
        <v>8.0000000000000002E-3</v>
      </c>
      <c r="K2304">
        <v>1.0999999999999999E-2</v>
      </c>
      <c r="L2304">
        <v>0.88184114999999996</v>
      </c>
      <c r="M2304" s="2">
        <v>3.1300000000000001E-6</v>
      </c>
      <c r="N2304" s="2">
        <v>3.1300000000000001E-6</v>
      </c>
      <c r="Y2304">
        <v>2016</v>
      </c>
      <c r="Z2304" s="1">
        <v>44232</v>
      </c>
      <c r="AG2304">
        <v>2454964.6906400002</v>
      </c>
      <c r="AH2304">
        <v>3.1900000000000001E-3</v>
      </c>
      <c r="AI2304">
        <v>3.1900000000000001E-3</v>
      </c>
      <c r="AU2304" s="4"/>
      <c r="AV2304" s="4">
        <f>O2304*149597871*COS(U2304*3.14159265359/180)/(CL2304*695700)</f>
        <v>0</v>
      </c>
      <c r="AW2304" s="4">
        <f t="shared" si="80"/>
        <v>0</v>
      </c>
      <c r="BO2304" t="s">
        <v>156</v>
      </c>
      <c r="BP2304" t="s">
        <v>146</v>
      </c>
      <c r="BS2304" t="s">
        <v>6517</v>
      </c>
      <c r="BU2304" t="s">
        <v>6518</v>
      </c>
      <c r="BV2304">
        <v>293.67047100000002</v>
      </c>
      <c r="BW2304">
        <v>41.410248000000003</v>
      </c>
      <c r="BZ2304">
        <v>14.406000000000001</v>
      </c>
      <c r="CA2304">
        <v>13.994</v>
      </c>
      <c r="CB2304">
        <v>13.8</v>
      </c>
      <c r="CC2304">
        <v>951</v>
      </c>
      <c r="CF2304">
        <v>-0.04</v>
      </c>
      <c r="CG2304">
        <v>0.183</v>
      </c>
      <c r="CH2304">
        <v>0.16500000000000001</v>
      </c>
      <c r="CI2304">
        <v>0.83</v>
      </c>
      <c r="CJ2304">
        <v>0.05</v>
      </c>
      <c r="CK2304">
        <v>0.04</v>
      </c>
      <c r="CL2304">
        <v>0.79</v>
      </c>
      <c r="CM2304">
        <v>0.05</v>
      </c>
      <c r="CN2304">
        <v>0.05</v>
      </c>
      <c r="CP2304">
        <v>5.01</v>
      </c>
      <c r="CQ2304">
        <v>-3.1</v>
      </c>
      <c r="CR2304">
        <v>6.05</v>
      </c>
      <c r="CS2304">
        <v>5188</v>
      </c>
      <c r="CT2304">
        <v>114.14</v>
      </c>
      <c r="CU2304">
        <v>78.92</v>
      </c>
      <c r="CX2304" t="s">
        <v>6519</v>
      </c>
    </row>
    <row r="2305" spans="1:102" x14ac:dyDescent="0.25">
      <c r="A2305" t="s">
        <v>6520</v>
      </c>
      <c r="B2305" t="s">
        <v>98</v>
      </c>
      <c r="C2305">
        <v>2.1000000000000001E-4</v>
      </c>
      <c r="D2305">
        <v>1.2E-4</v>
      </c>
      <c r="E2305">
        <v>1.9000000000000001E-4</v>
      </c>
      <c r="I2305">
        <v>4.7E-2</v>
      </c>
      <c r="J2305">
        <v>3.0000000000000001E-3</v>
      </c>
      <c r="K2305">
        <v>3.0000000000000001E-3</v>
      </c>
      <c r="L2305">
        <v>10.3126</v>
      </c>
      <c r="M2305">
        <v>5.9999999999999995E-4</v>
      </c>
      <c r="N2305">
        <v>4.0000000000000002E-4</v>
      </c>
      <c r="O2305">
        <v>7.46E-2</v>
      </c>
      <c r="R2305">
        <v>0</v>
      </c>
      <c r="U2305">
        <v>89.95</v>
      </c>
      <c r="Y2305">
        <v>2014</v>
      </c>
      <c r="Z2305" s="1">
        <v>44232</v>
      </c>
      <c r="AG2305">
        <v>2455688.4142</v>
      </c>
      <c r="AH2305">
        <v>2.7000000000000001E-3</v>
      </c>
      <c r="AI2305">
        <v>2.7000000000000001E-3</v>
      </c>
      <c r="AJ2305">
        <v>2454966.5155699998</v>
      </c>
      <c r="AK2305">
        <v>2.0799999999999998E-3</v>
      </c>
      <c r="AL2305">
        <v>2.0799999999999998E-3</v>
      </c>
      <c r="AT2305" s="4">
        <f>AV2305</f>
        <v>3.1815362602902041E-2</v>
      </c>
      <c r="AU2305" s="4">
        <f t="shared" si="81"/>
        <v>3.1815362602902041E-2</v>
      </c>
      <c r="AV2305" s="4">
        <f>O2305*149597871*COS(U2305*3.14159265359/180)/(CL2305*695700)</f>
        <v>3.1815362602902041E-2</v>
      </c>
      <c r="AW2305" s="4">
        <f t="shared" si="80"/>
        <v>3.1815362602902041E-2</v>
      </c>
      <c r="BO2305" t="s">
        <v>99</v>
      </c>
      <c r="BP2305" t="s">
        <v>146</v>
      </c>
      <c r="BQ2305" t="s">
        <v>580</v>
      </c>
      <c r="BR2305" t="s">
        <v>146</v>
      </c>
      <c r="BS2305" t="s">
        <v>6521</v>
      </c>
      <c r="BU2305" t="s">
        <v>6522</v>
      </c>
      <c r="BV2305">
        <v>290.38154700000001</v>
      </c>
      <c r="BW2305">
        <v>43.292973000000003</v>
      </c>
      <c r="BZ2305">
        <v>10.292999999999999</v>
      </c>
      <c r="CA2305">
        <v>9.68</v>
      </c>
      <c r="CB2305">
        <v>9.5060000000000002</v>
      </c>
      <c r="CC2305">
        <v>66.989999999999995</v>
      </c>
      <c r="CD2305">
        <v>0.11</v>
      </c>
      <c r="CE2305">
        <v>0.11</v>
      </c>
      <c r="CF2305">
        <v>-0.28000000000000003</v>
      </c>
      <c r="CG2305">
        <v>9.9000000000000005E-2</v>
      </c>
      <c r="CH2305">
        <v>9.9000000000000005E-2</v>
      </c>
      <c r="CI2305">
        <v>0.52</v>
      </c>
      <c r="CJ2305">
        <v>0.06</v>
      </c>
      <c r="CK2305">
        <v>0.06</v>
      </c>
      <c r="CL2305">
        <v>0.44</v>
      </c>
      <c r="CM2305">
        <v>0.02</v>
      </c>
      <c r="CN2305">
        <v>0.02</v>
      </c>
      <c r="CO2305" t="s">
        <v>805</v>
      </c>
      <c r="CS2305">
        <v>3841</v>
      </c>
      <c r="CT2305">
        <v>49</v>
      </c>
      <c r="CU2305">
        <v>49</v>
      </c>
      <c r="CX2305" t="s">
        <v>6523</v>
      </c>
    </row>
    <row r="2306" spans="1:102" x14ac:dyDescent="0.25">
      <c r="A2306" t="s">
        <v>6524</v>
      </c>
      <c r="B2306" t="s">
        <v>98</v>
      </c>
      <c r="C2306">
        <v>6.1999999999999998E-3</v>
      </c>
      <c r="D2306">
        <v>3.5200000000000001E-3</v>
      </c>
      <c r="E2306">
        <v>6.0200000000000002E-3</v>
      </c>
      <c r="I2306">
        <v>0.107</v>
      </c>
      <c r="J2306">
        <v>6.0000000000000001E-3</v>
      </c>
      <c r="K2306">
        <v>6.0000000000000001E-3</v>
      </c>
      <c r="L2306">
        <v>13.7813</v>
      </c>
      <c r="M2306">
        <v>1E-4</v>
      </c>
      <c r="N2306">
        <v>1E-4</v>
      </c>
      <c r="R2306">
        <v>0.05</v>
      </c>
      <c r="S2306">
        <v>2.5000000000000001E-2</v>
      </c>
      <c r="T2306">
        <v>4.9000000000000002E-2</v>
      </c>
      <c r="Y2306">
        <v>2014</v>
      </c>
      <c r="Z2306" s="1">
        <v>44232</v>
      </c>
      <c r="AA2306">
        <v>72</v>
      </c>
      <c r="AB2306">
        <v>28</v>
      </c>
      <c r="AC2306">
        <v>47</v>
      </c>
      <c r="AG2306">
        <v>2455686.1288999999</v>
      </c>
      <c r="AH2306">
        <v>5.0000000000000001E-4</v>
      </c>
      <c r="AI2306">
        <v>5.0000000000000001E-4</v>
      </c>
      <c r="AU2306" s="4"/>
      <c r="AV2306" s="4">
        <f>O2306*149597871*COS(U2306*3.14159265359/180)/(CL2306*695700)</f>
        <v>0</v>
      </c>
      <c r="AW2306" s="4">
        <f t="shared" si="80"/>
        <v>0</v>
      </c>
      <c r="BO2306" t="s">
        <v>99</v>
      </c>
      <c r="BP2306" t="s">
        <v>146</v>
      </c>
      <c r="BS2306" t="s">
        <v>6525</v>
      </c>
      <c r="BU2306" t="s">
        <v>6522</v>
      </c>
      <c r="BV2306">
        <v>290.38154700000001</v>
      </c>
      <c r="BW2306">
        <v>43.292973000000003</v>
      </c>
      <c r="BZ2306">
        <v>10.292999999999999</v>
      </c>
      <c r="CA2306">
        <v>9.68</v>
      </c>
      <c r="CB2306">
        <v>9.5060000000000002</v>
      </c>
      <c r="CC2306">
        <v>66.989999999999995</v>
      </c>
      <c r="CD2306">
        <v>0.11</v>
      </c>
      <c r="CE2306">
        <v>0.11</v>
      </c>
      <c r="CF2306">
        <v>-0.28000000000000003</v>
      </c>
      <c r="CG2306">
        <v>9.9000000000000005E-2</v>
      </c>
      <c r="CH2306">
        <v>9.9000000000000005E-2</v>
      </c>
      <c r="CI2306">
        <v>0.52</v>
      </c>
      <c r="CJ2306">
        <v>0.06</v>
      </c>
      <c r="CK2306">
        <v>0.06</v>
      </c>
      <c r="CL2306">
        <v>0.44</v>
      </c>
      <c r="CM2306">
        <v>0.02</v>
      </c>
      <c r="CN2306">
        <v>0.02</v>
      </c>
      <c r="CO2306" t="s">
        <v>805</v>
      </c>
      <c r="CS2306">
        <v>3841</v>
      </c>
      <c r="CT2306">
        <v>49</v>
      </c>
      <c r="CU2306">
        <v>49</v>
      </c>
      <c r="CX2306" t="s">
        <v>6523</v>
      </c>
    </row>
    <row r="2307" spans="1:102" x14ac:dyDescent="0.25">
      <c r="A2307" t="s">
        <v>6526</v>
      </c>
      <c r="B2307" t="s">
        <v>98</v>
      </c>
      <c r="C2307">
        <v>2.0100000000000001E-3</v>
      </c>
      <c r="D2307">
        <v>1.2199999999999999E-3</v>
      </c>
      <c r="E2307">
        <v>2.1199999999999999E-3</v>
      </c>
      <c r="F2307">
        <v>3.1800000000000001E-3</v>
      </c>
      <c r="G2307">
        <v>1.07E-3</v>
      </c>
      <c r="H2307">
        <v>1.32E-3</v>
      </c>
      <c r="I2307">
        <v>0.108</v>
      </c>
      <c r="J2307">
        <v>7.0000000000000001E-3</v>
      </c>
      <c r="K2307">
        <v>7.0000000000000001E-3</v>
      </c>
      <c r="L2307">
        <v>23.088100000000001</v>
      </c>
      <c r="M2307">
        <v>8.0000000000000004E-4</v>
      </c>
      <c r="N2307">
        <v>8.9999999999999998E-4</v>
      </c>
      <c r="R2307">
        <v>2.4E-2</v>
      </c>
      <c r="S2307">
        <v>1.6E-2</v>
      </c>
      <c r="T2307">
        <v>0.03</v>
      </c>
      <c r="Y2307">
        <v>2014</v>
      </c>
      <c r="Z2307" s="1">
        <v>44232</v>
      </c>
      <c r="AA2307">
        <v>170</v>
      </c>
      <c r="AB2307">
        <v>120</v>
      </c>
      <c r="AC2307">
        <v>130</v>
      </c>
      <c r="AG2307">
        <v>2455696.6688999999</v>
      </c>
      <c r="AH2307">
        <v>1.2999999999999999E-3</v>
      </c>
      <c r="AI2307">
        <v>1.2999999999999999E-3</v>
      </c>
      <c r="AU2307" s="4"/>
      <c r="AV2307" s="4">
        <f>O2307*149597871*COS(U2307*3.14159265359/180)/(CL2307*695700)</f>
        <v>0</v>
      </c>
      <c r="AW2307" s="4">
        <f t="shared" ref="AW2307:AW2370" si="82">IF(ABS(AV2307)&lt;1,AV2307,999)</f>
        <v>0</v>
      </c>
      <c r="BF2307">
        <v>431</v>
      </c>
      <c r="BO2307" t="s">
        <v>401</v>
      </c>
      <c r="BP2307" t="s">
        <v>146</v>
      </c>
      <c r="BQ2307" t="s">
        <v>580</v>
      </c>
      <c r="BS2307" t="s">
        <v>6527</v>
      </c>
      <c r="BU2307" t="s">
        <v>6522</v>
      </c>
      <c r="BV2307">
        <v>290.38154700000001</v>
      </c>
      <c r="BW2307">
        <v>43.292973000000003</v>
      </c>
      <c r="BZ2307">
        <v>10.292999999999999</v>
      </c>
      <c r="CA2307">
        <v>9.68</v>
      </c>
      <c r="CB2307">
        <v>9.5060000000000002</v>
      </c>
      <c r="CC2307">
        <v>66.989999999999995</v>
      </c>
      <c r="CD2307">
        <v>0.11</v>
      </c>
      <c r="CE2307">
        <v>0.11</v>
      </c>
      <c r="CF2307">
        <v>-0.28000000000000003</v>
      </c>
      <c r="CG2307">
        <v>9.9000000000000005E-2</v>
      </c>
      <c r="CH2307">
        <v>9.9000000000000005E-2</v>
      </c>
      <c r="CI2307">
        <v>0.52</v>
      </c>
      <c r="CJ2307">
        <v>0.06</v>
      </c>
      <c r="CK2307">
        <v>0.06</v>
      </c>
      <c r="CL2307">
        <v>0.44</v>
      </c>
      <c r="CM2307">
        <v>0.02</v>
      </c>
      <c r="CN2307">
        <v>0.02</v>
      </c>
      <c r="CO2307" t="s">
        <v>805</v>
      </c>
      <c r="CS2307">
        <v>3841</v>
      </c>
      <c r="CT2307">
        <v>49</v>
      </c>
      <c r="CU2307">
        <v>49</v>
      </c>
      <c r="CX2307" t="s">
        <v>6523</v>
      </c>
    </row>
    <row r="2308" spans="1:102" x14ac:dyDescent="0.25">
      <c r="A2308" t="s">
        <v>6528</v>
      </c>
      <c r="B2308" t="s">
        <v>98</v>
      </c>
      <c r="I2308">
        <v>0.128</v>
      </c>
      <c r="J2308">
        <v>0.01</v>
      </c>
      <c r="K2308">
        <v>2.3E-2</v>
      </c>
      <c r="L2308">
        <v>10.310824500000001</v>
      </c>
      <c r="M2308">
        <v>1.042E-4</v>
      </c>
      <c r="N2308">
        <v>1.042E-4</v>
      </c>
      <c r="Y2308">
        <v>2016</v>
      </c>
      <c r="Z2308" s="1">
        <v>44232</v>
      </c>
      <c r="AG2308">
        <v>2454974.51174</v>
      </c>
      <c r="AH2308">
        <v>7.6899999999999998E-3</v>
      </c>
      <c r="AI2308">
        <v>7.6899999999999998E-3</v>
      </c>
      <c r="AU2308" s="4"/>
      <c r="AV2308" s="4">
        <f>O2308*149597871*COS(U2308*3.14159265359/180)/(CL2308*695700)</f>
        <v>0</v>
      </c>
      <c r="AW2308" s="4">
        <f t="shared" si="82"/>
        <v>0</v>
      </c>
      <c r="BO2308" t="s">
        <v>156</v>
      </c>
      <c r="BP2308" t="s">
        <v>146</v>
      </c>
      <c r="BS2308" t="s">
        <v>6529</v>
      </c>
      <c r="BU2308" t="s">
        <v>6530</v>
      </c>
      <c r="BV2308">
        <v>288.11605300000002</v>
      </c>
      <c r="BW2308">
        <v>42.440421999999998</v>
      </c>
      <c r="BZ2308">
        <v>14.31</v>
      </c>
      <c r="CA2308">
        <v>14.003</v>
      </c>
      <c r="CB2308">
        <v>13.882999999999999</v>
      </c>
      <c r="CC2308">
        <v>1209</v>
      </c>
      <c r="CF2308">
        <v>0.1</v>
      </c>
      <c r="CG2308">
        <v>0.14899999999999999</v>
      </c>
      <c r="CH2308">
        <v>0.159</v>
      </c>
      <c r="CI2308">
        <v>0.96</v>
      </c>
      <c r="CJ2308">
        <v>0.04</v>
      </c>
      <c r="CK2308">
        <v>0.05</v>
      </c>
      <c r="CL2308">
        <v>0.94</v>
      </c>
      <c r="CM2308">
        <v>0.06</v>
      </c>
      <c r="CN2308">
        <v>0.16</v>
      </c>
      <c r="CP2308">
        <v>4.79</v>
      </c>
      <c r="CQ2308">
        <v>-3.12</v>
      </c>
      <c r="CR2308">
        <v>4.79</v>
      </c>
      <c r="CS2308">
        <v>5570</v>
      </c>
      <c r="CT2308">
        <v>82.2</v>
      </c>
      <c r="CU2308">
        <v>64.319999999999993</v>
      </c>
      <c r="CX2308" t="s">
        <v>6531</v>
      </c>
    </row>
    <row r="2309" spans="1:102" x14ac:dyDescent="0.25">
      <c r="A2309" t="s">
        <v>6532</v>
      </c>
      <c r="B2309" t="s">
        <v>98</v>
      </c>
      <c r="I2309">
        <v>0.20100000000000001</v>
      </c>
      <c r="J2309">
        <v>1.7000000000000001E-2</v>
      </c>
      <c r="K2309">
        <v>2.5999999999999999E-2</v>
      </c>
      <c r="L2309">
        <v>25.384268599999999</v>
      </c>
      <c r="M2309">
        <v>1.7569999999999999E-4</v>
      </c>
      <c r="N2309">
        <v>1.7569999999999999E-4</v>
      </c>
      <c r="Y2309">
        <v>2016</v>
      </c>
      <c r="Z2309" s="1">
        <v>44232</v>
      </c>
      <c r="AG2309">
        <v>2454970.77342</v>
      </c>
      <c r="AH2309">
        <v>4.9500000000000004E-3</v>
      </c>
      <c r="AI2309">
        <v>4.9500000000000004E-3</v>
      </c>
      <c r="AU2309" s="4"/>
      <c r="AV2309" s="4">
        <f>O2309*149597871*COS(U2309*3.14159265359/180)/(CL2309*695700)</f>
        <v>0</v>
      </c>
      <c r="AW2309" s="4">
        <f t="shared" si="82"/>
        <v>0</v>
      </c>
      <c r="BO2309" t="s">
        <v>156</v>
      </c>
      <c r="BP2309" t="s">
        <v>146</v>
      </c>
      <c r="BS2309" t="s">
        <v>6533</v>
      </c>
      <c r="BU2309" t="s">
        <v>6534</v>
      </c>
      <c r="BV2309">
        <v>287.53576399999997</v>
      </c>
      <c r="BW2309">
        <v>48.727791000000003</v>
      </c>
      <c r="BZ2309">
        <v>14.439</v>
      </c>
      <c r="CA2309">
        <v>14.038</v>
      </c>
      <c r="CB2309">
        <v>14.022</v>
      </c>
      <c r="CC2309">
        <v>1306</v>
      </c>
      <c r="CF2309">
        <v>-0.1</v>
      </c>
      <c r="CG2309">
        <v>0.19500000000000001</v>
      </c>
      <c r="CH2309">
        <v>0.161</v>
      </c>
      <c r="CI2309">
        <v>0.96</v>
      </c>
      <c r="CJ2309">
        <v>7.0000000000000007E-2</v>
      </c>
      <c r="CK2309">
        <v>0.05</v>
      </c>
      <c r="CL2309">
        <v>0.94</v>
      </c>
      <c r="CM2309">
        <v>7.0000000000000007E-2</v>
      </c>
      <c r="CN2309">
        <v>0.11</v>
      </c>
      <c r="CP2309">
        <v>4.07</v>
      </c>
      <c r="CQ2309">
        <v>-2.38</v>
      </c>
      <c r="CR2309">
        <v>3.53</v>
      </c>
      <c r="CS2309">
        <v>5747</v>
      </c>
      <c r="CT2309">
        <v>73.16</v>
      </c>
      <c r="CU2309">
        <v>83.75</v>
      </c>
      <c r="CX2309" t="s">
        <v>6535</v>
      </c>
    </row>
    <row r="2310" spans="1:102" x14ac:dyDescent="0.25">
      <c r="A2310" t="s">
        <v>6536</v>
      </c>
      <c r="B2310" t="s">
        <v>98</v>
      </c>
      <c r="I2310">
        <v>0.16800000000000001</v>
      </c>
      <c r="J2310">
        <v>0.03</v>
      </c>
      <c r="K2310">
        <v>3.5000000000000003E-2</v>
      </c>
      <c r="L2310">
        <v>16.3583055</v>
      </c>
      <c r="M2310">
        <v>1.024E-4</v>
      </c>
      <c r="N2310">
        <v>1.024E-4</v>
      </c>
      <c r="Y2310">
        <v>2016</v>
      </c>
      <c r="Z2310" s="1">
        <v>44232</v>
      </c>
      <c r="AG2310">
        <v>2454974.2568999999</v>
      </c>
      <c r="AH2310">
        <v>4.9899999999999996E-3</v>
      </c>
      <c r="AI2310">
        <v>4.9899999999999996E-3</v>
      </c>
      <c r="AU2310" s="4"/>
      <c r="AV2310" s="4">
        <f>O2310*149597871*COS(U2310*3.14159265359/180)/(CL2310*695700)</f>
        <v>0</v>
      </c>
      <c r="AW2310" s="4">
        <f t="shared" si="82"/>
        <v>0</v>
      </c>
      <c r="BO2310" t="s">
        <v>156</v>
      </c>
      <c r="BP2310" t="s">
        <v>146</v>
      </c>
      <c r="BS2310" t="s">
        <v>6537</v>
      </c>
      <c r="BU2310" t="s">
        <v>6538</v>
      </c>
      <c r="BV2310">
        <v>295.37737900000002</v>
      </c>
      <c r="BW2310">
        <v>39.048031000000002</v>
      </c>
      <c r="BZ2310">
        <v>11.680999999999999</v>
      </c>
      <c r="CA2310">
        <v>11.416</v>
      </c>
      <c r="CB2310">
        <v>11.359</v>
      </c>
      <c r="CC2310">
        <v>730</v>
      </c>
      <c r="CF2310">
        <v>0.3</v>
      </c>
      <c r="CG2310">
        <v>6.8000000000000005E-2</v>
      </c>
      <c r="CH2310">
        <v>6.7000000000000004E-2</v>
      </c>
      <c r="CI2310">
        <v>1.36</v>
      </c>
      <c r="CJ2310">
        <v>0.1</v>
      </c>
      <c r="CK2310">
        <v>0.12</v>
      </c>
      <c r="CL2310">
        <v>1.72</v>
      </c>
      <c r="CM2310">
        <v>0.31</v>
      </c>
      <c r="CN2310">
        <v>0.35</v>
      </c>
      <c r="CP2310">
        <v>2.75</v>
      </c>
      <c r="CQ2310">
        <v>-0.56000000000000005</v>
      </c>
      <c r="CR2310">
        <v>0.53</v>
      </c>
      <c r="CS2310">
        <v>6161</v>
      </c>
      <c r="CT2310">
        <v>96.56</v>
      </c>
      <c r="CU2310">
        <v>92.38</v>
      </c>
      <c r="CX2310" t="s">
        <v>6539</v>
      </c>
    </row>
    <row r="2311" spans="1:102" x14ac:dyDescent="0.25">
      <c r="A2311" t="s">
        <v>6540</v>
      </c>
      <c r="B2311" t="s">
        <v>98</v>
      </c>
      <c r="I2311">
        <v>0.126</v>
      </c>
      <c r="J2311">
        <v>2.5999999999999999E-2</v>
      </c>
      <c r="K2311">
        <v>5.6000000000000001E-2</v>
      </c>
      <c r="L2311">
        <v>13.909358299999999</v>
      </c>
      <c r="M2311">
        <v>1.552E-4</v>
      </c>
      <c r="N2311">
        <v>1.552E-4</v>
      </c>
      <c r="Y2311">
        <v>2016</v>
      </c>
      <c r="Z2311" s="1">
        <v>44232</v>
      </c>
      <c r="AG2311">
        <v>2454975.8818999999</v>
      </c>
      <c r="AH2311">
        <v>1.0500000000000001E-2</v>
      </c>
      <c r="AI2311">
        <v>1.0500000000000001E-2</v>
      </c>
      <c r="AU2311" s="4"/>
      <c r="AV2311" s="4">
        <f>O2311*149597871*COS(U2311*3.14159265359/180)/(CL2311*695700)</f>
        <v>0</v>
      </c>
      <c r="AW2311" s="4">
        <f t="shared" si="82"/>
        <v>0</v>
      </c>
      <c r="BO2311" t="s">
        <v>156</v>
      </c>
      <c r="BP2311" t="s">
        <v>146</v>
      </c>
      <c r="BS2311" t="s">
        <v>6541</v>
      </c>
      <c r="BU2311" t="s">
        <v>6542</v>
      </c>
      <c r="BV2311">
        <v>297.94477899999998</v>
      </c>
      <c r="BW2311">
        <v>42.191882</v>
      </c>
      <c r="BZ2311">
        <v>12.65</v>
      </c>
      <c r="CA2311">
        <v>12.364000000000001</v>
      </c>
      <c r="CB2311">
        <v>12.319000000000001</v>
      </c>
      <c r="CC2311">
        <v>961</v>
      </c>
      <c r="CF2311">
        <v>0.03</v>
      </c>
      <c r="CG2311">
        <v>0.17299999999999999</v>
      </c>
      <c r="CH2311">
        <v>0.13</v>
      </c>
      <c r="CI2311">
        <v>1.26</v>
      </c>
      <c r="CJ2311">
        <v>0.16</v>
      </c>
      <c r="CK2311">
        <v>0.24</v>
      </c>
      <c r="CL2311">
        <v>1.44</v>
      </c>
      <c r="CM2311">
        <v>0.28999999999999998</v>
      </c>
      <c r="CN2311">
        <v>0.64</v>
      </c>
      <c r="CP2311">
        <v>2.2400000000000002</v>
      </c>
      <c r="CQ2311">
        <v>-0.70399999999999996</v>
      </c>
      <c r="CR2311">
        <v>1.28</v>
      </c>
      <c r="CS2311">
        <v>6370</v>
      </c>
      <c r="CT2311">
        <v>259.89</v>
      </c>
      <c r="CU2311">
        <v>285.54000000000002</v>
      </c>
      <c r="CX2311" t="s">
        <v>6543</v>
      </c>
    </row>
    <row r="2312" spans="1:102" x14ac:dyDescent="0.25">
      <c r="A2312" t="s">
        <v>6544</v>
      </c>
      <c r="B2312" t="s">
        <v>98</v>
      </c>
      <c r="I2312">
        <v>0.17299999999999999</v>
      </c>
      <c r="J2312">
        <v>1.7999999999999999E-2</v>
      </c>
      <c r="K2312">
        <v>3.7999999999999999E-2</v>
      </c>
      <c r="L2312">
        <v>15.362627529999999</v>
      </c>
      <c r="M2312" s="2">
        <v>8.7650000000000003E-5</v>
      </c>
      <c r="N2312" s="2">
        <v>8.7650000000000003E-5</v>
      </c>
      <c r="Y2312">
        <v>2016</v>
      </c>
      <c r="Z2312" s="1">
        <v>44232</v>
      </c>
      <c r="AG2312">
        <v>2454978.5722699999</v>
      </c>
      <c r="AH2312">
        <v>4.8999999999999998E-3</v>
      </c>
      <c r="AI2312">
        <v>4.8999999999999998E-3</v>
      </c>
      <c r="AU2312" s="4"/>
      <c r="AV2312" s="4">
        <f>O2312*149597871*COS(U2312*3.14159265359/180)/(CL2312*695700)</f>
        <v>0</v>
      </c>
      <c r="AW2312" s="4">
        <f t="shared" si="82"/>
        <v>0</v>
      </c>
      <c r="BO2312" t="s">
        <v>156</v>
      </c>
      <c r="BP2312" t="s">
        <v>146</v>
      </c>
      <c r="BS2312" t="s">
        <v>6545</v>
      </c>
      <c r="BU2312" t="s">
        <v>6546</v>
      </c>
      <c r="BV2312">
        <v>296.21516600000001</v>
      </c>
      <c r="BW2312">
        <v>39.527048999999998</v>
      </c>
      <c r="BZ2312">
        <v>13.786</v>
      </c>
      <c r="CA2312">
        <v>13.276</v>
      </c>
      <c r="CB2312">
        <v>13.074</v>
      </c>
      <c r="CC2312">
        <v>618</v>
      </c>
      <c r="CF2312">
        <v>-0.06</v>
      </c>
      <c r="CG2312">
        <v>0.16800000000000001</v>
      </c>
      <c r="CH2312">
        <v>0.17299999999999999</v>
      </c>
      <c r="CI2312">
        <v>0.78</v>
      </c>
      <c r="CJ2312">
        <v>0.05</v>
      </c>
      <c r="CK2312">
        <v>0.04</v>
      </c>
      <c r="CL2312">
        <v>0.74</v>
      </c>
      <c r="CM2312">
        <v>0.04</v>
      </c>
      <c r="CN2312">
        <v>0.04</v>
      </c>
      <c r="CP2312">
        <v>4.57</v>
      </c>
      <c r="CQ2312">
        <v>-2.7</v>
      </c>
      <c r="CR2312">
        <v>6.24</v>
      </c>
      <c r="CS2312">
        <v>4919</v>
      </c>
      <c r="CT2312">
        <v>126.82</v>
      </c>
      <c r="CU2312">
        <v>158.66</v>
      </c>
      <c r="CX2312" t="s">
        <v>6547</v>
      </c>
    </row>
    <row r="2313" spans="1:102" x14ac:dyDescent="0.25">
      <c r="A2313" t="s">
        <v>6548</v>
      </c>
      <c r="B2313" t="s">
        <v>98</v>
      </c>
      <c r="I2313">
        <v>7.5999999999999998E-2</v>
      </c>
      <c r="J2313">
        <v>1.2E-2</v>
      </c>
      <c r="K2313">
        <v>1.7999999999999999E-2</v>
      </c>
      <c r="L2313">
        <v>2.8887986200000002</v>
      </c>
      <c r="M2313" s="2">
        <v>1.8810000000000001E-5</v>
      </c>
      <c r="N2313" s="2">
        <v>1.8810000000000001E-5</v>
      </c>
      <c r="Y2313">
        <v>2016</v>
      </c>
      <c r="Z2313" s="1">
        <v>44232</v>
      </c>
      <c r="AG2313">
        <v>2454965.3315599998</v>
      </c>
      <c r="AH2313">
        <v>4.8399999999999997E-3</v>
      </c>
      <c r="AI2313">
        <v>4.8399999999999997E-3</v>
      </c>
      <c r="AU2313" s="4"/>
      <c r="AV2313" s="4">
        <f>O2313*149597871*COS(U2313*3.14159265359/180)/(CL2313*695700)</f>
        <v>0</v>
      </c>
      <c r="AW2313" s="4">
        <f t="shared" si="82"/>
        <v>0</v>
      </c>
      <c r="BO2313" t="s">
        <v>156</v>
      </c>
      <c r="BP2313" t="s">
        <v>146</v>
      </c>
      <c r="BS2313" t="s">
        <v>6549</v>
      </c>
      <c r="BU2313" t="s">
        <v>6550</v>
      </c>
      <c r="BV2313">
        <v>282.63136900000001</v>
      </c>
      <c r="BW2313">
        <v>46.481105999999997</v>
      </c>
      <c r="BZ2313">
        <v>11.724</v>
      </c>
      <c r="CA2313">
        <v>11.394</v>
      </c>
      <c r="CB2313">
        <v>11.361000000000001</v>
      </c>
      <c r="CC2313">
        <v>527</v>
      </c>
      <c r="CF2313">
        <v>0.41</v>
      </c>
      <c r="CG2313">
        <v>3.7999999999999999E-2</v>
      </c>
      <c r="CH2313">
        <v>3.7999999999999999E-2</v>
      </c>
      <c r="CI2313">
        <v>1.1499999999999999</v>
      </c>
      <c r="CJ2313">
        <v>0.05</v>
      </c>
      <c r="CK2313">
        <v>0.1</v>
      </c>
      <c r="CL2313">
        <v>1.29</v>
      </c>
      <c r="CM2313">
        <v>0.2</v>
      </c>
      <c r="CN2313">
        <v>0.3</v>
      </c>
      <c r="CP2313">
        <v>4.37</v>
      </c>
      <c r="CQ2313">
        <v>-2</v>
      </c>
      <c r="CR2313">
        <v>0.78</v>
      </c>
      <c r="CS2313">
        <v>5732</v>
      </c>
      <c r="CT2313">
        <v>58.33</v>
      </c>
      <c r="CU2313">
        <v>65.47</v>
      </c>
      <c r="CX2313" t="s">
        <v>6551</v>
      </c>
    </row>
    <row r="2314" spans="1:102" x14ac:dyDescent="0.25">
      <c r="A2314" t="s">
        <v>6552</v>
      </c>
      <c r="B2314" t="s">
        <v>98</v>
      </c>
      <c r="I2314">
        <v>0.111</v>
      </c>
      <c r="J2314">
        <v>1.2E-2</v>
      </c>
      <c r="K2314">
        <v>3.4000000000000002E-2</v>
      </c>
      <c r="L2314">
        <v>6.7397238100000001</v>
      </c>
      <c r="M2314" s="2">
        <v>7.0220000000000002E-5</v>
      </c>
      <c r="N2314" s="2">
        <v>7.0220000000000002E-5</v>
      </c>
      <c r="Y2314">
        <v>2016</v>
      </c>
      <c r="Z2314" s="1">
        <v>44232</v>
      </c>
      <c r="AG2314">
        <v>2454965.2864999999</v>
      </c>
      <c r="AH2314">
        <v>7.6600000000000001E-3</v>
      </c>
      <c r="AI2314">
        <v>7.6600000000000001E-3</v>
      </c>
      <c r="AU2314" s="4"/>
      <c r="AV2314" s="4">
        <f>O2314*149597871*COS(U2314*3.14159265359/180)/(CL2314*695700)</f>
        <v>0</v>
      </c>
      <c r="AW2314" s="4">
        <f t="shared" si="82"/>
        <v>0</v>
      </c>
      <c r="BO2314" t="s">
        <v>156</v>
      </c>
      <c r="BP2314" t="s">
        <v>146</v>
      </c>
      <c r="BS2314" t="s">
        <v>6553</v>
      </c>
      <c r="BU2314" t="s">
        <v>6554</v>
      </c>
      <c r="BV2314">
        <v>280.82339400000001</v>
      </c>
      <c r="BW2314">
        <v>42.636056000000004</v>
      </c>
      <c r="BZ2314">
        <v>13.211</v>
      </c>
      <c r="CA2314">
        <v>12.919</v>
      </c>
      <c r="CB2314">
        <v>12.87</v>
      </c>
      <c r="CC2314">
        <v>838</v>
      </c>
      <c r="CF2314">
        <v>0.11</v>
      </c>
      <c r="CG2314">
        <v>0.13500000000000001</v>
      </c>
      <c r="CH2314">
        <v>0.155</v>
      </c>
      <c r="CI2314">
        <v>1.02</v>
      </c>
      <c r="CJ2314">
        <v>0.05</v>
      </c>
      <c r="CK2314">
        <v>0.06</v>
      </c>
      <c r="CL2314">
        <v>1.03</v>
      </c>
      <c r="CM2314">
        <v>0.1</v>
      </c>
      <c r="CN2314">
        <v>0.31</v>
      </c>
      <c r="CP2314">
        <v>5.01</v>
      </c>
      <c r="CQ2314">
        <v>-3.07</v>
      </c>
      <c r="CR2314">
        <v>3.27</v>
      </c>
      <c r="CS2314">
        <v>5733</v>
      </c>
      <c r="CT2314">
        <v>88</v>
      </c>
      <c r="CU2314">
        <v>71.22</v>
      </c>
      <c r="CX2314" t="s">
        <v>6555</v>
      </c>
    </row>
    <row r="2315" spans="1:102" x14ac:dyDescent="0.25">
      <c r="A2315" t="s">
        <v>6556</v>
      </c>
      <c r="B2315" t="s">
        <v>98</v>
      </c>
      <c r="I2315">
        <v>8.3000000000000004E-2</v>
      </c>
      <c r="J2315">
        <v>8.0000000000000002E-3</v>
      </c>
      <c r="K2315">
        <v>4.0000000000000001E-3</v>
      </c>
      <c r="L2315">
        <v>2.2795266600000001</v>
      </c>
      <c r="M2315" s="2">
        <v>8.85E-6</v>
      </c>
      <c r="N2315" s="2">
        <v>8.85E-6</v>
      </c>
      <c r="Y2315">
        <v>2016</v>
      </c>
      <c r="Z2315" s="1">
        <v>44232</v>
      </c>
      <c r="AG2315">
        <v>2454966.3577299998</v>
      </c>
      <c r="AH2315">
        <v>3.3999999999999998E-3</v>
      </c>
      <c r="AI2315">
        <v>3.3999999999999998E-3</v>
      </c>
      <c r="AU2315" s="4"/>
      <c r="AV2315" s="4">
        <f>O2315*149597871*COS(U2315*3.14159265359/180)/(CL2315*695700)</f>
        <v>0</v>
      </c>
      <c r="AW2315" s="4">
        <f t="shared" si="82"/>
        <v>0</v>
      </c>
      <c r="BO2315" t="s">
        <v>156</v>
      </c>
      <c r="BP2315" t="s">
        <v>146</v>
      </c>
      <c r="BS2315" t="s">
        <v>6557</v>
      </c>
      <c r="BU2315" t="s">
        <v>6558</v>
      </c>
      <c r="BV2315">
        <v>292.44039600000002</v>
      </c>
      <c r="BW2315">
        <v>43.209431000000002</v>
      </c>
      <c r="BZ2315">
        <v>13.06</v>
      </c>
      <c r="CA2315">
        <v>12.57</v>
      </c>
      <c r="CB2315">
        <v>12.513999999999999</v>
      </c>
      <c r="CC2315">
        <v>491</v>
      </c>
      <c r="CF2315">
        <v>0.02</v>
      </c>
      <c r="CG2315">
        <v>0.157</v>
      </c>
      <c r="CH2315">
        <v>0.14499999999999999</v>
      </c>
      <c r="CI2315">
        <v>0.82</v>
      </c>
      <c r="CJ2315">
        <v>0.04</v>
      </c>
      <c r="CK2315">
        <v>0.04</v>
      </c>
      <c r="CL2315">
        <v>0.77</v>
      </c>
      <c r="CM2315">
        <v>0.03</v>
      </c>
      <c r="CN2315">
        <v>0.04</v>
      </c>
      <c r="CP2315">
        <v>4.37</v>
      </c>
      <c r="CQ2315">
        <v>-2.58</v>
      </c>
      <c r="CR2315">
        <v>6.25</v>
      </c>
      <c r="CS2315">
        <v>5046</v>
      </c>
      <c r="CT2315">
        <v>88.55</v>
      </c>
      <c r="CU2315">
        <v>67.56</v>
      </c>
      <c r="CX2315" t="s">
        <v>6559</v>
      </c>
    </row>
    <row r="2316" spans="1:102" x14ac:dyDescent="0.25">
      <c r="A2316" t="s">
        <v>6560</v>
      </c>
      <c r="B2316" t="s">
        <v>98</v>
      </c>
      <c r="I2316">
        <v>0.23100000000000001</v>
      </c>
      <c r="J2316">
        <v>1.2E-2</v>
      </c>
      <c r="K2316">
        <v>1.2E-2</v>
      </c>
      <c r="L2316">
        <v>12.2854603</v>
      </c>
      <c r="M2316" s="2">
        <v>8.7949999999999996E-5</v>
      </c>
      <c r="N2316" s="2">
        <v>8.7949999999999996E-5</v>
      </c>
      <c r="Y2316">
        <v>2016</v>
      </c>
      <c r="Z2316" s="1">
        <v>44232</v>
      </c>
      <c r="AG2316">
        <v>2454964.9029399999</v>
      </c>
      <c r="AH2316">
        <v>8.3700000000000007E-3</v>
      </c>
      <c r="AI2316">
        <v>8.3700000000000007E-3</v>
      </c>
      <c r="AU2316" s="4"/>
      <c r="AV2316" s="4">
        <f>O2316*149597871*COS(U2316*3.14159265359/180)/(CL2316*695700)</f>
        <v>0</v>
      </c>
      <c r="AW2316" s="4">
        <f t="shared" si="82"/>
        <v>0</v>
      </c>
      <c r="BO2316" t="s">
        <v>156</v>
      </c>
      <c r="BP2316" t="s">
        <v>146</v>
      </c>
      <c r="BS2316" t="s">
        <v>6561</v>
      </c>
      <c r="BU2316" t="s">
        <v>6562</v>
      </c>
      <c r="BV2316">
        <v>283.33604000000003</v>
      </c>
      <c r="BW2316">
        <v>47.174534999999999</v>
      </c>
      <c r="BZ2316">
        <v>14.222</v>
      </c>
      <c r="CA2316">
        <v>13.516</v>
      </c>
      <c r="CB2316">
        <v>13.343</v>
      </c>
      <c r="CC2316">
        <v>492</v>
      </c>
      <c r="CF2316">
        <v>0.02</v>
      </c>
      <c r="CG2316">
        <v>0.107</v>
      </c>
      <c r="CH2316">
        <v>0.11</v>
      </c>
      <c r="CI2316">
        <v>0.63</v>
      </c>
      <c r="CJ2316">
        <v>0.03</v>
      </c>
      <c r="CK2316">
        <v>0.02</v>
      </c>
      <c r="CL2316">
        <v>0.61</v>
      </c>
      <c r="CM2316">
        <v>0.03</v>
      </c>
      <c r="CN2316">
        <v>0.02</v>
      </c>
      <c r="CP2316">
        <v>4.47</v>
      </c>
      <c r="CQ2316">
        <v>-2.64</v>
      </c>
      <c r="CR2316">
        <v>5.81</v>
      </c>
      <c r="CS2316">
        <v>4098</v>
      </c>
      <c r="CT2316">
        <v>51.9</v>
      </c>
      <c r="CU2316">
        <v>48.16</v>
      </c>
      <c r="CX2316" t="s">
        <v>6563</v>
      </c>
    </row>
    <row r="2317" spans="1:102" x14ac:dyDescent="0.25">
      <c r="A2317" t="s">
        <v>6564</v>
      </c>
      <c r="B2317" t="s">
        <v>98</v>
      </c>
      <c r="I2317">
        <v>0.20200000000000001</v>
      </c>
      <c r="J2317">
        <v>0.01</v>
      </c>
      <c r="K2317">
        <v>1.2E-2</v>
      </c>
      <c r="L2317">
        <v>5.5360815099999998</v>
      </c>
      <c r="M2317" s="2">
        <v>2.8799999999999999E-5</v>
      </c>
      <c r="N2317" s="2">
        <v>2.8799999999999999E-5</v>
      </c>
      <c r="Y2317">
        <v>2016</v>
      </c>
      <c r="Z2317" s="1">
        <v>44232</v>
      </c>
      <c r="AG2317">
        <v>2454964.8857399998</v>
      </c>
      <c r="AH2317">
        <v>5.9800000000000001E-3</v>
      </c>
      <c r="AI2317">
        <v>5.9800000000000001E-3</v>
      </c>
      <c r="AU2317" s="4"/>
      <c r="AV2317" s="4">
        <f>O2317*149597871*COS(U2317*3.14159265359/180)/(CL2317*695700)</f>
        <v>0</v>
      </c>
      <c r="AW2317" s="4">
        <f t="shared" si="82"/>
        <v>0</v>
      </c>
      <c r="BO2317" t="s">
        <v>156</v>
      </c>
      <c r="BP2317" t="s">
        <v>146</v>
      </c>
      <c r="BS2317" t="s">
        <v>6565</v>
      </c>
      <c r="BU2317" t="s">
        <v>6562</v>
      </c>
      <c r="BV2317">
        <v>283.33604000000003</v>
      </c>
      <c r="BW2317">
        <v>47.174534999999999</v>
      </c>
      <c r="BZ2317">
        <v>14.222</v>
      </c>
      <c r="CA2317">
        <v>13.516</v>
      </c>
      <c r="CB2317">
        <v>13.343</v>
      </c>
      <c r="CC2317">
        <v>492</v>
      </c>
      <c r="CF2317">
        <v>0.02</v>
      </c>
      <c r="CG2317">
        <v>0.107</v>
      </c>
      <c r="CH2317">
        <v>0.11</v>
      </c>
      <c r="CI2317">
        <v>0.63</v>
      </c>
      <c r="CJ2317">
        <v>0.03</v>
      </c>
      <c r="CK2317">
        <v>0.02</v>
      </c>
      <c r="CL2317">
        <v>0.61</v>
      </c>
      <c r="CM2317">
        <v>0.03</v>
      </c>
      <c r="CN2317">
        <v>0.02</v>
      </c>
      <c r="CP2317">
        <v>4.47</v>
      </c>
      <c r="CQ2317">
        <v>-2.64</v>
      </c>
      <c r="CR2317">
        <v>5.81</v>
      </c>
      <c r="CS2317">
        <v>4098</v>
      </c>
      <c r="CT2317">
        <v>51.9</v>
      </c>
      <c r="CU2317">
        <v>48.16</v>
      </c>
      <c r="CX2317" t="s">
        <v>6563</v>
      </c>
    </row>
    <row r="2318" spans="1:102" x14ac:dyDescent="0.25">
      <c r="A2318" t="s">
        <v>6566</v>
      </c>
      <c r="B2318" t="s">
        <v>98</v>
      </c>
      <c r="I2318">
        <v>0.255</v>
      </c>
      <c r="J2318">
        <v>1.7000000000000001E-2</v>
      </c>
      <c r="K2318">
        <v>1.0999999999999999E-2</v>
      </c>
      <c r="L2318">
        <v>20.956815800000001</v>
      </c>
      <c r="M2318">
        <v>1.7129999999999999E-4</v>
      </c>
      <c r="N2318">
        <v>1.7129999999999999E-4</v>
      </c>
      <c r="Y2318">
        <v>2016</v>
      </c>
      <c r="Z2318" s="1">
        <v>44232</v>
      </c>
      <c r="AG2318">
        <v>2454972.0874999999</v>
      </c>
      <c r="AH2318">
        <v>9.1999999999999998E-3</v>
      </c>
      <c r="AI2318">
        <v>9.1999999999999998E-3</v>
      </c>
      <c r="AU2318" s="4"/>
      <c r="AV2318" s="4">
        <f>O2318*149597871*COS(U2318*3.14159265359/180)/(CL2318*695700)</f>
        <v>0</v>
      </c>
      <c r="AW2318" s="4">
        <f t="shared" si="82"/>
        <v>0</v>
      </c>
      <c r="BO2318" t="s">
        <v>156</v>
      </c>
      <c r="BP2318" t="s">
        <v>146</v>
      </c>
      <c r="BS2318" t="s">
        <v>6567</v>
      </c>
      <c r="BU2318" t="s">
        <v>6562</v>
      </c>
      <c r="BV2318">
        <v>283.33604000000003</v>
      </c>
      <c r="BW2318">
        <v>47.174534999999999</v>
      </c>
      <c r="BZ2318">
        <v>14.222</v>
      </c>
      <c r="CA2318">
        <v>13.516</v>
      </c>
      <c r="CB2318">
        <v>13.343</v>
      </c>
      <c r="CC2318">
        <v>492</v>
      </c>
      <c r="CF2318">
        <v>0.02</v>
      </c>
      <c r="CG2318">
        <v>0.107</v>
      </c>
      <c r="CH2318">
        <v>0.11</v>
      </c>
      <c r="CI2318">
        <v>0.63</v>
      </c>
      <c r="CJ2318">
        <v>0.03</v>
      </c>
      <c r="CK2318">
        <v>0.02</v>
      </c>
      <c r="CL2318">
        <v>0.61</v>
      </c>
      <c r="CM2318">
        <v>0.03</v>
      </c>
      <c r="CN2318">
        <v>0.02</v>
      </c>
      <c r="CP2318">
        <v>4.47</v>
      </c>
      <c r="CQ2318">
        <v>-2.64</v>
      </c>
      <c r="CR2318">
        <v>5.81</v>
      </c>
      <c r="CS2318">
        <v>4098</v>
      </c>
      <c r="CT2318">
        <v>51.9</v>
      </c>
      <c r="CU2318">
        <v>48.16</v>
      </c>
      <c r="CX2318" t="s">
        <v>6563</v>
      </c>
    </row>
    <row r="2319" spans="1:102" x14ac:dyDescent="0.25">
      <c r="A2319" t="s">
        <v>6568</v>
      </c>
      <c r="B2319" t="s">
        <v>98</v>
      </c>
      <c r="I2319">
        <v>0.219</v>
      </c>
      <c r="J2319">
        <v>1.2999999999999999E-2</v>
      </c>
      <c r="K2319">
        <v>1.2E-2</v>
      </c>
      <c r="L2319">
        <v>37.632708399999999</v>
      </c>
      <c r="M2319">
        <v>7.2690000000000005E-4</v>
      </c>
      <c r="N2319">
        <v>7.2690000000000005E-4</v>
      </c>
      <c r="Y2319">
        <v>2016</v>
      </c>
      <c r="Z2319" s="1">
        <v>44232</v>
      </c>
      <c r="AG2319">
        <v>2454991.8322000001</v>
      </c>
      <c r="AH2319">
        <v>2.2499999999999999E-2</v>
      </c>
      <c r="AI2319">
        <v>2.2499999999999999E-2</v>
      </c>
      <c r="AU2319" s="4"/>
      <c r="AV2319" s="4">
        <f>O2319*149597871*COS(U2319*3.14159265359/180)/(CL2319*695700)</f>
        <v>0</v>
      </c>
      <c r="AW2319" s="4">
        <f t="shared" si="82"/>
        <v>0</v>
      </c>
      <c r="BO2319" t="s">
        <v>156</v>
      </c>
      <c r="BP2319" t="s">
        <v>146</v>
      </c>
      <c r="BS2319" t="s">
        <v>6569</v>
      </c>
      <c r="BU2319" t="s">
        <v>6562</v>
      </c>
      <c r="BV2319">
        <v>283.33604000000003</v>
      </c>
      <c r="BW2319">
        <v>47.174534999999999</v>
      </c>
      <c r="BZ2319">
        <v>14.222</v>
      </c>
      <c r="CA2319">
        <v>13.516</v>
      </c>
      <c r="CB2319">
        <v>13.343</v>
      </c>
      <c r="CC2319">
        <v>492</v>
      </c>
      <c r="CF2319">
        <v>0.02</v>
      </c>
      <c r="CG2319">
        <v>0.107</v>
      </c>
      <c r="CH2319">
        <v>0.11</v>
      </c>
      <c r="CI2319">
        <v>0.63</v>
      </c>
      <c r="CJ2319">
        <v>0.03</v>
      </c>
      <c r="CK2319">
        <v>0.02</v>
      </c>
      <c r="CL2319">
        <v>0.61</v>
      </c>
      <c r="CM2319">
        <v>0.03</v>
      </c>
      <c r="CN2319">
        <v>0.02</v>
      </c>
      <c r="CP2319">
        <v>4.47</v>
      </c>
      <c r="CQ2319">
        <v>-2.64</v>
      </c>
      <c r="CR2319">
        <v>5.81</v>
      </c>
      <c r="CS2319">
        <v>4098</v>
      </c>
      <c r="CT2319">
        <v>51.9</v>
      </c>
      <c r="CU2319">
        <v>48.16</v>
      </c>
      <c r="CX2319" t="s">
        <v>6563</v>
      </c>
    </row>
    <row r="2320" spans="1:102" x14ac:dyDescent="0.25">
      <c r="A2320" t="s">
        <v>6570</v>
      </c>
      <c r="B2320" t="s">
        <v>98</v>
      </c>
      <c r="I2320">
        <v>0.158</v>
      </c>
      <c r="J2320">
        <v>1.2E-2</v>
      </c>
      <c r="K2320">
        <v>4.0000000000000001E-3</v>
      </c>
      <c r="L2320">
        <v>99.253095099999996</v>
      </c>
      <c r="M2320">
        <v>8.7109999999999998E-4</v>
      </c>
      <c r="N2320">
        <v>8.7109999999999998E-4</v>
      </c>
      <c r="Y2320">
        <v>2016</v>
      </c>
      <c r="Z2320" s="1">
        <v>44232</v>
      </c>
      <c r="AG2320">
        <v>2454981.53529</v>
      </c>
      <c r="AH2320">
        <v>7.3499999999999998E-3</v>
      </c>
      <c r="AI2320">
        <v>7.3499999999999998E-3</v>
      </c>
      <c r="AU2320" s="4"/>
      <c r="AV2320" s="4">
        <f>O2320*149597871*COS(U2320*3.14159265359/180)/(CL2320*695700)</f>
        <v>0</v>
      </c>
      <c r="AW2320" s="4">
        <f t="shared" si="82"/>
        <v>0</v>
      </c>
      <c r="BO2320" t="s">
        <v>156</v>
      </c>
      <c r="BP2320" t="s">
        <v>146</v>
      </c>
      <c r="BS2320" t="s">
        <v>6571</v>
      </c>
      <c r="BU2320" t="s">
        <v>6572</v>
      </c>
      <c r="BV2320">
        <v>285.71742699999999</v>
      </c>
      <c r="BW2320">
        <v>44.758423000000001</v>
      </c>
      <c r="BZ2320">
        <v>13.247</v>
      </c>
      <c r="CA2320">
        <v>12.83</v>
      </c>
      <c r="CB2320">
        <v>12.696</v>
      </c>
      <c r="CC2320">
        <v>521</v>
      </c>
      <c r="CF2320">
        <v>-0.14000000000000001</v>
      </c>
      <c r="CG2320">
        <v>9.5000000000000001E-2</v>
      </c>
      <c r="CH2320">
        <v>0.09</v>
      </c>
      <c r="CI2320">
        <v>0.81</v>
      </c>
      <c r="CJ2320">
        <v>0.03</v>
      </c>
      <c r="CK2320">
        <v>0.03</v>
      </c>
      <c r="CL2320">
        <v>0.74</v>
      </c>
      <c r="CM2320">
        <v>0.02</v>
      </c>
      <c r="CN2320">
        <v>0.02</v>
      </c>
      <c r="CP2320">
        <v>2.09</v>
      </c>
      <c r="CQ2320">
        <v>-0.69899999999999995</v>
      </c>
      <c r="CR2320">
        <v>1.48</v>
      </c>
      <c r="CS2320">
        <v>5078</v>
      </c>
      <c r="CT2320">
        <v>46.72</v>
      </c>
      <c r="CU2320">
        <v>47.05</v>
      </c>
      <c r="CX2320" t="s">
        <v>6573</v>
      </c>
    </row>
    <row r="2321" spans="1:102" x14ac:dyDescent="0.25">
      <c r="A2321" t="s">
        <v>6574</v>
      </c>
      <c r="B2321" t="s">
        <v>98</v>
      </c>
      <c r="I2321">
        <v>0.26200000000000001</v>
      </c>
      <c r="J2321">
        <v>5.0999999999999997E-2</v>
      </c>
      <c r="K2321">
        <v>5.0999999999999997E-2</v>
      </c>
      <c r="L2321">
        <v>15.771044</v>
      </c>
      <c r="M2321" s="2">
        <v>3.6999999999999998E-5</v>
      </c>
      <c r="N2321" s="2">
        <v>3.6999999999999998E-5</v>
      </c>
      <c r="O2321">
        <v>0.127</v>
      </c>
      <c r="Y2321">
        <v>2014</v>
      </c>
      <c r="Z2321" s="1">
        <v>44232</v>
      </c>
      <c r="AG2321">
        <v>2455017.90582</v>
      </c>
      <c r="AH2321">
        <v>1.2999999999999999E-3</v>
      </c>
      <c r="AI2321">
        <v>1.2999999999999999E-3</v>
      </c>
      <c r="AS2321" s="3">
        <v>0.06</v>
      </c>
      <c r="AU2321" s="4">
        <f t="shared" si="81"/>
        <v>0.06</v>
      </c>
      <c r="AV2321" s="4">
        <f>O2321*149597871*COS(U2321*3.14159265359/180)/(CL2321*695700)</f>
        <v>21.006987557634258</v>
      </c>
      <c r="AW2321" s="4">
        <f t="shared" si="82"/>
        <v>999</v>
      </c>
      <c r="AX2321">
        <v>0.2</v>
      </c>
      <c r="AY2321">
        <v>0.2</v>
      </c>
      <c r="BO2321" t="s">
        <v>156</v>
      </c>
      <c r="BP2321" t="s">
        <v>146</v>
      </c>
      <c r="BS2321" t="s">
        <v>6575</v>
      </c>
      <c r="BU2321" t="s">
        <v>6576</v>
      </c>
      <c r="BV2321">
        <v>282.39195699999999</v>
      </c>
      <c r="BW2321">
        <v>43.889350999999998</v>
      </c>
      <c r="BZ2321">
        <v>11.53</v>
      </c>
      <c r="CA2321">
        <v>11.222</v>
      </c>
      <c r="CB2321">
        <v>11.167</v>
      </c>
      <c r="CC2321">
        <v>395.45</v>
      </c>
      <c r="CD2321">
        <v>4.26</v>
      </c>
      <c r="CE2321">
        <v>4.26</v>
      </c>
      <c r="CF2321">
        <v>0.154</v>
      </c>
      <c r="CI2321">
        <v>1.08</v>
      </c>
      <c r="CL2321">
        <v>1.3</v>
      </c>
      <c r="CM2321">
        <v>0.25</v>
      </c>
      <c r="CN2321">
        <v>0.25</v>
      </c>
      <c r="CS2321">
        <v>5594</v>
      </c>
      <c r="CT2321">
        <v>100</v>
      </c>
      <c r="CU2321">
        <v>100</v>
      </c>
      <c r="CX2321" t="s">
        <v>6577</v>
      </c>
    </row>
    <row r="2322" spans="1:102" x14ac:dyDescent="0.25">
      <c r="A2322" t="s">
        <v>6578</v>
      </c>
      <c r="B2322" t="s">
        <v>98</v>
      </c>
      <c r="I2322">
        <v>0.30199999999999999</v>
      </c>
      <c r="J2322">
        <v>6.2E-2</v>
      </c>
      <c r="K2322">
        <v>6.2E-2</v>
      </c>
      <c r="L2322">
        <v>157.072878</v>
      </c>
      <c r="M2322">
        <v>1.72E-3</v>
      </c>
      <c r="N2322">
        <v>1.72E-3</v>
      </c>
      <c r="O2322">
        <v>0.58599999999999997</v>
      </c>
      <c r="Y2322">
        <v>2014</v>
      </c>
      <c r="Z2322" s="1">
        <v>44232</v>
      </c>
      <c r="AG2322">
        <v>2455314.26266</v>
      </c>
      <c r="AH2322">
        <v>4.4000000000000003E-3</v>
      </c>
      <c r="AI2322">
        <v>4.4000000000000003E-3</v>
      </c>
      <c r="AS2322" s="3">
        <v>0.83</v>
      </c>
      <c r="AU2322" s="4">
        <f t="shared" si="81"/>
        <v>0.83</v>
      </c>
      <c r="AV2322" s="4">
        <f>O2322*149597871*COS(U2322*3.14159265359/180)/(CL2322*695700)</f>
        <v>96.929879596643104</v>
      </c>
      <c r="AW2322" s="4">
        <f t="shared" si="82"/>
        <v>999</v>
      </c>
      <c r="AX2322">
        <v>0.3</v>
      </c>
      <c r="AY2322">
        <v>0.3</v>
      </c>
      <c r="BO2322" t="s">
        <v>156</v>
      </c>
      <c r="BP2322" t="s">
        <v>146</v>
      </c>
      <c r="BS2322" t="s">
        <v>6579</v>
      </c>
      <c r="BU2322" t="s">
        <v>6576</v>
      </c>
      <c r="BV2322">
        <v>282.39195699999999</v>
      </c>
      <c r="BW2322">
        <v>43.889350999999998</v>
      </c>
      <c r="BZ2322">
        <v>11.53</v>
      </c>
      <c r="CA2322">
        <v>11.222</v>
      </c>
      <c r="CB2322">
        <v>11.167</v>
      </c>
      <c r="CC2322">
        <v>395.45</v>
      </c>
      <c r="CD2322">
        <v>4.26</v>
      </c>
      <c r="CE2322">
        <v>4.26</v>
      </c>
      <c r="CF2322">
        <v>0.154</v>
      </c>
      <c r="CI2322">
        <v>1.08</v>
      </c>
      <c r="CL2322">
        <v>1.3</v>
      </c>
      <c r="CM2322">
        <v>0.25</v>
      </c>
      <c r="CN2322">
        <v>0.25</v>
      </c>
      <c r="CS2322">
        <v>5594</v>
      </c>
      <c r="CT2322">
        <v>100</v>
      </c>
      <c r="CU2322">
        <v>100</v>
      </c>
      <c r="CX2322" t="s">
        <v>6577</v>
      </c>
    </row>
    <row r="2323" spans="1:102" x14ac:dyDescent="0.25">
      <c r="A2323" t="s">
        <v>6580</v>
      </c>
      <c r="B2323" t="s">
        <v>98</v>
      </c>
      <c r="I2323">
        <v>0.105</v>
      </c>
      <c r="J2323">
        <v>1.2E-2</v>
      </c>
      <c r="K2323">
        <v>2.1999999999999999E-2</v>
      </c>
      <c r="L2323">
        <v>6.4802167300000004</v>
      </c>
      <c r="M2323" s="2">
        <v>4.6300000000000001E-5</v>
      </c>
      <c r="N2323" s="2">
        <v>4.6300000000000001E-5</v>
      </c>
      <c r="Y2323">
        <v>2016</v>
      </c>
      <c r="Z2323" s="1">
        <v>44232</v>
      </c>
      <c r="AG2323">
        <v>2454965.85971</v>
      </c>
      <c r="AH2323">
        <v>5.5599999999999998E-3</v>
      </c>
      <c r="AI2323">
        <v>5.5599999999999998E-3</v>
      </c>
      <c r="AU2323" s="4"/>
      <c r="AV2323" s="4">
        <f>O2323*149597871*COS(U2323*3.14159265359/180)/(CL2323*695700)</f>
        <v>0</v>
      </c>
      <c r="AW2323" s="4">
        <f t="shared" si="82"/>
        <v>0</v>
      </c>
      <c r="BO2323" t="s">
        <v>156</v>
      </c>
      <c r="BP2323" t="s">
        <v>146</v>
      </c>
      <c r="BS2323" t="s">
        <v>6581</v>
      </c>
      <c r="BU2323" t="s">
        <v>6582</v>
      </c>
      <c r="BV2323">
        <v>298.66234500000002</v>
      </c>
      <c r="BW2323">
        <v>48.248764000000001</v>
      </c>
      <c r="BZ2323">
        <v>13.178000000000001</v>
      </c>
      <c r="CA2323">
        <v>12.82</v>
      </c>
      <c r="CB2323">
        <v>12.763999999999999</v>
      </c>
      <c r="CC2323">
        <v>760</v>
      </c>
      <c r="CF2323">
        <v>-0.01</v>
      </c>
      <c r="CG2323">
        <v>0.186</v>
      </c>
      <c r="CH2323">
        <v>0.13700000000000001</v>
      </c>
      <c r="CI2323">
        <v>0.98</v>
      </c>
      <c r="CJ2323">
        <v>7.0000000000000007E-2</v>
      </c>
      <c r="CK2323">
        <v>7.0000000000000007E-2</v>
      </c>
      <c r="CL2323">
        <v>0.98</v>
      </c>
      <c r="CM2323">
        <v>0.1</v>
      </c>
      <c r="CN2323">
        <v>0.2</v>
      </c>
      <c r="CP2323">
        <v>4.47</v>
      </c>
      <c r="CQ2323">
        <v>-3</v>
      </c>
      <c r="CR2323">
        <v>3.9</v>
      </c>
      <c r="CS2323">
        <v>5753</v>
      </c>
      <c r="CT2323">
        <v>169.25</v>
      </c>
      <c r="CU2323">
        <v>141.59</v>
      </c>
      <c r="CX2323" t="s">
        <v>6583</v>
      </c>
    </row>
    <row r="2324" spans="1:102" x14ac:dyDescent="0.25">
      <c r="A2324" t="s">
        <v>6584</v>
      </c>
      <c r="B2324" t="s">
        <v>98</v>
      </c>
      <c r="I2324">
        <v>0.15</v>
      </c>
      <c r="J2324">
        <v>1.6E-2</v>
      </c>
      <c r="K2324">
        <v>2.3E-2</v>
      </c>
      <c r="L2324">
        <v>54.409233299999997</v>
      </c>
      <c r="M2324">
        <v>5.2360000000000004E-4</v>
      </c>
      <c r="N2324">
        <v>5.2360000000000004E-4</v>
      </c>
      <c r="Y2324">
        <v>2016</v>
      </c>
      <c r="Z2324" s="1">
        <v>44232</v>
      </c>
      <c r="AG2324">
        <v>2455008.40209</v>
      </c>
      <c r="AH2324">
        <v>6.2100000000000002E-3</v>
      </c>
      <c r="AI2324">
        <v>6.2100000000000002E-3</v>
      </c>
      <c r="AU2324" s="4"/>
      <c r="AV2324" s="4">
        <f>O2324*149597871*COS(U2324*3.14159265359/180)/(CL2324*695700)</f>
        <v>0</v>
      </c>
      <c r="AW2324" s="4">
        <f t="shared" si="82"/>
        <v>0</v>
      </c>
      <c r="BO2324" t="s">
        <v>156</v>
      </c>
      <c r="BP2324" t="s">
        <v>146</v>
      </c>
      <c r="BS2324" t="s">
        <v>6585</v>
      </c>
      <c r="BU2324" t="s">
        <v>6586</v>
      </c>
      <c r="BV2324">
        <v>294.83102300000002</v>
      </c>
      <c r="BW2324">
        <v>46.659592000000004</v>
      </c>
      <c r="BZ2324">
        <v>12.726000000000001</v>
      </c>
      <c r="CA2324">
        <v>12.433999999999999</v>
      </c>
      <c r="CB2324">
        <v>12.366</v>
      </c>
      <c r="CC2324">
        <v>721</v>
      </c>
      <c r="CF2324">
        <v>0.04</v>
      </c>
      <c r="CG2324">
        <v>9.1999999999999998E-2</v>
      </c>
      <c r="CH2324">
        <v>9.5000000000000001E-2</v>
      </c>
      <c r="CI2324">
        <v>1.03</v>
      </c>
      <c r="CJ2324">
        <v>0.04</v>
      </c>
      <c r="CK2324">
        <v>0.05</v>
      </c>
      <c r="CL2324">
        <v>1.1000000000000001</v>
      </c>
      <c r="CM2324">
        <v>0.11</v>
      </c>
      <c r="CN2324">
        <v>0.17</v>
      </c>
      <c r="CP2324">
        <v>5.5</v>
      </c>
      <c r="CQ2324">
        <v>-2.94</v>
      </c>
      <c r="CR2324">
        <v>2.1</v>
      </c>
      <c r="CS2324">
        <v>5840</v>
      </c>
      <c r="CT2324">
        <v>77.55</v>
      </c>
      <c r="CU2324">
        <v>90.4</v>
      </c>
      <c r="CX2324" t="s">
        <v>6587</v>
      </c>
    </row>
    <row r="2325" spans="1:102" x14ac:dyDescent="0.25">
      <c r="A2325" t="s">
        <v>6588</v>
      </c>
      <c r="B2325" t="s">
        <v>98</v>
      </c>
      <c r="I2325">
        <v>0.17499999999999999</v>
      </c>
      <c r="J2325">
        <v>1.4E-2</v>
      </c>
      <c r="K2325">
        <v>0.02</v>
      </c>
      <c r="L2325">
        <v>15.1410397</v>
      </c>
      <c r="M2325">
        <v>1.1349999999999999E-4</v>
      </c>
      <c r="N2325">
        <v>1.1349999999999999E-4</v>
      </c>
      <c r="Y2325">
        <v>2016</v>
      </c>
      <c r="Z2325" s="1">
        <v>44232</v>
      </c>
      <c r="AG2325">
        <v>2454976.73863</v>
      </c>
      <c r="AH2325">
        <v>6.4900000000000001E-3</v>
      </c>
      <c r="AI2325">
        <v>6.4900000000000001E-3</v>
      </c>
      <c r="AU2325" s="4"/>
      <c r="AV2325" s="4">
        <f>O2325*149597871*COS(U2325*3.14159265359/180)/(CL2325*695700)</f>
        <v>0</v>
      </c>
      <c r="AW2325" s="4">
        <f t="shared" si="82"/>
        <v>0</v>
      </c>
      <c r="BO2325" t="s">
        <v>156</v>
      </c>
      <c r="BP2325" t="s">
        <v>146</v>
      </c>
      <c r="BS2325" t="s">
        <v>6589</v>
      </c>
      <c r="BU2325" t="s">
        <v>6590</v>
      </c>
      <c r="BV2325">
        <v>288.766976</v>
      </c>
      <c r="BW2325">
        <v>46.394424000000001</v>
      </c>
      <c r="BZ2325">
        <v>14.403</v>
      </c>
      <c r="CA2325">
        <v>14.012</v>
      </c>
      <c r="CB2325">
        <v>13.939</v>
      </c>
      <c r="CC2325">
        <v>1117</v>
      </c>
      <c r="CF2325">
        <v>-0.11</v>
      </c>
      <c r="CG2325">
        <v>0.17699999999999999</v>
      </c>
      <c r="CH2325">
        <v>0.159</v>
      </c>
      <c r="CI2325">
        <v>0.88</v>
      </c>
      <c r="CJ2325">
        <v>0.06</v>
      </c>
      <c r="CK2325">
        <v>0.05</v>
      </c>
      <c r="CL2325">
        <v>0.85</v>
      </c>
      <c r="CM2325">
        <v>7.0000000000000007E-2</v>
      </c>
      <c r="CN2325">
        <v>0.09</v>
      </c>
      <c r="CP2325">
        <v>4.68</v>
      </c>
      <c r="CQ2325">
        <v>-2.99</v>
      </c>
      <c r="CR2325">
        <v>5.89</v>
      </c>
      <c r="CS2325">
        <v>5479</v>
      </c>
      <c r="CT2325">
        <v>80.97</v>
      </c>
      <c r="CU2325">
        <v>80.63</v>
      </c>
      <c r="CX2325" t="s">
        <v>6591</v>
      </c>
    </row>
    <row r="2326" spans="1:102" x14ac:dyDescent="0.25">
      <c r="A2326" t="s">
        <v>6592</v>
      </c>
      <c r="B2326" t="s">
        <v>98</v>
      </c>
      <c r="I2326">
        <v>7.0999999999999994E-2</v>
      </c>
      <c r="J2326">
        <v>7.0000000000000001E-3</v>
      </c>
      <c r="K2326">
        <v>4.0000000000000001E-3</v>
      </c>
      <c r="L2326">
        <v>2.4435781200000002</v>
      </c>
      <c r="M2326" s="2">
        <v>1.2310000000000001E-5</v>
      </c>
      <c r="N2326" s="2">
        <v>1.2310000000000001E-5</v>
      </c>
      <c r="Y2326">
        <v>2016</v>
      </c>
      <c r="Z2326" s="1">
        <v>44232</v>
      </c>
      <c r="AG2326">
        <v>2454965.8054</v>
      </c>
      <c r="AH2326">
        <v>4.1900000000000001E-3</v>
      </c>
      <c r="AI2326">
        <v>4.1900000000000001E-3</v>
      </c>
      <c r="AU2326" s="4"/>
      <c r="AV2326" s="4">
        <f>O2326*149597871*COS(U2326*3.14159265359/180)/(CL2326*695700)</f>
        <v>0</v>
      </c>
      <c r="AW2326" s="4">
        <f t="shared" si="82"/>
        <v>0</v>
      </c>
      <c r="BO2326" t="s">
        <v>156</v>
      </c>
      <c r="BP2326" t="s">
        <v>146</v>
      </c>
      <c r="BS2326" t="s">
        <v>6593</v>
      </c>
      <c r="BU2326" t="s">
        <v>6594</v>
      </c>
      <c r="BV2326">
        <v>284.45945799999998</v>
      </c>
      <c r="BW2326">
        <v>40.142552999999999</v>
      </c>
      <c r="BZ2326">
        <v>12.226000000000001</v>
      </c>
      <c r="CA2326">
        <v>11.877000000000001</v>
      </c>
      <c r="CB2326">
        <v>11.816000000000001</v>
      </c>
      <c r="CC2326">
        <v>462</v>
      </c>
      <c r="CF2326">
        <v>-0.09</v>
      </c>
      <c r="CG2326">
        <v>0.125</v>
      </c>
      <c r="CH2326">
        <v>0.113</v>
      </c>
      <c r="CI2326">
        <v>0.95</v>
      </c>
      <c r="CJ2326">
        <v>0.05</v>
      </c>
      <c r="CK2326">
        <v>0.04</v>
      </c>
      <c r="CL2326">
        <v>0.92</v>
      </c>
      <c r="CM2326">
        <v>0.04</v>
      </c>
      <c r="CN2326">
        <v>0.05</v>
      </c>
      <c r="CP2326">
        <v>3.47</v>
      </c>
      <c r="CQ2326">
        <v>-1.79</v>
      </c>
      <c r="CR2326">
        <v>2.87</v>
      </c>
      <c r="CS2326">
        <v>5697</v>
      </c>
      <c r="CT2326">
        <v>56.74</v>
      </c>
      <c r="CU2326">
        <v>65.180000000000007</v>
      </c>
      <c r="CX2326" t="s">
        <v>6595</v>
      </c>
    </row>
    <row r="2327" spans="1:102" x14ac:dyDescent="0.25">
      <c r="A2327" t="s">
        <v>6596</v>
      </c>
      <c r="B2327" t="s">
        <v>98</v>
      </c>
      <c r="I2327">
        <v>0.124</v>
      </c>
      <c r="J2327">
        <v>0.02</v>
      </c>
      <c r="K2327">
        <v>1.7999999999999999E-2</v>
      </c>
      <c r="L2327">
        <v>3.9376637300000001</v>
      </c>
      <c r="M2327" s="2">
        <v>3.6569999999999997E-5</v>
      </c>
      <c r="N2327" s="2">
        <v>3.6569999999999997E-5</v>
      </c>
      <c r="Y2327">
        <v>2016</v>
      </c>
      <c r="Z2327" s="1">
        <v>44232</v>
      </c>
      <c r="AG2327">
        <v>2454968.2784799999</v>
      </c>
      <c r="AH2327">
        <v>8.1099999999999992E-3</v>
      </c>
      <c r="AI2327">
        <v>8.1099999999999992E-3</v>
      </c>
      <c r="AU2327" s="4"/>
      <c r="AV2327" s="4">
        <f>O2327*149597871*COS(U2327*3.14159265359/180)/(CL2327*695700)</f>
        <v>0</v>
      </c>
      <c r="AW2327" s="4">
        <f t="shared" si="82"/>
        <v>0</v>
      </c>
      <c r="BO2327" t="s">
        <v>156</v>
      </c>
      <c r="BP2327" t="s">
        <v>146</v>
      </c>
      <c r="BS2327" t="s">
        <v>6597</v>
      </c>
      <c r="BU2327" t="s">
        <v>6598</v>
      </c>
      <c r="BV2327">
        <v>283.45319999999998</v>
      </c>
      <c r="BW2327">
        <v>45.084141000000002</v>
      </c>
      <c r="BZ2327">
        <v>10.948</v>
      </c>
      <c r="CA2327">
        <v>10.724</v>
      </c>
      <c r="CB2327">
        <v>10.679</v>
      </c>
      <c r="CC2327">
        <v>820</v>
      </c>
      <c r="CF2327">
        <v>0.06</v>
      </c>
      <c r="CG2327">
        <v>4.9000000000000002E-2</v>
      </c>
      <c r="CH2327">
        <v>8.2000000000000003E-2</v>
      </c>
      <c r="CI2327">
        <v>1.64</v>
      </c>
      <c r="CJ2327">
        <v>0.12</v>
      </c>
      <c r="CK2327">
        <v>0.09</v>
      </c>
      <c r="CL2327">
        <v>2.5499999999999998</v>
      </c>
      <c r="CM2327">
        <v>0.39</v>
      </c>
      <c r="CN2327">
        <v>0.35</v>
      </c>
      <c r="CP2327">
        <v>1.91</v>
      </c>
      <c r="CQ2327">
        <v>-0.25</v>
      </c>
      <c r="CR2327">
        <v>0.34</v>
      </c>
      <c r="CS2327">
        <v>6481</v>
      </c>
      <c r="CT2327">
        <v>62.24</v>
      </c>
      <c r="CU2327">
        <v>65.36</v>
      </c>
      <c r="CX2327" t="s">
        <v>6599</v>
      </c>
    </row>
    <row r="2328" spans="1:102" x14ac:dyDescent="0.25">
      <c r="A2328" t="s">
        <v>6600</v>
      </c>
      <c r="B2328" t="s">
        <v>98</v>
      </c>
      <c r="I2328">
        <v>7.0999999999999994E-2</v>
      </c>
      <c r="J2328">
        <v>5.0000000000000001E-3</v>
      </c>
      <c r="K2328">
        <v>8.0000000000000002E-3</v>
      </c>
      <c r="L2328">
        <v>3.78470649</v>
      </c>
      <c r="M2328" s="2">
        <v>2.72E-5</v>
      </c>
      <c r="N2328" s="2">
        <v>2.72E-5</v>
      </c>
      <c r="Y2328">
        <v>2016</v>
      </c>
      <c r="Z2328" s="1">
        <v>44232</v>
      </c>
      <c r="AG2328">
        <v>2454966.5221600002</v>
      </c>
      <c r="AH2328">
        <v>5.79E-3</v>
      </c>
      <c r="AI2328">
        <v>5.79E-3</v>
      </c>
      <c r="AU2328" s="4"/>
      <c r="AV2328" s="4">
        <f>O2328*149597871*COS(U2328*3.14159265359/180)/(CL2328*695700)</f>
        <v>0</v>
      </c>
      <c r="AW2328" s="4">
        <f t="shared" si="82"/>
        <v>0</v>
      </c>
      <c r="BO2328" t="s">
        <v>156</v>
      </c>
      <c r="BP2328" t="s">
        <v>146</v>
      </c>
      <c r="BS2328" t="s">
        <v>6601</v>
      </c>
      <c r="BU2328" t="s">
        <v>6602</v>
      </c>
      <c r="BV2328">
        <v>292.33755100000002</v>
      </c>
      <c r="BW2328">
        <v>47.664200000000001</v>
      </c>
      <c r="BZ2328">
        <v>11.574</v>
      </c>
      <c r="CA2328">
        <v>11.348000000000001</v>
      </c>
      <c r="CB2328">
        <v>11.29</v>
      </c>
      <c r="CC2328">
        <v>507</v>
      </c>
      <c r="CF2328">
        <v>0.12</v>
      </c>
      <c r="CG2328">
        <v>6.8000000000000005E-2</v>
      </c>
      <c r="CH2328">
        <v>7.2999999999999995E-2</v>
      </c>
      <c r="CI2328">
        <v>1.17</v>
      </c>
      <c r="CJ2328">
        <v>0.03</v>
      </c>
      <c r="CK2328">
        <v>0.04</v>
      </c>
      <c r="CL2328">
        <v>1.23</v>
      </c>
      <c r="CM2328">
        <v>0.08</v>
      </c>
      <c r="CN2328">
        <v>0.12</v>
      </c>
      <c r="CP2328">
        <v>2.88</v>
      </c>
      <c r="CQ2328">
        <v>-1.1499999999999999</v>
      </c>
      <c r="CR2328">
        <v>0.97099999999999997</v>
      </c>
      <c r="CS2328">
        <v>6138</v>
      </c>
      <c r="CT2328">
        <v>60.63</v>
      </c>
      <c r="CU2328">
        <v>66.83</v>
      </c>
      <c r="CX2328" t="s">
        <v>6603</v>
      </c>
    </row>
    <row r="2329" spans="1:102" x14ac:dyDescent="0.25">
      <c r="A2329" t="s">
        <v>6604</v>
      </c>
      <c r="B2329" t="s">
        <v>98</v>
      </c>
      <c r="I2329">
        <v>0.185</v>
      </c>
      <c r="J2329">
        <v>3.3000000000000002E-2</v>
      </c>
      <c r="K2329">
        <v>7.0000000000000007E-2</v>
      </c>
      <c r="L2329">
        <v>18.220642099999999</v>
      </c>
      <c r="M2329">
        <v>1.3760000000000001E-4</v>
      </c>
      <c r="N2329">
        <v>1.3760000000000001E-4</v>
      </c>
      <c r="Y2329">
        <v>2016</v>
      </c>
      <c r="Z2329" s="1">
        <v>44232</v>
      </c>
      <c r="AG2329">
        <v>2454974.3743400001</v>
      </c>
      <c r="AH2329">
        <v>5.7499999999999999E-3</v>
      </c>
      <c r="AI2329">
        <v>5.7499999999999999E-3</v>
      </c>
      <c r="AU2329" s="4"/>
      <c r="AV2329" s="4">
        <f>O2329*149597871*COS(U2329*3.14159265359/180)/(CL2329*695700)</f>
        <v>0</v>
      </c>
      <c r="AW2329" s="4">
        <f t="shared" si="82"/>
        <v>0</v>
      </c>
      <c r="BO2329" t="s">
        <v>156</v>
      </c>
      <c r="BP2329" t="s">
        <v>146</v>
      </c>
      <c r="BS2329" t="s">
        <v>6605</v>
      </c>
      <c r="BU2329" t="s">
        <v>6606</v>
      </c>
      <c r="BV2329">
        <v>294.33646800000002</v>
      </c>
      <c r="BW2329">
        <v>44.918292999999998</v>
      </c>
      <c r="BZ2329">
        <v>13.492000000000001</v>
      </c>
      <c r="CA2329">
        <v>13.194000000000001</v>
      </c>
      <c r="CB2329">
        <v>13.173</v>
      </c>
      <c r="CC2329">
        <v>1236</v>
      </c>
      <c r="CF2329">
        <v>0.04</v>
      </c>
      <c r="CG2329">
        <v>0.153</v>
      </c>
      <c r="CH2329">
        <v>0.127</v>
      </c>
      <c r="CI2329">
        <v>1.18</v>
      </c>
      <c r="CJ2329">
        <v>0.1</v>
      </c>
      <c r="CK2329">
        <v>0.17</v>
      </c>
      <c r="CL2329">
        <v>1.27</v>
      </c>
      <c r="CM2329">
        <v>0.18</v>
      </c>
      <c r="CN2329">
        <v>0.46</v>
      </c>
      <c r="CP2329">
        <v>2.75</v>
      </c>
      <c r="CQ2329">
        <v>-1.04</v>
      </c>
      <c r="CR2329">
        <v>1.39</v>
      </c>
      <c r="CS2329">
        <v>6195</v>
      </c>
      <c r="CT2329">
        <v>189.71</v>
      </c>
      <c r="CU2329">
        <v>181.71</v>
      </c>
      <c r="CX2329" t="s">
        <v>6607</v>
      </c>
    </row>
    <row r="2330" spans="1:102" x14ac:dyDescent="0.25">
      <c r="A2330" t="s">
        <v>6608</v>
      </c>
      <c r="B2330" t="s">
        <v>98</v>
      </c>
      <c r="I2330">
        <v>0.153</v>
      </c>
      <c r="J2330">
        <v>1.2E-2</v>
      </c>
      <c r="K2330">
        <v>1.7000000000000001E-2</v>
      </c>
      <c r="L2330">
        <v>47.449955000000003</v>
      </c>
      <c r="M2330">
        <v>7.5199999999999996E-4</v>
      </c>
      <c r="N2330">
        <v>7.5199999999999996E-4</v>
      </c>
      <c r="Y2330">
        <v>2016</v>
      </c>
      <c r="Z2330" s="1">
        <v>44232</v>
      </c>
      <c r="AG2330">
        <v>2455006.4539999999</v>
      </c>
      <c r="AH2330">
        <v>1.2800000000000001E-2</v>
      </c>
      <c r="AI2330">
        <v>1.2800000000000001E-2</v>
      </c>
      <c r="AU2330" s="4"/>
      <c r="AV2330" s="4">
        <f>O2330*149597871*COS(U2330*3.14159265359/180)/(CL2330*695700)</f>
        <v>0</v>
      </c>
      <c r="AW2330" s="4">
        <f t="shared" si="82"/>
        <v>0</v>
      </c>
      <c r="BO2330" t="s">
        <v>156</v>
      </c>
      <c r="BP2330" t="s">
        <v>146</v>
      </c>
      <c r="BS2330" t="s">
        <v>6609</v>
      </c>
      <c r="BU2330" t="s">
        <v>6610</v>
      </c>
      <c r="BV2330">
        <v>299.675859</v>
      </c>
      <c r="BW2330">
        <v>47.075843999999996</v>
      </c>
      <c r="BZ2330">
        <v>12.849</v>
      </c>
      <c r="CA2330">
        <v>12.516999999999999</v>
      </c>
      <c r="CB2330">
        <v>12.468</v>
      </c>
      <c r="CC2330">
        <v>770</v>
      </c>
      <c r="CF2330">
        <v>0</v>
      </c>
      <c r="CG2330">
        <v>8.3000000000000004E-2</v>
      </c>
      <c r="CH2330">
        <v>7.8E-2</v>
      </c>
      <c r="CI2330">
        <v>1.0900000000000001</v>
      </c>
      <c r="CJ2330">
        <v>0.05</v>
      </c>
      <c r="CK2330">
        <v>0.04</v>
      </c>
      <c r="CL2330">
        <v>1.1200000000000001</v>
      </c>
      <c r="CM2330">
        <v>0.08</v>
      </c>
      <c r="CN2330">
        <v>0.11</v>
      </c>
      <c r="CP2330">
        <v>3.55</v>
      </c>
      <c r="CQ2330">
        <v>-1.58</v>
      </c>
      <c r="CR2330">
        <v>1.57</v>
      </c>
      <c r="CS2330">
        <v>6026</v>
      </c>
      <c r="CT2330">
        <v>95.81</v>
      </c>
      <c r="CU2330">
        <v>97.07</v>
      </c>
      <c r="CX2330" t="s">
        <v>6611</v>
      </c>
    </row>
    <row r="2331" spans="1:102" x14ac:dyDescent="0.25">
      <c r="A2331" t="s">
        <v>6612</v>
      </c>
      <c r="B2331" t="s">
        <v>98</v>
      </c>
      <c r="I2331">
        <v>0.08</v>
      </c>
      <c r="J2331">
        <v>1.0999999999999999E-2</v>
      </c>
      <c r="K2331">
        <v>2.5000000000000001E-2</v>
      </c>
      <c r="L2331">
        <v>2.7881567899999999</v>
      </c>
      <c r="M2331" s="2">
        <v>2.0210000000000001E-5</v>
      </c>
      <c r="N2331" s="2">
        <v>2.0210000000000001E-5</v>
      </c>
      <c r="Y2331">
        <v>2016</v>
      </c>
      <c r="Z2331" s="1">
        <v>44232</v>
      </c>
      <c r="AG2331">
        <v>2454964.8521599998</v>
      </c>
      <c r="AH2331">
        <v>6.0200000000000002E-3</v>
      </c>
      <c r="AI2331">
        <v>6.0200000000000002E-3</v>
      </c>
      <c r="AU2331" s="4"/>
      <c r="AV2331" s="4">
        <f>O2331*149597871*COS(U2331*3.14159265359/180)/(CL2331*695700)</f>
        <v>0</v>
      </c>
      <c r="AW2331" s="4">
        <f t="shared" si="82"/>
        <v>0</v>
      </c>
      <c r="BO2331" t="s">
        <v>156</v>
      </c>
      <c r="BP2331" t="s">
        <v>146</v>
      </c>
      <c r="BS2331" t="s">
        <v>6613</v>
      </c>
      <c r="BU2331" t="s">
        <v>6614</v>
      </c>
      <c r="BV2331">
        <v>294.86618499999997</v>
      </c>
      <c r="BW2331">
        <v>48.638984999999998</v>
      </c>
      <c r="BZ2331">
        <v>12.695</v>
      </c>
      <c r="CA2331">
        <v>12.388999999999999</v>
      </c>
      <c r="CB2331">
        <v>12.355</v>
      </c>
      <c r="CC2331">
        <v>793</v>
      </c>
      <c r="CF2331">
        <v>0.01</v>
      </c>
      <c r="CG2331">
        <v>0.17199999999999999</v>
      </c>
      <c r="CH2331">
        <v>0.13600000000000001</v>
      </c>
      <c r="CI2331">
        <v>1.1299999999999999</v>
      </c>
      <c r="CJ2331">
        <v>0.08</v>
      </c>
      <c r="CK2331">
        <v>0.12</v>
      </c>
      <c r="CL2331">
        <v>1.18</v>
      </c>
      <c r="CM2331">
        <v>0.14000000000000001</v>
      </c>
      <c r="CN2331">
        <v>0.37</v>
      </c>
      <c r="CP2331">
        <v>3.09</v>
      </c>
      <c r="CQ2331">
        <v>-1.42</v>
      </c>
      <c r="CR2331">
        <v>1.43</v>
      </c>
      <c r="CS2331">
        <v>6126</v>
      </c>
      <c r="CT2331">
        <v>125.42</v>
      </c>
      <c r="CU2331">
        <v>115.41</v>
      </c>
      <c r="CX2331" t="s">
        <v>6615</v>
      </c>
    </row>
    <row r="2332" spans="1:102" x14ac:dyDescent="0.25">
      <c r="A2332" t="s">
        <v>6616</v>
      </c>
      <c r="B2332" t="s">
        <v>98</v>
      </c>
      <c r="I2332">
        <v>9.1999999999999998E-2</v>
      </c>
      <c r="J2332">
        <v>1.2999999999999999E-2</v>
      </c>
      <c r="K2332">
        <v>3.3000000000000002E-2</v>
      </c>
      <c r="L2332">
        <v>4.1382759499999997</v>
      </c>
      <c r="M2332" s="2">
        <v>2.616E-5</v>
      </c>
      <c r="N2332" s="2">
        <v>2.616E-5</v>
      </c>
      <c r="Y2332">
        <v>2016</v>
      </c>
      <c r="Z2332" s="1">
        <v>44232</v>
      </c>
      <c r="AG2332">
        <v>2454966.2285099998</v>
      </c>
      <c r="AH2332">
        <v>5.3800000000000002E-3</v>
      </c>
      <c r="AI2332">
        <v>5.3800000000000002E-3</v>
      </c>
      <c r="AU2332" s="4"/>
      <c r="AV2332" s="4">
        <f>O2332*149597871*COS(U2332*3.14159265359/180)/(CL2332*695700)</f>
        <v>0</v>
      </c>
      <c r="AW2332" s="4">
        <f t="shared" si="82"/>
        <v>0</v>
      </c>
      <c r="BO2332" t="s">
        <v>156</v>
      </c>
      <c r="BP2332" t="s">
        <v>146</v>
      </c>
      <c r="BS2332" t="s">
        <v>6617</v>
      </c>
      <c r="BU2332" t="s">
        <v>6614</v>
      </c>
      <c r="BV2332">
        <v>294.86618499999997</v>
      </c>
      <c r="BW2332">
        <v>48.638984999999998</v>
      </c>
      <c r="BZ2332">
        <v>12.695</v>
      </c>
      <c r="CA2332">
        <v>12.388999999999999</v>
      </c>
      <c r="CB2332">
        <v>12.355</v>
      </c>
      <c r="CC2332">
        <v>793</v>
      </c>
      <c r="CF2332">
        <v>0.01</v>
      </c>
      <c r="CG2332">
        <v>0.17199999999999999</v>
      </c>
      <c r="CH2332">
        <v>0.13600000000000001</v>
      </c>
      <c r="CI2332">
        <v>1.1299999999999999</v>
      </c>
      <c r="CJ2332">
        <v>0.08</v>
      </c>
      <c r="CK2332">
        <v>0.12</v>
      </c>
      <c r="CL2332">
        <v>1.18</v>
      </c>
      <c r="CM2332">
        <v>0.14000000000000001</v>
      </c>
      <c r="CN2332">
        <v>0.37</v>
      </c>
      <c r="CP2332">
        <v>3.09</v>
      </c>
      <c r="CQ2332">
        <v>-1.42</v>
      </c>
      <c r="CR2332">
        <v>1.43</v>
      </c>
      <c r="CS2332">
        <v>6126</v>
      </c>
      <c r="CT2332">
        <v>125.42</v>
      </c>
      <c r="CU2332">
        <v>115.41</v>
      </c>
      <c r="CX2332" t="s">
        <v>6615</v>
      </c>
    </row>
    <row r="2333" spans="1:102" x14ac:dyDescent="0.25">
      <c r="A2333" t="s">
        <v>6618</v>
      </c>
      <c r="B2333" t="s">
        <v>98</v>
      </c>
      <c r="I2333">
        <v>0.112</v>
      </c>
      <c r="J2333">
        <v>0.01</v>
      </c>
      <c r="K2333">
        <v>0.02</v>
      </c>
      <c r="L2333">
        <v>1.63865306</v>
      </c>
      <c r="M2333" s="2">
        <v>8.9500000000000007E-6</v>
      </c>
      <c r="N2333" s="2">
        <v>8.9500000000000007E-6</v>
      </c>
      <c r="Y2333">
        <v>2016</v>
      </c>
      <c r="Z2333" s="1">
        <v>44232</v>
      </c>
      <c r="AG2333">
        <v>2454965.28994</v>
      </c>
      <c r="AH2333">
        <v>5.2900000000000004E-3</v>
      </c>
      <c r="AI2333">
        <v>5.2900000000000004E-3</v>
      </c>
      <c r="AU2333" s="4"/>
      <c r="AV2333" s="4">
        <f>O2333*149597871*COS(U2333*3.14159265359/180)/(CL2333*695700)</f>
        <v>0</v>
      </c>
      <c r="AW2333" s="4">
        <f t="shared" si="82"/>
        <v>0</v>
      </c>
      <c r="BO2333" t="s">
        <v>156</v>
      </c>
      <c r="BP2333" t="s">
        <v>146</v>
      </c>
      <c r="BS2333" t="s">
        <v>6619</v>
      </c>
      <c r="BU2333" t="s">
        <v>6620</v>
      </c>
      <c r="BV2333">
        <v>293.31168100000002</v>
      </c>
      <c r="BW2333">
        <v>46.041713999999999</v>
      </c>
      <c r="BZ2333">
        <v>14.295</v>
      </c>
      <c r="CA2333">
        <v>13.91</v>
      </c>
      <c r="CB2333">
        <v>13.929</v>
      </c>
      <c r="CC2333">
        <v>1256</v>
      </c>
      <c r="CF2333">
        <v>-0.03</v>
      </c>
      <c r="CG2333">
        <v>0.17299999999999999</v>
      </c>
      <c r="CH2333">
        <v>0.13400000000000001</v>
      </c>
      <c r="CI2333">
        <v>0.97</v>
      </c>
      <c r="CJ2333">
        <v>0.06</v>
      </c>
      <c r="CK2333">
        <v>0.06</v>
      </c>
      <c r="CL2333">
        <v>0.96</v>
      </c>
      <c r="CM2333">
        <v>0.08</v>
      </c>
      <c r="CN2333">
        <v>0.16</v>
      </c>
      <c r="CP2333">
        <v>4.37</v>
      </c>
      <c r="CQ2333">
        <v>-2.64</v>
      </c>
      <c r="CR2333">
        <v>3.56</v>
      </c>
      <c r="CS2333">
        <v>5735</v>
      </c>
      <c r="CT2333">
        <v>112.34</v>
      </c>
      <c r="CU2333">
        <v>112.36</v>
      </c>
      <c r="CX2333" t="s">
        <v>6621</v>
      </c>
    </row>
    <row r="2334" spans="1:102" x14ac:dyDescent="0.25">
      <c r="A2334" t="s">
        <v>6622</v>
      </c>
      <c r="B2334" t="s">
        <v>98</v>
      </c>
      <c r="C2334">
        <v>8.4</v>
      </c>
      <c r="D2334">
        <v>0.19</v>
      </c>
      <c r="E2334">
        <v>0.19</v>
      </c>
      <c r="I2334">
        <v>1.1359999999999999</v>
      </c>
      <c r="J2334">
        <v>5.3999999999999999E-2</v>
      </c>
      <c r="K2334">
        <v>5.3999999999999999E-2</v>
      </c>
      <c r="L2334">
        <v>6.7901230000000004</v>
      </c>
      <c r="M2334" s="2">
        <v>4.3000000000000003E-6</v>
      </c>
      <c r="N2334" s="2">
        <v>4.3000000000000003E-6</v>
      </c>
      <c r="R2334">
        <v>3.5000000000000003E-2</v>
      </c>
      <c r="S2334">
        <v>0.02</v>
      </c>
      <c r="T2334">
        <v>0.02</v>
      </c>
      <c r="U2334">
        <v>90</v>
      </c>
      <c r="V2334">
        <v>2.8</v>
      </c>
      <c r="W2334">
        <v>2.8</v>
      </c>
      <c r="Y2334">
        <v>2011</v>
      </c>
      <c r="Z2334" s="1">
        <v>44232</v>
      </c>
      <c r="AG2334">
        <v>2454971.0873699998</v>
      </c>
      <c r="AH2334">
        <v>1.8000000000000001E-4</v>
      </c>
      <c r="AI2334">
        <v>1.8000000000000001E-4</v>
      </c>
      <c r="AS2334" s="3">
        <v>0</v>
      </c>
      <c r="AU2334" s="4">
        <v>0</v>
      </c>
      <c r="AV2334" s="4">
        <f>O2334*149597871*COS(U2334*3.14159265359/180)/(CL2334*695700)</f>
        <v>0</v>
      </c>
      <c r="AW2334" s="4">
        <f t="shared" si="82"/>
        <v>0</v>
      </c>
      <c r="AX2334">
        <v>0</v>
      </c>
      <c r="AY2334">
        <v>0.41</v>
      </c>
      <c r="BC2334">
        <v>682.9</v>
      </c>
      <c r="BD2334">
        <v>24.6</v>
      </c>
      <c r="BE2334">
        <v>26.7</v>
      </c>
      <c r="BF2334">
        <v>1573</v>
      </c>
      <c r="BO2334" t="s">
        <v>99</v>
      </c>
      <c r="BP2334" t="s">
        <v>146</v>
      </c>
      <c r="BS2334" t="s">
        <v>6623</v>
      </c>
      <c r="BU2334" t="s">
        <v>6624</v>
      </c>
      <c r="BV2334">
        <v>287.70881400000002</v>
      </c>
      <c r="BW2334">
        <v>47.33305</v>
      </c>
      <c r="BX2334">
        <v>12.12</v>
      </c>
      <c r="BZ2334">
        <v>11.202</v>
      </c>
      <c r="CA2334">
        <v>11.068</v>
      </c>
      <c r="CC2334">
        <v>980</v>
      </c>
      <c r="CF2334">
        <v>0.12</v>
      </c>
      <c r="CG2334">
        <v>0.06</v>
      </c>
      <c r="CH2334">
        <v>0.06</v>
      </c>
      <c r="CI2334">
        <v>1.51</v>
      </c>
      <c r="CJ2334">
        <v>0.04</v>
      </c>
      <c r="CK2334">
        <v>0.04</v>
      </c>
      <c r="CL2334">
        <v>2.0499999999999998</v>
      </c>
      <c r="CM2334">
        <v>0.08</v>
      </c>
      <c r="CN2334">
        <v>0.11</v>
      </c>
      <c r="CO2334" t="s">
        <v>1059</v>
      </c>
      <c r="CP2334">
        <v>2.2000000000000002</v>
      </c>
      <c r="CQ2334">
        <v>0.1</v>
      </c>
      <c r="CR2334">
        <v>0.1</v>
      </c>
      <c r="CS2334">
        <v>6395</v>
      </c>
      <c r="CT2334">
        <v>60</v>
      </c>
      <c r="CU2334">
        <v>60</v>
      </c>
      <c r="CX2334" t="s">
        <v>6625</v>
      </c>
    </row>
    <row r="2335" spans="1:102" x14ac:dyDescent="0.25">
      <c r="A2335" t="s">
        <v>6626</v>
      </c>
      <c r="B2335" t="s">
        <v>98</v>
      </c>
      <c r="I2335">
        <v>0.14399999999999999</v>
      </c>
      <c r="J2335">
        <v>2.8000000000000001E-2</v>
      </c>
      <c r="K2335">
        <v>2.8000000000000001E-2</v>
      </c>
      <c r="L2335">
        <v>3.25427</v>
      </c>
      <c r="M2335" s="2">
        <v>7.9999999999999996E-6</v>
      </c>
      <c r="N2335" s="2">
        <v>7.9999999999999996E-6</v>
      </c>
      <c r="O2335">
        <v>4.4999999999999998E-2</v>
      </c>
      <c r="Y2335">
        <v>2014</v>
      </c>
      <c r="Z2335" s="1">
        <v>44232</v>
      </c>
      <c r="AG2335">
        <v>2455005.66151</v>
      </c>
      <c r="AH2335">
        <v>1.33E-3</v>
      </c>
      <c r="AI2335">
        <v>1.33E-3</v>
      </c>
      <c r="AS2335" s="3">
        <v>0.05</v>
      </c>
      <c r="AU2335" s="4">
        <f t="shared" si="81"/>
        <v>0.05</v>
      </c>
      <c r="AV2335" s="4">
        <f>O2335*149597871*COS(U2335*3.14159265359/180)/(CL2335*695700)</f>
        <v>7.5011217244802788</v>
      </c>
      <c r="AW2335" s="4">
        <f t="shared" si="82"/>
        <v>999</v>
      </c>
      <c r="AX2335">
        <v>0.22</v>
      </c>
      <c r="AY2335">
        <v>0.22</v>
      </c>
      <c r="BO2335" t="s">
        <v>156</v>
      </c>
      <c r="BP2335" t="s">
        <v>146</v>
      </c>
      <c r="BS2335" t="s">
        <v>6627</v>
      </c>
      <c r="BU2335" t="s">
        <v>6628</v>
      </c>
      <c r="BV2335">
        <v>287.36946799999998</v>
      </c>
      <c r="BW2335">
        <v>46.768213000000003</v>
      </c>
      <c r="BZ2335">
        <v>11.989000000000001</v>
      </c>
      <c r="CA2335">
        <v>11.759</v>
      </c>
      <c r="CB2335">
        <v>11.709</v>
      </c>
      <c r="CC2335">
        <v>593.79999999999995</v>
      </c>
      <c r="CD2335">
        <v>7.2</v>
      </c>
      <c r="CE2335">
        <v>7.2</v>
      </c>
      <c r="CF2335">
        <v>-9.4E-2</v>
      </c>
      <c r="CL2335">
        <v>1.29</v>
      </c>
      <c r="CM2335">
        <v>0.24</v>
      </c>
      <c r="CN2335">
        <v>0.24</v>
      </c>
      <c r="CS2335">
        <v>6077</v>
      </c>
      <c r="CT2335">
        <v>136</v>
      </c>
      <c r="CU2335">
        <v>136</v>
      </c>
      <c r="CX2335" t="s">
        <v>6629</v>
      </c>
    </row>
    <row r="2336" spans="1:102" x14ac:dyDescent="0.25">
      <c r="A2336" t="s">
        <v>6630</v>
      </c>
      <c r="B2336" t="s">
        <v>98</v>
      </c>
      <c r="I2336">
        <v>0.161</v>
      </c>
      <c r="J2336">
        <v>3.1E-2</v>
      </c>
      <c r="K2336">
        <v>3.1E-2</v>
      </c>
      <c r="L2336">
        <v>91.353281999999993</v>
      </c>
      <c r="M2336">
        <v>1.3699999999999999E-3</v>
      </c>
      <c r="N2336">
        <v>1.3699999999999999E-3</v>
      </c>
      <c r="O2336">
        <v>0.41399999999999998</v>
      </c>
      <c r="Y2336">
        <v>2014</v>
      </c>
      <c r="Z2336" s="1">
        <v>44232</v>
      </c>
      <c r="AG2336">
        <v>2455022.60562</v>
      </c>
      <c r="AH2336">
        <v>8.7399999999999995E-3</v>
      </c>
      <c r="AI2336">
        <v>8.7399999999999995E-3</v>
      </c>
      <c r="AS2336" s="3">
        <v>0.13</v>
      </c>
      <c r="AU2336" s="4">
        <f t="shared" si="81"/>
        <v>0.13</v>
      </c>
      <c r="AV2336" s="4">
        <f>O2336*149597871*COS(U2336*3.14159265359/180)/(CL2336*695700)</f>
        <v>69.010319865218563</v>
      </c>
      <c r="AW2336" s="4">
        <f t="shared" si="82"/>
        <v>999</v>
      </c>
      <c r="AX2336">
        <v>0.21</v>
      </c>
      <c r="AY2336">
        <v>0.21</v>
      </c>
      <c r="BO2336" t="s">
        <v>156</v>
      </c>
      <c r="BP2336" t="s">
        <v>146</v>
      </c>
      <c r="BS2336" t="s">
        <v>6631</v>
      </c>
      <c r="BU2336" t="s">
        <v>6628</v>
      </c>
      <c r="BV2336">
        <v>287.36946799999998</v>
      </c>
      <c r="BW2336">
        <v>46.768213000000003</v>
      </c>
      <c r="BZ2336">
        <v>11.989000000000001</v>
      </c>
      <c r="CA2336">
        <v>11.759</v>
      </c>
      <c r="CB2336">
        <v>11.709</v>
      </c>
      <c r="CC2336">
        <v>593.79999999999995</v>
      </c>
      <c r="CD2336">
        <v>7.2</v>
      </c>
      <c r="CE2336">
        <v>7.2</v>
      </c>
      <c r="CF2336">
        <v>-9.4E-2</v>
      </c>
      <c r="CL2336">
        <v>1.29</v>
      </c>
      <c r="CM2336">
        <v>0.24</v>
      </c>
      <c r="CN2336">
        <v>0.24</v>
      </c>
      <c r="CS2336">
        <v>6077</v>
      </c>
      <c r="CT2336">
        <v>136</v>
      </c>
      <c r="CU2336">
        <v>136</v>
      </c>
      <c r="CX2336" t="s">
        <v>6629</v>
      </c>
    </row>
    <row r="2337" spans="1:102" x14ac:dyDescent="0.25">
      <c r="A2337" t="s">
        <v>6632</v>
      </c>
      <c r="B2337" t="s">
        <v>98</v>
      </c>
      <c r="I2337">
        <v>0.14499999999999999</v>
      </c>
      <c r="J2337">
        <v>0.01</v>
      </c>
      <c r="K2337">
        <v>0.01</v>
      </c>
      <c r="L2337">
        <v>9.0668942099999992</v>
      </c>
      <c r="M2337" s="2">
        <v>6.9820000000000006E-5</v>
      </c>
      <c r="N2337" s="2">
        <v>6.9820000000000006E-5</v>
      </c>
      <c r="Y2337">
        <v>2016</v>
      </c>
      <c r="Z2337" s="1">
        <v>44232</v>
      </c>
      <c r="AG2337">
        <v>2454967.7521199998</v>
      </c>
      <c r="AH2337">
        <v>7.3699999999999998E-3</v>
      </c>
      <c r="AI2337">
        <v>7.3699999999999998E-3</v>
      </c>
      <c r="AU2337" s="4"/>
      <c r="AV2337" s="4">
        <f>O2337*149597871*COS(U2337*3.14159265359/180)/(CL2337*695700)</f>
        <v>0</v>
      </c>
      <c r="AW2337" s="4">
        <f t="shared" si="82"/>
        <v>0</v>
      </c>
      <c r="BO2337" t="s">
        <v>156</v>
      </c>
      <c r="BP2337" t="s">
        <v>146</v>
      </c>
      <c r="BS2337" t="s">
        <v>6633</v>
      </c>
      <c r="BU2337" t="s">
        <v>6634</v>
      </c>
      <c r="BV2337">
        <v>286.27165200000002</v>
      </c>
      <c r="BW2337">
        <v>45.440807</v>
      </c>
      <c r="BZ2337">
        <v>14.26</v>
      </c>
      <c r="CA2337">
        <v>13.775</v>
      </c>
      <c r="CB2337">
        <v>13.768000000000001</v>
      </c>
      <c r="CC2337">
        <v>879</v>
      </c>
      <c r="CF2337">
        <v>0.04</v>
      </c>
      <c r="CG2337">
        <v>0.14299999999999999</v>
      </c>
      <c r="CH2337">
        <v>0.14699999999999999</v>
      </c>
      <c r="CI2337">
        <v>0.83</v>
      </c>
      <c r="CJ2337">
        <v>0.04</v>
      </c>
      <c r="CK2337">
        <v>0.03</v>
      </c>
      <c r="CL2337">
        <v>0.78</v>
      </c>
      <c r="CM2337">
        <v>0.03</v>
      </c>
      <c r="CN2337">
        <v>0.04</v>
      </c>
      <c r="CP2337">
        <v>4.57</v>
      </c>
      <c r="CQ2337">
        <v>-2.7</v>
      </c>
      <c r="CR2337">
        <v>5.71</v>
      </c>
      <c r="CS2337">
        <v>5044</v>
      </c>
      <c r="CT2337">
        <v>45.77</v>
      </c>
      <c r="CU2337">
        <v>43.82</v>
      </c>
      <c r="CX2337" t="s">
        <v>6635</v>
      </c>
    </row>
    <row r="2338" spans="1:102" x14ac:dyDescent="0.25">
      <c r="A2338" t="s">
        <v>6636</v>
      </c>
      <c r="B2338" t="s">
        <v>98</v>
      </c>
      <c r="I2338">
        <v>0.15</v>
      </c>
      <c r="J2338">
        <v>1.6E-2</v>
      </c>
      <c r="K2338">
        <v>3.3000000000000002E-2</v>
      </c>
      <c r="L2338">
        <v>11.20066445</v>
      </c>
      <c r="M2338" s="2">
        <v>8.8040000000000004E-5</v>
      </c>
      <c r="N2338" s="2">
        <v>8.8040000000000004E-5</v>
      </c>
      <c r="Y2338">
        <v>2016</v>
      </c>
      <c r="Z2338" s="1">
        <v>44232</v>
      </c>
      <c r="AG2338">
        <v>2454970.5046000001</v>
      </c>
      <c r="AH2338">
        <v>6.0499999999999998E-3</v>
      </c>
      <c r="AI2338">
        <v>6.0499999999999998E-3</v>
      </c>
      <c r="AU2338" s="4"/>
      <c r="AV2338" s="4">
        <f>O2338*149597871*COS(U2338*3.14159265359/180)/(CL2338*695700)</f>
        <v>0</v>
      </c>
      <c r="AW2338" s="4">
        <f t="shared" si="82"/>
        <v>0</v>
      </c>
      <c r="BO2338" t="s">
        <v>156</v>
      </c>
      <c r="BP2338" t="s">
        <v>146</v>
      </c>
      <c r="BS2338" t="s">
        <v>6637</v>
      </c>
      <c r="BU2338" t="s">
        <v>6638</v>
      </c>
      <c r="BV2338">
        <v>287.46604200000002</v>
      </c>
      <c r="BW2338">
        <v>40.758451999999998</v>
      </c>
      <c r="BZ2338">
        <v>13.871</v>
      </c>
      <c r="CA2338">
        <v>13.555999999999999</v>
      </c>
      <c r="CB2338">
        <v>13.539</v>
      </c>
      <c r="CC2338">
        <v>1242</v>
      </c>
      <c r="CF2338">
        <v>0.04</v>
      </c>
      <c r="CG2338">
        <v>0.158</v>
      </c>
      <c r="CH2338">
        <v>0.14399999999999999</v>
      </c>
      <c r="CI2338">
        <v>1.07</v>
      </c>
      <c r="CJ2338">
        <v>0.06</v>
      </c>
      <c r="CK2338">
        <v>7.0000000000000007E-2</v>
      </c>
      <c r="CL2338">
        <v>1.1000000000000001</v>
      </c>
      <c r="CM2338">
        <v>0.12</v>
      </c>
      <c r="CN2338">
        <v>0.23</v>
      </c>
      <c r="CP2338">
        <v>3.55</v>
      </c>
      <c r="CQ2338">
        <v>-1.83</v>
      </c>
      <c r="CR2338">
        <v>2.09</v>
      </c>
      <c r="CS2338">
        <v>5964</v>
      </c>
      <c r="CT2338">
        <v>124.67</v>
      </c>
      <c r="CU2338">
        <v>104.96</v>
      </c>
      <c r="CX2338" t="s">
        <v>6639</v>
      </c>
    </row>
    <row r="2339" spans="1:102" x14ac:dyDescent="0.25">
      <c r="A2339" t="s">
        <v>6640</v>
      </c>
      <c r="B2339" t="s">
        <v>98</v>
      </c>
      <c r="I2339">
        <v>6.8000000000000005E-2</v>
      </c>
      <c r="J2339">
        <v>6.0000000000000001E-3</v>
      </c>
      <c r="K2339">
        <v>7.0000000000000001E-3</v>
      </c>
      <c r="L2339">
        <v>2.0338791399999998</v>
      </c>
      <c r="M2339" s="2">
        <v>1.415E-5</v>
      </c>
      <c r="N2339" s="2">
        <v>1.415E-5</v>
      </c>
      <c r="Y2339">
        <v>2016</v>
      </c>
      <c r="Z2339" s="1">
        <v>44232</v>
      </c>
      <c r="AG2339">
        <v>2454964.9169000001</v>
      </c>
      <c r="AH2339">
        <v>5.3600000000000002E-3</v>
      </c>
      <c r="AI2339">
        <v>5.3600000000000002E-3</v>
      </c>
      <c r="AU2339" s="4"/>
      <c r="AV2339" s="4">
        <f>O2339*149597871*COS(U2339*3.14159265359/180)/(CL2339*695700)</f>
        <v>0</v>
      </c>
      <c r="AW2339" s="4">
        <f t="shared" si="82"/>
        <v>0</v>
      </c>
      <c r="BO2339" t="s">
        <v>156</v>
      </c>
      <c r="BP2339" t="s">
        <v>146</v>
      </c>
      <c r="BS2339" t="s">
        <v>6641</v>
      </c>
      <c r="BU2339" t="s">
        <v>6642</v>
      </c>
      <c r="BV2339">
        <v>291.847824</v>
      </c>
      <c r="BW2339">
        <v>48.968131999999997</v>
      </c>
      <c r="BZ2339">
        <v>13.31</v>
      </c>
      <c r="CA2339">
        <v>12.927</v>
      </c>
      <c r="CB2339">
        <v>12.862</v>
      </c>
      <c r="CC2339">
        <v>681</v>
      </c>
      <c r="CF2339">
        <v>0.03</v>
      </c>
      <c r="CG2339">
        <v>0.153</v>
      </c>
      <c r="CH2339">
        <v>0.14199999999999999</v>
      </c>
      <c r="CI2339">
        <v>0.9</v>
      </c>
      <c r="CJ2339">
        <v>0.04</v>
      </c>
      <c r="CK2339">
        <v>0.04</v>
      </c>
      <c r="CL2339">
        <v>0.87</v>
      </c>
      <c r="CM2339">
        <v>0.05</v>
      </c>
      <c r="CN2339">
        <v>0.08</v>
      </c>
      <c r="CP2339">
        <v>4.57</v>
      </c>
      <c r="CQ2339">
        <v>-2.84</v>
      </c>
      <c r="CR2339">
        <v>6.19</v>
      </c>
      <c r="CS2339">
        <v>5416</v>
      </c>
      <c r="CT2339">
        <v>74.47</v>
      </c>
      <c r="CU2339">
        <v>64.989999999999995</v>
      </c>
      <c r="CX2339" t="s">
        <v>6643</v>
      </c>
    </row>
    <row r="2340" spans="1:102" x14ac:dyDescent="0.25">
      <c r="A2340" t="s">
        <v>6644</v>
      </c>
      <c r="B2340" t="s">
        <v>98</v>
      </c>
      <c r="I2340">
        <v>0.191</v>
      </c>
      <c r="J2340">
        <v>2.3E-2</v>
      </c>
      <c r="K2340">
        <v>4.8000000000000001E-2</v>
      </c>
      <c r="L2340">
        <v>5.1949220199999999</v>
      </c>
      <c r="M2340" s="2">
        <v>2.8010000000000001E-5</v>
      </c>
      <c r="N2340" s="2">
        <v>2.8010000000000001E-5</v>
      </c>
      <c r="Y2340">
        <v>2016</v>
      </c>
      <c r="Z2340" s="1">
        <v>44232</v>
      </c>
      <c r="AG2340">
        <v>2454964.6228</v>
      </c>
      <c r="AH2340">
        <v>4.4000000000000003E-3</v>
      </c>
      <c r="AI2340">
        <v>4.4000000000000003E-3</v>
      </c>
      <c r="AU2340" s="4"/>
      <c r="AV2340" s="4">
        <f>O2340*149597871*COS(U2340*3.14159265359/180)/(CL2340*695700)</f>
        <v>0</v>
      </c>
      <c r="AW2340" s="4">
        <f t="shared" si="82"/>
        <v>0</v>
      </c>
      <c r="BO2340" t="s">
        <v>156</v>
      </c>
      <c r="BP2340" t="s">
        <v>146</v>
      </c>
      <c r="BS2340" t="s">
        <v>6645</v>
      </c>
      <c r="BU2340" t="s">
        <v>6646</v>
      </c>
      <c r="BV2340">
        <v>290.867707</v>
      </c>
      <c r="BW2340">
        <v>38.960118999999999</v>
      </c>
      <c r="BZ2340">
        <v>14.558999999999999</v>
      </c>
      <c r="CA2340">
        <v>14.244999999999999</v>
      </c>
      <c r="CB2340">
        <v>14.201000000000001</v>
      </c>
      <c r="CC2340">
        <v>1801</v>
      </c>
      <c r="CF2340">
        <v>0.03</v>
      </c>
      <c r="CG2340">
        <v>0.16300000000000001</v>
      </c>
      <c r="CH2340">
        <v>0.13700000000000001</v>
      </c>
      <c r="CI2340">
        <v>1.1100000000000001</v>
      </c>
      <c r="CJ2340">
        <v>7.0000000000000007E-2</v>
      </c>
      <c r="CK2340">
        <v>0.1</v>
      </c>
      <c r="CL2340">
        <v>1.1499999999999999</v>
      </c>
      <c r="CM2340">
        <v>0.13</v>
      </c>
      <c r="CN2340">
        <v>0.28999999999999998</v>
      </c>
      <c r="CP2340">
        <v>3.31</v>
      </c>
      <c r="CQ2340">
        <v>-1.55</v>
      </c>
      <c r="CR2340">
        <v>1.63</v>
      </c>
      <c r="CS2340">
        <v>6060</v>
      </c>
      <c r="CT2340">
        <v>145.9</v>
      </c>
      <c r="CU2340">
        <v>144.25</v>
      </c>
      <c r="CX2340" t="s">
        <v>6647</v>
      </c>
    </row>
    <row r="2341" spans="1:102" x14ac:dyDescent="0.25">
      <c r="A2341" t="s">
        <v>6648</v>
      </c>
      <c r="B2341" t="s">
        <v>98</v>
      </c>
      <c r="I2341">
        <v>0.17899999999999999</v>
      </c>
      <c r="J2341">
        <v>1.9E-2</v>
      </c>
      <c r="K2341">
        <v>1.2E-2</v>
      </c>
      <c r="L2341">
        <v>15.9314739</v>
      </c>
      <c r="M2341">
        <v>1.133E-4</v>
      </c>
      <c r="N2341">
        <v>1.133E-4</v>
      </c>
      <c r="Y2341">
        <v>2016</v>
      </c>
      <c r="Z2341" s="1">
        <v>44232</v>
      </c>
      <c r="AG2341">
        <v>2454974.8113500001</v>
      </c>
      <c r="AH2341">
        <v>5.64E-3</v>
      </c>
      <c r="AI2341">
        <v>5.64E-3</v>
      </c>
      <c r="AU2341" s="4"/>
      <c r="AV2341" s="4">
        <f>O2341*149597871*COS(U2341*3.14159265359/180)/(CL2341*695700)</f>
        <v>0</v>
      </c>
      <c r="AW2341" s="4">
        <f t="shared" si="82"/>
        <v>0</v>
      </c>
      <c r="BO2341" t="s">
        <v>156</v>
      </c>
      <c r="BP2341" t="s">
        <v>146</v>
      </c>
      <c r="BS2341" t="s">
        <v>6649</v>
      </c>
      <c r="BU2341" t="s">
        <v>6650</v>
      </c>
      <c r="BV2341">
        <v>296.00943000000001</v>
      </c>
      <c r="BW2341">
        <v>50.498386000000004</v>
      </c>
      <c r="BZ2341">
        <v>14.315</v>
      </c>
      <c r="CA2341">
        <v>13.875999999999999</v>
      </c>
      <c r="CB2341">
        <v>13.756</v>
      </c>
      <c r="CC2341">
        <v>946</v>
      </c>
      <c r="CF2341">
        <v>-0.09</v>
      </c>
      <c r="CG2341">
        <v>0.187</v>
      </c>
      <c r="CH2341">
        <v>0.161</v>
      </c>
      <c r="CI2341">
        <v>0.84</v>
      </c>
      <c r="CJ2341">
        <v>0.05</v>
      </c>
      <c r="CK2341">
        <v>0.05</v>
      </c>
      <c r="CL2341">
        <v>0.8</v>
      </c>
      <c r="CM2341">
        <v>0.05</v>
      </c>
      <c r="CN2341">
        <v>0.05</v>
      </c>
      <c r="CP2341">
        <v>4.57</v>
      </c>
      <c r="CQ2341">
        <v>-2.82</v>
      </c>
      <c r="CR2341">
        <v>6.29</v>
      </c>
      <c r="CS2341">
        <v>5261</v>
      </c>
      <c r="CT2341">
        <v>104.59</v>
      </c>
      <c r="CU2341">
        <v>99.17</v>
      </c>
      <c r="CX2341" t="s">
        <v>6651</v>
      </c>
    </row>
    <row r="2342" spans="1:102" x14ac:dyDescent="0.25">
      <c r="A2342" t="s">
        <v>6652</v>
      </c>
      <c r="B2342" t="s">
        <v>98</v>
      </c>
      <c r="I2342">
        <v>0.35299999999999998</v>
      </c>
      <c r="J2342">
        <v>0.04</v>
      </c>
      <c r="K2342">
        <v>7.9000000000000001E-2</v>
      </c>
      <c r="L2342">
        <v>28.227418400000001</v>
      </c>
      <c r="M2342">
        <v>1.392E-4</v>
      </c>
      <c r="N2342">
        <v>1.392E-4</v>
      </c>
      <c r="Y2342">
        <v>2016</v>
      </c>
      <c r="Z2342" s="1">
        <v>44232</v>
      </c>
      <c r="AG2342">
        <v>2454974.4934700001</v>
      </c>
      <c r="AH2342">
        <v>4.3200000000000001E-3</v>
      </c>
      <c r="AI2342">
        <v>4.3200000000000001E-3</v>
      </c>
      <c r="AU2342" s="4"/>
      <c r="AV2342" s="4">
        <f>O2342*149597871*COS(U2342*3.14159265359/180)/(CL2342*695700)</f>
        <v>0</v>
      </c>
      <c r="AW2342" s="4">
        <f t="shared" si="82"/>
        <v>0</v>
      </c>
      <c r="BO2342" t="s">
        <v>156</v>
      </c>
      <c r="BP2342" t="s">
        <v>146</v>
      </c>
      <c r="BS2342" t="s">
        <v>6653</v>
      </c>
      <c r="BU2342" t="s">
        <v>6654</v>
      </c>
      <c r="BV2342">
        <v>295.684842</v>
      </c>
      <c r="BW2342">
        <v>39.256141999999997</v>
      </c>
      <c r="BZ2342">
        <v>14.583</v>
      </c>
      <c r="CA2342">
        <v>14.212</v>
      </c>
      <c r="CB2342">
        <v>14.237</v>
      </c>
      <c r="CC2342">
        <v>1605</v>
      </c>
      <c r="CF2342">
        <v>0.03</v>
      </c>
      <c r="CG2342">
        <v>0.14599999999999999</v>
      </c>
      <c r="CH2342">
        <v>0.13900000000000001</v>
      </c>
      <c r="CI2342">
        <v>1.05</v>
      </c>
      <c r="CJ2342">
        <v>0.08</v>
      </c>
      <c r="CK2342">
        <v>0.08</v>
      </c>
      <c r="CL2342">
        <v>1.07</v>
      </c>
      <c r="CM2342">
        <v>0.12</v>
      </c>
      <c r="CN2342">
        <v>0.23</v>
      </c>
      <c r="CP2342">
        <v>3.63</v>
      </c>
      <c r="CQ2342">
        <v>-1.94</v>
      </c>
      <c r="CR2342">
        <v>2.37</v>
      </c>
      <c r="CS2342">
        <v>5925</v>
      </c>
      <c r="CT2342">
        <v>211.16</v>
      </c>
      <c r="CU2342">
        <v>156.83000000000001</v>
      </c>
      <c r="CX2342" t="s">
        <v>6655</v>
      </c>
    </row>
    <row r="2343" spans="1:102" x14ac:dyDescent="0.25">
      <c r="A2343" t="s">
        <v>6656</v>
      </c>
      <c r="B2343" t="s">
        <v>98</v>
      </c>
      <c r="I2343">
        <v>9.8000000000000004E-2</v>
      </c>
      <c r="J2343">
        <v>1.2E-2</v>
      </c>
      <c r="K2343">
        <v>1.6E-2</v>
      </c>
      <c r="L2343">
        <v>11.629058280000001</v>
      </c>
      <c r="M2343" s="2">
        <v>6.9040000000000003E-5</v>
      </c>
      <c r="N2343" s="2">
        <v>6.9040000000000003E-5</v>
      </c>
      <c r="Y2343">
        <v>2016</v>
      </c>
      <c r="Z2343" s="1">
        <v>44232</v>
      </c>
      <c r="AG2343">
        <v>2454965.8203799999</v>
      </c>
      <c r="AH2343">
        <v>4.7200000000000002E-3</v>
      </c>
      <c r="AI2343">
        <v>4.7200000000000002E-3</v>
      </c>
      <c r="AU2343" s="4"/>
      <c r="AV2343" s="4">
        <f>O2343*149597871*COS(U2343*3.14159265359/180)/(CL2343*695700)</f>
        <v>0</v>
      </c>
      <c r="AW2343" s="4">
        <f t="shared" si="82"/>
        <v>0</v>
      </c>
      <c r="BO2343" t="s">
        <v>156</v>
      </c>
      <c r="BP2343" t="s">
        <v>146</v>
      </c>
      <c r="BS2343" t="s">
        <v>6657</v>
      </c>
      <c r="BU2343" t="s">
        <v>6658</v>
      </c>
      <c r="BV2343">
        <v>292.081863</v>
      </c>
      <c r="BW2343">
        <v>38.915022999999998</v>
      </c>
      <c r="BZ2343">
        <v>12.227</v>
      </c>
      <c r="CA2343">
        <v>11.907999999999999</v>
      </c>
      <c r="CB2343">
        <v>11.88</v>
      </c>
      <c r="CC2343">
        <v>587</v>
      </c>
      <c r="CF2343">
        <v>0.04</v>
      </c>
      <c r="CG2343">
        <v>8.3000000000000004E-2</v>
      </c>
      <c r="CH2343">
        <v>9.5000000000000001E-2</v>
      </c>
      <c r="CI2343">
        <v>1.05</v>
      </c>
      <c r="CJ2343">
        <v>0.04</v>
      </c>
      <c r="CK2343">
        <v>0.04</v>
      </c>
      <c r="CL2343">
        <v>1.1200000000000001</v>
      </c>
      <c r="CM2343">
        <v>0.11</v>
      </c>
      <c r="CN2343">
        <v>0.18</v>
      </c>
      <c r="CP2343">
        <v>5.01</v>
      </c>
      <c r="CQ2343">
        <v>-2.68</v>
      </c>
      <c r="CR2343">
        <v>1.69</v>
      </c>
      <c r="CS2343">
        <v>5892</v>
      </c>
      <c r="CT2343">
        <v>55.69</v>
      </c>
      <c r="CU2343">
        <v>61.02</v>
      </c>
      <c r="CX2343" t="s">
        <v>6659</v>
      </c>
    </row>
    <row r="2344" spans="1:102" x14ac:dyDescent="0.25">
      <c r="A2344" t="s">
        <v>6660</v>
      </c>
      <c r="B2344" t="s">
        <v>98</v>
      </c>
      <c r="I2344">
        <v>0.20100000000000001</v>
      </c>
      <c r="J2344">
        <v>2.9000000000000001E-2</v>
      </c>
      <c r="K2344">
        <v>4.7E-2</v>
      </c>
      <c r="L2344">
        <v>20.071150400000001</v>
      </c>
      <c r="M2344">
        <v>5.4529999999999997E-4</v>
      </c>
      <c r="N2344">
        <v>5.4529999999999997E-4</v>
      </c>
      <c r="Y2344">
        <v>2016</v>
      </c>
      <c r="Z2344" s="1">
        <v>44232</v>
      </c>
      <c r="AG2344">
        <v>2454969.9300000002</v>
      </c>
      <c r="AH2344">
        <v>2.2200000000000001E-2</v>
      </c>
      <c r="AI2344">
        <v>2.2200000000000001E-2</v>
      </c>
      <c r="AU2344" s="4"/>
      <c r="AV2344" s="4">
        <f>O2344*149597871*COS(U2344*3.14159265359/180)/(CL2344*695700)</f>
        <v>0</v>
      </c>
      <c r="AW2344" s="4">
        <f t="shared" si="82"/>
        <v>0</v>
      </c>
      <c r="BO2344" t="s">
        <v>156</v>
      </c>
      <c r="BP2344" t="s">
        <v>146</v>
      </c>
      <c r="BS2344" t="s">
        <v>6661</v>
      </c>
      <c r="BU2344" t="s">
        <v>6662</v>
      </c>
      <c r="BV2344">
        <v>283.942432</v>
      </c>
      <c r="BW2344">
        <v>41.471600000000002</v>
      </c>
      <c r="BZ2344">
        <v>13.848000000000001</v>
      </c>
      <c r="CA2344">
        <v>13.525</v>
      </c>
      <c r="CB2344">
        <v>13.489000000000001</v>
      </c>
      <c r="CC2344">
        <v>1275</v>
      </c>
      <c r="CF2344">
        <v>0.05</v>
      </c>
      <c r="CG2344">
        <v>0.14199999999999999</v>
      </c>
      <c r="CH2344">
        <v>0.14199999999999999</v>
      </c>
      <c r="CI2344">
        <v>1.1000000000000001</v>
      </c>
      <c r="CJ2344">
        <v>0.08</v>
      </c>
      <c r="CK2344">
        <v>0.1</v>
      </c>
      <c r="CL2344">
        <v>1.1499999999999999</v>
      </c>
      <c r="CM2344">
        <v>0.14000000000000001</v>
      </c>
      <c r="CN2344">
        <v>0.27</v>
      </c>
      <c r="CP2344">
        <v>3.24</v>
      </c>
      <c r="CQ2344">
        <v>-1.52</v>
      </c>
      <c r="CR2344">
        <v>1.8</v>
      </c>
      <c r="CS2344">
        <v>6010</v>
      </c>
      <c r="CT2344">
        <v>154.68</v>
      </c>
      <c r="CU2344">
        <v>158.66</v>
      </c>
      <c r="CX2344" t="s">
        <v>6663</v>
      </c>
    </row>
    <row r="2345" spans="1:102" x14ac:dyDescent="0.25">
      <c r="A2345" t="s">
        <v>6664</v>
      </c>
      <c r="B2345" t="s">
        <v>98</v>
      </c>
      <c r="I2345">
        <v>7.9000000000000001E-2</v>
      </c>
      <c r="J2345">
        <v>1.2999999999999999E-2</v>
      </c>
      <c r="K2345">
        <v>6.1479999999999997</v>
      </c>
      <c r="L2345">
        <v>2.9979319100000001</v>
      </c>
      <c r="M2345" s="2">
        <v>2.5170000000000001E-5</v>
      </c>
      <c r="N2345" s="2">
        <v>2.5170000000000001E-5</v>
      </c>
      <c r="Y2345">
        <v>2016</v>
      </c>
      <c r="Z2345" s="1">
        <v>44232</v>
      </c>
      <c r="AG2345">
        <v>2454964.7668300001</v>
      </c>
      <c r="AH2345">
        <v>7.1900000000000002E-3</v>
      </c>
      <c r="AI2345">
        <v>7.1900000000000002E-3</v>
      </c>
      <c r="AU2345" s="4"/>
      <c r="AV2345" s="4">
        <f>O2345*149597871*COS(U2345*3.14159265359/180)/(CL2345*695700)</f>
        <v>0</v>
      </c>
      <c r="AW2345" s="4">
        <f t="shared" si="82"/>
        <v>0</v>
      </c>
      <c r="BO2345" t="s">
        <v>156</v>
      </c>
      <c r="BP2345" t="s">
        <v>146</v>
      </c>
      <c r="BS2345" t="s">
        <v>6665</v>
      </c>
      <c r="BU2345" t="s">
        <v>6666</v>
      </c>
      <c r="BV2345">
        <v>282.69994200000002</v>
      </c>
      <c r="BW2345">
        <v>45.42577</v>
      </c>
      <c r="BZ2345">
        <v>10.976000000000001</v>
      </c>
      <c r="CA2345">
        <v>10.736000000000001</v>
      </c>
      <c r="CB2345">
        <v>10.694000000000001</v>
      </c>
      <c r="CC2345">
        <v>426</v>
      </c>
      <c r="CF2345">
        <v>0</v>
      </c>
      <c r="CG2345">
        <v>0.219</v>
      </c>
      <c r="CH2345">
        <v>0.14699999999999999</v>
      </c>
      <c r="CI2345">
        <v>1.21</v>
      </c>
      <c r="CJ2345">
        <v>0.1</v>
      </c>
      <c r="CK2345">
        <v>1</v>
      </c>
      <c r="CL2345">
        <v>1.35</v>
      </c>
      <c r="CM2345">
        <v>0.23</v>
      </c>
      <c r="CN2345">
        <v>104.53</v>
      </c>
      <c r="CP2345">
        <v>2.57</v>
      </c>
      <c r="CQ2345">
        <v>-1.32</v>
      </c>
      <c r="CR2345">
        <v>1.1100000000000001</v>
      </c>
      <c r="CS2345">
        <v>6170</v>
      </c>
      <c r="CT2345">
        <v>2360.2399999999998</v>
      </c>
      <c r="CU2345">
        <v>99.15</v>
      </c>
      <c r="CX2345" t="s">
        <v>6667</v>
      </c>
    </row>
    <row r="2346" spans="1:102" x14ac:dyDescent="0.25">
      <c r="A2346" t="s">
        <v>6668</v>
      </c>
      <c r="B2346" t="s">
        <v>98</v>
      </c>
      <c r="I2346">
        <v>9.2999999999999999E-2</v>
      </c>
      <c r="J2346">
        <v>6.0000000000000001E-3</v>
      </c>
      <c r="K2346">
        <v>7.0000000000000001E-3</v>
      </c>
      <c r="L2346">
        <v>0.76486493</v>
      </c>
      <c r="M2346" s="2">
        <v>2.3999999999999999E-6</v>
      </c>
      <c r="N2346" s="2">
        <v>2.3999999999999999E-6</v>
      </c>
      <c r="Y2346">
        <v>2016</v>
      </c>
      <c r="Z2346" s="1">
        <v>44232</v>
      </c>
      <c r="AG2346">
        <v>2454965.1307600001</v>
      </c>
      <c r="AH2346">
        <v>2.48E-3</v>
      </c>
      <c r="AI2346">
        <v>2.48E-3</v>
      </c>
      <c r="AU2346" s="4"/>
      <c r="AV2346" s="4">
        <f>O2346*149597871*COS(U2346*3.14159265359/180)/(CL2346*695700)</f>
        <v>0</v>
      </c>
      <c r="AW2346" s="4">
        <f t="shared" si="82"/>
        <v>0</v>
      </c>
      <c r="BO2346" t="s">
        <v>156</v>
      </c>
      <c r="BP2346" t="s">
        <v>146</v>
      </c>
      <c r="BS2346" t="s">
        <v>6669</v>
      </c>
      <c r="BU2346" t="s">
        <v>6670</v>
      </c>
      <c r="BV2346">
        <v>290.08478600000001</v>
      </c>
      <c r="BW2346">
        <v>51.208602999999997</v>
      </c>
      <c r="BZ2346">
        <v>13.775</v>
      </c>
      <c r="CA2346">
        <v>13.295999999999999</v>
      </c>
      <c r="CB2346">
        <v>13.247999999999999</v>
      </c>
      <c r="CC2346">
        <v>722</v>
      </c>
      <c r="CF2346">
        <v>-0.03</v>
      </c>
      <c r="CG2346">
        <v>0.155</v>
      </c>
      <c r="CH2346">
        <v>0.14699999999999999</v>
      </c>
      <c r="CI2346">
        <v>0.83</v>
      </c>
      <c r="CJ2346">
        <v>0.04</v>
      </c>
      <c r="CK2346">
        <v>0.04</v>
      </c>
      <c r="CL2346">
        <v>0.79</v>
      </c>
      <c r="CM2346">
        <v>0.04</v>
      </c>
      <c r="CN2346">
        <v>0.04</v>
      </c>
      <c r="CP2346">
        <v>4.79</v>
      </c>
      <c r="CQ2346">
        <v>-2.95</v>
      </c>
      <c r="CR2346">
        <v>5.98</v>
      </c>
      <c r="CS2346">
        <v>5160</v>
      </c>
      <c r="CT2346">
        <v>73.84</v>
      </c>
      <c r="CU2346">
        <v>76.61</v>
      </c>
      <c r="CX2346" t="s">
        <v>6671</v>
      </c>
    </row>
    <row r="2347" spans="1:102" x14ac:dyDescent="0.25">
      <c r="A2347" t="s">
        <v>6672</v>
      </c>
      <c r="B2347" t="s">
        <v>98</v>
      </c>
      <c r="I2347">
        <v>6.2E-2</v>
      </c>
      <c r="J2347">
        <v>4.0000000000000001E-3</v>
      </c>
      <c r="K2347">
        <v>4.0000000000000001E-3</v>
      </c>
      <c r="L2347">
        <v>3.107675</v>
      </c>
      <c r="M2347" s="2">
        <v>2.1999999999999999E-5</v>
      </c>
      <c r="N2347" s="2">
        <v>2.1999999999999999E-5</v>
      </c>
      <c r="O2347">
        <v>3.9E-2</v>
      </c>
      <c r="Y2347">
        <v>2014</v>
      </c>
      <c r="Z2347" s="1">
        <v>44232</v>
      </c>
      <c r="AG2347">
        <v>2454965.6305800001</v>
      </c>
      <c r="AH2347">
        <v>3.7399999999999998E-3</v>
      </c>
      <c r="AI2347">
        <v>3.7399999999999998E-3</v>
      </c>
      <c r="AS2347" s="3">
        <v>0.54</v>
      </c>
      <c r="AU2347" s="4">
        <f t="shared" ref="AU2338:AU2401" si="83">AS2347+AT2347</f>
        <v>0.54</v>
      </c>
      <c r="AV2347" s="4">
        <f>O2347*149597871*COS(U2347*3.14159265359/180)/(CL2347*695700)</f>
        <v>10.615511503758167</v>
      </c>
      <c r="AW2347" s="4">
        <f t="shared" si="82"/>
        <v>999</v>
      </c>
      <c r="AX2347">
        <v>0.25</v>
      </c>
      <c r="AY2347">
        <v>0.25</v>
      </c>
      <c r="BO2347" t="s">
        <v>156</v>
      </c>
      <c r="BP2347" t="s">
        <v>146</v>
      </c>
      <c r="BS2347" t="s">
        <v>6673</v>
      </c>
      <c r="BU2347" t="s">
        <v>6674</v>
      </c>
      <c r="BV2347">
        <v>297.97089699999998</v>
      </c>
      <c r="BW2347">
        <v>47.731678000000002</v>
      </c>
      <c r="BZ2347">
        <v>11.955</v>
      </c>
      <c r="CA2347">
        <v>11.484999999999999</v>
      </c>
      <c r="CB2347">
        <v>11.393000000000001</v>
      </c>
      <c r="CC2347">
        <v>303.83</v>
      </c>
      <c r="CD2347">
        <v>1.32</v>
      </c>
      <c r="CE2347">
        <v>1.32</v>
      </c>
      <c r="CF2347">
        <v>0.53800000000000003</v>
      </c>
      <c r="CI2347">
        <v>1</v>
      </c>
      <c r="CL2347">
        <v>0.79</v>
      </c>
      <c r="CM2347">
        <v>0.04</v>
      </c>
      <c r="CN2347">
        <v>0.04</v>
      </c>
      <c r="CS2347">
        <v>4910</v>
      </c>
      <c r="CT2347">
        <v>100</v>
      </c>
      <c r="CU2347">
        <v>100</v>
      </c>
      <c r="CX2347" t="s">
        <v>6675</v>
      </c>
    </row>
    <row r="2348" spans="1:102" x14ac:dyDescent="0.25">
      <c r="A2348" t="s">
        <v>6676</v>
      </c>
      <c r="B2348" t="s">
        <v>98</v>
      </c>
      <c r="I2348">
        <v>0.126</v>
      </c>
      <c r="J2348">
        <v>8.0000000000000002E-3</v>
      </c>
      <c r="K2348">
        <v>8.0000000000000002E-3</v>
      </c>
      <c r="L2348">
        <v>7.0106060000000001</v>
      </c>
      <c r="M2348" s="2">
        <v>2.0000000000000002E-5</v>
      </c>
      <c r="N2348" s="2">
        <v>2.0000000000000002E-5</v>
      </c>
      <c r="O2348">
        <v>6.7000000000000004E-2</v>
      </c>
      <c r="Y2348">
        <v>2014</v>
      </c>
      <c r="Z2348" s="1">
        <v>44232</v>
      </c>
      <c r="AG2348">
        <v>2455007.5759899998</v>
      </c>
      <c r="AH2348">
        <v>1.42E-3</v>
      </c>
      <c r="AI2348">
        <v>1.42E-3</v>
      </c>
      <c r="AS2348" s="3">
        <v>0.31</v>
      </c>
      <c r="AU2348" s="4">
        <f t="shared" si="83"/>
        <v>0.31</v>
      </c>
      <c r="AV2348" s="4">
        <f>O2348*149597871*COS(U2348*3.14159265359/180)/(CL2348*695700)</f>
        <v>18.236904378251211</v>
      </c>
      <c r="AW2348" s="4">
        <f t="shared" si="82"/>
        <v>999</v>
      </c>
      <c r="AX2348">
        <v>0.21</v>
      </c>
      <c r="AY2348">
        <v>0.21</v>
      </c>
      <c r="BO2348" t="s">
        <v>156</v>
      </c>
      <c r="BP2348" t="s">
        <v>146</v>
      </c>
      <c r="BS2348" t="s">
        <v>6677</v>
      </c>
      <c r="BU2348" t="s">
        <v>6674</v>
      </c>
      <c r="BV2348">
        <v>297.97089699999998</v>
      </c>
      <c r="BW2348">
        <v>47.731678000000002</v>
      </c>
      <c r="BZ2348">
        <v>11.955</v>
      </c>
      <c r="CA2348">
        <v>11.484999999999999</v>
      </c>
      <c r="CB2348">
        <v>11.393000000000001</v>
      </c>
      <c r="CC2348">
        <v>303.83</v>
      </c>
      <c r="CD2348">
        <v>1.32</v>
      </c>
      <c r="CE2348">
        <v>1.32</v>
      </c>
      <c r="CF2348">
        <v>0.53800000000000003</v>
      </c>
      <c r="CI2348">
        <v>1</v>
      </c>
      <c r="CL2348">
        <v>0.79</v>
      </c>
      <c r="CM2348">
        <v>0.04</v>
      </c>
      <c r="CN2348">
        <v>0.04</v>
      </c>
      <c r="CS2348">
        <v>4910</v>
      </c>
      <c r="CT2348">
        <v>100</v>
      </c>
      <c r="CU2348">
        <v>100</v>
      </c>
      <c r="CX2348" t="s">
        <v>6675</v>
      </c>
    </row>
    <row r="2349" spans="1:102" x14ac:dyDescent="0.25">
      <c r="A2349" t="s">
        <v>6678</v>
      </c>
      <c r="B2349" t="s">
        <v>98</v>
      </c>
      <c r="I2349">
        <v>0.159</v>
      </c>
      <c r="J2349">
        <v>1.2E-2</v>
      </c>
      <c r="K2349">
        <v>1.0999999999999999E-2</v>
      </c>
      <c r="L2349">
        <v>60.866168000000002</v>
      </c>
      <c r="M2349">
        <v>5.1610000000000002E-4</v>
      </c>
      <c r="N2349">
        <v>5.1610000000000002E-4</v>
      </c>
      <c r="Y2349">
        <v>2016</v>
      </c>
      <c r="Z2349" s="1">
        <v>44232</v>
      </c>
      <c r="AG2349">
        <v>2455012.28498</v>
      </c>
      <c r="AH2349">
        <v>6.8799999999999998E-3</v>
      </c>
      <c r="AI2349">
        <v>6.8799999999999998E-3</v>
      </c>
      <c r="AU2349" s="4"/>
      <c r="AV2349" s="4">
        <f>O2349*149597871*COS(U2349*3.14159265359/180)/(CL2349*695700)</f>
        <v>0</v>
      </c>
      <c r="AW2349" s="4">
        <f t="shared" si="82"/>
        <v>0</v>
      </c>
      <c r="BO2349" t="s">
        <v>156</v>
      </c>
      <c r="BP2349" t="s">
        <v>146</v>
      </c>
      <c r="BS2349" t="s">
        <v>6679</v>
      </c>
      <c r="BU2349" t="s">
        <v>6680</v>
      </c>
      <c r="BV2349">
        <v>290.510198</v>
      </c>
      <c r="BW2349">
        <v>38.743544</v>
      </c>
      <c r="BZ2349">
        <v>13.586</v>
      </c>
      <c r="CA2349">
        <v>12.906000000000001</v>
      </c>
      <c r="CB2349">
        <v>12.766999999999999</v>
      </c>
      <c r="CC2349">
        <v>367</v>
      </c>
      <c r="CF2349">
        <v>0.01</v>
      </c>
      <c r="CG2349">
        <v>0.152</v>
      </c>
      <c r="CH2349">
        <v>0.152</v>
      </c>
      <c r="CI2349">
        <v>0.63</v>
      </c>
      <c r="CJ2349">
        <v>0.04</v>
      </c>
      <c r="CK2349">
        <v>0.04</v>
      </c>
      <c r="CL2349">
        <v>0.6</v>
      </c>
      <c r="CM2349">
        <v>0.04</v>
      </c>
      <c r="CN2349">
        <v>0.03</v>
      </c>
      <c r="CP2349">
        <v>4.07</v>
      </c>
      <c r="CQ2349">
        <v>-2.35</v>
      </c>
      <c r="CR2349">
        <v>6.04</v>
      </c>
      <c r="CS2349">
        <v>4092</v>
      </c>
      <c r="CT2349">
        <v>77.849999999999994</v>
      </c>
      <c r="CU2349">
        <v>100.24</v>
      </c>
      <c r="CX2349" t="s">
        <v>6681</v>
      </c>
    </row>
    <row r="2350" spans="1:102" x14ac:dyDescent="0.25">
      <c r="A2350" t="s">
        <v>6682</v>
      </c>
      <c r="B2350" t="s">
        <v>98</v>
      </c>
      <c r="I2350">
        <v>0.252</v>
      </c>
      <c r="J2350">
        <v>2.1000000000000001E-2</v>
      </c>
      <c r="K2350">
        <v>3.7999999999999999E-2</v>
      </c>
      <c r="L2350">
        <v>86.115088799999995</v>
      </c>
      <c r="M2350">
        <v>9.7280000000000001E-4</v>
      </c>
      <c r="N2350">
        <v>9.7280000000000001E-4</v>
      </c>
      <c r="Y2350">
        <v>2016</v>
      </c>
      <c r="Z2350" s="1">
        <v>44232</v>
      </c>
      <c r="AG2350">
        <v>2454967.8925000001</v>
      </c>
      <c r="AH2350">
        <v>1.1299999999999999E-2</v>
      </c>
      <c r="AI2350">
        <v>1.1299999999999999E-2</v>
      </c>
      <c r="AU2350" s="4"/>
      <c r="AV2350" s="4">
        <f>O2350*149597871*COS(U2350*3.14159265359/180)/(CL2350*695700)</f>
        <v>0</v>
      </c>
      <c r="AW2350" s="4">
        <f t="shared" si="82"/>
        <v>0</v>
      </c>
      <c r="BO2350" t="s">
        <v>156</v>
      </c>
      <c r="BP2350" t="s">
        <v>146</v>
      </c>
      <c r="BS2350" t="s">
        <v>6683</v>
      </c>
      <c r="BU2350" t="s">
        <v>6684</v>
      </c>
      <c r="BV2350">
        <v>286.36157900000001</v>
      </c>
      <c r="BW2350">
        <v>42.963923999999999</v>
      </c>
      <c r="BZ2350">
        <v>14.686</v>
      </c>
      <c r="CA2350">
        <v>14.334</v>
      </c>
      <c r="CB2350">
        <v>14.237</v>
      </c>
      <c r="CC2350">
        <v>1431</v>
      </c>
      <c r="CF2350">
        <v>-0.04</v>
      </c>
      <c r="CG2350">
        <v>0.19900000000000001</v>
      </c>
      <c r="CH2350">
        <v>0.14399999999999999</v>
      </c>
      <c r="CI2350">
        <v>0.95</v>
      </c>
      <c r="CJ2350">
        <v>0.06</v>
      </c>
      <c r="CK2350">
        <v>0.05</v>
      </c>
      <c r="CL2350">
        <v>0.92</v>
      </c>
      <c r="CM2350">
        <v>7.0000000000000007E-2</v>
      </c>
      <c r="CN2350">
        <v>0.13</v>
      </c>
      <c r="CP2350">
        <v>4.17</v>
      </c>
      <c r="CQ2350">
        <v>-2.5</v>
      </c>
      <c r="CR2350">
        <v>4.62</v>
      </c>
      <c r="CS2350">
        <v>5664</v>
      </c>
      <c r="CT2350">
        <v>68.48</v>
      </c>
      <c r="CU2350">
        <v>67.78</v>
      </c>
      <c r="CX2350" t="s">
        <v>6685</v>
      </c>
    </row>
    <row r="2351" spans="1:102" x14ac:dyDescent="0.25">
      <c r="A2351" t="s">
        <v>6686</v>
      </c>
      <c r="B2351" t="s">
        <v>98</v>
      </c>
      <c r="I2351">
        <v>7.3999999999999996E-2</v>
      </c>
      <c r="J2351">
        <v>1.2E-2</v>
      </c>
      <c r="K2351">
        <v>1.2999999999999999E-2</v>
      </c>
      <c r="L2351">
        <v>3.6146050999999999</v>
      </c>
      <c r="M2351" s="2">
        <v>2.139E-5</v>
      </c>
      <c r="N2351" s="2">
        <v>2.139E-5</v>
      </c>
      <c r="Y2351">
        <v>2016</v>
      </c>
      <c r="Z2351" s="1">
        <v>44232</v>
      </c>
      <c r="AG2351">
        <v>2454966.09455</v>
      </c>
      <c r="AH2351">
        <v>5.3299999999999997E-3</v>
      </c>
      <c r="AI2351">
        <v>5.3299999999999997E-3</v>
      </c>
      <c r="AU2351" s="4"/>
      <c r="AV2351" s="4">
        <f>O2351*149597871*COS(U2351*3.14159265359/180)/(CL2351*695700)</f>
        <v>0</v>
      </c>
      <c r="AW2351" s="4">
        <f t="shared" si="82"/>
        <v>0</v>
      </c>
      <c r="BO2351" t="s">
        <v>156</v>
      </c>
      <c r="BP2351" t="s">
        <v>146</v>
      </c>
      <c r="BS2351" t="s">
        <v>6687</v>
      </c>
      <c r="BU2351" t="s">
        <v>6688</v>
      </c>
      <c r="BV2351">
        <v>292.18011999999999</v>
      </c>
      <c r="BW2351">
        <v>49.202480000000001</v>
      </c>
      <c r="BZ2351">
        <v>12.146000000000001</v>
      </c>
      <c r="CA2351">
        <v>11.834</v>
      </c>
      <c r="CB2351">
        <v>11.773999999999999</v>
      </c>
      <c r="CC2351">
        <v>639</v>
      </c>
      <c r="CF2351">
        <v>0.04</v>
      </c>
      <c r="CG2351">
        <v>8.8999999999999996E-2</v>
      </c>
      <c r="CH2351">
        <v>8.5999999999999993E-2</v>
      </c>
      <c r="CI2351">
        <v>1.06</v>
      </c>
      <c r="CJ2351">
        <v>0.04</v>
      </c>
      <c r="CK2351">
        <v>0.05</v>
      </c>
      <c r="CL2351">
        <v>1.27</v>
      </c>
      <c r="CM2351">
        <v>0.18</v>
      </c>
      <c r="CN2351">
        <v>0.23</v>
      </c>
      <c r="CP2351">
        <v>6.31</v>
      </c>
      <c r="CQ2351">
        <v>-1.86</v>
      </c>
      <c r="CR2351">
        <v>1.3</v>
      </c>
      <c r="CS2351">
        <v>5880</v>
      </c>
      <c r="CT2351">
        <v>68.91</v>
      </c>
      <c r="CU2351">
        <v>80.650000000000006</v>
      </c>
      <c r="CX2351" t="s">
        <v>6689</v>
      </c>
    </row>
    <row r="2352" spans="1:102" x14ac:dyDescent="0.25">
      <c r="A2352" t="s">
        <v>6690</v>
      </c>
      <c r="B2352" t="s">
        <v>98</v>
      </c>
      <c r="I2352">
        <v>0.16200000000000001</v>
      </c>
      <c r="J2352">
        <v>1.2999999999999999E-2</v>
      </c>
      <c r="K2352">
        <v>1.4E-2</v>
      </c>
      <c r="L2352">
        <v>13.182964200000001</v>
      </c>
      <c r="M2352">
        <v>1.082E-4</v>
      </c>
      <c r="N2352">
        <v>1.082E-4</v>
      </c>
      <c r="Y2352">
        <v>2016</v>
      </c>
      <c r="Z2352" s="1">
        <v>44232</v>
      </c>
      <c r="AG2352">
        <v>2454974.8250199999</v>
      </c>
      <c r="AH2352">
        <v>7.7999999999999996E-3</v>
      </c>
      <c r="AI2352">
        <v>7.7999999999999996E-3</v>
      </c>
      <c r="AU2352" s="4"/>
      <c r="AV2352" s="4">
        <f>O2352*149597871*COS(U2352*3.14159265359/180)/(CL2352*695700)</f>
        <v>0</v>
      </c>
      <c r="AW2352" s="4">
        <f t="shared" si="82"/>
        <v>0</v>
      </c>
      <c r="BO2352" t="s">
        <v>156</v>
      </c>
      <c r="BP2352" t="s">
        <v>146</v>
      </c>
      <c r="BS2352" t="s">
        <v>6691</v>
      </c>
      <c r="BU2352" t="s">
        <v>6692</v>
      </c>
      <c r="BV2352">
        <v>294.34164900000002</v>
      </c>
      <c r="BW2352">
        <v>46.498767000000001</v>
      </c>
      <c r="BZ2352">
        <v>14.821</v>
      </c>
      <c r="CA2352">
        <v>14.385</v>
      </c>
      <c r="CB2352">
        <v>14.224</v>
      </c>
      <c r="CC2352">
        <v>1162</v>
      </c>
      <c r="CF2352">
        <v>-0.05</v>
      </c>
      <c r="CG2352">
        <v>0.17</v>
      </c>
      <c r="CH2352">
        <v>0.16700000000000001</v>
      </c>
      <c r="CI2352">
        <v>0.84</v>
      </c>
      <c r="CJ2352">
        <v>0.05</v>
      </c>
      <c r="CK2352">
        <v>0.04</v>
      </c>
      <c r="CL2352">
        <v>0.8</v>
      </c>
      <c r="CM2352">
        <v>0.05</v>
      </c>
      <c r="CN2352">
        <v>0.05</v>
      </c>
      <c r="CP2352">
        <v>4.68</v>
      </c>
      <c r="CQ2352">
        <v>-2.88</v>
      </c>
      <c r="CR2352">
        <v>6.21</v>
      </c>
      <c r="CS2352">
        <v>5196</v>
      </c>
      <c r="CT2352">
        <v>117.21</v>
      </c>
      <c r="CU2352">
        <v>117.54</v>
      </c>
      <c r="CX2352" t="s">
        <v>6693</v>
      </c>
    </row>
    <row r="2353" spans="1:102" x14ac:dyDescent="0.25">
      <c r="A2353" t="s">
        <v>6694</v>
      </c>
      <c r="B2353" t="s">
        <v>98</v>
      </c>
      <c r="I2353">
        <v>0.11</v>
      </c>
      <c r="J2353">
        <v>7.0000000000000001E-3</v>
      </c>
      <c r="K2353">
        <v>8.0000000000000002E-3</v>
      </c>
      <c r="L2353">
        <v>3.5157631500000002</v>
      </c>
      <c r="M2353" s="2">
        <v>1.186E-5</v>
      </c>
      <c r="N2353" s="2">
        <v>1.186E-5</v>
      </c>
      <c r="Y2353">
        <v>2016</v>
      </c>
      <c r="Z2353" s="1">
        <v>44232</v>
      </c>
      <c r="AG2353">
        <v>2454967.29843</v>
      </c>
      <c r="AH2353">
        <v>2.8700000000000002E-3</v>
      </c>
      <c r="AI2353">
        <v>2.8700000000000002E-3</v>
      </c>
      <c r="AU2353" s="4"/>
      <c r="AV2353" s="4">
        <f>O2353*149597871*COS(U2353*3.14159265359/180)/(CL2353*695700)</f>
        <v>0</v>
      </c>
      <c r="AW2353" s="4">
        <f t="shared" si="82"/>
        <v>0</v>
      </c>
      <c r="BO2353" t="s">
        <v>156</v>
      </c>
      <c r="BP2353" t="s">
        <v>146</v>
      </c>
      <c r="BS2353" t="s">
        <v>6695</v>
      </c>
      <c r="BU2353" t="s">
        <v>6696</v>
      </c>
      <c r="BV2353">
        <v>284.92858000000001</v>
      </c>
      <c r="BW2353">
        <v>42.422310000000003</v>
      </c>
      <c r="BZ2353">
        <v>13.361000000000001</v>
      </c>
      <c r="CA2353">
        <v>12.869</v>
      </c>
      <c r="CB2353">
        <v>12.734</v>
      </c>
      <c r="CC2353">
        <v>534</v>
      </c>
      <c r="CF2353">
        <v>-0.02</v>
      </c>
      <c r="CG2353">
        <v>0.16600000000000001</v>
      </c>
      <c r="CH2353">
        <v>0.154</v>
      </c>
      <c r="CI2353">
        <v>0.8</v>
      </c>
      <c r="CJ2353">
        <v>0.04</v>
      </c>
      <c r="CK2353">
        <v>0.04</v>
      </c>
      <c r="CL2353">
        <v>0.75</v>
      </c>
      <c r="CM2353">
        <v>0.04</v>
      </c>
      <c r="CN2353">
        <v>0.03</v>
      </c>
      <c r="CP2353">
        <v>4.68</v>
      </c>
      <c r="CQ2353">
        <v>-2.8</v>
      </c>
      <c r="CR2353">
        <v>5.92</v>
      </c>
      <c r="CS2353">
        <v>4951</v>
      </c>
      <c r="CT2353">
        <v>76.489999999999995</v>
      </c>
      <c r="CU2353">
        <v>74.11</v>
      </c>
      <c r="CX2353" t="s">
        <v>6697</v>
      </c>
    </row>
    <row r="2354" spans="1:102" x14ac:dyDescent="0.25">
      <c r="A2354" t="s">
        <v>6698</v>
      </c>
      <c r="B2354" t="s">
        <v>98</v>
      </c>
      <c r="I2354">
        <v>0.115</v>
      </c>
      <c r="J2354">
        <v>7.0000000000000001E-3</v>
      </c>
      <c r="K2354">
        <v>1.0999999999999999E-2</v>
      </c>
      <c r="L2354">
        <v>0.63642407999999995</v>
      </c>
      <c r="M2354" s="2">
        <v>1.5999999999999999E-6</v>
      </c>
      <c r="N2354" s="2">
        <v>1.5999999999999999E-6</v>
      </c>
      <c r="Y2354">
        <v>2016</v>
      </c>
      <c r="Z2354" s="1">
        <v>44232</v>
      </c>
      <c r="AG2354">
        <v>2454964.6900599999</v>
      </c>
      <c r="AH2354">
        <v>2.0500000000000002E-3</v>
      </c>
      <c r="AI2354">
        <v>2.0500000000000002E-3</v>
      </c>
      <c r="AU2354" s="4"/>
      <c r="AV2354" s="4">
        <f>O2354*149597871*COS(U2354*3.14159265359/180)/(CL2354*695700)</f>
        <v>0</v>
      </c>
      <c r="AW2354" s="4">
        <f t="shared" si="82"/>
        <v>0</v>
      </c>
      <c r="BO2354" t="s">
        <v>156</v>
      </c>
      <c r="BP2354" t="s">
        <v>146</v>
      </c>
      <c r="BS2354" t="s">
        <v>6699</v>
      </c>
      <c r="BU2354" t="s">
        <v>6700</v>
      </c>
      <c r="BV2354">
        <v>285.15691299999997</v>
      </c>
      <c r="BW2354">
        <v>47.873333000000002</v>
      </c>
      <c r="BZ2354">
        <v>14.39</v>
      </c>
      <c r="CA2354">
        <v>13.972</v>
      </c>
      <c r="CB2354">
        <v>13.951000000000001</v>
      </c>
      <c r="CC2354">
        <v>1066</v>
      </c>
      <c r="CF2354">
        <v>0.12</v>
      </c>
      <c r="CG2354">
        <v>0.14799999999999999</v>
      </c>
      <c r="CH2354">
        <v>0.14499999999999999</v>
      </c>
      <c r="CI2354">
        <v>0.89</v>
      </c>
      <c r="CJ2354">
        <v>0.04</v>
      </c>
      <c r="CK2354">
        <v>0.04</v>
      </c>
      <c r="CL2354">
        <v>0.84</v>
      </c>
      <c r="CM2354">
        <v>0.04</v>
      </c>
      <c r="CN2354">
        <v>0.06</v>
      </c>
      <c r="CP2354">
        <v>4.17</v>
      </c>
      <c r="CQ2354">
        <v>-2.52</v>
      </c>
      <c r="CR2354">
        <v>6.42</v>
      </c>
      <c r="CS2354">
        <v>5267</v>
      </c>
      <c r="CT2354">
        <v>59.06</v>
      </c>
      <c r="CU2354">
        <v>55.51</v>
      </c>
      <c r="CX2354" t="s">
        <v>6701</v>
      </c>
    </row>
    <row r="2355" spans="1:102" x14ac:dyDescent="0.25">
      <c r="A2355" t="s">
        <v>6702</v>
      </c>
      <c r="B2355" t="s">
        <v>98</v>
      </c>
      <c r="I2355">
        <v>7.9000000000000001E-2</v>
      </c>
      <c r="J2355">
        <v>1.2E-2</v>
      </c>
      <c r="K2355">
        <v>2.9000000000000001E-2</v>
      </c>
      <c r="L2355">
        <v>1.49514952</v>
      </c>
      <c r="M2355" s="2">
        <v>1.0689999999999999E-5</v>
      </c>
      <c r="N2355" s="2">
        <v>1.0689999999999999E-5</v>
      </c>
      <c r="Y2355">
        <v>2016</v>
      </c>
      <c r="Z2355" s="1">
        <v>44232</v>
      </c>
      <c r="AG2355">
        <v>2454965.6620900002</v>
      </c>
      <c r="AH2355">
        <v>5.7800000000000004E-3</v>
      </c>
      <c r="AI2355">
        <v>5.7800000000000004E-3</v>
      </c>
      <c r="AU2355" s="4"/>
      <c r="AV2355" s="4">
        <f>O2355*149597871*COS(U2355*3.14159265359/180)/(CL2355*695700)</f>
        <v>0</v>
      </c>
      <c r="AW2355" s="4">
        <f t="shared" si="82"/>
        <v>0</v>
      </c>
      <c r="BO2355" t="s">
        <v>156</v>
      </c>
      <c r="BP2355" t="s">
        <v>146</v>
      </c>
      <c r="BS2355" t="s">
        <v>6703</v>
      </c>
      <c r="BU2355" t="s">
        <v>6704</v>
      </c>
      <c r="BV2355">
        <v>298.66346800000002</v>
      </c>
      <c r="BW2355">
        <v>43.894072999999999</v>
      </c>
      <c r="BZ2355">
        <v>12.942</v>
      </c>
      <c r="CA2355">
        <v>12.585000000000001</v>
      </c>
      <c r="CB2355">
        <v>12.537000000000001</v>
      </c>
      <c r="CC2355">
        <v>807</v>
      </c>
      <c r="CF2355">
        <v>0.03</v>
      </c>
      <c r="CG2355">
        <v>0.155</v>
      </c>
      <c r="CH2355">
        <v>0.13200000000000001</v>
      </c>
      <c r="CI2355">
        <v>1.0900000000000001</v>
      </c>
      <c r="CJ2355">
        <v>0.11</v>
      </c>
      <c r="CK2355">
        <v>0.2</v>
      </c>
      <c r="CL2355">
        <v>1.1499999999999999</v>
      </c>
      <c r="CM2355">
        <v>0.18</v>
      </c>
      <c r="CN2355">
        <v>0.43</v>
      </c>
      <c r="CP2355">
        <v>2.95</v>
      </c>
      <c r="CQ2355">
        <v>-1.23</v>
      </c>
      <c r="CR2355">
        <v>2.62</v>
      </c>
      <c r="CS2355">
        <v>6019</v>
      </c>
      <c r="CT2355">
        <v>283.99</v>
      </c>
      <c r="CU2355">
        <v>321.69</v>
      </c>
      <c r="CX2355" t="s">
        <v>6705</v>
      </c>
    </row>
    <row r="2356" spans="1:102" x14ac:dyDescent="0.25">
      <c r="A2356" t="s">
        <v>6706</v>
      </c>
      <c r="B2356" t="s">
        <v>98</v>
      </c>
      <c r="I2356">
        <v>8.8999999999999996E-2</v>
      </c>
      <c r="J2356">
        <v>0.01</v>
      </c>
      <c r="K2356">
        <v>1.7999999999999999E-2</v>
      </c>
      <c r="L2356">
        <v>20.3505213</v>
      </c>
      <c r="M2356">
        <v>3.0370000000000001E-4</v>
      </c>
      <c r="N2356">
        <v>3.0370000000000001E-4</v>
      </c>
      <c r="Y2356">
        <v>2016</v>
      </c>
      <c r="Z2356" s="1">
        <v>44232</v>
      </c>
      <c r="AG2356">
        <v>2454975.7563999998</v>
      </c>
      <c r="AH2356">
        <v>1.12E-2</v>
      </c>
      <c r="AI2356">
        <v>1.12E-2</v>
      </c>
      <c r="AU2356" s="4"/>
      <c r="AV2356" s="4">
        <f>O2356*149597871*COS(U2356*3.14159265359/180)/(CL2356*695700)</f>
        <v>0</v>
      </c>
      <c r="AW2356" s="4">
        <f t="shared" si="82"/>
        <v>0</v>
      </c>
      <c r="BO2356" t="s">
        <v>156</v>
      </c>
      <c r="BP2356" t="s">
        <v>146</v>
      </c>
      <c r="BS2356" t="s">
        <v>6707</v>
      </c>
      <c r="BU2356" t="s">
        <v>6708</v>
      </c>
      <c r="BV2356">
        <v>290.94988799999999</v>
      </c>
      <c r="BW2356">
        <v>40.605215000000001</v>
      </c>
      <c r="BZ2356">
        <v>12.714</v>
      </c>
      <c r="CA2356">
        <v>12.4</v>
      </c>
      <c r="CB2356">
        <v>12.339</v>
      </c>
      <c r="CC2356">
        <v>656</v>
      </c>
      <c r="CF2356">
        <v>0.02</v>
      </c>
      <c r="CG2356">
        <v>0.16200000000000001</v>
      </c>
      <c r="CH2356">
        <v>0.154</v>
      </c>
      <c r="CI2356">
        <v>1.02</v>
      </c>
      <c r="CJ2356">
        <v>0.06</v>
      </c>
      <c r="CK2356">
        <v>0.06</v>
      </c>
      <c r="CL2356">
        <v>1.02</v>
      </c>
      <c r="CM2356">
        <v>0.09</v>
      </c>
      <c r="CN2356">
        <v>0.2</v>
      </c>
      <c r="CP2356">
        <v>4.07</v>
      </c>
      <c r="CQ2356">
        <v>-2.2999999999999998</v>
      </c>
      <c r="CR2356">
        <v>2.72</v>
      </c>
      <c r="CS2356">
        <v>5839</v>
      </c>
      <c r="CT2356">
        <v>137.75</v>
      </c>
      <c r="CU2356">
        <v>93.84</v>
      </c>
      <c r="CX2356" t="s">
        <v>6709</v>
      </c>
    </row>
    <row r="2357" spans="1:102" x14ac:dyDescent="0.25">
      <c r="A2357" t="s">
        <v>6710</v>
      </c>
      <c r="B2357" t="s">
        <v>98</v>
      </c>
      <c r="I2357">
        <v>0.14799999999999999</v>
      </c>
      <c r="J2357">
        <v>1.2E-2</v>
      </c>
      <c r="K2357">
        <v>7.0000000000000001E-3</v>
      </c>
      <c r="L2357">
        <v>22.476442500000001</v>
      </c>
      <c r="M2357">
        <v>1.7469999999999999E-4</v>
      </c>
      <c r="N2357">
        <v>1.7469999999999999E-4</v>
      </c>
      <c r="Y2357">
        <v>2016</v>
      </c>
      <c r="Z2357" s="1">
        <v>44232</v>
      </c>
      <c r="AG2357">
        <v>2454969.8319299999</v>
      </c>
      <c r="AH2357">
        <v>6.94E-3</v>
      </c>
      <c r="AI2357">
        <v>6.94E-3</v>
      </c>
      <c r="AU2357" s="4"/>
      <c r="AV2357" s="4">
        <f>O2357*149597871*COS(U2357*3.14159265359/180)/(CL2357*695700)</f>
        <v>0</v>
      </c>
      <c r="AW2357" s="4">
        <f t="shared" si="82"/>
        <v>0</v>
      </c>
      <c r="BO2357" t="s">
        <v>156</v>
      </c>
      <c r="BP2357" t="s">
        <v>146</v>
      </c>
      <c r="BS2357" t="s">
        <v>6711</v>
      </c>
      <c r="BU2357" t="s">
        <v>6712</v>
      </c>
      <c r="BV2357">
        <v>282.997478</v>
      </c>
      <c r="BW2357">
        <v>41.678550999999999</v>
      </c>
      <c r="BZ2357">
        <v>13.407</v>
      </c>
      <c r="CA2357">
        <v>12.847</v>
      </c>
      <c r="CB2357">
        <v>12.755000000000001</v>
      </c>
      <c r="CC2357">
        <v>499</v>
      </c>
      <c r="CF2357">
        <v>0</v>
      </c>
      <c r="CG2357">
        <v>0.16700000000000001</v>
      </c>
      <c r="CH2357">
        <v>0.15</v>
      </c>
      <c r="CI2357">
        <v>0.77</v>
      </c>
      <c r="CJ2357">
        <v>0.04</v>
      </c>
      <c r="CK2357">
        <v>0.03</v>
      </c>
      <c r="CL2357">
        <v>0.72</v>
      </c>
      <c r="CM2357">
        <v>0.03</v>
      </c>
      <c r="CN2357">
        <v>0.02</v>
      </c>
      <c r="CP2357">
        <v>3.63</v>
      </c>
      <c r="CQ2357">
        <v>-1.95</v>
      </c>
      <c r="CR2357">
        <v>5.94</v>
      </c>
      <c r="CS2357">
        <v>4770</v>
      </c>
      <c r="CT2357">
        <v>63.35</v>
      </c>
      <c r="CU2357">
        <v>59.97</v>
      </c>
      <c r="CX2357" t="s">
        <v>6713</v>
      </c>
    </row>
    <row r="2358" spans="1:102" x14ac:dyDescent="0.25">
      <c r="A2358" t="s">
        <v>6714</v>
      </c>
      <c r="B2358" t="s">
        <v>98</v>
      </c>
      <c r="I2358">
        <v>0.255</v>
      </c>
      <c r="J2358">
        <v>2.5999999999999999E-2</v>
      </c>
      <c r="K2358">
        <v>5.8999999999999997E-2</v>
      </c>
      <c r="L2358">
        <v>42.521589499999997</v>
      </c>
      <c r="M2358">
        <v>5.0319999999999998E-4</v>
      </c>
      <c r="N2358">
        <v>5.0319999999999998E-4</v>
      </c>
      <c r="Y2358">
        <v>2016</v>
      </c>
      <c r="Z2358" s="1">
        <v>44232</v>
      </c>
      <c r="AG2358">
        <v>2454969.1288000001</v>
      </c>
      <c r="AH2358">
        <v>1.12E-2</v>
      </c>
      <c r="AI2358">
        <v>1.12E-2</v>
      </c>
      <c r="AU2358" s="4"/>
      <c r="AV2358" s="4">
        <f>O2358*149597871*COS(U2358*3.14159265359/180)/(CL2358*695700)</f>
        <v>0</v>
      </c>
      <c r="AW2358" s="4">
        <f t="shared" si="82"/>
        <v>0</v>
      </c>
      <c r="BO2358" t="s">
        <v>156</v>
      </c>
      <c r="BP2358" t="s">
        <v>146</v>
      </c>
      <c r="BS2358" t="s">
        <v>6715</v>
      </c>
      <c r="BU2358" t="s">
        <v>6716</v>
      </c>
      <c r="BV2358">
        <v>292.25463500000001</v>
      </c>
      <c r="BW2358">
        <v>37.971420000000002</v>
      </c>
      <c r="BZ2358">
        <v>14.507</v>
      </c>
      <c r="CA2358">
        <v>14.172000000000001</v>
      </c>
      <c r="CB2358">
        <v>14.081</v>
      </c>
      <c r="CC2358">
        <v>1444</v>
      </c>
      <c r="CF2358">
        <v>0.04</v>
      </c>
      <c r="CG2358">
        <v>0.17</v>
      </c>
      <c r="CH2358">
        <v>0.13900000000000001</v>
      </c>
      <c r="CI2358">
        <v>1.01</v>
      </c>
      <c r="CJ2358">
        <v>7.0000000000000007E-2</v>
      </c>
      <c r="CK2358">
        <v>0.06</v>
      </c>
      <c r="CL2358">
        <v>1.01</v>
      </c>
      <c r="CM2358">
        <v>0.1</v>
      </c>
      <c r="CN2358">
        <v>0.23</v>
      </c>
      <c r="CP2358">
        <v>4.37</v>
      </c>
      <c r="CQ2358">
        <v>-2.56</v>
      </c>
      <c r="CR2358">
        <v>3.1</v>
      </c>
      <c r="CS2358">
        <v>5796</v>
      </c>
      <c r="CT2358">
        <v>157.22</v>
      </c>
      <c r="CU2358">
        <v>113.94</v>
      </c>
      <c r="CX2358" t="s">
        <v>6717</v>
      </c>
    </row>
    <row r="2359" spans="1:102" x14ac:dyDescent="0.25">
      <c r="A2359" t="s">
        <v>6718</v>
      </c>
      <c r="B2359" t="s">
        <v>98</v>
      </c>
      <c r="I2359">
        <v>0.17799999999999999</v>
      </c>
      <c r="J2359">
        <v>3.5000000000000003E-2</v>
      </c>
      <c r="K2359">
        <v>3.5000000000000003E-2</v>
      </c>
      <c r="L2359">
        <v>2.024152</v>
      </c>
      <c r="M2359" s="2">
        <v>3.0000000000000001E-6</v>
      </c>
      <c r="N2359" s="2">
        <v>3.0000000000000001E-6</v>
      </c>
      <c r="O2359">
        <v>3.2000000000000001E-2</v>
      </c>
      <c r="Y2359">
        <v>2014</v>
      </c>
      <c r="Z2359" s="1">
        <v>44232</v>
      </c>
      <c r="AG2359">
        <v>2455003.49468</v>
      </c>
      <c r="AH2359">
        <v>7.7999999999999999E-4</v>
      </c>
      <c r="AI2359">
        <v>7.7999999999999999E-4</v>
      </c>
      <c r="AS2359" s="3">
        <v>0.49</v>
      </c>
      <c r="AU2359" s="4">
        <f t="shared" si="83"/>
        <v>0.49</v>
      </c>
      <c r="AV2359" s="4">
        <f>O2359*149597871*COS(U2359*3.14159265359/180)/(CL2359*695700)</f>
        <v>5.4181330671311629</v>
      </c>
      <c r="AW2359" s="4">
        <f t="shared" si="82"/>
        <v>999</v>
      </c>
      <c r="AX2359">
        <v>0.25</v>
      </c>
      <c r="AY2359">
        <v>0.25</v>
      </c>
      <c r="BO2359" t="s">
        <v>156</v>
      </c>
      <c r="BP2359" t="s">
        <v>146</v>
      </c>
      <c r="BS2359" t="s">
        <v>6719</v>
      </c>
      <c r="BU2359" t="s">
        <v>6720</v>
      </c>
      <c r="BV2359">
        <v>295.118899</v>
      </c>
      <c r="BW2359">
        <v>48.481281000000003</v>
      </c>
      <c r="BZ2359">
        <v>12.092000000000001</v>
      </c>
      <c r="CA2359">
        <v>11.801</v>
      </c>
      <c r="CB2359">
        <v>11.762</v>
      </c>
      <c r="CC2359">
        <v>557.51</v>
      </c>
      <c r="CD2359">
        <v>4.2</v>
      </c>
      <c r="CE2359">
        <v>4.2</v>
      </c>
      <c r="CF2359">
        <v>-0.27400000000000002</v>
      </c>
      <c r="CI2359">
        <v>0.99</v>
      </c>
      <c r="CL2359">
        <v>1.27</v>
      </c>
      <c r="CM2359">
        <v>0.24</v>
      </c>
      <c r="CN2359">
        <v>0.24</v>
      </c>
      <c r="CS2359">
        <v>5790</v>
      </c>
      <c r="CT2359">
        <v>100</v>
      </c>
      <c r="CU2359">
        <v>100</v>
      </c>
      <c r="CX2359" t="s">
        <v>6721</v>
      </c>
    </row>
    <row r="2360" spans="1:102" x14ac:dyDescent="0.25">
      <c r="A2360" t="s">
        <v>6722</v>
      </c>
      <c r="B2360" t="s">
        <v>98</v>
      </c>
      <c r="I2360">
        <v>0.255</v>
      </c>
      <c r="J2360">
        <v>4.9000000000000002E-2</v>
      </c>
      <c r="K2360">
        <v>4.9000000000000002E-2</v>
      </c>
      <c r="L2360">
        <v>4.7617019999999997</v>
      </c>
      <c r="M2360" s="2">
        <v>5.0000000000000004E-6</v>
      </c>
      <c r="N2360" s="2">
        <v>5.0000000000000004E-6</v>
      </c>
      <c r="O2360">
        <v>5.7000000000000002E-2</v>
      </c>
      <c r="Y2360">
        <v>2014</v>
      </c>
      <c r="Z2360" s="1">
        <v>44232</v>
      </c>
      <c r="AG2360">
        <v>2455003.33543</v>
      </c>
      <c r="AH2360">
        <v>5.9999999999999995E-4</v>
      </c>
      <c r="AI2360">
        <v>5.9999999999999995E-4</v>
      </c>
      <c r="AS2360" s="3">
        <v>0.37</v>
      </c>
      <c r="AU2360" s="4">
        <f t="shared" si="83"/>
        <v>0.37</v>
      </c>
      <c r="AV2360" s="4">
        <f>O2360*149597871*COS(U2360*3.14159265359/180)/(CL2360*695700)</f>
        <v>9.6510495258273821</v>
      </c>
      <c r="AW2360" s="4">
        <f t="shared" si="82"/>
        <v>999</v>
      </c>
      <c r="AX2360">
        <v>0.21</v>
      </c>
      <c r="AY2360">
        <v>0.21</v>
      </c>
      <c r="BO2360" t="s">
        <v>156</v>
      </c>
      <c r="BP2360" t="s">
        <v>146</v>
      </c>
      <c r="BS2360" t="s">
        <v>6723</v>
      </c>
      <c r="BU2360" t="s">
        <v>6720</v>
      </c>
      <c r="BV2360">
        <v>295.118899</v>
      </c>
      <c r="BW2360">
        <v>48.481281000000003</v>
      </c>
      <c r="BZ2360">
        <v>12.092000000000001</v>
      </c>
      <c r="CA2360">
        <v>11.801</v>
      </c>
      <c r="CB2360">
        <v>11.762</v>
      </c>
      <c r="CC2360">
        <v>557.51</v>
      </c>
      <c r="CD2360">
        <v>4.2</v>
      </c>
      <c r="CE2360">
        <v>4.2</v>
      </c>
      <c r="CF2360">
        <v>-0.27400000000000002</v>
      </c>
      <c r="CI2360">
        <v>0.99</v>
      </c>
      <c r="CL2360">
        <v>1.27</v>
      </c>
      <c r="CM2360">
        <v>0.24</v>
      </c>
      <c r="CN2360">
        <v>0.24</v>
      </c>
      <c r="CS2360">
        <v>5790</v>
      </c>
      <c r="CT2360">
        <v>100</v>
      </c>
      <c r="CU2360">
        <v>100</v>
      </c>
      <c r="CX2360" t="s">
        <v>6721</v>
      </c>
    </row>
    <row r="2361" spans="1:102" x14ac:dyDescent="0.25">
      <c r="A2361" t="s">
        <v>6724</v>
      </c>
      <c r="B2361" t="s">
        <v>98</v>
      </c>
      <c r="I2361">
        <v>0.193</v>
      </c>
      <c r="J2361">
        <v>4.2000000000000003E-2</v>
      </c>
      <c r="K2361">
        <v>4.2000000000000003E-2</v>
      </c>
      <c r="L2361">
        <v>41.809117999999998</v>
      </c>
      <c r="M2361">
        <v>5.62E-4</v>
      </c>
      <c r="N2361">
        <v>5.62E-4</v>
      </c>
      <c r="O2361">
        <v>0.24199999999999999</v>
      </c>
      <c r="Y2361">
        <v>2014</v>
      </c>
      <c r="Z2361" s="1">
        <v>44232</v>
      </c>
      <c r="AG2361">
        <v>2454981.6992600001</v>
      </c>
      <c r="AH2361">
        <v>8.3099999999999997E-3</v>
      </c>
      <c r="AI2361">
        <v>8.3099999999999997E-3</v>
      </c>
      <c r="AS2361" s="3">
        <v>0.94</v>
      </c>
      <c r="AU2361" s="4">
        <f t="shared" si="83"/>
        <v>0.94</v>
      </c>
      <c r="AV2361" s="4">
        <f>O2361*149597871*COS(U2361*3.14159265359/180)/(CL2361*695700)</f>
        <v>40.974631320179412</v>
      </c>
      <c r="AW2361" s="4">
        <f t="shared" si="82"/>
        <v>999</v>
      </c>
      <c r="AX2361">
        <v>0.33</v>
      </c>
      <c r="AY2361">
        <v>0.33</v>
      </c>
      <c r="BO2361" t="s">
        <v>156</v>
      </c>
      <c r="BP2361" t="s">
        <v>146</v>
      </c>
      <c r="BS2361" t="s">
        <v>6725</v>
      </c>
      <c r="BU2361" t="s">
        <v>6720</v>
      </c>
      <c r="BV2361">
        <v>295.118899</v>
      </c>
      <c r="BW2361">
        <v>48.481281000000003</v>
      </c>
      <c r="BZ2361">
        <v>12.092000000000001</v>
      </c>
      <c r="CA2361">
        <v>11.801</v>
      </c>
      <c r="CB2361">
        <v>11.762</v>
      </c>
      <c r="CC2361">
        <v>557.51</v>
      </c>
      <c r="CD2361">
        <v>4.2</v>
      </c>
      <c r="CE2361">
        <v>4.2</v>
      </c>
      <c r="CF2361">
        <v>-0.27400000000000002</v>
      </c>
      <c r="CI2361">
        <v>0.99</v>
      </c>
      <c r="CL2361">
        <v>1.27</v>
      </c>
      <c r="CM2361">
        <v>0.24</v>
      </c>
      <c r="CN2361">
        <v>0.24</v>
      </c>
      <c r="CS2361">
        <v>5790</v>
      </c>
      <c r="CT2361">
        <v>100</v>
      </c>
      <c r="CU2361">
        <v>100</v>
      </c>
      <c r="CX2361" t="s">
        <v>6721</v>
      </c>
    </row>
    <row r="2362" spans="1:102" x14ac:dyDescent="0.25">
      <c r="A2362" t="s">
        <v>6726</v>
      </c>
      <c r="B2362" t="s">
        <v>98</v>
      </c>
      <c r="I2362">
        <v>0.114</v>
      </c>
      <c r="J2362">
        <v>1.0999999999999999E-2</v>
      </c>
      <c r="K2362">
        <v>1.2E-2</v>
      </c>
      <c r="L2362">
        <v>6.6996000599999999</v>
      </c>
      <c r="M2362" s="2">
        <v>4.5000000000000003E-5</v>
      </c>
      <c r="N2362" s="2">
        <v>4.5000000000000003E-5</v>
      </c>
      <c r="Y2362">
        <v>2016</v>
      </c>
      <c r="Z2362" s="1">
        <v>44232</v>
      </c>
      <c r="AG2362">
        <v>2454967.1472200002</v>
      </c>
      <c r="AH2362">
        <v>5.28E-3</v>
      </c>
      <c r="AI2362">
        <v>5.28E-3</v>
      </c>
      <c r="AU2362" s="4"/>
      <c r="AV2362" s="4">
        <f>O2362*149597871*COS(U2362*3.14159265359/180)/(CL2362*695700)</f>
        <v>0</v>
      </c>
      <c r="AW2362" s="4">
        <f t="shared" si="82"/>
        <v>0</v>
      </c>
      <c r="BO2362" t="s">
        <v>156</v>
      </c>
      <c r="BP2362" t="s">
        <v>146</v>
      </c>
      <c r="BS2362" t="s">
        <v>6727</v>
      </c>
      <c r="BU2362" t="s">
        <v>6728</v>
      </c>
      <c r="BV2362">
        <v>296.20380999999998</v>
      </c>
      <c r="BW2362">
        <v>42.777831999999997</v>
      </c>
      <c r="BZ2362">
        <v>14.396000000000001</v>
      </c>
      <c r="CA2362">
        <v>13.939</v>
      </c>
      <c r="CB2362">
        <v>13.76</v>
      </c>
      <c r="CC2362">
        <v>923</v>
      </c>
      <c r="CF2362">
        <v>-0.1</v>
      </c>
      <c r="CG2362">
        <v>0.19400000000000001</v>
      </c>
      <c r="CH2362">
        <v>0.16700000000000001</v>
      </c>
      <c r="CI2362">
        <v>0.82</v>
      </c>
      <c r="CJ2362">
        <v>0.06</v>
      </c>
      <c r="CK2362">
        <v>0.06</v>
      </c>
      <c r="CL2362">
        <v>0.79</v>
      </c>
      <c r="CM2362">
        <v>0.06</v>
      </c>
      <c r="CN2362">
        <v>7.0000000000000007E-2</v>
      </c>
      <c r="CP2362">
        <v>4.9000000000000004</v>
      </c>
      <c r="CQ2362">
        <v>-3.1</v>
      </c>
      <c r="CR2362">
        <v>5.79</v>
      </c>
      <c r="CS2362">
        <v>5187</v>
      </c>
      <c r="CT2362">
        <v>171.94</v>
      </c>
      <c r="CU2362">
        <v>207.12</v>
      </c>
      <c r="CX2362" t="s">
        <v>6729</v>
      </c>
    </row>
    <row r="2363" spans="1:102" x14ac:dyDescent="0.25">
      <c r="A2363" t="s">
        <v>6730</v>
      </c>
      <c r="B2363" t="s">
        <v>98</v>
      </c>
      <c r="I2363">
        <v>8.3000000000000004E-2</v>
      </c>
      <c r="J2363">
        <v>0.01</v>
      </c>
      <c r="K2363">
        <v>1.7999999999999999E-2</v>
      </c>
      <c r="L2363">
        <v>6.9131112000000003</v>
      </c>
      <c r="M2363">
        <v>1.3999999999999999E-4</v>
      </c>
      <c r="N2363">
        <v>1.3999999999999999E-4</v>
      </c>
      <c r="Y2363">
        <v>2016</v>
      </c>
      <c r="Z2363" s="1">
        <v>44232</v>
      </c>
      <c r="AG2363">
        <v>2454971.4240000001</v>
      </c>
      <c r="AH2363">
        <v>1.4500000000000001E-2</v>
      </c>
      <c r="AI2363">
        <v>1.4500000000000001E-2</v>
      </c>
      <c r="AU2363" s="4"/>
      <c r="AV2363" s="4">
        <f>O2363*149597871*COS(U2363*3.14159265359/180)/(CL2363*695700)</f>
        <v>0</v>
      </c>
      <c r="AW2363" s="4">
        <f t="shared" si="82"/>
        <v>0</v>
      </c>
      <c r="BO2363" t="s">
        <v>156</v>
      </c>
      <c r="BP2363" t="s">
        <v>146</v>
      </c>
      <c r="BS2363" t="s">
        <v>6731</v>
      </c>
      <c r="BU2363" t="s">
        <v>6732</v>
      </c>
      <c r="BV2363">
        <v>286.58059200000002</v>
      </c>
      <c r="BW2363">
        <v>48.544196999999997</v>
      </c>
      <c r="BZ2363">
        <v>11.839</v>
      </c>
      <c r="CA2363">
        <v>11.603</v>
      </c>
      <c r="CB2363">
        <v>11.554</v>
      </c>
      <c r="CC2363">
        <v>675</v>
      </c>
      <c r="CF2363">
        <v>0.05</v>
      </c>
      <c r="CG2363">
        <v>9.4E-2</v>
      </c>
      <c r="CH2363">
        <v>9.2999999999999999E-2</v>
      </c>
      <c r="CI2363">
        <v>1.25</v>
      </c>
      <c r="CJ2363">
        <v>0.06</v>
      </c>
      <c r="CK2363">
        <v>0.09</v>
      </c>
      <c r="CL2363">
        <v>1.42</v>
      </c>
      <c r="CM2363">
        <v>0.16</v>
      </c>
      <c r="CN2363">
        <v>0.28999999999999998</v>
      </c>
      <c r="CP2363">
        <v>2.75</v>
      </c>
      <c r="CQ2363">
        <v>-0.8</v>
      </c>
      <c r="CR2363">
        <v>0.46</v>
      </c>
      <c r="CS2363">
        <v>6335</v>
      </c>
      <c r="CT2363">
        <v>69.44</v>
      </c>
      <c r="CU2363">
        <v>73.180000000000007</v>
      </c>
      <c r="CX2363" t="s">
        <v>6733</v>
      </c>
    </row>
    <row r="2364" spans="1:102" x14ac:dyDescent="0.25">
      <c r="A2364" t="s">
        <v>6734</v>
      </c>
      <c r="B2364" t="s">
        <v>98</v>
      </c>
      <c r="I2364">
        <v>0.18</v>
      </c>
      <c r="J2364">
        <v>2.4E-2</v>
      </c>
      <c r="K2364">
        <v>3.6999999999999998E-2</v>
      </c>
      <c r="L2364">
        <v>18.6051942</v>
      </c>
      <c r="M2364">
        <v>3.2459999999999998E-4</v>
      </c>
      <c r="N2364">
        <v>3.2459999999999998E-4</v>
      </c>
      <c r="Y2364">
        <v>2016</v>
      </c>
      <c r="Z2364" s="1">
        <v>44232</v>
      </c>
      <c r="AG2364">
        <v>2454982.0326</v>
      </c>
      <c r="AH2364">
        <v>1.35E-2</v>
      </c>
      <c r="AI2364">
        <v>1.35E-2</v>
      </c>
      <c r="AU2364" s="4"/>
      <c r="AV2364" s="4">
        <f>O2364*149597871*COS(U2364*3.14159265359/180)/(CL2364*695700)</f>
        <v>0</v>
      </c>
      <c r="AW2364" s="4">
        <f t="shared" si="82"/>
        <v>0</v>
      </c>
      <c r="BO2364" t="s">
        <v>156</v>
      </c>
      <c r="BP2364" t="s">
        <v>146</v>
      </c>
      <c r="BS2364" t="s">
        <v>6735</v>
      </c>
      <c r="BU2364" t="s">
        <v>6736</v>
      </c>
      <c r="BV2364">
        <v>293.89017799999999</v>
      </c>
      <c r="BW2364">
        <v>48.336120999999999</v>
      </c>
      <c r="BZ2364">
        <v>14.657999999999999</v>
      </c>
      <c r="CA2364">
        <v>14.368</v>
      </c>
      <c r="CB2364">
        <v>14.352</v>
      </c>
      <c r="CC2364">
        <v>2081</v>
      </c>
      <c r="CF2364">
        <v>0</v>
      </c>
      <c r="CG2364">
        <v>0.16500000000000001</v>
      </c>
      <c r="CH2364">
        <v>0.13600000000000001</v>
      </c>
      <c r="CI2364">
        <v>1.1499999999999999</v>
      </c>
      <c r="CJ2364">
        <v>0.08</v>
      </c>
      <c r="CK2364">
        <v>0.09</v>
      </c>
      <c r="CL2364">
        <v>1.23</v>
      </c>
      <c r="CM2364">
        <v>0.15</v>
      </c>
      <c r="CN2364">
        <v>0.24</v>
      </c>
      <c r="CP2364">
        <v>3.02</v>
      </c>
      <c r="CQ2364">
        <v>-1.3</v>
      </c>
      <c r="CR2364">
        <v>1.18</v>
      </c>
      <c r="CS2364">
        <v>6194</v>
      </c>
      <c r="CT2364">
        <v>121.64</v>
      </c>
      <c r="CU2364">
        <v>143.16999999999999</v>
      </c>
      <c r="CX2364" t="s">
        <v>6737</v>
      </c>
    </row>
    <row r="2365" spans="1:102" x14ac:dyDescent="0.25">
      <c r="A2365" t="s">
        <v>6738</v>
      </c>
      <c r="B2365" t="s">
        <v>98</v>
      </c>
      <c r="I2365">
        <v>9.5000000000000001E-2</v>
      </c>
      <c r="J2365">
        <v>6.0000000000000001E-3</v>
      </c>
      <c r="K2365">
        <v>8.0000000000000002E-3</v>
      </c>
      <c r="L2365">
        <v>23.955378</v>
      </c>
      <c r="M2365">
        <v>1.729E-4</v>
      </c>
      <c r="N2365">
        <v>1.729E-4</v>
      </c>
      <c r="Y2365">
        <v>2016</v>
      </c>
      <c r="Z2365" s="1">
        <v>44232</v>
      </c>
      <c r="AG2365">
        <v>2454979.6635699999</v>
      </c>
      <c r="AH2365">
        <v>5.4900000000000001E-3</v>
      </c>
      <c r="AI2365">
        <v>5.4900000000000001E-3</v>
      </c>
      <c r="AU2365" s="4"/>
      <c r="AV2365" s="4">
        <f>O2365*149597871*COS(U2365*3.14159265359/180)/(CL2365*695700)</f>
        <v>0</v>
      </c>
      <c r="AW2365" s="4">
        <f t="shared" si="82"/>
        <v>0</v>
      </c>
      <c r="BO2365" t="s">
        <v>156</v>
      </c>
      <c r="BP2365" t="s">
        <v>146</v>
      </c>
      <c r="BS2365" t="s">
        <v>6739</v>
      </c>
      <c r="BU2365" t="s">
        <v>6740</v>
      </c>
      <c r="BV2365">
        <v>288.24378200000001</v>
      </c>
      <c r="BW2365">
        <v>41.110081000000001</v>
      </c>
      <c r="BZ2365">
        <v>13.003</v>
      </c>
      <c r="CA2365">
        <v>12.468999999999999</v>
      </c>
      <c r="CB2365">
        <v>12.404999999999999</v>
      </c>
      <c r="CC2365">
        <v>449</v>
      </c>
      <c r="CF2365">
        <v>-0.02</v>
      </c>
      <c r="CG2365">
        <v>0.17100000000000001</v>
      </c>
      <c r="CH2365">
        <v>0.14399999999999999</v>
      </c>
      <c r="CI2365">
        <v>0.79</v>
      </c>
      <c r="CJ2365">
        <v>0.04</v>
      </c>
      <c r="CK2365">
        <v>0.04</v>
      </c>
      <c r="CL2365">
        <v>0.75</v>
      </c>
      <c r="CM2365">
        <v>0.04</v>
      </c>
      <c r="CN2365">
        <v>0.03</v>
      </c>
      <c r="CP2365">
        <v>4.68</v>
      </c>
      <c r="CQ2365">
        <v>-2.79</v>
      </c>
      <c r="CR2365">
        <v>5.87</v>
      </c>
      <c r="CS2365">
        <v>4939</v>
      </c>
      <c r="CT2365">
        <v>84.66</v>
      </c>
      <c r="CU2365">
        <v>85.32</v>
      </c>
      <c r="CX2365" t="s">
        <v>6741</v>
      </c>
    </row>
    <row r="2366" spans="1:102" x14ac:dyDescent="0.25">
      <c r="A2366" t="s">
        <v>6742</v>
      </c>
      <c r="B2366" t="s">
        <v>98</v>
      </c>
      <c r="I2366">
        <v>0.10299999999999999</v>
      </c>
      <c r="J2366">
        <v>1.0999999999999999E-2</v>
      </c>
      <c r="K2366">
        <v>1.4E-2</v>
      </c>
      <c r="L2366">
        <v>29.609174400000001</v>
      </c>
      <c r="M2366">
        <v>3.0019999999999998E-4</v>
      </c>
      <c r="N2366">
        <v>3.0019999999999998E-4</v>
      </c>
      <c r="Y2366">
        <v>2016</v>
      </c>
      <c r="Z2366" s="1">
        <v>44232</v>
      </c>
      <c r="AG2366">
        <v>2454970.3359099999</v>
      </c>
      <c r="AH2366">
        <v>8.8699999999999994E-3</v>
      </c>
      <c r="AI2366">
        <v>8.8699999999999994E-3</v>
      </c>
      <c r="AU2366" s="4"/>
      <c r="AV2366" s="4">
        <f>O2366*149597871*COS(U2366*3.14159265359/180)/(CL2366*695700)</f>
        <v>0</v>
      </c>
      <c r="AW2366" s="4">
        <f t="shared" si="82"/>
        <v>0</v>
      </c>
      <c r="BO2366" t="s">
        <v>156</v>
      </c>
      <c r="BP2366" t="s">
        <v>146</v>
      </c>
      <c r="BS2366" t="s">
        <v>6743</v>
      </c>
      <c r="BU2366" t="s">
        <v>6744</v>
      </c>
      <c r="BV2366">
        <v>290.99166500000001</v>
      </c>
      <c r="BW2366">
        <v>40.229320000000001</v>
      </c>
      <c r="BZ2366">
        <v>12.497</v>
      </c>
      <c r="CA2366">
        <v>12.16</v>
      </c>
      <c r="CB2366">
        <v>12.103999999999999</v>
      </c>
      <c r="CC2366">
        <v>620</v>
      </c>
      <c r="CF2366">
        <v>0.01</v>
      </c>
      <c r="CG2366">
        <v>0.09</v>
      </c>
      <c r="CH2366">
        <v>8.5000000000000006E-2</v>
      </c>
      <c r="CI2366">
        <v>1.02</v>
      </c>
      <c r="CJ2366">
        <v>0.04</v>
      </c>
      <c r="CK2366">
        <v>0.05</v>
      </c>
      <c r="CL2366">
        <v>1.07</v>
      </c>
      <c r="CM2366">
        <v>0.09</v>
      </c>
      <c r="CN2366">
        <v>0.14000000000000001</v>
      </c>
      <c r="CP2366">
        <v>5.25</v>
      </c>
      <c r="CQ2366">
        <v>-2.7</v>
      </c>
      <c r="CR2366">
        <v>2.1800000000000002</v>
      </c>
      <c r="CS2366">
        <v>5838</v>
      </c>
      <c r="CT2366">
        <v>90.41</v>
      </c>
      <c r="CU2366">
        <v>94.69</v>
      </c>
      <c r="CX2366" t="s">
        <v>6745</v>
      </c>
    </row>
    <row r="2367" spans="1:102" x14ac:dyDescent="0.25">
      <c r="A2367" t="s">
        <v>6746</v>
      </c>
      <c r="B2367" t="s">
        <v>98</v>
      </c>
      <c r="I2367">
        <v>8.4000000000000005E-2</v>
      </c>
      <c r="J2367">
        <v>1.2E-2</v>
      </c>
      <c r="K2367">
        <v>1.7000000000000001E-2</v>
      </c>
      <c r="L2367">
        <v>14.4541302</v>
      </c>
      <c r="M2367">
        <v>1.6210000000000001E-4</v>
      </c>
      <c r="N2367">
        <v>1.6210000000000001E-4</v>
      </c>
      <c r="Y2367">
        <v>2016</v>
      </c>
      <c r="Z2367" s="1">
        <v>44232</v>
      </c>
      <c r="AG2367">
        <v>2454968.4467000002</v>
      </c>
      <c r="AH2367">
        <v>1.0500000000000001E-2</v>
      </c>
      <c r="AI2367">
        <v>1.0500000000000001E-2</v>
      </c>
      <c r="AU2367" s="4"/>
      <c r="AV2367" s="4">
        <f>O2367*149597871*COS(U2367*3.14159265359/180)/(CL2367*695700)</f>
        <v>0</v>
      </c>
      <c r="AW2367" s="4">
        <f t="shared" si="82"/>
        <v>0</v>
      </c>
      <c r="BO2367" t="s">
        <v>156</v>
      </c>
      <c r="BP2367" t="s">
        <v>146</v>
      </c>
      <c r="BS2367" t="s">
        <v>6747</v>
      </c>
      <c r="BU2367" t="s">
        <v>6748</v>
      </c>
      <c r="BV2367">
        <v>294.95103599999999</v>
      </c>
      <c r="BW2367">
        <v>43.012436000000001</v>
      </c>
      <c r="BZ2367">
        <v>12.353999999999999</v>
      </c>
      <c r="CA2367">
        <v>11.977</v>
      </c>
      <c r="CB2367">
        <v>11.914</v>
      </c>
      <c r="CC2367">
        <v>499</v>
      </c>
      <c r="CF2367">
        <v>-0.03</v>
      </c>
      <c r="CG2367">
        <v>0.18099999999999999</v>
      </c>
      <c r="CH2367">
        <v>0.14199999999999999</v>
      </c>
      <c r="CI2367">
        <v>0.97</v>
      </c>
      <c r="CJ2367">
        <v>7.0000000000000007E-2</v>
      </c>
      <c r="CK2367">
        <v>7.0000000000000007E-2</v>
      </c>
      <c r="CL2367">
        <v>0.95</v>
      </c>
      <c r="CM2367">
        <v>0.09</v>
      </c>
      <c r="CN2367">
        <v>0.16</v>
      </c>
      <c r="CP2367">
        <v>4.07</v>
      </c>
      <c r="CQ2367">
        <v>-2.39</v>
      </c>
      <c r="CR2367">
        <v>4.38</v>
      </c>
      <c r="CS2367">
        <v>5718</v>
      </c>
      <c r="CT2367">
        <v>173.56</v>
      </c>
      <c r="CU2367">
        <v>170.34</v>
      </c>
      <c r="CX2367" t="s">
        <v>6749</v>
      </c>
    </row>
    <row r="2368" spans="1:102" x14ac:dyDescent="0.25">
      <c r="A2368" t="s">
        <v>6750</v>
      </c>
      <c r="B2368" t="s">
        <v>98</v>
      </c>
      <c r="I2368">
        <v>0.13900000000000001</v>
      </c>
      <c r="J2368">
        <v>1.4999999999999999E-2</v>
      </c>
      <c r="K2368">
        <v>2.9000000000000001E-2</v>
      </c>
      <c r="L2368">
        <v>14.2563227</v>
      </c>
      <c r="M2368">
        <v>1.94E-4</v>
      </c>
      <c r="N2368">
        <v>1.94E-4</v>
      </c>
      <c r="Y2368">
        <v>2016</v>
      </c>
      <c r="Z2368" s="1">
        <v>44232</v>
      </c>
      <c r="AG2368">
        <v>2454966.4049999998</v>
      </c>
      <c r="AH2368">
        <v>1.01E-2</v>
      </c>
      <c r="AI2368">
        <v>1.01E-2</v>
      </c>
      <c r="AU2368" s="4"/>
      <c r="AV2368" s="4">
        <f>O2368*149597871*COS(U2368*3.14159265359/180)/(CL2368*695700)</f>
        <v>0</v>
      </c>
      <c r="AW2368" s="4">
        <f t="shared" si="82"/>
        <v>0</v>
      </c>
      <c r="BO2368" t="s">
        <v>156</v>
      </c>
      <c r="BP2368" t="s">
        <v>146</v>
      </c>
      <c r="BS2368" t="s">
        <v>6751</v>
      </c>
      <c r="BU2368" t="s">
        <v>6752</v>
      </c>
      <c r="BV2368">
        <v>292.54576400000002</v>
      </c>
      <c r="BW2368">
        <v>49.416972999999999</v>
      </c>
      <c r="BZ2368">
        <v>14.032</v>
      </c>
      <c r="CA2368">
        <v>13.734</v>
      </c>
      <c r="CB2368">
        <v>13.645</v>
      </c>
      <c r="CC2368">
        <v>1211</v>
      </c>
      <c r="CF2368">
        <v>0.03</v>
      </c>
      <c r="CG2368">
        <v>0.16700000000000001</v>
      </c>
      <c r="CH2368">
        <v>0.13900000000000001</v>
      </c>
      <c r="CI2368">
        <v>1.02</v>
      </c>
      <c r="CJ2368">
        <v>0.06</v>
      </c>
      <c r="CK2368">
        <v>0.06</v>
      </c>
      <c r="CL2368">
        <v>1.02</v>
      </c>
      <c r="CM2368">
        <v>0.09</v>
      </c>
      <c r="CN2368">
        <v>0.21</v>
      </c>
      <c r="CP2368">
        <v>4.07</v>
      </c>
      <c r="CQ2368">
        <v>-2.27</v>
      </c>
      <c r="CR2368">
        <v>2.89</v>
      </c>
      <c r="CS2368">
        <v>5831</v>
      </c>
      <c r="CT2368">
        <v>107.42</v>
      </c>
      <c r="CU2368">
        <v>81.81</v>
      </c>
      <c r="CX2368" t="s">
        <v>6753</v>
      </c>
    </row>
    <row r="2369" spans="1:102" x14ac:dyDescent="0.25">
      <c r="A2369" t="s">
        <v>6754</v>
      </c>
      <c r="B2369" t="s">
        <v>98</v>
      </c>
      <c r="I2369">
        <v>9.8000000000000004E-2</v>
      </c>
      <c r="J2369">
        <v>1.0999999999999999E-2</v>
      </c>
      <c r="K2369">
        <v>2.1000000000000001E-2</v>
      </c>
      <c r="L2369">
        <v>0.96897237999999997</v>
      </c>
      <c r="M2369" s="2">
        <v>6.7700000000000004E-6</v>
      </c>
      <c r="N2369" s="2">
        <v>6.7700000000000004E-6</v>
      </c>
      <c r="Y2369">
        <v>2016</v>
      </c>
      <c r="Z2369" s="1">
        <v>44232</v>
      </c>
      <c r="AG2369">
        <v>2454965.4294500002</v>
      </c>
      <c r="AH2369">
        <v>6.3E-3</v>
      </c>
      <c r="AI2369">
        <v>6.3E-3</v>
      </c>
      <c r="AU2369" s="4"/>
      <c r="AV2369" s="4">
        <f>O2369*149597871*COS(U2369*3.14159265359/180)/(CL2369*695700)</f>
        <v>0</v>
      </c>
      <c r="AW2369" s="4">
        <f t="shared" si="82"/>
        <v>0</v>
      </c>
      <c r="BO2369" t="s">
        <v>156</v>
      </c>
      <c r="BP2369" t="s">
        <v>146</v>
      </c>
      <c r="BS2369" t="s">
        <v>6755</v>
      </c>
      <c r="BU2369" t="s">
        <v>6756</v>
      </c>
      <c r="BV2369">
        <v>295.34966700000001</v>
      </c>
      <c r="BW2369">
        <v>45.114547999999999</v>
      </c>
      <c r="BZ2369">
        <v>14.147</v>
      </c>
      <c r="CA2369">
        <v>13.816000000000001</v>
      </c>
      <c r="CB2369">
        <v>13.711</v>
      </c>
      <c r="CC2369">
        <v>1220</v>
      </c>
      <c r="CF2369">
        <v>0.06</v>
      </c>
      <c r="CG2369">
        <v>0.157</v>
      </c>
      <c r="CH2369">
        <v>0.13900000000000001</v>
      </c>
      <c r="CI2369">
        <v>1.01</v>
      </c>
      <c r="CJ2369">
        <v>7.0000000000000007E-2</v>
      </c>
      <c r="CK2369">
        <v>7.0000000000000007E-2</v>
      </c>
      <c r="CL2369">
        <v>1.01</v>
      </c>
      <c r="CM2369">
        <v>0.1</v>
      </c>
      <c r="CN2369">
        <v>0.2</v>
      </c>
      <c r="CP2369">
        <v>4.07</v>
      </c>
      <c r="CQ2369">
        <v>-2.38</v>
      </c>
      <c r="CR2369">
        <v>3.15</v>
      </c>
      <c r="CS2369">
        <v>5793</v>
      </c>
      <c r="CT2369">
        <v>179.64</v>
      </c>
      <c r="CU2369">
        <v>120.55</v>
      </c>
      <c r="CX2369" t="s">
        <v>6757</v>
      </c>
    </row>
    <row r="2370" spans="1:102" x14ac:dyDescent="0.25">
      <c r="A2370" t="s">
        <v>6758</v>
      </c>
      <c r="B2370" t="s">
        <v>98</v>
      </c>
      <c r="I2370">
        <v>0.14599999999999999</v>
      </c>
      <c r="J2370">
        <v>8.9999999999999993E-3</v>
      </c>
      <c r="K2370">
        <v>1.2E-2</v>
      </c>
      <c r="L2370">
        <v>10.676071690000001</v>
      </c>
      <c r="M2370" s="2">
        <v>6.0930000000000001E-5</v>
      </c>
      <c r="N2370" s="2">
        <v>6.0930000000000001E-5</v>
      </c>
      <c r="Y2370">
        <v>2016</v>
      </c>
      <c r="Z2370" s="1">
        <v>44232</v>
      </c>
      <c r="AG2370">
        <v>2454973.5924399998</v>
      </c>
      <c r="AH2370">
        <v>4.8700000000000002E-3</v>
      </c>
      <c r="AI2370">
        <v>4.8700000000000002E-3</v>
      </c>
      <c r="AU2370" s="4"/>
      <c r="AV2370" s="4">
        <f>O2370*149597871*COS(U2370*3.14159265359/180)/(CL2370*695700)</f>
        <v>0</v>
      </c>
      <c r="AW2370" s="4">
        <f t="shared" si="82"/>
        <v>0</v>
      </c>
      <c r="BO2370" t="s">
        <v>156</v>
      </c>
      <c r="BP2370" t="s">
        <v>146</v>
      </c>
      <c r="BS2370" t="s">
        <v>6759</v>
      </c>
      <c r="BU2370" t="s">
        <v>6760</v>
      </c>
      <c r="BV2370">
        <v>297.64226200000002</v>
      </c>
      <c r="BW2370">
        <v>49.594977999999998</v>
      </c>
      <c r="BZ2370">
        <v>12.416</v>
      </c>
      <c r="CA2370">
        <v>12.154</v>
      </c>
      <c r="CB2370">
        <v>12.112</v>
      </c>
      <c r="CC2370">
        <v>802</v>
      </c>
      <c r="CF2370">
        <v>0.35</v>
      </c>
      <c r="CG2370">
        <v>5.3999999999999999E-2</v>
      </c>
      <c r="CH2370">
        <v>5.3999999999999999E-2</v>
      </c>
      <c r="CI2370">
        <v>1.28</v>
      </c>
      <c r="CJ2370">
        <v>0.03</v>
      </c>
      <c r="CK2370">
        <v>0.03</v>
      </c>
      <c r="CL2370">
        <v>1.36</v>
      </c>
      <c r="CM2370">
        <v>0.08</v>
      </c>
      <c r="CN2370">
        <v>0.1</v>
      </c>
      <c r="CP2370">
        <v>2.04</v>
      </c>
      <c r="CQ2370">
        <v>-0.61899999999999999</v>
      </c>
      <c r="CR2370">
        <v>0.57599999999999996</v>
      </c>
      <c r="CS2370">
        <v>6184</v>
      </c>
      <c r="CT2370">
        <v>58.83</v>
      </c>
      <c r="CU2370">
        <v>53.72</v>
      </c>
      <c r="CX2370" t="s">
        <v>6761</v>
      </c>
    </row>
    <row r="2371" spans="1:102" x14ac:dyDescent="0.25">
      <c r="A2371" t="s">
        <v>6762</v>
      </c>
      <c r="B2371" t="s">
        <v>98</v>
      </c>
      <c r="I2371">
        <v>0.115</v>
      </c>
      <c r="J2371">
        <v>1.2E-2</v>
      </c>
      <c r="K2371">
        <v>3.1E-2</v>
      </c>
      <c r="L2371">
        <v>4.4848749300000001</v>
      </c>
      <c r="M2371" s="2">
        <v>4.5580000000000001E-5</v>
      </c>
      <c r="N2371" s="2">
        <v>4.5580000000000001E-5</v>
      </c>
      <c r="Y2371">
        <v>2016</v>
      </c>
      <c r="Z2371" s="1">
        <v>44232</v>
      </c>
      <c r="AG2371">
        <v>2454968.0277800001</v>
      </c>
      <c r="AH2371">
        <v>7.1399999999999996E-3</v>
      </c>
      <c r="AI2371">
        <v>7.1399999999999996E-3</v>
      </c>
      <c r="AU2371" s="4"/>
      <c r="AV2371" s="4">
        <f>O2371*149597871*COS(U2371*3.14159265359/180)/(CL2371*695700)</f>
        <v>0</v>
      </c>
      <c r="AW2371" s="4">
        <f t="shared" ref="AW2371:AW2434" si="84">IF(ABS(AV2371)&lt;1,AV2371,999)</f>
        <v>0</v>
      </c>
      <c r="BO2371" t="s">
        <v>156</v>
      </c>
      <c r="BP2371" t="s">
        <v>146</v>
      </c>
      <c r="BS2371" t="s">
        <v>6763</v>
      </c>
      <c r="BU2371" t="s">
        <v>6764</v>
      </c>
      <c r="BV2371">
        <v>285.36624499999999</v>
      </c>
      <c r="BW2371">
        <v>49.044868000000001</v>
      </c>
      <c r="BZ2371">
        <v>13.775</v>
      </c>
      <c r="CA2371">
        <v>13.507999999999999</v>
      </c>
      <c r="CB2371">
        <v>13.404</v>
      </c>
      <c r="CC2371">
        <v>1156</v>
      </c>
      <c r="CF2371">
        <v>0.04</v>
      </c>
      <c r="CG2371">
        <v>0.16600000000000001</v>
      </c>
      <c r="CH2371">
        <v>0.13500000000000001</v>
      </c>
      <c r="CI2371">
        <v>1.05</v>
      </c>
      <c r="CJ2371">
        <v>0.06</v>
      </c>
      <c r="CK2371">
        <v>0.06</v>
      </c>
      <c r="CL2371">
        <v>1.07</v>
      </c>
      <c r="CM2371">
        <v>0.1</v>
      </c>
      <c r="CN2371">
        <v>0.28000000000000003</v>
      </c>
      <c r="CP2371">
        <v>4.17</v>
      </c>
      <c r="CQ2371">
        <v>-2.2799999999999998</v>
      </c>
      <c r="CR2371">
        <v>2.2400000000000002</v>
      </c>
      <c r="CS2371">
        <v>5902</v>
      </c>
      <c r="CT2371">
        <v>77</v>
      </c>
      <c r="CU2371">
        <v>68.849999999999994</v>
      </c>
      <c r="CX2371" t="s">
        <v>6765</v>
      </c>
    </row>
    <row r="2372" spans="1:102" x14ac:dyDescent="0.25">
      <c r="A2372" t="s">
        <v>6766</v>
      </c>
      <c r="B2372" t="s">
        <v>98</v>
      </c>
      <c r="I2372">
        <v>0.215</v>
      </c>
      <c r="J2372">
        <v>5.3999999999999999E-2</v>
      </c>
      <c r="K2372">
        <v>5.3999999999999999E-2</v>
      </c>
      <c r="L2372">
        <v>16.007583</v>
      </c>
      <c r="M2372" s="2">
        <v>9.2999999999999997E-5</v>
      </c>
      <c r="N2372" s="2">
        <v>9.2999999999999997E-5</v>
      </c>
      <c r="O2372">
        <v>0.127</v>
      </c>
      <c r="Y2372">
        <v>2014</v>
      </c>
      <c r="Z2372" s="1">
        <v>44232</v>
      </c>
      <c r="AG2372">
        <v>2454975.6367700002</v>
      </c>
      <c r="AH2372">
        <v>3.2100000000000002E-3</v>
      </c>
      <c r="AI2372">
        <v>3.2100000000000002E-3</v>
      </c>
      <c r="AS2372" s="3">
        <v>0.79</v>
      </c>
      <c r="AU2372" s="4">
        <f t="shared" si="83"/>
        <v>0.79</v>
      </c>
      <c r="AV2372" s="4">
        <f>O2372*149597871*COS(U2372*3.14159265359/180)/(CL2372*695700)</f>
        <v>20.080208694797449</v>
      </c>
      <c r="AW2372" s="4">
        <f t="shared" si="84"/>
        <v>999</v>
      </c>
      <c r="AX2372">
        <v>0.06</v>
      </c>
      <c r="AY2372">
        <v>0.06</v>
      </c>
      <c r="BO2372" t="s">
        <v>156</v>
      </c>
      <c r="BP2372" t="s">
        <v>146</v>
      </c>
      <c r="BS2372" t="s">
        <v>6767</v>
      </c>
      <c r="BU2372" t="s">
        <v>6768</v>
      </c>
      <c r="BV2372">
        <v>298.06770599999999</v>
      </c>
      <c r="BW2372">
        <v>49.412604999999999</v>
      </c>
      <c r="BZ2372">
        <v>12.59</v>
      </c>
      <c r="CA2372">
        <v>12.292</v>
      </c>
      <c r="CB2372">
        <v>12.223000000000001</v>
      </c>
      <c r="CC2372">
        <v>828.71</v>
      </c>
      <c r="CD2372">
        <v>11.66</v>
      </c>
      <c r="CE2372">
        <v>11.66</v>
      </c>
      <c r="CF2372">
        <v>-0.16700000000000001</v>
      </c>
      <c r="CL2372">
        <v>1.36</v>
      </c>
      <c r="CM2372">
        <v>0.32</v>
      </c>
      <c r="CN2372">
        <v>0.32</v>
      </c>
      <c r="CS2372">
        <v>5848</v>
      </c>
      <c r="CT2372">
        <v>168</v>
      </c>
      <c r="CU2372">
        <v>168</v>
      </c>
      <c r="CX2372" t="s">
        <v>6769</v>
      </c>
    </row>
    <row r="2373" spans="1:102" x14ac:dyDescent="0.25">
      <c r="A2373" t="s">
        <v>6770</v>
      </c>
      <c r="B2373" t="s">
        <v>98</v>
      </c>
      <c r="I2373">
        <v>0.30099999999999999</v>
      </c>
      <c r="J2373">
        <v>7.4999999999999997E-2</v>
      </c>
      <c r="K2373">
        <v>7.4999999999999997E-2</v>
      </c>
      <c r="L2373">
        <v>27.082511</v>
      </c>
      <c r="M2373">
        <v>1.6899999999999999E-4</v>
      </c>
      <c r="N2373">
        <v>1.6899999999999999E-4</v>
      </c>
      <c r="O2373">
        <v>0.18099999999999999</v>
      </c>
      <c r="Y2373">
        <v>2014</v>
      </c>
      <c r="Z2373" s="1">
        <v>44232</v>
      </c>
      <c r="AG2373">
        <v>2455024.8061299999</v>
      </c>
      <c r="AH2373">
        <v>3.3300000000000001E-3</v>
      </c>
      <c r="AI2373">
        <v>3.3300000000000001E-3</v>
      </c>
      <c r="AS2373" s="3">
        <v>0.89</v>
      </c>
      <c r="AU2373" s="4">
        <f t="shared" si="83"/>
        <v>0.89</v>
      </c>
      <c r="AV2373" s="4">
        <f>O2373*149597871*COS(U2373*3.14159265359/180)/(CL2373*695700)</f>
        <v>28.618250187073532</v>
      </c>
      <c r="AW2373" s="4">
        <f t="shared" si="84"/>
        <v>999</v>
      </c>
      <c r="AX2373">
        <v>0.32</v>
      </c>
      <c r="AY2373">
        <v>0.32</v>
      </c>
      <c r="BO2373" t="s">
        <v>156</v>
      </c>
      <c r="BP2373" t="s">
        <v>146</v>
      </c>
      <c r="BS2373" t="s">
        <v>6771</v>
      </c>
      <c r="BU2373" t="s">
        <v>6768</v>
      </c>
      <c r="BV2373">
        <v>298.06770599999999</v>
      </c>
      <c r="BW2373">
        <v>49.412604999999999</v>
      </c>
      <c r="BZ2373">
        <v>12.59</v>
      </c>
      <c r="CA2373">
        <v>12.292</v>
      </c>
      <c r="CB2373">
        <v>12.223000000000001</v>
      </c>
      <c r="CC2373">
        <v>828.71</v>
      </c>
      <c r="CD2373">
        <v>11.66</v>
      </c>
      <c r="CE2373">
        <v>11.66</v>
      </c>
      <c r="CF2373">
        <v>-0.16700000000000001</v>
      </c>
      <c r="CL2373">
        <v>1.36</v>
      </c>
      <c r="CM2373">
        <v>0.32</v>
      </c>
      <c r="CN2373">
        <v>0.32</v>
      </c>
      <c r="CS2373">
        <v>5848</v>
      </c>
      <c r="CT2373">
        <v>168</v>
      </c>
      <c r="CU2373">
        <v>168</v>
      </c>
      <c r="CX2373" t="s">
        <v>6769</v>
      </c>
    </row>
    <row r="2374" spans="1:102" x14ac:dyDescent="0.25">
      <c r="A2374" t="s">
        <v>6772</v>
      </c>
      <c r="B2374" t="s">
        <v>98</v>
      </c>
      <c r="I2374">
        <v>0.105</v>
      </c>
      <c r="J2374">
        <v>7.0000000000000001E-3</v>
      </c>
      <c r="K2374">
        <v>8.0000000000000002E-3</v>
      </c>
      <c r="L2374">
        <v>2.4605099300000002</v>
      </c>
      <c r="M2374" s="2">
        <v>1.273E-5</v>
      </c>
      <c r="N2374" s="2">
        <v>1.273E-5</v>
      </c>
      <c r="Y2374">
        <v>2016</v>
      </c>
      <c r="Z2374" s="1">
        <v>44232</v>
      </c>
      <c r="AG2374">
        <v>2454966.6124900002</v>
      </c>
      <c r="AH2374">
        <v>4.64E-3</v>
      </c>
      <c r="AI2374">
        <v>4.64E-3</v>
      </c>
      <c r="AU2374" s="4"/>
      <c r="AV2374" s="4">
        <f>O2374*149597871*COS(U2374*3.14159265359/180)/(CL2374*695700)</f>
        <v>0</v>
      </c>
      <c r="AW2374" s="4">
        <f t="shared" si="84"/>
        <v>0</v>
      </c>
      <c r="BO2374" t="s">
        <v>156</v>
      </c>
      <c r="BP2374" t="s">
        <v>146</v>
      </c>
      <c r="BS2374" t="s">
        <v>6773</v>
      </c>
      <c r="BU2374" t="s">
        <v>6774</v>
      </c>
      <c r="BV2374">
        <v>289.69749400000001</v>
      </c>
      <c r="BW2374">
        <v>43.372093</v>
      </c>
      <c r="BZ2374">
        <v>13.545999999999999</v>
      </c>
      <c r="CA2374">
        <v>13.061</v>
      </c>
      <c r="CB2374">
        <v>12.932</v>
      </c>
      <c r="CC2374">
        <v>541</v>
      </c>
      <c r="CF2374">
        <v>-0.03</v>
      </c>
      <c r="CG2374">
        <v>0.17799999999999999</v>
      </c>
      <c r="CH2374">
        <v>0.20100000000000001</v>
      </c>
      <c r="CI2374">
        <v>0.77</v>
      </c>
      <c r="CJ2374">
        <v>0.05</v>
      </c>
      <c r="CK2374">
        <v>0.04</v>
      </c>
      <c r="CL2374">
        <v>0.72</v>
      </c>
      <c r="CM2374">
        <v>0.04</v>
      </c>
      <c r="CN2374">
        <v>0.02</v>
      </c>
      <c r="CP2374">
        <v>2.09</v>
      </c>
      <c r="CQ2374">
        <v>-0.73399999999999999</v>
      </c>
      <c r="CR2374">
        <v>5.26</v>
      </c>
      <c r="CS2374">
        <v>4796</v>
      </c>
      <c r="CT2374">
        <v>59.94</v>
      </c>
      <c r="CU2374">
        <v>46.68</v>
      </c>
      <c r="CX2374" t="s">
        <v>6775</v>
      </c>
    </row>
    <row r="2375" spans="1:102" x14ac:dyDescent="0.25">
      <c r="A2375" t="s">
        <v>6776</v>
      </c>
      <c r="B2375" t="s">
        <v>98</v>
      </c>
      <c r="I2375">
        <v>0.13100000000000001</v>
      </c>
      <c r="J2375">
        <v>1.4E-2</v>
      </c>
      <c r="K2375">
        <v>3.6999999999999998E-2</v>
      </c>
      <c r="L2375">
        <v>5.8660152600000002</v>
      </c>
      <c r="M2375" s="2">
        <v>4.7240000000000002E-5</v>
      </c>
      <c r="N2375" s="2">
        <v>4.7240000000000002E-5</v>
      </c>
      <c r="Y2375">
        <v>2016</v>
      </c>
      <c r="Z2375" s="1">
        <v>44232</v>
      </c>
      <c r="AG2375">
        <v>2454969.3559699999</v>
      </c>
      <c r="AH2375">
        <v>6.0299999999999998E-3</v>
      </c>
      <c r="AI2375">
        <v>6.0299999999999998E-3</v>
      </c>
      <c r="AU2375" s="4"/>
      <c r="AV2375" s="4">
        <f>O2375*149597871*COS(U2375*3.14159265359/180)/(CL2375*695700)</f>
        <v>0</v>
      </c>
      <c r="AW2375" s="4">
        <f t="shared" si="84"/>
        <v>0</v>
      </c>
      <c r="BO2375" t="s">
        <v>156</v>
      </c>
      <c r="BP2375" t="s">
        <v>146</v>
      </c>
      <c r="BS2375" t="s">
        <v>6777</v>
      </c>
      <c r="BU2375" t="s">
        <v>6778</v>
      </c>
      <c r="BV2375">
        <v>292.65839499999998</v>
      </c>
      <c r="BW2375">
        <v>49.865192</v>
      </c>
      <c r="BZ2375">
        <v>14.098000000000001</v>
      </c>
      <c r="CA2375">
        <v>13.787000000000001</v>
      </c>
      <c r="CB2375">
        <v>13.756</v>
      </c>
      <c r="CC2375">
        <v>1270</v>
      </c>
      <c r="CF2375">
        <v>7.0000000000000007E-2</v>
      </c>
      <c r="CG2375">
        <v>0.14099999999999999</v>
      </c>
      <c r="CH2375">
        <v>0.13900000000000001</v>
      </c>
      <c r="CI2375">
        <v>1.03</v>
      </c>
      <c r="CJ2375">
        <v>0.05</v>
      </c>
      <c r="CK2375">
        <v>0.06</v>
      </c>
      <c r="CL2375">
        <v>1.03</v>
      </c>
      <c r="CM2375">
        <v>0.1</v>
      </c>
      <c r="CN2375">
        <v>0.28999999999999998</v>
      </c>
      <c r="CP2375">
        <v>4.2699999999999996</v>
      </c>
      <c r="CQ2375">
        <v>-2.5</v>
      </c>
      <c r="CR2375">
        <v>2.88</v>
      </c>
      <c r="CS2375">
        <v>5806</v>
      </c>
      <c r="CT2375">
        <v>100.35</v>
      </c>
      <c r="CU2375">
        <v>77.08</v>
      </c>
      <c r="CX2375" t="s">
        <v>6779</v>
      </c>
    </row>
    <row r="2376" spans="1:102" x14ac:dyDescent="0.25">
      <c r="A2376" t="s">
        <v>6780</v>
      </c>
      <c r="B2376" t="s">
        <v>98</v>
      </c>
      <c r="I2376">
        <v>0.19800000000000001</v>
      </c>
      <c r="J2376">
        <v>2.7E-2</v>
      </c>
      <c r="K2376">
        <v>6.2E-2</v>
      </c>
      <c r="L2376">
        <v>23.9109011</v>
      </c>
      <c r="M2376">
        <v>2.7030000000000001E-4</v>
      </c>
      <c r="N2376">
        <v>2.7030000000000001E-4</v>
      </c>
      <c r="Y2376">
        <v>2016</v>
      </c>
      <c r="Z2376" s="1">
        <v>44232</v>
      </c>
      <c r="AG2376">
        <v>2454983.5315999999</v>
      </c>
      <c r="AH2376">
        <v>1.01E-2</v>
      </c>
      <c r="AI2376">
        <v>1.01E-2</v>
      </c>
      <c r="AU2376" s="4"/>
      <c r="AV2376" s="4">
        <f>O2376*149597871*COS(U2376*3.14159265359/180)/(CL2376*695700)</f>
        <v>0</v>
      </c>
      <c r="AW2376" s="4">
        <f t="shared" si="84"/>
        <v>0</v>
      </c>
      <c r="BO2376" t="s">
        <v>156</v>
      </c>
      <c r="BP2376" t="s">
        <v>146</v>
      </c>
      <c r="BS2376" t="s">
        <v>6781</v>
      </c>
      <c r="BU2376" t="s">
        <v>6782</v>
      </c>
      <c r="BV2376">
        <v>295.52417500000001</v>
      </c>
      <c r="BW2376">
        <v>49.829548000000003</v>
      </c>
      <c r="BZ2376">
        <v>14.268000000000001</v>
      </c>
      <c r="CA2376">
        <v>13.95</v>
      </c>
      <c r="CB2376">
        <v>13.97</v>
      </c>
      <c r="CC2376">
        <v>1552</v>
      </c>
      <c r="CF2376">
        <v>0.02</v>
      </c>
      <c r="CG2376">
        <v>0.15</v>
      </c>
      <c r="CH2376">
        <v>0.13400000000000001</v>
      </c>
      <c r="CI2376">
        <v>1.0900000000000001</v>
      </c>
      <c r="CJ2376">
        <v>7.0000000000000007E-2</v>
      </c>
      <c r="CK2376">
        <v>0.09</v>
      </c>
      <c r="CL2376">
        <v>1.1299999999999999</v>
      </c>
      <c r="CM2376">
        <v>0.13</v>
      </c>
      <c r="CN2376">
        <v>0.28999999999999998</v>
      </c>
      <c r="CP2376">
        <v>3.47</v>
      </c>
      <c r="CQ2376">
        <v>-1.75</v>
      </c>
      <c r="CR2376">
        <v>1.7</v>
      </c>
      <c r="CS2376">
        <v>6031</v>
      </c>
      <c r="CT2376">
        <v>137.46</v>
      </c>
      <c r="CU2376">
        <v>121.96</v>
      </c>
      <c r="CX2376" t="s">
        <v>6783</v>
      </c>
    </row>
    <row r="2377" spans="1:102" x14ac:dyDescent="0.25">
      <c r="A2377" t="s">
        <v>6784</v>
      </c>
      <c r="B2377" t="s">
        <v>98</v>
      </c>
      <c r="I2377">
        <v>0.13900000000000001</v>
      </c>
      <c r="J2377">
        <v>1.6E-2</v>
      </c>
      <c r="K2377">
        <v>0.04</v>
      </c>
      <c r="L2377">
        <v>4.13592271</v>
      </c>
      <c r="M2377" s="2">
        <v>2.8880000000000001E-5</v>
      </c>
      <c r="N2377" s="2">
        <v>2.8880000000000001E-5</v>
      </c>
      <c r="Y2377">
        <v>2016</v>
      </c>
      <c r="Z2377" s="1">
        <v>44232</v>
      </c>
      <c r="AG2377">
        <v>2454966.5395599999</v>
      </c>
      <c r="AH2377">
        <v>5.1500000000000001E-3</v>
      </c>
      <c r="AI2377">
        <v>5.1500000000000001E-3</v>
      </c>
      <c r="AU2377" s="4"/>
      <c r="AV2377" s="4">
        <f>O2377*149597871*COS(U2377*3.14159265359/180)/(CL2377*695700)</f>
        <v>0</v>
      </c>
      <c r="AW2377" s="4">
        <f t="shared" si="84"/>
        <v>0</v>
      </c>
      <c r="BO2377" t="s">
        <v>156</v>
      </c>
      <c r="BP2377" t="s">
        <v>146</v>
      </c>
      <c r="BS2377" t="s">
        <v>6785</v>
      </c>
      <c r="BU2377" t="s">
        <v>6786</v>
      </c>
      <c r="BV2377">
        <v>287.36329899999998</v>
      </c>
      <c r="BW2377">
        <v>49.456890000000001</v>
      </c>
      <c r="BZ2377">
        <v>13.772</v>
      </c>
      <c r="CA2377">
        <v>13.483000000000001</v>
      </c>
      <c r="CB2377">
        <v>13.492000000000001</v>
      </c>
      <c r="CC2377">
        <v>1328</v>
      </c>
      <c r="CF2377">
        <v>7.0000000000000007E-2</v>
      </c>
      <c r="CG2377">
        <v>0.13800000000000001</v>
      </c>
      <c r="CH2377">
        <v>0.14000000000000001</v>
      </c>
      <c r="CI2377">
        <v>1.1399999999999999</v>
      </c>
      <c r="CJ2377">
        <v>7.0000000000000007E-2</v>
      </c>
      <c r="CK2377">
        <v>0.11</v>
      </c>
      <c r="CL2377">
        <v>1.19</v>
      </c>
      <c r="CM2377">
        <v>0.13</v>
      </c>
      <c r="CN2377">
        <v>0.33</v>
      </c>
      <c r="CP2377">
        <v>3.02</v>
      </c>
      <c r="CQ2377">
        <v>-1.36</v>
      </c>
      <c r="CR2377">
        <v>1.2</v>
      </c>
      <c r="CS2377">
        <v>6097</v>
      </c>
      <c r="CT2377">
        <v>116.39</v>
      </c>
      <c r="CU2377">
        <v>97.58</v>
      </c>
      <c r="CX2377" t="s">
        <v>6787</v>
      </c>
    </row>
    <row r="2378" spans="1:102" x14ac:dyDescent="0.25">
      <c r="A2378" t="s">
        <v>6788</v>
      </c>
      <c r="B2378" t="s">
        <v>98</v>
      </c>
      <c r="I2378">
        <v>9.9000000000000005E-2</v>
      </c>
      <c r="J2378">
        <v>1.7999999999999999E-2</v>
      </c>
      <c r="K2378">
        <v>1.9E-2</v>
      </c>
      <c r="L2378">
        <v>8.0533361800000005</v>
      </c>
      <c r="M2378" s="2">
        <v>8.9069999999999999E-5</v>
      </c>
      <c r="N2378" s="2">
        <v>8.9069999999999999E-5</v>
      </c>
      <c r="Y2378">
        <v>2016</v>
      </c>
      <c r="Z2378" s="1">
        <v>44232</v>
      </c>
      <c r="AG2378">
        <v>2454967.96049</v>
      </c>
      <c r="AH2378">
        <v>9.4199999999999996E-3</v>
      </c>
      <c r="AI2378">
        <v>9.4199999999999996E-3</v>
      </c>
      <c r="AU2378" s="4"/>
      <c r="AV2378" s="4">
        <f>O2378*149597871*COS(U2378*3.14159265359/180)/(CL2378*695700)</f>
        <v>0</v>
      </c>
      <c r="AW2378" s="4">
        <f t="shared" si="84"/>
        <v>0</v>
      </c>
      <c r="BO2378" t="s">
        <v>156</v>
      </c>
      <c r="BP2378" t="s">
        <v>146</v>
      </c>
      <c r="BS2378" t="s">
        <v>6789</v>
      </c>
      <c r="BU2378" t="s">
        <v>6790</v>
      </c>
      <c r="BV2378">
        <v>295.53838000000002</v>
      </c>
      <c r="BW2378">
        <v>51.202956999999998</v>
      </c>
      <c r="BZ2378">
        <v>11.067</v>
      </c>
      <c r="CA2378">
        <v>10.865</v>
      </c>
      <c r="CB2378">
        <v>10.819000000000001</v>
      </c>
      <c r="CC2378">
        <v>680</v>
      </c>
      <c r="CF2378">
        <v>0.19</v>
      </c>
      <c r="CG2378">
        <v>9.4E-2</v>
      </c>
      <c r="CH2378">
        <v>9.0999999999999998E-2</v>
      </c>
      <c r="CI2378">
        <v>1.47</v>
      </c>
      <c r="CJ2378">
        <v>0.12</v>
      </c>
      <c r="CK2378">
        <v>0.13</v>
      </c>
      <c r="CL2378">
        <v>2.04</v>
      </c>
      <c r="CM2378">
        <v>0.34</v>
      </c>
      <c r="CN2378">
        <v>0.37</v>
      </c>
      <c r="CP2378">
        <v>2.57</v>
      </c>
      <c r="CQ2378">
        <v>-0.48</v>
      </c>
      <c r="CR2378">
        <v>0.49</v>
      </c>
      <c r="CS2378">
        <v>6291</v>
      </c>
      <c r="CT2378">
        <v>88.27</v>
      </c>
      <c r="CU2378">
        <v>88.58</v>
      </c>
      <c r="CX2378" t="s">
        <v>6791</v>
      </c>
    </row>
    <row r="2379" spans="1:102" x14ac:dyDescent="0.25">
      <c r="A2379" t="s">
        <v>6792</v>
      </c>
      <c r="B2379" t="s">
        <v>98</v>
      </c>
      <c r="I2379">
        <v>7.6999999999999999E-2</v>
      </c>
      <c r="J2379">
        <v>8.0000000000000002E-3</v>
      </c>
      <c r="K2379">
        <v>1.0999999999999999E-2</v>
      </c>
      <c r="L2379">
        <v>4.4534328099999998</v>
      </c>
      <c r="M2379" s="2">
        <v>3.591E-5</v>
      </c>
      <c r="N2379" s="2">
        <v>3.591E-5</v>
      </c>
      <c r="Y2379">
        <v>2016</v>
      </c>
      <c r="Z2379" s="1">
        <v>44232</v>
      </c>
      <c r="AG2379">
        <v>2454966.0936599998</v>
      </c>
      <c r="AH2379">
        <v>5.9199999999999999E-3</v>
      </c>
      <c r="AI2379">
        <v>5.9199999999999999E-3</v>
      </c>
      <c r="AU2379" s="4"/>
      <c r="AV2379" s="4">
        <f>O2379*149597871*COS(U2379*3.14159265359/180)/(CL2379*695700)</f>
        <v>0</v>
      </c>
      <c r="AW2379" s="4">
        <f t="shared" si="84"/>
        <v>0</v>
      </c>
      <c r="BO2379" t="s">
        <v>156</v>
      </c>
      <c r="BP2379" t="s">
        <v>146</v>
      </c>
      <c r="BS2379" t="s">
        <v>6793</v>
      </c>
      <c r="BU2379" t="s">
        <v>6794</v>
      </c>
      <c r="BV2379">
        <v>291.17329899999999</v>
      </c>
      <c r="BW2379">
        <v>44.921131000000003</v>
      </c>
      <c r="BZ2379">
        <v>11.994999999999999</v>
      </c>
      <c r="CA2379">
        <v>11.785</v>
      </c>
      <c r="CB2379">
        <v>11.728999999999999</v>
      </c>
      <c r="CC2379">
        <v>681</v>
      </c>
      <c r="CF2379">
        <v>-0.03</v>
      </c>
      <c r="CG2379">
        <v>9.7000000000000003E-2</v>
      </c>
      <c r="CH2379">
        <v>8.7999999999999995E-2</v>
      </c>
      <c r="CI2379">
        <v>1.21</v>
      </c>
      <c r="CJ2379">
        <v>0.06</v>
      </c>
      <c r="CK2379">
        <v>0.06</v>
      </c>
      <c r="CL2379">
        <v>1.32</v>
      </c>
      <c r="CM2379">
        <v>0.11</v>
      </c>
      <c r="CN2379">
        <v>0.18</v>
      </c>
      <c r="CP2379">
        <v>2.63</v>
      </c>
      <c r="CQ2379">
        <v>-0.88</v>
      </c>
      <c r="CR2379">
        <v>0.64</v>
      </c>
      <c r="CS2379">
        <v>6356</v>
      </c>
      <c r="CT2379">
        <v>65.48</v>
      </c>
      <c r="CU2379">
        <v>74.81</v>
      </c>
      <c r="CX2379" t="s">
        <v>6795</v>
      </c>
    </row>
    <row r="2380" spans="1:102" x14ac:dyDescent="0.25">
      <c r="A2380" t="s">
        <v>6796</v>
      </c>
      <c r="B2380" t="s">
        <v>98</v>
      </c>
      <c r="I2380">
        <v>0.11700000000000001</v>
      </c>
      <c r="J2380">
        <v>1.6E-2</v>
      </c>
      <c r="K2380">
        <v>3.1E-2</v>
      </c>
      <c r="L2380">
        <v>9.7057160000000007</v>
      </c>
      <c r="M2380">
        <v>1.638E-4</v>
      </c>
      <c r="N2380">
        <v>1.638E-4</v>
      </c>
      <c r="Y2380">
        <v>2016</v>
      </c>
      <c r="Z2380" s="1">
        <v>44232</v>
      </c>
      <c r="AG2380">
        <v>2454973.3731</v>
      </c>
      <c r="AH2380">
        <v>1.3899999999999999E-2</v>
      </c>
      <c r="AI2380">
        <v>1.3899999999999999E-2</v>
      </c>
      <c r="AU2380" s="4"/>
      <c r="AV2380" s="4">
        <f>O2380*149597871*COS(U2380*3.14159265359/180)/(CL2380*695700)</f>
        <v>0</v>
      </c>
      <c r="AW2380" s="4">
        <f t="shared" si="84"/>
        <v>0</v>
      </c>
      <c r="BO2380" t="s">
        <v>156</v>
      </c>
      <c r="BP2380" t="s">
        <v>146</v>
      </c>
      <c r="BS2380" t="s">
        <v>6797</v>
      </c>
      <c r="BU2380" t="s">
        <v>6798</v>
      </c>
      <c r="BV2380">
        <v>297.71156500000001</v>
      </c>
      <c r="BW2380">
        <v>46.768020999999997</v>
      </c>
      <c r="BZ2380">
        <v>13.75</v>
      </c>
      <c r="CA2380">
        <v>13.428000000000001</v>
      </c>
      <c r="CB2380">
        <v>13.358000000000001</v>
      </c>
      <c r="CC2380">
        <v>1142</v>
      </c>
      <c r="CF2380">
        <v>-0.01</v>
      </c>
      <c r="CG2380">
        <v>0.17899999999999999</v>
      </c>
      <c r="CH2380">
        <v>0.13200000000000001</v>
      </c>
      <c r="CI2380">
        <v>1.06</v>
      </c>
      <c r="CJ2380">
        <v>0.08</v>
      </c>
      <c r="CK2380">
        <v>0.08</v>
      </c>
      <c r="CL2380">
        <v>1.0900000000000001</v>
      </c>
      <c r="CM2380">
        <v>0.14000000000000001</v>
      </c>
      <c r="CN2380">
        <v>0.28999999999999998</v>
      </c>
      <c r="CP2380">
        <v>3.8</v>
      </c>
      <c r="CQ2380">
        <v>-2.0299999999999998</v>
      </c>
      <c r="CR2380">
        <v>2.35</v>
      </c>
      <c r="CS2380">
        <v>5972</v>
      </c>
      <c r="CT2380">
        <v>172.48</v>
      </c>
      <c r="CU2380">
        <v>141.9</v>
      </c>
      <c r="CX2380" t="s">
        <v>6799</v>
      </c>
    </row>
    <row r="2381" spans="1:102" x14ac:dyDescent="0.25">
      <c r="A2381" t="s">
        <v>6800</v>
      </c>
      <c r="B2381" t="s">
        <v>98</v>
      </c>
      <c r="I2381">
        <v>0.122</v>
      </c>
      <c r="J2381">
        <v>1.2E-2</v>
      </c>
      <c r="K2381">
        <v>1.4999999999999999E-2</v>
      </c>
      <c r="L2381">
        <v>10.9295461</v>
      </c>
      <c r="M2381">
        <v>1.172E-4</v>
      </c>
      <c r="N2381">
        <v>1.172E-4</v>
      </c>
      <c r="Y2381">
        <v>2016</v>
      </c>
      <c r="Z2381" s="1">
        <v>44232</v>
      </c>
      <c r="AG2381">
        <v>2454974.4947000002</v>
      </c>
      <c r="AH2381">
        <v>1.03E-2</v>
      </c>
      <c r="AI2381">
        <v>1.03E-2</v>
      </c>
      <c r="AU2381" s="4"/>
      <c r="AV2381" s="4">
        <f>O2381*149597871*COS(U2381*3.14159265359/180)/(CL2381*695700)</f>
        <v>0</v>
      </c>
      <c r="AW2381" s="4">
        <f t="shared" si="84"/>
        <v>0</v>
      </c>
      <c r="BO2381" t="s">
        <v>156</v>
      </c>
      <c r="BP2381" t="s">
        <v>146</v>
      </c>
      <c r="BS2381" t="s">
        <v>6801</v>
      </c>
      <c r="BU2381" t="s">
        <v>6802</v>
      </c>
      <c r="BV2381">
        <v>291.86493000000002</v>
      </c>
      <c r="BW2381">
        <v>49.325920000000004</v>
      </c>
      <c r="BZ2381">
        <v>14.4</v>
      </c>
      <c r="CA2381">
        <v>14.026999999999999</v>
      </c>
      <c r="CB2381">
        <v>13.917</v>
      </c>
      <c r="CC2381">
        <v>1182</v>
      </c>
      <c r="CF2381">
        <v>-0.02</v>
      </c>
      <c r="CG2381">
        <v>0.16700000000000001</v>
      </c>
      <c r="CH2381">
        <v>0.14199999999999999</v>
      </c>
      <c r="CI2381">
        <v>0.93</v>
      </c>
      <c r="CJ2381">
        <v>0.05</v>
      </c>
      <c r="CK2381">
        <v>0.04</v>
      </c>
      <c r="CL2381">
        <v>0.9</v>
      </c>
      <c r="CM2381">
        <v>0.06</v>
      </c>
      <c r="CN2381">
        <v>0.11</v>
      </c>
      <c r="CP2381">
        <v>4.57</v>
      </c>
      <c r="CQ2381">
        <v>-2.82</v>
      </c>
      <c r="CR2381">
        <v>5.13</v>
      </c>
      <c r="CS2381">
        <v>5557</v>
      </c>
      <c r="CT2381">
        <v>80.38</v>
      </c>
      <c r="CU2381">
        <v>78.69</v>
      </c>
      <c r="CX2381" t="s">
        <v>6803</v>
      </c>
    </row>
    <row r="2382" spans="1:102" x14ac:dyDescent="0.25">
      <c r="A2382" t="s">
        <v>6804</v>
      </c>
      <c r="B2382" t="s">
        <v>98</v>
      </c>
      <c r="I2382">
        <v>8.4000000000000005E-2</v>
      </c>
      <c r="J2382">
        <v>8.9999999999999993E-3</v>
      </c>
      <c r="K2382">
        <v>1.7000000000000001E-2</v>
      </c>
      <c r="L2382">
        <v>2.3194200899999999</v>
      </c>
      <c r="M2382" s="2">
        <v>1.702E-5</v>
      </c>
      <c r="N2382" s="2">
        <v>1.702E-5</v>
      </c>
      <c r="Y2382">
        <v>2016</v>
      </c>
      <c r="Z2382" s="1">
        <v>44232</v>
      </c>
      <c r="AG2382">
        <v>2454964.9358299999</v>
      </c>
      <c r="AH2382">
        <v>5.8700000000000002E-3</v>
      </c>
      <c r="AI2382">
        <v>5.8700000000000002E-3</v>
      </c>
      <c r="AU2382" s="4"/>
      <c r="AV2382" s="4">
        <f>O2382*149597871*COS(U2382*3.14159265359/180)/(CL2382*695700)</f>
        <v>0</v>
      </c>
      <c r="AW2382" s="4">
        <f t="shared" si="84"/>
        <v>0</v>
      </c>
      <c r="BO2382" t="s">
        <v>156</v>
      </c>
      <c r="BP2382" t="s">
        <v>146</v>
      </c>
      <c r="BS2382" t="s">
        <v>6805</v>
      </c>
      <c r="BU2382" t="s">
        <v>6806</v>
      </c>
      <c r="BV2382">
        <v>289.28980899999999</v>
      </c>
      <c r="BW2382">
        <v>40.681665000000002</v>
      </c>
      <c r="BZ2382">
        <v>13.513</v>
      </c>
      <c r="CA2382">
        <v>13.242000000000001</v>
      </c>
      <c r="CB2382">
        <v>13.135999999999999</v>
      </c>
      <c r="CC2382">
        <v>866</v>
      </c>
      <c r="CF2382">
        <v>0.2</v>
      </c>
      <c r="CG2382">
        <v>0.17499999999999999</v>
      </c>
      <c r="CH2382">
        <v>0.13400000000000001</v>
      </c>
      <c r="CI2382">
        <v>0.97</v>
      </c>
      <c r="CJ2382">
        <v>0.05</v>
      </c>
      <c r="CK2382">
        <v>0.05</v>
      </c>
      <c r="CL2382">
        <v>0.96</v>
      </c>
      <c r="CM2382">
        <v>7.0000000000000007E-2</v>
      </c>
      <c r="CN2382">
        <v>0.19</v>
      </c>
      <c r="CP2382">
        <v>5.37</v>
      </c>
      <c r="CQ2382">
        <v>-3.62</v>
      </c>
      <c r="CR2382">
        <v>4.84</v>
      </c>
      <c r="CS2382">
        <v>5530</v>
      </c>
      <c r="CT2382">
        <v>67.02</v>
      </c>
      <c r="CU2382">
        <v>56.64</v>
      </c>
      <c r="CX2382" t="s">
        <v>6807</v>
      </c>
    </row>
    <row r="2383" spans="1:102" x14ac:dyDescent="0.25">
      <c r="A2383" t="s">
        <v>6808</v>
      </c>
      <c r="B2383" t="s">
        <v>98</v>
      </c>
      <c r="I2383">
        <v>0.13</v>
      </c>
      <c r="J2383">
        <v>1.9E-2</v>
      </c>
      <c r="K2383">
        <v>1.2E-2</v>
      </c>
      <c r="L2383">
        <v>8.0739284900000001</v>
      </c>
      <c r="M2383" s="2">
        <v>4.7840000000000003E-5</v>
      </c>
      <c r="N2383" s="2">
        <v>4.7840000000000003E-5</v>
      </c>
      <c r="Y2383">
        <v>2016</v>
      </c>
      <c r="Z2383" s="1">
        <v>44232</v>
      </c>
      <c r="AG2383">
        <v>2455373.04158</v>
      </c>
      <c r="AH2383">
        <v>4.2100000000000002E-3</v>
      </c>
      <c r="AI2383">
        <v>4.2100000000000002E-3</v>
      </c>
      <c r="AU2383" s="4"/>
      <c r="AV2383" s="4">
        <f>O2383*149597871*COS(U2383*3.14159265359/180)/(CL2383*695700)</f>
        <v>0</v>
      </c>
      <c r="AW2383" s="4">
        <f t="shared" si="84"/>
        <v>0</v>
      </c>
      <c r="BO2383" t="s">
        <v>156</v>
      </c>
      <c r="BP2383" t="s">
        <v>146</v>
      </c>
      <c r="BS2383" t="s">
        <v>6809</v>
      </c>
      <c r="BU2383" t="s">
        <v>6810</v>
      </c>
      <c r="BV2383">
        <v>285.73980599999999</v>
      </c>
      <c r="BW2383">
        <v>40.980035999999998</v>
      </c>
      <c r="BZ2383">
        <v>13.577</v>
      </c>
      <c r="CA2383">
        <v>12.952999999999999</v>
      </c>
      <c r="CB2383">
        <v>12.744</v>
      </c>
      <c r="CC2383">
        <v>215</v>
      </c>
      <c r="CF2383">
        <v>-0.03</v>
      </c>
      <c r="CG2383">
        <v>0.126</v>
      </c>
      <c r="CH2383">
        <v>0.112</v>
      </c>
      <c r="CI2383">
        <v>0.46</v>
      </c>
      <c r="CJ2383">
        <v>0.06</v>
      </c>
      <c r="CK2383">
        <v>0.04</v>
      </c>
      <c r="CL2383">
        <v>0.43</v>
      </c>
      <c r="CM2383">
        <v>0.05</v>
      </c>
      <c r="CN2383">
        <v>0.04</v>
      </c>
      <c r="CP2383">
        <v>4.07</v>
      </c>
      <c r="CQ2383">
        <v>-2.4300000000000002</v>
      </c>
      <c r="CR2383">
        <v>6.04</v>
      </c>
      <c r="CS2383">
        <v>3578</v>
      </c>
      <c r="CT2383">
        <v>51.71</v>
      </c>
      <c r="CU2383">
        <v>54.92</v>
      </c>
      <c r="CX2383" t="s">
        <v>6811</v>
      </c>
    </row>
    <row r="2384" spans="1:102" x14ac:dyDescent="0.25">
      <c r="A2384" t="s">
        <v>6812</v>
      </c>
      <c r="B2384" t="s">
        <v>98</v>
      </c>
      <c r="I2384">
        <v>0.11899999999999999</v>
      </c>
      <c r="J2384">
        <v>2.3E-2</v>
      </c>
      <c r="K2384">
        <v>2.3E-2</v>
      </c>
      <c r="L2384">
        <v>5.8852729999999998</v>
      </c>
      <c r="M2384" s="2">
        <v>2.0000000000000002E-5</v>
      </c>
      <c r="N2384" s="2">
        <v>2.0000000000000002E-5</v>
      </c>
      <c r="O2384">
        <v>6.6000000000000003E-2</v>
      </c>
      <c r="Y2384">
        <v>2014</v>
      </c>
      <c r="Z2384" s="1">
        <v>44232</v>
      </c>
      <c r="AG2384">
        <v>2455007.4256500001</v>
      </c>
      <c r="AH2384">
        <v>1.9300000000000001E-3</v>
      </c>
      <c r="AI2384">
        <v>1.9300000000000001E-3</v>
      </c>
      <c r="AS2384" s="3">
        <v>0.34</v>
      </c>
      <c r="AU2384" s="4">
        <f t="shared" si="83"/>
        <v>0.34</v>
      </c>
      <c r="AV2384" s="4">
        <f>O2384*149597871*COS(U2384*3.14159265359/180)/(CL2384*695700)</f>
        <v>11.445259921545716</v>
      </c>
      <c r="AW2384" s="4">
        <f t="shared" si="84"/>
        <v>999</v>
      </c>
      <c r="AX2384">
        <v>0.23</v>
      </c>
      <c r="AY2384">
        <v>0.23</v>
      </c>
      <c r="BO2384" t="s">
        <v>156</v>
      </c>
      <c r="BP2384" t="s">
        <v>146</v>
      </c>
      <c r="BS2384" t="s">
        <v>6813</v>
      </c>
      <c r="BU2384" t="s">
        <v>6814</v>
      </c>
      <c r="BV2384">
        <v>281.91567800000001</v>
      </c>
      <c r="BW2384">
        <v>42.775512999999997</v>
      </c>
      <c r="BZ2384">
        <v>11.05</v>
      </c>
      <c r="CA2384">
        <v>10.83</v>
      </c>
      <c r="CB2384">
        <v>10.792</v>
      </c>
      <c r="CC2384">
        <v>389.22</v>
      </c>
      <c r="CD2384">
        <v>3.28</v>
      </c>
      <c r="CE2384">
        <v>3.28</v>
      </c>
      <c r="CF2384">
        <v>-0.32600000000000001</v>
      </c>
      <c r="CI2384">
        <v>1.03</v>
      </c>
      <c r="CL2384">
        <v>1.24</v>
      </c>
      <c r="CM2384">
        <v>0.24</v>
      </c>
      <c r="CN2384">
        <v>0.24</v>
      </c>
      <c r="CS2384">
        <v>6075</v>
      </c>
      <c r="CT2384">
        <v>131</v>
      </c>
      <c r="CU2384">
        <v>131</v>
      </c>
      <c r="CX2384" t="s">
        <v>6815</v>
      </c>
    </row>
    <row r="2385" spans="1:102" x14ac:dyDescent="0.25">
      <c r="A2385" t="s">
        <v>6816</v>
      </c>
      <c r="B2385" t="s">
        <v>98</v>
      </c>
      <c r="I2385">
        <v>0.12</v>
      </c>
      <c r="J2385">
        <v>2.3E-2</v>
      </c>
      <c r="K2385">
        <v>2.3E-2</v>
      </c>
      <c r="L2385">
        <v>10.104665000000001</v>
      </c>
      <c r="M2385" s="2">
        <v>4.3000000000000002E-5</v>
      </c>
      <c r="N2385" s="2">
        <v>4.3000000000000002E-5</v>
      </c>
      <c r="O2385">
        <v>9.4E-2</v>
      </c>
      <c r="Y2385">
        <v>2014</v>
      </c>
      <c r="Z2385" s="1">
        <v>44232</v>
      </c>
      <c r="AG2385">
        <v>2454968.5534399999</v>
      </c>
      <c r="AH2385">
        <v>2.5899999999999999E-3</v>
      </c>
      <c r="AI2385">
        <v>2.5899999999999999E-3</v>
      </c>
      <c r="AS2385" s="3">
        <v>0.25</v>
      </c>
      <c r="AU2385" s="4">
        <f t="shared" si="83"/>
        <v>0.25</v>
      </c>
      <c r="AV2385" s="4">
        <f>O2385*149597871*COS(U2385*3.14159265359/180)/(CL2385*695700)</f>
        <v>16.300824736746929</v>
      </c>
      <c r="AW2385" s="4">
        <f t="shared" si="84"/>
        <v>999</v>
      </c>
      <c r="AX2385">
        <v>0.22</v>
      </c>
      <c r="AY2385">
        <v>0.22</v>
      </c>
      <c r="BO2385" t="s">
        <v>156</v>
      </c>
      <c r="BP2385" t="s">
        <v>146</v>
      </c>
      <c r="BS2385" t="s">
        <v>6817</v>
      </c>
      <c r="BU2385" t="s">
        <v>6814</v>
      </c>
      <c r="BV2385">
        <v>281.91567800000001</v>
      </c>
      <c r="BW2385">
        <v>42.775512999999997</v>
      </c>
      <c r="BZ2385">
        <v>11.05</v>
      </c>
      <c r="CA2385">
        <v>10.83</v>
      </c>
      <c r="CB2385">
        <v>10.792</v>
      </c>
      <c r="CC2385">
        <v>389.22</v>
      </c>
      <c r="CD2385">
        <v>3.28</v>
      </c>
      <c r="CE2385">
        <v>3.28</v>
      </c>
      <c r="CF2385">
        <v>-0.32600000000000001</v>
      </c>
      <c r="CI2385">
        <v>1.03</v>
      </c>
      <c r="CL2385">
        <v>1.24</v>
      </c>
      <c r="CM2385">
        <v>0.24</v>
      </c>
      <c r="CN2385">
        <v>0.24</v>
      </c>
      <c r="CS2385">
        <v>6075</v>
      </c>
      <c r="CT2385">
        <v>131</v>
      </c>
      <c r="CU2385">
        <v>131</v>
      </c>
      <c r="CX2385" t="s">
        <v>6815</v>
      </c>
    </row>
    <row r="2386" spans="1:102" x14ac:dyDescent="0.25">
      <c r="A2386" t="s">
        <v>6818</v>
      </c>
      <c r="B2386" t="s">
        <v>98</v>
      </c>
      <c r="I2386">
        <v>0.112</v>
      </c>
      <c r="J2386">
        <v>1.2E-2</v>
      </c>
      <c r="K2386">
        <v>2.1000000000000001E-2</v>
      </c>
      <c r="L2386">
        <v>39.859484000000002</v>
      </c>
      <c r="M2386">
        <v>1.034E-3</v>
      </c>
      <c r="N2386">
        <v>1.034E-3</v>
      </c>
      <c r="Y2386">
        <v>2016</v>
      </c>
      <c r="Z2386" s="1">
        <v>44232</v>
      </c>
      <c r="AG2386">
        <v>2454987.7607999998</v>
      </c>
      <c r="AH2386">
        <v>2.07E-2</v>
      </c>
      <c r="AI2386">
        <v>2.07E-2</v>
      </c>
      <c r="AU2386" s="4"/>
      <c r="AV2386" s="4">
        <f>O2386*149597871*COS(U2386*3.14159265359/180)/(CL2386*695700)</f>
        <v>0</v>
      </c>
      <c r="AW2386" s="4">
        <f t="shared" si="84"/>
        <v>0</v>
      </c>
      <c r="BO2386" t="s">
        <v>156</v>
      </c>
      <c r="BP2386" t="s">
        <v>146</v>
      </c>
      <c r="BS2386" t="s">
        <v>6819</v>
      </c>
      <c r="BU2386" t="s">
        <v>6820</v>
      </c>
      <c r="BV2386">
        <v>285.34693800000002</v>
      </c>
      <c r="BW2386">
        <v>48.312252000000001</v>
      </c>
      <c r="BZ2386">
        <v>12.951000000000001</v>
      </c>
      <c r="CA2386">
        <v>12.641</v>
      </c>
      <c r="CB2386">
        <v>12.561</v>
      </c>
      <c r="CC2386">
        <v>685</v>
      </c>
      <c r="CF2386">
        <v>0.04</v>
      </c>
      <c r="CG2386">
        <v>0.17100000000000001</v>
      </c>
      <c r="CH2386">
        <v>0.13700000000000001</v>
      </c>
      <c r="CI2386">
        <v>0.98</v>
      </c>
      <c r="CJ2386">
        <v>0.05</v>
      </c>
      <c r="CK2386">
        <v>0.04</v>
      </c>
      <c r="CL2386">
        <v>0.96</v>
      </c>
      <c r="CM2386">
        <v>7.0000000000000007E-2</v>
      </c>
      <c r="CN2386">
        <v>0.17</v>
      </c>
      <c r="CP2386">
        <v>4.47</v>
      </c>
      <c r="CQ2386">
        <v>-2.7</v>
      </c>
      <c r="CR2386">
        <v>4.08</v>
      </c>
      <c r="CS2386">
        <v>5698</v>
      </c>
      <c r="CT2386">
        <v>68.650000000000006</v>
      </c>
      <c r="CU2386">
        <v>66.72</v>
      </c>
      <c r="CX2386" t="s">
        <v>6821</v>
      </c>
    </row>
    <row r="2387" spans="1:102" x14ac:dyDescent="0.25">
      <c r="A2387" t="s">
        <v>6822</v>
      </c>
      <c r="B2387" t="s">
        <v>98</v>
      </c>
      <c r="I2387">
        <v>0.11700000000000001</v>
      </c>
      <c r="J2387">
        <v>1.2E-2</v>
      </c>
      <c r="K2387">
        <v>0.02</v>
      </c>
      <c r="L2387">
        <v>39.441983899999997</v>
      </c>
      <c r="M2387">
        <v>5.3269999999999999E-4</v>
      </c>
      <c r="N2387">
        <v>5.3269999999999999E-4</v>
      </c>
      <c r="Y2387">
        <v>2016</v>
      </c>
      <c r="Z2387" s="1">
        <v>44232</v>
      </c>
      <c r="AG2387">
        <v>2455002.1367000001</v>
      </c>
      <c r="AH2387">
        <v>1.0699999999999999E-2</v>
      </c>
      <c r="AI2387">
        <v>1.0699999999999999E-2</v>
      </c>
      <c r="AU2387" s="4"/>
      <c r="AV2387" s="4">
        <f>O2387*149597871*COS(U2387*3.14159265359/180)/(CL2387*695700)</f>
        <v>0</v>
      </c>
      <c r="AW2387" s="4">
        <f t="shared" si="84"/>
        <v>0</v>
      </c>
      <c r="BO2387" t="s">
        <v>156</v>
      </c>
      <c r="BP2387" t="s">
        <v>146</v>
      </c>
      <c r="BS2387" t="s">
        <v>6823</v>
      </c>
      <c r="BU2387" t="s">
        <v>6824</v>
      </c>
      <c r="BV2387">
        <v>293.71912600000002</v>
      </c>
      <c r="BW2387">
        <v>43.124589999999998</v>
      </c>
      <c r="BZ2387">
        <v>13.08</v>
      </c>
      <c r="CA2387">
        <v>12.727</v>
      </c>
      <c r="CB2387">
        <v>12.688000000000001</v>
      </c>
      <c r="CC2387">
        <v>751</v>
      </c>
      <c r="CF2387">
        <v>0.01</v>
      </c>
      <c r="CG2387">
        <v>0.16600000000000001</v>
      </c>
      <c r="CH2387">
        <v>0.14499999999999999</v>
      </c>
      <c r="CI2387">
        <v>1</v>
      </c>
      <c r="CJ2387">
        <v>0.06</v>
      </c>
      <c r="CK2387">
        <v>0.06</v>
      </c>
      <c r="CL2387">
        <v>1</v>
      </c>
      <c r="CM2387">
        <v>0.09</v>
      </c>
      <c r="CN2387">
        <v>0.16</v>
      </c>
      <c r="CP2387">
        <v>3.89</v>
      </c>
      <c r="CQ2387">
        <v>-2.2200000000000002</v>
      </c>
      <c r="CR2387">
        <v>3.06</v>
      </c>
      <c r="CS2387">
        <v>5802</v>
      </c>
      <c r="CT2387">
        <v>150.6</v>
      </c>
      <c r="CU2387">
        <v>122.74</v>
      </c>
      <c r="CX2387" t="s">
        <v>6825</v>
      </c>
    </row>
    <row r="2388" spans="1:102" x14ac:dyDescent="0.25">
      <c r="A2388" t="s">
        <v>6826</v>
      </c>
      <c r="B2388" t="s">
        <v>98</v>
      </c>
      <c r="I2388">
        <v>0.35099999999999998</v>
      </c>
      <c r="J2388">
        <v>2.5999999999999999E-2</v>
      </c>
      <c r="K2388">
        <v>3.6999999999999998E-2</v>
      </c>
      <c r="L2388">
        <v>81.416294100000002</v>
      </c>
      <c r="M2388">
        <v>2.0259999999999999E-4</v>
      </c>
      <c r="N2388">
        <v>2.0259999999999999E-4</v>
      </c>
      <c r="Y2388">
        <v>2016</v>
      </c>
      <c r="Z2388" s="1">
        <v>44232</v>
      </c>
      <c r="AG2388">
        <v>2454993.8626600001</v>
      </c>
      <c r="AH2388">
        <v>2.0300000000000001E-3</v>
      </c>
      <c r="AI2388">
        <v>2.0300000000000001E-3</v>
      </c>
      <c r="AU2388" s="4"/>
      <c r="AV2388" s="4">
        <f>O2388*149597871*COS(U2388*3.14159265359/180)/(CL2388*695700)</f>
        <v>0</v>
      </c>
      <c r="AW2388" s="4">
        <f t="shared" si="84"/>
        <v>0</v>
      </c>
      <c r="BO2388" t="s">
        <v>156</v>
      </c>
      <c r="BP2388" t="s">
        <v>146</v>
      </c>
      <c r="BS2388" t="s">
        <v>6827</v>
      </c>
      <c r="BU2388" t="s">
        <v>6828</v>
      </c>
      <c r="BV2388">
        <v>291.25559500000003</v>
      </c>
      <c r="BW2388">
        <v>48.846969999999999</v>
      </c>
      <c r="BZ2388">
        <v>11.215</v>
      </c>
      <c r="CA2388">
        <v>11.031000000000001</v>
      </c>
      <c r="CB2388">
        <v>10.967000000000001</v>
      </c>
      <c r="CC2388">
        <v>525</v>
      </c>
      <c r="CF2388">
        <v>0.26</v>
      </c>
      <c r="CG2388">
        <v>8.4000000000000005E-2</v>
      </c>
      <c r="CH2388">
        <v>7.4999999999999997E-2</v>
      </c>
      <c r="CI2388">
        <v>1.34</v>
      </c>
      <c r="CJ2388">
        <v>0.05</v>
      </c>
      <c r="CK2388">
        <v>0.05</v>
      </c>
      <c r="CL2388">
        <v>1.44</v>
      </c>
      <c r="CM2388">
        <v>0.1</v>
      </c>
      <c r="CN2388">
        <v>0.13</v>
      </c>
      <c r="CP2388">
        <v>1.7</v>
      </c>
      <c r="CQ2388">
        <v>-0.45900000000000002</v>
      </c>
      <c r="CR2388">
        <v>0.55600000000000005</v>
      </c>
      <c r="CS2388">
        <v>6394</v>
      </c>
      <c r="CT2388">
        <v>77.61</v>
      </c>
      <c r="CU2388">
        <v>77</v>
      </c>
      <c r="CX2388" t="s">
        <v>6829</v>
      </c>
    </row>
    <row r="2389" spans="1:102" x14ac:dyDescent="0.25">
      <c r="A2389" t="s">
        <v>6830</v>
      </c>
      <c r="B2389" t="s">
        <v>98</v>
      </c>
      <c r="I2389">
        <v>8.6999999999999994E-2</v>
      </c>
      <c r="J2389">
        <v>8.0000000000000002E-3</v>
      </c>
      <c r="K2389">
        <v>0.02</v>
      </c>
      <c r="L2389">
        <v>2.41811321</v>
      </c>
      <c r="M2389" s="2">
        <v>1.4430000000000001E-5</v>
      </c>
      <c r="N2389" s="2">
        <v>1.4430000000000001E-5</v>
      </c>
      <c r="Y2389">
        <v>2016</v>
      </c>
      <c r="Z2389" s="1">
        <v>44232</v>
      </c>
      <c r="AG2389">
        <v>2454965.3828099999</v>
      </c>
      <c r="AH2389">
        <v>4.7400000000000003E-3</v>
      </c>
      <c r="AI2389">
        <v>4.7400000000000003E-3</v>
      </c>
      <c r="AU2389" s="4"/>
      <c r="AV2389" s="4">
        <f>O2389*149597871*COS(U2389*3.14159265359/180)/(CL2389*695700)</f>
        <v>0</v>
      </c>
      <c r="AW2389" s="4">
        <f t="shared" si="84"/>
        <v>0</v>
      </c>
      <c r="BO2389" t="s">
        <v>156</v>
      </c>
      <c r="BP2389" t="s">
        <v>146</v>
      </c>
      <c r="BS2389" t="s">
        <v>6831</v>
      </c>
      <c r="BU2389" t="s">
        <v>6832</v>
      </c>
      <c r="BV2389">
        <v>283.43576100000001</v>
      </c>
      <c r="BW2389">
        <v>47.066854999999997</v>
      </c>
      <c r="BZ2389">
        <v>11.337</v>
      </c>
      <c r="CA2389">
        <v>11.098000000000001</v>
      </c>
      <c r="CB2389">
        <v>11.021000000000001</v>
      </c>
      <c r="CC2389">
        <v>475</v>
      </c>
      <c r="CF2389">
        <v>0</v>
      </c>
      <c r="CG2389">
        <v>0.08</v>
      </c>
      <c r="CH2389">
        <v>7.6999999999999999E-2</v>
      </c>
      <c r="CI2389">
        <v>1.19</v>
      </c>
      <c r="CJ2389">
        <v>0.05</v>
      </c>
      <c r="CK2389">
        <v>0.05</v>
      </c>
      <c r="CL2389">
        <v>1.27</v>
      </c>
      <c r="CM2389">
        <v>0.09</v>
      </c>
      <c r="CN2389">
        <v>0.12</v>
      </c>
      <c r="CP2389">
        <v>2.63</v>
      </c>
      <c r="CQ2389">
        <v>-0.94799999999999995</v>
      </c>
      <c r="CR2389">
        <v>0.77400000000000002</v>
      </c>
      <c r="CS2389">
        <v>6289</v>
      </c>
      <c r="CT2389">
        <v>68.31</v>
      </c>
      <c r="CU2389">
        <v>83.36</v>
      </c>
      <c r="CX2389" t="s">
        <v>6833</v>
      </c>
    </row>
    <row r="2390" spans="1:102" x14ac:dyDescent="0.25">
      <c r="A2390" t="s">
        <v>6834</v>
      </c>
      <c r="B2390" t="s">
        <v>98</v>
      </c>
      <c r="I2390">
        <v>0.19400000000000001</v>
      </c>
      <c r="J2390">
        <v>1.7000000000000001E-2</v>
      </c>
      <c r="K2390">
        <v>3.6999999999999998E-2</v>
      </c>
      <c r="L2390">
        <v>33.420350339999999</v>
      </c>
      <c r="M2390" s="2">
        <v>9.3049999999999998E-5</v>
      </c>
      <c r="N2390" s="2">
        <v>9.3049999999999998E-5</v>
      </c>
      <c r="Y2390">
        <v>2016</v>
      </c>
      <c r="Z2390" s="1">
        <v>44232</v>
      </c>
      <c r="AG2390">
        <v>2454992.13723</v>
      </c>
      <c r="AH2390">
        <v>2.0400000000000001E-3</v>
      </c>
      <c r="AI2390">
        <v>2.0400000000000001E-3</v>
      </c>
      <c r="AU2390" s="4"/>
      <c r="AV2390" s="4">
        <f>O2390*149597871*COS(U2390*3.14159265359/180)/(CL2390*695700)</f>
        <v>0</v>
      </c>
      <c r="AW2390" s="4">
        <f t="shared" si="84"/>
        <v>0</v>
      </c>
      <c r="BO2390" t="s">
        <v>156</v>
      </c>
      <c r="BP2390" t="s">
        <v>146</v>
      </c>
      <c r="BS2390" t="s">
        <v>6835</v>
      </c>
      <c r="BU2390" t="s">
        <v>6836</v>
      </c>
      <c r="BV2390">
        <v>285.33061500000002</v>
      </c>
      <c r="BW2390">
        <v>42.040436</v>
      </c>
      <c r="BZ2390">
        <v>11.195</v>
      </c>
      <c r="CA2390">
        <v>10.901</v>
      </c>
      <c r="CB2390">
        <v>10.813000000000001</v>
      </c>
      <c r="CC2390">
        <v>340</v>
      </c>
      <c r="CF2390">
        <v>0.06</v>
      </c>
      <c r="CG2390">
        <v>8.6999999999999994E-2</v>
      </c>
      <c r="CH2390">
        <v>0.1</v>
      </c>
      <c r="CI2390">
        <v>1.03</v>
      </c>
      <c r="CJ2390">
        <v>0.04</v>
      </c>
      <c r="CK2390">
        <v>0.04</v>
      </c>
      <c r="CL2390">
        <v>1.05</v>
      </c>
      <c r="CM2390">
        <v>0.08</v>
      </c>
      <c r="CN2390">
        <v>0.12</v>
      </c>
      <c r="CP2390">
        <v>4.79</v>
      </c>
      <c r="CQ2390">
        <v>-2.64</v>
      </c>
      <c r="CR2390">
        <v>2.31</v>
      </c>
      <c r="CS2390">
        <v>5810</v>
      </c>
      <c r="CT2390">
        <v>70.489999999999995</v>
      </c>
      <c r="CU2390">
        <v>85.52</v>
      </c>
      <c r="CX2390" t="s">
        <v>6837</v>
      </c>
    </row>
    <row r="2391" spans="1:102" x14ac:dyDescent="0.25">
      <c r="A2391" t="s">
        <v>6838</v>
      </c>
      <c r="B2391" t="s">
        <v>98</v>
      </c>
      <c r="I2391">
        <v>8.5999999999999993E-2</v>
      </c>
      <c r="J2391">
        <v>1.2E-2</v>
      </c>
      <c r="K2391">
        <v>1.7999999999999999E-2</v>
      </c>
      <c r="L2391">
        <v>10.600522509999999</v>
      </c>
      <c r="M2391" s="2">
        <v>9.2650000000000002E-5</v>
      </c>
      <c r="N2391" s="2">
        <v>9.2650000000000002E-5</v>
      </c>
      <c r="Y2391">
        <v>2016</v>
      </c>
      <c r="Z2391" s="1">
        <v>44232</v>
      </c>
      <c r="AG2391">
        <v>2454965.9845699999</v>
      </c>
      <c r="AH2391">
        <v>6.96E-3</v>
      </c>
      <c r="AI2391">
        <v>6.96E-3</v>
      </c>
      <c r="AU2391" s="4"/>
      <c r="AV2391" s="4">
        <f>O2391*149597871*COS(U2391*3.14159265359/180)/(CL2391*695700)</f>
        <v>0</v>
      </c>
      <c r="AW2391" s="4">
        <f t="shared" si="84"/>
        <v>0</v>
      </c>
      <c r="BO2391" t="s">
        <v>156</v>
      </c>
      <c r="BP2391" t="s">
        <v>146</v>
      </c>
      <c r="BS2391" t="s">
        <v>6839</v>
      </c>
      <c r="BU2391" t="s">
        <v>6840</v>
      </c>
      <c r="BV2391">
        <v>280.24945700000001</v>
      </c>
      <c r="BW2391">
        <v>43.915066000000003</v>
      </c>
      <c r="BZ2391">
        <v>11.436</v>
      </c>
      <c r="CA2391">
        <v>11.178000000000001</v>
      </c>
      <c r="CB2391">
        <v>11.114000000000001</v>
      </c>
      <c r="CC2391">
        <v>482</v>
      </c>
      <c r="CF2391">
        <v>-0.03</v>
      </c>
      <c r="CG2391">
        <v>0.111</v>
      </c>
      <c r="CH2391">
        <v>8.4000000000000005E-2</v>
      </c>
      <c r="CI2391">
        <v>1.1299999999999999</v>
      </c>
      <c r="CJ2391">
        <v>0.06</v>
      </c>
      <c r="CK2391">
        <v>7.0000000000000007E-2</v>
      </c>
      <c r="CL2391">
        <v>1.26</v>
      </c>
      <c r="CM2391">
        <v>0.15</v>
      </c>
      <c r="CN2391">
        <v>0.26</v>
      </c>
      <c r="CP2391">
        <v>3.8</v>
      </c>
      <c r="CQ2391">
        <v>-1.39</v>
      </c>
      <c r="CR2391">
        <v>0.97</v>
      </c>
      <c r="CS2391">
        <v>6150</v>
      </c>
      <c r="CT2391">
        <v>60.88</v>
      </c>
      <c r="CU2391">
        <v>71.3</v>
      </c>
      <c r="CX2391" t="s">
        <v>6841</v>
      </c>
    </row>
    <row r="2392" spans="1:102" x14ac:dyDescent="0.25">
      <c r="A2392" t="s">
        <v>6842</v>
      </c>
      <c r="B2392" t="s">
        <v>98</v>
      </c>
      <c r="I2392">
        <v>7.2999999999999995E-2</v>
      </c>
      <c r="J2392">
        <v>2E-3</v>
      </c>
      <c r="K2392">
        <v>4.0000000000000001E-3</v>
      </c>
      <c r="L2392">
        <v>0.68996782999999995</v>
      </c>
      <c r="M2392" s="2">
        <v>4.9999999999999998E-7</v>
      </c>
      <c r="N2392" s="2">
        <v>4.9999999999999998E-7</v>
      </c>
      <c r="Y2392">
        <v>2016</v>
      </c>
      <c r="Z2392" s="1">
        <v>44232</v>
      </c>
      <c r="AG2392">
        <v>2454964.6352439998</v>
      </c>
      <c r="AH2392">
        <v>6.0899999999999995E-4</v>
      </c>
      <c r="AI2392">
        <v>6.0899999999999995E-4</v>
      </c>
      <c r="AU2392" s="4"/>
      <c r="AV2392" s="4">
        <f>O2392*149597871*COS(U2392*3.14159265359/180)/(CL2392*695700)</f>
        <v>0</v>
      </c>
      <c r="AW2392" s="4">
        <f t="shared" si="84"/>
        <v>0</v>
      </c>
      <c r="BO2392" t="s">
        <v>156</v>
      </c>
      <c r="BP2392" t="s">
        <v>146</v>
      </c>
      <c r="BS2392" t="s">
        <v>6843</v>
      </c>
      <c r="BU2392" t="s">
        <v>6844</v>
      </c>
      <c r="BV2392">
        <v>289.42396000000002</v>
      </c>
      <c r="BW2392">
        <v>46.726170000000003</v>
      </c>
      <c r="BZ2392">
        <v>10.797000000000001</v>
      </c>
      <c r="CA2392">
        <v>10.3</v>
      </c>
      <c r="CB2392">
        <v>10.204000000000001</v>
      </c>
      <c r="CC2392">
        <v>162</v>
      </c>
      <c r="CF2392">
        <v>0.11</v>
      </c>
      <c r="CG2392">
        <v>9.7000000000000003E-2</v>
      </c>
      <c r="CH2392">
        <v>0.10199999999999999</v>
      </c>
      <c r="CI2392">
        <v>0.81</v>
      </c>
      <c r="CJ2392">
        <v>0.02</v>
      </c>
      <c r="CK2392">
        <v>0.02</v>
      </c>
      <c r="CL2392">
        <v>0.75</v>
      </c>
      <c r="CM2392">
        <v>0.01</v>
      </c>
      <c r="CN2392">
        <v>0.01</v>
      </c>
      <c r="CP2392">
        <v>2.63</v>
      </c>
      <c r="CQ2392">
        <v>-1.1200000000000001</v>
      </c>
      <c r="CR2392">
        <v>2.42</v>
      </c>
      <c r="CS2392">
        <v>4865</v>
      </c>
      <c r="CT2392">
        <v>52.46</v>
      </c>
      <c r="CU2392">
        <v>43.69</v>
      </c>
      <c r="CX2392" t="s">
        <v>6845</v>
      </c>
    </row>
    <row r="2393" spans="1:102" x14ac:dyDescent="0.25">
      <c r="A2393" t="s">
        <v>6846</v>
      </c>
      <c r="B2393" t="s">
        <v>98</v>
      </c>
      <c r="I2393">
        <v>0.25900000000000001</v>
      </c>
      <c r="J2393">
        <v>2.1000000000000001E-2</v>
      </c>
      <c r="K2393">
        <v>4.4999999999999998E-2</v>
      </c>
      <c r="L2393">
        <v>56.674728500000001</v>
      </c>
      <c r="M2393">
        <v>3.9780000000000002E-4</v>
      </c>
      <c r="N2393">
        <v>3.9780000000000002E-4</v>
      </c>
      <c r="Y2393">
        <v>2016</v>
      </c>
      <c r="Z2393" s="1">
        <v>44232</v>
      </c>
      <c r="AG2393">
        <v>2454993.4500699998</v>
      </c>
      <c r="AH2393">
        <v>5.47E-3</v>
      </c>
      <c r="AI2393">
        <v>5.47E-3</v>
      </c>
      <c r="AU2393" s="4"/>
      <c r="AV2393" s="4">
        <f>O2393*149597871*COS(U2393*3.14159265359/180)/(CL2393*695700)</f>
        <v>0</v>
      </c>
      <c r="AW2393" s="4">
        <f t="shared" si="84"/>
        <v>0</v>
      </c>
      <c r="BO2393" t="s">
        <v>156</v>
      </c>
      <c r="BP2393" t="s">
        <v>146</v>
      </c>
      <c r="BS2393" t="s">
        <v>6847</v>
      </c>
      <c r="BU2393" t="s">
        <v>6848</v>
      </c>
      <c r="BV2393">
        <v>289.643439</v>
      </c>
      <c r="BW2393">
        <v>50.727088999999999</v>
      </c>
      <c r="BZ2393">
        <v>13.526</v>
      </c>
      <c r="CA2393">
        <v>13.146000000000001</v>
      </c>
      <c r="CB2393">
        <v>13.124000000000001</v>
      </c>
      <c r="CC2393">
        <v>871</v>
      </c>
      <c r="CF2393">
        <v>-0.03</v>
      </c>
      <c r="CG2393">
        <v>0.183</v>
      </c>
      <c r="CH2393">
        <v>0.13</v>
      </c>
      <c r="CI2393">
        <v>0.97</v>
      </c>
      <c r="CJ2393">
        <v>0.06</v>
      </c>
      <c r="CK2393">
        <v>0.05</v>
      </c>
      <c r="CL2393">
        <v>0.95</v>
      </c>
      <c r="CM2393">
        <v>7.0000000000000007E-2</v>
      </c>
      <c r="CN2393">
        <v>0.16</v>
      </c>
      <c r="CP2393">
        <v>4.17</v>
      </c>
      <c r="CQ2393">
        <v>-2.41</v>
      </c>
      <c r="CR2393">
        <v>4.03</v>
      </c>
      <c r="CS2393">
        <v>5722</v>
      </c>
      <c r="CT2393">
        <v>88.46</v>
      </c>
      <c r="CU2393">
        <v>108.69</v>
      </c>
      <c r="CX2393" t="s">
        <v>6849</v>
      </c>
    </row>
    <row r="2394" spans="1:102" x14ac:dyDescent="0.25">
      <c r="A2394" t="s">
        <v>6850</v>
      </c>
      <c r="B2394" t="s">
        <v>98</v>
      </c>
      <c r="I2394">
        <v>0.14399999999999999</v>
      </c>
      <c r="J2394">
        <v>1.4E-2</v>
      </c>
      <c r="K2394">
        <v>1.9E-2</v>
      </c>
      <c r="L2394">
        <v>12.27065865</v>
      </c>
      <c r="M2394" s="2">
        <v>5.8850000000000001E-5</v>
      </c>
      <c r="N2394" s="2">
        <v>5.8850000000000001E-5</v>
      </c>
      <c r="Y2394">
        <v>2016</v>
      </c>
      <c r="Z2394" s="1">
        <v>44232</v>
      </c>
      <c r="AG2394">
        <v>2454970.5704399999</v>
      </c>
      <c r="AH2394">
        <v>3.8E-3</v>
      </c>
      <c r="AI2394">
        <v>3.8E-3</v>
      </c>
      <c r="AU2394" s="4"/>
      <c r="AV2394" s="4">
        <f>O2394*149597871*COS(U2394*3.14159265359/180)/(CL2394*695700)</f>
        <v>0</v>
      </c>
      <c r="AW2394" s="4">
        <f t="shared" si="84"/>
        <v>0</v>
      </c>
      <c r="BO2394" t="s">
        <v>156</v>
      </c>
      <c r="BP2394" t="s">
        <v>146</v>
      </c>
      <c r="BS2394" t="s">
        <v>6851</v>
      </c>
      <c r="BU2394" t="s">
        <v>6852</v>
      </c>
      <c r="BV2394">
        <v>287.867389</v>
      </c>
      <c r="BW2394">
        <v>50.595585</v>
      </c>
      <c r="BZ2394">
        <v>13.38</v>
      </c>
      <c r="CA2394">
        <v>12.948</v>
      </c>
      <c r="CB2394">
        <v>12.932</v>
      </c>
      <c r="CC2394">
        <v>786</v>
      </c>
      <c r="CF2394">
        <v>-0.16</v>
      </c>
      <c r="CG2394">
        <v>0.21</v>
      </c>
      <c r="CH2394">
        <v>0.17599999999999999</v>
      </c>
      <c r="CI2394">
        <v>0.95</v>
      </c>
      <c r="CJ2394">
        <v>7.0000000000000007E-2</v>
      </c>
      <c r="CK2394">
        <v>0.06</v>
      </c>
      <c r="CL2394">
        <v>0.93</v>
      </c>
      <c r="CM2394">
        <v>0.08</v>
      </c>
      <c r="CN2394">
        <v>0.12</v>
      </c>
      <c r="CP2394">
        <v>3.55</v>
      </c>
      <c r="CQ2394">
        <v>-1.93</v>
      </c>
      <c r="CR2394">
        <v>3.85</v>
      </c>
      <c r="CS2394">
        <v>5774</v>
      </c>
      <c r="CT2394">
        <v>66.69</v>
      </c>
      <c r="CU2394">
        <v>89.88</v>
      </c>
      <c r="CX2394" t="s">
        <v>6853</v>
      </c>
    </row>
    <row r="2395" spans="1:102" x14ac:dyDescent="0.25">
      <c r="A2395" t="s">
        <v>6854</v>
      </c>
      <c r="B2395" t="s">
        <v>98</v>
      </c>
      <c r="I2395">
        <v>0.15</v>
      </c>
      <c r="J2395">
        <v>1.6E-2</v>
      </c>
      <c r="K2395">
        <v>3.3000000000000002E-2</v>
      </c>
      <c r="L2395">
        <v>13.2274528</v>
      </c>
      <c r="M2395">
        <v>1.4469999999999999E-4</v>
      </c>
      <c r="N2395">
        <v>1.4469999999999999E-4</v>
      </c>
      <c r="Y2395">
        <v>2016</v>
      </c>
      <c r="Z2395" s="1">
        <v>44232</v>
      </c>
      <c r="AG2395">
        <v>2454970.7219699998</v>
      </c>
      <c r="AH2395">
        <v>8.8599999999999998E-3</v>
      </c>
      <c r="AI2395">
        <v>8.8599999999999998E-3</v>
      </c>
      <c r="AU2395" s="4"/>
      <c r="AV2395" s="4">
        <f>O2395*149597871*COS(U2395*3.14159265359/180)/(CL2395*695700)</f>
        <v>0</v>
      </c>
      <c r="AW2395" s="4">
        <f t="shared" si="84"/>
        <v>0</v>
      </c>
      <c r="BO2395" t="s">
        <v>156</v>
      </c>
      <c r="BP2395" t="s">
        <v>146</v>
      </c>
      <c r="BS2395" t="s">
        <v>6855</v>
      </c>
      <c r="BU2395" t="s">
        <v>6856</v>
      </c>
      <c r="BV2395">
        <v>288.23173100000002</v>
      </c>
      <c r="BW2395">
        <v>50.567886000000001</v>
      </c>
      <c r="BZ2395">
        <v>13.994</v>
      </c>
      <c r="CA2395">
        <v>13.686</v>
      </c>
      <c r="CB2395">
        <v>13.64</v>
      </c>
      <c r="CC2395">
        <v>1321</v>
      </c>
      <c r="CF2395">
        <v>0.04</v>
      </c>
      <c r="CG2395">
        <v>0.16900000000000001</v>
      </c>
      <c r="CH2395">
        <v>0.14299999999999999</v>
      </c>
      <c r="CI2395">
        <v>1.08</v>
      </c>
      <c r="CJ2395">
        <v>0.06</v>
      </c>
      <c r="CK2395">
        <v>7.0000000000000007E-2</v>
      </c>
      <c r="CL2395">
        <v>1.1000000000000001</v>
      </c>
      <c r="CM2395">
        <v>0.11</v>
      </c>
      <c r="CN2395">
        <v>0.23</v>
      </c>
      <c r="CP2395">
        <v>3.47</v>
      </c>
      <c r="CQ2395">
        <v>-1.79</v>
      </c>
      <c r="CR2395">
        <v>1.89</v>
      </c>
      <c r="CS2395">
        <v>5979</v>
      </c>
      <c r="CT2395">
        <v>97.37</v>
      </c>
      <c r="CU2395">
        <v>98.77</v>
      </c>
      <c r="CX2395" t="s">
        <v>6857</v>
      </c>
    </row>
    <row r="2396" spans="1:102" x14ac:dyDescent="0.25">
      <c r="A2396" t="s">
        <v>6858</v>
      </c>
      <c r="B2396" t="s">
        <v>98</v>
      </c>
      <c r="C2396">
        <v>0.11700000000000001</v>
      </c>
      <c r="D2396">
        <v>3.5999999999999997E-2</v>
      </c>
      <c r="E2396">
        <v>3.5999999999999997E-2</v>
      </c>
      <c r="I2396">
        <v>0.23599999999999999</v>
      </c>
      <c r="J2396">
        <v>7.0000000000000001E-3</v>
      </c>
      <c r="K2396">
        <v>7.0000000000000001E-3</v>
      </c>
      <c r="L2396">
        <v>22.951000000000001</v>
      </c>
      <c r="R2396">
        <v>0.43</v>
      </c>
      <c r="S2396">
        <v>0.25</v>
      </c>
      <c r="T2396">
        <v>0.18</v>
      </c>
      <c r="Y2396">
        <v>2013</v>
      </c>
      <c r="Z2396" s="1">
        <v>44232</v>
      </c>
      <c r="AU2396" s="4"/>
      <c r="AV2396" s="4">
        <f>O2396*149597871*COS(U2396*3.14159265359/180)/(CL2396*695700)</f>
        <v>0</v>
      </c>
      <c r="AW2396" s="4">
        <f t="shared" si="84"/>
        <v>0</v>
      </c>
      <c r="BO2396" t="s">
        <v>99</v>
      </c>
      <c r="BP2396" t="s">
        <v>146</v>
      </c>
      <c r="BQ2396" t="s">
        <v>580</v>
      </c>
      <c r="BS2396" t="s">
        <v>6859</v>
      </c>
      <c r="BU2396" t="s">
        <v>6860</v>
      </c>
      <c r="BV2396">
        <v>291.38776200000001</v>
      </c>
      <c r="BW2396">
        <v>44.529105999999999</v>
      </c>
      <c r="BX2396">
        <v>11.93</v>
      </c>
      <c r="BY2396">
        <v>11.798999999999999</v>
      </c>
      <c r="BZ2396">
        <v>10.913</v>
      </c>
      <c r="CA2396">
        <v>10.693</v>
      </c>
      <c r="CB2396">
        <v>10.628</v>
      </c>
      <c r="CC2396">
        <v>576.15</v>
      </c>
      <c r="CD2396">
        <v>8.4700000000000006</v>
      </c>
      <c r="CE2396">
        <v>8.4700000000000006</v>
      </c>
      <c r="CF2396">
        <v>0.13</v>
      </c>
      <c r="CG2396">
        <v>0.1</v>
      </c>
      <c r="CH2396">
        <v>0.1</v>
      </c>
      <c r="CI2396">
        <v>1.28</v>
      </c>
      <c r="CJ2396">
        <v>1.9E-2</v>
      </c>
      <c r="CK2396">
        <v>0.03</v>
      </c>
      <c r="CL2396">
        <v>1.98</v>
      </c>
      <c r="CM2396">
        <v>1.2E-2</v>
      </c>
      <c r="CN2396">
        <v>1.2E-2</v>
      </c>
      <c r="CP2396">
        <v>2.62</v>
      </c>
      <c r="CQ2396">
        <v>0.24</v>
      </c>
      <c r="CR2396">
        <v>0.26</v>
      </c>
      <c r="CS2396">
        <v>6022</v>
      </c>
      <c r="CT2396">
        <v>106</v>
      </c>
      <c r="CU2396">
        <v>106</v>
      </c>
      <c r="CX2396" t="s">
        <v>6861</v>
      </c>
    </row>
    <row r="2397" spans="1:102" x14ac:dyDescent="0.25">
      <c r="A2397" t="s">
        <v>6862</v>
      </c>
      <c r="B2397" t="s">
        <v>98</v>
      </c>
      <c r="C2397">
        <v>0.25</v>
      </c>
      <c r="D2397">
        <v>5.1999999999999998E-2</v>
      </c>
      <c r="E2397">
        <v>5.1999999999999998E-2</v>
      </c>
      <c r="I2397">
        <v>0.38500000000000001</v>
      </c>
      <c r="J2397">
        <v>1.0999999999999999E-2</v>
      </c>
      <c r="K2397">
        <v>1.0999999999999999E-2</v>
      </c>
      <c r="L2397">
        <v>42.881999999999998</v>
      </c>
      <c r="R2397">
        <v>0.11</v>
      </c>
      <c r="S2397">
        <v>0.11</v>
      </c>
      <c r="T2397">
        <v>0.11</v>
      </c>
      <c r="Y2397">
        <v>2013</v>
      </c>
      <c r="Z2397" s="1">
        <v>44232</v>
      </c>
      <c r="AU2397" s="4"/>
      <c r="AV2397" s="4">
        <f>O2397*149597871*COS(U2397*3.14159265359/180)/(CL2397*695700)</f>
        <v>0</v>
      </c>
      <c r="AW2397" s="4">
        <f t="shared" si="84"/>
        <v>0</v>
      </c>
      <c r="BO2397" t="s">
        <v>99</v>
      </c>
      <c r="BP2397" t="s">
        <v>146</v>
      </c>
      <c r="BQ2397" t="s">
        <v>580</v>
      </c>
      <c r="BS2397" t="s">
        <v>6863</v>
      </c>
      <c r="BU2397" t="s">
        <v>6860</v>
      </c>
      <c r="BV2397">
        <v>291.38776200000001</v>
      </c>
      <c r="BW2397">
        <v>44.529105999999999</v>
      </c>
      <c r="BX2397">
        <v>11.93</v>
      </c>
      <c r="BY2397">
        <v>11.798999999999999</v>
      </c>
      <c r="BZ2397">
        <v>10.913</v>
      </c>
      <c r="CA2397">
        <v>10.693</v>
      </c>
      <c r="CB2397">
        <v>10.628</v>
      </c>
      <c r="CC2397">
        <v>576.15</v>
      </c>
      <c r="CD2397">
        <v>8.4700000000000006</v>
      </c>
      <c r="CE2397">
        <v>8.4700000000000006</v>
      </c>
      <c r="CF2397">
        <v>0.13</v>
      </c>
      <c r="CG2397">
        <v>0.1</v>
      </c>
      <c r="CH2397">
        <v>0.1</v>
      </c>
      <c r="CI2397">
        <v>1.28</v>
      </c>
      <c r="CJ2397">
        <v>1.9E-2</v>
      </c>
      <c r="CK2397">
        <v>0.03</v>
      </c>
      <c r="CL2397">
        <v>1.98</v>
      </c>
      <c r="CM2397">
        <v>1.2E-2</v>
      </c>
      <c r="CN2397">
        <v>1.2E-2</v>
      </c>
      <c r="CP2397">
        <v>2.62</v>
      </c>
      <c r="CQ2397">
        <v>0.24</v>
      </c>
      <c r="CR2397">
        <v>0.26</v>
      </c>
      <c r="CS2397">
        <v>6022</v>
      </c>
      <c r="CT2397">
        <v>106</v>
      </c>
      <c r="CU2397">
        <v>106</v>
      </c>
      <c r="CX2397" t="s">
        <v>6861</v>
      </c>
    </row>
    <row r="2398" spans="1:102" x14ac:dyDescent="0.25">
      <c r="A2398" t="s">
        <v>6864</v>
      </c>
      <c r="B2398" t="s">
        <v>98</v>
      </c>
      <c r="I2398">
        <v>0.153</v>
      </c>
      <c r="J2398">
        <v>0.01</v>
      </c>
      <c r="K2398">
        <v>1.2E-2</v>
      </c>
      <c r="L2398">
        <v>54.509416600000002</v>
      </c>
      <c r="M2398">
        <v>5.2700000000000002E-4</v>
      </c>
      <c r="N2398">
        <v>5.2700000000000002E-4</v>
      </c>
      <c r="Y2398">
        <v>2016</v>
      </c>
      <c r="Z2398" s="1">
        <v>44232</v>
      </c>
      <c r="AG2398">
        <v>2454973.8263099999</v>
      </c>
      <c r="AH2398">
        <v>6.6699999999999997E-3</v>
      </c>
      <c r="AI2398">
        <v>6.6699999999999997E-3</v>
      </c>
      <c r="AU2398" s="4"/>
      <c r="AV2398" s="4">
        <f>O2398*149597871*COS(U2398*3.14159265359/180)/(CL2398*695700)</f>
        <v>0</v>
      </c>
      <c r="AW2398" s="4">
        <f t="shared" si="84"/>
        <v>0</v>
      </c>
      <c r="BO2398" t="s">
        <v>156</v>
      </c>
      <c r="BP2398" t="s">
        <v>146</v>
      </c>
      <c r="BS2398" t="s">
        <v>6865</v>
      </c>
      <c r="BU2398" t="s">
        <v>6866</v>
      </c>
      <c r="BV2398">
        <v>294.55382800000001</v>
      </c>
      <c r="BW2398">
        <v>45.081389999999999</v>
      </c>
      <c r="BZ2398">
        <v>13.680999999999999</v>
      </c>
      <c r="CA2398">
        <v>13.058999999999999</v>
      </c>
      <c r="CB2398">
        <v>12.907999999999999</v>
      </c>
      <c r="CC2398">
        <v>490</v>
      </c>
      <c r="CF2398">
        <v>-0.02</v>
      </c>
      <c r="CG2398">
        <v>0.14699999999999999</v>
      </c>
      <c r="CH2398">
        <v>0.14599999999999999</v>
      </c>
      <c r="CI2398">
        <v>0.71</v>
      </c>
      <c r="CJ2398">
        <v>0.04</v>
      </c>
      <c r="CK2398">
        <v>0.03</v>
      </c>
      <c r="CL2398">
        <v>0.68</v>
      </c>
      <c r="CM2398">
        <v>0.04</v>
      </c>
      <c r="CN2398">
        <v>0.03</v>
      </c>
      <c r="CP2398">
        <v>4.37</v>
      </c>
      <c r="CQ2398">
        <v>-2.44</v>
      </c>
      <c r="CR2398">
        <v>5.4</v>
      </c>
      <c r="CS2398">
        <v>4524</v>
      </c>
      <c r="CT2398">
        <v>94.04</v>
      </c>
      <c r="CU2398">
        <v>104.75</v>
      </c>
      <c r="CX2398" t="s">
        <v>6867</v>
      </c>
    </row>
    <row r="2399" spans="1:102" x14ac:dyDescent="0.25">
      <c r="A2399" t="s">
        <v>6868</v>
      </c>
      <c r="B2399" t="s">
        <v>98</v>
      </c>
      <c r="I2399">
        <v>0.29899999999999999</v>
      </c>
      <c r="J2399">
        <v>5.8999999999999997E-2</v>
      </c>
      <c r="K2399">
        <v>5.5E-2</v>
      </c>
      <c r="L2399">
        <v>35.622233000000001</v>
      </c>
      <c r="M2399">
        <v>2.098E-4</v>
      </c>
      <c r="N2399">
        <v>2.098E-4</v>
      </c>
      <c r="Y2399">
        <v>2016</v>
      </c>
      <c r="Z2399" s="1">
        <v>44232</v>
      </c>
      <c r="AG2399">
        <v>2454974.4579099999</v>
      </c>
      <c r="AH2399">
        <v>5.3699999999999998E-3</v>
      </c>
      <c r="AI2399">
        <v>5.3699999999999998E-3</v>
      </c>
      <c r="AU2399" s="4"/>
      <c r="AV2399" s="4">
        <f>O2399*149597871*COS(U2399*3.14159265359/180)/(CL2399*695700)</f>
        <v>0</v>
      </c>
      <c r="AW2399" s="4">
        <f t="shared" si="84"/>
        <v>0</v>
      </c>
      <c r="BO2399" t="s">
        <v>156</v>
      </c>
      <c r="BP2399" t="s">
        <v>146</v>
      </c>
      <c r="BS2399" t="s">
        <v>6869</v>
      </c>
      <c r="BU2399" t="s">
        <v>6870</v>
      </c>
      <c r="BV2399">
        <v>293.44642499999998</v>
      </c>
      <c r="BW2399">
        <v>40.409891999999999</v>
      </c>
      <c r="BZ2399">
        <v>14.069000000000001</v>
      </c>
      <c r="CA2399">
        <v>13.718</v>
      </c>
      <c r="CB2399">
        <v>13.66</v>
      </c>
      <c r="CC2399">
        <v>1159</v>
      </c>
      <c r="CF2399">
        <v>0.01</v>
      </c>
      <c r="CG2399">
        <v>0.16400000000000001</v>
      </c>
      <c r="CH2399">
        <v>0.13500000000000001</v>
      </c>
      <c r="CI2399">
        <v>1</v>
      </c>
      <c r="CJ2399">
        <v>7.0000000000000007E-2</v>
      </c>
      <c r="CK2399">
        <v>7.0000000000000007E-2</v>
      </c>
      <c r="CL2399">
        <v>0.99</v>
      </c>
      <c r="CM2399">
        <v>0.1</v>
      </c>
      <c r="CN2399">
        <v>0.18</v>
      </c>
      <c r="CP2399">
        <v>4.17</v>
      </c>
      <c r="CQ2399">
        <v>-2.44</v>
      </c>
      <c r="CR2399">
        <v>3.23</v>
      </c>
      <c r="CS2399">
        <v>5782</v>
      </c>
      <c r="CT2399">
        <v>186.17</v>
      </c>
      <c r="CU2399">
        <v>133.65</v>
      </c>
      <c r="CX2399" t="s">
        <v>6871</v>
      </c>
    </row>
    <row r="2400" spans="1:102" x14ac:dyDescent="0.25">
      <c r="A2400" t="s">
        <v>6872</v>
      </c>
      <c r="B2400" t="s">
        <v>98</v>
      </c>
      <c r="I2400">
        <v>0.24099999999999999</v>
      </c>
      <c r="J2400">
        <v>3.1E-2</v>
      </c>
      <c r="K2400">
        <v>3.5000000000000003E-2</v>
      </c>
      <c r="L2400">
        <v>42.913750999999998</v>
      </c>
      <c r="M2400">
        <v>3.6890000000000002E-4</v>
      </c>
      <c r="N2400">
        <v>3.6890000000000002E-4</v>
      </c>
      <c r="Y2400">
        <v>2016</v>
      </c>
      <c r="Z2400" s="1">
        <v>44232</v>
      </c>
      <c r="AG2400">
        <v>2454972.8885400002</v>
      </c>
      <c r="AH2400">
        <v>7.8499999999999993E-3</v>
      </c>
      <c r="AI2400">
        <v>7.8499999999999993E-3</v>
      </c>
      <c r="AU2400" s="4"/>
      <c r="AV2400" s="4">
        <f>O2400*149597871*COS(U2400*3.14159265359/180)/(CL2400*695700)</f>
        <v>0</v>
      </c>
      <c r="AW2400" s="4">
        <f t="shared" si="84"/>
        <v>0</v>
      </c>
      <c r="BO2400" t="s">
        <v>156</v>
      </c>
      <c r="BP2400" t="s">
        <v>146</v>
      </c>
      <c r="BS2400" t="s">
        <v>6873</v>
      </c>
      <c r="BU2400" t="s">
        <v>6874</v>
      </c>
      <c r="BV2400">
        <v>292.42282999999998</v>
      </c>
      <c r="BW2400">
        <v>38.266328000000001</v>
      </c>
      <c r="BZ2400">
        <v>11.983000000000001</v>
      </c>
      <c r="CA2400">
        <v>11.663</v>
      </c>
      <c r="CB2400">
        <v>11.635</v>
      </c>
      <c r="CC2400">
        <v>974</v>
      </c>
      <c r="CF2400">
        <v>0.14000000000000001</v>
      </c>
      <c r="CG2400">
        <v>9.2999999999999999E-2</v>
      </c>
      <c r="CH2400">
        <v>8.1000000000000003E-2</v>
      </c>
      <c r="CI2400">
        <v>1.41</v>
      </c>
      <c r="CJ2400">
        <v>0.14000000000000001</v>
      </c>
      <c r="CK2400">
        <v>0.11</v>
      </c>
      <c r="CL2400">
        <v>2.06</v>
      </c>
      <c r="CM2400">
        <v>0.26</v>
      </c>
      <c r="CN2400">
        <v>0.28000000000000003</v>
      </c>
      <c r="CP2400">
        <v>3.24</v>
      </c>
      <c r="CQ2400">
        <v>-0.62</v>
      </c>
      <c r="CR2400">
        <v>0.95199999999999996</v>
      </c>
      <c r="CS2400">
        <v>6101</v>
      </c>
      <c r="CT2400">
        <v>112.92</v>
      </c>
      <c r="CU2400">
        <v>90.21</v>
      </c>
      <c r="CX2400" t="s">
        <v>6875</v>
      </c>
    </row>
    <row r="2401" spans="1:102" x14ac:dyDescent="0.25">
      <c r="A2401" t="s">
        <v>6876</v>
      </c>
      <c r="B2401" t="s">
        <v>98</v>
      </c>
      <c r="I2401">
        <v>0.23799999999999999</v>
      </c>
      <c r="J2401">
        <v>1.9E-2</v>
      </c>
      <c r="K2401">
        <v>3.9E-2</v>
      </c>
      <c r="L2401">
        <v>47.161169600000001</v>
      </c>
      <c r="M2401">
        <v>4.1760000000000001E-4</v>
      </c>
      <c r="N2401">
        <v>4.1760000000000001E-4</v>
      </c>
      <c r="Y2401">
        <v>2016</v>
      </c>
      <c r="Z2401" s="1">
        <v>44232</v>
      </c>
      <c r="AG2401">
        <v>2454983.2532299999</v>
      </c>
      <c r="AH2401">
        <v>6.0899999999999999E-3</v>
      </c>
      <c r="AI2401">
        <v>6.0899999999999999E-3</v>
      </c>
      <c r="AU2401" s="4"/>
      <c r="AV2401" s="4">
        <f>O2401*149597871*COS(U2401*3.14159265359/180)/(CL2401*695700)</f>
        <v>0</v>
      </c>
      <c r="AW2401" s="4">
        <f t="shared" si="84"/>
        <v>0</v>
      </c>
      <c r="BO2401" t="s">
        <v>156</v>
      </c>
      <c r="BP2401" t="s">
        <v>146</v>
      </c>
      <c r="BS2401" t="s">
        <v>6877</v>
      </c>
      <c r="BU2401" t="s">
        <v>6878</v>
      </c>
      <c r="BV2401">
        <v>286.12554499999999</v>
      </c>
      <c r="BW2401">
        <v>47.947612999999997</v>
      </c>
      <c r="BZ2401">
        <v>14.387</v>
      </c>
      <c r="CA2401">
        <v>14.034000000000001</v>
      </c>
      <c r="CB2401">
        <v>13.999000000000001</v>
      </c>
      <c r="CC2401">
        <v>1284</v>
      </c>
      <c r="CF2401">
        <v>0.01</v>
      </c>
      <c r="CG2401">
        <v>0.16400000000000001</v>
      </c>
      <c r="CH2401">
        <v>0.126</v>
      </c>
      <c r="CI2401">
        <v>0.97</v>
      </c>
      <c r="CJ2401">
        <v>0.05</v>
      </c>
      <c r="CK2401">
        <v>0.04</v>
      </c>
      <c r="CL2401">
        <v>0.94</v>
      </c>
      <c r="CM2401">
        <v>7.0000000000000007E-2</v>
      </c>
      <c r="CN2401">
        <v>0.15</v>
      </c>
      <c r="CP2401">
        <v>4.2699999999999996</v>
      </c>
      <c r="CQ2401">
        <v>-2.59</v>
      </c>
      <c r="CR2401">
        <v>4.71</v>
      </c>
      <c r="CS2401">
        <v>5665</v>
      </c>
      <c r="CT2401">
        <v>70.11</v>
      </c>
      <c r="CU2401">
        <v>68.09</v>
      </c>
      <c r="CX2401" t="s">
        <v>6879</v>
      </c>
    </row>
    <row r="2402" spans="1:102" x14ac:dyDescent="0.25">
      <c r="A2402" t="s">
        <v>6880</v>
      </c>
      <c r="B2402" t="s">
        <v>98</v>
      </c>
      <c r="I2402">
        <v>0.16800000000000001</v>
      </c>
      <c r="J2402">
        <v>1.4999999999999999E-2</v>
      </c>
      <c r="K2402">
        <v>1.7000000000000001E-2</v>
      </c>
      <c r="L2402">
        <v>47.031947899999999</v>
      </c>
      <c r="M2402">
        <v>6.6949999999999996E-4</v>
      </c>
      <c r="N2402">
        <v>6.6949999999999996E-4</v>
      </c>
      <c r="Y2402">
        <v>2016</v>
      </c>
      <c r="Z2402" s="1">
        <v>44232</v>
      </c>
      <c r="AG2402">
        <v>2455008.4745100001</v>
      </c>
      <c r="AH2402">
        <v>9.3600000000000003E-3</v>
      </c>
      <c r="AI2402">
        <v>9.3600000000000003E-3</v>
      </c>
      <c r="AU2402" s="4"/>
      <c r="AV2402" s="4">
        <f>O2402*149597871*COS(U2402*3.14159265359/180)/(CL2402*695700)</f>
        <v>0</v>
      </c>
      <c r="AW2402" s="4">
        <f t="shared" si="84"/>
        <v>0</v>
      </c>
      <c r="BO2402" t="s">
        <v>156</v>
      </c>
      <c r="BP2402" t="s">
        <v>146</v>
      </c>
      <c r="BS2402" t="s">
        <v>6881</v>
      </c>
      <c r="BU2402" t="s">
        <v>6882</v>
      </c>
      <c r="BV2402">
        <v>284.22333099999997</v>
      </c>
      <c r="BW2402">
        <v>48.831772000000001</v>
      </c>
      <c r="BZ2402">
        <v>13.622999999999999</v>
      </c>
      <c r="CA2402">
        <v>13.243</v>
      </c>
      <c r="CB2402">
        <v>13.189</v>
      </c>
      <c r="CC2402">
        <v>795</v>
      </c>
      <c r="CF2402">
        <v>-0.02</v>
      </c>
      <c r="CG2402">
        <v>0.16900000000000001</v>
      </c>
      <c r="CH2402">
        <v>0.14699999999999999</v>
      </c>
      <c r="CI2402">
        <v>0.9</v>
      </c>
      <c r="CJ2402">
        <v>0.05</v>
      </c>
      <c r="CK2402">
        <v>0.04</v>
      </c>
      <c r="CL2402">
        <v>0.86</v>
      </c>
      <c r="CM2402">
        <v>0.05</v>
      </c>
      <c r="CN2402">
        <v>0.08</v>
      </c>
      <c r="CP2402">
        <v>4.57</v>
      </c>
      <c r="CQ2402">
        <v>-2.87</v>
      </c>
      <c r="CR2402">
        <v>5.85</v>
      </c>
      <c r="CS2402">
        <v>5448</v>
      </c>
      <c r="CT2402">
        <v>64.34</v>
      </c>
      <c r="CU2402">
        <v>59.86</v>
      </c>
      <c r="CX2402" t="s">
        <v>6883</v>
      </c>
    </row>
    <row r="2403" spans="1:102" x14ac:dyDescent="0.25">
      <c r="A2403" t="s">
        <v>6884</v>
      </c>
      <c r="B2403" t="s">
        <v>98</v>
      </c>
      <c r="I2403">
        <v>0.193</v>
      </c>
      <c r="J2403">
        <v>1.4E-2</v>
      </c>
      <c r="K2403">
        <v>1.2999999999999999E-2</v>
      </c>
      <c r="L2403">
        <v>49.276764</v>
      </c>
      <c r="M2403">
        <v>3.7369999999999998E-4</v>
      </c>
      <c r="N2403">
        <v>3.7369999999999998E-4</v>
      </c>
      <c r="Y2403">
        <v>2016</v>
      </c>
      <c r="Z2403" s="1">
        <v>44232</v>
      </c>
      <c r="AG2403">
        <v>2454990.0254299999</v>
      </c>
      <c r="AH2403">
        <v>6.2500000000000003E-3</v>
      </c>
      <c r="AI2403">
        <v>6.2500000000000003E-3</v>
      </c>
      <c r="AU2403" s="4"/>
      <c r="AV2403" s="4">
        <f>O2403*149597871*COS(U2403*3.14159265359/180)/(CL2403*695700)</f>
        <v>0</v>
      </c>
      <c r="AW2403" s="4">
        <f t="shared" si="84"/>
        <v>0</v>
      </c>
      <c r="BO2403" t="s">
        <v>156</v>
      </c>
      <c r="BP2403" t="s">
        <v>146</v>
      </c>
      <c r="BS2403" t="s">
        <v>6885</v>
      </c>
      <c r="BU2403" t="s">
        <v>6886</v>
      </c>
      <c r="BV2403">
        <v>294.083055</v>
      </c>
      <c r="BW2403">
        <v>50.502777000000002</v>
      </c>
      <c r="BZ2403">
        <v>13.772</v>
      </c>
      <c r="CA2403">
        <v>13.085000000000001</v>
      </c>
      <c r="CB2403">
        <v>12.922000000000001</v>
      </c>
      <c r="CC2403">
        <v>392</v>
      </c>
      <c r="CF2403">
        <v>-0.02</v>
      </c>
      <c r="CG2403">
        <v>0.16700000000000001</v>
      </c>
      <c r="CH2403">
        <v>0.13400000000000001</v>
      </c>
      <c r="CI2403">
        <v>0.62</v>
      </c>
      <c r="CJ2403">
        <v>0.04</v>
      </c>
      <c r="CK2403">
        <v>0.03</v>
      </c>
      <c r="CL2403">
        <v>0.6</v>
      </c>
      <c r="CM2403">
        <v>0.04</v>
      </c>
      <c r="CN2403">
        <v>0.03</v>
      </c>
      <c r="CP2403">
        <v>4.17</v>
      </c>
      <c r="CQ2403">
        <v>-2.4</v>
      </c>
      <c r="CR2403">
        <v>6.16</v>
      </c>
      <c r="CS2403">
        <v>4075</v>
      </c>
      <c r="CT2403">
        <v>57.4</v>
      </c>
      <c r="CU2403">
        <v>61.23</v>
      </c>
      <c r="CX2403" t="s">
        <v>6887</v>
      </c>
    </row>
    <row r="2404" spans="1:102" x14ac:dyDescent="0.25">
      <c r="A2404" t="s">
        <v>6888</v>
      </c>
      <c r="B2404" t="s">
        <v>98</v>
      </c>
      <c r="I2404">
        <v>0.10199999999999999</v>
      </c>
      <c r="J2404">
        <v>1.2999999999999999E-2</v>
      </c>
      <c r="K2404">
        <v>8.0000000000000002E-3</v>
      </c>
      <c r="L2404">
        <v>18.137382899999999</v>
      </c>
      <c r="M2404">
        <v>1.8540000000000001E-4</v>
      </c>
      <c r="N2404">
        <v>1.8540000000000001E-4</v>
      </c>
      <c r="Y2404">
        <v>2016</v>
      </c>
      <c r="Z2404" s="1">
        <v>44232</v>
      </c>
      <c r="AG2404">
        <v>2454969.8080199999</v>
      </c>
      <c r="AH2404">
        <v>9.4900000000000002E-3</v>
      </c>
      <c r="AI2404">
        <v>9.4900000000000002E-3</v>
      </c>
      <c r="AU2404" s="4"/>
      <c r="AV2404" s="4">
        <f>O2404*149597871*COS(U2404*3.14159265359/180)/(CL2404*695700)</f>
        <v>0</v>
      </c>
      <c r="AW2404" s="4">
        <f t="shared" si="84"/>
        <v>0</v>
      </c>
      <c r="BO2404" t="s">
        <v>156</v>
      </c>
      <c r="BP2404" t="s">
        <v>146</v>
      </c>
      <c r="BS2404" t="s">
        <v>6889</v>
      </c>
      <c r="BU2404" t="s">
        <v>6890</v>
      </c>
      <c r="BV2404">
        <v>286.94532099999998</v>
      </c>
      <c r="BW2404">
        <v>43.822772999999998</v>
      </c>
      <c r="BZ2404">
        <v>13.486000000000001</v>
      </c>
      <c r="CA2404">
        <v>12.862</v>
      </c>
      <c r="CB2404">
        <v>12.680999999999999</v>
      </c>
      <c r="CC2404">
        <v>379</v>
      </c>
      <c r="CF2404">
        <v>-0.09</v>
      </c>
      <c r="CG2404">
        <v>0.33600000000000002</v>
      </c>
      <c r="CH2404">
        <v>0.21199999999999999</v>
      </c>
      <c r="CI2404">
        <v>0.64</v>
      </c>
      <c r="CJ2404">
        <v>0.08</v>
      </c>
      <c r="CK2404">
        <v>0.05</v>
      </c>
      <c r="CL2404">
        <v>0.62</v>
      </c>
      <c r="CM2404">
        <v>7.0000000000000007E-2</v>
      </c>
      <c r="CN2404">
        <v>0.04</v>
      </c>
      <c r="CP2404">
        <v>3.72</v>
      </c>
      <c r="CQ2404">
        <v>-2.1</v>
      </c>
      <c r="CR2404">
        <v>5.7</v>
      </c>
      <c r="CS2404">
        <v>4231</v>
      </c>
      <c r="CT2404">
        <v>85.61</v>
      </c>
      <c r="CU2404">
        <v>68.400000000000006</v>
      </c>
      <c r="CX2404" t="s">
        <v>6891</v>
      </c>
    </row>
    <row r="2405" spans="1:102" x14ac:dyDescent="0.25">
      <c r="A2405" t="s">
        <v>6892</v>
      </c>
      <c r="B2405" t="s">
        <v>98</v>
      </c>
      <c r="I2405">
        <v>0.17799999999999999</v>
      </c>
      <c r="J2405">
        <v>1.7999999999999999E-2</v>
      </c>
      <c r="K2405">
        <v>2.8000000000000001E-2</v>
      </c>
      <c r="L2405">
        <v>51.111024299999997</v>
      </c>
      <c r="M2405">
        <v>3.7379999999999998E-4</v>
      </c>
      <c r="N2405">
        <v>3.7379999999999998E-4</v>
      </c>
      <c r="Y2405">
        <v>2016</v>
      </c>
      <c r="Z2405" s="1">
        <v>44232</v>
      </c>
      <c r="AG2405">
        <v>2454976.7717300002</v>
      </c>
      <c r="AH2405">
        <v>6.0800000000000003E-3</v>
      </c>
      <c r="AI2405">
        <v>6.0800000000000003E-3</v>
      </c>
      <c r="AU2405" s="4"/>
      <c r="AV2405" s="4">
        <f>O2405*149597871*COS(U2405*3.14159265359/180)/(CL2405*695700)</f>
        <v>0</v>
      </c>
      <c r="AW2405" s="4">
        <f t="shared" si="84"/>
        <v>0</v>
      </c>
      <c r="BO2405" t="s">
        <v>156</v>
      </c>
      <c r="BP2405" t="s">
        <v>146</v>
      </c>
      <c r="BS2405" t="s">
        <v>6893</v>
      </c>
      <c r="BU2405" t="s">
        <v>6894</v>
      </c>
      <c r="BV2405">
        <v>283.770601</v>
      </c>
      <c r="BW2405">
        <v>42.027245000000001</v>
      </c>
      <c r="BZ2405">
        <v>12.944000000000001</v>
      </c>
      <c r="CA2405">
        <v>12.608000000000001</v>
      </c>
      <c r="CB2405">
        <v>12.542</v>
      </c>
      <c r="CC2405">
        <v>728</v>
      </c>
      <c r="CF2405">
        <v>-0.05</v>
      </c>
      <c r="CG2405">
        <v>0.189</v>
      </c>
      <c r="CH2405">
        <v>0.154</v>
      </c>
      <c r="CI2405">
        <v>1.01</v>
      </c>
      <c r="CJ2405">
        <v>7.0000000000000007E-2</v>
      </c>
      <c r="CK2405">
        <v>7.0000000000000007E-2</v>
      </c>
      <c r="CL2405">
        <v>1.01</v>
      </c>
      <c r="CM2405">
        <v>0.1</v>
      </c>
      <c r="CN2405">
        <v>0.15</v>
      </c>
      <c r="CP2405">
        <v>3.72</v>
      </c>
      <c r="CQ2405">
        <v>-2.04</v>
      </c>
      <c r="CR2405">
        <v>3.08</v>
      </c>
      <c r="CS2405">
        <v>5866</v>
      </c>
      <c r="CT2405">
        <v>119.79</v>
      </c>
      <c r="CU2405">
        <v>137.28</v>
      </c>
      <c r="CX2405" t="s">
        <v>6895</v>
      </c>
    </row>
    <row r="2406" spans="1:102" x14ac:dyDescent="0.25">
      <c r="A2406" t="s">
        <v>6896</v>
      </c>
      <c r="B2406" t="s">
        <v>98</v>
      </c>
      <c r="I2406">
        <v>0.246</v>
      </c>
      <c r="J2406">
        <v>1.9E-2</v>
      </c>
      <c r="K2406">
        <v>3.6999999999999998E-2</v>
      </c>
      <c r="L2406">
        <v>47.987276399999999</v>
      </c>
      <c r="M2406">
        <v>1.7760000000000001E-4</v>
      </c>
      <c r="N2406">
        <v>1.7760000000000001E-4</v>
      </c>
      <c r="Y2406">
        <v>2016</v>
      </c>
      <c r="Z2406" s="1">
        <v>44232</v>
      </c>
      <c r="AG2406">
        <v>2454993.65081</v>
      </c>
      <c r="AH2406">
        <v>3.29E-3</v>
      </c>
      <c r="AI2406">
        <v>3.29E-3</v>
      </c>
      <c r="AU2406" s="4"/>
      <c r="AV2406" s="4">
        <f>O2406*149597871*COS(U2406*3.14159265359/180)/(CL2406*695700)</f>
        <v>0</v>
      </c>
      <c r="AW2406" s="4">
        <f t="shared" si="84"/>
        <v>0</v>
      </c>
      <c r="BO2406" t="s">
        <v>156</v>
      </c>
      <c r="BP2406" t="s">
        <v>146</v>
      </c>
      <c r="BS2406" t="s">
        <v>6897</v>
      </c>
      <c r="BU2406" t="s">
        <v>6898</v>
      </c>
      <c r="BV2406">
        <v>283.211614</v>
      </c>
      <c r="BW2406">
        <v>41.038063000000001</v>
      </c>
      <c r="BZ2406">
        <v>12.936</v>
      </c>
      <c r="CA2406">
        <v>12.57</v>
      </c>
      <c r="CB2406">
        <v>12.509</v>
      </c>
      <c r="CC2406">
        <v>642</v>
      </c>
      <c r="CF2406">
        <v>0.02</v>
      </c>
      <c r="CG2406">
        <v>0.161</v>
      </c>
      <c r="CH2406">
        <v>0.13100000000000001</v>
      </c>
      <c r="CI2406">
        <v>0.96</v>
      </c>
      <c r="CJ2406">
        <v>0.05</v>
      </c>
      <c r="CK2406">
        <v>0.05</v>
      </c>
      <c r="CL2406">
        <v>0.94</v>
      </c>
      <c r="CM2406">
        <v>7.0000000000000007E-2</v>
      </c>
      <c r="CN2406">
        <v>0.14000000000000001</v>
      </c>
      <c r="CP2406">
        <v>4.17</v>
      </c>
      <c r="CQ2406">
        <v>-2.4500000000000002</v>
      </c>
      <c r="CR2406">
        <v>4.6399999999999997</v>
      </c>
      <c r="CS2406">
        <v>5653</v>
      </c>
      <c r="CT2406">
        <v>136.13</v>
      </c>
      <c r="CU2406">
        <v>119.66</v>
      </c>
      <c r="CX2406" t="s">
        <v>6899</v>
      </c>
    </row>
    <row r="2407" spans="1:102" x14ac:dyDescent="0.25">
      <c r="A2407" t="s">
        <v>6900</v>
      </c>
      <c r="B2407" t="s">
        <v>98</v>
      </c>
      <c r="I2407">
        <v>0.121</v>
      </c>
      <c r="J2407">
        <v>7.0000000000000001E-3</v>
      </c>
      <c r="K2407">
        <v>8.9999999999999993E-3</v>
      </c>
      <c r="L2407">
        <v>62.869161099999999</v>
      </c>
      <c r="M2407">
        <v>9.5859999999999999E-4</v>
      </c>
      <c r="N2407">
        <v>9.5859999999999999E-4</v>
      </c>
      <c r="Y2407">
        <v>2016</v>
      </c>
      <c r="Z2407" s="1">
        <v>44232</v>
      </c>
      <c r="AG2407">
        <v>2454999.0208999999</v>
      </c>
      <c r="AH2407">
        <v>1.0999999999999999E-2</v>
      </c>
      <c r="AI2407">
        <v>1.0999999999999999E-2</v>
      </c>
      <c r="AU2407" s="4"/>
      <c r="AV2407" s="4">
        <f>O2407*149597871*COS(U2407*3.14159265359/180)/(CL2407*695700)</f>
        <v>0</v>
      </c>
      <c r="AW2407" s="4">
        <f t="shared" si="84"/>
        <v>0</v>
      </c>
      <c r="BO2407" t="s">
        <v>156</v>
      </c>
      <c r="BP2407" t="s">
        <v>146</v>
      </c>
      <c r="BS2407" t="s">
        <v>6901</v>
      </c>
      <c r="BU2407" t="s">
        <v>6902</v>
      </c>
      <c r="BV2407">
        <v>282.423025</v>
      </c>
      <c r="BW2407">
        <v>46.014018999999998</v>
      </c>
      <c r="BZ2407">
        <v>13.005000000000001</v>
      </c>
      <c r="CA2407">
        <v>12.497</v>
      </c>
      <c r="CB2407">
        <v>12.384</v>
      </c>
      <c r="CC2407">
        <v>435</v>
      </c>
      <c r="CF2407">
        <v>0.01</v>
      </c>
      <c r="CG2407">
        <v>0.161</v>
      </c>
      <c r="CH2407">
        <v>0.15</v>
      </c>
      <c r="CI2407">
        <v>0.78</v>
      </c>
      <c r="CJ2407">
        <v>0.04</v>
      </c>
      <c r="CK2407">
        <v>0.03</v>
      </c>
      <c r="CL2407">
        <v>0.74</v>
      </c>
      <c r="CM2407">
        <v>0.03</v>
      </c>
      <c r="CN2407">
        <v>0.02</v>
      </c>
      <c r="CP2407">
        <v>3.89</v>
      </c>
      <c r="CQ2407">
        <v>-2.2000000000000002</v>
      </c>
      <c r="CR2407">
        <v>5.97</v>
      </c>
      <c r="CS2407">
        <v>4828</v>
      </c>
      <c r="CT2407">
        <v>40.76</v>
      </c>
      <c r="CU2407">
        <v>42.43</v>
      </c>
      <c r="CX2407" t="s">
        <v>6903</v>
      </c>
    </row>
    <row r="2408" spans="1:102" x14ac:dyDescent="0.25">
      <c r="A2408" t="s">
        <v>6904</v>
      </c>
      <c r="B2408" t="s">
        <v>98</v>
      </c>
      <c r="I2408">
        <v>0.33100000000000002</v>
      </c>
      <c r="J2408">
        <v>6.2E-2</v>
      </c>
      <c r="K2408">
        <v>6.2E-2</v>
      </c>
      <c r="L2408">
        <v>31.158798999999998</v>
      </c>
      <c r="M2408" s="2">
        <v>7.8999999999999996E-5</v>
      </c>
      <c r="N2408" s="2">
        <v>7.8999999999999996E-5</v>
      </c>
      <c r="O2408">
        <v>0.2</v>
      </c>
      <c r="Y2408">
        <v>2014</v>
      </c>
      <c r="Z2408" s="1">
        <v>44301</v>
      </c>
      <c r="AG2408">
        <v>2455006.9027200001</v>
      </c>
      <c r="AH2408">
        <v>1.5E-3</v>
      </c>
      <c r="AI2408">
        <v>1.5E-3</v>
      </c>
      <c r="AJ2408">
        <v>2455006.9027200001</v>
      </c>
      <c r="AK2408">
        <v>1.5E-3</v>
      </c>
      <c r="AL2408">
        <v>1.5E-3</v>
      </c>
      <c r="AS2408" s="3">
        <v>0.21</v>
      </c>
      <c r="AU2408" s="4">
        <f t="shared" ref="AU2402:AU2465" si="85">AS2408+AT2408</f>
        <v>0.21</v>
      </c>
      <c r="AV2408" s="4">
        <f>O2408*149597871*COS(U2408*3.14159265359/180)/(CL2408*695700)</f>
        <v>37.074509672718627</v>
      </c>
      <c r="AW2408" s="4">
        <f t="shared" si="84"/>
        <v>999</v>
      </c>
      <c r="AX2408">
        <v>0.19</v>
      </c>
      <c r="AY2408">
        <v>0.19</v>
      </c>
      <c r="BO2408" t="s">
        <v>156</v>
      </c>
      <c r="BP2408" t="s">
        <v>146</v>
      </c>
      <c r="BQ2408" t="s">
        <v>132</v>
      </c>
      <c r="BR2408" t="s">
        <v>146</v>
      </c>
      <c r="BS2408" t="s">
        <v>6905</v>
      </c>
      <c r="BU2408" t="s">
        <v>6906</v>
      </c>
      <c r="BV2408">
        <v>294.11075599999998</v>
      </c>
      <c r="BW2408">
        <v>38.710230000000003</v>
      </c>
      <c r="BZ2408">
        <v>12.739000000000001</v>
      </c>
      <c r="CA2408">
        <v>12.472</v>
      </c>
      <c r="CB2408">
        <v>12.475</v>
      </c>
      <c r="CC2408">
        <v>716.79700000000003</v>
      </c>
      <c r="CD2408">
        <v>9.66</v>
      </c>
      <c r="CE2408">
        <v>9.66</v>
      </c>
      <c r="CF2408">
        <v>0.03</v>
      </c>
      <c r="CG2408">
        <v>0.09</v>
      </c>
      <c r="CH2408">
        <v>0.09</v>
      </c>
      <c r="CI2408">
        <v>1.1000000000000001</v>
      </c>
      <c r="CJ2408">
        <v>4.4999999999999998E-2</v>
      </c>
      <c r="CK2408">
        <v>0.05</v>
      </c>
      <c r="CL2408">
        <v>1.1599999999999999</v>
      </c>
      <c r="CM2408">
        <v>9.9000000000000005E-2</v>
      </c>
      <c r="CN2408">
        <v>0.14199999999999999</v>
      </c>
      <c r="CS2408">
        <v>6034</v>
      </c>
      <c r="CT2408">
        <v>87</v>
      </c>
      <c r="CU2408">
        <v>99</v>
      </c>
      <c r="CX2408" t="s">
        <v>6907</v>
      </c>
    </row>
    <row r="2409" spans="1:102" x14ac:dyDescent="0.25">
      <c r="A2409" t="s">
        <v>6908</v>
      </c>
      <c r="B2409" t="s">
        <v>98</v>
      </c>
      <c r="I2409">
        <v>0.2792</v>
      </c>
      <c r="J2409">
        <v>5.2600000000000001E-2</v>
      </c>
      <c r="K2409">
        <v>5.2600000000000001E-2</v>
      </c>
      <c r="L2409">
        <v>76.732170999999994</v>
      </c>
      <c r="M2409">
        <v>6.0899999999999995E-4</v>
      </c>
      <c r="N2409">
        <v>6.0899999999999995E-4</v>
      </c>
      <c r="O2409">
        <v>0.36399999999999999</v>
      </c>
      <c r="Y2409">
        <v>2014</v>
      </c>
      <c r="Z2409" s="1">
        <v>44301</v>
      </c>
      <c r="AG2409">
        <v>2455033.6708200001</v>
      </c>
      <c r="AH2409">
        <v>3.8700000000000002E-3</v>
      </c>
      <c r="AI2409">
        <v>3.8700000000000002E-3</v>
      </c>
      <c r="AN2409">
        <v>6.9999999999999999E-4</v>
      </c>
      <c r="AO2409">
        <v>6.9999999999999999E-4</v>
      </c>
      <c r="AS2409" s="3">
        <v>0.12</v>
      </c>
      <c r="AU2409" s="4">
        <f t="shared" si="85"/>
        <v>0.12</v>
      </c>
      <c r="AV2409" s="4">
        <f>O2409*149597871*COS(U2409*3.14159265359/180)/(CL2409*695700)</f>
        <v>67.475607604347886</v>
      </c>
      <c r="AW2409" s="4">
        <f t="shared" si="84"/>
        <v>999</v>
      </c>
      <c r="AX2409">
        <v>0.22</v>
      </c>
      <c r="AY2409">
        <v>0.22</v>
      </c>
      <c r="BO2409" t="s">
        <v>156</v>
      </c>
      <c r="BP2409" t="s">
        <v>146</v>
      </c>
      <c r="BQ2409" t="s">
        <v>132</v>
      </c>
      <c r="BR2409" t="s">
        <v>146</v>
      </c>
      <c r="BS2409" t="s">
        <v>6909</v>
      </c>
      <c r="BU2409" t="s">
        <v>6906</v>
      </c>
      <c r="BV2409">
        <v>294.11075599999998</v>
      </c>
      <c r="BW2409">
        <v>38.710230000000003</v>
      </c>
      <c r="BZ2409">
        <v>12.739000000000001</v>
      </c>
      <c r="CA2409">
        <v>12.472</v>
      </c>
      <c r="CB2409">
        <v>12.475</v>
      </c>
      <c r="CC2409">
        <v>716.79700000000003</v>
      </c>
      <c r="CD2409">
        <v>9.66</v>
      </c>
      <c r="CE2409">
        <v>9.66</v>
      </c>
      <c r="CF2409">
        <v>0.03</v>
      </c>
      <c r="CG2409">
        <v>0.09</v>
      </c>
      <c r="CH2409">
        <v>0.09</v>
      </c>
      <c r="CI2409">
        <v>1.1000000000000001</v>
      </c>
      <c r="CJ2409">
        <v>4.4999999999999998E-2</v>
      </c>
      <c r="CK2409">
        <v>0.05</v>
      </c>
      <c r="CL2409">
        <v>1.1599999999999999</v>
      </c>
      <c r="CM2409">
        <v>9.9000000000000005E-2</v>
      </c>
      <c r="CN2409">
        <v>0.14199999999999999</v>
      </c>
      <c r="CS2409">
        <v>6034</v>
      </c>
      <c r="CT2409">
        <v>87</v>
      </c>
      <c r="CU2409">
        <v>99</v>
      </c>
      <c r="CX2409" t="s">
        <v>6907</v>
      </c>
    </row>
    <row r="2410" spans="1:102" x14ac:dyDescent="0.25">
      <c r="A2410" t="s">
        <v>6910</v>
      </c>
      <c r="B2410" t="s">
        <v>98</v>
      </c>
      <c r="I2410">
        <v>0.17499999999999999</v>
      </c>
      <c r="J2410">
        <v>1.2E-2</v>
      </c>
      <c r="K2410">
        <v>1.2E-2</v>
      </c>
      <c r="L2410">
        <v>29.963324700000001</v>
      </c>
      <c r="M2410">
        <v>2.186E-4</v>
      </c>
      <c r="N2410">
        <v>2.186E-4</v>
      </c>
      <c r="Y2410">
        <v>2016</v>
      </c>
      <c r="Z2410" s="1">
        <v>44232</v>
      </c>
      <c r="AG2410">
        <v>2454982.9419300002</v>
      </c>
      <c r="AH2410">
        <v>6.2300000000000003E-3</v>
      </c>
      <c r="AI2410">
        <v>6.2300000000000003E-3</v>
      </c>
      <c r="AU2410" s="4"/>
      <c r="AV2410" s="4">
        <f>O2410*149597871*COS(U2410*3.14159265359/180)/(CL2410*695700)</f>
        <v>0</v>
      </c>
      <c r="AW2410" s="4">
        <f t="shared" si="84"/>
        <v>0</v>
      </c>
      <c r="BO2410" t="s">
        <v>156</v>
      </c>
      <c r="BP2410" t="s">
        <v>146</v>
      </c>
      <c r="BS2410" t="s">
        <v>6911</v>
      </c>
      <c r="BU2410" t="s">
        <v>6912</v>
      </c>
      <c r="BV2410">
        <v>285.557796</v>
      </c>
      <c r="BW2410">
        <v>44.010787999999998</v>
      </c>
      <c r="BZ2410">
        <v>14.093</v>
      </c>
      <c r="CA2410">
        <v>13.449</v>
      </c>
      <c r="CB2410">
        <v>13.359</v>
      </c>
      <c r="CC2410">
        <v>574</v>
      </c>
      <c r="CF2410">
        <v>-0.02</v>
      </c>
      <c r="CG2410">
        <v>0.17199999999999999</v>
      </c>
      <c r="CH2410">
        <v>0.18</v>
      </c>
      <c r="CI2410">
        <v>0.7</v>
      </c>
      <c r="CJ2410">
        <v>0.05</v>
      </c>
      <c r="CK2410">
        <v>0.03</v>
      </c>
      <c r="CL2410">
        <v>0.67</v>
      </c>
      <c r="CM2410">
        <v>0.04</v>
      </c>
      <c r="CN2410">
        <v>0.02</v>
      </c>
      <c r="CP2410">
        <v>3.98</v>
      </c>
      <c r="CQ2410">
        <v>-2.27</v>
      </c>
      <c r="CR2410">
        <v>5.95</v>
      </c>
      <c r="CS2410">
        <v>4422</v>
      </c>
      <c r="CT2410">
        <v>45.02</v>
      </c>
      <c r="CU2410">
        <v>43.62</v>
      </c>
      <c r="CX2410" t="s">
        <v>6913</v>
      </c>
    </row>
    <row r="2411" spans="1:102" x14ac:dyDescent="0.25">
      <c r="A2411" t="s">
        <v>6914</v>
      </c>
      <c r="B2411" t="s">
        <v>98</v>
      </c>
      <c r="I2411">
        <v>0.18099999999999999</v>
      </c>
      <c r="J2411">
        <v>1.4E-2</v>
      </c>
      <c r="K2411">
        <v>8.0000000000000002E-3</v>
      </c>
      <c r="L2411">
        <v>29.349477499999999</v>
      </c>
      <c r="M2411">
        <v>1.8320000000000001E-4</v>
      </c>
      <c r="N2411">
        <v>1.8320000000000001E-4</v>
      </c>
      <c r="Y2411">
        <v>2016</v>
      </c>
      <c r="Z2411" s="1">
        <v>44232</v>
      </c>
      <c r="AG2411">
        <v>2454981.4645600002</v>
      </c>
      <c r="AH2411">
        <v>4.7699999999999999E-3</v>
      </c>
      <c r="AI2411">
        <v>4.7699999999999999E-3</v>
      </c>
      <c r="AU2411" s="4"/>
      <c r="AV2411" s="4">
        <f>O2411*149597871*COS(U2411*3.14159265359/180)/(CL2411*695700)</f>
        <v>0</v>
      </c>
      <c r="AW2411" s="4">
        <f t="shared" si="84"/>
        <v>0</v>
      </c>
      <c r="BO2411" t="s">
        <v>156</v>
      </c>
      <c r="BP2411" t="s">
        <v>146</v>
      </c>
      <c r="BS2411" t="s">
        <v>6915</v>
      </c>
      <c r="BU2411" t="s">
        <v>6916</v>
      </c>
      <c r="BV2411">
        <v>285.83045800000002</v>
      </c>
      <c r="BW2411">
        <v>43.198394999999998</v>
      </c>
      <c r="BZ2411">
        <v>14.137</v>
      </c>
      <c r="CA2411">
        <v>13.706</v>
      </c>
      <c r="CB2411">
        <v>13.471</v>
      </c>
      <c r="CC2411">
        <v>752</v>
      </c>
      <c r="CF2411">
        <v>-0.04</v>
      </c>
      <c r="CG2411">
        <v>0.17399999999999999</v>
      </c>
      <c r="CH2411">
        <v>0.17399999999999999</v>
      </c>
      <c r="CI2411">
        <v>0.79</v>
      </c>
      <c r="CJ2411">
        <v>0.05</v>
      </c>
      <c r="CK2411">
        <v>0.04</v>
      </c>
      <c r="CL2411">
        <v>0.74</v>
      </c>
      <c r="CM2411">
        <v>0.04</v>
      </c>
      <c r="CN2411">
        <v>0.03</v>
      </c>
      <c r="CP2411">
        <v>3.24</v>
      </c>
      <c r="CQ2411">
        <v>-1.66</v>
      </c>
      <c r="CR2411">
        <v>6.56</v>
      </c>
      <c r="CS2411">
        <v>4919</v>
      </c>
      <c r="CT2411">
        <v>58.16</v>
      </c>
      <c r="CU2411">
        <v>49.81</v>
      </c>
      <c r="CX2411" t="s">
        <v>6917</v>
      </c>
    </row>
    <row r="2412" spans="1:102" x14ac:dyDescent="0.25">
      <c r="A2412" t="s">
        <v>6918</v>
      </c>
      <c r="B2412" t="s">
        <v>98</v>
      </c>
      <c r="I2412">
        <v>0.34100000000000003</v>
      </c>
      <c r="J2412">
        <v>3.5000000000000003E-2</v>
      </c>
      <c r="K2412">
        <v>7.2999999999999995E-2</v>
      </c>
      <c r="L2412">
        <v>65.648834100000002</v>
      </c>
      <c r="M2412">
        <v>6.6209999999999999E-4</v>
      </c>
      <c r="N2412">
        <v>6.6209999999999999E-4</v>
      </c>
      <c r="Y2412">
        <v>2016</v>
      </c>
      <c r="Z2412" s="1">
        <v>44232</v>
      </c>
      <c r="AG2412">
        <v>2455007.7941899998</v>
      </c>
      <c r="AH2412">
        <v>7.79E-3</v>
      </c>
      <c r="AI2412">
        <v>7.79E-3</v>
      </c>
      <c r="AU2412" s="4"/>
      <c r="AV2412" s="4">
        <f>O2412*149597871*COS(U2412*3.14159265359/180)/(CL2412*695700)</f>
        <v>0</v>
      </c>
      <c r="AW2412" s="4">
        <f t="shared" si="84"/>
        <v>0</v>
      </c>
      <c r="BO2412" t="s">
        <v>156</v>
      </c>
      <c r="BP2412" t="s">
        <v>146</v>
      </c>
      <c r="BS2412" t="s">
        <v>6919</v>
      </c>
      <c r="BU2412" t="s">
        <v>6920</v>
      </c>
      <c r="BV2412">
        <v>296.39752700000003</v>
      </c>
      <c r="BW2412">
        <v>42.396917999999999</v>
      </c>
      <c r="BZ2412">
        <v>14.471</v>
      </c>
      <c r="CA2412">
        <v>14.077999999999999</v>
      </c>
      <c r="CB2412">
        <v>14.058</v>
      </c>
      <c r="CC2412">
        <v>1368</v>
      </c>
      <c r="CF2412">
        <v>0.06</v>
      </c>
      <c r="CG2412">
        <v>0.14199999999999999</v>
      </c>
      <c r="CH2412">
        <v>0.14599999999999999</v>
      </c>
      <c r="CI2412">
        <v>1</v>
      </c>
      <c r="CJ2412">
        <v>7.0000000000000007E-2</v>
      </c>
      <c r="CK2412">
        <v>7.0000000000000007E-2</v>
      </c>
      <c r="CL2412">
        <v>1</v>
      </c>
      <c r="CM2412">
        <v>0.1</v>
      </c>
      <c r="CN2412">
        <v>0.21</v>
      </c>
      <c r="CP2412">
        <v>4.07</v>
      </c>
      <c r="CQ2412">
        <v>-2.34</v>
      </c>
      <c r="CR2412">
        <v>3.6</v>
      </c>
      <c r="CS2412">
        <v>5756</v>
      </c>
      <c r="CT2412">
        <v>206.5</v>
      </c>
      <c r="CU2412">
        <v>144.59</v>
      </c>
      <c r="CX2412" t="s">
        <v>6921</v>
      </c>
    </row>
    <row r="2413" spans="1:102" x14ac:dyDescent="0.25">
      <c r="A2413" t="s">
        <v>6922</v>
      </c>
      <c r="B2413" t="s">
        <v>98</v>
      </c>
      <c r="I2413">
        <v>0.16600000000000001</v>
      </c>
      <c r="J2413">
        <v>1.7000000000000001E-2</v>
      </c>
      <c r="K2413">
        <v>2.9000000000000001E-2</v>
      </c>
      <c r="L2413">
        <v>25.158639999999998</v>
      </c>
      <c r="M2413">
        <v>5.1230000000000004E-4</v>
      </c>
      <c r="N2413">
        <v>5.1230000000000004E-4</v>
      </c>
      <c r="Y2413">
        <v>2016</v>
      </c>
      <c r="Z2413" s="1">
        <v>44232</v>
      </c>
      <c r="AG2413">
        <v>2454986.0506000002</v>
      </c>
      <c r="AH2413">
        <v>1.3299999999999999E-2</v>
      </c>
      <c r="AI2413">
        <v>1.3299999999999999E-2</v>
      </c>
      <c r="AU2413" s="4"/>
      <c r="AV2413" s="4">
        <f>O2413*149597871*COS(U2413*3.14159265359/180)/(CL2413*695700)</f>
        <v>0</v>
      </c>
      <c r="AW2413" s="4">
        <f t="shared" si="84"/>
        <v>0</v>
      </c>
      <c r="BO2413" t="s">
        <v>156</v>
      </c>
      <c r="BP2413" t="s">
        <v>146</v>
      </c>
      <c r="BS2413" t="s">
        <v>6923</v>
      </c>
      <c r="BU2413" t="s">
        <v>6924</v>
      </c>
      <c r="BV2413">
        <v>294.48730399999999</v>
      </c>
      <c r="BW2413">
        <v>42.006920000000001</v>
      </c>
      <c r="BZ2413">
        <v>14.526</v>
      </c>
      <c r="CA2413">
        <v>14.215999999999999</v>
      </c>
      <c r="CB2413">
        <v>14.015000000000001</v>
      </c>
      <c r="CC2413">
        <v>1341</v>
      </c>
      <c r="CF2413">
        <v>0</v>
      </c>
      <c r="CG2413">
        <v>0.191</v>
      </c>
      <c r="CH2413">
        <v>0.14699999999999999</v>
      </c>
      <c r="CI2413">
        <v>0.96</v>
      </c>
      <c r="CJ2413">
        <v>0.06</v>
      </c>
      <c r="CK2413">
        <v>0.05</v>
      </c>
      <c r="CL2413">
        <v>0.95</v>
      </c>
      <c r="CM2413">
        <v>0.08</v>
      </c>
      <c r="CN2413">
        <v>0.16</v>
      </c>
      <c r="CP2413">
        <v>4.79</v>
      </c>
      <c r="CQ2413">
        <v>-2.99</v>
      </c>
      <c r="CR2413">
        <v>4.1500000000000004</v>
      </c>
      <c r="CS2413">
        <v>5679</v>
      </c>
      <c r="CT2413">
        <v>125.8</v>
      </c>
      <c r="CU2413">
        <v>93.91</v>
      </c>
      <c r="CX2413" t="s">
        <v>6925</v>
      </c>
    </row>
    <row r="2414" spans="1:102" x14ac:dyDescent="0.25">
      <c r="A2414" t="s">
        <v>6926</v>
      </c>
      <c r="B2414" t="s">
        <v>98</v>
      </c>
      <c r="I2414">
        <v>0.14799999999999999</v>
      </c>
      <c r="J2414">
        <v>1.4E-2</v>
      </c>
      <c r="K2414">
        <v>2.5999999999999999E-2</v>
      </c>
      <c r="L2414">
        <v>31.778590099999999</v>
      </c>
      <c r="M2414">
        <v>2.7339999999999998E-4</v>
      </c>
      <c r="N2414">
        <v>2.7339999999999998E-4</v>
      </c>
      <c r="Y2414">
        <v>2016</v>
      </c>
      <c r="Z2414" s="1">
        <v>44232</v>
      </c>
      <c r="AG2414">
        <v>2454969.7685099998</v>
      </c>
      <c r="AH2414">
        <v>5.5100000000000001E-3</v>
      </c>
      <c r="AI2414">
        <v>5.5100000000000001E-3</v>
      </c>
      <c r="AU2414" s="4"/>
      <c r="AV2414" s="4">
        <f>O2414*149597871*COS(U2414*3.14159265359/180)/(CL2414*695700)</f>
        <v>0</v>
      </c>
      <c r="AW2414" s="4">
        <f t="shared" si="84"/>
        <v>0</v>
      </c>
      <c r="BO2414" t="s">
        <v>156</v>
      </c>
      <c r="BP2414" t="s">
        <v>146</v>
      </c>
      <c r="BS2414" t="s">
        <v>6927</v>
      </c>
      <c r="BU2414" t="s">
        <v>6928</v>
      </c>
      <c r="BV2414">
        <v>287.23567700000001</v>
      </c>
      <c r="BW2414">
        <v>38.754161000000003</v>
      </c>
      <c r="BZ2414">
        <v>12.882</v>
      </c>
      <c r="CA2414">
        <v>12.536</v>
      </c>
      <c r="CB2414">
        <v>12.507</v>
      </c>
      <c r="CC2414">
        <v>692</v>
      </c>
      <c r="CF2414">
        <v>0.03</v>
      </c>
      <c r="CG2414">
        <v>0.16200000000000001</v>
      </c>
      <c r="CH2414">
        <v>0.14699999999999999</v>
      </c>
      <c r="CI2414">
        <v>1.02</v>
      </c>
      <c r="CJ2414">
        <v>0.06</v>
      </c>
      <c r="CK2414">
        <v>0.06</v>
      </c>
      <c r="CL2414">
        <v>1.01</v>
      </c>
      <c r="CM2414">
        <v>0.09</v>
      </c>
      <c r="CN2414">
        <v>0.17</v>
      </c>
      <c r="CP2414">
        <v>3.89</v>
      </c>
      <c r="CQ2414">
        <v>-2.2200000000000002</v>
      </c>
      <c r="CR2414">
        <v>2.85</v>
      </c>
      <c r="CS2414">
        <v>5828</v>
      </c>
      <c r="CT2414">
        <v>169.63</v>
      </c>
      <c r="CU2414">
        <v>112.18</v>
      </c>
      <c r="CX2414" t="s">
        <v>6929</v>
      </c>
    </row>
    <row r="2415" spans="1:102" x14ac:dyDescent="0.25">
      <c r="A2415" t="s">
        <v>6930</v>
      </c>
      <c r="B2415" t="s">
        <v>98</v>
      </c>
      <c r="I2415">
        <v>8.8999999999999996E-2</v>
      </c>
      <c r="J2415">
        <v>0.01</v>
      </c>
      <c r="K2415">
        <v>0.02</v>
      </c>
      <c r="L2415">
        <v>5.3278629200000003</v>
      </c>
      <c r="M2415" s="2">
        <v>5.3890000000000001E-5</v>
      </c>
      <c r="N2415" s="2">
        <v>5.3890000000000001E-5</v>
      </c>
      <c r="Y2415">
        <v>2016</v>
      </c>
      <c r="Z2415" s="1">
        <v>44232</v>
      </c>
      <c r="AG2415">
        <v>2454966.5482999999</v>
      </c>
      <c r="AH2415">
        <v>6.4200000000000004E-3</v>
      </c>
      <c r="AI2415">
        <v>6.4200000000000004E-3</v>
      </c>
      <c r="AU2415" s="4"/>
      <c r="AV2415" s="4">
        <f>O2415*149597871*COS(U2415*3.14159265359/180)/(CL2415*695700)</f>
        <v>0</v>
      </c>
      <c r="AW2415" s="4">
        <f t="shared" si="84"/>
        <v>0</v>
      </c>
      <c r="BO2415" t="s">
        <v>156</v>
      </c>
      <c r="BP2415" t="s">
        <v>146</v>
      </c>
      <c r="BS2415" t="s">
        <v>6931</v>
      </c>
      <c r="BU2415" t="s">
        <v>6928</v>
      </c>
      <c r="BV2415">
        <v>287.23567700000001</v>
      </c>
      <c r="BW2415">
        <v>38.754161000000003</v>
      </c>
      <c r="BZ2415">
        <v>12.882</v>
      </c>
      <c r="CA2415">
        <v>12.536</v>
      </c>
      <c r="CB2415">
        <v>12.507</v>
      </c>
      <c r="CC2415">
        <v>692</v>
      </c>
      <c r="CF2415">
        <v>0.03</v>
      </c>
      <c r="CG2415">
        <v>0.16200000000000001</v>
      </c>
      <c r="CH2415">
        <v>0.14699999999999999</v>
      </c>
      <c r="CI2415">
        <v>1.02</v>
      </c>
      <c r="CJ2415">
        <v>0.06</v>
      </c>
      <c r="CK2415">
        <v>0.06</v>
      </c>
      <c r="CL2415">
        <v>1.01</v>
      </c>
      <c r="CM2415">
        <v>0.09</v>
      </c>
      <c r="CN2415">
        <v>0.17</v>
      </c>
      <c r="CP2415">
        <v>3.89</v>
      </c>
      <c r="CQ2415">
        <v>-2.2200000000000002</v>
      </c>
      <c r="CR2415">
        <v>2.85</v>
      </c>
      <c r="CS2415">
        <v>5828</v>
      </c>
      <c r="CT2415">
        <v>169.63</v>
      </c>
      <c r="CU2415">
        <v>112.18</v>
      </c>
      <c r="CX2415" t="s">
        <v>6929</v>
      </c>
    </row>
    <row r="2416" spans="1:102" x14ac:dyDescent="0.25">
      <c r="A2416" t="s">
        <v>6932</v>
      </c>
      <c r="B2416" t="s">
        <v>98</v>
      </c>
      <c r="I2416">
        <v>0.158</v>
      </c>
      <c r="J2416">
        <v>1.7000000000000001E-2</v>
      </c>
      <c r="K2416">
        <v>3.1E-2</v>
      </c>
      <c r="L2416">
        <v>31.827711099999998</v>
      </c>
      <c r="M2416">
        <v>1.219E-4</v>
      </c>
      <c r="N2416">
        <v>1.219E-4</v>
      </c>
      <c r="Y2416">
        <v>2016</v>
      </c>
      <c r="Z2416" s="1">
        <v>44232</v>
      </c>
      <c r="AG2416">
        <v>2454967.59821</v>
      </c>
      <c r="AH2416">
        <v>3.32E-3</v>
      </c>
      <c r="AI2416">
        <v>3.32E-3</v>
      </c>
      <c r="AU2416" s="4"/>
      <c r="AV2416" s="4">
        <f>O2416*149597871*COS(U2416*3.14159265359/180)/(CL2416*695700)</f>
        <v>0</v>
      </c>
      <c r="AW2416" s="4">
        <f t="shared" si="84"/>
        <v>0</v>
      </c>
      <c r="BO2416" t="s">
        <v>156</v>
      </c>
      <c r="BP2416" t="s">
        <v>146</v>
      </c>
      <c r="BS2416" t="s">
        <v>6933</v>
      </c>
      <c r="BU2416" t="s">
        <v>6934</v>
      </c>
      <c r="BV2416">
        <v>289.81934100000001</v>
      </c>
      <c r="BW2416">
        <v>51.904850000000003</v>
      </c>
      <c r="BZ2416">
        <v>12.718</v>
      </c>
      <c r="CA2416">
        <v>12.161</v>
      </c>
      <c r="CB2416">
        <v>12.042999999999999</v>
      </c>
      <c r="CC2416">
        <v>350</v>
      </c>
      <c r="CF2416">
        <v>-0.06</v>
      </c>
      <c r="CG2416">
        <v>0.17499999999999999</v>
      </c>
      <c r="CH2416">
        <v>0.17399999999999999</v>
      </c>
      <c r="CI2416">
        <v>0.75</v>
      </c>
      <c r="CJ2416">
        <v>0.05</v>
      </c>
      <c r="CK2416">
        <v>0.04</v>
      </c>
      <c r="CL2416">
        <v>0.71</v>
      </c>
      <c r="CM2416">
        <v>0.04</v>
      </c>
      <c r="CN2416">
        <v>0.03</v>
      </c>
      <c r="CP2416">
        <v>3.72</v>
      </c>
      <c r="CQ2416">
        <v>-2.06</v>
      </c>
      <c r="CR2416">
        <v>6.1</v>
      </c>
      <c r="CS2416">
        <v>4726</v>
      </c>
      <c r="CT2416">
        <v>75.37</v>
      </c>
      <c r="CU2416">
        <v>60.73</v>
      </c>
      <c r="CX2416" t="s">
        <v>6935</v>
      </c>
    </row>
    <row r="2417" spans="1:102" x14ac:dyDescent="0.25">
      <c r="A2417" t="s">
        <v>6936</v>
      </c>
      <c r="B2417" t="s">
        <v>98</v>
      </c>
      <c r="I2417">
        <v>0.13800000000000001</v>
      </c>
      <c r="J2417">
        <v>1.4999999999999999E-2</v>
      </c>
      <c r="K2417">
        <v>2.4E-2</v>
      </c>
      <c r="L2417">
        <v>31.175044799999998</v>
      </c>
      <c r="M2417">
        <v>2.1570000000000001E-4</v>
      </c>
      <c r="N2417">
        <v>2.1570000000000001E-4</v>
      </c>
      <c r="Y2417">
        <v>2016</v>
      </c>
      <c r="Z2417" s="1">
        <v>44232</v>
      </c>
      <c r="AG2417">
        <v>2454992.0952699999</v>
      </c>
      <c r="AH2417">
        <v>5.9699999999999996E-3</v>
      </c>
      <c r="AI2417">
        <v>5.9699999999999996E-3</v>
      </c>
      <c r="AU2417" s="4"/>
      <c r="AV2417" s="4">
        <f>O2417*149597871*COS(U2417*3.14159265359/180)/(CL2417*695700)</f>
        <v>0</v>
      </c>
      <c r="AW2417" s="4">
        <f t="shared" si="84"/>
        <v>0</v>
      </c>
      <c r="BO2417" t="s">
        <v>156</v>
      </c>
      <c r="BP2417" t="s">
        <v>146</v>
      </c>
      <c r="BS2417" t="s">
        <v>6937</v>
      </c>
      <c r="BU2417" t="s">
        <v>6938</v>
      </c>
      <c r="BV2417">
        <v>289.83122200000003</v>
      </c>
      <c r="BW2417">
        <v>44.609862999999997</v>
      </c>
      <c r="BZ2417">
        <v>12.815</v>
      </c>
      <c r="CA2417">
        <v>12.468999999999999</v>
      </c>
      <c r="CB2417">
        <v>12.407999999999999</v>
      </c>
      <c r="CC2417">
        <v>686</v>
      </c>
      <c r="CF2417">
        <v>-7.0000000000000007E-2</v>
      </c>
      <c r="CG2417">
        <v>0.19600000000000001</v>
      </c>
      <c r="CH2417">
        <v>0.14899999999999999</v>
      </c>
      <c r="CI2417">
        <v>1.01</v>
      </c>
      <c r="CJ2417">
        <v>7.0000000000000007E-2</v>
      </c>
      <c r="CK2417">
        <v>7.0000000000000007E-2</v>
      </c>
      <c r="CL2417">
        <v>1.02</v>
      </c>
      <c r="CM2417">
        <v>0.1</v>
      </c>
      <c r="CN2417">
        <v>0.17</v>
      </c>
      <c r="CP2417">
        <v>3.89</v>
      </c>
      <c r="CQ2417">
        <v>-2.1800000000000002</v>
      </c>
      <c r="CR2417">
        <v>2.76</v>
      </c>
      <c r="CS2417">
        <v>5884</v>
      </c>
      <c r="CT2417">
        <v>128.07</v>
      </c>
      <c r="CU2417">
        <v>144.58000000000001</v>
      </c>
      <c r="CX2417" t="s">
        <v>6939</v>
      </c>
    </row>
    <row r="2418" spans="1:102" x14ac:dyDescent="0.25">
      <c r="A2418" t="s">
        <v>6940</v>
      </c>
      <c r="B2418" t="s">
        <v>98</v>
      </c>
      <c r="I2418">
        <v>0.29399999999999998</v>
      </c>
      <c r="J2418">
        <v>2.1999999999999999E-2</v>
      </c>
      <c r="K2418">
        <v>2.8000000000000001E-2</v>
      </c>
      <c r="L2418">
        <v>47.056904299999999</v>
      </c>
      <c r="M2418">
        <v>1.8349999999999999E-4</v>
      </c>
      <c r="N2418">
        <v>1.8349999999999999E-4</v>
      </c>
      <c r="Y2418">
        <v>2016</v>
      </c>
      <c r="Z2418" s="1">
        <v>44232</v>
      </c>
      <c r="AG2418">
        <v>2454994.0591000002</v>
      </c>
      <c r="AH2418">
        <v>2.7899999999999999E-3</v>
      </c>
      <c r="AI2418">
        <v>2.7899999999999999E-3</v>
      </c>
      <c r="AU2418" s="4"/>
      <c r="AV2418" s="4">
        <f>O2418*149597871*COS(U2418*3.14159265359/180)/(CL2418*695700)</f>
        <v>0</v>
      </c>
      <c r="AW2418" s="4">
        <f t="shared" si="84"/>
        <v>0</v>
      </c>
      <c r="BO2418" t="s">
        <v>156</v>
      </c>
      <c r="BP2418" t="s">
        <v>146</v>
      </c>
      <c r="BS2418" t="s">
        <v>6941</v>
      </c>
      <c r="BU2418" t="s">
        <v>6942</v>
      </c>
      <c r="BV2418">
        <v>295.04854</v>
      </c>
      <c r="BW2418">
        <v>45.342686</v>
      </c>
      <c r="BZ2418">
        <v>14.138999999999999</v>
      </c>
      <c r="CA2418">
        <v>13.704000000000001</v>
      </c>
      <c r="CB2418">
        <v>13.577</v>
      </c>
      <c r="CC2418">
        <v>890</v>
      </c>
      <c r="CF2418">
        <v>-7.0000000000000007E-2</v>
      </c>
      <c r="CG2418">
        <v>0.187</v>
      </c>
      <c r="CH2418">
        <v>0.159</v>
      </c>
      <c r="CI2418">
        <v>0.86</v>
      </c>
      <c r="CJ2418">
        <v>0.06</v>
      </c>
      <c r="CK2418">
        <v>0.06</v>
      </c>
      <c r="CL2418">
        <v>0.82</v>
      </c>
      <c r="CM2418">
        <v>0.06</v>
      </c>
      <c r="CN2418">
        <v>7.0000000000000007E-2</v>
      </c>
      <c r="CP2418">
        <v>4.37</v>
      </c>
      <c r="CQ2418">
        <v>-2.68</v>
      </c>
      <c r="CR2418">
        <v>6.25</v>
      </c>
      <c r="CS2418">
        <v>5332</v>
      </c>
      <c r="CT2418">
        <v>173.73</v>
      </c>
      <c r="CU2418">
        <v>179.19</v>
      </c>
      <c r="CX2418" t="s">
        <v>6943</v>
      </c>
    </row>
    <row r="2419" spans="1:102" x14ac:dyDescent="0.25">
      <c r="A2419" t="s">
        <v>6944</v>
      </c>
      <c r="B2419" t="s">
        <v>98</v>
      </c>
      <c r="I2419">
        <v>0.154</v>
      </c>
      <c r="J2419">
        <v>1.7000000000000001E-2</v>
      </c>
      <c r="K2419">
        <v>3.6999999999999998E-2</v>
      </c>
      <c r="L2419">
        <v>8.2398486900000005</v>
      </c>
      <c r="M2419" s="2">
        <v>3.9879999999999998E-5</v>
      </c>
      <c r="N2419" s="2">
        <v>3.9879999999999998E-5</v>
      </c>
      <c r="Y2419">
        <v>2016</v>
      </c>
      <c r="Z2419" s="1">
        <v>44232</v>
      </c>
      <c r="AG2419">
        <v>2454970.7545699999</v>
      </c>
      <c r="AH2419">
        <v>3.9199999999999999E-3</v>
      </c>
      <c r="AI2419">
        <v>3.9199999999999999E-3</v>
      </c>
      <c r="AU2419" s="4"/>
      <c r="AV2419" s="4">
        <f>O2419*149597871*COS(U2419*3.14159265359/180)/(CL2419*695700)</f>
        <v>0</v>
      </c>
      <c r="AW2419" s="4">
        <f t="shared" si="84"/>
        <v>0</v>
      </c>
      <c r="BO2419" t="s">
        <v>156</v>
      </c>
      <c r="BP2419" t="s">
        <v>146</v>
      </c>
      <c r="BS2419" t="s">
        <v>6945</v>
      </c>
      <c r="BU2419" t="s">
        <v>6946</v>
      </c>
      <c r="BV2419">
        <v>293.51984399999998</v>
      </c>
      <c r="BW2419">
        <v>41.277405000000002</v>
      </c>
      <c r="BZ2419">
        <v>13.845000000000001</v>
      </c>
      <c r="CA2419">
        <v>13.497</v>
      </c>
      <c r="CB2419">
        <v>13.458</v>
      </c>
      <c r="CC2419">
        <v>1130</v>
      </c>
      <c r="CF2419">
        <v>0.03</v>
      </c>
      <c r="CG2419">
        <v>0.16400000000000001</v>
      </c>
      <c r="CH2419">
        <v>0.14000000000000001</v>
      </c>
      <c r="CI2419">
        <v>1.04</v>
      </c>
      <c r="CJ2419">
        <v>7.0000000000000007E-2</v>
      </c>
      <c r="CK2419">
        <v>0.08</v>
      </c>
      <c r="CL2419">
        <v>1.05</v>
      </c>
      <c r="CM2419">
        <v>0.11</v>
      </c>
      <c r="CN2419">
        <v>0.18</v>
      </c>
      <c r="CP2419">
        <v>3.55</v>
      </c>
      <c r="CQ2419">
        <v>-1.86</v>
      </c>
      <c r="CR2419">
        <v>2.63</v>
      </c>
      <c r="CS2419">
        <v>5893</v>
      </c>
      <c r="CT2419">
        <v>197.95</v>
      </c>
      <c r="CU2419">
        <v>162.9</v>
      </c>
      <c r="CX2419" t="s">
        <v>6947</v>
      </c>
    </row>
    <row r="2420" spans="1:102" x14ac:dyDescent="0.25">
      <c r="A2420" t="s">
        <v>6948</v>
      </c>
      <c r="B2420" t="s">
        <v>98</v>
      </c>
      <c r="I2420">
        <v>0.10299999999999999</v>
      </c>
      <c r="J2420">
        <v>1.2E-2</v>
      </c>
      <c r="K2420">
        <v>2.1999999999999999E-2</v>
      </c>
      <c r="L2420">
        <v>3.5455302099999999</v>
      </c>
      <c r="M2420" s="2">
        <v>2.2730000000000001E-5</v>
      </c>
      <c r="N2420" s="2">
        <v>2.2730000000000001E-5</v>
      </c>
      <c r="Y2420">
        <v>2016</v>
      </c>
      <c r="Z2420" s="1">
        <v>44232</v>
      </c>
      <c r="AG2420">
        <v>2454965.37696</v>
      </c>
      <c r="AH2420">
        <v>4.5300000000000002E-3</v>
      </c>
      <c r="AI2420">
        <v>4.5300000000000002E-3</v>
      </c>
      <c r="AU2420" s="4"/>
      <c r="AV2420" s="4">
        <f>O2420*149597871*COS(U2420*3.14159265359/180)/(CL2420*695700)</f>
        <v>0</v>
      </c>
      <c r="AW2420" s="4">
        <f t="shared" si="84"/>
        <v>0</v>
      </c>
      <c r="BO2420" t="s">
        <v>156</v>
      </c>
      <c r="BP2420" t="s">
        <v>146</v>
      </c>
      <c r="BS2420" t="s">
        <v>6949</v>
      </c>
      <c r="BU2420" t="s">
        <v>6946</v>
      </c>
      <c r="BV2420">
        <v>293.51984399999998</v>
      </c>
      <c r="BW2420">
        <v>41.277405000000002</v>
      </c>
      <c r="BZ2420">
        <v>13.845000000000001</v>
      </c>
      <c r="CA2420">
        <v>13.497</v>
      </c>
      <c r="CB2420">
        <v>13.458</v>
      </c>
      <c r="CC2420">
        <v>1130</v>
      </c>
      <c r="CF2420">
        <v>0.03</v>
      </c>
      <c r="CG2420">
        <v>0.16400000000000001</v>
      </c>
      <c r="CH2420">
        <v>0.14000000000000001</v>
      </c>
      <c r="CI2420">
        <v>1.04</v>
      </c>
      <c r="CJ2420">
        <v>7.0000000000000007E-2</v>
      </c>
      <c r="CK2420">
        <v>0.08</v>
      </c>
      <c r="CL2420">
        <v>1.05</v>
      </c>
      <c r="CM2420">
        <v>0.11</v>
      </c>
      <c r="CN2420">
        <v>0.18</v>
      </c>
      <c r="CP2420">
        <v>3.55</v>
      </c>
      <c r="CQ2420">
        <v>-1.86</v>
      </c>
      <c r="CR2420">
        <v>2.63</v>
      </c>
      <c r="CS2420">
        <v>5893</v>
      </c>
      <c r="CT2420">
        <v>197.95</v>
      </c>
      <c r="CU2420">
        <v>162.9</v>
      </c>
      <c r="CX2420" t="s">
        <v>6947</v>
      </c>
    </row>
    <row r="2421" spans="1:102" x14ac:dyDescent="0.25">
      <c r="A2421" t="s">
        <v>6950</v>
      </c>
      <c r="B2421" t="s">
        <v>98</v>
      </c>
      <c r="I2421">
        <v>0.25</v>
      </c>
      <c r="J2421">
        <v>2.3E-2</v>
      </c>
      <c r="K2421">
        <v>3.3000000000000002E-2</v>
      </c>
      <c r="L2421">
        <v>21.863530099999998</v>
      </c>
      <c r="M2421">
        <v>1.219E-4</v>
      </c>
      <c r="N2421">
        <v>1.219E-4</v>
      </c>
      <c r="Y2421">
        <v>2016</v>
      </c>
      <c r="Z2421" s="1">
        <v>44232</v>
      </c>
      <c r="AG2421">
        <v>2454978.2399900001</v>
      </c>
      <c r="AH2421">
        <v>4.8599999999999997E-3</v>
      </c>
      <c r="AI2421">
        <v>4.8599999999999997E-3</v>
      </c>
      <c r="AU2421" s="4"/>
      <c r="AV2421" s="4">
        <f>O2421*149597871*COS(U2421*3.14159265359/180)/(CL2421*695700)</f>
        <v>0</v>
      </c>
      <c r="AW2421" s="4">
        <f t="shared" si="84"/>
        <v>0</v>
      </c>
      <c r="BO2421" t="s">
        <v>156</v>
      </c>
      <c r="BP2421" t="s">
        <v>146</v>
      </c>
      <c r="BS2421" t="s">
        <v>6951</v>
      </c>
      <c r="BU2421" t="s">
        <v>6952</v>
      </c>
      <c r="BV2421">
        <v>293.82135699999998</v>
      </c>
      <c r="BW2421">
        <v>39.391350000000003</v>
      </c>
      <c r="BZ2421">
        <v>14.631</v>
      </c>
      <c r="CA2421">
        <v>14.228</v>
      </c>
      <c r="CB2421">
        <v>14.119</v>
      </c>
      <c r="CC2421">
        <v>1255</v>
      </c>
      <c r="CF2421">
        <v>0.02</v>
      </c>
      <c r="CG2421">
        <v>0.17100000000000001</v>
      </c>
      <c r="CH2421">
        <v>0.14000000000000001</v>
      </c>
      <c r="CI2421">
        <v>0.92</v>
      </c>
      <c r="CJ2421">
        <v>0.05</v>
      </c>
      <c r="CK2421">
        <v>0.05</v>
      </c>
      <c r="CL2421">
        <v>0.89</v>
      </c>
      <c r="CM2421">
        <v>0.06</v>
      </c>
      <c r="CN2421">
        <v>0.12</v>
      </c>
      <c r="CP2421">
        <v>4.47</v>
      </c>
      <c r="CQ2421">
        <v>-2.75</v>
      </c>
      <c r="CR2421">
        <v>5.7</v>
      </c>
      <c r="CS2421">
        <v>5507</v>
      </c>
      <c r="CT2421">
        <v>170.81</v>
      </c>
      <c r="CU2421">
        <v>128.4</v>
      </c>
      <c r="CX2421" t="s">
        <v>6953</v>
      </c>
    </row>
    <row r="2422" spans="1:102" x14ac:dyDescent="0.25">
      <c r="A2422" t="s">
        <v>6954</v>
      </c>
      <c r="B2422" t="s">
        <v>98</v>
      </c>
      <c r="I2422">
        <v>0.13600000000000001</v>
      </c>
      <c r="J2422">
        <v>2.8000000000000001E-2</v>
      </c>
      <c r="K2422">
        <v>2.8000000000000001E-2</v>
      </c>
      <c r="L2422">
        <v>12.610583999999999</v>
      </c>
      <c r="M2422">
        <v>2.2800000000000001E-4</v>
      </c>
      <c r="N2422">
        <v>2.2800000000000001E-4</v>
      </c>
      <c r="O2422">
        <v>0.113</v>
      </c>
      <c r="Y2422">
        <v>2014</v>
      </c>
      <c r="Z2422" s="1">
        <v>44232</v>
      </c>
      <c r="AG2422">
        <v>2454971.1901500002</v>
      </c>
      <c r="AH2422">
        <v>1.042E-2</v>
      </c>
      <c r="AI2422">
        <v>1.042E-2</v>
      </c>
      <c r="AS2422" s="3">
        <v>0.51</v>
      </c>
      <c r="AU2422" s="4">
        <f t="shared" si="85"/>
        <v>0.51</v>
      </c>
      <c r="AV2422" s="4">
        <f>O2422*149597871*COS(U2422*3.14159265359/180)/(CL2422*695700)</f>
        <v>16.529682747959036</v>
      </c>
      <c r="AW2422" s="4">
        <f t="shared" si="84"/>
        <v>999</v>
      </c>
      <c r="AX2422">
        <v>0.24</v>
      </c>
      <c r="AY2422">
        <v>0.24</v>
      </c>
      <c r="BO2422" t="s">
        <v>156</v>
      </c>
      <c r="BP2422" t="s">
        <v>146</v>
      </c>
      <c r="BS2422" t="s">
        <v>6955</v>
      </c>
      <c r="BU2422" t="s">
        <v>6956</v>
      </c>
      <c r="BV2422">
        <v>287.97576600000002</v>
      </c>
      <c r="BW2422">
        <v>39.087181000000001</v>
      </c>
      <c r="BZ2422">
        <v>12.786</v>
      </c>
      <c r="CA2422">
        <v>12.475</v>
      </c>
      <c r="CB2422">
        <v>12.416</v>
      </c>
      <c r="CC2422">
        <v>1073.8900000000001</v>
      </c>
      <c r="CD2422">
        <v>27.36</v>
      </c>
      <c r="CE2422">
        <v>27.36</v>
      </c>
      <c r="CF2422">
        <v>7.8E-2</v>
      </c>
      <c r="CI2422">
        <v>1.01</v>
      </c>
      <c r="CL2422">
        <v>1.47</v>
      </c>
      <c r="CM2422">
        <v>0.28999999999999998</v>
      </c>
      <c r="CN2422">
        <v>0.28999999999999998</v>
      </c>
      <c r="CS2422">
        <v>6012</v>
      </c>
      <c r="CT2422">
        <v>100</v>
      </c>
      <c r="CU2422">
        <v>100</v>
      </c>
      <c r="CX2422" t="s">
        <v>6957</v>
      </c>
    </row>
    <row r="2423" spans="1:102" x14ac:dyDescent="0.25">
      <c r="A2423" t="s">
        <v>6958</v>
      </c>
      <c r="B2423" t="s">
        <v>98</v>
      </c>
      <c r="I2423">
        <v>0.217</v>
      </c>
      <c r="J2423">
        <v>4.3999999999999997E-2</v>
      </c>
      <c r="K2423">
        <v>4.3999999999999997E-2</v>
      </c>
      <c r="L2423">
        <v>33.416423000000002</v>
      </c>
      <c r="M2423">
        <v>4.1599999999999997E-4</v>
      </c>
      <c r="N2423">
        <v>4.1599999999999997E-4</v>
      </c>
      <c r="O2423">
        <v>0.216</v>
      </c>
      <c r="Y2423">
        <v>2014</v>
      </c>
      <c r="Z2423" s="1">
        <v>44232</v>
      </c>
      <c r="AG2423">
        <v>2455004.3338299999</v>
      </c>
      <c r="AH2423">
        <v>7.1999999999999998E-3</v>
      </c>
      <c r="AI2423">
        <v>7.1999999999999998E-3</v>
      </c>
      <c r="AS2423" s="3">
        <v>0.02</v>
      </c>
      <c r="AU2423" s="4">
        <f t="shared" si="85"/>
        <v>0.02</v>
      </c>
      <c r="AV2423" s="4">
        <f>O2423*149597871*COS(U2423*3.14159265359/180)/(CL2423*695700)</f>
        <v>31.596561712912848</v>
      </c>
      <c r="AW2423" s="4">
        <f t="shared" si="84"/>
        <v>999</v>
      </c>
      <c r="AX2423">
        <v>0.23</v>
      </c>
      <c r="AY2423">
        <v>0.23</v>
      </c>
      <c r="BO2423" t="s">
        <v>156</v>
      </c>
      <c r="BP2423" t="s">
        <v>146</v>
      </c>
      <c r="BS2423" t="s">
        <v>6959</v>
      </c>
      <c r="BU2423" t="s">
        <v>6956</v>
      </c>
      <c r="BV2423">
        <v>287.97576600000002</v>
      </c>
      <c r="BW2423">
        <v>39.087181000000001</v>
      </c>
      <c r="BZ2423">
        <v>12.786</v>
      </c>
      <c r="CA2423">
        <v>12.475</v>
      </c>
      <c r="CB2423">
        <v>12.416</v>
      </c>
      <c r="CC2423">
        <v>1073.8900000000001</v>
      </c>
      <c r="CD2423">
        <v>27.36</v>
      </c>
      <c r="CE2423">
        <v>27.36</v>
      </c>
      <c r="CF2423">
        <v>7.8E-2</v>
      </c>
      <c r="CI2423">
        <v>1.01</v>
      </c>
      <c r="CL2423">
        <v>1.47</v>
      </c>
      <c r="CM2423">
        <v>0.28999999999999998</v>
      </c>
      <c r="CN2423">
        <v>0.28999999999999998</v>
      </c>
      <c r="CS2423">
        <v>6012</v>
      </c>
      <c r="CT2423">
        <v>100</v>
      </c>
      <c r="CU2423">
        <v>100</v>
      </c>
      <c r="CX2423" t="s">
        <v>6957</v>
      </c>
    </row>
    <row r="2424" spans="1:102" x14ac:dyDescent="0.25">
      <c r="A2424" t="s">
        <v>6960</v>
      </c>
      <c r="B2424" t="s">
        <v>98</v>
      </c>
      <c r="I2424">
        <v>9.5000000000000001E-2</v>
      </c>
      <c r="J2424">
        <v>7.0000000000000001E-3</v>
      </c>
      <c r="K2424">
        <v>8.0000000000000002E-3</v>
      </c>
      <c r="L2424">
        <v>16.295090299999998</v>
      </c>
      <c r="M2424">
        <v>1.916E-4</v>
      </c>
      <c r="N2424">
        <v>1.916E-4</v>
      </c>
      <c r="Y2424">
        <v>2016</v>
      </c>
      <c r="Z2424" s="1">
        <v>44232</v>
      </c>
      <c r="AG2424">
        <v>2454977.8045600001</v>
      </c>
      <c r="AH2424">
        <v>9.8700000000000003E-3</v>
      </c>
      <c r="AI2424">
        <v>9.8700000000000003E-3</v>
      </c>
      <c r="AU2424" s="4"/>
      <c r="AV2424" s="4">
        <f>O2424*149597871*COS(U2424*3.14159265359/180)/(CL2424*695700)</f>
        <v>0</v>
      </c>
      <c r="AW2424" s="4">
        <f t="shared" si="84"/>
        <v>0</v>
      </c>
      <c r="BO2424" t="s">
        <v>156</v>
      </c>
      <c r="BP2424" t="s">
        <v>146</v>
      </c>
      <c r="BS2424" t="s">
        <v>6961</v>
      </c>
      <c r="BU2424" t="s">
        <v>6962</v>
      </c>
      <c r="BV2424">
        <v>288.69500699999998</v>
      </c>
      <c r="BW2424">
        <v>39.883190999999997</v>
      </c>
      <c r="BZ2424">
        <v>13.492000000000001</v>
      </c>
      <c r="CA2424">
        <v>12.978</v>
      </c>
      <c r="CB2424">
        <v>12.896000000000001</v>
      </c>
      <c r="CC2424">
        <v>569</v>
      </c>
      <c r="CF2424">
        <v>-0.01</v>
      </c>
      <c r="CG2424">
        <v>0.16</v>
      </c>
      <c r="CH2424">
        <v>0.14399999999999999</v>
      </c>
      <c r="CI2424">
        <v>0.8</v>
      </c>
      <c r="CJ2424">
        <v>0.04</v>
      </c>
      <c r="CK2424">
        <v>0.04</v>
      </c>
      <c r="CL2424">
        <v>0.76</v>
      </c>
      <c r="CM2424">
        <v>0.04</v>
      </c>
      <c r="CN2424">
        <v>0.03</v>
      </c>
      <c r="CP2424">
        <v>4.57</v>
      </c>
      <c r="CQ2424">
        <v>-2.76</v>
      </c>
      <c r="CR2424">
        <v>6.1</v>
      </c>
      <c r="CS2424">
        <v>4961</v>
      </c>
      <c r="CT2424">
        <v>94.64</v>
      </c>
      <c r="CU2424">
        <v>84.41</v>
      </c>
      <c r="CX2424" t="s">
        <v>6963</v>
      </c>
    </row>
    <row r="2425" spans="1:102" x14ac:dyDescent="0.25">
      <c r="A2425" t="s">
        <v>6964</v>
      </c>
      <c r="B2425" t="s">
        <v>98</v>
      </c>
      <c r="I2425">
        <v>0.126</v>
      </c>
      <c r="J2425">
        <v>1.2E-2</v>
      </c>
      <c r="K2425">
        <v>1.7999999999999999E-2</v>
      </c>
      <c r="L2425">
        <v>3.63899398</v>
      </c>
      <c r="M2425" s="2">
        <v>2.0020000000000001E-5</v>
      </c>
      <c r="N2425" s="2">
        <v>2.0020000000000001E-5</v>
      </c>
      <c r="Y2425">
        <v>2016</v>
      </c>
      <c r="Z2425" s="1">
        <v>44232</v>
      </c>
      <c r="AG2425">
        <v>2454964.7854399998</v>
      </c>
      <c r="AH2425">
        <v>4.5199999999999997E-3</v>
      </c>
      <c r="AI2425">
        <v>4.5199999999999997E-3</v>
      </c>
      <c r="AU2425" s="4"/>
      <c r="AV2425" s="4">
        <f>O2425*149597871*COS(U2425*3.14159265359/180)/(CL2425*695700)</f>
        <v>0</v>
      </c>
      <c r="AW2425" s="4">
        <f t="shared" si="84"/>
        <v>0</v>
      </c>
      <c r="BO2425" t="s">
        <v>156</v>
      </c>
      <c r="BP2425" t="s">
        <v>146</v>
      </c>
      <c r="BS2425" t="s">
        <v>6965</v>
      </c>
      <c r="BU2425" t="s">
        <v>6966</v>
      </c>
      <c r="BV2425">
        <v>289.66487799999999</v>
      </c>
      <c r="BW2425">
        <v>50.020046000000001</v>
      </c>
      <c r="BZ2425">
        <v>14.037000000000001</v>
      </c>
      <c r="CA2425">
        <v>13.69</v>
      </c>
      <c r="CB2425">
        <v>13.603999999999999</v>
      </c>
      <c r="CC2425">
        <v>1059</v>
      </c>
      <c r="CF2425">
        <v>-0.03</v>
      </c>
      <c r="CG2425">
        <v>0.188</v>
      </c>
      <c r="CH2425">
        <v>0.14299999999999999</v>
      </c>
      <c r="CI2425">
        <v>0.95</v>
      </c>
      <c r="CJ2425">
        <v>0.06</v>
      </c>
      <c r="CK2425">
        <v>0.05</v>
      </c>
      <c r="CL2425">
        <v>0.93</v>
      </c>
      <c r="CM2425">
        <v>7.0000000000000007E-2</v>
      </c>
      <c r="CN2425">
        <v>0.14000000000000001</v>
      </c>
      <c r="CP2425">
        <v>4.57</v>
      </c>
      <c r="CQ2425">
        <v>-2.77</v>
      </c>
      <c r="CR2425">
        <v>4.72</v>
      </c>
      <c r="CS2425">
        <v>5660</v>
      </c>
      <c r="CT2425">
        <v>104.98</v>
      </c>
      <c r="CU2425">
        <v>86.53</v>
      </c>
      <c r="CX2425" t="s">
        <v>6967</v>
      </c>
    </row>
    <row r="2426" spans="1:102" x14ac:dyDescent="0.25">
      <c r="A2426" t="s">
        <v>6968</v>
      </c>
      <c r="B2426" t="s">
        <v>98</v>
      </c>
      <c r="I2426">
        <v>0.17</v>
      </c>
      <c r="J2426">
        <v>3.2000000000000001E-2</v>
      </c>
      <c r="K2426">
        <v>6.8000000000000005E-2</v>
      </c>
      <c r="L2426">
        <v>38.131283099999997</v>
      </c>
      <c r="M2426">
        <v>5.7549999999999995E-4</v>
      </c>
      <c r="N2426">
        <v>5.7549999999999995E-4</v>
      </c>
      <c r="Y2426">
        <v>2016</v>
      </c>
      <c r="Z2426" s="1">
        <v>44232</v>
      </c>
      <c r="AG2426">
        <v>2454992.3665999998</v>
      </c>
      <c r="AH2426">
        <v>2.0799999999999999E-2</v>
      </c>
      <c r="AI2426">
        <v>2.0799999999999999E-2</v>
      </c>
      <c r="AU2426" s="4"/>
      <c r="AV2426" s="4">
        <f>O2426*149597871*COS(U2426*3.14159265359/180)/(CL2426*695700)</f>
        <v>0</v>
      </c>
      <c r="AW2426" s="4">
        <f t="shared" si="84"/>
        <v>0</v>
      </c>
      <c r="BO2426" t="s">
        <v>156</v>
      </c>
      <c r="BP2426" t="s">
        <v>146</v>
      </c>
      <c r="BS2426" t="s">
        <v>6969</v>
      </c>
      <c r="BU2426" t="s">
        <v>6970</v>
      </c>
      <c r="BV2426">
        <v>294.85264799999999</v>
      </c>
      <c r="BW2426">
        <v>49.057471999999997</v>
      </c>
      <c r="BZ2426">
        <v>13.579000000000001</v>
      </c>
      <c r="CA2426">
        <v>13.308</v>
      </c>
      <c r="CB2426">
        <v>13.255000000000001</v>
      </c>
      <c r="CC2426">
        <v>1269</v>
      </c>
      <c r="CF2426">
        <v>0.03</v>
      </c>
      <c r="CG2426">
        <v>0.14699999999999999</v>
      </c>
      <c r="CH2426">
        <v>0.129</v>
      </c>
      <c r="CI2426">
        <v>1.1599999999999999</v>
      </c>
      <c r="CJ2426">
        <v>0.09</v>
      </c>
      <c r="CK2426">
        <v>0.16</v>
      </c>
      <c r="CL2426">
        <v>1.25</v>
      </c>
      <c r="CM2426">
        <v>0.18</v>
      </c>
      <c r="CN2426">
        <v>0.5</v>
      </c>
      <c r="CP2426">
        <v>3.09</v>
      </c>
      <c r="CQ2426">
        <v>-1.32</v>
      </c>
      <c r="CR2426">
        <v>1.01</v>
      </c>
      <c r="CS2426">
        <v>6159</v>
      </c>
      <c r="CT2426">
        <v>114.64</v>
      </c>
      <c r="CU2426">
        <v>92.7</v>
      </c>
      <c r="CX2426" t="s">
        <v>6971</v>
      </c>
    </row>
    <row r="2427" spans="1:102" x14ac:dyDescent="0.25">
      <c r="A2427" t="s">
        <v>6972</v>
      </c>
      <c r="B2427" t="s">
        <v>98</v>
      </c>
      <c r="I2427">
        <v>0.106</v>
      </c>
      <c r="J2427">
        <v>7.0000000000000001E-3</v>
      </c>
      <c r="K2427">
        <v>8.0000000000000002E-3</v>
      </c>
      <c r="L2427">
        <v>14.4273551</v>
      </c>
      <c r="M2427" s="2">
        <v>8.4140000000000004E-5</v>
      </c>
      <c r="N2427" s="2">
        <v>8.4140000000000004E-5</v>
      </c>
      <c r="Y2427">
        <v>2016</v>
      </c>
      <c r="Z2427" s="1">
        <v>44232</v>
      </c>
      <c r="AG2427">
        <v>2454971.8413200001</v>
      </c>
      <c r="AH2427">
        <v>5.2500000000000003E-3</v>
      </c>
      <c r="AI2427">
        <v>5.2500000000000003E-3</v>
      </c>
      <c r="AU2427" s="4"/>
      <c r="AV2427" s="4">
        <f>O2427*149597871*COS(U2427*3.14159265359/180)/(CL2427*695700)</f>
        <v>0</v>
      </c>
      <c r="AW2427" s="4">
        <f t="shared" si="84"/>
        <v>0</v>
      </c>
      <c r="BO2427" t="s">
        <v>156</v>
      </c>
      <c r="BP2427" t="s">
        <v>146</v>
      </c>
      <c r="BS2427" t="s">
        <v>6973</v>
      </c>
      <c r="BU2427" t="s">
        <v>6974</v>
      </c>
      <c r="BV2427">
        <v>290.63656900000001</v>
      </c>
      <c r="BW2427">
        <v>48.996082000000001</v>
      </c>
      <c r="BZ2427">
        <v>12.346</v>
      </c>
      <c r="CA2427">
        <v>12.103</v>
      </c>
      <c r="CB2427">
        <v>12.009</v>
      </c>
      <c r="CC2427">
        <v>625</v>
      </c>
      <c r="CF2427">
        <v>-0.01</v>
      </c>
      <c r="CG2427">
        <v>9.7000000000000003E-2</v>
      </c>
      <c r="CH2427">
        <v>9.1999999999999998E-2</v>
      </c>
      <c r="CI2427">
        <v>1.0900000000000001</v>
      </c>
      <c r="CJ2427">
        <v>0.04</v>
      </c>
      <c r="CK2427">
        <v>0.04</v>
      </c>
      <c r="CL2427">
        <v>1.0900000000000001</v>
      </c>
      <c r="CM2427">
        <v>0.06</v>
      </c>
      <c r="CN2427">
        <v>0.08</v>
      </c>
      <c r="CP2427">
        <v>2.63</v>
      </c>
      <c r="CQ2427">
        <v>-1.06</v>
      </c>
      <c r="CR2427">
        <v>1.47</v>
      </c>
      <c r="CS2427">
        <v>6046</v>
      </c>
      <c r="CT2427">
        <v>64.08</v>
      </c>
      <c r="CU2427">
        <v>77.17</v>
      </c>
      <c r="CX2427" t="s">
        <v>6975</v>
      </c>
    </row>
    <row r="2428" spans="1:102" x14ac:dyDescent="0.25">
      <c r="A2428" t="s">
        <v>6976</v>
      </c>
      <c r="B2428" t="s">
        <v>98</v>
      </c>
      <c r="I2428">
        <v>0.193</v>
      </c>
      <c r="J2428">
        <v>2.1000000000000001E-2</v>
      </c>
      <c r="K2428">
        <v>3.9E-2</v>
      </c>
      <c r="L2428">
        <v>36.433345199999998</v>
      </c>
      <c r="M2428">
        <v>3.2180000000000002E-4</v>
      </c>
      <c r="N2428">
        <v>3.2180000000000002E-4</v>
      </c>
      <c r="Y2428">
        <v>2016</v>
      </c>
      <c r="Z2428" s="1">
        <v>44232</v>
      </c>
      <c r="AG2428">
        <v>2454965.9110400002</v>
      </c>
      <c r="AH2428">
        <v>6.6499999999999997E-3</v>
      </c>
      <c r="AI2428">
        <v>6.6499999999999997E-3</v>
      </c>
      <c r="AU2428" s="4"/>
      <c r="AV2428" s="4">
        <f>O2428*149597871*COS(U2428*3.14159265359/180)/(CL2428*695700)</f>
        <v>0</v>
      </c>
      <c r="AW2428" s="4">
        <f t="shared" si="84"/>
        <v>0</v>
      </c>
      <c r="BO2428" t="s">
        <v>156</v>
      </c>
      <c r="BP2428" t="s">
        <v>146</v>
      </c>
      <c r="BS2428" t="s">
        <v>6977</v>
      </c>
      <c r="BU2428" t="s">
        <v>6978</v>
      </c>
      <c r="BV2428">
        <v>294.69404900000001</v>
      </c>
      <c r="BW2428">
        <v>45.866836999999997</v>
      </c>
      <c r="BZ2428">
        <v>14.026999999999999</v>
      </c>
      <c r="CA2428">
        <v>13.709</v>
      </c>
      <c r="CB2428">
        <v>13.621</v>
      </c>
      <c r="CC2428">
        <v>1214</v>
      </c>
      <c r="CF2428">
        <v>0.04</v>
      </c>
      <c r="CG2428">
        <v>0.16400000000000001</v>
      </c>
      <c r="CH2428">
        <v>0.14699999999999999</v>
      </c>
      <c r="CI2428">
        <v>1.04</v>
      </c>
      <c r="CJ2428">
        <v>7.0000000000000007E-2</v>
      </c>
      <c r="CK2428">
        <v>7.0000000000000007E-2</v>
      </c>
      <c r="CL2428">
        <v>1.04</v>
      </c>
      <c r="CM2428">
        <v>0.11</v>
      </c>
      <c r="CN2428">
        <v>0.2</v>
      </c>
      <c r="CP2428">
        <v>3.8</v>
      </c>
      <c r="CQ2428">
        <v>-2.08</v>
      </c>
      <c r="CR2428">
        <v>2.64</v>
      </c>
      <c r="CS2428">
        <v>5870</v>
      </c>
      <c r="CT2428">
        <v>173.32</v>
      </c>
      <c r="CU2428">
        <v>115.73</v>
      </c>
      <c r="CX2428" t="s">
        <v>6979</v>
      </c>
    </row>
    <row r="2429" spans="1:102" x14ac:dyDescent="0.25">
      <c r="A2429" t="s">
        <v>6980</v>
      </c>
      <c r="B2429" t="s">
        <v>98</v>
      </c>
      <c r="I2429">
        <v>0.26100000000000001</v>
      </c>
      <c r="J2429">
        <v>4.1000000000000002E-2</v>
      </c>
      <c r="K2429">
        <v>8.7999999999999995E-2</v>
      </c>
      <c r="L2429">
        <v>82.177374</v>
      </c>
      <c r="M2429">
        <v>1.15E-3</v>
      </c>
      <c r="N2429">
        <v>1.15E-3</v>
      </c>
      <c r="Y2429">
        <v>2016</v>
      </c>
      <c r="Z2429" s="1">
        <v>44232</v>
      </c>
      <c r="AG2429">
        <v>2455030.1932299999</v>
      </c>
      <c r="AH2429">
        <v>9.3399999999999993E-3</v>
      </c>
      <c r="AI2429">
        <v>9.3399999999999993E-3</v>
      </c>
      <c r="AU2429" s="4"/>
      <c r="AV2429" s="4">
        <f>O2429*149597871*COS(U2429*3.14159265359/180)/(CL2429*695700)</f>
        <v>0</v>
      </c>
      <c r="AW2429" s="4">
        <f t="shared" si="84"/>
        <v>0</v>
      </c>
      <c r="BO2429" t="s">
        <v>156</v>
      </c>
      <c r="BP2429" t="s">
        <v>146</v>
      </c>
      <c r="BS2429" t="s">
        <v>6981</v>
      </c>
      <c r="BU2429" t="s">
        <v>6982</v>
      </c>
      <c r="BV2429">
        <v>295.94827299999997</v>
      </c>
      <c r="BW2429">
        <v>44.753124</v>
      </c>
      <c r="BZ2429">
        <v>14.192</v>
      </c>
      <c r="CA2429">
        <v>13.89</v>
      </c>
      <c r="CB2429">
        <v>13.88</v>
      </c>
      <c r="CC2429">
        <v>1714</v>
      </c>
      <c r="CF2429">
        <v>0.03</v>
      </c>
      <c r="CG2429">
        <v>0.16300000000000001</v>
      </c>
      <c r="CH2429">
        <v>0.129</v>
      </c>
      <c r="CI2429">
        <v>1.18</v>
      </c>
      <c r="CJ2429">
        <v>0.11</v>
      </c>
      <c r="CK2429">
        <v>0.15</v>
      </c>
      <c r="CL2429">
        <v>1.28</v>
      </c>
      <c r="CM2429">
        <v>0.19</v>
      </c>
      <c r="CN2429">
        <v>0.43</v>
      </c>
      <c r="CP2429">
        <v>2.82</v>
      </c>
      <c r="CQ2429">
        <v>-1.06</v>
      </c>
      <c r="CR2429">
        <v>1.22</v>
      </c>
      <c r="CS2429">
        <v>6214</v>
      </c>
      <c r="CT2429">
        <v>203.22</v>
      </c>
      <c r="CU2429">
        <v>192.71</v>
      </c>
      <c r="CX2429" t="s">
        <v>6983</v>
      </c>
    </row>
    <row r="2430" spans="1:102" x14ac:dyDescent="0.25">
      <c r="A2430" t="s">
        <v>6984</v>
      </c>
      <c r="B2430" t="s">
        <v>98</v>
      </c>
      <c r="I2430">
        <v>0.14899999999999999</v>
      </c>
      <c r="J2430">
        <v>1.2E-2</v>
      </c>
      <c r="K2430">
        <v>3.3000000000000002E-2</v>
      </c>
      <c r="L2430">
        <v>10.35863224</v>
      </c>
      <c r="M2430" s="2">
        <v>5.8850000000000001E-5</v>
      </c>
      <c r="N2430" s="2">
        <v>5.8850000000000001E-5</v>
      </c>
      <c r="Y2430">
        <v>2016</v>
      </c>
      <c r="Z2430" s="1">
        <v>44232</v>
      </c>
      <c r="AG2430">
        <v>2454971.30381</v>
      </c>
      <c r="AH2430">
        <v>4.2100000000000002E-3</v>
      </c>
      <c r="AI2430">
        <v>4.2100000000000002E-3</v>
      </c>
      <c r="AU2430" s="4"/>
      <c r="AV2430" s="4">
        <f>O2430*149597871*COS(U2430*3.14159265359/180)/(CL2430*695700)</f>
        <v>0</v>
      </c>
      <c r="AW2430" s="4">
        <f t="shared" si="84"/>
        <v>0</v>
      </c>
      <c r="BO2430" t="s">
        <v>156</v>
      </c>
      <c r="BP2430" t="s">
        <v>146</v>
      </c>
      <c r="BS2430" t="s">
        <v>6985</v>
      </c>
      <c r="BU2430" t="s">
        <v>6986</v>
      </c>
      <c r="BV2430">
        <v>284.53209600000002</v>
      </c>
      <c r="BW2430">
        <v>43.989955999999999</v>
      </c>
      <c r="BZ2430">
        <v>14.227</v>
      </c>
      <c r="CA2430">
        <v>13.896000000000001</v>
      </c>
      <c r="CB2430">
        <v>13.827999999999999</v>
      </c>
      <c r="CC2430">
        <v>1218</v>
      </c>
      <c r="CF2430">
        <v>0.06</v>
      </c>
      <c r="CG2430">
        <v>0.155</v>
      </c>
      <c r="CH2430">
        <v>0.13800000000000001</v>
      </c>
      <c r="CI2430">
        <v>0.98</v>
      </c>
      <c r="CJ2430">
        <v>0.05</v>
      </c>
      <c r="CK2430">
        <v>0.04</v>
      </c>
      <c r="CL2430">
        <v>0.96</v>
      </c>
      <c r="CM2430">
        <v>7.0000000000000007E-2</v>
      </c>
      <c r="CN2430">
        <v>0.2</v>
      </c>
      <c r="CP2430">
        <v>4.57</v>
      </c>
      <c r="CQ2430">
        <v>-2.81</v>
      </c>
      <c r="CR2430">
        <v>4.7</v>
      </c>
      <c r="CS2430">
        <v>5663</v>
      </c>
      <c r="CT2430">
        <v>77.19</v>
      </c>
      <c r="CU2430">
        <v>68.09</v>
      </c>
      <c r="CX2430" t="s">
        <v>6987</v>
      </c>
    </row>
    <row r="2431" spans="1:102" x14ac:dyDescent="0.25">
      <c r="A2431" t="s">
        <v>6988</v>
      </c>
      <c r="B2431" t="s">
        <v>98</v>
      </c>
      <c r="I2431">
        <v>0.105</v>
      </c>
      <c r="J2431">
        <v>8.0000000000000002E-3</v>
      </c>
      <c r="K2431">
        <v>8.0000000000000002E-3</v>
      </c>
      <c r="L2431">
        <v>11.55530021</v>
      </c>
      <c r="M2431" s="2">
        <v>8.0980000000000001E-5</v>
      </c>
      <c r="N2431" s="2">
        <v>8.0980000000000001E-5</v>
      </c>
      <c r="Y2431">
        <v>2016</v>
      </c>
      <c r="Z2431" s="1">
        <v>44232</v>
      </c>
      <c r="AG2431">
        <v>2454967.1308300002</v>
      </c>
      <c r="AH2431">
        <v>5.6899999999999997E-3</v>
      </c>
      <c r="AI2431">
        <v>5.6899999999999997E-3</v>
      </c>
      <c r="AU2431" s="4"/>
      <c r="AV2431" s="4">
        <f>O2431*149597871*COS(U2431*3.14159265359/180)/(CL2431*695700)</f>
        <v>0</v>
      </c>
      <c r="AW2431" s="4">
        <f t="shared" si="84"/>
        <v>0</v>
      </c>
      <c r="BO2431" t="s">
        <v>156</v>
      </c>
      <c r="BP2431" t="s">
        <v>146</v>
      </c>
      <c r="BS2431" t="s">
        <v>6989</v>
      </c>
      <c r="BU2431" t="s">
        <v>6990</v>
      </c>
      <c r="BV2431">
        <v>281.29853500000002</v>
      </c>
      <c r="BW2431">
        <v>42.685752999999998</v>
      </c>
      <c r="BZ2431">
        <v>13.176</v>
      </c>
      <c r="CA2431">
        <v>12.701000000000001</v>
      </c>
      <c r="CB2431">
        <v>12.593999999999999</v>
      </c>
      <c r="CC2431">
        <v>525</v>
      </c>
      <c r="CF2431">
        <v>-0.06</v>
      </c>
      <c r="CG2431">
        <v>0.16600000000000001</v>
      </c>
      <c r="CH2431">
        <v>0.158</v>
      </c>
      <c r="CI2431">
        <v>0.81</v>
      </c>
      <c r="CJ2431">
        <v>0.04</v>
      </c>
      <c r="CK2431">
        <v>0.04</v>
      </c>
      <c r="CL2431">
        <v>0.78</v>
      </c>
      <c r="CM2431">
        <v>0.04</v>
      </c>
      <c r="CN2431">
        <v>0.04</v>
      </c>
      <c r="CP2431">
        <v>4.68</v>
      </c>
      <c r="CQ2431">
        <v>-2.78</v>
      </c>
      <c r="CR2431">
        <v>5.77</v>
      </c>
      <c r="CS2431">
        <v>5100</v>
      </c>
      <c r="CT2431">
        <v>73.510000000000005</v>
      </c>
      <c r="CU2431">
        <v>78.06</v>
      </c>
      <c r="CX2431" t="s">
        <v>6991</v>
      </c>
    </row>
    <row r="2432" spans="1:102" x14ac:dyDescent="0.25">
      <c r="A2432" t="s">
        <v>6992</v>
      </c>
      <c r="B2432" t="s">
        <v>98</v>
      </c>
      <c r="I2432">
        <v>0.154</v>
      </c>
      <c r="J2432">
        <v>1.7000000000000001E-2</v>
      </c>
      <c r="K2432">
        <v>4.2000000000000003E-2</v>
      </c>
      <c r="L2432">
        <v>26.084059400000001</v>
      </c>
      <c r="M2432">
        <v>5.1210000000000003E-4</v>
      </c>
      <c r="N2432">
        <v>5.1210000000000003E-4</v>
      </c>
      <c r="Y2432">
        <v>2016</v>
      </c>
      <c r="Z2432" s="1">
        <v>44232</v>
      </c>
      <c r="AG2432">
        <v>2454982.4478000002</v>
      </c>
      <c r="AH2432">
        <v>1.6299999999999999E-2</v>
      </c>
      <c r="AI2432">
        <v>1.6299999999999999E-2</v>
      </c>
      <c r="AU2432" s="4"/>
      <c r="AV2432" s="4">
        <f>O2432*149597871*COS(U2432*3.14159265359/180)/(CL2432*695700)</f>
        <v>0</v>
      </c>
      <c r="AW2432" s="4">
        <f t="shared" si="84"/>
        <v>0</v>
      </c>
      <c r="BO2432" t="s">
        <v>156</v>
      </c>
      <c r="BP2432" t="s">
        <v>146</v>
      </c>
      <c r="BS2432" t="s">
        <v>6993</v>
      </c>
      <c r="BU2432" t="s">
        <v>6994</v>
      </c>
      <c r="BV2432">
        <v>293.16507899999999</v>
      </c>
      <c r="BW2432">
        <v>41.746234999999999</v>
      </c>
      <c r="BZ2432">
        <v>14.28</v>
      </c>
      <c r="CA2432">
        <v>13.975</v>
      </c>
      <c r="CB2432">
        <v>13.872999999999999</v>
      </c>
      <c r="CC2432">
        <v>1405</v>
      </c>
      <c r="CF2432">
        <v>0.03</v>
      </c>
      <c r="CG2432">
        <v>0.17799999999999999</v>
      </c>
      <c r="CH2432">
        <v>0.13600000000000001</v>
      </c>
      <c r="CI2432">
        <v>1.04</v>
      </c>
      <c r="CJ2432">
        <v>7.0000000000000007E-2</v>
      </c>
      <c r="CK2432">
        <v>7.0000000000000007E-2</v>
      </c>
      <c r="CL2432">
        <v>1.06</v>
      </c>
      <c r="CM2432">
        <v>0.11</v>
      </c>
      <c r="CN2432">
        <v>0.28000000000000003</v>
      </c>
      <c r="CP2432">
        <v>3.98</v>
      </c>
      <c r="CQ2432">
        <v>-2.2000000000000002</v>
      </c>
      <c r="CR2432">
        <v>2.42</v>
      </c>
      <c r="CS2432">
        <v>5904</v>
      </c>
      <c r="CT2432">
        <v>137.72</v>
      </c>
      <c r="CU2432">
        <v>102.51</v>
      </c>
      <c r="CX2432" t="s">
        <v>6995</v>
      </c>
    </row>
    <row r="2433" spans="1:102" x14ac:dyDescent="0.25">
      <c r="A2433" t="s">
        <v>6996</v>
      </c>
      <c r="B2433" t="s">
        <v>98</v>
      </c>
      <c r="I2433">
        <v>0.16300000000000001</v>
      </c>
      <c r="J2433">
        <v>1.4E-2</v>
      </c>
      <c r="K2433">
        <v>2.7E-2</v>
      </c>
      <c r="L2433">
        <v>14.532613619999999</v>
      </c>
      <c r="M2433" s="2">
        <v>4.4289999999999998E-5</v>
      </c>
      <c r="N2433" s="2">
        <v>4.4289999999999998E-5</v>
      </c>
      <c r="Y2433">
        <v>2016</v>
      </c>
      <c r="Z2433" s="1">
        <v>44232</v>
      </c>
      <c r="AG2433">
        <v>2454973.4678400001</v>
      </c>
      <c r="AH2433">
        <v>2.5000000000000001E-3</v>
      </c>
      <c r="AI2433">
        <v>2.5000000000000001E-3</v>
      </c>
      <c r="AU2433" s="4"/>
      <c r="AV2433" s="4">
        <f>O2433*149597871*COS(U2433*3.14159265359/180)/(CL2433*695700)</f>
        <v>0</v>
      </c>
      <c r="AW2433" s="4">
        <f t="shared" si="84"/>
        <v>0</v>
      </c>
      <c r="BO2433" t="s">
        <v>156</v>
      </c>
      <c r="BP2433" t="s">
        <v>146</v>
      </c>
      <c r="BS2433" t="s">
        <v>6997</v>
      </c>
      <c r="BU2433" t="s">
        <v>6998</v>
      </c>
      <c r="BV2433">
        <v>285.71191900000002</v>
      </c>
      <c r="BW2433">
        <v>49.706657</v>
      </c>
      <c r="BZ2433">
        <v>12.667</v>
      </c>
      <c r="CA2433">
        <v>12.342000000000001</v>
      </c>
      <c r="CB2433">
        <v>12.256</v>
      </c>
      <c r="CC2433">
        <v>619</v>
      </c>
      <c r="CF2433">
        <v>-0.02</v>
      </c>
      <c r="CG2433">
        <v>0.187</v>
      </c>
      <c r="CH2433">
        <v>0.14299999999999999</v>
      </c>
      <c r="CI2433">
        <v>0.99</v>
      </c>
      <c r="CJ2433">
        <v>0.06</v>
      </c>
      <c r="CK2433">
        <v>0.05</v>
      </c>
      <c r="CL2433">
        <v>0.98</v>
      </c>
      <c r="CM2433">
        <v>0.08</v>
      </c>
      <c r="CN2433">
        <v>0.16</v>
      </c>
      <c r="CP2433">
        <v>4.2699999999999996</v>
      </c>
      <c r="CQ2433">
        <v>-2.48</v>
      </c>
      <c r="CR2433">
        <v>3.13</v>
      </c>
      <c r="CS2433">
        <v>5796</v>
      </c>
      <c r="CT2433">
        <v>79.45</v>
      </c>
      <c r="CU2433">
        <v>74.44</v>
      </c>
      <c r="CX2433" t="s">
        <v>6999</v>
      </c>
    </row>
    <row r="2434" spans="1:102" x14ac:dyDescent="0.25">
      <c r="A2434" t="s">
        <v>7000</v>
      </c>
      <c r="B2434" t="s">
        <v>98</v>
      </c>
      <c r="I2434">
        <v>0.161</v>
      </c>
      <c r="J2434">
        <v>7.8E-2</v>
      </c>
      <c r="K2434">
        <v>7.8E-2</v>
      </c>
      <c r="L2434">
        <v>1.729366</v>
      </c>
      <c r="M2434" s="2">
        <v>3.9999999999999998E-6</v>
      </c>
      <c r="N2434" s="2">
        <v>3.9999999999999998E-6</v>
      </c>
      <c r="O2434">
        <v>2.8000000000000001E-2</v>
      </c>
      <c r="Y2434">
        <v>2014</v>
      </c>
      <c r="Z2434" s="1">
        <v>44232</v>
      </c>
      <c r="AG2434">
        <v>2454966.8185299998</v>
      </c>
      <c r="AH2434">
        <v>1.33E-3</v>
      </c>
      <c r="AI2434">
        <v>1.33E-3</v>
      </c>
      <c r="AS2434" s="3">
        <v>0.05</v>
      </c>
      <c r="AU2434" s="4">
        <f t="shared" si="85"/>
        <v>0.05</v>
      </c>
      <c r="AV2434" s="4">
        <f>O2434*149597871*COS(U2434*3.14159265359/180)/(CL2434*695700)</f>
        <v>7.0834122009994172</v>
      </c>
      <c r="AW2434" s="4">
        <f t="shared" si="84"/>
        <v>999</v>
      </c>
      <c r="AX2434">
        <v>0.2</v>
      </c>
      <c r="AY2434">
        <v>0.2</v>
      </c>
      <c r="BO2434" t="s">
        <v>156</v>
      </c>
      <c r="BP2434" t="s">
        <v>146</v>
      </c>
      <c r="BS2434" t="s">
        <v>7001</v>
      </c>
      <c r="BU2434" t="s">
        <v>7002</v>
      </c>
      <c r="BV2434">
        <v>289.78621600000002</v>
      </c>
      <c r="BW2434">
        <v>46.858787999999997</v>
      </c>
      <c r="BZ2434">
        <v>13.903</v>
      </c>
      <c r="CA2434">
        <v>13.526999999999999</v>
      </c>
      <c r="CB2434">
        <v>13.359</v>
      </c>
      <c r="CC2434">
        <v>809.42</v>
      </c>
      <c r="CD2434">
        <v>15.64</v>
      </c>
      <c r="CE2434">
        <v>15.64</v>
      </c>
      <c r="CF2434">
        <v>0.14299999999999999</v>
      </c>
      <c r="CL2434">
        <v>0.85</v>
      </c>
      <c r="CM2434">
        <v>0.41</v>
      </c>
      <c r="CN2434">
        <v>0.41</v>
      </c>
      <c r="CS2434">
        <v>5272</v>
      </c>
      <c r="CT2434">
        <v>200</v>
      </c>
      <c r="CU2434">
        <v>200</v>
      </c>
      <c r="CX2434" t="s">
        <v>7003</v>
      </c>
    </row>
    <row r="2435" spans="1:102" x14ac:dyDescent="0.25">
      <c r="A2435" t="s">
        <v>7004</v>
      </c>
      <c r="B2435" t="s">
        <v>98</v>
      </c>
      <c r="I2435">
        <v>0.32100000000000001</v>
      </c>
      <c r="J2435">
        <v>0.157</v>
      </c>
      <c r="K2435">
        <v>0.157</v>
      </c>
      <c r="L2435">
        <v>4.1800430000000004</v>
      </c>
      <c r="M2435" s="2">
        <v>3.9999999999999998E-6</v>
      </c>
      <c r="N2435" s="2">
        <v>3.9999999999999998E-6</v>
      </c>
      <c r="O2435">
        <v>0.05</v>
      </c>
      <c r="Y2435">
        <v>2014</v>
      </c>
      <c r="Z2435" s="1">
        <v>44232</v>
      </c>
      <c r="AG2435">
        <v>2455006.7192799998</v>
      </c>
      <c r="AH2435">
        <v>5.4000000000000001E-4</v>
      </c>
      <c r="AI2435">
        <v>5.4000000000000001E-4</v>
      </c>
      <c r="AS2435" s="3">
        <v>0.48</v>
      </c>
      <c r="AU2435" s="4">
        <f t="shared" si="85"/>
        <v>0.48</v>
      </c>
      <c r="AV2435" s="4">
        <f>O2435*149597871*COS(U2435*3.14159265359/180)/(CL2435*695700)</f>
        <v>12.648950358927531</v>
      </c>
      <c r="AW2435" s="4">
        <f t="shared" ref="AW2435:AW2498" si="86">IF(ABS(AV2435)&lt;1,AV2435,999)</f>
        <v>999</v>
      </c>
      <c r="AX2435">
        <v>0.24</v>
      </c>
      <c r="AY2435">
        <v>0.24</v>
      </c>
      <c r="BO2435" t="s">
        <v>156</v>
      </c>
      <c r="BP2435" t="s">
        <v>146</v>
      </c>
      <c r="BS2435" t="s">
        <v>7005</v>
      </c>
      <c r="BU2435" t="s">
        <v>7002</v>
      </c>
      <c r="BV2435">
        <v>289.78621600000002</v>
      </c>
      <c r="BW2435">
        <v>46.858787999999997</v>
      </c>
      <c r="BZ2435">
        <v>13.903</v>
      </c>
      <c r="CA2435">
        <v>13.526999999999999</v>
      </c>
      <c r="CB2435">
        <v>13.359</v>
      </c>
      <c r="CC2435">
        <v>809.42</v>
      </c>
      <c r="CD2435">
        <v>15.64</v>
      </c>
      <c r="CE2435">
        <v>15.64</v>
      </c>
      <c r="CF2435">
        <v>0.14299999999999999</v>
      </c>
      <c r="CL2435">
        <v>0.85</v>
      </c>
      <c r="CM2435">
        <v>0.41</v>
      </c>
      <c r="CN2435">
        <v>0.41</v>
      </c>
      <c r="CS2435">
        <v>5272</v>
      </c>
      <c r="CT2435">
        <v>200</v>
      </c>
      <c r="CU2435">
        <v>200</v>
      </c>
      <c r="CX2435" t="s">
        <v>7003</v>
      </c>
    </row>
    <row r="2436" spans="1:102" x14ac:dyDescent="0.25">
      <c r="A2436" t="s">
        <v>7006</v>
      </c>
      <c r="B2436" t="s">
        <v>98</v>
      </c>
      <c r="I2436">
        <v>0.77400000000000002</v>
      </c>
      <c r="J2436">
        <v>3.6999999999999998E-2</v>
      </c>
      <c r="K2436">
        <v>4.5999999999999999E-2</v>
      </c>
      <c r="L2436">
        <v>51.846885749999998</v>
      </c>
      <c r="M2436" s="2">
        <v>2.5700000000000001E-5</v>
      </c>
      <c r="N2436" s="2">
        <v>2.5700000000000001E-5</v>
      </c>
      <c r="Y2436">
        <v>2016</v>
      </c>
      <c r="Z2436" s="1">
        <v>44232</v>
      </c>
      <c r="AG2436">
        <v>2455003.0813730001</v>
      </c>
      <c r="AH2436">
        <v>3.9899999999999999E-4</v>
      </c>
      <c r="AI2436">
        <v>3.9899999999999999E-4</v>
      </c>
      <c r="AU2436" s="4"/>
      <c r="AV2436" s="4">
        <f>O2436*149597871*COS(U2436*3.14159265359/180)/(CL2436*695700)</f>
        <v>0</v>
      </c>
      <c r="AW2436" s="4">
        <f t="shared" si="86"/>
        <v>0</v>
      </c>
      <c r="BO2436" t="s">
        <v>156</v>
      </c>
      <c r="BP2436" t="s">
        <v>146</v>
      </c>
      <c r="BS2436" t="s">
        <v>7007</v>
      </c>
      <c r="BU2436" t="s">
        <v>7002</v>
      </c>
      <c r="BV2436">
        <v>289.78621600000002</v>
      </c>
      <c r="BW2436">
        <v>46.858787999999997</v>
      </c>
      <c r="BZ2436">
        <v>13.903</v>
      </c>
      <c r="CA2436">
        <v>13.526999999999999</v>
      </c>
      <c r="CB2436">
        <v>13.359</v>
      </c>
      <c r="CC2436">
        <v>809.42</v>
      </c>
      <c r="CD2436">
        <v>15.64</v>
      </c>
      <c r="CE2436">
        <v>15.64</v>
      </c>
      <c r="CF2436">
        <v>0.14299999999999999</v>
      </c>
      <c r="CL2436">
        <v>0.85</v>
      </c>
      <c r="CM2436">
        <v>0.41</v>
      </c>
      <c r="CN2436">
        <v>0.41</v>
      </c>
      <c r="CS2436">
        <v>5272</v>
      </c>
      <c r="CT2436">
        <v>200</v>
      </c>
      <c r="CU2436">
        <v>200</v>
      </c>
      <c r="CX2436" t="s">
        <v>7003</v>
      </c>
    </row>
    <row r="2437" spans="1:102" x14ac:dyDescent="0.25">
      <c r="A2437" t="s">
        <v>7008</v>
      </c>
      <c r="B2437" t="s">
        <v>98</v>
      </c>
      <c r="I2437">
        <v>0.14899999999999999</v>
      </c>
      <c r="J2437">
        <v>7.0000000000000001E-3</v>
      </c>
      <c r="K2437">
        <v>0.01</v>
      </c>
      <c r="L2437">
        <v>22.126799479999999</v>
      </c>
      <c r="M2437" s="2">
        <v>9.3720000000000004E-5</v>
      </c>
      <c r="N2437" s="2">
        <v>9.3720000000000004E-5</v>
      </c>
      <c r="Y2437">
        <v>2016</v>
      </c>
      <c r="Z2437" s="1">
        <v>44232</v>
      </c>
      <c r="AG2437">
        <v>2454977.93506</v>
      </c>
      <c r="AH2437">
        <v>3.3700000000000002E-3</v>
      </c>
      <c r="AI2437">
        <v>3.3700000000000002E-3</v>
      </c>
      <c r="AU2437" s="4"/>
      <c r="AV2437" s="4">
        <f>O2437*149597871*COS(U2437*3.14159265359/180)/(CL2437*695700)</f>
        <v>0</v>
      </c>
      <c r="AW2437" s="4">
        <f t="shared" si="86"/>
        <v>0</v>
      </c>
      <c r="BO2437" t="s">
        <v>156</v>
      </c>
      <c r="BP2437" t="s">
        <v>146</v>
      </c>
      <c r="BS2437" t="s">
        <v>7009</v>
      </c>
      <c r="BU2437" t="s">
        <v>7010</v>
      </c>
      <c r="BV2437">
        <v>291.99977100000001</v>
      </c>
      <c r="BW2437">
        <v>49.301811000000001</v>
      </c>
      <c r="BZ2437">
        <v>13.08</v>
      </c>
      <c r="CA2437">
        <v>12.64</v>
      </c>
      <c r="CB2437">
        <v>12.584</v>
      </c>
      <c r="CC2437">
        <v>540</v>
      </c>
      <c r="CF2437">
        <v>7.0000000000000007E-2</v>
      </c>
      <c r="CG2437">
        <v>0.155</v>
      </c>
      <c r="CH2437">
        <v>0.14599999999999999</v>
      </c>
      <c r="CI2437">
        <v>0.85</v>
      </c>
      <c r="CJ2437">
        <v>0.04</v>
      </c>
      <c r="CK2437">
        <v>0.04</v>
      </c>
      <c r="CL2437">
        <v>0.81</v>
      </c>
      <c r="CM2437">
        <v>0.03</v>
      </c>
      <c r="CN2437">
        <v>0.04</v>
      </c>
      <c r="CP2437">
        <v>4.79</v>
      </c>
      <c r="CQ2437">
        <v>-2.91</v>
      </c>
      <c r="CR2437">
        <v>6.2</v>
      </c>
      <c r="CS2437">
        <v>5156</v>
      </c>
      <c r="CT2437">
        <v>70.650000000000006</v>
      </c>
      <c r="CU2437">
        <v>61.41</v>
      </c>
      <c r="CX2437" t="s">
        <v>7011</v>
      </c>
    </row>
    <row r="2438" spans="1:102" x14ac:dyDescent="0.25">
      <c r="A2438" t="s">
        <v>7012</v>
      </c>
      <c r="B2438" t="s">
        <v>98</v>
      </c>
      <c r="I2438">
        <v>0.11</v>
      </c>
      <c r="J2438">
        <v>5.0000000000000001E-3</v>
      </c>
      <c r="K2438">
        <v>7.0000000000000001E-3</v>
      </c>
      <c r="L2438">
        <v>5.9422099800000003</v>
      </c>
      <c r="M2438" s="2">
        <v>2.3349999999999998E-5</v>
      </c>
      <c r="N2438" s="2">
        <v>2.3349999999999998E-5</v>
      </c>
      <c r="Y2438">
        <v>2016</v>
      </c>
      <c r="Z2438" s="1">
        <v>44232</v>
      </c>
      <c r="AG2438">
        <v>2454966.8140699998</v>
      </c>
      <c r="AH2438">
        <v>3.4199999999999999E-3</v>
      </c>
      <c r="AI2438">
        <v>3.4199999999999999E-3</v>
      </c>
      <c r="AU2438" s="4"/>
      <c r="AV2438" s="4">
        <f>O2438*149597871*COS(U2438*3.14159265359/180)/(CL2438*695700)</f>
        <v>0</v>
      </c>
      <c r="AW2438" s="4">
        <f t="shared" si="86"/>
        <v>0</v>
      </c>
      <c r="BO2438" t="s">
        <v>156</v>
      </c>
      <c r="BP2438" t="s">
        <v>146</v>
      </c>
      <c r="BS2438" t="s">
        <v>7013</v>
      </c>
      <c r="BU2438" t="s">
        <v>7014</v>
      </c>
      <c r="BV2438">
        <v>289.43897099999998</v>
      </c>
      <c r="BW2438">
        <v>49.73122</v>
      </c>
      <c r="BZ2438">
        <v>13.180999999999999</v>
      </c>
      <c r="CA2438">
        <v>12.696</v>
      </c>
      <c r="CB2438">
        <v>12.603</v>
      </c>
      <c r="CC2438">
        <v>493</v>
      </c>
      <c r="CF2438">
        <v>0.04</v>
      </c>
      <c r="CG2438">
        <v>0.161</v>
      </c>
      <c r="CH2438">
        <v>0.152</v>
      </c>
      <c r="CI2438">
        <v>0.8</v>
      </c>
      <c r="CJ2438">
        <v>0.04</v>
      </c>
      <c r="CK2438">
        <v>0.03</v>
      </c>
      <c r="CL2438">
        <v>0.75</v>
      </c>
      <c r="CM2438">
        <v>0.03</v>
      </c>
      <c r="CN2438">
        <v>0.03</v>
      </c>
      <c r="CP2438">
        <v>3.89</v>
      </c>
      <c r="CQ2438">
        <v>-2.2400000000000002</v>
      </c>
      <c r="CR2438">
        <v>6.13</v>
      </c>
      <c r="CS2438">
        <v>4908</v>
      </c>
      <c r="CT2438">
        <v>65.819999999999993</v>
      </c>
      <c r="CU2438">
        <v>52.54</v>
      </c>
      <c r="CX2438" t="s">
        <v>7015</v>
      </c>
    </row>
    <row r="2439" spans="1:102" x14ac:dyDescent="0.25">
      <c r="A2439" t="s">
        <v>7016</v>
      </c>
      <c r="B2439" t="s">
        <v>98</v>
      </c>
      <c r="I2439">
        <v>0.09</v>
      </c>
      <c r="J2439">
        <v>0.01</v>
      </c>
      <c r="K2439">
        <v>8.9999999999999993E-3</v>
      </c>
      <c r="L2439">
        <v>12.253832170000001</v>
      </c>
      <c r="M2439" s="2">
        <v>8.407E-5</v>
      </c>
      <c r="N2439" s="2">
        <v>8.407E-5</v>
      </c>
      <c r="Y2439">
        <v>2016</v>
      </c>
      <c r="Z2439" s="1">
        <v>44232</v>
      </c>
      <c r="AG2439">
        <v>2454976.7031100001</v>
      </c>
      <c r="AH2439">
        <v>4.7299999999999998E-3</v>
      </c>
      <c r="AI2439">
        <v>4.7299999999999998E-3</v>
      </c>
      <c r="AU2439" s="4"/>
      <c r="AV2439" s="4">
        <f>O2439*149597871*COS(U2439*3.14159265359/180)/(CL2439*695700)</f>
        <v>0</v>
      </c>
      <c r="AW2439" s="4">
        <f t="shared" si="86"/>
        <v>0</v>
      </c>
      <c r="BO2439" t="s">
        <v>156</v>
      </c>
      <c r="BP2439" t="s">
        <v>146</v>
      </c>
      <c r="BS2439" t="s">
        <v>7017</v>
      </c>
      <c r="BU2439" t="s">
        <v>7018</v>
      </c>
      <c r="BV2439">
        <v>285.313805</v>
      </c>
      <c r="BW2439">
        <v>48.725254</v>
      </c>
      <c r="BZ2439">
        <v>12.441000000000001</v>
      </c>
      <c r="CA2439">
        <v>12.034000000000001</v>
      </c>
      <c r="CB2439">
        <v>11.996</v>
      </c>
      <c r="CC2439">
        <v>442</v>
      </c>
      <c r="CF2439">
        <v>-0.04</v>
      </c>
      <c r="CG2439">
        <v>0.157</v>
      </c>
      <c r="CH2439">
        <v>0.155</v>
      </c>
      <c r="CI2439">
        <v>0.88</v>
      </c>
      <c r="CJ2439">
        <v>0.05</v>
      </c>
      <c r="CK2439">
        <v>0.04</v>
      </c>
      <c r="CL2439">
        <v>0.84</v>
      </c>
      <c r="CM2439">
        <v>0.05</v>
      </c>
      <c r="CN2439">
        <v>0.08</v>
      </c>
      <c r="CP2439">
        <v>4.47</v>
      </c>
      <c r="CQ2439">
        <v>-2.8</v>
      </c>
      <c r="CR2439">
        <v>6.7</v>
      </c>
      <c r="CS2439">
        <v>5381</v>
      </c>
      <c r="CT2439">
        <v>59.31</v>
      </c>
      <c r="CU2439">
        <v>59.2</v>
      </c>
      <c r="CX2439" t="s">
        <v>7019</v>
      </c>
    </row>
    <row r="2440" spans="1:102" x14ac:dyDescent="0.25">
      <c r="A2440" t="s">
        <v>7020</v>
      </c>
      <c r="B2440" t="s">
        <v>98</v>
      </c>
      <c r="I2440">
        <v>0.13600000000000001</v>
      </c>
      <c r="J2440">
        <v>2.7E-2</v>
      </c>
      <c r="K2440">
        <v>5.8999999999999997E-2</v>
      </c>
      <c r="L2440">
        <v>9.5085156000000008</v>
      </c>
      <c r="M2440">
        <v>1.053E-4</v>
      </c>
      <c r="N2440">
        <v>1.053E-4</v>
      </c>
      <c r="Y2440">
        <v>2016</v>
      </c>
      <c r="Z2440" s="1">
        <v>44232</v>
      </c>
      <c r="AG2440">
        <v>2454973.55871</v>
      </c>
      <c r="AH2440">
        <v>9.3399999999999993E-3</v>
      </c>
      <c r="AI2440">
        <v>9.3399999999999993E-3</v>
      </c>
      <c r="AU2440" s="4"/>
      <c r="AV2440" s="4">
        <f>O2440*149597871*COS(U2440*3.14159265359/180)/(CL2440*695700)</f>
        <v>0</v>
      </c>
      <c r="AW2440" s="4">
        <f t="shared" si="86"/>
        <v>0</v>
      </c>
      <c r="BO2440" t="s">
        <v>156</v>
      </c>
      <c r="BP2440" t="s">
        <v>146</v>
      </c>
      <c r="BS2440" t="s">
        <v>7021</v>
      </c>
      <c r="BU2440" t="s">
        <v>7022</v>
      </c>
      <c r="BV2440">
        <v>295.40977600000002</v>
      </c>
      <c r="BW2440">
        <v>42.150830999999997</v>
      </c>
      <c r="BZ2440">
        <v>13.397</v>
      </c>
      <c r="CA2440">
        <v>13.12</v>
      </c>
      <c r="CB2440">
        <v>13.077</v>
      </c>
      <c r="CC2440">
        <v>1327</v>
      </c>
      <c r="CF2440">
        <v>0.04</v>
      </c>
      <c r="CG2440">
        <v>0.159</v>
      </c>
      <c r="CH2440">
        <v>0.13200000000000001</v>
      </c>
      <c r="CI2440">
        <v>1.25</v>
      </c>
      <c r="CJ2440">
        <v>0.14000000000000001</v>
      </c>
      <c r="CK2440">
        <v>0.21</v>
      </c>
      <c r="CL2440">
        <v>1.4</v>
      </c>
      <c r="CM2440">
        <v>0.25</v>
      </c>
      <c r="CN2440">
        <v>0.6</v>
      </c>
      <c r="CP2440">
        <v>2.4</v>
      </c>
      <c r="CQ2440">
        <v>-0.73499999999999999</v>
      </c>
      <c r="CR2440">
        <v>0.997</v>
      </c>
      <c r="CS2440">
        <v>6337</v>
      </c>
      <c r="CT2440">
        <v>223.77</v>
      </c>
      <c r="CU2440">
        <v>208.71</v>
      </c>
      <c r="CX2440" t="s">
        <v>7023</v>
      </c>
    </row>
    <row r="2441" spans="1:102" x14ac:dyDescent="0.25">
      <c r="A2441" t="s">
        <v>7024</v>
      </c>
      <c r="B2441" t="s">
        <v>98</v>
      </c>
      <c r="I2441">
        <v>0.188</v>
      </c>
      <c r="J2441">
        <v>0.02</v>
      </c>
      <c r="K2441">
        <v>2.7E-2</v>
      </c>
      <c r="L2441">
        <v>30.454913600000001</v>
      </c>
      <c r="M2441">
        <v>3.5359999999999998E-4</v>
      </c>
      <c r="N2441">
        <v>3.5359999999999998E-4</v>
      </c>
      <c r="Y2441">
        <v>2016</v>
      </c>
      <c r="Z2441" s="1">
        <v>44232</v>
      </c>
      <c r="AG2441">
        <v>2454973.7631299999</v>
      </c>
      <c r="AH2441">
        <v>8.26E-3</v>
      </c>
      <c r="AI2441">
        <v>8.26E-3</v>
      </c>
      <c r="AU2441" s="4"/>
      <c r="AV2441" s="4">
        <f>O2441*149597871*COS(U2441*3.14159265359/180)/(CL2441*695700)</f>
        <v>0</v>
      </c>
      <c r="AW2441" s="4">
        <f t="shared" si="86"/>
        <v>0</v>
      </c>
      <c r="BO2441" t="s">
        <v>156</v>
      </c>
      <c r="BP2441" t="s">
        <v>146</v>
      </c>
      <c r="BS2441" t="s">
        <v>7025</v>
      </c>
      <c r="BU2441" t="s">
        <v>7026</v>
      </c>
      <c r="BV2441">
        <v>292.68428499999999</v>
      </c>
      <c r="BW2441">
        <v>38.126286</v>
      </c>
      <c r="BZ2441">
        <v>14.135</v>
      </c>
      <c r="CA2441">
        <v>13.765000000000001</v>
      </c>
      <c r="CB2441">
        <v>13.646000000000001</v>
      </c>
      <c r="CC2441">
        <v>1095</v>
      </c>
      <c r="CF2441">
        <v>-0.17</v>
      </c>
      <c r="CG2441">
        <v>0.21199999999999999</v>
      </c>
      <c r="CH2441">
        <v>0.18099999999999999</v>
      </c>
      <c r="CI2441">
        <v>0.94</v>
      </c>
      <c r="CJ2441">
        <v>7.0000000000000007E-2</v>
      </c>
      <c r="CK2441">
        <v>0.08</v>
      </c>
      <c r="CL2441">
        <v>0.92</v>
      </c>
      <c r="CM2441">
        <v>0.09</v>
      </c>
      <c r="CN2441">
        <v>0.13</v>
      </c>
      <c r="CP2441">
        <v>3.98</v>
      </c>
      <c r="CQ2441">
        <v>-2.33</v>
      </c>
      <c r="CR2441">
        <v>4.07</v>
      </c>
      <c r="CS2441">
        <v>5730</v>
      </c>
      <c r="CT2441">
        <v>127.9</v>
      </c>
      <c r="CU2441">
        <v>204.01</v>
      </c>
      <c r="CX2441" t="s">
        <v>7027</v>
      </c>
    </row>
    <row r="2442" spans="1:102" x14ac:dyDescent="0.25">
      <c r="A2442" t="s">
        <v>7028</v>
      </c>
      <c r="B2442" t="s">
        <v>98</v>
      </c>
      <c r="I2442">
        <v>0.13100000000000001</v>
      </c>
      <c r="J2442">
        <v>1.2E-2</v>
      </c>
      <c r="K2442">
        <v>2.1000000000000001E-2</v>
      </c>
      <c r="L2442">
        <v>19.915772499999999</v>
      </c>
      <c r="M2442">
        <v>1.284E-4</v>
      </c>
      <c r="N2442">
        <v>1.284E-4</v>
      </c>
      <c r="Y2442">
        <v>2016</v>
      </c>
      <c r="Z2442" s="1">
        <v>44232</v>
      </c>
      <c r="AG2442">
        <v>2454972.37298</v>
      </c>
      <c r="AH2442">
        <v>4.7200000000000002E-3</v>
      </c>
      <c r="AI2442">
        <v>4.7200000000000002E-3</v>
      </c>
      <c r="AU2442" s="4"/>
      <c r="AV2442" s="4">
        <f>O2442*149597871*COS(U2442*3.14159265359/180)/(CL2442*695700)</f>
        <v>0</v>
      </c>
      <c r="AW2442" s="4">
        <f t="shared" si="86"/>
        <v>0</v>
      </c>
      <c r="BO2442" t="s">
        <v>156</v>
      </c>
      <c r="BP2442" t="s">
        <v>146</v>
      </c>
      <c r="BS2442" t="s">
        <v>7029</v>
      </c>
      <c r="BU2442" t="s">
        <v>7030</v>
      </c>
      <c r="BV2442">
        <v>298.09542299999998</v>
      </c>
      <c r="BW2442">
        <v>44.737057</v>
      </c>
      <c r="BZ2442">
        <v>12.022</v>
      </c>
      <c r="CA2442">
        <v>11.757</v>
      </c>
      <c r="CB2442">
        <v>11.724</v>
      </c>
      <c r="CC2442">
        <v>550</v>
      </c>
      <c r="CF2442">
        <v>0.02</v>
      </c>
      <c r="CG2442">
        <v>8.3000000000000004E-2</v>
      </c>
      <c r="CH2442">
        <v>0.08</v>
      </c>
      <c r="CI2442">
        <v>1.1100000000000001</v>
      </c>
      <c r="CJ2442">
        <v>0.04</v>
      </c>
      <c r="CK2442">
        <v>0.04</v>
      </c>
      <c r="CL2442">
        <v>1.1200000000000001</v>
      </c>
      <c r="CM2442">
        <v>0.06</v>
      </c>
      <c r="CN2442">
        <v>7.0000000000000007E-2</v>
      </c>
      <c r="CP2442">
        <v>2.5099999999999998</v>
      </c>
      <c r="CQ2442">
        <v>-0.94899999999999995</v>
      </c>
      <c r="CR2442">
        <v>1.33</v>
      </c>
      <c r="CS2442">
        <v>6087</v>
      </c>
      <c r="CT2442">
        <v>89.44</v>
      </c>
      <c r="CU2442">
        <v>92.28</v>
      </c>
      <c r="CX2442" t="s">
        <v>7031</v>
      </c>
    </row>
    <row r="2443" spans="1:102" x14ac:dyDescent="0.25">
      <c r="A2443" t="s">
        <v>7032</v>
      </c>
      <c r="B2443" t="s">
        <v>98</v>
      </c>
      <c r="I2443">
        <v>0.20699999999999999</v>
      </c>
      <c r="J2443">
        <v>2.5999999999999999E-2</v>
      </c>
      <c r="K2443">
        <v>5.1999999999999998E-2</v>
      </c>
      <c r="L2443">
        <v>54.649575900000002</v>
      </c>
      <c r="M2443">
        <v>9.8250000000000008E-4</v>
      </c>
      <c r="N2443">
        <v>9.8250000000000008E-4</v>
      </c>
      <c r="Y2443">
        <v>2016</v>
      </c>
      <c r="Z2443" s="1">
        <v>44232</v>
      </c>
      <c r="AG2443">
        <v>2455009.0299</v>
      </c>
      <c r="AH2443">
        <v>1.54E-2</v>
      </c>
      <c r="AI2443">
        <v>1.54E-2</v>
      </c>
      <c r="AU2443" s="4"/>
      <c r="AV2443" s="4">
        <f>O2443*149597871*COS(U2443*3.14159265359/180)/(CL2443*695700)</f>
        <v>0</v>
      </c>
      <c r="AW2443" s="4">
        <f t="shared" si="86"/>
        <v>0</v>
      </c>
      <c r="BO2443" t="s">
        <v>156</v>
      </c>
      <c r="BP2443" t="s">
        <v>146</v>
      </c>
      <c r="BS2443" t="s">
        <v>7033</v>
      </c>
      <c r="BU2443" t="s">
        <v>7034</v>
      </c>
      <c r="BV2443">
        <v>290.59038199999998</v>
      </c>
      <c r="BW2443">
        <v>45.439712999999998</v>
      </c>
      <c r="BZ2443">
        <v>14.198</v>
      </c>
      <c r="CA2443">
        <v>13.862</v>
      </c>
      <c r="CB2443">
        <v>13.896000000000001</v>
      </c>
      <c r="CC2443">
        <v>1465</v>
      </c>
      <c r="CF2443">
        <v>0.06</v>
      </c>
      <c r="CG2443">
        <v>0.14099999999999999</v>
      </c>
      <c r="CH2443">
        <v>0.13800000000000001</v>
      </c>
      <c r="CI2443">
        <v>1.08</v>
      </c>
      <c r="CJ2443">
        <v>7.0000000000000007E-2</v>
      </c>
      <c r="CK2443">
        <v>0.09</v>
      </c>
      <c r="CL2443">
        <v>1.1200000000000001</v>
      </c>
      <c r="CM2443">
        <v>0.12</v>
      </c>
      <c r="CN2443">
        <v>0.27</v>
      </c>
      <c r="CP2443">
        <v>3.55</v>
      </c>
      <c r="CQ2443">
        <v>-1.83</v>
      </c>
      <c r="CR2443">
        <v>2.09</v>
      </c>
      <c r="CS2443">
        <v>5965</v>
      </c>
      <c r="CT2443">
        <v>160.68</v>
      </c>
      <c r="CU2443">
        <v>147.55000000000001</v>
      </c>
      <c r="CX2443" t="s">
        <v>7035</v>
      </c>
    </row>
    <row r="2444" spans="1:102" x14ac:dyDescent="0.25">
      <c r="A2444" t="s">
        <v>7036</v>
      </c>
      <c r="B2444" t="s">
        <v>98</v>
      </c>
      <c r="I2444">
        <v>0.19</v>
      </c>
      <c r="J2444">
        <v>0.04</v>
      </c>
      <c r="K2444">
        <v>7.5999999999999998E-2</v>
      </c>
      <c r="L2444">
        <v>7.3194636300000004</v>
      </c>
      <c r="M2444" s="2">
        <v>4.6829999999999997E-5</v>
      </c>
      <c r="N2444" s="2">
        <v>4.6829999999999997E-5</v>
      </c>
      <c r="Y2444">
        <v>2016</v>
      </c>
      <c r="Z2444" s="1">
        <v>44232</v>
      </c>
      <c r="AG2444">
        <v>2454970.21851</v>
      </c>
      <c r="AH2444">
        <v>5.6699999999999997E-3</v>
      </c>
      <c r="AI2444">
        <v>5.6699999999999997E-3</v>
      </c>
      <c r="AU2444" s="4"/>
      <c r="AV2444" s="4">
        <f>O2444*149597871*COS(U2444*3.14159265359/180)/(CL2444*695700)</f>
        <v>0</v>
      </c>
      <c r="AW2444" s="4">
        <f t="shared" si="86"/>
        <v>0</v>
      </c>
      <c r="BO2444" t="s">
        <v>156</v>
      </c>
      <c r="BP2444" t="s">
        <v>146</v>
      </c>
      <c r="BS2444" t="s">
        <v>7037</v>
      </c>
      <c r="BU2444" t="s">
        <v>7038</v>
      </c>
      <c r="BV2444">
        <v>295.498108</v>
      </c>
      <c r="BW2444">
        <v>38.644500999999998</v>
      </c>
      <c r="BZ2444">
        <v>12.555999999999999</v>
      </c>
      <c r="CA2444">
        <v>12.311</v>
      </c>
      <c r="CB2444">
        <v>12.289</v>
      </c>
      <c r="CC2444">
        <v>1094</v>
      </c>
      <c r="CF2444">
        <v>0.04</v>
      </c>
      <c r="CG2444">
        <v>0.153</v>
      </c>
      <c r="CH2444">
        <v>0.13100000000000001</v>
      </c>
      <c r="CI2444">
        <v>1.38</v>
      </c>
      <c r="CJ2444">
        <v>0.16</v>
      </c>
      <c r="CK2444">
        <v>0.21</v>
      </c>
      <c r="CL2444">
        <v>1.63</v>
      </c>
      <c r="CM2444">
        <v>0.32</v>
      </c>
      <c r="CN2444">
        <v>0.65</v>
      </c>
      <c r="CP2444">
        <v>1.95</v>
      </c>
      <c r="CQ2444">
        <v>-0.47399999999999998</v>
      </c>
      <c r="CR2444">
        <v>0.70499999999999996</v>
      </c>
      <c r="CS2444">
        <v>6541</v>
      </c>
      <c r="CT2444">
        <v>190.33</v>
      </c>
      <c r="CU2444">
        <v>230.55</v>
      </c>
      <c r="CX2444" t="s">
        <v>7039</v>
      </c>
    </row>
    <row r="2445" spans="1:102" x14ac:dyDescent="0.25">
      <c r="A2445" t="s">
        <v>7040</v>
      </c>
      <c r="B2445" t="s">
        <v>98</v>
      </c>
      <c r="I2445">
        <v>0.16600000000000001</v>
      </c>
      <c r="J2445">
        <v>3.3000000000000002E-2</v>
      </c>
      <c r="K2445">
        <v>3.6999999999999998E-2</v>
      </c>
      <c r="L2445">
        <v>39.818993200000001</v>
      </c>
      <c r="M2445">
        <v>2.9070000000000002E-4</v>
      </c>
      <c r="N2445">
        <v>2.9070000000000002E-4</v>
      </c>
      <c r="Y2445">
        <v>2016</v>
      </c>
      <c r="Z2445" s="1">
        <v>44232</v>
      </c>
      <c r="AG2445">
        <v>2454999.6467300002</v>
      </c>
      <c r="AH2445">
        <v>6.2599999999999999E-3</v>
      </c>
      <c r="AI2445">
        <v>6.2599999999999999E-3</v>
      </c>
      <c r="AU2445" s="4"/>
      <c r="AV2445" s="4">
        <f>O2445*149597871*COS(U2445*3.14159265359/180)/(CL2445*695700)</f>
        <v>0</v>
      </c>
      <c r="AW2445" s="4">
        <f t="shared" si="86"/>
        <v>0</v>
      </c>
      <c r="BO2445" t="s">
        <v>156</v>
      </c>
      <c r="BP2445" t="s">
        <v>146</v>
      </c>
      <c r="BS2445" t="s">
        <v>7041</v>
      </c>
      <c r="BU2445" t="s">
        <v>7042</v>
      </c>
      <c r="BV2445">
        <v>286.64641699999999</v>
      </c>
      <c r="BW2445">
        <v>49.937778000000002</v>
      </c>
      <c r="BZ2445">
        <v>12.012</v>
      </c>
      <c r="CA2445">
        <v>11.694000000000001</v>
      </c>
      <c r="CB2445">
        <v>11.638</v>
      </c>
      <c r="CC2445">
        <v>618</v>
      </c>
      <c r="CF2445">
        <v>0.06</v>
      </c>
      <c r="CG2445">
        <v>7.2999999999999995E-2</v>
      </c>
      <c r="CH2445">
        <v>9.2999999999999999E-2</v>
      </c>
      <c r="CI2445">
        <v>1.05</v>
      </c>
      <c r="CJ2445">
        <v>0.05</v>
      </c>
      <c r="CK2445">
        <v>7.0000000000000007E-2</v>
      </c>
      <c r="CL2445">
        <v>1.31</v>
      </c>
      <c r="CM2445">
        <v>0.26</v>
      </c>
      <c r="CN2445">
        <v>0.28999999999999998</v>
      </c>
      <c r="CP2445">
        <v>6.92</v>
      </c>
      <c r="CQ2445">
        <v>-2.36</v>
      </c>
      <c r="CR2445">
        <v>1.3</v>
      </c>
      <c r="CS2445">
        <v>5820</v>
      </c>
      <c r="CT2445">
        <v>62.23</v>
      </c>
      <c r="CU2445">
        <v>71.05</v>
      </c>
      <c r="CX2445" t="s">
        <v>7043</v>
      </c>
    </row>
    <row r="2446" spans="1:102" x14ac:dyDescent="0.25">
      <c r="A2446" t="s">
        <v>7044</v>
      </c>
      <c r="B2446" t="s">
        <v>98</v>
      </c>
      <c r="I2446">
        <v>0.158</v>
      </c>
      <c r="J2446">
        <v>1.6E-2</v>
      </c>
      <c r="K2446">
        <v>2.1000000000000001E-2</v>
      </c>
      <c r="L2446">
        <v>82.294751000000005</v>
      </c>
      <c r="M2446">
        <v>1.799E-3</v>
      </c>
      <c r="N2446">
        <v>1.799E-3</v>
      </c>
      <c r="Y2446">
        <v>2016</v>
      </c>
      <c r="Z2446" s="1">
        <v>44232</v>
      </c>
      <c r="AG2446">
        <v>2455045.0073000002</v>
      </c>
      <c r="AH2446">
        <v>1.89E-2</v>
      </c>
      <c r="AI2446">
        <v>1.89E-2</v>
      </c>
      <c r="AU2446" s="4"/>
      <c r="AV2446" s="4">
        <f>O2446*149597871*COS(U2446*3.14159265359/180)/(CL2446*695700)</f>
        <v>0</v>
      </c>
      <c r="AW2446" s="4">
        <f t="shared" si="86"/>
        <v>0</v>
      </c>
      <c r="BO2446" t="s">
        <v>156</v>
      </c>
      <c r="BP2446" t="s">
        <v>146</v>
      </c>
      <c r="BS2446" t="s">
        <v>7045</v>
      </c>
      <c r="BU2446" t="s">
        <v>7046</v>
      </c>
      <c r="BV2446">
        <v>281.29583100000002</v>
      </c>
      <c r="BW2446">
        <v>44.465404999999997</v>
      </c>
      <c r="BZ2446">
        <v>13.677</v>
      </c>
      <c r="CA2446">
        <v>13.286</v>
      </c>
      <c r="CB2446">
        <v>13.247</v>
      </c>
      <c r="CC2446">
        <v>870</v>
      </c>
      <c r="CF2446">
        <v>-0.13</v>
      </c>
      <c r="CG2446">
        <v>0.192</v>
      </c>
      <c r="CH2446">
        <v>0.17399999999999999</v>
      </c>
      <c r="CI2446">
        <v>0.93</v>
      </c>
      <c r="CJ2446">
        <v>0.06</v>
      </c>
      <c r="CK2446">
        <v>0.05</v>
      </c>
      <c r="CL2446">
        <v>0.9</v>
      </c>
      <c r="CM2446">
        <v>7.0000000000000007E-2</v>
      </c>
      <c r="CN2446">
        <v>0.11</v>
      </c>
      <c r="CP2446">
        <v>4.07</v>
      </c>
      <c r="CQ2446">
        <v>-2.4300000000000002</v>
      </c>
      <c r="CR2446">
        <v>4.9400000000000004</v>
      </c>
      <c r="CS2446">
        <v>5655</v>
      </c>
      <c r="CT2446">
        <v>64.040000000000006</v>
      </c>
      <c r="CU2446">
        <v>76.91</v>
      </c>
      <c r="CX2446" t="s">
        <v>7047</v>
      </c>
    </row>
    <row r="2447" spans="1:102" x14ac:dyDescent="0.25">
      <c r="A2447" t="s">
        <v>7048</v>
      </c>
      <c r="B2447" t="s">
        <v>98</v>
      </c>
      <c r="I2447">
        <v>0.376</v>
      </c>
      <c r="J2447">
        <v>5.3999999999999999E-2</v>
      </c>
      <c r="K2447">
        <v>5.3999999999999999E-2</v>
      </c>
      <c r="L2447">
        <v>29.198943</v>
      </c>
      <c r="M2447" s="2">
        <v>4.1E-5</v>
      </c>
      <c r="N2447" s="2">
        <v>4.1E-5</v>
      </c>
      <c r="O2447">
        <v>0.184</v>
      </c>
      <c r="Y2447">
        <v>2014</v>
      </c>
      <c r="Z2447" s="1">
        <v>44232</v>
      </c>
      <c r="AG2447">
        <v>2455018.4402200002</v>
      </c>
      <c r="AH2447">
        <v>7.6000000000000004E-4</v>
      </c>
      <c r="AI2447">
        <v>7.6000000000000004E-4</v>
      </c>
      <c r="AS2447" s="3">
        <v>0.02</v>
      </c>
      <c r="AU2447" s="4">
        <f t="shared" si="85"/>
        <v>0.02</v>
      </c>
      <c r="AV2447" s="4">
        <f>O2447*149597871*COS(U2447*3.14159265359/180)/(CL2447*695700)</f>
        <v>41.64833339234243</v>
      </c>
      <c r="AW2447" s="4">
        <f t="shared" si="86"/>
        <v>999</v>
      </c>
      <c r="AX2447">
        <v>0.17</v>
      </c>
      <c r="AY2447">
        <v>0.17</v>
      </c>
      <c r="BO2447" t="s">
        <v>156</v>
      </c>
      <c r="BP2447" t="s">
        <v>146</v>
      </c>
      <c r="BS2447" t="s">
        <v>7049</v>
      </c>
      <c r="BU2447" t="s">
        <v>7050</v>
      </c>
      <c r="BV2447">
        <v>285.85366699999997</v>
      </c>
      <c r="BW2447">
        <v>38.384118999999998</v>
      </c>
      <c r="BZ2447">
        <v>12.694000000000001</v>
      </c>
      <c r="CA2447">
        <v>12.273999999999999</v>
      </c>
      <c r="CB2447">
        <v>12.183999999999999</v>
      </c>
      <c r="CC2447">
        <v>580.57000000000005</v>
      </c>
      <c r="CD2447">
        <v>5.86</v>
      </c>
      <c r="CE2447">
        <v>5.86</v>
      </c>
      <c r="CF2447">
        <v>0.14699999999999999</v>
      </c>
      <c r="CL2447">
        <v>0.95</v>
      </c>
      <c r="CM2447">
        <v>0.14000000000000001</v>
      </c>
      <c r="CN2447">
        <v>0.14000000000000001</v>
      </c>
      <c r="CS2447">
        <v>5381</v>
      </c>
      <c r="CT2447">
        <v>100</v>
      </c>
      <c r="CU2447">
        <v>100</v>
      </c>
      <c r="CX2447" t="s">
        <v>7051</v>
      </c>
    </row>
    <row r="2448" spans="1:102" x14ac:dyDescent="0.25">
      <c r="A2448" t="s">
        <v>7052</v>
      </c>
      <c r="B2448" t="s">
        <v>98</v>
      </c>
      <c r="I2448">
        <v>0.14399999999999999</v>
      </c>
      <c r="J2448">
        <v>2.1000000000000001E-2</v>
      </c>
      <c r="K2448">
        <v>2.1000000000000001E-2</v>
      </c>
      <c r="L2448">
        <v>55.328327999999999</v>
      </c>
      <c r="M2448">
        <v>1.946E-3</v>
      </c>
      <c r="N2448">
        <v>1.946E-3</v>
      </c>
      <c r="O2448">
        <v>0.28100000000000003</v>
      </c>
      <c r="Y2448">
        <v>2014</v>
      </c>
      <c r="Z2448" s="1">
        <v>44232</v>
      </c>
      <c r="AG2448">
        <v>2455019.3266500002</v>
      </c>
      <c r="AH2448">
        <v>1.7520000000000001E-2</v>
      </c>
      <c r="AI2448">
        <v>1.7520000000000001E-2</v>
      </c>
      <c r="AS2448" s="3">
        <v>0.5</v>
      </c>
      <c r="AU2448" s="4">
        <f t="shared" si="85"/>
        <v>0.5</v>
      </c>
      <c r="AV2448" s="4">
        <f>O2448*149597871*COS(U2448*3.14159265359/180)/(CL2448*695700)</f>
        <v>63.604248278522959</v>
      </c>
      <c r="AW2448" s="4">
        <f t="shared" si="86"/>
        <v>999</v>
      </c>
      <c r="AX2448">
        <v>0.36</v>
      </c>
      <c r="AY2448">
        <v>0.36</v>
      </c>
      <c r="BO2448" t="s">
        <v>156</v>
      </c>
      <c r="BP2448" t="s">
        <v>146</v>
      </c>
      <c r="BS2448" t="s">
        <v>7053</v>
      </c>
      <c r="BU2448" t="s">
        <v>7050</v>
      </c>
      <c r="BV2448">
        <v>285.85366699999997</v>
      </c>
      <c r="BW2448">
        <v>38.384118999999998</v>
      </c>
      <c r="BZ2448">
        <v>12.694000000000001</v>
      </c>
      <c r="CA2448">
        <v>12.273999999999999</v>
      </c>
      <c r="CB2448">
        <v>12.183999999999999</v>
      </c>
      <c r="CC2448">
        <v>580.57000000000005</v>
      </c>
      <c r="CD2448">
        <v>5.86</v>
      </c>
      <c r="CE2448">
        <v>5.86</v>
      </c>
      <c r="CF2448">
        <v>0.14699999999999999</v>
      </c>
      <c r="CL2448">
        <v>0.95</v>
      </c>
      <c r="CM2448">
        <v>0.14000000000000001</v>
      </c>
      <c r="CN2448">
        <v>0.14000000000000001</v>
      </c>
      <c r="CS2448">
        <v>5381</v>
      </c>
      <c r="CT2448">
        <v>100</v>
      </c>
      <c r="CU2448">
        <v>100</v>
      </c>
      <c r="CX2448" t="s">
        <v>7051</v>
      </c>
    </row>
    <row r="2449" spans="1:102" x14ac:dyDescent="0.25">
      <c r="A2449" t="s">
        <v>7054</v>
      </c>
      <c r="B2449" t="s">
        <v>98</v>
      </c>
      <c r="I2449">
        <v>0.35299999999999998</v>
      </c>
      <c r="J2449">
        <v>6.0999999999999999E-2</v>
      </c>
      <c r="K2449">
        <v>6.0999999999999999E-2</v>
      </c>
      <c r="L2449">
        <v>160.01803200000001</v>
      </c>
      <c r="M2449">
        <v>1.096E-3</v>
      </c>
      <c r="N2449">
        <v>1.096E-3</v>
      </c>
      <c r="O2449">
        <v>0.57099999999999995</v>
      </c>
      <c r="Y2449">
        <v>2014</v>
      </c>
      <c r="Z2449" s="1">
        <v>44232</v>
      </c>
      <c r="AG2449">
        <v>2455084.2834800002</v>
      </c>
      <c r="AH2449">
        <v>3.2399999999999998E-3</v>
      </c>
      <c r="AI2449">
        <v>3.2399999999999998E-3</v>
      </c>
      <c r="AS2449" s="3">
        <v>0.62</v>
      </c>
      <c r="AU2449" s="4">
        <f t="shared" si="85"/>
        <v>0.62</v>
      </c>
      <c r="AV2449" s="4">
        <f>O2449*149597871*COS(U2449*3.14159265359/180)/(CL2449*695700)</f>
        <v>129.24564329906264</v>
      </c>
      <c r="AW2449" s="4">
        <f t="shared" si="86"/>
        <v>999</v>
      </c>
      <c r="AX2449">
        <v>0.25</v>
      </c>
      <c r="AY2449">
        <v>0.25</v>
      </c>
      <c r="BO2449" t="s">
        <v>156</v>
      </c>
      <c r="BP2449" t="s">
        <v>146</v>
      </c>
      <c r="BS2449" t="s">
        <v>7055</v>
      </c>
      <c r="BU2449" t="s">
        <v>7050</v>
      </c>
      <c r="BV2449">
        <v>285.85366699999997</v>
      </c>
      <c r="BW2449">
        <v>38.384118999999998</v>
      </c>
      <c r="BZ2449">
        <v>12.694000000000001</v>
      </c>
      <c r="CA2449">
        <v>12.273999999999999</v>
      </c>
      <c r="CB2449">
        <v>12.183999999999999</v>
      </c>
      <c r="CC2449">
        <v>580.57000000000005</v>
      </c>
      <c r="CD2449">
        <v>5.86</v>
      </c>
      <c r="CE2449">
        <v>5.86</v>
      </c>
      <c r="CF2449">
        <v>0.14699999999999999</v>
      </c>
      <c r="CL2449">
        <v>0.95</v>
      </c>
      <c r="CM2449">
        <v>0.14000000000000001</v>
      </c>
      <c r="CN2449">
        <v>0.14000000000000001</v>
      </c>
      <c r="CS2449">
        <v>5381</v>
      </c>
      <c r="CT2449">
        <v>100</v>
      </c>
      <c r="CU2449">
        <v>100</v>
      </c>
      <c r="CX2449" t="s">
        <v>7051</v>
      </c>
    </row>
    <row r="2450" spans="1:102" x14ac:dyDescent="0.25">
      <c r="A2450" t="s">
        <v>7056</v>
      </c>
      <c r="B2450" t="s">
        <v>98</v>
      </c>
      <c r="I2450">
        <v>0.27100000000000002</v>
      </c>
      <c r="J2450">
        <v>5.6000000000000001E-2</v>
      </c>
      <c r="K2450">
        <v>3.3000000000000002E-2</v>
      </c>
      <c r="L2450">
        <v>92.436297300000007</v>
      </c>
      <c r="M2450">
        <v>9.0419999999999997E-4</v>
      </c>
      <c r="N2450">
        <v>9.0419999999999997E-4</v>
      </c>
      <c r="Y2450">
        <v>2016</v>
      </c>
      <c r="Z2450" s="1">
        <v>44232</v>
      </c>
      <c r="AG2450">
        <v>2454996.5882999999</v>
      </c>
      <c r="AH2450">
        <v>9.1599999999999997E-3</v>
      </c>
      <c r="AI2450">
        <v>9.1599999999999997E-3</v>
      </c>
      <c r="AU2450" s="4"/>
      <c r="AV2450" s="4">
        <f>O2450*149597871*COS(U2450*3.14159265359/180)/(CL2450*695700)</f>
        <v>0</v>
      </c>
      <c r="AW2450" s="4">
        <f t="shared" si="86"/>
        <v>0</v>
      </c>
      <c r="BO2450" t="s">
        <v>156</v>
      </c>
      <c r="BP2450" t="s">
        <v>146</v>
      </c>
      <c r="BS2450" t="s">
        <v>7057</v>
      </c>
      <c r="BU2450" t="s">
        <v>7058</v>
      </c>
      <c r="BV2450">
        <v>295.69357300000001</v>
      </c>
      <c r="BW2450">
        <v>42.609512000000002</v>
      </c>
      <c r="BZ2450">
        <v>14.092000000000001</v>
      </c>
      <c r="CA2450">
        <v>13.670999999999999</v>
      </c>
      <c r="CB2450">
        <v>13.616</v>
      </c>
      <c r="CC2450">
        <v>968</v>
      </c>
      <c r="CF2450">
        <v>-0.08</v>
      </c>
      <c r="CG2450">
        <v>0.17899999999999999</v>
      </c>
      <c r="CH2450">
        <v>0.156</v>
      </c>
      <c r="CI2450">
        <v>0.9</v>
      </c>
      <c r="CJ2450">
        <v>0.06</v>
      </c>
      <c r="CK2450">
        <v>7.0000000000000007E-2</v>
      </c>
      <c r="CL2450">
        <v>0.87</v>
      </c>
      <c r="CM2450">
        <v>7.0000000000000007E-2</v>
      </c>
      <c r="CN2450">
        <v>0.11</v>
      </c>
      <c r="CP2450">
        <v>4.57</v>
      </c>
      <c r="CQ2450">
        <v>-2.88</v>
      </c>
      <c r="CR2450">
        <v>5.09</v>
      </c>
      <c r="CS2450">
        <v>5515</v>
      </c>
      <c r="CT2450">
        <v>190.47</v>
      </c>
      <c r="CU2450">
        <v>193.53</v>
      </c>
      <c r="CX2450" t="s">
        <v>7059</v>
      </c>
    </row>
    <row r="2451" spans="1:102" x14ac:dyDescent="0.25">
      <c r="A2451" t="s">
        <v>7060</v>
      </c>
      <c r="B2451" t="s">
        <v>98</v>
      </c>
      <c r="I2451">
        <v>0.13500000000000001</v>
      </c>
      <c r="J2451">
        <v>1.2E-2</v>
      </c>
      <c r="K2451">
        <v>3.1E-2</v>
      </c>
      <c r="L2451">
        <v>16.586176200000001</v>
      </c>
      <c r="M2451">
        <v>2.2139999999999999E-4</v>
      </c>
      <c r="N2451">
        <v>2.2139999999999999E-4</v>
      </c>
      <c r="Y2451">
        <v>2016</v>
      </c>
      <c r="Z2451" s="1">
        <v>44232</v>
      </c>
      <c r="AG2451">
        <v>2454966.2787000001</v>
      </c>
      <c r="AH2451">
        <v>1.03E-2</v>
      </c>
      <c r="AI2451">
        <v>1.03E-2</v>
      </c>
      <c r="AU2451" s="4"/>
      <c r="AV2451" s="4">
        <f>O2451*149597871*COS(U2451*3.14159265359/180)/(CL2451*695700)</f>
        <v>0</v>
      </c>
      <c r="AW2451" s="4">
        <f t="shared" si="86"/>
        <v>0</v>
      </c>
      <c r="BO2451" t="s">
        <v>156</v>
      </c>
      <c r="BP2451" t="s">
        <v>146</v>
      </c>
      <c r="BS2451" t="s">
        <v>7061</v>
      </c>
      <c r="BU2451" t="s">
        <v>7062</v>
      </c>
      <c r="BV2451">
        <v>293.62975599999999</v>
      </c>
      <c r="BW2451">
        <v>45.740651</v>
      </c>
      <c r="BZ2451">
        <v>14.323</v>
      </c>
      <c r="CA2451">
        <v>13.994999999999999</v>
      </c>
      <c r="CB2451">
        <v>13.949</v>
      </c>
      <c r="CC2451">
        <v>1312</v>
      </c>
      <c r="CF2451">
        <v>0.06</v>
      </c>
      <c r="CG2451">
        <v>0.14899999999999999</v>
      </c>
      <c r="CH2451">
        <v>0.13300000000000001</v>
      </c>
      <c r="CI2451">
        <v>1</v>
      </c>
      <c r="CJ2451">
        <v>0.05</v>
      </c>
      <c r="CK2451">
        <v>0.05</v>
      </c>
      <c r="CL2451">
        <v>0.99</v>
      </c>
      <c r="CM2451">
        <v>0.08</v>
      </c>
      <c r="CN2451">
        <v>0.22</v>
      </c>
      <c r="CP2451">
        <v>4.57</v>
      </c>
      <c r="CQ2451">
        <v>-2.76</v>
      </c>
      <c r="CR2451">
        <v>3.71</v>
      </c>
      <c r="CS2451">
        <v>5728</v>
      </c>
      <c r="CT2451">
        <v>115.34</v>
      </c>
      <c r="CU2451">
        <v>84.52</v>
      </c>
      <c r="CX2451" t="s">
        <v>7063</v>
      </c>
    </row>
    <row r="2452" spans="1:102" x14ac:dyDescent="0.25">
      <c r="A2452" t="s">
        <v>7064</v>
      </c>
      <c r="B2452" t="s">
        <v>98</v>
      </c>
      <c r="I2452">
        <v>0.13300000000000001</v>
      </c>
      <c r="J2452">
        <v>1.4E-2</v>
      </c>
      <c r="K2452">
        <v>2.5000000000000001E-2</v>
      </c>
      <c r="L2452">
        <v>16.752550070000002</v>
      </c>
      <c r="M2452" s="2">
        <v>6.4599999999999998E-5</v>
      </c>
      <c r="N2452" s="2">
        <v>6.4599999999999998E-5</v>
      </c>
      <c r="Y2452">
        <v>2016</v>
      </c>
      <c r="Z2452" s="1">
        <v>44232</v>
      </c>
      <c r="AG2452">
        <v>2454964.5951800002</v>
      </c>
      <c r="AH2452">
        <v>3.46E-3</v>
      </c>
      <c r="AI2452">
        <v>3.46E-3</v>
      </c>
      <c r="AU2452" s="4"/>
      <c r="AV2452" s="4">
        <f>O2452*149597871*COS(U2452*3.14159265359/180)/(CL2452*695700)</f>
        <v>0</v>
      </c>
      <c r="AW2452" s="4">
        <f t="shared" si="86"/>
        <v>0</v>
      </c>
      <c r="BO2452" t="s">
        <v>156</v>
      </c>
      <c r="BP2452" t="s">
        <v>146</v>
      </c>
      <c r="BS2452" t="s">
        <v>7065</v>
      </c>
      <c r="BU2452" t="s">
        <v>7066</v>
      </c>
      <c r="BV2452">
        <v>288.59709700000002</v>
      </c>
      <c r="BW2452">
        <v>41.03642</v>
      </c>
      <c r="BZ2452">
        <v>12.804</v>
      </c>
      <c r="CA2452">
        <v>12.26</v>
      </c>
      <c r="CB2452">
        <v>12.157999999999999</v>
      </c>
      <c r="CC2452">
        <v>371</v>
      </c>
      <c r="CF2452">
        <v>0.06</v>
      </c>
      <c r="CG2452">
        <v>0.17899999999999999</v>
      </c>
      <c r="CH2452">
        <v>0.14799999999999999</v>
      </c>
      <c r="CI2452">
        <v>0.77</v>
      </c>
      <c r="CJ2452">
        <v>0.04</v>
      </c>
      <c r="CK2452">
        <v>0.03</v>
      </c>
      <c r="CL2452">
        <v>0.72</v>
      </c>
      <c r="CM2452">
        <v>0.03</v>
      </c>
      <c r="CN2452">
        <v>0.02</v>
      </c>
      <c r="CP2452">
        <v>2.82</v>
      </c>
      <c r="CQ2452">
        <v>-1.32</v>
      </c>
      <c r="CR2452">
        <v>5.83</v>
      </c>
      <c r="CS2452">
        <v>4712</v>
      </c>
      <c r="CT2452">
        <v>72.63</v>
      </c>
      <c r="CU2452">
        <v>54.27</v>
      </c>
      <c r="CX2452" t="s">
        <v>7067</v>
      </c>
    </row>
    <row r="2453" spans="1:102" x14ac:dyDescent="0.25">
      <c r="A2453" t="s">
        <v>7068</v>
      </c>
      <c r="B2453" t="s">
        <v>98</v>
      </c>
      <c r="I2453">
        <v>0.126</v>
      </c>
      <c r="J2453">
        <v>2.1000000000000001E-2</v>
      </c>
      <c r="K2453">
        <v>2.4E-2</v>
      </c>
      <c r="L2453">
        <v>15.0217983</v>
      </c>
      <c r="M2453">
        <v>1.075E-4</v>
      </c>
      <c r="N2453">
        <v>1.075E-4</v>
      </c>
      <c r="Y2453">
        <v>2016</v>
      </c>
      <c r="Z2453" s="1">
        <v>44232</v>
      </c>
      <c r="AG2453">
        <v>2454976.7019400001</v>
      </c>
      <c r="AH2453">
        <v>6.6600000000000001E-3</v>
      </c>
      <c r="AI2453">
        <v>6.6600000000000001E-3</v>
      </c>
      <c r="AU2453" s="4"/>
      <c r="AV2453" s="4">
        <f>O2453*149597871*COS(U2453*3.14159265359/180)/(CL2453*695700)</f>
        <v>0</v>
      </c>
      <c r="AW2453" s="4">
        <f t="shared" si="86"/>
        <v>0</v>
      </c>
      <c r="BO2453" t="s">
        <v>156</v>
      </c>
      <c r="BP2453" t="s">
        <v>146</v>
      </c>
      <c r="BS2453" t="s">
        <v>7069</v>
      </c>
      <c r="BU2453" t="s">
        <v>7070</v>
      </c>
      <c r="BV2453">
        <v>288.549148</v>
      </c>
      <c r="BW2453">
        <v>38.565232000000002</v>
      </c>
      <c r="BZ2453">
        <v>11.925000000000001</v>
      </c>
      <c r="CA2453">
        <v>11.6</v>
      </c>
      <c r="CB2453">
        <v>11.53</v>
      </c>
      <c r="CC2453">
        <v>572</v>
      </c>
      <c r="CF2453">
        <v>0.06</v>
      </c>
      <c r="CG2453">
        <v>7.0999999999999994E-2</v>
      </c>
      <c r="CH2453">
        <v>9.4E-2</v>
      </c>
      <c r="CI2453">
        <v>1.06</v>
      </c>
      <c r="CJ2453">
        <v>0.05</v>
      </c>
      <c r="CK2453">
        <v>0.06</v>
      </c>
      <c r="CL2453">
        <v>1.29</v>
      </c>
      <c r="CM2453">
        <v>0.2</v>
      </c>
      <c r="CN2453">
        <v>0.24</v>
      </c>
      <c r="CP2453">
        <v>6.46</v>
      </c>
      <c r="CQ2453">
        <v>-1.84</v>
      </c>
      <c r="CR2453">
        <v>1.4</v>
      </c>
      <c r="CS2453">
        <v>5863</v>
      </c>
      <c r="CT2453">
        <v>82.85</v>
      </c>
      <c r="CU2453">
        <v>78.69</v>
      </c>
      <c r="CX2453" t="s">
        <v>7071</v>
      </c>
    </row>
    <row r="2454" spans="1:102" x14ac:dyDescent="0.25">
      <c r="A2454" t="s">
        <v>7072</v>
      </c>
      <c r="B2454" t="s">
        <v>98</v>
      </c>
      <c r="I2454">
        <v>0.27400000000000002</v>
      </c>
      <c r="J2454">
        <v>5.0999999999999997E-2</v>
      </c>
      <c r="K2454">
        <v>4.1000000000000002E-2</v>
      </c>
      <c r="L2454">
        <v>91.080482000000003</v>
      </c>
      <c r="M2454">
        <v>1.769E-3</v>
      </c>
      <c r="N2454">
        <v>1.769E-3</v>
      </c>
      <c r="Y2454">
        <v>2016</v>
      </c>
      <c r="Z2454" s="1">
        <v>44232</v>
      </c>
      <c r="AG2454">
        <v>2455046.7585999998</v>
      </c>
      <c r="AH2454">
        <v>1.6299999999999999E-2</v>
      </c>
      <c r="AI2454">
        <v>1.6299999999999999E-2</v>
      </c>
      <c r="AU2454" s="4"/>
      <c r="AV2454" s="4">
        <f>O2454*149597871*COS(U2454*3.14159265359/180)/(CL2454*695700)</f>
        <v>0</v>
      </c>
      <c r="AW2454" s="4">
        <f t="shared" si="86"/>
        <v>0</v>
      </c>
      <c r="BO2454" t="s">
        <v>156</v>
      </c>
      <c r="BP2454" t="s">
        <v>146</v>
      </c>
      <c r="BS2454" t="s">
        <v>7073</v>
      </c>
      <c r="BU2454" t="s">
        <v>7074</v>
      </c>
      <c r="BV2454">
        <v>282.65740099999999</v>
      </c>
      <c r="BW2454">
        <v>43.162517999999999</v>
      </c>
      <c r="BZ2454">
        <v>14.01</v>
      </c>
      <c r="CA2454">
        <v>13.7</v>
      </c>
      <c r="CB2454">
        <v>13.536</v>
      </c>
      <c r="CC2454">
        <v>1059</v>
      </c>
      <c r="CF2454">
        <v>0.01</v>
      </c>
      <c r="CG2454">
        <v>0.182</v>
      </c>
      <c r="CH2454">
        <v>0.15</v>
      </c>
      <c r="CI2454">
        <v>0.96</v>
      </c>
      <c r="CJ2454">
        <v>0.06</v>
      </c>
      <c r="CK2454">
        <v>0.05</v>
      </c>
      <c r="CL2454">
        <v>0.94</v>
      </c>
      <c r="CM2454">
        <v>7.0000000000000007E-2</v>
      </c>
      <c r="CN2454">
        <v>0.13</v>
      </c>
      <c r="CP2454">
        <v>4.37</v>
      </c>
      <c r="CQ2454">
        <v>-2.67</v>
      </c>
      <c r="CR2454">
        <v>4.26</v>
      </c>
      <c r="CS2454">
        <v>5659</v>
      </c>
      <c r="CT2454">
        <v>107.31</v>
      </c>
      <c r="CU2454">
        <v>86.94</v>
      </c>
      <c r="CX2454" t="s">
        <v>7075</v>
      </c>
    </row>
    <row r="2455" spans="1:102" x14ac:dyDescent="0.25">
      <c r="A2455" t="s">
        <v>7076</v>
      </c>
      <c r="B2455" t="s">
        <v>98</v>
      </c>
      <c r="I2455">
        <v>0.26200000000000001</v>
      </c>
      <c r="J2455">
        <v>2.9000000000000001E-2</v>
      </c>
      <c r="K2455">
        <v>6.4000000000000001E-2</v>
      </c>
      <c r="L2455">
        <v>85.273256000000003</v>
      </c>
      <c r="M2455">
        <v>1.954E-3</v>
      </c>
      <c r="N2455">
        <v>1.954E-3</v>
      </c>
      <c r="Y2455">
        <v>2016</v>
      </c>
      <c r="Z2455" s="1">
        <v>44232</v>
      </c>
      <c r="AG2455">
        <v>2455015.3681999999</v>
      </c>
      <c r="AH2455">
        <v>2.0400000000000001E-2</v>
      </c>
      <c r="AI2455">
        <v>2.0400000000000001E-2</v>
      </c>
      <c r="AU2455" s="4"/>
      <c r="AV2455" s="4">
        <f>O2455*149597871*COS(U2455*3.14159265359/180)/(CL2455*695700)</f>
        <v>0</v>
      </c>
      <c r="AW2455" s="4">
        <f t="shared" si="86"/>
        <v>0</v>
      </c>
      <c r="BO2455" t="s">
        <v>156</v>
      </c>
      <c r="BP2455" t="s">
        <v>146</v>
      </c>
      <c r="BS2455" t="s">
        <v>7077</v>
      </c>
      <c r="BU2455" t="s">
        <v>7078</v>
      </c>
      <c r="BV2455">
        <v>286.13075700000002</v>
      </c>
      <c r="BW2455">
        <v>38.779631000000002</v>
      </c>
      <c r="BZ2455">
        <v>14.176</v>
      </c>
      <c r="CA2455">
        <v>13.833</v>
      </c>
      <c r="CB2455">
        <v>13.845000000000001</v>
      </c>
      <c r="CC2455">
        <v>1307</v>
      </c>
      <c r="CF2455">
        <v>0.06</v>
      </c>
      <c r="CG2455">
        <v>0.14599999999999999</v>
      </c>
      <c r="CH2455">
        <v>0.13300000000000001</v>
      </c>
      <c r="CI2455">
        <v>1.03</v>
      </c>
      <c r="CJ2455">
        <v>0.06</v>
      </c>
      <c r="CK2455">
        <v>0.06</v>
      </c>
      <c r="CL2455">
        <v>1.04</v>
      </c>
      <c r="CM2455">
        <v>0.1</v>
      </c>
      <c r="CN2455">
        <v>0.25</v>
      </c>
      <c r="CP2455">
        <v>4.17</v>
      </c>
      <c r="CQ2455">
        <v>-2.44</v>
      </c>
      <c r="CR2455">
        <v>2.83</v>
      </c>
      <c r="CS2455">
        <v>5831</v>
      </c>
      <c r="CT2455">
        <v>139.38</v>
      </c>
      <c r="CU2455">
        <v>90.97</v>
      </c>
      <c r="CX2455" t="s">
        <v>7079</v>
      </c>
    </row>
    <row r="2456" spans="1:102" x14ac:dyDescent="0.25">
      <c r="A2456" t="s">
        <v>7080</v>
      </c>
      <c r="B2456" t="s">
        <v>98</v>
      </c>
      <c r="I2456">
        <v>0.19800000000000001</v>
      </c>
      <c r="J2456">
        <v>3.2000000000000001E-2</v>
      </c>
      <c r="K2456">
        <v>8.1000000000000003E-2</v>
      </c>
      <c r="L2456">
        <v>64.658801699999998</v>
      </c>
      <c r="M2456">
        <v>7.7999999999999999E-4</v>
      </c>
      <c r="N2456">
        <v>7.7999999999999999E-4</v>
      </c>
      <c r="Y2456">
        <v>2016</v>
      </c>
      <c r="Z2456" s="1">
        <v>44232</v>
      </c>
      <c r="AG2456">
        <v>2455003.1783199999</v>
      </c>
      <c r="AH2456">
        <v>9.0900000000000009E-3</v>
      </c>
      <c r="AI2456">
        <v>9.0900000000000009E-3</v>
      </c>
      <c r="AU2456" s="4"/>
      <c r="AV2456" s="4">
        <f>O2456*149597871*COS(U2456*3.14159265359/180)/(CL2456*695700)</f>
        <v>0</v>
      </c>
      <c r="AW2456" s="4">
        <f t="shared" si="86"/>
        <v>0</v>
      </c>
      <c r="BO2456" t="s">
        <v>156</v>
      </c>
      <c r="BP2456" t="s">
        <v>146</v>
      </c>
      <c r="BS2456" t="s">
        <v>7081</v>
      </c>
      <c r="BU2456" t="s">
        <v>7082</v>
      </c>
      <c r="BV2456">
        <v>293.97393599999998</v>
      </c>
      <c r="BW2456">
        <v>45.350704</v>
      </c>
      <c r="BZ2456">
        <v>13.611000000000001</v>
      </c>
      <c r="CA2456">
        <v>13.339</v>
      </c>
      <c r="CB2456">
        <v>13.225</v>
      </c>
      <c r="CC2456">
        <v>1293</v>
      </c>
      <c r="CF2456">
        <v>0.05</v>
      </c>
      <c r="CG2456">
        <v>0.152</v>
      </c>
      <c r="CH2456">
        <v>0.128</v>
      </c>
      <c r="CI2456">
        <v>1.18</v>
      </c>
      <c r="CJ2456">
        <v>0.11</v>
      </c>
      <c r="CK2456">
        <v>0.17</v>
      </c>
      <c r="CL2456">
        <v>1.27</v>
      </c>
      <c r="CM2456">
        <v>0.2</v>
      </c>
      <c r="CN2456">
        <v>0.52</v>
      </c>
      <c r="CP2456">
        <v>2.95</v>
      </c>
      <c r="CQ2456">
        <v>-1.19</v>
      </c>
      <c r="CR2456">
        <v>1.29</v>
      </c>
      <c r="CS2456">
        <v>6182</v>
      </c>
      <c r="CT2456">
        <v>206.6</v>
      </c>
      <c r="CU2456">
        <v>140.35</v>
      </c>
      <c r="CX2456" t="s">
        <v>7083</v>
      </c>
    </row>
    <row r="2457" spans="1:102" x14ac:dyDescent="0.25">
      <c r="A2457" t="s">
        <v>7084</v>
      </c>
      <c r="B2457" t="s">
        <v>98</v>
      </c>
      <c r="I2457">
        <v>0.14799999999999999</v>
      </c>
      <c r="J2457">
        <v>1.4E-2</v>
      </c>
      <c r="K2457">
        <v>2.5999999999999999E-2</v>
      </c>
      <c r="L2457">
        <v>8.7419977200000005</v>
      </c>
      <c r="M2457" s="2">
        <v>8.6210000000000003E-5</v>
      </c>
      <c r="N2457" s="2">
        <v>8.6210000000000003E-5</v>
      </c>
      <c r="Y2457">
        <v>2016</v>
      </c>
      <c r="Z2457" s="1">
        <v>44232</v>
      </c>
      <c r="AG2457">
        <v>2454968.4221999999</v>
      </c>
      <c r="AH2457">
        <v>8.6899999999999998E-3</v>
      </c>
      <c r="AI2457">
        <v>8.6899999999999998E-3</v>
      </c>
      <c r="AU2457" s="4"/>
      <c r="AV2457" s="4">
        <f>O2457*149597871*COS(U2457*3.14159265359/180)/(CL2457*695700)</f>
        <v>0</v>
      </c>
      <c r="AW2457" s="4">
        <f t="shared" si="86"/>
        <v>0</v>
      </c>
      <c r="BO2457" t="s">
        <v>156</v>
      </c>
      <c r="BP2457" t="s">
        <v>146</v>
      </c>
      <c r="BS2457" t="s">
        <v>7085</v>
      </c>
      <c r="BU2457" t="s">
        <v>7086</v>
      </c>
      <c r="BV2457">
        <v>296.19614000000001</v>
      </c>
      <c r="BW2457">
        <v>45.634331000000003</v>
      </c>
      <c r="BZ2457">
        <v>14.134</v>
      </c>
      <c r="CA2457">
        <v>13.756</v>
      </c>
      <c r="CB2457">
        <v>13.699</v>
      </c>
      <c r="CC2457">
        <v>1122</v>
      </c>
      <c r="CF2457">
        <v>0.01</v>
      </c>
      <c r="CG2457">
        <v>0.17199999999999999</v>
      </c>
      <c r="CH2457">
        <v>0.13400000000000001</v>
      </c>
      <c r="CI2457">
        <v>0.96</v>
      </c>
      <c r="CJ2457">
        <v>0.06</v>
      </c>
      <c r="CK2457">
        <v>7.0000000000000007E-2</v>
      </c>
      <c r="CL2457">
        <v>0.95</v>
      </c>
      <c r="CM2457">
        <v>0.08</v>
      </c>
      <c r="CN2457">
        <v>0.16</v>
      </c>
      <c r="CP2457">
        <v>4.2699999999999996</v>
      </c>
      <c r="CQ2457">
        <v>-2.62</v>
      </c>
      <c r="CR2457">
        <v>4.09</v>
      </c>
      <c r="CS2457">
        <v>5675</v>
      </c>
      <c r="CT2457">
        <v>169</v>
      </c>
      <c r="CU2457">
        <v>159.75</v>
      </c>
      <c r="CX2457" t="s">
        <v>7087</v>
      </c>
    </row>
    <row r="2458" spans="1:102" x14ac:dyDescent="0.25">
      <c r="A2458" t="s">
        <v>7088</v>
      </c>
      <c r="B2458" t="s">
        <v>98</v>
      </c>
      <c r="I2458">
        <v>0.11899999999999999</v>
      </c>
      <c r="J2458">
        <v>8.0000000000000002E-3</v>
      </c>
      <c r="K2458">
        <v>0.01</v>
      </c>
      <c r="L2458">
        <v>48.051405000000003</v>
      </c>
      <c r="M2458">
        <v>9.3309999999999997E-4</v>
      </c>
      <c r="N2458">
        <v>9.3309999999999997E-4</v>
      </c>
      <c r="Y2458">
        <v>2016</v>
      </c>
      <c r="Z2458" s="1">
        <v>44232</v>
      </c>
      <c r="AG2458">
        <v>2454973.5010000002</v>
      </c>
      <c r="AH2458">
        <v>1.55E-2</v>
      </c>
      <c r="AI2458">
        <v>1.55E-2</v>
      </c>
      <c r="AU2458" s="4"/>
      <c r="AV2458" s="4">
        <f>O2458*149597871*COS(U2458*3.14159265359/180)/(CL2458*695700)</f>
        <v>0</v>
      </c>
      <c r="AW2458" s="4">
        <f t="shared" si="86"/>
        <v>0</v>
      </c>
      <c r="BO2458" t="s">
        <v>156</v>
      </c>
      <c r="BP2458" t="s">
        <v>146</v>
      </c>
      <c r="BS2458" t="s">
        <v>7089</v>
      </c>
      <c r="BU2458" t="s">
        <v>7090</v>
      </c>
      <c r="BV2458">
        <v>284.77811000000003</v>
      </c>
      <c r="BW2458">
        <v>44.916781999999998</v>
      </c>
      <c r="BZ2458">
        <v>13.702999999999999</v>
      </c>
      <c r="CA2458">
        <v>13.233000000000001</v>
      </c>
      <c r="CB2458">
        <v>13.238</v>
      </c>
      <c r="CC2458">
        <v>740</v>
      </c>
      <c r="CF2458">
        <v>-0.01</v>
      </c>
      <c r="CG2458">
        <v>0.156</v>
      </c>
      <c r="CH2458">
        <v>0.14099999999999999</v>
      </c>
      <c r="CI2458">
        <v>0.86</v>
      </c>
      <c r="CJ2458">
        <v>0.04</v>
      </c>
      <c r="CK2458">
        <v>0.04</v>
      </c>
      <c r="CL2458">
        <v>0.81</v>
      </c>
      <c r="CM2458">
        <v>0.04</v>
      </c>
      <c r="CN2458">
        <v>0.05</v>
      </c>
      <c r="CP2458">
        <v>4.17</v>
      </c>
      <c r="CQ2458">
        <v>-2.44</v>
      </c>
      <c r="CR2458">
        <v>6.28</v>
      </c>
      <c r="CS2458">
        <v>5256</v>
      </c>
      <c r="CT2458">
        <v>58.16</v>
      </c>
      <c r="CU2458">
        <v>60.36</v>
      </c>
      <c r="CX2458" t="s">
        <v>7091</v>
      </c>
    </row>
    <row r="2459" spans="1:102" x14ac:dyDescent="0.25">
      <c r="A2459" t="s">
        <v>7092</v>
      </c>
      <c r="B2459" t="s">
        <v>98</v>
      </c>
      <c r="I2459">
        <v>0.106</v>
      </c>
      <c r="J2459">
        <v>1.2E-2</v>
      </c>
      <c r="K2459">
        <v>2.1999999999999999E-2</v>
      </c>
      <c r="L2459">
        <v>44.200800000000001</v>
      </c>
      <c r="M2459">
        <v>6.5530000000000004E-4</v>
      </c>
      <c r="N2459">
        <v>6.5530000000000004E-4</v>
      </c>
      <c r="Y2459">
        <v>2016</v>
      </c>
      <c r="Z2459" s="1">
        <v>44232</v>
      </c>
      <c r="AG2459">
        <v>2454996.2248</v>
      </c>
      <c r="AH2459">
        <v>1.04E-2</v>
      </c>
      <c r="AI2459">
        <v>1.04E-2</v>
      </c>
      <c r="AU2459" s="4"/>
      <c r="AV2459" s="4">
        <f>O2459*149597871*COS(U2459*3.14159265359/180)/(CL2459*695700)</f>
        <v>0</v>
      </c>
      <c r="AW2459" s="4">
        <f t="shared" si="86"/>
        <v>0</v>
      </c>
      <c r="BO2459" t="s">
        <v>156</v>
      </c>
      <c r="BP2459" t="s">
        <v>146</v>
      </c>
      <c r="BS2459" t="s">
        <v>7093</v>
      </c>
      <c r="BU2459" t="s">
        <v>7094</v>
      </c>
      <c r="BV2459">
        <v>283.98633699999999</v>
      </c>
      <c r="BW2459">
        <v>41.650405999999997</v>
      </c>
      <c r="BZ2459">
        <v>12.016</v>
      </c>
      <c r="CA2459">
        <v>11.551</v>
      </c>
      <c r="CB2459">
        <v>11.455</v>
      </c>
      <c r="CC2459">
        <v>310</v>
      </c>
      <c r="CF2459">
        <v>-0.01</v>
      </c>
      <c r="CG2459">
        <v>0.16900000000000001</v>
      </c>
      <c r="CH2459">
        <v>0.14899999999999999</v>
      </c>
      <c r="CI2459">
        <v>0.82</v>
      </c>
      <c r="CJ2459">
        <v>0.04</v>
      </c>
      <c r="CK2459">
        <v>0.04</v>
      </c>
      <c r="CL2459">
        <v>0.78</v>
      </c>
      <c r="CM2459">
        <v>0.04</v>
      </c>
      <c r="CN2459">
        <v>0.04</v>
      </c>
      <c r="CP2459">
        <v>4.68</v>
      </c>
      <c r="CQ2459">
        <v>-2.84</v>
      </c>
      <c r="CR2459">
        <v>6</v>
      </c>
      <c r="CS2459">
        <v>5097</v>
      </c>
      <c r="CT2459">
        <v>92.24</v>
      </c>
      <c r="CU2459">
        <v>77.02</v>
      </c>
      <c r="CX2459" t="s">
        <v>7095</v>
      </c>
    </row>
    <row r="2460" spans="1:102" x14ac:dyDescent="0.25">
      <c r="A2460" t="s">
        <v>7096</v>
      </c>
      <c r="B2460" t="s">
        <v>98</v>
      </c>
      <c r="C2460">
        <v>0.66</v>
      </c>
      <c r="D2460">
        <v>0.09</v>
      </c>
      <c r="E2460">
        <v>0.09</v>
      </c>
      <c r="I2460">
        <v>0.96</v>
      </c>
      <c r="J2460">
        <v>7.0000000000000007E-2</v>
      </c>
      <c r="K2460">
        <v>7.0000000000000007E-2</v>
      </c>
      <c r="L2460">
        <v>4.9427820000000002</v>
      </c>
      <c r="M2460" s="2">
        <v>1.3E-6</v>
      </c>
      <c r="N2460" s="2">
        <v>1.3E-6</v>
      </c>
      <c r="O2460">
        <v>5.7140000000000003E-2</v>
      </c>
      <c r="P2460">
        <v>9.3000000000000005E-4</v>
      </c>
      <c r="Q2460">
        <v>9.3000000000000005E-4</v>
      </c>
      <c r="R2460">
        <v>0.06</v>
      </c>
      <c r="U2460">
        <v>87.44</v>
      </c>
      <c r="V2460">
        <v>1.5</v>
      </c>
      <c r="W2460">
        <v>1.5</v>
      </c>
      <c r="Y2460">
        <v>2011</v>
      </c>
      <c r="Z2460" s="1">
        <v>44232</v>
      </c>
      <c r="AG2460">
        <v>2454969.3286509998</v>
      </c>
      <c r="AH2460" s="2">
        <v>9.6000000000000002E-5</v>
      </c>
      <c r="AI2460" s="2">
        <v>8.3999999999999995E-5</v>
      </c>
      <c r="AJ2460">
        <v>2454969.32865</v>
      </c>
      <c r="AK2460" s="2">
        <v>9.6000000000000002E-5</v>
      </c>
      <c r="AL2460" s="2">
        <v>9.6000000000000002E-5</v>
      </c>
      <c r="AS2460" s="3">
        <v>0.55400000000000005</v>
      </c>
      <c r="AU2460" s="4">
        <f t="shared" si="85"/>
        <v>0.55400000000000005</v>
      </c>
      <c r="AV2460" s="4">
        <f>O2460*149597871*COS(U2460*3.14159265359/180)/(CL2460*695700)</f>
        <v>0.55434645466419785</v>
      </c>
      <c r="AW2460" s="4">
        <f t="shared" si="86"/>
        <v>0.55434645466419785</v>
      </c>
      <c r="AX2460">
        <v>2.4E-2</v>
      </c>
      <c r="AY2460">
        <v>2.3E-2</v>
      </c>
      <c r="BC2460">
        <v>78.7</v>
      </c>
      <c r="BD2460">
        <v>9.5</v>
      </c>
      <c r="BE2460">
        <v>8.5</v>
      </c>
      <c r="BF2460">
        <v>1225</v>
      </c>
      <c r="BO2460" t="s">
        <v>99</v>
      </c>
      <c r="BP2460" t="s">
        <v>146</v>
      </c>
      <c r="BS2460" t="s">
        <v>7097</v>
      </c>
      <c r="BU2460" t="s">
        <v>7098</v>
      </c>
      <c r="BV2460">
        <v>296.20059500000002</v>
      </c>
      <c r="BW2460">
        <v>49.140124999999998</v>
      </c>
      <c r="BX2460">
        <v>13.8</v>
      </c>
      <c r="BZ2460">
        <v>12.577999999999999</v>
      </c>
      <c r="CA2460">
        <v>12.282</v>
      </c>
      <c r="CC2460">
        <v>755.38</v>
      </c>
      <c r="CD2460">
        <v>11.56</v>
      </c>
      <c r="CE2460">
        <v>11.56</v>
      </c>
      <c r="CF2460">
        <v>0.36</v>
      </c>
      <c r="CG2460">
        <v>7.0000000000000007E-2</v>
      </c>
      <c r="CH2460">
        <v>7.0000000000000007E-2</v>
      </c>
      <c r="CI2460">
        <v>1.02</v>
      </c>
      <c r="CJ2460">
        <v>0.05</v>
      </c>
      <c r="CK2460">
        <v>0.04</v>
      </c>
      <c r="CL2460">
        <v>0.99</v>
      </c>
      <c r="CM2460">
        <v>7.0000000000000007E-2</v>
      </c>
      <c r="CN2460">
        <v>0.06</v>
      </c>
      <c r="CP2460">
        <v>3.7</v>
      </c>
      <c r="CQ2460">
        <v>-3.6</v>
      </c>
      <c r="CR2460">
        <v>1.5</v>
      </c>
      <c r="CS2460">
        <v>5515</v>
      </c>
      <c r="CT2460">
        <v>130</v>
      </c>
      <c r="CU2460">
        <v>122</v>
      </c>
      <c r="CX2460" t="s">
        <v>7099</v>
      </c>
    </row>
    <row r="2461" spans="1:102" x14ac:dyDescent="0.25">
      <c r="A2461" t="s">
        <v>7100</v>
      </c>
      <c r="B2461" t="s">
        <v>98</v>
      </c>
      <c r="I2461">
        <v>0.112</v>
      </c>
      <c r="J2461">
        <v>1.7000000000000001E-2</v>
      </c>
      <c r="K2461">
        <v>1.7000000000000001E-2</v>
      </c>
      <c r="L2461">
        <v>3.4280539999999999</v>
      </c>
      <c r="M2461" s="2">
        <v>2.5999999999999998E-5</v>
      </c>
      <c r="N2461" s="2">
        <v>2.5999999999999998E-5</v>
      </c>
      <c r="O2461">
        <v>4.3999999999999997E-2</v>
      </c>
      <c r="Y2461">
        <v>2014</v>
      </c>
      <c r="Z2461" s="1">
        <v>44232</v>
      </c>
      <c r="AG2461">
        <v>2454965.3679399998</v>
      </c>
      <c r="AH2461">
        <v>4.1599999999999996E-3</v>
      </c>
      <c r="AI2461">
        <v>4.1599999999999996E-3</v>
      </c>
      <c r="AS2461" s="3">
        <v>0.08</v>
      </c>
      <c r="AU2461" s="4">
        <f t="shared" si="85"/>
        <v>0.08</v>
      </c>
      <c r="AV2461" s="4">
        <f>O2461*149597871*COS(U2461*3.14159265359/180)/(CL2461*695700)</f>
        <v>10.065334966465736</v>
      </c>
      <c r="AW2461" s="4">
        <f t="shared" si="86"/>
        <v>999</v>
      </c>
      <c r="AX2461">
        <v>0.22</v>
      </c>
      <c r="AY2461">
        <v>0.22</v>
      </c>
      <c r="BO2461" t="s">
        <v>156</v>
      </c>
      <c r="BP2461" t="s">
        <v>146</v>
      </c>
      <c r="BS2461" t="s">
        <v>7101</v>
      </c>
      <c r="BU2461" t="s">
        <v>7102</v>
      </c>
      <c r="BV2461">
        <v>288.234084</v>
      </c>
      <c r="BW2461">
        <v>40.520904999999999</v>
      </c>
      <c r="BZ2461">
        <v>13.817</v>
      </c>
      <c r="CA2461">
        <v>13.422000000000001</v>
      </c>
      <c r="CB2461">
        <v>13.367000000000001</v>
      </c>
      <c r="CC2461">
        <v>914.4</v>
      </c>
      <c r="CD2461">
        <v>17.46</v>
      </c>
      <c r="CE2461">
        <v>17.46</v>
      </c>
      <c r="CF2461">
        <v>-0.13600000000000001</v>
      </c>
      <c r="CL2461">
        <v>0.94</v>
      </c>
      <c r="CM2461">
        <v>0.14000000000000001</v>
      </c>
      <c r="CN2461">
        <v>0.14000000000000001</v>
      </c>
      <c r="CS2461">
        <v>5560</v>
      </c>
      <c r="CT2461">
        <v>100</v>
      </c>
      <c r="CU2461">
        <v>100</v>
      </c>
      <c r="CX2461" t="s">
        <v>7103</v>
      </c>
    </row>
    <row r="2462" spans="1:102" x14ac:dyDescent="0.25">
      <c r="A2462" t="s">
        <v>7104</v>
      </c>
      <c r="B2462" t="s">
        <v>98</v>
      </c>
      <c r="I2462">
        <v>0.32900000000000001</v>
      </c>
      <c r="J2462">
        <v>5.2999999999999999E-2</v>
      </c>
      <c r="K2462">
        <v>5.2999999999999999E-2</v>
      </c>
      <c r="L2462">
        <v>7.3819980000000003</v>
      </c>
      <c r="M2462" s="2">
        <v>1.0000000000000001E-5</v>
      </c>
      <c r="N2462" s="2">
        <v>1.0000000000000001E-5</v>
      </c>
      <c r="O2462">
        <v>7.2999999999999995E-2</v>
      </c>
      <c r="Y2462">
        <v>2014</v>
      </c>
      <c r="Z2462" s="1">
        <v>44232</v>
      </c>
      <c r="AG2462">
        <v>2455006.0712299999</v>
      </c>
      <c r="AH2462">
        <v>6.9999999999999999E-4</v>
      </c>
      <c r="AI2462">
        <v>6.9999999999999999E-4</v>
      </c>
      <c r="AS2462" s="3">
        <v>0.53</v>
      </c>
      <c r="AU2462" s="4">
        <f t="shared" si="85"/>
        <v>0.53</v>
      </c>
      <c r="AV2462" s="4">
        <f>O2462*149597871*COS(U2462*3.14159265359/180)/(CL2462*695700)</f>
        <v>16.699305739818151</v>
      </c>
      <c r="AW2462" s="4">
        <f t="shared" si="86"/>
        <v>999</v>
      </c>
      <c r="AX2462">
        <v>0.3</v>
      </c>
      <c r="AY2462">
        <v>0.3</v>
      </c>
      <c r="BO2462" t="s">
        <v>156</v>
      </c>
      <c r="BP2462" t="s">
        <v>146</v>
      </c>
      <c r="BS2462" t="s">
        <v>7105</v>
      </c>
      <c r="BU2462" t="s">
        <v>7102</v>
      </c>
      <c r="BV2462">
        <v>288.234084</v>
      </c>
      <c r="BW2462">
        <v>40.520904999999999</v>
      </c>
      <c r="BZ2462">
        <v>13.817</v>
      </c>
      <c r="CA2462">
        <v>13.422000000000001</v>
      </c>
      <c r="CB2462">
        <v>13.367000000000001</v>
      </c>
      <c r="CC2462">
        <v>914.4</v>
      </c>
      <c r="CD2462">
        <v>17.46</v>
      </c>
      <c r="CE2462">
        <v>17.46</v>
      </c>
      <c r="CF2462">
        <v>-0.13600000000000001</v>
      </c>
      <c r="CL2462">
        <v>0.94</v>
      </c>
      <c r="CM2462">
        <v>0.14000000000000001</v>
      </c>
      <c r="CN2462">
        <v>0.14000000000000001</v>
      </c>
      <c r="CS2462">
        <v>5560</v>
      </c>
      <c r="CT2462">
        <v>100</v>
      </c>
      <c r="CU2462">
        <v>100</v>
      </c>
      <c r="CX2462" t="s">
        <v>7103</v>
      </c>
    </row>
    <row r="2463" spans="1:102" x14ac:dyDescent="0.25">
      <c r="A2463" t="s">
        <v>7106</v>
      </c>
      <c r="B2463" t="s">
        <v>98</v>
      </c>
      <c r="I2463">
        <v>0.249</v>
      </c>
      <c r="J2463">
        <v>3.6999999999999998E-2</v>
      </c>
      <c r="K2463">
        <v>3.6999999999999998E-2</v>
      </c>
      <c r="L2463">
        <v>12.560930000000001</v>
      </c>
      <c r="M2463" s="2">
        <v>3.6000000000000001E-5</v>
      </c>
      <c r="N2463" s="2">
        <v>3.6000000000000001E-5</v>
      </c>
      <c r="O2463">
        <v>0.104</v>
      </c>
      <c r="Y2463">
        <v>2014</v>
      </c>
      <c r="Z2463" s="1">
        <v>44232</v>
      </c>
      <c r="AG2463">
        <v>2454999.7958800001</v>
      </c>
      <c r="AH2463">
        <v>1.58E-3</v>
      </c>
      <c r="AI2463">
        <v>1.58E-3</v>
      </c>
      <c r="AS2463" s="3">
        <v>0.12</v>
      </c>
      <c r="AU2463" s="4">
        <f t="shared" si="85"/>
        <v>0.12</v>
      </c>
      <c r="AV2463" s="4">
        <f>O2463*149597871*COS(U2463*3.14159265359/180)/(CL2463*695700)</f>
        <v>23.790791738919012</v>
      </c>
      <c r="AW2463" s="4">
        <f t="shared" si="86"/>
        <v>999</v>
      </c>
      <c r="AX2463">
        <v>0.23</v>
      </c>
      <c r="AY2463">
        <v>0.23</v>
      </c>
      <c r="BO2463" t="s">
        <v>156</v>
      </c>
      <c r="BP2463" t="s">
        <v>146</v>
      </c>
      <c r="BS2463" t="s">
        <v>7107</v>
      </c>
      <c r="BU2463" t="s">
        <v>7102</v>
      </c>
      <c r="BV2463">
        <v>288.234084</v>
      </c>
      <c r="BW2463">
        <v>40.520904999999999</v>
      </c>
      <c r="BZ2463">
        <v>13.817</v>
      </c>
      <c r="CA2463">
        <v>13.422000000000001</v>
      </c>
      <c r="CB2463">
        <v>13.367000000000001</v>
      </c>
      <c r="CC2463">
        <v>914.4</v>
      </c>
      <c r="CD2463">
        <v>17.46</v>
      </c>
      <c r="CE2463">
        <v>17.46</v>
      </c>
      <c r="CF2463">
        <v>-0.13600000000000001</v>
      </c>
      <c r="CL2463">
        <v>0.94</v>
      </c>
      <c r="CM2463">
        <v>0.14000000000000001</v>
      </c>
      <c r="CN2463">
        <v>0.14000000000000001</v>
      </c>
      <c r="CS2463">
        <v>5560</v>
      </c>
      <c r="CT2463">
        <v>100</v>
      </c>
      <c r="CU2463">
        <v>100</v>
      </c>
      <c r="CX2463" t="s">
        <v>7103</v>
      </c>
    </row>
    <row r="2464" spans="1:102" x14ac:dyDescent="0.25">
      <c r="A2464" t="s">
        <v>7108</v>
      </c>
      <c r="B2464" t="s">
        <v>98</v>
      </c>
      <c r="I2464">
        <v>0.27800000000000002</v>
      </c>
      <c r="J2464">
        <v>4.9000000000000002E-2</v>
      </c>
      <c r="K2464">
        <v>4.9000000000000002E-2</v>
      </c>
      <c r="L2464">
        <v>30.826557000000001</v>
      </c>
      <c r="M2464">
        <v>1.9900000000000001E-4</v>
      </c>
      <c r="N2464">
        <v>1.9900000000000001E-4</v>
      </c>
      <c r="O2464">
        <v>0.189</v>
      </c>
      <c r="Y2464">
        <v>2014</v>
      </c>
      <c r="Z2464" s="1">
        <v>44232</v>
      </c>
      <c r="AG2464">
        <v>2454986.0104299998</v>
      </c>
      <c r="AH2464">
        <v>3.7299999999999998E-3</v>
      </c>
      <c r="AI2464">
        <v>3.7299999999999998E-3</v>
      </c>
      <c r="AS2464" s="3">
        <v>0.93</v>
      </c>
      <c r="AU2464" s="4">
        <f t="shared" si="85"/>
        <v>0.93</v>
      </c>
      <c r="AV2464" s="4">
        <f>O2464*149597871*COS(U2464*3.14159265359/180)/(CL2464*695700)</f>
        <v>43.235188833227824</v>
      </c>
      <c r="AW2464" s="4">
        <f t="shared" si="86"/>
        <v>999</v>
      </c>
      <c r="AX2464">
        <v>0.33</v>
      </c>
      <c r="AY2464">
        <v>0.33</v>
      </c>
      <c r="BO2464" t="s">
        <v>156</v>
      </c>
      <c r="BP2464" t="s">
        <v>146</v>
      </c>
      <c r="BS2464" t="s">
        <v>7109</v>
      </c>
      <c r="BU2464" t="s">
        <v>7102</v>
      </c>
      <c r="BV2464">
        <v>288.234084</v>
      </c>
      <c r="BW2464">
        <v>40.520904999999999</v>
      </c>
      <c r="BZ2464">
        <v>13.817</v>
      </c>
      <c r="CA2464">
        <v>13.422000000000001</v>
      </c>
      <c r="CB2464">
        <v>13.367000000000001</v>
      </c>
      <c r="CC2464">
        <v>914.4</v>
      </c>
      <c r="CD2464">
        <v>17.46</v>
      </c>
      <c r="CE2464">
        <v>17.46</v>
      </c>
      <c r="CF2464">
        <v>-0.13600000000000001</v>
      </c>
      <c r="CL2464">
        <v>0.94</v>
      </c>
      <c r="CM2464">
        <v>0.14000000000000001</v>
      </c>
      <c r="CN2464">
        <v>0.14000000000000001</v>
      </c>
      <c r="CS2464">
        <v>5560</v>
      </c>
      <c r="CT2464">
        <v>100</v>
      </c>
      <c r="CU2464">
        <v>100</v>
      </c>
      <c r="CX2464" t="s">
        <v>7103</v>
      </c>
    </row>
    <row r="2465" spans="1:102" x14ac:dyDescent="0.25">
      <c r="A2465" t="s">
        <v>7110</v>
      </c>
      <c r="B2465" t="s">
        <v>98</v>
      </c>
      <c r="C2465">
        <v>2.8299999999999999E-2</v>
      </c>
      <c r="D2465">
        <v>4.7499999999999999E-3</v>
      </c>
      <c r="E2465">
        <v>4.3099999999999996E-3</v>
      </c>
      <c r="I2465">
        <v>0.32500000000000001</v>
      </c>
      <c r="J2465">
        <v>3.5000000000000003E-2</v>
      </c>
      <c r="K2465">
        <v>4.5999999999999999E-2</v>
      </c>
      <c r="L2465">
        <v>637.20929999999998</v>
      </c>
      <c r="M2465">
        <v>1.54E-2</v>
      </c>
      <c r="N2465">
        <v>1.6899999999999998E-2</v>
      </c>
      <c r="O2465">
        <v>1.24</v>
      </c>
      <c r="P2465">
        <v>0.45</v>
      </c>
      <c r="Q2465">
        <v>0.28999999999999998</v>
      </c>
      <c r="U2465">
        <v>90</v>
      </c>
      <c r="V2465">
        <v>0.19</v>
      </c>
      <c r="W2465">
        <v>0.19</v>
      </c>
      <c r="Y2465">
        <v>2017</v>
      </c>
      <c r="Z2465" s="1">
        <v>44232</v>
      </c>
      <c r="AG2465">
        <v>2455979.2422000002</v>
      </c>
      <c r="AH2465">
        <v>7.7000000000000002E-3</v>
      </c>
      <c r="AI2465">
        <v>8.2000000000000007E-3</v>
      </c>
      <c r="AS2465" s="3">
        <v>0</v>
      </c>
      <c r="AU2465" s="4">
        <v>0</v>
      </c>
      <c r="AV2465" s="4">
        <f>O2465*149597871*COS(U2465*3.14159265359/180)/(CL2465*695700)</f>
        <v>-2.9396641300562916E-11</v>
      </c>
      <c r="AW2465" s="4">
        <f t="shared" si="86"/>
        <v>-2.9396641300562916E-11</v>
      </c>
      <c r="AX2465">
        <v>0.77</v>
      </c>
      <c r="AY2465">
        <v>0.77</v>
      </c>
      <c r="BC2465">
        <v>0.72</v>
      </c>
      <c r="BD2465">
        <v>0.12</v>
      </c>
      <c r="BE2465">
        <v>0.12</v>
      </c>
      <c r="BO2465" t="s">
        <v>99</v>
      </c>
      <c r="BP2465" t="s">
        <v>146</v>
      </c>
      <c r="BQ2465" t="s">
        <v>132</v>
      </c>
      <c r="BR2465" t="s">
        <v>146</v>
      </c>
      <c r="BS2465" t="s">
        <v>7111</v>
      </c>
      <c r="BU2465" t="s">
        <v>7102</v>
      </c>
      <c r="BV2465">
        <v>288.234084</v>
      </c>
      <c r="BW2465">
        <v>40.520904999999999</v>
      </c>
      <c r="BZ2465">
        <v>13.817</v>
      </c>
      <c r="CA2465">
        <v>13.422000000000001</v>
      </c>
      <c r="CB2465">
        <v>13.367000000000001</v>
      </c>
      <c r="CC2465">
        <v>914.4</v>
      </c>
      <c r="CD2465">
        <v>17.46</v>
      </c>
      <c r="CE2465">
        <v>17.46</v>
      </c>
      <c r="CF2465">
        <v>-0.13600000000000001</v>
      </c>
      <c r="CL2465">
        <v>0.94</v>
      </c>
      <c r="CM2465">
        <v>0.14000000000000001</v>
      </c>
      <c r="CN2465">
        <v>0.14000000000000001</v>
      </c>
      <c r="CS2465">
        <v>5560</v>
      </c>
      <c r="CT2465">
        <v>100</v>
      </c>
      <c r="CU2465">
        <v>100</v>
      </c>
      <c r="CX2465" t="s">
        <v>7103</v>
      </c>
    </row>
    <row r="2466" spans="1:102" x14ac:dyDescent="0.25">
      <c r="A2466" t="s">
        <v>7112</v>
      </c>
      <c r="B2466" t="s">
        <v>98</v>
      </c>
      <c r="I2466">
        <v>0.107</v>
      </c>
      <c r="J2466">
        <v>1.2999999999999999E-2</v>
      </c>
      <c r="K2466">
        <v>0.02</v>
      </c>
      <c r="L2466">
        <v>15.0330105</v>
      </c>
      <c r="M2466">
        <v>1.6119999999999999E-4</v>
      </c>
      <c r="N2466">
        <v>1.6119999999999999E-4</v>
      </c>
      <c r="Y2466">
        <v>2016</v>
      </c>
      <c r="Z2466" s="1">
        <v>44232</v>
      </c>
      <c r="AG2466">
        <v>2454964.9042099998</v>
      </c>
      <c r="AH2466">
        <v>9.5399999999999999E-3</v>
      </c>
      <c r="AI2466">
        <v>9.5399999999999999E-3</v>
      </c>
      <c r="AU2466" s="4"/>
      <c r="AV2466" s="4">
        <f>O2466*149597871*COS(U2466*3.14159265359/180)/(CL2466*695700)</f>
        <v>0</v>
      </c>
      <c r="AW2466" s="4">
        <f t="shared" si="86"/>
        <v>0</v>
      </c>
      <c r="BO2466" t="s">
        <v>156</v>
      </c>
      <c r="BP2466" t="s">
        <v>146</v>
      </c>
      <c r="BS2466" t="s">
        <v>7113</v>
      </c>
      <c r="BU2466" t="s">
        <v>7114</v>
      </c>
      <c r="BV2466">
        <v>288.88333399999999</v>
      </c>
      <c r="BW2466">
        <v>39.744571999999998</v>
      </c>
      <c r="BZ2466">
        <v>13.476000000000001</v>
      </c>
      <c r="CA2466">
        <v>13.148999999999999</v>
      </c>
      <c r="CB2466">
        <v>13.03</v>
      </c>
      <c r="CC2466">
        <v>904</v>
      </c>
      <c r="CF2466">
        <v>-0.05</v>
      </c>
      <c r="CG2466">
        <v>0.185</v>
      </c>
      <c r="CH2466">
        <v>0.156</v>
      </c>
      <c r="CI2466">
        <v>1</v>
      </c>
      <c r="CJ2466">
        <v>7.0000000000000007E-2</v>
      </c>
      <c r="CK2466">
        <v>7.0000000000000007E-2</v>
      </c>
      <c r="CL2466">
        <v>1</v>
      </c>
      <c r="CM2466">
        <v>0.1</v>
      </c>
      <c r="CN2466">
        <v>0.18</v>
      </c>
      <c r="CP2466">
        <v>4.07</v>
      </c>
      <c r="CQ2466">
        <v>-2.2999999999999998</v>
      </c>
      <c r="CR2466">
        <v>2.97</v>
      </c>
      <c r="CS2466">
        <v>5845</v>
      </c>
      <c r="CT2466">
        <v>140.57</v>
      </c>
      <c r="CU2466">
        <v>122.09</v>
      </c>
      <c r="CX2466" t="s">
        <v>7115</v>
      </c>
    </row>
    <row r="2467" spans="1:102" x14ac:dyDescent="0.25">
      <c r="A2467" t="s">
        <v>7116</v>
      </c>
      <c r="B2467" t="s">
        <v>98</v>
      </c>
      <c r="I2467">
        <v>0.13900000000000001</v>
      </c>
      <c r="J2467">
        <v>2.1999999999999999E-2</v>
      </c>
      <c r="K2467">
        <v>6.0999999999999999E-2</v>
      </c>
      <c r="L2467">
        <v>14.556453299999999</v>
      </c>
      <c r="M2467">
        <v>1.121E-4</v>
      </c>
      <c r="N2467">
        <v>1.121E-4</v>
      </c>
      <c r="Y2467">
        <v>2016</v>
      </c>
      <c r="Z2467" s="1">
        <v>44232</v>
      </c>
      <c r="AG2467">
        <v>2454974.04324</v>
      </c>
      <c r="AH2467">
        <v>6.2300000000000003E-3</v>
      </c>
      <c r="AI2467">
        <v>6.2300000000000003E-3</v>
      </c>
      <c r="AU2467" s="4"/>
      <c r="AV2467" s="4">
        <f>O2467*149597871*COS(U2467*3.14159265359/180)/(CL2467*695700)</f>
        <v>0</v>
      </c>
      <c r="AW2467" s="4">
        <f t="shared" si="86"/>
        <v>0</v>
      </c>
      <c r="BO2467" t="s">
        <v>156</v>
      </c>
      <c r="BP2467" t="s">
        <v>146</v>
      </c>
      <c r="BS2467" t="s">
        <v>7117</v>
      </c>
      <c r="BU2467" t="s">
        <v>7118</v>
      </c>
      <c r="BV2467">
        <v>289.918519</v>
      </c>
      <c r="BW2467">
        <v>42.001430999999997</v>
      </c>
      <c r="BZ2467">
        <v>12.661</v>
      </c>
      <c r="CA2467">
        <v>12.414999999999999</v>
      </c>
      <c r="CB2467">
        <v>12.364000000000001</v>
      </c>
      <c r="CC2467">
        <v>888</v>
      </c>
      <c r="CF2467">
        <v>0.04</v>
      </c>
      <c r="CG2467">
        <v>0.16300000000000001</v>
      </c>
      <c r="CH2467">
        <v>0.13700000000000001</v>
      </c>
      <c r="CI2467">
        <v>1.2</v>
      </c>
      <c r="CJ2467">
        <v>0.09</v>
      </c>
      <c r="CK2467">
        <v>0.17</v>
      </c>
      <c r="CL2467">
        <v>1.3</v>
      </c>
      <c r="CM2467">
        <v>0.18</v>
      </c>
      <c r="CN2467">
        <v>0.54</v>
      </c>
      <c r="CP2467">
        <v>2.75</v>
      </c>
      <c r="CQ2467">
        <v>-1.02</v>
      </c>
      <c r="CR2467">
        <v>0.91900000000000004</v>
      </c>
      <c r="CS2467">
        <v>6229</v>
      </c>
      <c r="CT2467">
        <v>123.73</v>
      </c>
      <c r="CU2467">
        <v>111.62</v>
      </c>
      <c r="CX2467" t="s">
        <v>7119</v>
      </c>
    </row>
    <row r="2468" spans="1:102" x14ac:dyDescent="0.25">
      <c r="A2468" t="s">
        <v>7120</v>
      </c>
      <c r="B2468" t="s">
        <v>98</v>
      </c>
      <c r="I2468">
        <v>0.28399999999999997</v>
      </c>
      <c r="J2468">
        <v>5.7000000000000002E-2</v>
      </c>
      <c r="K2468">
        <v>0.1</v>
      </c>
      <c r="L2468">
        <v>41.708362899999997</v>
      </c>
      <c r="M2468">
        <v>3.4850000000000001E-4</v>
      </c>
      <c r="N2468">
        <v>3.4850000000000001E-4</v>
      </c>
      <c r="Y2468">
        <v>2016</v>
      </c>
      <c r="Z2468" s="1">
        <v>44232</v>
      </c>
      <c r="AG2468">
        <v>2454986.5394899999</v>
      </c>
      <c r="AH2468">
        <v>7.0499999999999998E-3</v>
      </c>
      <c r="AI2468">
        <v>7.0499999999999998E-3</v>
      </c>
      <c r="AU2468" s="4"/>
      <c r="AV2468" s="4">
        <f>O2468*149597871*COS(U2468*3.14159265359/180)/(CL2468*695700)</f>
        <v>0</v>
      </c>
      <c r="AW2468" s="4">
        <f t="shared" si="86"/>
        <v>0</v>
      </c>
      <c r="BO2468" t="s">
        <v>156</v>
      </c>
      <c r="BP2468" t="s">
        <v>146</v>
      </c>
      <c r="BS2468" t="s">
        <v>7121</v>
      </c>
      <c r="BU2468" t="s">
        <v>7122</v>
      </c>
      <c r="BV2468">
        <v>296.10791899999998</v>
      </c>
      <c r="BW2468">
        <v>39.319913</v>
      </c>
      <c r="BZ2468">
        <v>13.173999999999999</v>
      </c>
      <c r="CA2468">
        <v>12.945</v>
      </c>
      <c r="CB2468">
        <v>12.907</v>
      </c>
      <c r="CC2468">
        <v>1540</v>
      </c>
      <c r="CF2468">
        <v>0.05</v>
      </c>
      <c r="CG2468">
        <v>0.15</v>
      </c>
      <c r="CH2468">
        <v>0.13800000000000001</v>
      </c>
      <c r="CI2468">
        <v>1.44</v>
      </c>
      <c r="CJ2468">
        <v>0.17</v>
      </c>
      <c r="CK2468">
        <v>0.23</v>
      </c>
      <c r="CL2468">
        <v>1.72</v>
      </c>
      <c r="CM2468">
        <v>0.33</v>
      </c>
      <c r="CN2468">
        <v>0.61</v>
      </c>
      <c r="CP2468">
        <v>1.7</v>
      </c>
      <c r="CQ2468">
        <v>-0.40100000000000002</v>
      </c>
      <c r="CR2468">
        <v>0.74</v>
      </c>
      <c r="CS2468">
        <v>6666</v>
      </c>
      <c r="CT2468">
        <v>272.08</v>
      </c>
      <c r="CU2468">
        <v>321.18</v>
      </c>
      <c r="CX2468" t="s">
        <v>7123</v>
      </c>
    </row>
    <row r="2469" spans="1:102" x14ac:dyDescent="0.25">
      <c r="A2469" t="s">
        <v>7124</v>
      </c>
      <c r="B2469" t="s">
        <v>98</v>
      </c>
      <c r="I2469">
        <v>0.20300000000000001</v>
      </c>
      <c r="J2469">
        <v>2.1000000000000001E-2</v>
      </c>
      <c r="K2469">
        <v>1.7000000000000001E-2</v>
      </c>
      <c r="L2469">
        <v>96.169870000000003</v>
      </c>
      <c r="M2469">
        <v>1.1800000000000001E-3</v>
      </c>
      <c r="N2469">
        <v>1.1800000000000001E-3</v>
      </c>
      <c r="Y2469">
        <v>2016</v>
      </c>
      <c r="Z2469" s="1">
        <v>44232</v>
      </c>
      <c r="AG2469">
        <v>2455003.2568100002</v>
      </c>
      <c r="AH2469">
        <v>9.7400000000000004E-3</v>
      </c>
      <c r="AI2469">
        <v>9.7400000000000004E-3</v>
      </c>
      <c r="AU2469" s="4"/>
      <c r="AV2469" s="4">
        <f>O2469*149597871*COS(U2469*3.14159265359/180)/(CL2469*695700)</f>
        <v>0</v>
      </c>
      <c r="AW2469" s="4">
        <f t="shared" si="86"/>
        <v>0</v>
      </c>
      <c r="BO2469" t="s">
        <v>156</v>
      </c>
      <c r="BP2469" t="s">
        <v>146</v>
      </c>
      <c r="BS2469" t="s">
        <v>7125</v>
      </c>
      <c r="BU2469" t="s">
        <v>7126</v>
      </c>
      <c r="BV2469">
        <v>293.72717499999999</v>
      </c>
      <c r="BW2469">
        <v>42.806759</v>
      </c>
      <c r="BZ2469">
        <v>14.353</v>
      </c>
      <c r="CA2469">
        <v>13.82</v>
      </c>
      <c r="CB2469">
        <v>13.766999999999999</v>
      </c>
      <c r="CC2469">
        <v>850</v>
      </c>
      <c r="CF2469">
        <v>-0.19</v>
      </c>
      <c r="CG2469">
        <v>0.25900000000000001</v>
      </c>
      <c r="CH2469">
        <v>0.17899999999999999</v>
      </c>
      <c r="CI2469">
        <v>0.77</v>
      </c>
      <c r="CJ2469">
        <v>7.0000000000000007E-2</v>
      </c>
      <c r="CK2469">
        <v>0.05</v>
      </c>
      <c r="CL2469">
        <v>0.74</v>
      </c>
      <c r="CM2469">
        <v>7.0000000000000007E-2</v>
      </c>
      <c r="CN2469">
        <v>0.05</v>
      </c>
      <c r="CP2469">
        <v>5.13</v>
      </c>
      <c r="CQ2469">
        <v>-3.26</v>
      </c>
      <c r="CR2469">
        <v>5.86</v>
      </c>
      <c r="CS2469">
        <v>5069</v>
      </c>
      <c r="CT2469">
        <v>73.98</v>
      </c>
      <c r="CU2469">
        <v>95.03</v>
      </c>
      <c r="CX2469" t="s">
        <v>7127</v>
      </c>
    </row>
    <row r="2470" spans="1:102" x14ac:dyDescent="0.25">
      <c r="A2470" t="s">
        <v>7128</v>
      </c>
      <c r="B2470" t="s">
        <v>98</v>
      </c>
      <c r="I2470">
        <v>0.19</v>
      </c>
      <c r="J2470">
        <v>1.7000000000000001E-2</v>
      </c>
      <c r="K2470">
        <v>2.1000000000000001E-2</v>
      </c>
      <c r="L2470">
        <v>82.304002999999994</v>
      </c>
      <c r="M2470">
        <v>1.593E-3</v>
      </c>
      <c r="N2470">
        <v>1.593E-3</v>
      </c>
      <c r="Y2470">
        <v>2016</v>
      </c>
      <c r="Z2470" s="1">
        <v>44232</v>
      </c>
      <c r="AG2470">
        <v>2454992.0380000002</v>
      </c>
      <c r="AH2470">
        <v>1.7999999999999999E-2</v>
      </c>
      <c r="AI2470">
        <v>1.7999999999999999E-2</v>
      </c>
      <c r="AU2470" s="4"/>
      <c r="AV2470" s="4">
        <f>O2470*149597871*COS(U2470*3.14159265359/180)/(CL2470*695700)</f>
        <v>0</v>
      </c>
      <c r="AW2470" s="4">
        <f t="shared" si="86"/>
        <v>0</v>
      </c>
      <c r="BO2470" t="s">
        <v>156</v>
      </c>
      <c r="BP2470" t="s">
        <v>146</v>
      </c>
      <c r="BS2470" t="s">
        <v>7129</v>
      </c>
      <c r="BU2470" t="s">
        <v>7130</v>
      </c>
      <c r="BV2470">
        <v>289.71199300000001</v>
      </c>
      <c r="BW2470">
        <v>50.128211999999998</v>
      </c>
      <c r="BZ2470">
        <v>14.409000000000001</v>
      </c>
      <c r="CA2470">
        <v>13.997999999999999</v>
      </c>
      <c r="CB2470">
        <v>13.834</v>
      </c>
      <c r="CC2470">
        <v>1029</v>
      </c>
      <c r="CF2470">
        <v>-0.17</v>
      </c>
      <c r="CG2470">
        <v>0.20399999999999999</v>
      </c>
      <c r="CH2470">
        <v>0.18</v>
      </c>
      <c r="CI2470">
        <v>0.85</v>
      </c>
      <c r="CJ2470">
        <v>0.06</v>
      </c>
      <c r="CK2470">
        <v>0.06</v>
      </c>
      <c r="CL2470">
        <v>0.81</v>
      </c>
      <c r="CM2470">
        <v>7.0000000000000007E-2</v>
      </c>
      <c r="CN2470">
        <v>0.08</v>
      </c>
      <c r="CP2470">
        <v>4.47</v>
      </c>
      <c r="CQ2470">
        <v>-2.84</v>
      </c>
      <c r="CR2470">
        <v>6.05</v>
      </c>
      <c r="CS2470">
        <v>5393</v>
      </c>
      <c r="CT2470">
        <v>78.86</v>
      </c>
      <c r="CU2470">
        <v>102.27</v>
      </c>
      <c r="CX2470" t="s">
        <v>7131</v>
      </c>
    </row>
    <row r="2471" spans="1:102" x14ac:dyDescent="0.25">
      <c r="A2471" t="s">
        <v>7132</v>
      </c>
      <c r="B2471" t="s">
        <v>98</v>
      </c>
      <c r="I2471">
        <v>8.3000000000000004E-2</v>
      </c>
      <c r="J2471">
        <v>4.0000000000000001E-3</v>
      </c>
      <c r="K2471">
        <v>4.0000000000000001E-3</v>
      </c>
      <c r="L2471">
        <v>30.860936599999999</v>
      </c>
      <c r="M2471">
        <v>2.252E-4</v>
      </c>
      <c r="N2471">
        <v>2.252E-4</v>
      </c>
      <c r="Y2471">
        <v>2016</v>
      </c>
      <c r="Z2471" s="1">
        <v>44232</v>
      </c>
      <c r="AG2471">
        <v>2454971.3154500001</v>
      </c>
      <c r="AH2471">
        <v>6.4999999999999997E-3</v>
      </c>
      <c r="AI2471">
        <v>6.4999999999999997E-3</v>
      </c>
      <c r="AU2471" s="4"/>
      <c r="AV2471" s="4">
        <f>O2471*149597871*COS(U2471*3.14159265359/180)/(CL2471*695700)</f>
        <v>0</v>
      </c>
      <c r="AW2471" s="4">
        <f t="shared" si="86"/>
        <v>0</v>
      </c>
      <c r="BO2471" t="s">
        <v>156</v>
      </c>
      <c r="BP2471" t="s">
        <v>146</v>
      </c>
      <c r="BS2471" t="s">
        <v>7133</v>
      </c>
      <c r="BU2471" t="s">
        <v>7134</v>
      </c>
      <c r="BV2471">
        <v>292.00205199999999</v>
      </c>
      <c r="BW2471">
        <v>41.786960999999998</v>
      </c>
      <c r="BZ2471">
        <v>11.83</v>
      </c>
      <c r="CA2471">
        <v>11.497</v>
      </c>
      <c r="CB2471">
        <v>11.406000000000001</v>
      </c>
      <c r="CC2471">
        <v>359</v>
      </c>
      <c r="CF2471">
        <v>-0.18</v>
      </c>
      <c r="CG2471">
        <v>0.111</v>
      </c>
      <c r="CH2471">
        <v>9.9000000000000005E-2</v>
      </c>
      <c r="CI2471">
        <v>0.93</v>
      </c>
      <c r="CJ2471">
        <v>0.04</v>
      </c>
      <c r="CK2471">
        <v>0.03</v>
      </c>
      <c r="CL2471">
        <v>0.86</v>
      </c>
      <c r="CM2471">
        <v>0.03</v>
      </c>
      <c r="CN2471">
        <v>0.02</v>
      </c>
      <c r="CP2471">
        <v>1.7</v>
      </c>
      <c r="CQ2471">
        <v>-0.45900000000000002</v>
      </c>
      <c r="CR2471">
        <v>0.98099999999999998</v>
      </c>
      <c r="CS2471">
        <v>5686</v>
      </c>
      <c r="CT2471">
        <v>53.94</v>
      </c>
      <c r="CU2471">
        <v>65.36</v>
      </c>
      <c r="CX2471" t="s">
        <v>7135</v>
      </c>
    </row>
    <row r="2472" spans="1:102" x14ac:dyDescent="0.25">
      <c r="A2472" t="s">
        <v>7136</v>
      </c>
      <c r="B2472" t="s">
        <v>98</v>
      </c>
      <c r="I2472">
        <v>0.11799999999999999</v>
      </c>
      <c r="J2472">
        <v>1.2E-2</v>
      </c>
      <c r="K2472">
        <v>1.7000000000000001E-2</v>
      </c>
      <c r="L2472">
        <v>14.0329154</v>
      </c>
      <c r="M2472">
        <v>2.811E-4</v>
      </c>
      <c r="N2472">
        <v>2.811E-4</v>
      </c>
      <c r="Y2472">
        <v>2016</v>
      </c>
      <c r="Z2472" s="1">
        <v>44232</v>
      </c>
      <c r="AG2472">
        <v>2454971.0625999998</v>
      </c>
      <c r="AH2472">
        <v>1.83E-2</v>
      </c>
      <c r="AI2472">
        <v>1.83E-2</v>
      </c>
      <c r="AU2472" s="4"/>
      <c r="AV2472" s="4">
        <f>O2472*149597871*COS(U2472*3.14159265359/180)/(CL2472*695700)</f>
        <v>0</v>
      </c>
      <c r="AW2472" s="4">
        <f t="shared" si="86"/>
        <v>0</v>
      </c>
      <c r="BO2472" t="s">
        <v>156</v>
      </c>
      <c r="BP2472" t="s">
        <v>146</v>
      </c>
      <c r="BS2472" t="s">
        <v>7137</v>
      </c>
      <c r="BU2472" t="s">
        <v>7138</v>
      </c>
      <c r="BV2472">
        <v>290.14988399999999</v>
      </c>
      <c r="BW2472">
        <v>41.464595000000003</v>
      </c>
      <c r="BZ2472">
        <v>14.51</v>
      </c>
      <c r="CA2472">
        <v>14.117000000000001</v>
      </c>
      <c r="CB2472">
        <v>14.082000000000001</v>
      </c>
      <c r="CC2472">
        <v>1318</v>
      </c>
      <c r="CF2472">
        <v>-0.05</v>
      </c>
      <c r="CG2472">
        <v>0.17899999999999999</v>
      </c>
      <c r="CH2472">
        <v>0.153</v>
      </c>
      <c r="CI2472">
        <v>0.95</v>
      </c>
      <c r="CJ2472">
        <v>0.06</v>
      </c>
      <c r="CK2472">
        <v>0.05</v>
      </c>
      <c r="CL2472">
        <v>0.93</v>
      </c>
      <c r="CM2472">
        <v>7.0000000000000007E-2</v>
      </c>
      <c r="CN2472">
        <v>0.12</v>
      </c>
      <c r="CP2472">
        <v>3.98</v>
      </c>
      <c r="CQ2472">
        <v>-2.33</v>
      </c>
      <c r="CR2472">
        <v>4.09</v>
      </c>
      <c r="CS2472">
        <v>5676</v>
      </c>
      <c r="CT2472">
        <v>89.59</v>
      </c>
      <c r="CU2472">
        <v>104.55</v>
      </c>
      <c r="CX2472" t="s">
        <v>7139</v>
      </c>
    </row>
    <row r="2473" spans="1:102" x14ac:dyDescent="0.25">
      <c r="A2473" t="s">
        <v>7140</v>
      </c>
      <c r="B2473" t="s">
        <v>98</v>
      </c>
      <c r="I2473">
        <v>7.4999999999999997E-2</v>
      </c>
      <c r="J2473">
        <v>8.0000000000000002E-3</v>
      </c>
      <c r="K2473">
        <v>8.0000000000000002E-3</v>
      </c>
      <c r="L2473">
        <v>16.0506213</v>
      </c>
      <c r="M2473">
        <v>1.4469999999999999E-4</v>
      </c>
      <c r="N2473">
        <v>1.4469999999999999E-4</v>
      </c>
      <c r="Y2473">
        <v>2016</v>
      </c>
      <c r="Z2473" s="1">
        <v>44232</v>
      </c>
      <c r="AG2473">
        <v>2454974.7332299999</v>
      </c>
      <c r="AH2473">
        <v>6.6600000000000001E-3</v>
      </c>
      <c r="AI2473">
        <v>6.6600000000000001E-3</v>
      </c>
      <c r="AU2473" s="4"/>
      <c r="AV2473" s="4">
        <f>O2473*149597871*COS(U2473*3.14159265359/180)/(CL2473*695700)</f>
        <v>0</v>
      </c>
      <c r="AW2473" s="4">
        <f t="shared" si="86"/>
        <v>0</v>
      </c>
      <c r="BO2473" t="s">
        <v>156</v>
      </c>
      <c r="BP2473" t="s">
        <v>146</v>
      </c>
      <c r="BS2473" t="s">
        <v>7141</v>
      </c>
      <c r="BU2473" t="s">
        <v>7142</v>
      </c>
      <c r="BV2473">
        <v>288.56152500000002</v>
      </c>
      <c r="BW2473">
        <v>46.536053000000003</v>
      </c>
      <c r="BZ2473">
        <v>11.866</v>
      </c>
      <c r="CA2473">
        <v>11.461</v>
      </c>
      <c r="CB2473">
        <v>11.385999999999999</v>
      </c>
      <c r="CC2473">
        <v>342</v>
      </c>
      <c r="CF2473">
        <v>-0.03</v>
      </c>
      <c r="CG2473">
        <v>0.17299999999999999</v>
      </c>
      <c r="CH2473">
        <v>0.15</v>
      </c>
      <c r="CI2473">
        <v>0.89</v>
      </c>
      <c r="CJ2473">
        <v>0.05</v>
      </c>
      <c r="CK2473">
        <v>0.04</v>
      </c>
      <c r="CL2473">
        <v>0.85</v>
      </c>
      <c r="CM2473">
        <v>0.06</v>
      </c>
      <c r="CN2473">
        <v>0.09</v>
      </c>
      <c r="CP2473">
        <v>4.57</v>
      </c>
      <c r="CQ2473">
        <v>-2.85</v>
      </c>
      <c r="CR2473">
        <v>6.44</v>
      </c>
      <c r="CS2473">
        <v>5410</v>
      </c>
      <c r="CT2473">
        <v>70.14</v>
      </c>
      <c r="CU2473">
        <v>63.43</v>
      </c>
      <c r="CX2473" t="s">
        <v>7143</v>
      </c>
    </row>
    <row r="2474" spans="1:102" x14ac:dyDescent="0.25">
      <c r="A2474" t="s">
        <v>7144</v>
      </c>
      <c r="B2474" t="s">
        <v>98</v>
      </c>
      <c r="I2474">
        <v>0.11899999999999999</v>
      </c>
      <c r="J2474">
        <v>2.3E-2</v>
      </c>
      <c r="K2474">
        <v>4.7E-2</v>
      </c>
      <c r="L2474">
        <v>20.7056504</v>
      </c>
      <c r="M2474">
        <v>5.4989999999999998E-4</v>
      </c>
      <c r="N2474">
        <v>5.4989999999999998E-4</v>
      </c>
      <c r="Y2474">
        <v>2016</v>
      </c>
      <c r="Z2474" s="1">
        <v>44232</v>
      </c>
      <c r="AG2474">
        <v>2454972.9846000001</v>
      </c>
      <c r="AH2474">
        <v>1.9E-2</v>
      </c>
      <c r="AI2474">
        <v>1.9E-2</v>
      </c>
      <c r="AU2474" s="4"/>
      <c r="AV2474" s="4">
        <f>O2474*149597871*COS(U2474*3.14159265359/180)/(CL2474*695700)</f>
        <v>0</v>
      </c>
      <c r="AW2474" s="4">
        <f t="shared" si="86"/>
        <v>0</v>
      </c>
      <c r="BO2474" t="s">
        <v>156</v>
      </c>
      <c r="BP2474" t="s">
        <v>146</v>
      </c>
      <c r="BS2474" t="s">
        <v>7145</v>
      </c>
      <c r="BU2474" t="s">
        <v>7146</v>
      </c>
      <c r="BV2474">
        <v>298.11888499999998</v>
      </c>
      <c r="BW2474">
        <v>40.375047000000002</v>
      </c>
      <c r="BZ2474">
        <v>12.994</v>
      </c>
      <c r="CA2474">
        <v>12.643000000000001</v>
      </c>
      <c r="CB2474">
        <v>12.603</v>
      </c>
      <c r="CC2474">
        <v>892</v>
      </c>
      <c r="CF2474">
        <v>0.01</v>
      </c>
      <c r="CG2474">
        <v>0.17599999999999999</v>
      </c>
      <c r="CH2474">
        <v>0.13200000000000001</v>
      </c>
      <c r="CI2474">
        <v>1.1399999999999999</v>
      </c>
      <c r="CJ2474">
        <v>0.12</v>
      </c>
      <c r="CK2474">
        <v>0.22</v>
      </c>
      <c r="CL2474">
        <v>1.22</v>
      </c>
      <c r="CM2474">
        <v>0.23</v>
      </c>
      <c r="CN2474">
        <v>0.48</v>
      </c>
      <c r="CP2474">
        <v>2.69</v>
      </c>
      <c r="CQ2474">
        <v>-1.0900000000000001</v>
      </c>
      <c r="CR2474">
        <v>1.7</v>
      </c>
      <c r="CS2474">
        <v>6158</v>
      </c>
      <c r="CT2474">
        <v>280.41000000000003</v>
      </c>
      <c r="CU2474">
        <v>294.77</v>
      </c>
      <c r="CX2474" t="s">
        <v>7147</v>
      </c>
    </row>
    <row r="2475" spans="1:102" x14ac:dyDescent="0.25">
      <c r="A2475" t="s">
        <v>7148</v>
      </c>
      <c r="B2475" t="s">
        <v>98</v>
      </c>
      <c r="I2475">
        <v>0.16500000000000001</v>
      </c>
      <c r="J2475">
        <v>1.4E-2</v>
      </c>
      <c r="K2475">
        <v>3.3000000000000002E-2</v>
      </c>
      <c r="L2475">
        <v>25.433819700000001</v>
      </c>
      <c r="M2475">
        <v>3.1139999999999998E-4</v>
      </c>
      <c r="N2475">
        <v>3.1139999999999998E-4</v>
      </c>
      <c r="Y2475">
        <v>2016</v>
      </c>
      <c r="Z2475" s="1">
        <v>44232</v>
      </c>
      <c r="AG2475">
        <v>2454976.1286999998</v>
      </c>
      <c r="AH2475">
        <v>1.14E-2</v>
      </c>
      <c r="AI2475">
        <v>1.14E-2</v>
      </c>
      <c r="AU2475" s="4"/>
      <c r="AV2475" s="4">
        <f>O2475*149597871*COS(U2475*3.14159265359/180)/(CL2475*695700)</f>
        <v>0</v>
      </c>
      <c r="AW2475" s="4">
        <f t="shared" si="86"/>
        <v>0</v>
      </c>
      <c r="BO2475" t="s">
        <v>156</v>
      </c>
      <c r="BP2475" t="s">
        <v>146</v>
      </c>
      <c r="BS2475" t="s">
        <v>7149</v>
      </c>
      <c r="BU2475" t="s">
        <v>7150</v>
      </c>
      <c r="BV2475">
        <v>283.79781300000002</v>
      </c>
      <c r="BW2475">
        <v>46.931004000000001</v>
      </c>
      <c r="BZ2475">
        <v>14.2</v>
      </c>
      <c r="CA2475">
        <v>13.864000000000001</v>
      </c>
      <c r="CB2475">
        <v>13.887</v>
      </c>
      <c r="CC2475">
        <v>1277</v>
      </c>
      <c r="CF2475">
        <v>0.03</v>
      </c>
      <c r="CG2475">
        <v>0.16200000000000001</v>
      </c>
      <c r="CH2475">
        <v>0.13800000000000001</v>
      </c>
      <c r="CI2475">
        <v>1</v>
      </c>
      <c r="CJ2475">
        <v>0.05</v>
      </c>
      <c r="CK2475">
        <v>0.05</v>
      </c>
      <c r="CL2475">
        <v>0.99</v>
      </c>
      <c r="CM2475">
        <v>0.08</v>
      </c>
      <c r="CN2475">
        <v>0.16</v>
      </c>
      <c r="CP2475">
        <v>3.98</v>
      </c>
      <c r="CQ2475">
        <v>-2.2799999999999998</v>
      </c>
      <c r="CR2475">
        <v>3.3</v>
      </c>
      <c r="CS2475">
        <v>5780</v>
      </c>
      <c r="CT2475">
        <v>80.25</v>
      </c>
      <c r="CU2475">
        <v>69.62</v>
      </c>
      <c r="CX2475" t="s">
        <v>7151</v>
      </c>
    </row>
    <row r="2476" spans="1:102" x14ac:dyDescent="0.25">
      <c r="A2476" t="s">
        <v>7152</v>
      </c>
      <c r="B2476" t="s">
        <v>98</v>
      </c>
      <c r="I2476">
        <v>0.27300000000000002</v>
      </c>
      <c r="J2476">
        <v>0.13600000000000001</v>
      </c>
      <c r="K2476">
        <v>0.13600000000000001</v>
      </c>
      <c r="L2476">
        <v>15.228958</v>
      </c>
      <c r="M2476" s="2">
        <v>3.0000000000000001E-5</v>
      </c>
      <c r="N2476" s="2">
        <v>3.0000000000000001E-5</v>
      </c>
      <c r="O2476">
        <v>0.11600000000000001</v>
      </c>
      <c r="Y2476">
        <v>2014</v>
      </c>
      <c r="Z2476" s="1">
        <v>44232</v>
      </c>
      <c r="AG2476">
        <v>2455009.5597899999</v>
      </c>
      <c r="AH2476">
        <v>1.1000000000000001E-3</v>
      </c>
      <c r="AI2476">
        <v>1.1000000000000001E-3</v>
      </c>
      <c r="AS2476" s="3">
        <v>0.79</v>
      </c>
      <c r="AU2476" s="4">
        <f t="shared" ref="AU2466:AU2529" si="87">AS2476+AT2476</f>
        <v>0.79</v>
      </c>
      <c r="AV2476" s="4">
        <f>O2476*149597871*COS(U2476*3.14159265359/180)/(CL2476*695700)</f>
        <v>30.052686876873604</v>
      </c>
      <c r="AW2476" s="4">
        <f t="shared" si="86"/>
        <v>999</v>
      </c>
      <c r="AX2476">
        <v>0.28000000000000003</v>
      </c>
      <c r="AY2476">
        <v>0.28000000000000003</v>
      </c>
      <c r="BO2476" t="s">
        <v>156</v>
      </c>
      <c r="BP2476" t="s">
        <v>146</v>
      </c>
      <c r="BS2476" t="s">
        <v>7153</v>
      </c>
      <c r="BU2476" t="s">
        <v>7154</v>
      </c>
      <c r="BV2476">
        <v>292.162778</v>
      </c>
      <c r="BW2476">
        <v>41.023235</v>
      </c>
      <c r="BZ2476">
        <v>13.382999999999999</v>
      </c>
      <c r="CA2476">
        <v>12.997999999999999</v>
      </c>
      <c r="CB2476">
        <v>12.864000000000001</v>
      </c>
      <c r="CC2476">
        <v>662.19</v>
      </c>
      <c r="CD2476">
        <v>9.82</v>
      </c>
      <c r="CE2476">
        <v>9.82</v>
      </c>
      <c r="CF2476">
        <v>-0.10199999999999999</v>
      </c>
      <c r="CI2476">
        <v>0.83</v>
      </c>
      <c r="CL2476">
        <v>0.83</v>
      </c>
      <c r="CM2476">
        <v>0.41</v>
      </c>
      <c r="CN2476">
        <v>0.41</v>
      </c>
      <c r="CS2476">
        <v>5460</v>
      </c>
      <c r="CT2476">
        <v>200</v>
      </c>
      <c r="CU2476">
        <v>200</v>
      </c>
      <c r="CX2476" t="s">
        <v>7155</v>
      </c>
    </row>
    <row r="2477" spans="1:102" x14ac:dyDescent="0.25">
      <c r="A2477" t="s">
        <v>7156</v>
      </c>
      <c r="B2477" t="s">
        <v>98</v>
      </c>
      <c r="I2477">
        <v>0.186</v>
      </c>
      <c r="J2477">
        <v>9.2999999999999999E-2</v>
      </c>
      <c r="K2477">
        <v>9.2999999999999999E-2</v>
      </c>
      <c r="L2477">
        <v>24.674612</v>
      </c>
      <c r="M2477">
        <v>1.06E-4</v>
      </c>
      <c r="N2477">
        <v>1.06E-4</v>
      </c>
      <c r="O2477">
        <v>0.16</v>
      </c>
      <c r="Y2477">
        <v>2014</v>
      </c>
      <c r="Z2477" s="1">
        <v>44232</v>
      </c>
      <c r="AG2477">
        <v>2454979.77073</v>
      </c>
      <c r="AH2477">
        <v>2.5999999999999999E-3</v>
      </c>
      <c r="AI2477">
        <v>2.5999999999999999E-3</v>
      </c>
      <c r="AS2477" s="3">
        <v>0.06</v>
      </c>
      <c r="AU2477" s="4">
        <f t="shared" si="87"/>
        <v>0.06</v>
      </c>
      <c r="AV2477" s="4">
        <f>O2477*149597871*COS(U2477*3.14159265359/180)/(CL2477*695700)</f>
        <v>41.451981899136001</v>
      </c>
      <c r="AW2477" s="4">
        <f t="shared" si="86"/>
        <v>999</v>
      </c>
      <c r="AX2477">
        <v>0.23</v>
      </c>
      <c r="AY2477">
        <v>0.23</v>
      </c>
      <c r="BO2477" t="s">
        <v>156</v>
      </c>
      <c r="BP2477" t="s">
        <v>146</v>
      </c>
      <c r="BS2477" t="s">
        <v>7157</v>
      </c>
      <c r="BU2477" t="s">
        <v>7154</v>
      </c>
      <c r="BV2477">
        <v>292.162778</v>
      </c>
      <c r="BW2477">
        <v>41.023235</v>
      </c>
      <c r="BZ2477">
        <v>13.382999999999999</v>
      </c>
      <c r="CA2477">
        <v>12.997999999999999</v>
      </c>
      <c r="CB2477">
        <v>12.864000000000001</v>
      </c>
      <c r="CC2477">
        <v>662.19</v>
      </c>
      <c r="CD2477">
        <v>9.82</v>
      </c>
      <c r="CE2477">
        <v>9.82</v>
      </c>
      <c r="CF2477">
        <v>-0.10199999999999999</v>
      </c>
      <c r="CI2477">
        <v>0.83</v>
      </c>
      <c r="CL2477">
        <v>0.83</v>
      </c>
      <c r="CM2477">
        <v>0.41</v>
      </c>
      <c r="CN2477">
        <v>0.41</v>
      </c>
      <c r="CS2477">
        <v>5460</v>
      </c>
      <c r="CT2477">
        <v>200</v>
      </c>
      <c r="CU2477">
        <v>200</v>
      </c>
      <c r="CX2477" t="s">
        <v>7155</v>
      </c>
    </row>
    <row r="2478" spans="1:102" x14ac:dyDescent="0.25">
      <c r="A2478" t="s">
        <v>7158</v>
      </c>
      <c r="B2478" t="s">
        <v>98</v>
      </c>
      <c r="I2478">
        <v>0.3</v>
      </c>
      <c r="J2478">
        <v>0.05</v>
      </c>
      <c r="K2478">
        <v>0.11</v>
      </c>
      <c r="L2478">
        <v>84.703920999999994</v>
      </c>
      <c r="M2478">
        <v>1.8959999999999999E-3</v>
      </c>
      <c r="N2478">
        <v>1.8959999999999999E-3</v>
      </c>
      <c r="Y2478">
        <v>2016</v>
      </c>
      <c r="Z2478" s="1">
        <v>44232</v>
      </c>
      <c r="AG2478">
        <v>2454985.1858999999</v>
      </c>
      <c r="AH2478">
        <v>2.0299999999999999E-2</v>
      </c>
      <c r="AI2478">
        <v>2.0299999999999999E-2</v>
      </c>
      <c r="AU2478" s="4"/>
      <c r="AV2478" s="4">
        <f>O2478*149597871*COS(U2478*3.14159265359/180)/(CL2478*695700)</f>
        <v>0</v>
      </c>
      <c r="AW2478" s="4">
        <f t="shared" si="86"/>
        <v>0</v>
      </c>
      <c r="BO2478" t="s">
        <v>156</v>
      </c>
      <c r="BP2478" t="s">
        <v>146</v>
      </c>
      <c r="BS2478" t="s">
        <v>7159</v>
      </c>
      <c r="BU2478" t="s">
        <v>7160</v>
      </c>
      <c r="BV2478">
        <v>298.959138</v>
      </c>
      <c r="BW2478">
        <v>48.257823999999999</v>
      </c>
      <c r="BZ2478">
        <v>14.076000000000001</v>
      </c>
      <c r="CA2478">
        <v>13.779</v>
      </c>
      <c r="CB2478">
        <v>13.728</v>
      </c>
      <c r="CC2478">
        <v>1615</v>
      </c>
      <c r="CF2478">
        <v>0.04</v>
      </c>
      <c r="CG2478">
        <v>0.14299999999999999</v>
      </c>
      <c r="CH2478">
        <v>0.129</v>
      </c>
      <c r="CI2478">
        <v>1.19</v>
      </c>
      <c r="CJ2478">
        <v>0.12</v>
      </c>
      <c r="CK2478">
        <v>0.15</v>
      </c>
      <c r="CL2478">
        <v>1.28</v>
      </c>
      <c r="CM2478">
        <v>0.2</v>
      </c>
      <c r="CN2478">
        <v>0.46</v>
      </c>
      <c r="CP2478">
        <v>2.75</v>
      </c>
      <c r="CQ2478">
        <v>-1.04</v>
      </c>
      <c r="CR2478">
        <v>1.34</v>
      </c>
      <c r="CS2478">
        <v>6200</v>
      </c>
      <c r="CT2478">
        <v>224.25</v>
      </c>
      <c r="CU2478">
        <v>177.72</v>
      </c>
      <c r="CX2478" t="s">
        <v>7161</v>
      </c>
    </row>
    <row r="2479" spans="1:102" x14ac:dyDescent="0.25">
      <c r="A2479" t="s">
        <v>7162</v>
      </c>
      <c r="B2479" t="s">
        <v>98</v>
      </c>
      <c r="I2479">
        <v>0.15</v>
      </c>
      <c r="J2479">
        <v>2.1000000000000001E-2</v>
      </c>
      <c r="K2479">
        <v>6.2E-2</v>
      </c>
      <c r="L2479">
        <v>23.238279200000001</v>
      </c>
      <c r="M2479">
        <v>2.22E-4</v>
      </c>
      <c r="N2479">
        <v>2.22E-4</v>
      </c>
      <c r="Y2479">
        <v>2016</v>
      </c>
      <c r="Z2479" s="1">
        <v>44232</v>
      </c>
      <c r="AG2479">
        <v>2454976.5414100001</v>
      </c>
      <c r="AH2479">
        <v>7.9600000000000001E-3</v>
      </c>
      <c r="AI2479">
        <v>7.9600000000000001E-3</v>
      </c>
      <c r="AU2479" s="4"/>
      <c r="AV2479" s="4">
        <f>O2479*149597871*COS(U2479*3.14159265359/180)/(CL2479*695700)</f>
        <v>0</v>
      </c>
      <c r="AW2479" s="4">
        <f t="shared" si="86"/>
        <v>0</v>
      </c>
      <c r="BO2479" t="s">
        <v>156</v>
      </c>
      <c r="BP2479" t="s">
        <v>146</v>
      </c>
      <c r="BS2479" t="s">
        <v>7163</v>
      </c>
      <c r="BU2479" t="s">
        <v>7164</v>
      </c>
      <c r="BV2479">
        <v>288.42121800000001</v>
      </c>
      <c r="BW2479">
        <v>43.179797999999998</v>
      </c>
      <c r="BZ2479">
        <v>12.712999999999999</v>
      </c>
      <c r="CA2479">
        <v>12.544</v>
      </c>
      <c r="CB2479">
        <v>12.471</v>
      </c>
      <c r="CC2479">
        <v>897</v>
      </c>
      <c r="CF2479">
        <v>0.14000000000000001</v>
      </c>
      <c r="CG2479">
        <v>0.14000000000000001</v>
      </c>
      <c r="CH2479">
        <v>0.152</v>
      </c>
      <c r="CI2479">
        <v>1.17</v>
      </c>
      <c r="CJ2479">
        <v>7.0000000000000007E-2</v>
      </c>
      <c r="CK2479">
        <v>0.17</v>
      </c>
      <c r="CL2479">
        <v>1.29</v>
      </c>
      <c r="CM2479">
        <v>0.18</v>
      </c>
      <c r="CN2479">
        <v>0.53</v>
      </c>
      <c r="CP2479">
        <v>3.31</v>
      </c>
      <c r="CQ2479">
        <v>-1.44</v>
      </c>
      <c r="CR2479">
        <v>1.21</v>
      </c>
      <c r="CS2479">
        <v>6064</v>
      </c>
      <c r="CT2479">
        <v>86.89</v>
      </c>
      <c r="CU2479">
        <v>72.72</v>
      </c>
      <c r="CX2479" t="s">
        <v>7165</v>
      </c>
    </row>
    <row r="2480" spans="1:102" x14ac:dyDescent="0.25">
      <c r="A2480" t="s">
        <v>7166</v>
      </c>
      <c r="B2480" t="s">
        <v>98</v>
      </c>
      <c r="I2480">
        <v>0.105</v>
      </c>
      <c r="J2480">
        <v>0.01</v>
      </c>
      <c r="K2480">
        <v>6.0000000000000001E-3</v>
      </c>
      <c r="L2480">
        <v>20.359725990000001</v>
      </c>
      <c r="M2480" s="2">
        <v>5.8739999999999997E-5</v>
      </c>
      <c r="N2480" s="2">
        <v>5.8739999999999997E-5</v>
      </c>
      <c r="Y2480">
        <v>2016</v>
      </c>
      <c r="Z2480" s="1">
        <v>44232</v>
      </c>
      <c r="AG2480">
        <v>2454967.2909599999</v>
      </c>
      <c r="AH2480">
        <v>2.3999999999999998E-3</v>
      </c>
      <c r="AI2480">
        <v>2.3999999999999998E-3</v>
      </c>
      <c r="AU2480" s="4"/>
      <c r="AV2480" s="4">
        <f>O2480*149597871*COS(U2480*3.14159265359/180)/(CL2480*695700)</f>
        <v>0</v>
      </c>
      <c r="AW2480" s="4">
        <f t="shared" si="86"/>
        <v>0</v>
      </c>
      <c r="BO2480" t="s">
        <v>156</v>
      </c>
      <c r="BP2480" t="s">
        <v>146</v>
      </c>
      <c r="BS2480" t="s">
        <v>7167</v>
      </c>
      <c r="BU2480" t="s">
        <v>7168</v>
      </c>
      <c r="BV2480">
        <v>289.27450299999998</v>
      </c>
      <c r="BW2480">
        <v>44.470253</v>
      </c>
      <c r="BZ2480">
        <v>11.315</v>
      </c>
      <c r="CA2480">
        <v>10.75</v>
      </c>
      <c r="CB2480">
        <v>10.622999999999999</v>
      </c>
      <c r="CC2480">
        <v>162</v>
      </c>
      <c r="CF2480">
        <v>0.2</v>
      </c>
      <c r="CG2480">
        <v>0.39</v>
      </c>
      <c r="CH2480">
        <v>0.106</v>
      </c>
      <c r="CI2480">
        <v>0.73</v>
      </c>
      <c r="CJ2480">
        <v>0.1</v>
      </c>
      <c r="CK2480">
        <v>0.02</v>
      </c>
      <c r="CL2480">
        <v>0.67</v>
      </c>
      <c r="CM2480">
        <v>0.06</v>
      </c>
      <c r="CN2480">
        <v>0.02</v>
      </c>
      <c r="CP2480">
        <v>1.78</v>
      </c>
      <c r="CQ2480">
        <v>-0.505</v>
      </c>
      <c r="CR2480">
        <v>2.68</v>
      </c>
      <c r="CS2480">
        <v>4372</v>
      </c>
      <c r="CT2480">
        <v>63.7</v>
      </c>
      <c r="CU2480">
        <v>59.14</v>
      </c>
      <c r="CX2480" t="s">
        <v>7169</v>
      </c>
    </row>
    <row r="2481" spans="1:102" x14ac:dyDescent="0.25">
      <c r="A2481" t="s">
        <v>7170</v>
      </c>
      <c r="B2481" t="s">
        <v>98</v>
      </c>
      <c r="I2481">
        <v>0.755</v>
      </c>
      <c r="J2481">
        <v>6.5000000000000002E-2</v>
      </c>
      <c r="K2481">
        <v>0.123</v>
      </c>
      <c r="L2481">
        <v>160.88465087</v>
      </c>
      <c r="M2481" s="2">
        <v>7.7180000000000003E-5</v>
      </c>
      <c r="N2481" s="2">
        <v>7.7180000000000003E-5</v>
      </c>
      <c r="Y2481">
        <v>2016</v>
      </c>
      <c r="Z2481" s="1">
        <v>44232</v>
      </c>
      <c r="AG2481">
        <v>2455110.5040850001</v>
      </c>
      <c r="AH2481">
        <v>3.79E-4</v>
      </c>
      <c r="AI2481">
        <v>3.79E-4</v>
      </c>
      <c r="AU2481" s="4"/>
      <c r="AV2481" s="4">
        <f>O2481*149597871*COS(U2481*3.14159265359/180)/(CL2481*695700)</f>
        <v>0</v>
      </c>
      <c r="AW2481" s="4">
        <f t="shared" si="86"/>
        <v>0</v>
      </c>
      <c r="BO2481" t="s">
        <v>156</v>
      </c>
      <c r="BP2481" t="s">
        <v>146</v>
      </c>
      <c r="BS2481" t="s">
        <v>7171</v>
      </c>
      <c r="BU2481" t="s">
        <v>7172</v>
      </c>
      <c r="BV2481">
        <v>289.79163399999999</v>
      </c>
      <c r="BW2481">
        <v>39.285277000000001</v>
      </c>
      <c r="BZ2481">
        <v>11.757999999999999</v>
      </c>
      <c r="CA2481">
        <v>11.397</v>
      </c>
      <c r="CB2481">
        <v>11.308999999999999</v>
      </c>
      <c r="CC2481">
        <v>384</v>
      </c>
      <c r="CF2481">
        <v>0.14000000000000001</v>
      </c>
      <c r="CG2481">
        <v>0.161</v>
      </c>
      <c r="CH2481">
        <v>0.14399999999999999</v>
      </c>
      <c r="CI2481">
        <v>0.99</v>
      </c>
      <c r="CJ2481">
        <v>0.05</v>
      </c>
      <c r="CK2481">
        <v>7.0000000000000007E-2</v>
      </c>
      <c r="CL2481">
        <v>0.97</v>
      </c>
      <c r="CM2481">
        <v>0.08</v>
      </c>
      <c r="CN2481">
        <v>0.16</v>
      </c>
      <c r="CP2481">
        <v>3.98</v>
      </c>
      <c r="CQ2481">
        <v>-2.4</v>
      </c>
      <c r="CR2481">
        <v>4.09</v>
      </c>
      <c r="CS2481">
        <v>5617</v>
      </c>
      <c r="CT2481">
        <v>124.96</v>
      </c>
      <c r="CU2481">
        <v>176.78</v>
      </c>
      <c r="CX2481" t="s">
        <v>7173</v>
      </c>
    </row>
    <row r="2482" spans="1:102" x14ac:dyDescent="0.25">
      <c r="A2482" t="s">
        <v>7174</v>
      </c>
      <c r="B2482" t="s">
        <v>98</v>
      </c>
      <c r="C2482">
        <v>5.28</v>
      </c>
      <c r="D2482">
        <v>0.22</v>
      </c>
      <c r="E2482">
        <v>0.22</v>
      </c>
      <c r="I2482">
        <v>1.1080000000000001</v>
      </c>
      <c r="J2482">
        <v>2.5000000000000001E-2</v>
      </c>
      <c r="K2482">
        <v>2.5000000000000001E-2</v>
      </c>
      <c r="L2482">
        <v>217.83184</v>
      </c>
      <c r="M2482">
        <v>1.2E-4</v>
      </c>
      <c r="N2482">
        <v>1.2E-4</v>
      </c>
      <c r="O2482">
        <v>0.753</v>
      </c>
      <c r="P2482">
        <v>1.4E-2</v>
      </c>
      <c r="Q2482">
        <v>1.4E-2</v>
      </c>
      <c r="R2482">
        <v>0.40100000000000002</v>
      </c>
      <c r="S2482">
        <v>1.4E-2</v>
      </c>
      <c r="T2482">
        <v>1.4E-2</v>
      </c>
      <c r="U2482">
        <v>89.944000000000003</v>
      </c>
      <c r="V2482">
        <v>0.01</v>
      </c>
      <c r="W2482">
        <v>1.2999999999999999E-2</v>
      </c>
      <c r="Y2482">
        <v>2016</v>
      </c>
      <c r="Z2482" s="1">
        <v>44232</v>
      </c>
      <c r="AA2482">
        <v>-75.28</v>
      </c>
      <c r="AB2482">
        <v>0.71</v>
      </c>
      <c r="AC2482">
        <v>0.75</v>
      </c>
      <c r="AD2482">
        <v>2454981.75</v>
      </c>
      <c r="AE2482">
        <v>0.74</v>
      </c>
      <c r="AF2482">
        <v>0.74</v>
      </c>
      <c r="AG2482">
        <v>2455071.8141100002</v>
      </c>
      <c r="AH2482">
        <v>4.6000000000000001E-4</v>
      </c>
      <c r="AI2482">
        <v>4.6000000000000001E-4</v>
      </c>
      <c r="AJ2482">
        <v>2455071.8141100002</v>
      </c>
      <c r="AK2482">
        <v>4.6000000000000001E-4</v>
      </c>
      <c r="AL2482">
        <v>4.6000000000000001E-4</v>
      </c>
      <c r="AS2482" s="3">
        <v>0.16900000000000001</v>
      </c>
      <c r="AU2482" s="4">
        <f t="shared" si="87"/>
        <v>0.16900000000000001</v>
      </c>
      <c r="AV2482" s="4">
        <f>O2482*149597871*COS(U2482*3.14159265359/180)/(CL2482*695700)</f>
        <v>0.12268006597506846</v>
      </c>
      <c r="AW2482" s="4">
        <f t="shared" si="86"/>
        <v>0.12268006597506846</v>
      </c>
      <c r="AX2482">
        <v>3.9E-2</v>
      </c>
      <c r="AY2482">
        <v>0.03</v>
      </c>
      <c r="BC2482">
        <v>172.5</v>
      </c>
      <c r="BD2482">
        <v>3</v>
      </c>
      <c r="BE2482">
        <v>3</v>
      </c>
      <c r="BF2482">
        <v>388</v>
      </c>
      <c r="BG2482">
        <v>6</v>
      </c>
      <c r="BH2482">
        <v>6</v>
      </c>
      <c r="BO2482" t="s">
        <v>99</v>
      </c>
      <c r="BP2482" t="s">
        <v>146</v>
      </c>
      <c r="BQ2482" t="s">
        <v>100</v>
      </c>
      <c r="BR2482" t="s">
        <v>146</v>
      </c>
      <c r="BS2482" t="s">
        <v>7175</v>
      </c>
      <c r="BU2482" t="s">
        <v>7176</v>
      </c>
      <c r="BV2482">
        <v>292.62746600000003</v>
      </c>
      <c r="BW2482">
        <v>37.860132999999998</v>
      </c>
      <c r="BZ2482">
        <v>10.952999999999999</v>
      </c>
      <c r="CA2482">
        <v>10.728</v>
      </c>
      <c r="CB2482">
        <v>10.688000000000001</v>
      </c>
      <c r="CC2482">
        <v>389.3</v>
      </c>
      <c r="CD2482">
        <v>5.9</v>
      </c>
      <c r="CE2482">
        <v>6.1</v>
      </c>
      <c r="CF2482">
        <v>0.11899999999999999</v>
      </c>
      <c r="CG2482">
        <v>7.4999999999999997E-2</v>
      </c>
      <c r="CH2482">
        <v>0.08</v>
      </c>
      <c r="CI2482">
        <v>1.2</v>
      </c>
      <c r="CJ2482">
        <v>0.06</v>
      </c>
      <c r="CK2482">
        <v>7.0000000000000007E-2</v>
      </c>
      <c r="CL2482">
        <v>1.29</v>
      </c>
      <c r="CM2482">
        <v>0.03</v>
      </c>
      <c r="CN2482">
        <v>0.03</v>
      </c>
      <c r="CP2482">
        <v>2.9</v>
      </c>
      <c r="CQ2482">
        <v>-1.3</v>
      </c>
      <c r="CR2482">
        <v>1.6</v>
      </c>
      <c r="CS2482">
        <v>6145</v>
      </c>
      <c r="CT2482">
        <v>80</v>
      </c>
      <c r="CU2482">
        <v>99</v>
      </c>
      <c r="CX2482" t="s">
        <v>7177</v>
      </c>
    </row>
    <row r="2483" spans="1:102" x14ac:dyDescent="0.25">
      <c r="A2483" t="s">
        <v>7178</v>
      </c>
      <c r="B2483" t="s">
        <v>98</v>
      </c>
      <c r="I2483">
        <v>0.105</v>
      </c>
      <c r="J2483">
        <v>4.0000000000000001E-3</v>
      </c>
      <c r="K2483">
        <v>5.0000000000000001E-3</v>
      </c>
      <c r="L2483">
        <v>10.514181000000001</v>
      </c>
      <c r="M2483" s="2">
        <v>3.8999999999999999E-5</v>
      </c>
      <c r="N2483" s="2">
        <v>3.8999999999999999E-5</v>
      </c>
      <c r="O2483">
        <v>9.9699999999999997E-2</v>
      </c>
      <c r="P2483">
        <v>1.8E-3</v>
      </c>
      <c r="Q2483">
        <v>1.8E-3</v>
      </c>
      <c r="R2483">
        <v>0.32</v>
      </c>
      <c r="S2483">
        <v>0.19</v>
      </c>
      <c r="T2483">
        <v>0.35</v>
      </c>
      <c r="U2483">
        <v>87.98</v>
      </c>
      <c r="V2483">
        <v>0.4</v>
      </c>
      <c r="W2483">
        <v>1.2</v>
      </c>
      <c r="Y2483">
        <v>2020</v>
      </c>
      <c r="Z2483" s="1">
        <v>44232</v>
      </c>
      <c r="AA2483">
        <v>0</v>
      </c>
      <c r="AB2483">
        <v>160</v>
      </c>
      <c r="AC2483">
        <v>120</v>
      </c>
      <c r="AD2483">
        <v>2454956.9</v>
      </c>
      <c r="AE2483">
        <v>1.3</v>
      </c>
      <c r="AF2483">
        <v>1.3</v>
      </c>
      <c r="AG2483">
        <v>2454957.0545999999</v>
      </c>
      <c r="AH2483">
        <v>3.5999999999999999E-3</v>
      </c>
      <c r="AI2483">
        <v>3.3999999999999998E-3</v>
      </c>
      <c r="AJ2483">
        <v>2454957.0545999999</v>
      </c>
      <c r="AK2483">
        <v>3.5999999999999999E-3</v>
      </c>
      <c r="AL2483">
        <v>3.5999999999999999E-3</v>
      </c>
      <c r="AS2483" s="3">
        <v>0.47</v>
      </c>
      <c r="AU2483" s="4">
        <f t="shared" si="87"/>
        <v>0.47</v>
      </c>
      <c r="AV2483" s="4">
        <f>O2483*149597871*COS(U2483*3.14159265359/180)/(CL2483*695700)</f>
        <v>0.58579764628447017</v>
      </c>
      <c r="AW2483" s="4">
        <f t="shared" si="86"/>
        <v>0.58579764628447017</v>
      </c>
      <c r="AX2483">
        <v>0.31</v>
      </c>
      <c r="AY2483">
        <v>0.22</v>
      </c>
      <c r="BF2483">
        <v>1066</v>
      </c>
      <c r="BG2483">
        <v>16</v>
      </c>
      <c r="BH2483">
        <v>16</v>
      </c>
      <c r="BO2483" t="s">
        <v>99</v>
      </c>
      <c r="BP2483" t="s">
        <v>146</v>
      </c>
      <c r="BR2483" t="s">
        <v>146</v>
      </c>
      <c r="BS2483" t="s">
        <v>7179</v>
      </c>
      <c r="BU2483" t="s">
        <v>7176</v>
      </c>
      <c r="BV2483">
        <v>292.62746600000003</v>
      </c>
      <c r="BW2483">
        <v>37.860132999999998</v>
      </c>
      <c r="BZ2483">
        <v>10.952999999999999</v>
      </c>
      <c r="CA2483">
        <v>10.728</v>
      </c>
      <c r="CB2483">
        <v>10.688000000000001</v>
      </c>
      <c r="CC2483">
        <v>389.3</v>
      </c>
      <c r="CD2483">
        <v>5.9</v>
      </c>
      <c r="CE2483">
        <v>6.1</v>
      </c>
      <c r="CF2483">
        <v>0.11899999999999999</v>
      </c>
      <c r="CG2483">
        <v>7.4999999999999997E-2</v>
      </c>
      <c r="CH2483">
        <v>0.08</v>
      </c>
      <c r="CI2483">
        <v>1.2</v>
      </c>
      <c r="CJ2483">
        <v>0.06</v>
      </c>
      <c r="CK2483">
        <v>7.0000000000000007E-2</v>
      </c>
      <c r="CL2483">
        <v>1.29</v>
      </c>
      <c r="CM2483">
        <v>0.03</v>
      </c>
      <c r="CN2483">
        <v>0.03</v>
      </c>
      <c r="CP2483">
        <v>2.9</v>
      </c>
      <c r="CQ2483">
        <v>-1.3</v>
      </c>
      <c r="CR2483">
        <v>1.6</v>
      </c>
      <c r="CS2483">
        <v>6145</v>
      </c>
      <c r="CT2483">
        <v>80</v>
      </c>
      <c r="CU2483">
        <v>99</v>
      </c>
      <c r="CX2483" t="s">
        <v>7177</v>
      </c>
    </row>
    <row r="2484" spans="1:102" x14ac:dyDescent="0.25">
      <c r="A2484" t="s">
        <v>7180</v>
      </c>
      <c r="B2484" t="s">
        <v>98</v>
      </c>
      <c r="I2484">
        <v>0.85199999999999998</v>
      </c>
      <c r="J2484">
        <v>5.7000000000000002E-2</v>
      </c>
      <c r="K2484">
        <v>6.9000000000000006E-2</v>
      </c>
      <c r="L2484">
        <v>214.31141640000001</v>
      </c>
      <c r="M2484">
        <v>1.2750000000000001E-4</v>
      </c>
      <c r="N2484">
        <v>1.2750000000000001E-4</v>
      </c>
      <c r="Y2484">
        <v>2016</v>
      </c>
      <c r="Z2484" s="1">
        <v>44232</v>
      </c>
      <c r="AG2484">
        <v>2455169.3313290002</v>
      </c>
      <c r="AH2484">
        <v>3.57E-4</v>
      </c>
      <c r="AI2484">
        <v>3.57E-4</v>
      </c>
      <c r="AU2484" s="4"/>
      <c r="AV2484" s="4">
        <f>O2484*149597871*COS(U2484*3.14159265359/180)/(CL2484*695700)</f>
        <v>0</v>
      </c>
      <c r="AW2484" s="4">
        <f t="shared" si="86"/>
        <v>0</v>
      </c>
      <c r="BO2484" t="s">
        <v>156</v>
      </c>
      <c r="BP2484" t="s">
        <v>146</v>
      </c>
      <c r="BS2484" t="s">
        <v>7181</v>
      </c>
      <c r="BU2484" t="s">
        <v>7182</v>
      </c>
      <c r="BV2484">
        <v>290.97393</v>
      </c>
      <c r="BW2484">
        <v>48.178162</v>
      </c>
      <c r="BZ2484">
        <v>11.163</v>
      </c>
      <c r="CA2484">
        <v>10.942</v>
      </c>
      <c r="CB2484">
        <v>10.885999999999999</v>
      </c>
      <c r="CC2484">
        <v>504</v>
      </c>
      <c r="CF2484">
        <v>7.0000000000000007E-2</v>
      </c>
      <c r="CG2484">
        <v>0.109</v>
      </c>
      <c r="CH2484">
        <v>0.11</v>
      </c>
      <c r="CI2484">
        <v>1.3</v>
      </c>
      <c r="CJ2484">
        <v>0.05</v>
      </c>
      <c r="CK2484">
        <v>0.06</v>
      </c>
      <c r="CL2484">
        <v>1.41</v>
      </c>
      <c r="CM2484">
        <v>0.1</v>
      </c>
      <c r="CN2484">
        <v>0.11</v>
      </c>
      <c r="CP2484">
        <v>1.82</v>
      </c>
      <c r="CQ2484">
        <v>-0.44</v>
      </c>
      <c r="CR2484">
        <v>0.53500000000000003</v>
      </c>
      <c r="CS2484">
        <v>6511</v>
      </c>
      <c r="CT2484">
        <v>81.34</v>
      </c>
      <c r="CU2484">
        <v>94.24</v>
      </c>
      <c r="CX2484" t="s">
        <v>7183</v>
      </c>
    </row>
    <row r="2485" spans="1:102" x14ac:dyDescent="0.25">
      <c r="A2485" t="s">
        <v>7184</v>
      </c>
      <c r="B2485" t="s">
        <v>98</v>
      </c>
      <c r="I2485">
        <v>0.156</v>
      </c>
      <c r="J2485">
        <v>1.7000000000000001E-2</v>
      </c>
      <c r="K2485">
        <v>4.3999999999999997E-2</v>
      </c>
      <c r="L2485">
        <v>7.2593197900000002</v>
      </c>
      <c r="M2485" s="2">
        <v>3.612E-5</v>
      </c>
      <c r="N2485" s="2">
        <v>3.612E-5</v>
      </c>
      <c r="Y2485">
        <v>2016</v>
      </c>
      <c r="Z2485" s="1">
        <v>44232</v>
      </c>
      <c r="AG2485">
        <v>2454964.7118700002</v>
      </c>
      <c r="AH2485">
        <v>3.8999999999999998E-3</v>
      </c>
      <c r="AI2485">
        <v>3.8999999999999998E-3</v>
      </c>
      <c r="AU2485" s="4"/>
      <c r="AV2485" s="4">
        <f>O2485*149597871*COS(U2485*3.14159265359/180)/(CL2485*695700)</f>
        <v>0</v>
      </c>
      <c r="AW2485" s="4">
        <f t="shared" si="86"/>
        <v>0</v>
      </c>
      <c r="BO2485" t="s">
        <v>156</v>
      </c>
      <c r="BP2485" t="s">
        <v>146</v>
      </c>
      <c r="BS2485" t="s">
        <v>7185</v>
      </c>
      <c r="BU2485" t="s">
        <v>7186</v>
      </c>
      <c r="BV2485">
        <v>291.49460299999998</v>
      </c>
      <c r="BW2485">
        <v>44.523502000000001</v>
      </c>
      <c r="BZ2485">
        <v>13.233000000000001</v>
      </c>
      <c r="CA2485">
        <v>12.946999999999999</v>
      </c>
      <c r="CB2485">
        <v>12.815</v>
      </c>
      <c r="CC2485">
        <v>872</v>
      </c>
      <c r="CF2485">
        <v>0.03</v>
      </c>
      <c r="CG2485">
        <v>0.16600000000000001</v>
      </c>
      <c r="CH2485">
        <v>0.156</v>
      </c>
      <c r="CI2485">
        <v>1.04</v>
      </c>
      <c r="CJ2485">
        <v>0.06</v>
      </c>
      <c r="CK2485">
        <v>7.0000000000000007E-2</v>
      </c>
      <c r="CL2485">
        <v>1.07</v>
      </c>
      <c r="CM2485">
        <v>0.12</v>
      </c>
      <c r="CN2485">
        <v>0.23</v>
      </c>
      <c r="CP2485">
        <v>4.07</v>
      </c>
      <c r="CQ2485">
        <v>-2.25</v>
      </c>
      <c r="CR2485">
        <v>2.15</v>
      </c>
      <c r="CS2485">
        <v>5904</v>
      </c>
      <c r="CT2485">
        <v>142.16</v>
      </c>
      <c r="CU2485">
        <v>92.11</v>
      </c>
      <c r="CX2485" t="s">
        <v>7187</v>
      </c>
    </row>
    <row r="2486" spans="1:102" x14ac:dyDescent="0.25">
      <c r="A2486" t="s">
        <v>7188</v>
      </c>
      <c r="B2486" t="s">
        <v>98</v>
      </c>
      <c r="I2486">
        <v>0.871</v>
      </c>
      <c r="J2486">
        <v>0.17199999999999999</v>
      </c>
      <c r="K2486">
        <v>0.249</v>
      </c>
      <c r="L2486">
        <v>5.5460836699999998</v>
      </c>
      <c r="M2486" s="2">
        <v>7.0899999999999999E-6</v>
      </c>
      <c r="N2486" s="2">
        <v>7.0899999999999999E-6</v>
      </c>
      <c r="Y2486">
        <v>2016</v>
      </c>
      <c r="Z2486" s="1">
        <v>44232</v>
      </c>
      <c r="AG2486">
        <v>2454966.5033499999</v>
      </c>
      <c r="AH2486">
        <v>1.0499999999999999E-3</v>
      </c>
      <c r="AI2486">
        <v>1.0499999999999999E-3</v>
      </c>
      <c r="AU2486" s="4"/>
      <c r="AV2486" s="4">
        <f>O2486*149597871*COS(U2486*3.14159265359/180)/(CL2486*695700)</f>
        <v>0</v>
      </c>
      <c r="AW2486" s="4">
        <f t="shared" si="86"/>
        <v>0</v>
      </c>
      <c r="BO2486" t="s">
        <v>156</v>
      </c>
      <c r="BP2486" t="s">
        <v>146</v>
      </c>
      <c r="BS2486" t="s">
        <v>7189</v>
      </c>
      <c r="BU2486" t="s">
        <v>7190</v>
      </c>
      <c r="BV2486">
        <v>287.80721999999997</v>
      </c>
      <c r="BW2486">
        <v>43.188777999999999</v>
      </c>
      <c r="BZ2486">
        <v>11.505000000000001</v>
      </c>
      <c r="CA2486">
        <v>11.346</v>
      </c>
      <c r="CB2486">
        <v>11.303000000000001</v>
      </c>
      <c r="CC2486">
        <v>869</v>
      </c>
      <c r="CF2486">
        <v>0.01</v>
      </c>
      <c r="CG2486">
        <v>0.152</v>
      </c>
      <c r="CH2486">
        <v>0.14399999999999999</v>
      </c>
      <c r="CI2486">
        <v>1.58</v>
      </c>
      <c r="CJ2486">
        <v>0.15</v>
      </c>
      <c r="CK2486">
        <v>0.18</v>
      </c>
      <c r="CL2486">
        <v>1.95</v>
      </c>
      <c r="CM2486">
        <v>0.37</v>
      </c>
      <c r="CN2486">
        <v>0.53</v>
      </c>
      <c r="CP2486">
        <v>1.38</v>
      </c>
      <c r="CQ2486">
        <v>-0.19</v>
      </c>
      <c r="CR2486">
        <v>0.26</v>
      </c>
      <c r="CS2486">
        <v>7010</v>
      </c>
      <c r="CT2486">
        <v>113.2</v>
      </c>
      <c r="CU2486">
        <v>117.01</v>
      </c>
      <c r="CX2486" t="s">
        <v>7191</v>
      </c>
    </row>
    <row r="2487" spans="1:102" x14ac:dyDescent="0.25">
      <c r="A2487" t="s">
        <v>7192</v>
      </c>
      <c r="B2487" t="s">
        <v>98</v>
      </c>
      <c r="I2487">
        <v>0.27200000000000002</v>
      </c>
      <c r="J2487">
        <v>5.6000000000000001E-2</v>
      </c>
      <c r="K2487">
        <v>8.2000000000000003E-2</v>
      </c>
      <c r="L2487">
        <v>5.1117790400000001</v>
      </c>
      <c r="M2487" s="2">
        <v>5.083E-5</v>
      </c>
      <c r="N2487" s="2">
        <v>5.083E-5</v>
      </c>
      <c r="Y2487">
        <v>2016</v>
      </c>
      <c r="Z2487" s="1">
        <v>44232</v>
      </c>
      <c r="AG2487">
        <v>2454966.75648</v>
      </c>
      <c r="AH2487">
        <v>7.8200000000000006E-3</v>
      </c>
      <c r="AI2487">
        <v>7.8200000000000006E-3</v>
      </c>
      <c r="AU2487" s="4"/>
      <c r="AV2487" s="4">
        <f>O2487*149597871*COS(U2487*3.14159265359/180)/(CL2487*695700)</f>
        <v>0</v>
      </c>
      <c r="AW2487" s="4">
        <f t="shared" si="86"/>
        <v>0</v>
      </c>
      <c r="BO2487" t="s">
        <v>156</v>
      </c>
      <c r="BP2487" t="s">
        <v>146</v>
      </c>
      <c r="BS2487" t="s">
        <v>7193</v>
      </c>
      <c r="BU2487" t="s">
        <v>7194</v>
      </c>
      <c r="BV2487">
        <v>300.33238499999999</v>
      </c>
      <c r="BW2487">
        <v>44.986136999999999</v>
      </c>
      <c r="BZ2487">
        <v>12.308999999999999</v>
      </c>
      <c r="CA2487">
        <v>12.101000000000001</v>
      </c>
      <c r="CB2487">
        <v>12.058</v>
      </c>
      <c r="CC2487">
        <v>1140</v>
      </c>
      <c r="CF2487">
        <v>0.06</v>
      </c>
      <c r="CG2487">
        <v>0.16500000000000001</v>
      </c>
      <c r="CH2487">
        <v>0.14799999999999999</v>
      </c>
      <c r="CI2487">
        <v>1.54</v>
      </c>
      <c r="CJ2487">
        <v>0.18</v>
      </c>
      <c r="CK2487">
        <v>0.21</v>
      </c>
      <c r="CL2487">
        <v>1.88</v>
      </c>
      <c r="CM2487">
        <v>0.38</v>
      </c>
      <c r="CN2487">
        <v>0.61</v>
      </c>
      <c r="CP2487">
        <v>1.48</v>
      </c>
      <c r="CQ2487">
        <v>-0.27</v>
      </c>
      <c r="CR2487">
        <v>0.51200000000000001</v>
      </c>
      <c r="CS2487">
        <v>6846</v>
      </c>
      <c r="CT2487">
        <v>290.12</v>
      </c>
      <c r="CU2487">
        <v>320.29000000000002</v>
      </c>
      <c r="CX2487" t="s">
        <v>7195</v>
      </c>
    </row>
    <row r="2488" spans="1:102" x14ac:dyDescent="0.25">
      <c r="A2488" t="s">
        <v>7196</v>
      </c>
      <c r="B2488" t="s">
        <v>98</v>
      </c>
      <c r="I2488">
        <v>0.63</v>
      </c>
      <c r="J2488">
        <v>4.8000000000000001E-2</v>
      </c>
      <c r="K2488">
        <v>7.1999999999999995E-2</v>
      </c>
      <c r="L2488">
        <v>240.79893970000001</v>
      </c>
      <c r="M2488">
        <v>6.1169999999999996E-4</v>
      </c>
      <c r="N2488">
        <v>6.1169999999999996E-4</v>
      </c>
      <c r="Y2488">
        <v>2016</v>
      </c>
      <c r="Z2488" s="1">
        <v>44232</v>
      </c>
      <c r="AG2488">
        <v>2455167.1418499998</v>
      </c>
      <c r="AH2488">
        <v>1.83E-3</v>
      </c>
      <c r="AI2488">
        <v>1.83E-3</v>
      </c>
      <c r="AU2488" s="4"/>
      <c r="AV2488" s="4">
        <f>O2488*149597871*COS(U2488*3.14159265359/180)/(CL2488*695700)</f>
        <v>0</v>
      </c>
      <c r="AW2488" s="4">
        <f t="shared" si="86"/>
        <v>0</v>
      </c>
      <c r="BO2488" t="s">
        <v>156</v>
      </c>
      <c r="BP2488" t="s">
        <v>146</v>
      </c>
      <c r="BS2488" t="s">
        <v>7197</v>
      </c>
      <c r="BU2488" t="s">
        <v>7198</v>
      </c>
      <c r="BV2488">
        <v>296.66790300000002</v>
      </c>
      <c r="BW2488">
        <v>49.461860999999999</v>
      </c>
      <c r="BZ2488">
        <v>13.641999999999999</v>
      </c>
      <c r="CA2488">
        <v>13.257</v>
      </c>
      <c r="CB2488">
        <v>13.189</v>
      </c>
      <c r="CC2488">
        <v>858</v>
      </c>
      <c r="CF2488">
        <v>-7.0000000000000007E-2</v>
      </c>
      <c r="CG2488">
        <v>0.18099999999999999</v>
      </c>
      <c r="CH2488">
        <v>0.152</v>
      </c>
      <c r="CI2488">
        <v>0.94</v>
      </c>
      <c r="CJ2488">
        <v>0.06</v>
      </c>
      <c r="CK2488">
        <v>0.06</v>
      </c>
      <c r="CL2488">
        <v>0.91</v>
      </c>
      <c r="CM2488">
        <v>7.0000000000000007E-2</v>
      </c>
      <c r="CN2488">
        <v>0.1</v>
      </c>
      <c r="CP2488">
        <v>3.98</v>
      </c>
      <c r="CQ2488">
        <v>-2.31</v>
      </c>
      <c r="CR2488">
        <v>4.28</v>
      </c>
      <c r="CS2488">
        <v>5644</v>
      </c>
      <c r="CT2488">
        <v>112.71</v>
      </c>
      <c r="CU2488">
        <v>138.77000000000001</v>
      </c>
      <c r="CX2488" t="s">
        <v>7199</v>
      </c>
    </row>
    <row r="2489" spans="1:102" x14ac:dyDescent="0.25">
      <c r="A2489" t="s">
        <v>7200</v>
      </c>
      <c r="B2489" t="s">
        <v>98</v>
      </c>
      <c r="I2489">
        <v>0.249</v>
      </c>
      <c r="J2489">
        <v>1.4999999999999999E-2</v>
      </c>
      <c r="K2489">
        <v>1.4999999999999999E-2</v>
      </c>
      <c r="L2489">
        <v>18.207972999999999</v>
      </c>
      <c r="M2489" s="2">
        <v>2.3E-5</v>
      </c>
      <c r="N2489" s="2">
        <v>2.3E-5</v>
      </c>
      <c r="O2489">
        <v>0.124</v>
      </c>
      <c r="Y2489">
        <v>2014</v>
      </c>
      <c r="Z2489" s="1">
        <v>44232</v>
      </c>
      <c r="AG2489">
        <v>2455018.8420199999</v>
      </c>
      <c r="AH2489">
        <v>6.8999999999999997E-4</v>
      </c>
      <c r="AI2489">
        <v>6.8999999999999997E-4</v>
      </c>
      <c r="AS2489" s="3">
        <v>0.03</v>
      </c>
      <c r="AU2489" s="4">
        <f t="shared" si="87"/>
        <v>0.03</v>
      </c>
      <c r="AV2489" s="4">
        <f>O2489*149597871*COS(U2489*3.14159265359/180)/(CL2489*695700)</f>
        <v>37.033315773082272</v>
      </c>
      <c r="AW2489" s="4">
        <f t="shared" si="86"/>
        <v>999</v>
      </c>
      <c r="AX2489">
        <v>0.16</v>
      </c>
      <c r="AY2489">
        <v>0.16</v>
      </c>
      <c r="BO2489" t="s">
        <v>156</v>
      </c>
      <c r="BP2489" t="s">
        <v>146</v>
      </c>
      <c r="BS2489" t="s">
        <v>7201</v>
      </c>
      <c r="BU2489" t="s">
        <v>7202</v>
      </c>
      <c r="BV2489">
        <v>286.86547899999999</v>
      </c>
      <c r="BW2489">
        <v>41.989086</v>
      </c>
      <c r="BZ2489">
        <v>12.853</v>
      </c>
      <c r="CA2489">
        <v>12.488</v>
      </c>
      <c r="CB2489">
        <v>12.301</v>
      </c>
      <c r="CC2489">
        <v>446.77</v>
      </c>
      <c r="CD2489">
        <v>3.19</v>
      </c>
      <c r="CE2489">
        <v>3.19</v>
      </c>
      <c r="CF2489">
        <v>-0.13800000000000001</v>
      </c>
      <c r="CL2489">
        <v>0.72</v>
      </c>
      <c r="CM2489">
        <v>0.04</v>
      </c>
      <c r="CN2489">
        <v>0.04</v>
      </c>
      <c r="CS2489">
        <v>5088</v>
      </c>
      <c r="CT2489">
        <v>100</v>
      </c>
      <c r="CU2489">
        <v>100</v>
      </c>
      <c r="CX2489" t="s">
        <v>7203</v>
      </c>
    </row>
    <row r="2490" spans="1:102" x14ac:dyDescent="0.25">
      <c r="A2490" t="s">
        <v>7204</v>
      </c>
      <c r="B2490" t="s">
        <v>98</v>
      </c>
      <c r="I2490">
        <v>0.21299999999999999</v>
      </c>
      <c r="J2490">
        <v>1.4E-2</v>
      </c>
      <c r="K2490">
        <v>1.4E-2</v>
      </c>
      <c r="L2490">
        <v>88.255054999999999</v>
      </c>
      <c r="M2490">
        <v>3.0899999999999998E-4</v>
      </c>
      <c r="N2490">
        <v>3.0899999999999998E-4</v>
      </c>
      <c r="O2490">
        <v>0.35599999999999998</v>
      </c>
      <c r="Y2490">
        <v>2014</v>
      </c>
      <c r="Z2490" s="1">
        <v>44232</v>
      </c>
      <c r="AG2490">
        <v>2454986.78027</v>
      </c>
      <c r="AH2490">
        <v>1.9499999999999999E-3</v>
      </c>
      <c r="AI2490">
        <v>1.9499999999999999E-3</v>
      </c>
      <c r="AS2490" s="3">
        <v>0.25</v>
      </c>
      <c r="AU2490" s="4">
        <f t="shared" si="87"/>
        <v>0.25</v>
      </c>
      <c r="AV2490" s="4">
        <f>O2490*149597871*COS(U2490*3.14159265359/180)/(CL2490*695700)</f>
        <v>106.32145496142974</v>
      </c>
      <c r="AW2490" s="4">
        <f t="shared" si="86"/>
        <v>999</v>
      </c>
      <c r="AX2490">
        <v>0.22</v>
      </c>
      <c r="AY2490">
        <v>0.22</v>
      </c>
      <c r="BO2490" t="s">
        <v>156</v>
      </c>
      <c r="BP2490" t="s">
        <v>146</v>
      </c>
      <c r="BS2490" t="s">
        <v>7205</v>
      </c>
      <c r="BU2490" t="s">
        <v>7202</v>
      </c>
      <c r="BV2490">
        <v>286.86547899999999</v>
      </c>
      <c r="BW2490">
        <v>41.989086</v>
      </c>
      <c r="BZ2490">
        <v>12.853</v>
      </c>
      <c r="CA2490">
        <v>12.488</v>
      </c>
      <c r="CB2490">
        <v>12.301</v>
      </c>
      <c r="CC2490">
        <v>446.77</v>
      </c>
      <c r="CD2490">
        <v>3.19</v>
      </c>
      <c r="CE2490">
        <v>3.19</v>
      </c>
      <c r="CF2490">
        <v>-0.13800000000000001</v>
      </c>
      <c r="CL2490">
        <v>0.72</v>
      </c>
      <c r="CM2490">
        <v>0.04</v>
      </c>
      <c r="CN2490">
        <v>0.04</v>
      </c>
      <c r="CS2490">
        <v>5088</v>
      </c>
      <c r="CT2490">
        <v>100</v>
      </c>
      <c r="CU2490">
        <v>100</v>
      </c>
      <c r="CX2490" t="s">
        <v>7203</v>
      </c>
    </row>
    <row r="2491" spans="1:102" x14ac:dyDescent="0.25">
      <c r="A2491" t="s">
        <v>7206</v>
      </c>
      <c r="B2491" t="s">
        <v>98</v>
      </c>
      <c r="C2491" s="2">
        <v>6.3E-5</v>
      </c>
      <c r="D2491">
        <v>0</v>
      </c>
      <c r="E2491">
        <v>2.9889999999999999</v>
      </c>
      <c r="I2491">
        <v>0.51500000000000001</v>
      </c>
      <c r="J2491">
        <v>2.7E-2</v>
      </c>
      <c r="K2491">
        <v>0.02</v>
      </c>
      <c r="L2491">
        <v>0.65355357000000003</v>
      </c>
      <c r="M2491" s="2">
        <v>1.6E-7</v>
      </c>
      <c r="N2491" s="2">
        <v>1.6E-7</v>
      </c>
      <c r="O2491">
        <v>1.2999999999999999E-2</v>
      </c>
      <c r="Y2491">
        <v>2016</v>
      </c>
      <c r="Z2491" s="1">
        <v>44232</v>
      </c>
      <c r="AG2491">
        <v>2454965.059231</v>
      </c>
      <c r="AH2491">
        <v>2.02E-4</v>
      </c>
      <c r="AI2491">
        <v>2.02E-4</v>
      </c>
      <c r="AJ2491">
        <v>2455399.824</v>
      </c>
      <c r="AK2491">
        <v>2E-3</v>
      </c>
      <c r="AL2491">
        <v>2E-3</v>
      </c>
      <c r="AU2491" s="4"/>
      <c r="AV2491" s="4">
        <f>O2491*149597871*COS(U2491*3.14159265359/180)/(CL2491*695700)</f>
        <v>3.9372084920042028</v>
      </c>
      <c r="AW2491" s="4">
        <f t="shared" si="86"/>
        <v>999</v>
      </c>
      <c r="BO2491" t="s">
        <v>99</v>
      </c>
      <c r="BP2491" t="s">
        <v>146</v>
      </c>
      <c r="BS2491" t="s">
        <v>7207</v>
      </c>
      <c r="BT2491" t="s">
        <v>1051</v>
      </c>
      <c r="BU2491" t="s">
        <v>7208</v>
      </c>
      <c r="BV2491">
        <v>290.96621399999998</v>
      </c>
      <c r="BW2491">
        <v>51.504722999999998</v>
      </c>
      <c r="BX2491">
        <v>16</v>
      </c>
      <c r="BZ2491">
        <v>14.021000000000001</v>
      </c>
      <c r="CA2491">
        <v>13.433</v>
      </c>
      <c r="CC2491">
        <v>636</v>
      </c>
      <c r="CD2491">
        <v>27.47</v>
      </c>
      <c r="CE2491">
        <v>27.1</v>
      </c>
      <c r="CF2491">
        <v>0.04</v>
      </c>
      <c r="CG2491">
        <v>0.152</v>
      </c>
      <c r="CH2491">
        <v>0.14399999999999999</v>
      </c>
      <c r="CI2491">
        <v>0.76</v>
      </c>
      <c r="CJ2491">
        <v>0.04</v>
      </c>
      <c r="CK2491">
        <v>0.03</v>
      </c>
      <c r="CL2491">
        <v>0.71</v>
      </c>
      <c r="CM2491">
        <v>0.03</v>
      </c>
      <c r="CN2491">
        <v>0.03</v>
      </c>
      <c r="CO2491" t="s">
        <v>1623</v>
      </c>
      <c r="CP2491">
        <v>4.47</v>
      </c>
      <c r="CQ2491">
        <v>-2.5299999999999998</v>
      </c>
      <c r="CR2491">
        <v>5.8</v>
      </c>
      <c r="CS2491">
        <v>4677</v>
      </c>
      <c r="CT2491">
        <v>71.28</v>
      </c>
      <c r="CU2491">
        <v>82.29</v>
      </c>
      <c r="CX2491" t="s">
        <v>7209</v>
      </c>
    </row>
    <row r="2492" spans="1:102" x14ac:dyDescent="0.25">
      <c r="A2492" t="s">
        <v>7210</v>
      </c>
      <c r="B2492" t="s">
        <v>98</v>
      </c>
      <c r="I2492">
        <v>0.223</v>
      </c>
      <c r="J2492">
        <v>8.9999999999999993E-3</v>
      </c>
      <c r="K2492">
        <v>8.0000000000000002E-3</v>
      </c>
      <c r="L2492">
        <v>47.14840805</v>
      </c>
      <c r="M2492" s="2">
        <v>7.9190000000000006E-5</v>
      </c>
      <c r="N2492" s="2">
        <v>7.9190000000000006E-5</v>
      </c>
      <c r="Y2492">
        <v>2016</v>
      </c>
      <c r="Z2492" s="1">
        <v>44232</v>
      </c>
      <c r="AG2492">
        <v>2455008.2684499999</v>
      </c>
      <c r="AH2492">
        <v>1.3500000000000001E-3</v>
      </c>
      <c r="AI2492">
        <v>1.3500000000000001E-3</v>
      </c>
      <c r="AU2492" s="4"/>
      <c r="AV2492" s="4">
        <f>O2492*149597871*COS(U2492*3.14159265359/180)/(CL2492*695700)</f>
        <v>0</v>
      </c>
      <c r="AW2492" s="4">
        <f t="shared" si="86"/>
        <v>0</v>
      </c>
      <c r="BO2492" t="s">
        <v>156</v>
      </c>
      <c r="BP2492" t="s">
        <v>146</v>
      </c>
      <c r="BS2492" t="s">
        <v>7211</v>
      </c>
      <c r="BU2492" t="s">
        <v>7212</v>
      </c>
      <c r="BV2492">
        <v>292.69030099999998</v>
      </c>
      <c r="BW2492">
        <v>37.835000999999998</v>
      </c>
      <c r="BZ2492">
        <v>11.414999999999999</v>
      </c>
      <c r="CA2492">
        <v>10.936</v>
      </c>
      <c r="CB2492">
        <v>10.84</v>
      </c>
      <c r="CC2492">
        <v>227</v>
      </c>
      <c r="CF2492">
        <v>-0.05</v>
      </c>
      <c r="CG2492">
        <v>0.107</v>
      </c>
      <c r="CH2492">
        <v>0.108</v>
      </c>
      <c r="CI2492">
        <v>0.81</v>
      </c>
      <c r="CJ2492">
        <v>0.04</v>
      </c>
      <c r="CK2492">
        <v>0.03</v>
      </c>
      <c r="CL2492">
        <v>0.76</v>
      </c>
      <c r="CM2492">
        <v>0.03</v>
      </c>
      <c r="CN2492">
        <v>0.02</v>
      </c>
      <c r="CP2492">
        <v>4.47</v>
      </c>
      <c r="CQ2492">
        <v>-2.4700000000000002</v>
      </c>
      <c r="CR2492">
        <v>3.91</v>
      </c>
      <c r="CS2492">
        <v>5042</v>
      </c>
      <c r="CT2492">
        <v>58.14</v>
      </c>
      <c r="CU2492">
        <v>73.64</v>
      </c>
      <c r="CX2492" t="s">
        <v>7213</v>
      </c>
    </row>
    <row r="2493" spans="1:102" x14ac:dyDescent="0.25">
      <c r="A2493" t="s">
        <v>7214</v>
      </c>
      <c r="B2493" t="s">
        <v>98</v>
      </c>
      <c r="I2493">
        <v>0.154</v>
      </c>
      <c r="J2493">
        <v>1.2E-2</v>
      </c>
      <c r="K2493">
        <v>2.1000000000000001E-2</v>
      </c>
      <c r="L2493">
        <v>1.84788917</v>
      </c>
      <c r="M2493" s="2">
        <v>2.7199999999999998E-6</v>
      </c>
      <c r="N2493" s="2">
        <v>2.7199999999999998E-6</v>
      </c>
      <c r="Y2493">
        <v>2016</v>
      </c>
      <c r="Z2493" s="1">
        <v>44232</v>
      </c>
      <c r="AG2493">
        <v>2454965.1997500001</v>
      </c>
      <c r="AH2493">
        <v>1.1299999999999999E-3</v>
      </c>
      <c r="AI2493">
        <v>1.1299999999999999E-3</v>
      </c>
      <c r="AU2493" s="4"/>
      <c r="AV2493" s="4">
        <f>O2493*149597871*COS(U2493*3.14159265359/180)/(CL2493*695700)</f>
        <v>0</v>
      </c>
      <c r="AW2493" s="4">
        <f t="shared" si="86"/>
        <v>0</v>
      </c>
      <c r="BO2493" t="s">
        <v>156</v>
      </c>
      <c r="BP2493" t="s">
        <v>146</v>
      </c>
      <c r="BS2493" t="s">
        <v>7215</v>
      </c>
      <c r="BU2493" t="s">
        <v>7216</v>
      </c>
      <c r="BV2493">
        <v>289.84322600000002</v>
      </c>
      <c r="BW2493">
        <v>52.070160000000001</v>
      </c>
      <c r="BZ2493">
        <v>13.097</v>
      </c>
      <c r="CA2493">
        <v>12.728999999999999</v>
      </c>
      <c r="CB2493">
        <v>12.621</v>
      </c>
      <c r="CC2493">
        <v>690</v>
      </c>
      <c r="CF2493">
        <v>-7.0000000000000007E-2</v>
      </c>
      <c r="CG2493">
        <v>0.17499999999999999</v>
      </c>
      <c r="CH2493">
        <v>0.157</v>
      </c>
      <c r="CI2493">
        <v>0.96</v>
      </c>
      <c r="CJ2493">
        <v>0.06</v>
      </c>
      <c r="CK2493">
        <v>0.06</v>
      </c>
      <c r="CL2493">
        <v>0.93</v>
      </c>
      <c r="CM2493">
        <v>7.0000000000000007E-2</v>
      </c>
      <c r="CN2493">
        <v>0.12</v>
      </c>
      <c r="CP2493">
        <v>3.89</v>
      </c>
      <c r="CQ2493">
        <v>-2.2000000000000002</v>
      </c>
      <c r="CR2493">
        <v>3.93</v>
      </c>
      <c r="CS2493">
        <v>5706</v>
      </c>
      <c r="CT2493">
        <v>100.71</v>
      </c>
      <c r="CU2493">
        <v>131.97</v>
      </c>
      <c r="CX2493" t="s">
        <v>7217</v>
      </c>
    </row>
    <row r="2494" spans="1:102" x14ac:dyDescent="0.25">
      <c r="A2494" t="s">
        <v>7218</v>
      </c>
      <c r="B2494" t="s">
        <v>98</v>
      </c>
      <c r="I2494">
        <v>0.14099999999999999</v>
      </c>
      <c r="J2494">
        <v>1.2999999999999999E-2</v>
      </c>
      <c r="K2494">
        <v>2.4E-2</v>
      </c>
      <c r="L2494">
        <v>0.93875076999999996</v>
      </c>
      <c r="M2494" s="2">
        <v>1.1599999999999999E-6</v>
      </c>
      <c r="N2494" s="2">
        <v>1.1599999999999999E-6</v>
      </c>
      <c r="Y2494">
        <v>2016</v>
      </c>
      <c r="Z2494" s="1">
        <v>44232</v>
      </c>
      <c r="AG2494">
        <v>2454964.6821400002</v>
      </c>
      <c r="AH2494">
        <v>1.0200000000000001E-3</v>
      </c>
      <c r="AI2494">
        <v>1.0200000000000001E-3</v>
      </c>
      <c r="AU2494" s="4"/>
      <c r="AV2494" s="4">
        <f>O2494*149597871*COS(U2494*3.14159265359/180)/(CL2494*695700)</f>
        <v>0</v>
      </c>
      <c r="AW2494" s="4">
        <f t="shared" si="86"/>
        <v>0</v>
      </c>
      <c r="BO2494" t="s">
        <v>156</v>
      </c>
      <c r="BP2494" t="s">
        <v>146</v>
      </c>
      <c r="BS2494" t="s">
        <v>7219</v>
      </c>
      <c r="BU2494" t="s">
        <v>7220</v>
      </c>
      <c r="BV2494">
        <v>296.05406199999999</v>
      </c>
      <c r="BW2494">
        <v>45.827049000000002</v>
      </c>
      <c r="BZ2494">
        <v>13.654999999999999</v>
      </c>
      <c r="CA2494">
        <v>13.303000000000001</v>
      </c>
      <c r="CB2494">
        <v>13.182</v>
      </c>
      <c r="CC2494">
        <v>918</v>
      </c>
      <c r="CF2494">
        <v>0</v>
      </c>
      <c r="CG2494">
        <v>0.17399999999999999</v>
      </c>
      <c r="CH2494">
        <v>0.14199999999999999</v>
      </c>
      <c r="CI2494">
        <v>0.97</v>
      </c>
      <c r="CJ2494">
        <v>0.06</v>
      </c>
      <c r="CK2494">
        <v>7.0000000000000007E-2</v>
      </c>
      <c r="CL2494">
        <v>0.96</v>
      </c>
      <c r="CM2494">
        <v>0.09</v>
      </c>
      <c r="CN2494">
        <v>0.16</v>
      </c>
      <c r="CP2494">
        <v>4.37</v>
      </c>
      <c r="CQ2494">
        <v>-2.66</v>
      </c>
      <c r="CR2494">
        <v>3.8</v>
      </c>
      <c r="CS2494">
        <v>5708</v>
      </c>
      <c r="CT2494">
        <v>158.59</v>
      </c>
      <c r="CU2494">
        <v>150</v>
      </c>
      <c r="CX2494" t="s">
        <v>7221</v>
      </c>
    </row>
    <row r="2495" spans="1:102" x14ac:dyDescent="0.25">
      <c r="A2495" t="s">
        <v>7222</v>
      </c>
      <c r="B2495" t="s">
        <v>98</v>
      </c>
      <c r="I2495">
        <v>0.316</v>
      </c>
      <c r="J2495">
        <v>4.8000000000000001E-2</v>
      </c>
      <c r="K2495">
        <v>0.13100000000000001</v>
      </c>
      <c r="L2495">
        <v>70.967460299999999</v>
      </c>
      <c r="M2495">
        <v>1.7229999999999999E-4</v>
      </c>
      <c r="N2495">
        <v>1.7229999999999999E-4</v>
      </c>
      <c r="Y2495">
        <v>2016</v>
      </c>
      <c r="Z2495" s="1">
        <v>44232</v>
      </c>
      <c r="AG2495">
        <v>2455015.6673499998</v>
      </c>
      <c r="AH2495">
        <v>1.89E-3</v>
      </c>
      <c r="AI2495">
        <v>1.89E-3</v>
      </c>
      <c r="AU2495" s="4"/>
      <c r="AV2495" s="4">
        <f>O2495*149597871*COS(U2495*3.14159265359/180)/(CL2495*695700)</f>
        <v>0</v>
      </c>
      <c r="AW2495" s="4">
        <f t="shared" si="86"/>
        <v>0</v>
      </c>
      <c r="BO2495" t="s">
        <v>156</v>
      </c>
      <c r="BP2495" t="s">
        <v>146</v>
      </c>
      <c r="BS2495" t="s">
        <v>7223</v>
      </c>
      <c r="BU2495" t="s">
        <v>7224</v>
      </c>
      <c r="BV2495">
        <v>293.88539800000001</v>
      </c>
      <c r="BW2495">
        <v>39.519818000000001</v>
      </c>
      <c r="BZ2495">
        <v>11.622</v>
      </c>
      <c r="CA2495">
        <v>11.324</v>
      </c>
      <c r="CB2495">
        <v>11.263</v>
      </c>
      <c r="CC2495">
        <v>506</v>
      </c>
      <c r="CF2495">
        <v>0.04</v>
      </c>
      <c r="CG2495">
        <v>0.16</v>
      </c>
      <c r="CH2495">
        <v>0.13500000000000001</v>
      </c>
      <c r="CI2495">
        <v>1.17</v>
      </c>
      <c r="CJ2495">
        <v>0.1</v>
      </c>
      <c r="CK2495">
        <v>0.18</v>
      </c>
      <c r="CL2495">
        <v>1.25</v>
      </c>
      <c r="CM2495">
        <v>0.19</v>
      </c>
      <c r="CN2495">
        <v>0.52</v>
      </c>
      <c r="CP2495">
        <v>2.88</v>
      </c>
      <c r="CQ2495">
        <v>-1.17</v>
      </c>
      <c r="CR2495">
        <v>1.22</v>
      </c>
      <c r="CS2495">
        <v>6179</v>
      </c>
      <c r="CT2495">
        <v>210.53</v>
      </c>
      <c r="CU2495">
        <v>148.99</v>
      </c>
      <c r="CX2495" t="s">
        <v>7225</v>
      </c>
    </row>
    <row r="2496" spans="1:102" x14ac:dyDescent="0.25">
      <c r="A2496" t="s">
        <v>7226</v>
      </c>
      <c r="B2496" t="s">
        <v>98</v>
      </c>
      <c r="I2496">
        <v>8.1000000000000003E-2</v>
      </c>
      <c r="J2496">
        <v>4.0000000000000001E-3</v>
      </c>
      <c r="K2496">
        <v>5.0000000000000001E-3</v>
      </c>
      <c r="L2496">
        <v>2.4166011799999998</v>
      </c>
      <c r="M2496" s="2">
        <v>5.2800000000000003E-6</v>
      </c>
      <c r="N2496" s="2">
        <v>5.2800000000000003E-6</v>
      </c>
      <c r="Y2496">
        <v>2016</v>
      </c>
      <c r="Z2496" s="1">
        <v>44232</v>
      </c>
      <c r="AG2496">
        <v>2454964.5373900002</v>
      </c>
      <c r="AH2496">
        <v>1.83E-3</v>
      </c>
      <c r="AI2496">
        <v>1.83E-3</v>
      </c>
      <c r="AU2496" s="4"/>
      <c r="AV2496" s="4">
        <f>O2496*149597871*COS(U2496*3.14159265359/180)/(CL2496*695700)</f>
        <v>0</v>
      </c>
      <c r="AW2496" s="4">
        <f t="shared" si="86"/>
        <v>0</v>
      </c>
      <c r="BO2496" t="s">
        <v>156</v>
      </c>
      <c r="BP2496" t="s">
        <v>146</v>
      </c>
      <c r="BS2496" t="s">
        <v>7227</v>
      </c>
      <c r="BU2496" t="s">
        <v>7228</v>
      </c>
      <c r="BV2496">
        <v>290.55951700000003</v>
      </c>
      <c r="BW2496">
        <v>49.943016</v>
      </c>
      <c r="BZ2496">
        <v>11.571999999999999</v>
      </c>
      <c r="CA2496">
        <v>11.28</v>
      </c>
      <c r="CB2496">
        <v>11.193</v>
      </c>
      <c r="CC2496">
        <v>396</v>
      </c>
      <c r="CF2496">
        <v>0.27</v>
      </c>
      <c r="CG2496">
        <v>6.6000000000000003E-2</v>
      </c>
      <c r="CH2496">
        <v>7.0000000000000007E-2</v>
      </c>
      <c r="CI2496">
        <v>1.07</v>
      </c>
      <c r="CJ2496">
        <v>0.03</v>
      </c>
      <c r="CK2496">
        <v>0.03</v>
      </c>
      <c r="CL2496">
        <v>1.04</v>
      </c>
      <c r="CM2496">
        <v>0.04</v>
      </c>
      <c r="CN2496">
        <v>0.06</v>
      </c>
      <c r="CP2496">
        <v>2.82</v>
      </c>
      <c r="CQ2496">
        <v>-1.32</v>
      </c>
      <c r="CR2496">
        <v>1.78</v>
      </c>
      <c r="CS2496">
        <v>5748</v>
      </c>
      <c r="CT2496">
        <v>66.290000000000006</v>
      </c>
      <c r="CU2496">
        <v>70.33</v>
      </c>
      <c r="CX2496" t="s">
        <v>7229</v>
      </c>
    </row>
    <row r="2497" spans="1:102" x14ac:dyDescent="0.25">
      <c r="A2497" t="s">
        <v>7230</v>
      </c>
      <c r="B2497" t="s">
        <v>98</v>
      </c>
      <c r="I2497">
        <v>0.217</v>
      </c>
      <c r="J2497">
        <v>3.5000000000000003E-2</v>
      </c>
      <c r="K2497">
        <v>8.0000000000000002E-3</v>
      </c>
      <c r="L2497">
        <v>3.9086319999999999</v>
      </c>
      <c r="M2497" s="2">
        <v>7.4000000000000003E-6</v>
      </c>
      <c r="N2497" s="2">
        <v>7.4000000000000003E-6</v>
      </c>
      <c r="Y2497">
        <v>2016</v>
      </c>
      <c r="Z2497" s="1">
        <v>44232</v>
      </c>
      <c r="AG2497">
        <v>2454966.9298800002</v>
      </c>
      <c r="AH2497">
        <v>1.5299999999999999E-3</v>
      </c>
      <c r="AI2497">
        <v>1.5299999999999999E-3</v>
      </c>
      <c r="AU2497" s="4"/>
      <c r="AV2497" s="4">
        <f>O2497*149597871*COS(U2497*3.14159265359/180)/(CL2497*695700)</f>
        <v>0</v>
      </c>
      <c r="AW2497" s="4">
        <f t="shared" si="86"/>
        <v>0</v>
      </c>
      <c r="BO2497" t="s">
        <v>156</v>
      </c>
      <c r="BP2497" t="s">
        <v>146</v>
      </c>
      <c r="BS2497" t="s">
        <v>7231</v>
      </c>
      <c r="BU2497" t="s">
        <v>7232</v>
      </c>
      <c r="BV2497">
        <v>285.11970600000001</v>
      </c>
      <c r="BW2497">
        <v>38.866427999999999</v>
      </c>
      <c r="BZ2497">
        <v>13.928000000000001</v>
      </c>
      <c r="CA2497">
        <v>13.291</v>
      </c>
      <c r="CB2497">
        <v>13.208</v>
      </c>
      <c r="CC2497">
        <v>576</v>
      </c>
      <c r="CF2497">
        <v>-0.01</v>
      </c>
      <c r="CG2497">
        <v>0.14399999999999999</v>
      </c>
      <c r="CH2497">
        <v>0.13600000000000001</v>
      </c>
      <c r="CI2497">
        <v>0.73</v>
      </c>
      <c r="CJ2497">
        <v>0.04</v>
      </c>
      <c r="CK2497">
        <v>0.03</v>
      </c>
      <c r="CL2497">
        <v>0.69</v>
      </c>
      <c r="CM2497">
        <v>0.03</v>
      </c>
      <c r="CN2497">
        <v>0.03</v>
      </c>
      <c r="CP2497">
        <v>4.68</v>
      </c>
      <c r="CQ2497">
        <v>-2.69</v>
      </c>
      <c r="CR2497">
        <v>5.99</v>
      </c>
      <c r="CS2497">
        <v>4601</v>
      </c>
      <c r="CT2497">
        <v>73.91</v>
      </c>
      <c r="CU2497">
        <v>88.57</v>
      </c>
      <c r="CX2497" t="s">
        <v>7233</v>
      </c>
    </row>
    <row r="2498" spans="1:102" x14ac:dyDescent="0.25">
      <c r="A2498" t="s">
        <v>7234</v>
      </c>
      <c r="B2498" t="s">
        <v>98</v>
      </c>
      <c r="I2498">
        <v>0.42599999999999999</v>
      </c>
      <c r="J2498">
        <v>6.7000000000000004E-2</v>
      </c>
      <c r="K2498">
        <v>0.17399999999999999</v>
      </c>
      <c r="L2498">
        <v>160.129918</v>
      </c>
      <c r="M2498">
        <v>1.7420000000000001E-3</v>
      </c>
      <c r="N2498">
        <v>1.7420000000000001E-3</v>
      </c>
      <c r="Y2498">
        <v>2016</v>
      </c>
      <c r="Z2498" s="1">
        <v>44232</v>
      </c>
      <c r="AG2498">
        <v>2455036.48043</v>
      </c>
      <c r="AH2498">
        <v>6.7000000000000002E-3</v>
      </c>
      <c r="AI2498">
        <v>6.7000000000000002E-3</v>
      </c>
      <c r="AU2498" s="4"/>
      <c r="AV2498" s="4">
        <f>O2498*149597871*COS(U2498*3.14159265359/180)/(CL2498*695700)</f>
        <v>0</v>
      </c>
      <c r="AW2498" s="4">
        <f t="shared" si="86"/>
        <v>0</v>
      </c>
      <c r="BO2498" t="s">
        <v>156</v>
      </c>
      <c r="BP2498" t="s">
        <v>146</v>
      </c>
      <c r="BS2498" t="s">
        <v>7235</v>
      </c>
      <c r="BU2498" t="s">
        <v>7236</v>
      </c>
      <c r="BV2498">
        <v>297.41441400000002</v>
      </c>
      <c r="BW2498">
        <v>46.060817999999998</v>
      </c>
      <c r="BZ2498">
        <v>13.927</v>
      </c>
      <c r="CA2498">
        <v>13.646000000000001</v>
      </c>
      <c r="CB2498">
        <v>13.617000000000001</v>
      </c>
      <c r="CC2498">
        <v>1560</v>
      </c>
      <c r="CF2498">
        <v>7.0000000000000007E-2</v>
      </c>
      <c r="CG2498">
        <v>0.14399999999999999</v>
      </c>
      <c r="CH2498">
        <v>0.14199999999999999</v>
      </c>
      <c r="CI2498">
        <v>1.21</v>
      </c>
      <c r="CJ2498">
        <v>0.1</v>
      </c>
      <c r="CK2498">
        <v>0.17</v>
      </c>
      <c r="CL2498">
        <v>1.32</v>
      </c>
      <c r="CM2498">
        <v>0.2</v>
      </c>
      <c r="CN2498">
        <v>0.52</v>
      </c>
      <c r="CP2498">
        <v>2.82</v>
      </c>
      <c r="CQ2498">
        <v>-1.08</v>
      </c>
      <c r="CR2498">
        <v>0.91400000000000003</v>
      </c>
      <c r="CS2498">
        <v>6224</v>
      </c>
      <c r="CT2498">
        <v>166.75</v>
      </c>
      <c r="CU2498">
        <v>111.75</v>
      </c>
      <c r="CX2498" t="s">
        <v>7237</v>
      </c>
    </row>
    <row r="2499" spans="1:102" x14ac:dyDescent="0.25">
      <c r="A2499" t="s">
        <v>7238</v>
      </c>
      <c r="B2499" t="s">
        <v>98</v>
      </c>
      <c r="I2499">
        <v>0.13</v>
      </c>
      <c r="J2499">
        <v>1.2E-2</v>
      </c>
      <c r="K2499">
        <v>2.1999999999999999E-2</v>
      </c>
      <c r="L2499">
        <v>1.79111021</v>
      </c>
      <c r="M2499" s="2">
        <v>7.7000000000000008E-6</v>
      </c>
      <c r="N2499" s="2">
        <v>7.7000000000000008E-6</v>
      </c>
      <c r="Y2499">
        <v>2016</v>
      </c>
      <c r="Z2499" s="1">
        <v>44232</v>
      </c>
      <c r="AG2499">
        <v>2454964.9580899999</v>
      </c>
      <c r="AH2499">
        <v>3.5699999999999998E-3</v>
      </c>
      <c r="AI2499">
        <v>3.5699999999999998E-3</v>
      </c>
      <c r="AU2499" s="4"/>
      <c r="AV2499" s="4">
        <f>O2499*149597871*COS(U2499*3.14159265359/180)/(CL2499*695700)</f>
        <v>0</v>
      </c>
      <c r="AW2499" s="4">
        <f t="shared" ref="AW2499:AW2562" si="88">IF(ABS(AV2499)&lt;1,AV2499,999)</f>
        <v>0</v>
      </c>
      <c r="BO2499" t="s">
        <v>156</v>
      </c>
      <c r="BP2499" t="s">
        <v>146</v>
      </c>
      <c r="BS2499" t="s">
        <v>7239</v>
      </c>
      <c r="BU2499" t="s">
        <v>7240</v>
      </c>
      <c r="BV2499">
        <v>287.40294299999999</v>
      </c>
      <c r="BW2499">
        <v>46.573985999999998</v>
      </c>
      <c r="BZ2499">
        <v>13.397</v>
      </c>
      <c r="CA2499">
        <v>13.067</v>
      </c>
      <c r="CB2499">
        <v>13.032</v>
      </c>
      <c r="CC2499">
        <v>916</v>
      </c>
      <c r="CF2499">
        <v>0.03</v>
      </c>
      <c r="CG2499">
        <v>0.17100000000000001</v>
      </c>
      <c r="CH2499">
        <v>0.13500000000000001</v>
      </c>
      <c r="CI2499">
        <v>1.03</v>
      </c>
      <c r="CJ2499">
        <v>0.06</v>
      </c>
      <c r="CK2499">
        <v>0.06</v>
      </c>
      <c r="CL2499">
        <v>1.03</v>
      </c>
      <c r="CM2499">
        <v>0.09</v>
      </c>
      <c r="CN2499">
        <v>0.17</v>
      </c>
      <c r="CP2499">
        <v>3.89</v>
      </c>
      <c r="CQ2499">
        <v>-2.16</v>
      </c>
      <c r="CR2499">
        <v>2.6</v>
      </c>
      <c r="CS2499">
        <v>5857</v>
      </c>
      <c r="CT2499">
        <v>92.52</v>
      </c>
      <c r="CU2499">
        <v>88.96</v>
      </c>
      <c r="CX2499" t="s">
        <v>7241</v>
      </c>
    </row>
    <row r="2500" spans="1:102" x14ac:dyDescent="0.25">
      <c r="A2500" t="s">
        <v>7242</v>
      </c>
      <c r="B2500" t="s">
        <v>98</v>
      </c>
      <c r="I2500">
        <v>0.187</v>
      </c>
      <c r="J2500">
        <v>0.01</v>
      </c>
      <c r="K2500">
        <v>1.2999999999999999E-2</v>
      </c>
      <c r="L2500">
        <v>5.3390568600000003</v>
      </c>
      <c r="M2500" s="2">
        <v>1.277E-5</v>
      </c>
      <c r="N2500" s="2">
        <v>1.277E-5</v>
      </c>
      <c r="Y2500">
        <v>2016</v>
      </c>
      <c r="Z2500" s="1">
        <v>44232</v>
      </c>
      <c r="AG2500">
        <v>2454965.14224</v>
      </c>
      <c r="AH2500">
        <v>1.9499999999999999E-3</v>
      </c>
      <c r="AI2500">
        <v>1.9499999999999999E-3</v>
      </c>
      <c r="AU2500" s="4"/>
      <c r="AV2500" s="4">
        <f>O2500*149597871*COS(U2500*3.14159265359/180)/(CL2500*695700)</f>
        <v>0</v>
      </c>
      <c r="AW2500" s="4">
        <f t="shared" si="88"/>
        <v>0</v>
      </c>
      <c r="BO2500" t="s">
        <v>156</v>
      </c>
      <c r="BP2500" t="s">
        <v>146</v>
      </c>
      <c r="BS2500" t="s">
        <v>7243</v>
      </c>
      <c r="BU2500" t="s">
        <v>7244</v>
      </c>
      <c r="BV2500">
        <v>289.87071600000002</v>
      </c>
      <c r="BW2500">
        <v>41.040728000000001</v>
      </c>
      <c r="BZ2500">
        <v>13.798999999999999</v>
      </c>
      <c r="CA2500">
        <v>13.297000000000001</v>
      </c>
      <c r="CB2500">
        <v>13.257</v>
      </c>
      <c r="CC2500">
        <v>683</v>
      </c>
      <c r="CF2500">
        <v>-0.03</v>
      </c>
      <c r="CG2500">
        <v>0.15</v>
      </c>
      <c r="CH2500">
        <v>0.13600000000000001</v>
      </c>
      <c r="CI2500">
        <v>0.81</v>
      </c>
      <c r="CJ2500">
        <v>0.04</v>
      </c>
      <c r="CK2500">
        <v>0.04</v>
      </c>
      <c r="CL2500">
        <v>0.77</v>
      </c>
      <c r="CM2500">
        <v>0.04</v>
      </c>
      <c r="CN2500">
        <v>0.03</v>
      </c>
      <c r="CP2500">
        <v>4.79</v>
      </c>
      <c r="CQ2500">
        <v>-2.98</v>
      </c>
      <c r="CR2500">
        <v>5.95</v>
      </c>
      <c r="CS2500">
        <v>5048</v>
      </c>
      <c r="CT2500">
        <v>97.92</v>
      </c>
      <c r="CU2500">
        <v>65.08</v>
      </c>
      <c r="CX2500" t="s">
        <v>7245</v>
      </c>
    </row>
    <row r="2501" spans="1:102" x14ac:dyDescent="0.25">
      <c r="A2501" t="s">
        <v>7246</v>
      </c>
      <c r="B2501" t="s">
        <v>98</v>
      </c>
      <c r="I2501">
        <v>0.26100000000000001</v>
      </c>
      <c r="J2501">
        <v>0.157</v>
      </c>
      <c r="K2501">
        <v>0.157</v>
      </c>
      <c r="L2501">
        <v>18.870227</v>
      </c>
      <c r="M2501" s="2">
        <v>3.8999999999999999E-5</v>
      </c>
      <c r="N2501" s="2">
        <v>3.8999999999999999E-5</v>
      </c>
      <c r="O2501">
        <v>0.129</v>
      </c>
      <c r="Y2501">
        <v>2014</v>
      </c>
      <c r="Z2501" s="1">
        <v>44232</v>
      </c>
      <c r="AG2501">
        <v>2455011.7104600002</v>
      </c>
      <c r="AH2501">
        <v>1.16E-3</v>
      </c>
      <c r="AI2501">
        <v>1.16E-3</v>
      </c>
      <c r="AS2501" s="3">
        <v>0.03</v>
      </c>
      <c r="AU2501" s="4">
        <f t="shared" si="87"/>
        <v>0.03</v>
      </c>
      <c r="AV2501" s="4">
        <f>O2501*149597871*COS(U2501*3.14159265359/180)/(CL2501*695700)</f>
        <v>31.167582176548397</v>
      </c>
      <c r="AW2501" s="4">
        <f t="shared" si="88"/>
        <v>999</v>
      </c>
      <c r="AX2501">
        <v>0.22</v>
      </c>
      <c r="AY2501">
        <v>0.22</v>
      </c>
      <c r="BO2501" t="s">
        <v>156</v>
      </c>
      <c r="BP2501" t="s">
        <v>146</v>
      </c>
      <c r="BS2501" t="s">
        <v>7247</v>
      </c>
      <c r="BU2501" t="s">
        <v>7248</v>
      </c>
      <c r="BV2501">
        <v>282.46052200000003</v>
      </c>
      <c r="BW2501">
        <v>48.257117999999998</v>
      </c>
      <c r="BZ2501">
        <v>12.945</v>
      </c>
      <c r="CA2501">
        <v>12.483000000000001</v>
      </c>
      <c r="CB2501">
        <v>12.417999999999999</v>
      </c>
      <c r="CC2501">
        <v>465.53</v>
      </c>
      <c r="CD2501">
        <v>3.48</v>
      </c>
      <c r="CE2501">
        <v>3.48</v>
      </c>
      <c r="CF2501">
        <v>-0.255</v>
      </c>
      <c r="CL2501">
        <v>0.89</v>
      </c>
      <c r="CM2501">
        <v>0.54</v>
      </c>
      <c r="CN2501">
        <v>0.54</v>
      </c>
      <c r="CS2501">
        <v>5404</v>
      </c>
      <c r="CT2501">
        <v>200</v>
      </c>
      <c r="CU2501">
        <v>200</v>
      </c>
      <c r="CX2501" t="s">
        <v>7249</v>
      </c>
    </row>
    <row r="2502" spans="1:102" x14ac:dyDescent="0.25">
      <c r="A2502" t="s">
        <v>7250</v>
      </c>
      <c r="B2502" t="s">
        <v>98</v>
      </c>
      <c r="I2502">
        <v>0.22600000000000001</v>
      </c>
      <c r="J2502">
        <v>0.13600000000000001</v>
      </c>
      <c r="K2502">
        <v>0.13600000000000001</v>
      </c>
      <c r="L2502">
        <v>46.902320000000003</v>
      </c>
      <c r="M2502">
        <v>2.1499999999999999E-4</v>
      </c>
      <c r="N2502">
        <v>2.1499999999999999E-4</v>
      </c>
      <c r="O2502">
        <v>0.23699999999999999</v>
      </c>
      <c r="Y2502">
        <v>2014</v>
      </c>
      <c r="Z2502" s="1">
        <v>44232</v>
      </c>
      <c r="AG2502">
        <v>2454987.3065300002</v>
      </c>
      <c r="AH2502">
        <v>2.66E-3</v>
      </c>
      <c r="AI2502">
        <v>2.66E-3</v>
      </c>
      <c r="AS2502" s="3">
        <v>0.28999999999999998</v>
      </c>
      <c r="AU2502" s="4">
        <f t="shared" si="87"/>
        <v>0.28999999999999998</v>
      </c>
      <c r="AV2502" s="4">
        <f>O2502*149597871*COS(U2502*3.14159265359/180)/(CL2502*695700)</f>
        <v>57.261371905751709</v>
      </c>
      <c r="AW2502" s="4">
        <f t="shared" si="88"/>
        <v>999</v>
      </c>
      <c r="AX2502">
        <v>0.23</v>
      </c>
      <c r="AY2502">
        <v>0.23</v>
      </c>
      <c r="BO2502" t="s">
        <v>156</v>
      </c>
      <c r="BP2502" t="s">
        <v>146</v>
      </c>
      <c r="BS2502" t="s">
        <v>7251</v>
      </c>
      <c r="BU2502" t="s">
        <v>7248</v>
      </c>
      <c r="BV2502">
        <v>282.46052200000003</v>
      </c>
      <c r="BW2502">
        <v>48.257117999999998</v>
      </c>
      <c r="BZ2502">
        <v>12.945</v>
      </c>
      <c r="CA2502">
        <v>12.483000000000001</v>
      </c>
      <c r="CB2502">
        <v>12.417999999999999</v>
      </c>
      <c r="CC2502">
        <v>465.53</v>
      </c>
      <c r="CD2502">
        <v>3.48</v>
      </c>
      <c r="CE2502">
        <v>3.48</v>
      </c>
      <c r="CF2502">
        <v>-0.255</v>
      </c>
      <c r="CL2502">
        <v>0.89</v>
      </c>
      <c r="CM2502">
        <v>0.54</v>
      </c>
      <c r="CN2502">
        <v>0.54</v>
      </c>
      <c r="CS2502">
        <v>5404</v>
      </c>
      <c r="CT2502">
        <v>200</v>
      </c>
      <c r="CU2502">
        <v>200</v>
      </c>
      <c r="CX2502" t="s">
        <v>7249</v>
      </c>
    </row>
    <row r="2503" spans="1:102" x14ac:dyDescent="0.25">
      <c r="A2503" t="s">
        <v>7252</v>
      </c>
      <c r="B2503" t="s">
        <v>98</v>
      </c>
      <c r="I2503">
        <v>0.14599999999999999</v>
      </c>
      <c r="J2503">
        <v>0.01</v>
      </c>
      <c r="K2503">
        <v>1.9E-2</v>
      </c>
      <c r="L2503">
        <v>2.5904433999999998</v>
      </c>
      <c r="M2503">
        <v>1.7149999999999999E-4</v>
      </c>
      <c r="N2503">
        <v>1.7149999999999999E-4</v>
      </c>
      <c r="Y2503">
        <v>2016</v>
      </c>
      <c r="Z2503" s="1">
        <v>44232</v>
      </c>
      <c r="AG2503">
        <v>2454965.2870999998</v>
      </c>
      <c r="AH2503">
        <v>5.4800000000000001E-2</v>
      </c>
      <c r="AI2503">
        <v>5.4800000000000001E-2</v>
      </c>
      <c r="AU2503" s="4"/>
      <c r="AV2503" s="4">
        <f>O2503*149597871*COS(U2503*3.14159265359/180)/(CL2503*695700)</f>
        <v>0</v>
      </c>
      <c r="AW2503" s="4">
        <f t="shared" si="88"/>
        <v>0</v>
      </c>
      <c r="BO2503" t="s">
        <v>156</v>
      </c>
      <c r="BP2503" t="s">
        <v>146</v>
      </c>
      <c r="BS2503" t="s">
        <v>7253</v>
      </c>
      <c r="BU2503" t="s">
        <v>7254</v>
      </c>
      <c r="BV2503">
        <v>288.16250200000002</v>
      </c>
      <c r="BW2503">
        <v>48.165154000000001</v>
      </c>
      <c r="BZ2503">
        <v>12.798</v>
      </c>
      <c r="CA2503">
        <v>12.451000000000001</v>
      </c>
      <c r="CB2503">
        <v>12.3</v>
      </c>
      <c r="CC2503">
        <v>552</v>
      </c>
      <c r="CF2503">
        <v>0.03</v>
      </c>
      <c r="CG2503">
        <v>0.16600000000000001</v>
      </c>
      <c r="CH2503">
        <v>0.14099999999999999</v>
      </c>
      <c r="CI2503">
        <v>0.92</v>
      </c>
      <c r="CJ2503">
        <v>0.04</v>
      </c>
      <c r="CK2503">
        <v>0.04</v>
      </c>
      <c r="CL2503">
        <v>0.88</v>
      </c>
      <c r="CM2503">
        <v>0.05</v>
      </c>
      <c r="CN2503">
        <v>0.09</v>
      </c>
      <c r="CP2503">
        <v>4.2699999999999996</v>
      </c>
      <c r="CQ2503">
        <v>-2.65</v>
      </c>
      <c r="CR2503">
        <v>5.8</v>
      </c>
      <c r="CS2503">
        <v>5477</v>
      </c>
      <c r="CT2503">
        <v>65.13</v>
      </c>
      <c r="CU2503">
        <v>62.89</v>
      </c>
      <c r="CX2503" t="s">
        <v>7255</v>
      </c>
    </row>
    <row r="2504" spans="1:102" x14ac:dyDescent="0.25">
      <c r="A2504" t="s">
        <v>7256</v>
      </c>
      <c r="B2504" t="s">
        <v>98</v>
      </c>
      <c r="I2504">
        <v>0.14699999999999999</v>
      </c>
      <c r="J2504">
        <v>0.01</v>
      </c>
      <c r="K2504">
        <v>2.1000000000000001E-2</v>
      </c>
      <c r="L2504">
        <v>5.3227406000000004</v>
      </c>
      <c r="M2504">
        <v>6.3310000000000005E-4</v>
      </c>
      <c r="N2504">
        <v>6.3310000000000005E-4</v>
      </c>
      <c r="Y2504">
        <v>2016</v>
      </c>
      <c r="Z2504" s="1">
        <v>44232</v>
      </c>
      <c r="AG2504">
        <v>2454966.2203000002</v>
      </c>
      <c r="AH2504">
        <v>9.7600000000000006E-2</v>
      </c>
      <c r="AI2504">
        <v>9.7600000000000006E-2</v>
      </c>
      <c r="AU2504" s="4"/>
      <c r="AV2504" s="4">
        <f>O2504*149597871*COS(U2504*3.14159265359/180)/(CL2504*695700)</f>
        <v>0</v>
      </c>
      <c r="AW2504" s="4">
        <f t="shared" si="88"/>
        <v>0</v>
      </c>
      <c r="BO2504" t="s">
        <v>156</v>
      </c>
      <c r="BP2504" t="s">
        <v>146</v>
      </c>
      <c r="BS2504" t="s">
        <v>7257</v>
      </c>
      <c r="BU2504" t="s">
        <v>7254</v>
      </c>
      <c r="BV2504">
        <v>288.16250200000002</v>
      </c>
      <c r="BW2504">
        <v>48.165154000000001</v>
      </c>
      <c r="BZ2504">
        <v>12.798</v>
      </c>
      <c r="CA2504">
        <v>12.451000000000001</v>
      </c>
      <c r="CB2504">
        <v>12.3</v>
      </c>
      <c r="CC2504">
        <v>552</v>
      </c>
      <c r="CF2504">
        <v>0.03</v>
      </c>
      <c r="CG2504">
        <v>0.16600000000000001</v>
      </c>
      <c r="CH2504">
        <v>0.14099999999999999</v>
      </c>
      <c r="CI2504">
        <v>0.92</v>
      </c>
      <c r="CJ2504">
        <v>0.04</v>
      </c>
      <c r="CK2504">
        <v>0.04</v>
      </c>
      <c r="CL2504">
        <v>0.88</v>
      </c>
      <c r="CM2504">
        <v>0.05</v>
      </c>
      <c r="CN2504">
        <v>0.09</v>
      </c>
      <c r="CP2504">
        <v>4.2699999999999996</v>
      </c>
      <c r="CQ2504">
        <v>-2.65</v>
      </c>
      <c r="CR2504">
        <v>5.8</v>
      </c>
      <c r="CS2504">
        <v>5477</v>
      </c>
      <c r="CT2504">
        <v>65.13</v>
      </c>
      <c r="CU2504">
        <v>62.89</v>
      </c>
      <c r="CX2504" t="s">
        <v>7255</v>
      </c>
    </row>
    <row r="2505" spans="1:102" x14ac:dyDescent="0.25">
      <c r="A2505" t="s">
        <v>7258</v>
      </c>
      <c r="B2505" t="s">
        <v>98</v>
      </c>
      <c r="I2505">
        <v>9.9000000000000005E-2</v>
      </c>
      <c r="J2505">
        <v>1.6E-2</v>
      </c>
      <c r="K2505">
        <v>4.2999999999999997E-2</v>
      </c>
      <c r="L2505">
        <v>1.13854338</v>
      </c>
      <c r="M2505" s="2">
        <v>2.5900000000000002E-6</v>
      </c>
      <c r="N2505" s="2">
        <v>2.5900000000000002E-6</v>
      </c>
      <c r="Y2505">
        <v>2016</v>
      </c>
      <c r="Z2505" s="1">
        <v>44232</v>
      </c>
      <c r="AG2505">
        <v>2454965.4657200002</v>
      </c>
      <c r="AH2505">
        <v>1.7700000000000001E-3</v>
      </c>
      <c r="AI2505">
        <v>1.7700000000000001E-3</v>
      </c>
      <c r="AU2505" s="4"/>
      <c r="AV2505" s="4">
        <f>O2505*149597871*COS(U2505*3.14159265359/180)/(CL2505*695700)</f>
        <v>0</v>
      </c>
      <c r="AW2505" s="4">
        <f t="shared" si="88"/>
        <v>0</v>
      </c>
      <c r="BO2505" t="s">
        <v>156</v>
      </c>
      <c r="BP2505" t="s">
        <v>146</v>
      </c>
      <c r="BS2505" t="s">
        <v>7259</v>
      </c>
      <c r="BU2505" t="s">
        <v>7260</v>
      </c>
      <c r="BV2505">
        <v>285.14657699999998</v>
      </c>
      <c r="BW2505">
        <v>39.370798000000001</v>
      </c>
      <c r="BZ2505">
        <v>12.141999999999999</v>
      </c>
      <c r="CA2505">
        <v>11.875</v>
      </c>
      <c r="CB2505">
        <v>11.772</v>
      </c>
      <c r="CC2505">
        <v>670</v>
      </c>
      <c r="CF2505">
        <v>-0.03</v>
      </c>
      <c r="CG2505">
        <v>0.217</v>
      </c>
      <c r="CH2505">
        <v>0.13300000000000001</v>
      </c>
      <c r="CI2505">
        <v>1.1599999999999999</v>
      </c>
      <c r="CJ2505">
        <v>0.12</v>
      </c>
      <c r="CK2505">
        <v>0.2</v>
      </c>
      <c r="CL2505">
        <v>1.27</v>
      </c>
      <c r="CM2505">
        <v>0.21</v>
      </c>
      <c r="CN2505">
        <v>0.55000000000000004</v>
      </c>
      <c r="CP2505">
        <v>2.82</v>
      </c>
      <c r="CQ2505">
        <v>-1.03</v>
      </c>
      <c r="CR2505">
        <v>1.39</v>
      </c>
      <c r="CS2505">
        <v>6260</v>
      </c>
      <c r="CT2505">
        <v>182.91</v>
      </c>
      <c r="CU2505">
        <v>161.61000000000001</v>
      </c>
      <c r="CX2505" t="s">
        <v>7261</v>
      </c>
    </row>
    <row r="2506" spans="1:102" x14ac:dyDescent="0.25">
      <c r="A2506" t="s">
        <v>7262</v>
      </c>
      <c r="B2506" t="s">
        <v>98</v>
      </c>
      <c r="I2506">
        <v>0.12</v>
      </c>
      <c r="J2506">
        <v>1.0999999999999999E-2</v>
      </c>
      <c r="K2506">
        <v>1.6E-2</v>
      </c>
      <c r="L2506">
        <v>1.09366356</v>
      </c>
      <c r="M2506" s="2">
        <v>2.1600000000000001E-6</v>
      </c>
      <c r="N2506" s="2">
        <v>2.1600000000000001E-6</v>
      </c>
      <c r="Y2506">
        <v>2016</v>
      </c>
      <c r="Z2506" s="1">
        <v>44232</v>
      </c>
      <c r="AG2506">
        <v>2454965.4732900001</v>
      </c>
      <c r="AH2506">
        <v>1.67E-3</v>
      </c>
      <c r="AI2506">
        <v>1.67E-3</v>
      </c>
      <c r="AU2506" s="4"/>
      <c r="AV2506" s="4">
        <f>O2506*149597871*COS(U2506*3.14159265359/180)/(CL2506*695700)</f>
        <v>0</v>
      </c>
      <c r="AW2506" s="4">
        <f t="shared" si="88"/>
        <v>0</v>
      </c>
      <c r="BO2506" t="s">
        <v>156</v>
      </c>
      <c r="BP2506" t="s">
        <v>146</v>
      </c>
      <c r="BS2506" t="s">
        <v>7263</v>
      </c>
      <c r="BU2506" t="s">
        <v>7264</v>
      </c>
      <c r="BV2506">
        <v>296.90281299999998</v>
      </c>
      <c r="BW2506">
        <v>41.198191000000001</v>
      </c>
      <c r="BZ2506">
        <v>13.66</v>
      </c>
      <c r="CA2506">
        <v>13.183999999999999</v>
      </c>
      <c r="CB2506">
        <v>13.23</v>
      </c>
      <c r="CC2506">
        <v>824</v>
      </c>
      <c r="CF2506">
        <v>-0.1</v>
      </c>
      <c r="CG2506">
        <v>0.17499999999999999</v>
      </c>
      <c r="CH2506">
        <v>0.159</v>
      </c>
      <c r="CI2506">
        <v>0.91</v>
      </c>
      <c r="CJ2506">
        <v>0.06</v>
      </c>
      <c r="CK2506">
        <v>0.06</v>
      </c>
      <c r="CL2506">
        <v>0.88</v>
      </c>
      <c r="CM2506">
        <v>7.0000000000000007E-2</v>
      </c>
      <c r="CN2506">
        <v>0.11</v>
      </c>
      <c r="CP2506">
        <v>4.2699999999999996</v>
      </c>
      <c r="CQ2506">
        <v>-2.59</v>
      </c>
      <c r="CR2506">
        <v>5.24</v>
      </c>
      <c r="CS2506">
        <v>5559</v>
      </c>
      <c r="CT2506">
        <v>75.540000000000006</v>
      </c>
      <c r="CU2506">
        <v>129.54</v>
      </c>
      <c r="CX2506" t="s">
        <v>7265</v>
      </c>
    </row>
    <row r="2507" spans="1:102" x14ac:dyDescent="0.25">
      <c r="A2507" t="s">
        <v>7266</v>
      </c>
      <c r="B2507" t="s">
        <v>98</v>
      </c>
      <c r="I2507">
        <v>0.309</v>
      </c>
      <c r="J2507">
        <v>6.0999999999999999E-2</v>
      </c>
      <c r="K2507">
        <v>0.13300000000000001</v>
      </c>
      <c r="L2507">
        <v>308.5471</v>
      </c>
      <c r="M2507">
        <v>2.415E-3</v>
      </c>
      <c r="N2507">
        <v>2.415E-3</v>
      </c>
      <c r="Y2507">
        <v>2016</v>
      </c>
      <c r="Z2507" s="1">
        <v>44232</v>
      </c>
      <c r="AG2507">
        <v>2455129.0682000001</v>
      </c>
      <c r="AH2507">
        <v>6.4999999999999997E-3</v>
      </c>
      <c r="AI2507">
        <v>6.4999999999999997E-3</v>
      </c>
      <c r="AU2507" s="4"/>
      <c r="AV2507" s="4">
        <f>O2507*149597871*COS(U2507*3.14159265359/180)/(CL2507*695700)</f>
        <v>0</v>
      </c>
      <c r="AW2507" s="4">
        <f t="shared" si="88"/>
        <v>0</v>
      </c>
      <c r="BO2507" t="s">
        <v>156</v>
      </c>
      <c r="BP2507" t="s">
        <v>146</v>
      </c>
      <c r="BS2507" t="s">
        <v>7267</v>
      </c>
      <c r="BU2507" t="s">
        <v>7268</v>
      </c>
      <c r="BV2507">
        <v>295.97555599999998</v>
      </c>
      <c r="BW2507">
        <v>44.713445</v>
      </c>
      <c r="BZ2507">
        <v>12.224</v>
      </c>
      <c r="CA2507">
        <v>11.965</v>
      </c>
      <c r="CB2507">
        <v>11.926</v>
      </c>
      <c r="CC2507">
        <v>852</v>
      </c>
      <c r="CF2507">
        <v>0.03</v>
      </c>
      <c r="CG2507">
        <v>0.159</v>
      </c>
      <c r="CH2507">
        <v>0.127</v>
      </c>
      <c r="CI2507">
        <v>1.31</v>
      </c>
      <c r="CJ2507">
        <v>0.15</v>
      </c>
      <c r="CK2507">
        <v>0.22</v>
      </c>
      <c r="CL2507">
        <v>1.51</v>
      </c>
      <c r="CM2507">
        <v>0.3</v>
      </c>
      <c r="CN2507">
        <v>0.65</v>
      </c>
      <c r="CP2507">
        <v>2.19</v>
      </c>
      <c r="CQ2507">
        <v>-0.64300000000000002</v>
      </c>
      <c r="CR2507">
        <v>0.98899999999999999</v>
      </c>
      <c r="CS2507">
        <v>6431</v>
      </c>
      <c r="CT2507">
        <v>226.69</v>
      </c>
      <c r="CU2507">
        <v>243.97</v>
      </c>
      <c r="CX2507" t="s">
        <v>7269</v>
      </c>
    </row>
    <row r="2508" spans="1:102" x14ac:dyDescent="0.25">
      <c r="A2508" t="s">
        <v>7270</v>
      </c>
      <c r="B2508" t="s">
        <v>98</v>
      </c>
      <c r="I2508">
        <v>0.16900000000000001</v>
      </c>
      <c r="J2508">
        <v>1.2999999999999999E-2</v>
      </c>
      <c r="K2508">
        <v>0.02</v>
      </c>
      <c r="L2508">
        <v>5.7166887199999996</v>
      </c>
      <c r="M2508" s="2">
        <v>2.9249999999999999E-5</v>
      </c>
      <c r="N2508" s="2">
        <v>2.9249999999999999E-5</v>
      </c>
      <c r="Y2508">
        <v>2016</v>
      </c>
      <c r="Z2508" s="1">
        <v>44232</v>
      </c>
      <c r="AG2508">
        <v>2454969.3220899999</v>
      </c>
      <c r="AH2508">
        <v>4.0400000000000002E-3</v>
      </c>
      <c r="AI2508">
        <v>4.0400000000000002E-3</v>
      </c>
      <c r="AU2508" s="4"/>
      <c r="AV2508" s="4">
        <f>O2508*149597871*COS(U2508*3.14159265359/180)/(CL2508*695700)</f>
        <v>0</v>
      </c>
      <c r="AW2508" s="4">
        <f t="shared" si="88"/>
        <v>0</v>
      </c>
      <c r="BO2508" t="s">
        <v>156</v>
      </c>
      <c r="BP2508" t="s">
        <v>146</v>
      </c>
      <c r="BS2508" t="s">
        <v>7271</v>
      </c>
      <c r="BU2508" t="s">
        <v>7272</v>
      </c>
      <c r="BV2508">
        <v>292.39539100000002</v>
      </c>
      <c r="BW2508">
        <v>43.869072000000003</v>
      </c>
      <c r="BZ2508">
        <v>14.391999999999999</v>
      </c>
      <c r="CA2508">
        <v>13.956</v>
      </c>
      <c r="CB2508">
        <v>13.93</v>
      </c>
      <c r="CC2508">
        <v>1107</v>
      </c>
      <c r="CF2508">
        <v>-0.01</v>
      </c>
      <c r="CG2508">
        <v>0.16700000000000001</v>
      </c>
      <c r="CH2508">
        <v>0.13600000000000001</v>
      </c>
      <c r="CI2508">
        <v>0.9</v>
      </c>
      <c r="CJ2508">
        <v>0.05</v>
      </c>
      <c r="CK2508">
        <v>0.05</v>
      </c>
      <c r="CL2508">
        <v>0.86</v>
      </c>
      <c r="CM2508">
        <v>0.06</v>
      </c>
      <c r="CN2508">
        <v>0.09</v>
      </c>
      <c r="CP2508">
        <v>4.57</v>
      </c>
      <c r="CQ2508">
        <v>-2.88</v>
      </c>
      <c r="CR2508">
        <v>6.02</v>
      </c>
      <c r="CS2508">
        <v>5442</v>
      </c>
      <c r="CT2508">
        <v>110.47</v>
      </c>
      <c r="CU2508">
        <v>130.03</v>
      </c>
      <c r="CX2508" t="s">
        <v>7273</v>
      </c>
    </row>
    <row r="2509" spans="1:102" x14ac:dyDescent="0.25">
      <c r="A2509" t="s">
        <v>7274</v>
      </c>
      <c r="B2509" t="s">
        <v>98</v>
      </c>
      <c r="I2509">
        <v>0.22700000000000001</v>
      </c>
      <c r="J2509">
        <v>1.7000000000000001E-2</v>
      </c>
      <c r="K2509">
        <v>2.1999999999999999E-2</v>
      </c>
      <c r="L2509">
        <v>138.9442</v>
      </c>
      <c r="M2509">
        <v>1.214E-3</v>
      </c>
      <c r="N2509">
        <v>1.214E-3</v>
      </c>
      <c r="Y2509">
        <v>2016</v>
      </c>
      <c r="Z2509" s="1">
        <v>44232</v>
      </c>
      <c r="AG2509">
        <v>2454986.9099699999</v>
      </c>
      <c r="AH2509">
        <v>6.3200000000000001E-3</v>
      </c>
      <c r="AI2509">
        <v>6.3200000000000001E-3</v>
      </c>
      <c r="AU2509" s="4"/>
      <c r="AV2509" s="4">
        <f>O2509*149597871*COS(U2509*3.14159265359/180)/(CL2509*695700)</f>
        <v>0</v>
      </c>
      <c r="AW2509" s="4">
        <f t="shared" si="88"/>
        <v>0</v>
      </c>
      <c r="BO2509" t="s">
        <v>156</v>
      </c>
      <c r="BP2509" t="s">
        <v>146</v>
      </c>
      <c r="BS2509" t="s">
        <v>7275</v>
      </c>
      <c r="BU2509" t="s">
        <v>7276</v>
      </c>
      <c r="BV2509">
        <v>286.613698</v>
      </c>
      <c r="BW2509">
        <v>38.891969000000003</v>
      </c>
      <c r="BZ2509">
        <v>13.103999999999999</v>
      </c>
      <c r="CA2509">
        <v>12.782999999999999</v>
      </c>
      <c r="CB2509">
        <v>12.744</v>
      </c>
      <c r="CC2509">
        <v>879</v>
      </c>
      <c r="CF2509">
        <v>0</v>
      </c>
      <c r="CG2509">
        <v>8.2000000000000003E-2</v>
      </c>
      <c r="CH2509">
        <v>7.8E-2</v>
      </c>
      <c r="CI2509">
        <v>1.08</v>
      </c>
      <c r="CJ2509">
        <v>0.04</v>
      </c>
      <c r="CK2509">
        <v>0.04</v>
      </c>
      <c r="CL2509">
        <v>1.1100000000000001</v>
      </c>
      <c r="CM2509">
        <v>0.08</v>
      </c>
      <c r="CN2509">
        <v>0.1</v>
      </c>
      <c r="CP2509">
        <v>3.47</v>
      </c>
      <c r="CQ2509">
        <v>-1.56</v>
      </c>
      <c r="CR2509">
        <v>1.65</v>
      </c>
      <c r="CS2509">
        <v>6021</v>
      </c>
      <c r="CT2509">
        <v>92.04</v>
      </c>
      <c r="CU2509">
        <v>94.56</v>
      </c>
      <c r="CX2509" t="s">
        <v>7277</v>
      </c>
    </row>
    <row r="2510" spans="1:102" x14ac:dyDescent="0.25">
      <c r="A2510" t="s">
        <v>7278</v>
      </c>
      <c r="B2510" t="s">
        <v>98</v>
      </c>
      <c r="I2510">
        <v>0.28000000000000003</v>
      </c>
      <c r="J2510">
        <v>4.7E-2</v>
      </c>
      <c r="K2510">
        <v>3.2000000000000001E-2</v>
      </c>
      <c r="L2510">
        <v>364.75803100000002</v>
      </c>
      <c r="M2510">
        <v>5.8199999999999997E-3</v>
      </c>
      <c r="N2510">
        <v>5.8199999999999997E-3</v>
      </c>
      <c r="Y2510">
        <v>2016</v>
      </c>
      <c r="Z2510" s="1">
        <v>44232</v>
      </c>
      <c r="AG2510">
        <v>2454968.4616</v>
      </c>
      <c r="AH2510">
        <v>1.1299999999999999E-2</v>
      </c>
      <c r="AI2510">
        <v>1.1299999999999999E-2</v>
      </c>
      <c r="AU2510" s="4"/>
      <c r="AV2510" s="4">
        <f>O2510*149597871*COS(U2510*3.14159265359/180)/(CL2510*695700)</f>
        <v>0</v>
      </c>
      <c r="AW2510" s="4">
        <f t="shared" si="88"/>
        <v>0</v>
      </c>
      <c r="BO2510" t="s">
        <v>156</v>
      </c>
      <c r="BP2510" t="s">
        <v>146</v>
      </c>
      <c r="BS2510" t="s">
        <v>7279</v>
      </c>
      <c r="BU2510" t="s">
        <v>7280</v>
      </c>
      <c r="BV2510">
        <v>291.58518700000002</v>
      </c>
      <c r="BW2510">
        <v>45.715789999999998</v>
      </c>
      <c r="BZ2510">
        <v>13.305999999999999</v>
      </c>
      <c r="CA2510">
        <v>12.696999999999999</v>
      </c>
      <c r="CB2510">
        <v>12.55</v>
      </c>
      <c r="CC2510">
        <v>401</v>
      </c>
      <c r="CF2510">
        <v>0.05</v>
      </c>
      <c r="CG2510">
        <v>0.19800000000000001</v>
      </c>
      <c r="CH2510">
        <v>0.16600000000000001</v>
      </c>
      <c r="CI2510">
        <v>0.71</v>
      </c>
      <c r="CJ2510">
        <v>0.05</v>
      </c>
      <c r="CK2510">
        <v>0.04</v>
      </c>
      <c r="CL2510">
        <v>0.67</v>
      </c>
      <c r="CM2510">
        <v>0.04</v>
      </c>
      <c r="CN2510">
        <v>0.03</v>
      </c>
      <c r="CP2510">
        <v>2.95</v>
      </c>
      <c r="CQ2510">
        <v>-1.42</v>
      </c>
      <c r="CR2510">
        <v>5.66</v>
      </c>
      <c r="CS2510">
        <v>4434</v>
      </c>
      <c r="CT2510">
        <v>76.77</v>
      </c>
      <c r="CU2510">
        <v>69.95</v>
      </c>
      <c r="CX2510" t="s">
        <v>7281</v>
      </c>
    </row>
    <row r="2511" spans="1:102" x14ac:dyDescent="0.25">
      <c r="A2511" t="s">
        <v>7282</v>
      </c>
      <c r="B2511" t="s">
        <v>98</v>
      </c>
      <c r="I2511">
        <v>0.105</v>
      </c>
      <c r="J2511">
        <v>8.0000000000000002E-3</v>
      </c>
      <c r="K2511">
        <v>5.0000000000000001E-3</v>
      </c>
      <c r="L2511">
        <v>1.4444538</v>
      </c>
      <c r="M2511" s="2">
        <v>2.3300000000000001E-6</v>
      </c>
      <c r="N2511" s="2">
        <v>2.3300000000000001E-6</v>
      </c>
      <c r="Y2511">
        <v>2016</v>
      </c>
      <c r="Z2511" s="1">
        <v>44232</v>
      </c>
      <c r="AG2511">
        <v>2454965.8064700002</v>
      </c>
      <c r="AH2511">
        <v>1.2899999999999999E-3</v>
      </c>
      <c r="AI2511">
        <v>1.2899999999999999E-3</v>
      </c>
      <c r="AU2511" s="4"/>
      <c r="AV2511" s="4">
        <f>O2511*149597871*COS(U2511*3.14159265359/180)/(CL2511*695700)</f>
        <v>0</v>
      </c>
      <c r="AW2511" s="4">
        <f t="shared" si="88"/>
        <v>0</v>
      </c>
      <c r="BO2511" t="s">
        <v>156</v>
      </c>
      <c r="BP2511" t="s">
        <v>146</v>
      </c>
      <c r="BS2511" t="s">
        <v>7283</v>
      </c>
      <c r="BU2511" t="s">
        <v>7284</v>
      </c>
      <c r="BV2511">
        <v>294.38539800000001</v>
      </c>
      <c r="BW2511">
        <v>43.825470000000003</v>
      </c>
      <c r="BZ2511">
        <v>13.125999999999999</v>
      </c>
      <c r="CA2511">
        <v>12.622</v>
      </c>
      <c r="CB2511">
        <v>12.519</v>
      </c>
      <c r="CC2511">
        <v>503</v>
      </c>
      <c r="CF2511">
        <v>-0.08</v>
      </c>
      <c r="CG2511">
        <v>0.16</v>
      </c>
      <c r="CH2511">
        <v>0.159</v>
      </c>
      <c r="CI2511">
        <v>0.81</v>
      </c>
      <c r="CJ2511">
        <v>0.05</v>
      </c>
      <c r="CK2511">
        <v>0.04</v>
      </c>
      <c r="CL2511">
        <v>0.77</v>
      </c>
      <c r="CM2511">
        <v>0.04</v>
      </c>
      <c r="CN2511">
        <v>0.04</v>
      </c>
      <c r="CP2511">
        <v>5.01</v>
      </c>
      <c r="CQ2511">
        <v>-2.95</v>
      </c>
      <c r="CR2511">
        <v>5.88</v>
      </c>
      <c r="CS2511">
        <v>5079</v>
      </c>
      <c r="CT2511">
        <v>78.8</v>
      </c>
      <c r="CU2511">
        <v>106.9</v>
      </c>
      <c r="CX2511" t="s">
        <v>7285</v>
      </c>
    </row>
    <row r="2512" spans="1:102" x14ac:dyDescent="0.25">
      <c r="A2512" t="s">
        <v>7286</v>
      </c>
      <c r="B2512" t="s">
        <v>98</v>
      </c>
      <c r="I2512">
        <v>0.252</v>
      </c>
      <c r="J2512">
        <v>2.8000000000000001E-2</v>
      </c>
      <c r="K2512">
        <v>6.2E-2</v>
      </c>
      <c r="L2512">
        <v>175.13881900000001</v>
      </c>
      <c r="M2512">
        <v>2.807E-3</v>
      </c>
      <c r="N2512">
        <v>2.807E-3</v>
      </c>
      <c r="Y2512">
        <v>2016</v>
      </c>
      <c r="Z2512" s="1">
        <v>44232</v>
      </c>
      <c r="AG2512">
        <v>2455129.0398599999</v>
      </c>
      <c r="AH2512">
        <v>9.6100000000000005E-3</v>
      </c>
      <c r="AI2512">
        <v>9.6100000000000005E-3</v>
      </c>
      <c r="AU2512" s="4"/>
      <c r="AV2512" s="4">
        <f>O2512*149597871*COS(U2512*3.14159265359/180)/(CL2512*695700)</f>
        <v>0</v>
      </c>
      <c r="AW2512" s="4">
        <f t="shared" si="88"/>
        <v>0</v>
      </c>
      <c r="BO2512" t="s">
        <v>156</v>
      </c>
      <c r="BP2512" t="s">
        <v>146</v>
      </c>
      <c r="BS2512" t="s">
        <v>7287</v>
      </c>
      <c r="BU2512" t="s">
        <v>7288</v>
      </c>
      <c r="BV2512">
        <v>283.34571399999999</v>
      </c>
      <c r="BW2512">
        <v>45.274456000000001</v>
      </c>
      <c r="BZ2512">
        <v>14.122</v>
      </c>
      <c r="CA2512">
        <v>13.829000000000001</v>
      </c>
      <c r="CB2512">
        <v>13.750999999999999</v>
      </c>
      <c r="CC2512">
        <v>1291</v>
      </c>
      <c r="CF2512">
        <v>0.02</v>
      </c>
      <c r="CG2512">
        <v>0.16700000000000001</v>
      </c>
      <c r="CH2512">
        <v>0.13700000000000001</v>
      </c>
      <c r="CI2512">
        <v>1.03</v>
      </c>
      <c r="CJ2512">
        <v>0.06</v>
      </c>
      <c r="CK2512">
        <v>0.05</v>
      </c>
      <c r="CL2512">
        <v>1.03</v>
      </c>
      <c r="CM2512">
        <v>0.09</v>
      </c>
      <c r="CN2512">
        <v>0.26</v>
      </c>
      <c r="CP2512">
        <v>4.37</v>
      </c>
      <c r="CQ2512">
        <v>-2.57</v>
      </c>
      <c r="CR2512">
        <v>2.8</v>
      </c>
      <c r="CS2512">
        <v>5837</v>
      </c>
      <c r="CT2512">
        <v>71.61</v>
      </c>
      <c r="CU2512">
        <v>68.83</v>
      </c>
      <c r="CX2512" t="s">
        <v>7289</v>
      </c>
    </row>
    <row r="2513" spans="1:102" x14ac:dyDescent="0.25">
      <c r="A2513" t="s">
        <v>7290</v>
      </c>
      <c r="B2513" t="s">
        <v>98</v>
      </c>
      <c r="I2513">
        <v>0.24099999999999999</v>
      </c>
      <c r="J2513">
        <v>1.2999999999999999E-2</v>
      </c>
      <c r="K2513">
        <v>1.7000000000000001E-2</v>
      </c>
      <c r="L2513">
        <v>133.30367409999999</v>
      </c>
      <c r="M2513">
        <v>8.8429999999999997E-4</v>
      </c>
      <c r="N2513">
        <v>8.8429999999999997E-4</v>
      </c>
      <c r="Y2513">
        <v>2016</v>
      </c>
      <c r="Z2513" s="1">
        <v>44232</v>
      </c>
      <c r="AG2513">
        <v>2455000.7559000002</v>
      </c>
      <c r="AH2513">
        <v>5.6600000000000001E-3</v>
      </c>
      <c r="AI2513">
        <v>5.6600000000000001E-3</v>
      </c>
      <c r="AU2513" s="4"/>
      <c r="AV2513" s="4">
        <f>O2513*149597871*COS(U2513*3.14159265359/180)/(CL2513*695700)</f>
        <v>0</v>
      </c>
      <c r="AW2513" s="4">
        <f t="shared" si="88"/>
        <v>0</v>
      </c>
      <c r="BO2513" t="s">
        <v>156</v>
      </c>
      <c r="BP2513" t="s">
        <v>146</v>
      </c>
      <c r="BS2513" t="s">
        <v>7291</v>
      </c>
      <c r="BU2513" t="s">
        <v>7292</v>
      </c>
      <c r="BV2513">
        <v>284.21943299999998</v>
      </c>
      <c r="BW2513">
        <v>44.268543000000001</v>
      </c>
      <c r="BZ2513">
        <v>13.930999999999999</v>
      </c>
      <c r="CA2513">
        <v>13.5</v>
      </c>
      <c r="CB2513">
        <v>13.382</v>
      </c>
      <c r="CC2513">
        <v>788</v>
      </c>
      <c r="CF2513">
        <v>-0.01</v>
      </c>
      <c r="CG2513">
        <v>0.17100000000000001</v>
      </c>
      <c r="CH2513">
        <v>0.156</v>
      </c>
      <c r="CI2513">
        <v>0.84</v>
      </c>
      <c r="CJ2513">
        <v>0.04</v>
      </c>
      <c r="CK2513">
        <v>0.04</v>
      </c>
      <c r="CL2513">
        <v>0.8</v>
      </c>
      <c r="CM2513">
        <v>0.04</v>
      </c>
      <c r="CN2513">
        <v>0.05</v>
      </c>
      <c r="CP2513">
        <v>4.79</v>
      </c>
      <c r="CQ2513">
        <v>-2.87</v>
      </c>
      <c r="CR2513">
        <v>6.08</v>
      </c>
      <c r="CS2513">
        <v>5176</v>
      </c>
      <c r="CT2513">
        <v>57.95</v>
      </c>
      <c r="CU2513">
        <v>55.53</v>
      </c>
      <c r="CX2513" t="s">
        <v>7293</v>
      </c>
    </row>
    <row r="2514" spans="1:102" x14ac:dyDescent="0.25">
      <c r="A2514" t="s">
        <v>7294</v>
      </c>
      <c r="B2514" t="s">
        <v>98</v>
      </c>
      <c r="I2514">
        <v>0.20200000000000001</v>
      </c>
      <c r="J2514">
        <v>3.9E-2</v>
      </c>
      <c r="K2514">
        <v>3.9E-2</v>
      </c>
      <c r="L2514">
        <v>33.040531999999999</v>
      </c>
      <c r="M2514">
        <v>2.1499999999999999E-4</v>
      </c>
      <c r="N2514">
        <v>2.1499999999999999E-4</v>
      </c>
      <c r="O2514">
        <v>0.19800000000000001</v>
      </c>
      <c r="Y2514">
        <v>2014</v>
      </c>
      <c r="Z2514" s="1">
        <v>44232</v>
      </c>
      <c r="AG2514">
        <v>2454994.2208699998</v>
      </c>
      <c r="AH2514">
        <v>4.2900000000000004E-3</v>
      </c>
      <c r="AI2514">
        <v>4.2900000000000004E-3</v>
      </c>
      <c r="AS2514" s="3">
        <v>0.37</v>
      </c>
      <c r="AU2514" s="4">
        <f t="shared" si="87"/>
        <v>0.37</v>
      </c>
      <c r="AV2514" s="4">
        <f>O2514*149597871*COS(U2514*3.14159265359/180)/(CL2514*695700)</f>
        <v>42.576366908150064</v>
      </c>
      <c r="AW2514" s="4">
        <f t="shared" si="88"/>
        <v>999</v>
      </c>
      <c r="AX2514">
        <v>0.23</v>
      </c>
      <c r="AY2514">
        <v>0.23</v>
      </c>
      <c r="BO2514" t="s">
        <v>156</v>
      </c>
      <c r="BP2514" t="s">
        <v>146</v>
      </c>
      <c r="BS2514" t="s">
        <v>7295</v>
      </c>
      <c r="BU2514" t="s">
        <v>7296</v>
      </c>
      <c r="BV2514">
        <v>289.78052200000002</v>
      </c>
      <c r="BW2514">
        <v>49.896529999999998</v>
      </c>
      <c r="BZ2514">
        <v>13.388999999999999</v>
      </c>
      <c r="CA2514">
        <v>13.089</v>
      </c>
      <c r="CB2514">
        <v>12.986000000000001</v>
      </c>
      <c r="CC2514">
        <v>939.89</v>
      </c>
      <c r="CD2514">
        <v>17.399999999999999</v>
      </c>
      <c r="CE2514">
        <v>17.399999999999999</v>
      </c>
      <c r="CF2514">
        <v>-0.39100000000000001</v>
      </c>
      <c r="CI2514">
        <v>0.89</v>
      </c>
      <c r="CL2514">
        <v>1</v>
      </c>
      <c r="CM2514">
        <v>0.19</v>
      </c>
      <c r="CN2514">
        <v>0.19</v>
      </c>
      <c r="CS2514">
        <v>5690</v>
      </c>
      <c r="CT2514">
        <v>108</v>
      </c>
      <c r="CU2514">
        <v>108</v>
      </c>
      <c r="CX2514" t="s">
        <v>7297</v>
      </c>
    </row>
    <row r="2515" spans="1:102" x14ac:dyDescent="0.25">
      <c r="A2515" t="s">
        <v>7298</v>
      </c>
      <c r="B2515" t="s">
        <v>98</v>
      </c>
      <c r="I2515">
        <v>0.26300000000000001</v>
      </c>
      <c r="J2515">
        <v>5.5E-2</v>
      </c>
      <c r="K2515">
        <v>5.5E-2</v>
      </c>
      <c r="L2515">
        <v>62.303275999999997</v>
      </c>
      <c r="M2515">
        <v>4.06E-4</v>
      </c>
      <c r="N2515">
        <v>4.06E-4</v>
      </c>
      <c r="O2515">
        <v>0.30299999999999999</v>
      </c>
      <c r="Y2515">
        <v>2014</v>
      </c>
      <c r="Z2515" s="1">
        <v>44232</v>
      </c>
      <c r="AG2515">
        <v>2455012.0942299999</v>
      </c>
      <c r="AH2515">
        <v>3.8500000000000001E-3</v>
      </c>
      <c r="AI2515">
        <v>3.8500000000000001E-3</v>
      </c>
      <c r="AS2515" s="3">
        <v>0.7</v>
      </c>
      <c r="AU2515" s="4">
        <f t="shared" si="87"/>
        <v>0.7</v>
      </c>
      <c r="AV2515" s="4">
        <f>O2515*149597871*COS(U2515*3.14159265359/180)/(CL2515*695700)</f>
        <v>65.154743298835697</v>
      </c>
      <c r="AW2515" s="4">
        <f t="shared" si="88"/>
        <v>999</v>
      </c>
      <c r="AX2515">
        <v>0.27</v>
      </c>
      <c r="AY2515">
        <v>0.27</v>
      </c>
      <c r="BO2515" t="s">
        <v>156</v>
      </c>
      <c r="BP2515" t="s">
        <v>146</v>
      </c>
      <c r="BS2515" t="s">
        <v>7299</v>
      </c>
      <c r="BU2515" t="s">
        <v>7296</v>
      </c>
      <c r="BV2515">
        <v>289.78052200000002</v>
      </c>
      <c r="BW2515">
        <v>49.896529999999998</v>
      </c>
      <c r="BZ2515">
        <v>13.388999999999999</v>
      </c>
      <c r="CA2515">
        <v>13.089</v>
      </c>
      <c r="CB2515">
        <v>12.986000000000001</v>
      </c>
      <c r="CC2515">
        <v>939.89</v>
      </c>
      <c r="CD2515">
        <v>17.399999999999999</v>
      </c>
      <c r="CE2515">
        <v>17.399999999999999</v>
      </c>
      <c r="CF2515">
        <v>-0.39100000000000001</v>
      </c>
      <c r="CI2515">
        <v>0.89</v>
      </c>
      <c r="CL2515">
        <v>1</v>
      </c>
      <c r="CM2515">
        <v>0.19</v>
      </c>
      <c r="CN2515">
        <v>0.19</v>
      </c>
      <c r="CS2515">
        <v>5690</v>
      </c>
      <c r="CT2515">
        <v>108</v>
      </c>
      <c r="CU2515">
        <v>108</v>
      </c>
      <c r="CX2515" t="s">
        <v>7297</v>
      </c>
    </row>
    <row r="2516" spans="1:102" x14ac:dyDescent="0.25">
      <c r="A2516" t="s">
        <v>7300</v>
      </c>
      <c r="B2516" t="s">
        <v>98</v>
      </c>
      <c r="I2516">
        <v>0.34300000000000003</v>
      </c>
      <c r="J2516">
        <v>2.1000000000000001E-2</v>
      </c>
      <c r="K2516">
        <v>2.9000000000000001E-2</v>
      </c>
      <c r="L2516">
        <v>20.54981883</v>
      </c>
      <c r="M2516" s="2">
        <v>2.5720000000000001E-5</v>
      </c>
      <c r="N2516" s="2">
        <v>2.5720000000000001E-5</v>
      </c>
      <c r="Y2516">
        <v>2016</v>
      </c>
      <c r="Z2516" s="1">
        <v>44232</v>
      </c>
      <c r="AG2516">
        <v>2455011.94612</v>
      </c>
      <c r="AH2516">
        <v>1.0200000000000001E-3</v>
      </c>
      <c r="AI2516">
        <v>1.0200000000000001E-3</v>
      </c>
      <c r="AU2516" s="4"/>
      <c r="AV2516" s="4">
        <f>O2516*149597871*COS(U2516*3.14159265359/180)/(CL2516*695700)</f>
        <v>0</v>
      </c>
      <c r="AW2516" s="4">
        <f t="shared" si="88"/>
        <v>0</v>
      </c>
      <c r="BO2516" t="s">
        <v>156</v>
      </c>
      <c r="BP2516" t="s">
        <v>146</v>
      </c>
      <c r="BS2516" t="s">
        <v>7301</v>
      </c>
      <c r="BU2516" t="s">
        <v>7296</v>
      </c>
      <c r="BV2516">
        <v>289.78052200000002</v>
      </c>
      <c r="BW2516">
        <v>49.896529999999998</v>
      </c>
      <c r="BZ2516">
        <v>13.388999999999999</v>
      </c>
      <c r="CA2516">
        <v>13.089</v>
      </c>
      <c r="CB2516">
        <v>12.986000000000001</v>
      </c>
      <c r="CC2516">
        <v>939.89</v>
      </c>
      <c r="CD2516">
        <v>17.399999999999999</v>
      </c>
      <c r="CE2516">
        <v>17.399999999999999</v>
      </c>
      <c r="CF2516">
        <v>-0.39100000000000001</v>
      </c>
      <c r="CI2516">
        <v>0.89</v>
      </c>
      <c r="CL2516">
        <v>1</v>
      </c>
      <c r="CM2516">
        <v>0.19</v>
      </c>
      <c r="CN2516">
        <v>0.19</v>
      </c>
      <c r="CS2516">
        <v>5690</v>
      </c>
      <c r="CT2516">
        <v>108</v>
      </c>
      <c r="CU2516">
        <v>108</v>
      </c>
      <c r="CX2516" t="s">
        <v>7297</v>
      </c>
    </row>
    <row r="2517" spans="1:102" x14ac:dyDescent="0.25">
      <c r="A2517" t="s">
        <v>7302</v>
      </c>
      <c r="B2517" t="s">
        <v>98</v>
      </c>
      <c r="I2517">
        <v>0.13400000000000001</v>
      </c>
      <c r="J2517">
        <v>1.0999999999999999E-2</v>
      </c>
      <c r="K2517">
        <v>1.2E-2</v>
      </c>
      <c r="L2517">
        <v>3.9327646500000002</v>
      </c>
      <c r="M2517" s="2">
        <v>1.225E-5</v>
      </c>
      <c r="N2517" s="2">
        <v>1.225E-5</v>
      </c>
      <c r="Y2517">
        <v>2016</v>
      </c>
      <c r="Z2517" s="1">
        <v>44232</v>
      </c>
      <c r="AG2517">
        <v>2454967.65123</v>
      </c>
      <c r="AH2517">
        <v>2.6199999999999999E-3</v>
      </c>
      <c r="AI2517">
        <v>2.6199999999999999E-3</v>
      </c>
      <c r="AU2517" s="4"/>
      <c r="AV2517" s="4">
        <f>O2517*149597871*COS(U2517*3.14159265359/180)/(CL2517*695700)</f>
        <v>0</v>
      </c>
      <c r="AW2517" s="4">
        <f t="shared" si="88"/>
        <v>0</v>
      </c>
      <c r="BO2517" t="s">
        <v>156</v>
      </c>
      <c r="BP2517" t="s">
        <v>146</v>
      </c>
      <c r="BS2517" t="s">
        <v>7303</v>
      </c>
      <c r="BU2517" t="s">
        <v>7296</v>
      </c>
      <c r="BV2517">
        <v>289.78052200000002</v>
      </c>
      <c r="BW2517">
        <v>49.896529999999998</v>
      </c>
      <c r="BZ2517">
        <v>13.388999999999999</v>
      </c>
      <c r="CA2517">
        <v>13.089</v>
      </c>
      <c r="CB2517">
        <v>12.986000000000001</v>
      </c>
      <c r="CC2517">
        <v>939.89</v>
      </c>
      <c r="CD2517">
        <v>17.399999999999999</v>
      </c>
      <c r="CE2517">
        <v>17.399999999999999</v>
      </c>
      <c r="CF2517">
        <v>-0.39100000000000001</v>
      </c>
      <c r="CI2517">
        <v>0.89</v>
      </c>
      <c r="CL2517">
        <v>1</v>
      </c>
      <c r="CM2517">
        <v>0.19</v>
      </c>
      <c r="CN2517">
        <v>0.19</v>
      </c>
      <c r="CS2517">
        <v>5690</v>
      </c>
      <c r="CT2517">
        <v>108</v>
      </c>
      <c r="CU2517">
        <v>108</v>
      </c>
      <c r="CX2517" t="s">
        <v>7297</v>
      </c>
    </row>
    <row r="2518" spans="1:102" x14ac:dyDescent="0.25">
      <c r="A2518" t="s">
        <v>7304</v>
      </c>
      <c r="B2518" t="s">
        <v>98</v>
      </c>
      <c r="I2518">
        <v>0.13400000000000001</v>
      </c>
      <c r="J2518">
        <v>1.9E-2</v>
      </c>
      <c r="K2518">
        <v>0.03</v>
      </c>
      <c r="L2518">
        <v>9.9193568400000007</v>
      </c>
      <c r="M2518" s="2">
        <v>7.7880000000000007E-5</v>
      </c>
      <c r="N2518" s="2">
        <v>7.7880000000000007E-5</v>
      </c>
      <c r="Y2518">
        <v>2016</v>
      </c>
      <c r="Z2518" s="1">
        <v>44232</v>
      </c>
      <c r="AG2518">
        <v>2454969.8765599998</v>
      </c>
      <c r="AH2518">
        <v>5.9300000000000004E-3</v>
      </c>
      <c r="AI2518">
        <v>5.9300000000000004E-3</v>
      </c>
      <c r="AU2518" s="4"/>
      <c r="AV2518" s="4">
        <f>O2518*149597871*COS(U2518*3.14159265359/180)/(CL2518*695700)</f>
        <v>0</v>
      </c>
      <c r="AW2518" s="4">
        <f t="shared" si="88"/>
        <v>0</v>
      </c>
      <c r="BO2518" t="s">
        <v>156</v>
      </c>
      <c r="BP2518" t="s">
        <v>146</v>
      </c>
      <c r="BS2518" t="s">
        <v>7305</v>
      </c>
      <c r="BU2518" t="s">
        <v>7296</v>
      </c>
      <c r="BV2518">
        <v>289.78052200000002</v>
      </c>
      <c r="BW2518">
        <v>49.896529999999998</v>
      </c>
      <c r="BZ2518">
        <v>13.388999999999999</v>
      </c>
      <c r="CA2518">
        <v>13.089</v>
      </c>
      <c r="CB2518">
        <v>12.986000000000001</v>
      </c>
      <c r="CC2518">
        <v>939.89</v>
      </c>
      <c r="CD2518">
        <v>17.399999999999999</v>
      </c>
      <c r="CE2518">
        <v>17.399999999999999</v>
      </c>
      <c r="CF2518">
        <v>-0.39100000000000001</v>
      </c>
      <c r="CI2518">
        <v>0.89</v>
      </c>
      <c r="CL2518">
        <v>1</v>
      </c>
      <c r="CM2518">
        <v>0.19</v>
      </c>
      <c r="CN2518">
        <v>0.19</v>
      </c>
      <c r="CS2518">
        <v>5690</v>
      </c>
      <c r="CT2518">
        <v>108</v>
      </c>
      <c r="CU2518">
        <v>108</v>
      </c>
      <c r="CX2518" t="s">
        <v>7297</v>
      </c>
    </row>
    <row r="2519" spans="1:102" x14ac:dyDescent="0.25">
      <c r="A2519" t="s">
        <v>7306</v>
      </c>
      <c r="B2519" t="s">
        <v>98</v>
      </c>
      <c r="I2519">
        <v>0.91449999999999998</v>
      </c>
      <c r="J2519">
        <v>3.2099999999999997E-2</v>
      </c>
      <c r="K2519">
        <v>3.2099999999999997E-2</v>
      </c>
      <c r="L2519">
        <v>1250</v>
      </c>
      <c r="M2519">
        <v>240</v>
      </c>
      <c r="N2519">
        <v>490</v>
      </c>
      <c r="R2519">
        <v>0.15</v>
      </c>
      <c r="S2519">
        <v>0.11</v>
      </c>
      <c r="T2519">
        <v>0.22</v>
      </c>
      <c r="Y2519">
        <v>2019</v>
      </c>
      <c r="Z2519" s="1">
        <v>43802</v>
      </c>
      <c r="AU2519" s="4"/>
      <c r="AV2519" s="4">
        <f>O2519*149597871*COS(U2519*3.14159265359/180)/(CL2519*695700)</f>
        <v>0</v>
      </c>
      <c r="AW2519" s="4">
        <f t="shared" si="88"/>
        <v>0</v>
      </c>
      <c r="BO2519" t="s">
        <v>99</v>
      </c>
      <c r="BP2519" t="s">
        <v>100</v>
      </c>
      <c r="BU2519" t="s">
        <v>7296</v>
      </c>
      <c r="BV2519">
        <v>289.78052200000002</v>
      </c>
      <c r="BW2519">
        <v>49.896529999999998</v>
      </c>
      <c r="BZ2519">
        <v>13.388999999999999</v>
      </c>
      <c r="CA2519">
        <v>13.089</v>
      </c>
      <c r="CB2519">
        <v>12.986000000000001</v>
      </c>
      <c r="CC2519">
        <v>939.89</v>
      </c>
      <c r="CD2519">
        <v>17.399999999999999</v>
      </c>
      <c r="CE2519">
        <v>17.399999999999999</v>
      </c>
      <c r="CF2519">
        <v>-0.39100000000000001</v>
      </c>
      <c r="CI2519">
        <v>0.89</v>
      </c>
      <c r="CL2519">
        <v>1</v>
      </c>
      <c r="CM2519">
        <v>0.19</v>
      </c>
      <c r="CN2519">
        <v>0.19</v>
      </c>
      <c r="CS2519">
        <v>5690</v>
      </c>
      <c r="CT2519">
        <v>108</v>
      </c>
      <c r="CU2519">
        <v>108</v>
      </c>
      <c r="CX2519" t="s">
        <v>7297</v>
      </c>
    </row>
    <row r="2520" spans="1:102" x14ac:dyDescent="0.25">
      <c r="A2520" t="s">
        <v>7307</v>
      </c>
      <c r="B2520" t="s">
        <v>98</v>
      </c>
      <c r="I2520">
        <v>0.222</v>
      </c>
      <c r="J2520">
        <v>1.2E-2</v>
      </c>
      <c r="K2520">
        <v>1.7000000000000001E-2</v>
      </c>
      <c r="L2520">
        <v>125.4131177</v>
      </c>
      <c r="M2520">
        <v>4.1889999999999999E-4</v>
      </c>
      <c r="N2520">
        <v>4.1889999999999999E-4</v>
      </c>
      <c r="Y2520">
        <v>2016</v>
      </c>
      <c r="Z2520" s="1">
        <v>44232</v>
      </c>
      <c r="AG2520">
        <v>2455028.6271700002</v>
      </c>
      <c r="AH2520">
        <v>2.64E-3</v>
      </c>
      <c r="AI2520">
        <v>2.64E-3</v>
      </c>
      <c r="AU2520" s="4"/>
      <c r="AV2520" s="4">
        <f>O2520*149597871*COS(U2520*3.14159265359/180)/(CL2520*695700)</f>
        <v>0</v>
      </c>
      <c r="AW2520" s="4">
        <f t="shared" si="88"/>
        <v>0</v>
      </c>
      <c r="BO2520" t="s">
        <v>156</v>
      </c>
      <c r="BP2520" t="s">
        <v>146</v>
      </c>
      <c r="BS2520" t="s">
        <v>7308</v>
      </c>
      <c r="BU2520" t="s">
        <v>7309</v>
      </c>
      <c r="BV2520">
        <v>283.34449699999999</v>
      </c>
      <c r="BW2520">
        <v>41.201740999999998</v>
      </c>
      <c r="BZ2520">
        <v>12.25</v>
      </c>
      <c r="CA2520">
        <v>11.664</v>
      </c>
      <c r="CB2520">
        <v>11.519</v>
      </c>
      <c r="CC2520">
        <v>262</v>
      </c>
      <c r="CF2520">
        <v>0.1</v>
      </c>
      <c r="CG2520">
        <v>0.19600000000000001</v>
      </c>
      <c r="CH2520">
        <v>0.154</v>
      </c>
      <c r="CI2520">
        <v>0.74</v>
      </c>
      <c r="CJ2520">
        <v>0.04</v>
      </c>
      <c r="CK2520">
        <v>0.03</v>
      </c>
      <c r="CL2520">
        <v>0.69</v>
      </c>
      <c r="CM2520">
        <v>0.03</v>
      </c>
      <c r="CN2520">
        <v>0.03</v>
      </c>
      <c r="CP2520">
        <v>2.5099999999999998</v>
      </c>
      <c r="CQ2520">
        <v>-1.1000000000000001</v>
      </c>
      <c r="CR2520">
        <v>5.32</v>
      </c>
      <c r="CS2520">
        <v>4540</v>
      </c>
      <c r="CT2520">
        <v>88.2</v>
      </c>
      <c r="CU2520">
        <v>69.37</v>
      </c>
      <c r="CX2520" t="s">
        <v>7310</v>
      </c>
    </row>
    <row r="2521" spans="1:102" x14ac:dyDescent="0.25">
      <c r="A2521" t="s">
        <v>7311</v>
      </c>
      <c r="B2521" t="s">
        <v>98</v>
      </c>
      <c r="I2521">
        <v>0.10299999999999999</v>
      </c>
      <c r="J2521">
        <v>7.0000000000000001E-3</v>
      </c>
      <c r="K2521">
        <v>8.9999999999999993E-3</v>
      </c>
      <c r="L2521">
        <v>8.4069119899999993</v>
      </c>
      <c r="M2521" s="2">
        <v>2.6979999999999999E-5</v>
      </c>
      <c r="N2521" s="2">
        <v>2.6979999999999999E-5</v>
      </c>
      <c r="Y2521">
        <v>2016</v>
      </c>
      <c r="Z2521" s="1">
        <v>44232</v>
      </c>
      <c r="AG2521">
        <v>2454966.4268700001</v>
      </c>
      <c r="AH2521">
        <v>2.5600000000000002E-3</v>
      </c>
      <c r="AI2521">
        <v>2.5600000000000002E-3</v>
      </c>
      <c r="AU2521" s="4"/>
      <c r="AV2521" s="4">
        <f>O2521*149597871*COS(U2521*3.14159265359/180)/(CL2521*695700)</f>
        <v>0</v>
      </c>
      <c r="AW2521" s="4">
        <f t="shared" si="88"/>
        <v>0</v>
      </c>
      <c r="BO2521" t="s">
        <v>156</v>
      </c>
      <c r="BP2521" t="s">
        <v>146</v>
      </c>
      <c r="BS2521" t="s">
        <v>7312</v>
      </c>
      <c r="BU2521" t="s">
        <v>7313</v>
      </c>
      <c r="BV2521">
        <v>283.78700400000002</v>
      </c>
      <c r="BW2521">
        <v>48.029564000000001</v>
      </c>
      <c r="BZ2521">
        <v>12.451000000000001</v>
      </c>
      <c r="CA2521">
        <v>12.029</v>
      </c>
      <c r="CB2521">
        <v>11.927</v>
      </c>
      <c r="CC2521">
        <v>414</v>
      </c>
      <c r="CF2521">
        <v>-0.04</v>
      </c>
      <c r="CG2521">
        <v>0.16400000000000001</v>
      </c>
      <c r="CH2521">
        <v>0.152</v>
      </c>
      <c r="CI2521">
        <v>0.86</v>
      </c>
      <c r="CJ2521">
        <v>0.04</v>
      </c>
      <c r="CK2521">
        <v>0.04</v>
      </c>
      <c r="CL2521">
        <v>0.81</v>
      </c>
      <c r="CM2521">
        <v>0.04</v>
      </c>
      <c r="CN2521">
        <v>0.06</v>
      </c>
      <c r="CP2521">
        <v>4.47</v>
      </c>
      <c r="CQ2521">
        <v>-2.74</v>
      </c>
      <c r="CR2521">
        <v>6.15</v>
      </c>
      <c r="CS2521">
        <v>5282</v>
      </c>
      <c r="CT2521">
        <v>78.58</v>
      </c>
      <c r="CU2521">
        <v>75.06</v>
      </c>
      <c r="CX2521" t="s">
        <v>7314</v>
      </c>
    </row>
    <row r="2522" spans="1:102" x14ac:dyDescent="0.25">
      <c r="A2522" t="s">
        <v>7315</v>
      </c>
      <c r="B2522" t="s">
        <v>98</v>
      </c>
      <c r="I2522">
        <v>6.8000000000000005E-2</v>
      </c>
      <c r="J2522">
        <v>7.0000000000000001E-3</v>
      </c>
      <c r="K2522">
        <v>0.01</v>
      </c>
      <c r="L2522">
        <v>3.9511688199999999</v>
      </c>
      <c r="M2522" s="2">
        <v>1.6330000000000001E-5</v>
      </c>
      <c r="N2522" s="2">
        <v>1.6330000000000001E-5</v>
      </c>
      <c r="Y2522">
        <v>2016</v>
      </c>
      <c r="Z2522" s="1">
        <v>44232</v>
      </c>
      <c r="AG2522">
        <v>2454967.2217799998</v>
      </c>
      <c r="AH2522">
        <v>3.31E-3</v>
      </c>
      <c r="AI2522">
        <v>3.31E-3</v>
      </c>
      <c r="AU2522" s="4"/>
      <c r="AV2522" s="4">
        <f>O2522*149597871*COS(U2522*3.14159265359/180)/(CL2522*695700)</f>
        <v>0</v>
      </c>
      <c r="AW2522" s="4">
        <f t="shared" si="88"/>
        <v>0</v>
      </c>
      <c r="BO2522" t="s">
        <v>156</v>
      </c>
      <c r="BP2522" t="s">
        <v>146</v>
      </c>
      <c r="BS2522" t="s">
        <v>7316</v>
      </c>
      <c r="BU2522" t="s">
        <v>7317</v>
      </c>
      <c r="BV2522">
        <v>285.72849500000001</v>
      </c>
      <c r="BW2522">
        <v>42.654530000000001</v>
      </c>
      <c r="BZ2522">
        <v>11.420999999999999</v>
      </c>
      <c r="CA2522">
        <v>11.034000000000001</v>
      </c>
      <c r="CB2522">
        <v>10.989000000000001</v>
      </c>
      <c r="CC2522">
        <v>336</v>
      </c>
      <c r="CF2522">
        <v>0.06</v>
      </c>
      <c r="CG2522">
        <v>7.8E-2</v>
      </c>
      <c r="CH2522">
        <v>8.4000000000000005E-2</v>
      </c>
      <c r="CI2522">
        <v>0.94</v>
      </c>
      <c r="CJ2522">
        <v>0.03</v>
      </c>
      <c r="CK2522">
        <v>0.03</v>
      </c>
      <c r="CL2522">
        <v>0.99</v>
      </c>
      <c r="CM2522">
        <v>0.09</v>
      </c>
      <c r="CN2522">
        <v>0.13</v>
      </c>
      <c r="CP2522">
        <v>8.51</v>
      </c>
      <c r="CQ2522">
        <v>-5.27</v>
      </c>
      <c r="CR2522">
        <v>3.29</v>
      </c>
      <c r="CS2522">
        <v>5564</v>
      </c>
      <c r="CT2522">
        <v>63.29</v>
      </c>
      <c r="CU2522">
        <v>63.25</v>
      </c>
      <c r="CX2522" t="s">
        <v>7318</v>
      </c>
    </row>
    <row r="2523" spans="1:102" x14ac:dyDescent="0.25">
      <c r="A2523" t="s">
        <v>7319</v>
      </c>
      <c r="B2523" t="s">
        <v>98</v>
      </c>
      <c r="I2523">
        <v>5.8000000000000003E-2</v>
      </c>
      <c r="J2523">
        <v>5.0000000000000001E-3</v>
      </c>
      <c r="K2523">
        <v>8.0000000000000002E-3</v>
      </c>
      <c r="L2523">
        <v>2.8922302100000001</v>
      </c>
      <c r="M2523" s="2">
        <v>1.472E-5</v>
      </c>
      <c r="N2523" s="2">
        <v>1.472E-5</v>
      </c>
      <c r="Y2523">
        <v>2016</v>
      </c>
      <c r="Z2523" s="1">
        <v>44232</v>
      </c>
      <c r="AG2523">
        <v>2454965.8646499999</v>
      </c>
      <c r="AH2523">
        <v>3.8600000000000001E-3</v>
      </c>
      <c r="AI2523">
        <v>3.8600000000000001E-3</v>
      </c>
      <c r="AU2523" s="4"/>
      <c r="AV2523" s="4">
        <f>O2523*149597871*COS(U2523*3.14159265359/180)/(CL2523*695700)</f>
        <v>0</v>
      </c>
      <c r="AW2523" s="4">
        <f t="shared" si="88"/>
        <v>0</v>
      </c>
      <c r="BO2523" t="s">
        <v>156</v>
      </c>
      <c r="BP2523" t="s">
        <v>146</v>
      </c>
      <c r="BS2523" t="s">
        <v>7320</v>
      </c>
      <c r="BU2523" t="s">
        <v>7317</v>
      </c>
      <c r="BV2523">
        <v>285.72849500000001</v>
      </c>
      <c r="BW2523">
        <v>42.654530000000001</v>
      </c>
      <c r="BZ2523">
        <v>11.420999999999999</v>
      </c>
      <c r="CA2523">
        <v>11.034000000000001</v>
      </c>
      <c r="CB2523">
        <v>10.989000000000001</v>
      </c>
      <c r="CC2523">
        <v>336</v>
      </c>
      <c r="CF2523">
        <v>0.06</v>
      </c>
      <c r="CG2523">
        <v>7.8E-2</v>
      </c>
      <c r="CH2523">
        <v>8.4000000000000005E-2</v>
      </c>
      <c r="CI2523">
        <v>0.94</v>
      </c>
      <c r="CJ2523">
        <v>0.03</v>
      </c>
      <c r="CK2523">
        <v>0.03</v>
      </c>
      <c r="CL2523">
        <v>0.99</v>
      </c>
      <c r="CM2523">
        <v>0.09</v>
      </c>
      <c r="CN2523">
        <v>0.13</v>
      </c>
      <c r="CP2523">
        <v>8.51</v>
      </c>
      <c r="CQ2523">
        <v>-5.27</v>
      </c>
      <c r="CR2523">
        <v>3.29</v>
      </c>
      <c r="CS2523">
        <v>5564</v>
      </c>
      <c r="CT2523">
        <v>63.29</v>
      </c>
      <c r="CU2523">
        <v>63.25</v>
      </c>
      <c r="CX2523" t="s">
        <v>7318</v>
      </c>
    </row>
    <row r="2524" spans="1:102" x14ac:dyDescent="0.25">
      <c r="A2524" t="s">
        <v>7321</v>
      </c>
      <c r="B2524" t="s">
        <v>98</v>
      </c>
      <c r="I2524">
        <v>7.8E-2</v>
      </c>
      <c r="J2524">
        <v>8.0000000000000002E-3</v>
      </c>
      <c r="K2524">
        <v>1.0999999999999999E-2</v>
      </c>
      <c r="L2524">
        <v>5.9927373800000003</v>
      </c>
      <c r="M2524" s="2">
        <v>2.26E-5</v>
      </c>
      <c r="N2524" s="2">
        <v>2.26E-5</v>
      </c>
      <c r="Y2524">
        <v>2016</v>
      </c>
      <c r="Z2524" s="1">
        <v>44232</v>
      </c>
      <c r="AG2524">
        <v>2454964.7486399999</v>
      </c>
      <c r="AH2524">
        <v>2.8500000000000001E-3</v>
      </c>
      <c r="AI2524">
        <v>2.8500000000000001E-3</v>
      </c>
      <c r="AU2524" s="4"/>
      <c r="AV2524" s="4">
        <f>O2524*149597871*COS(U2524*3.14159265359/180)/(CL2524*695700)</f>
        <v>0</v>
      </c>
      <c r="AW2524" s="4">
        <f t="shared" si="88"/>
        <v>0</v>
      </c>
      <c r="BO2524" t="s">
        <v>156</v>
      </c>
      <c r="BP2524" t="s">
        <v>146</v>
      </c>
      <c r="BS2524" t="s">
        <v>7322</v>
      </c>
      <c r="BU2524" t="s">
        <v>7317</v>
      </c>
      <c r="BV2524">
        <v>285.72849500000001</v>
      </c>
      <c r="BW2524">
        <v>42.654530000000001</v>
      </c>
      <c r="BZ2524">
        <v>11.420999999999999</v>
      </c>
      <c r="CA2524">
        <v>11.034000000000001</v>
      </c>
      <c r="CB2524">
        <v>10.989000000000001</v>
      </c>
      <c r="CC2524">
        <v>336</v>
      </c>
      <c r="CF2524">
        <v>0.06</v>
      </c>
      <c r="CG2524">
        <v>7.8E-2</v>
      </c>
      <c r="CH2524">
        <v>8.4000000000000005E-2</v>
      </c>
      <c r="CI2524">
        <v>0.94</v>
      </c>
      <c r="CJ2524">
        <v>0.03</v>
      </c>
      <c r="CK2524">
        <v>0.03</v>
      </c>
      <c r="CL2524">
        <v>0.99</v>
      </c>
      <c r="CM2524">
        <v>0.09</v>
      </c>
      <c r="CN2524">
        <v>0.13</v>
      </c>
      <c r="CP2524">
        <v>8.51</v>
      </c>
      <c r="CQ2524">
        <v>-5.27</v>
      </c>
      <c r="CR2524">
        <v>3.29</v>
      </c>
      <c r="CS2524">
        <v>5564</v>
      </c>
      <c r="CT2524">
        <v>63.29</v>
      </c>
      <c r="CU2524">
        <v>63.25</v>
      </c>
      <c r="CX2524" t="s">
        <v>7318</v>
      </c>
    </row>
    <row r="2525" spans="1:102" x14ac:dyDescent="0.25">
      <c r="A2525" t="s">
        <v>7323</v>
      </c>
      <c r="B2525" t="s">
        <v>98</v>
      </c>
      <c r="I2525">
        <v>6.8000000000000005E-2</v>
      </c>
      <c r="J2525">
        <v>7.0000000000000001E-3</v>
      </c>
      <c r="K2525">
        <v>8.9999999999999993E-3</v>
      </c>
      <c r="L2525">
        <v>5.1011575599999999</v>
      </c>
      <c r="M2525" s="2">
        <v>2.4090000000000001E-5</v>
      </c>
      <c r="N2525" s="2">
        <v>2.4090000000000001E-5</v>
      </c>
      <c r="Y2525">
        <v>2016</v>
      </c>
      <c r="Z2525" s="1">
        <v>44232</v>
      </c>
      <c r="AG2525">
        <v>2454965.4237799998</v>
      </c>
      <c r="AH2525">
        <v>3.3E-3</v>
      </c>
      <c r="AI2525">
        <v>3.3E-3</v>
      </c>
      <c r="AU2525" s="4"/>
      <c r="AV2525" s="4">
        <f>O2525*149597871*COS(U2525*3.14159265359/180)/(CL2525*695700)</f>
        <v>0</v>
      </c>
      <c r="AW2525" s="4">
        <f t="shared" si="88"/>
        <v>0</v>
      </c>
      <c r="BO2525" t="s">
        <v>156</v>
      </c>
      <c r="BP2525" t="s">
        <v>146</v>
      </c>
      <c r="BS2525" t="s">
        <v>7324</v>
      </c>
      <c r="BU2525" t="s">
        <v>7317</v>
      </c>
      <c r="BV2525">
        <v>285.72849500000001</v>
      </c>
      <c r="BW2525">
        <v>42.654530000000001</v>
      </c>
      <c r="BZ2525">
        <v>11.420999999999999</v>
      </c>
      <c r="CA2525">
        <v>11.034000000000001</v>
      </c>
      <c r="CB2525">
        <v>10.989000000000001</v>
      </c>
      <c r="CC2525">
        <v>336</v>
      </c>
      <c r="CF2525">
        <v>0.06</v>
      </c>
      <c r="CG2525">
        <v>7.8E-2</v>
      </c>
      <c r="CH2525">
        <v>8.4000000000000005E-2</v>
      </c>
      <c r="CI2525">
        <v>0.94</v>
      </c>
      <c r="CJ2525">
        <v>0.03</v>
      </c>
      <c r="CK2525">
        <v>0.03</v>
      </c>
      <c r="CL2525">
        <v>0.99</v>
      </c>
      <c r="CM2525">
        <v>0.09</v>
      </c>
      <c r="CN2525">
        <v>0.13</v>
      </c>
      <c r="CP2525">
        <v>8.51</v>
      </c>
      <c r="CQ2525">
        <v>-5.27</v>
      </c>
      <c r="CR2525">
        <v>3.29</v>
      </c>
      <c r="CS2525">
        <v>5564</v>
      </c>
      <c r="CT2525">
        <v>63.29</v>
      </c>
      <c r="CU2525">
        <v>63.25</v>
      </c>
      <c r="CX2525" t="s">
        <v>7318</v>
      </c>
    </row>
    <row r="2526" spans="1:102" x14ac:dyDescent="0.25">
      <c r="A2526" t="s">
        <v>7325</v>
      </c>
      <c r="B2526" t="s">
        <v>98</v>
      </c>
      <c r="I2526">
        <v>0.24199999999999999</v>
      </c>
      <c r="J2526">
        <v>4.4999999999999998E-2</v>
      </c>
      <c r="K2526">
        <v>0.108</v>
      </c>
      <c r="L2526">
        <v>6.9671026899999999</v>
      </c>
      <c r="M2526" s="2">
        <v>3.2849999999999999E-5</v>
      </c>
      <c r="N2526" s="2">
        <v>3.2849999999999999E-5</v>
      </c>
      <c r="Y2526">
        <v>2016</v>
      </c>
      <c r="Z2526" s="1">
        <v>44232</v>
      </c>
      <c r="AG2526">
        <v>2454971.2415200002</v>
      </c>
      <c r="AH2526">
        <v>3.5200000000000001E-3</v>
      </c>
      <c r="AI2526">
        <v>3.5200000000000001E-3</v>
      </c>
      <c r="AU2526" s="4"/>
      <c r="AV2526" s="4">
        <f>O2526*149597871*COS(U2526*3.14159265359/180)/(CL2526*695700)</f>
        <v>0</v>
      </c>
      <c r="AW2526" s="4">
        <f t="shared" si="88"/>
        <v>0</v>
      </c>
      <c r="BO2526" t="s">
        <v>156</v>
      </c>
      <c r="BP2526" t="s">
        <v>146</v>
      </c>
      <c r="BS2526" t="s">
        <v>7326</v>
      </c>
      <c r="BU2526" t="s">
        <v>7327</v>
      </c>
      <c r="BV2526">
        <v>297.12431199999997</v>
      </c>
      <c r="BW2526">
        <v>47.037025</v>
      </c>
      <c r="BZ2526">
        <v>12.538</v>
      </c>
      <c r="CA2526">
        <v>12.327</v>
      </c>
      <c r="CB2526">
        <v>12.291</v>
      </c>
      <c r="CC2526">
        <v>1114</v>
      </c>
      <c r="CF2526">
        <v>7.0000000000000007E-2</v>
      </c>
      <c r="CG2526">
        <v>0.14399999999999999</v>
      </c>
      <c r="CH2526">
        <v>0.13700000000000001</v>
      </c>
      <c r="CI2526">
        <v>1.39</v>
      </c>
      <c r="CJ2526">
        <v>0.14000000000000001</v>
      </c>
      <c r="CK2526">
        <v>0.23</v>
      </c>
      <c r="CL2526">
        <v>1.65</v>
      </c>
      <c r="CM2526">
        <v>0.3</v>
      </c>
      <c r="CN2526">
        <v>0.74</v>
      </c>
      <c r="CP2526">
        <v>1.91</v>
      </c>
      <c r="CQ2526">
        <v>-0.443</v>
      </c>
      <c r="CR2526">
        <v>0.61</v>
      </c>
      <c r="CS2526">
        <v>6561</v>
      </c>
      <c r="CT2526">
        <v>171.68</v>
      </c>
      <c r="CU2526">
        <v>148.25</v>
      </c>
      <c r="CX2526" t="s">
        <v>7328</v>
      </c>
    </row>
    <row r="2527" spans="1:102" x14ac:dyDescent="0.25">
      <c r="A2527" t="s">
        <v>7329</v>
      </c>
      <c r="B2527" t="s">
        <v>98</v>
      </c>
      <c r="I2527">
        <v>0.159</v>
      </c>
      <c r="J2527">
        <v>6.0000000000000001E-3</v>
      </c>
      <c r="K2527">
        <v>8.0000000000000002E-3</v>
      </c>
      <c r="L2527">
        <v>168.81117399999999</v>
      </c>
      <c r="M2527">
        <v>1.271E-3</v>
      </c>
      <c r="N2527">
        <v>1.271E-3</v>
      </c>
      <c r="Y2527">
        <v>2016</v>
      </c>
      <c r="Z2527" s="1">
        <v>44232</v>
      </c>
      <c r="AG2527">
        <v>2455044.4408499999</v>
      </c>
      <c r="AH2527">
        <v>5.3099999999999996E-3</v>
      </c>
      <c r="AI2527">
        <v>5.3099999999999996E-3</v>
      </c>
      <c r="AU2527" s="4"/>
      <c r="AV2527" s="4">
        <f>O2527*149597871*COS(U2527*3.14159265359/180)/(CL2527*695700)</f>
        <v>0</v>
      </c>
      <c r="AW2527" s="4">
        <f t="shared" si="88"/>
        <v>0</v>
      </c>
      <c r="BO2527" t="s">
        <v>156</v>
      </c>
      <c r="BP2527" t="s">
        <v>146</v>
      </c>
      <c r="BS2527" t="s">
        <v>7330</v>
      </c>
      <c r="BU2527" t="s">
        <v>7331</v>
      </c>
      <c r="BV2527">
        <v>297.28498999999999</v>
      </c>
      <c r="BW2527">
        <v>49.212456000000003</v>
      </c>
      <c r="BZ2527">
        <v>12.48</v>
      </c>
      <c r="CA2527">
        <v>11.984999999999999</v>
      </c>
      <c r="CB2527">
        <v>11.903</v>
      </c>
      <c r="CC2527">
        <v>349</v>
      </c>
      <c r="CF2527">
        <v>0.02</v>
      </c>
      <c r="CG2527">
        <v>0.109</v>
      </c>
      <c r="CH2527">
        <v>0.113</v>
      </c>
      <c r="CI2527">
        <v>0.81</v>
      </c>
      <c r="CJ2527">
        <v>0.03</v>
      </c>
      <c r="CK2527">
        <v>0.02</v>
      </c>
      <c r="CL2527">
        <v>0.74</v>
      </c>
      <c r="CM2527">
        <v>0.02</v>
      </c>
      <c r="CN2527">
        <v>0.02</v>
      </c>
      <c r="CP2527">
        <v>2.34</v>
      </c>
      <c r="CQ2527">
        <v>-0.872</v>
      </c>
      <c r="CR2527">
        <v>2.15</v>
      </c>
      <c r="CS2527">
        <v>4886</v>
      </c>
      <c r="CT2527">
        <v>56.64</v>
      </c>
      <c r="CU2527">
        <v>73.930000000000007</v>
      </c>
      <c r="CX2527" t="s">
        <v>7332</v>
      </c>
    </row>
    <row r="2528" spans="1:102" x14ac:dyDescent="0.25">
      <c r="A2528" t="s">
        <v>7333</v>
      </c>
      <c r="B2528" t="s">
        <v>98</v>
      </c>
      <c r="I2528">
        <v>0.24099999999999999</v>
      </c>
      <c r="J2528">
        <v>1.6E-2</v>
      </c>
      <c r="K2528">
        <v>0.02</v>
      </c>
      <c r="L2528">
        <v>163.69234900000001</v>
      </c>
      <c r="M2528">
        <v>1.3829999999999999E-3</v>
      </c>
      <c r="N2528">
        <v>1.3829999999999999E-3</v>
      </c>
      <c r="Y2528">
        <v>2016</v>
      </c>
      <c r="Z2528" s="1">
        <v>44232</v>
      </c>
      <c r="AG2528">
        <v>2455071.7665200001</v>
      </c>
      <c r="AH2528">
        <v>5.6800000000000002E-3</v>
      </c>
      <c r="AI2528">
        <v>5.6800000000000002E-3</v>
      </c>
      <c r="AU2528" s="4"/>
      <c r="AV2528" s="4">
        <f>O2528*149597871*COS(U2528*3.14159265359/180)/(CL2528*695700)</f>
        <v>0</v>
      </c>
      <c r="AW2528" s="4">
        <f t="shared" si="88"/>
        <v>0</v>
      </c>
      <c r="BO2528" t="s">
        <v>156</v>
      </c>
      <c r="BP2528" t="s">
        <v>146</v>
      </c>
      <c r="BS2528" t="s">
        <v>7334</v>
      </c>
      <c r="BU2528" t="s">
        <v>7335</v>
      </c>
      <c r="BV2528">
        <v>298.89876299999997</v>
      </c>
      <c r="BW2528">
        <v>47.463093000000001</v>
      </c>
      <c r="BZ2528">
        <v>13.643000000000001</v>
      </c>
      <c r="CA2528">
        <v>13.141</v>
      </c>
      <c r="CB2528">
        <v>13.138999999999999</v>
      </c>
      <c r="CC2528">
        <v>688</v>
      </c>
      <c r="CF2528">
        <v>-0.06</v>
      </c>
      <c r="CG2528">
        <v>0.16500000000000001</v>
      </c>
      <c r="CH2528">
        <v>0.14399999999999999</v>
      </c>
      <c r="CI2528">
        <v>0.84</v>
      </c>
      <c r="CJ2528">
        <v>0.05</v>
      </c>
      <c r="CK2528">
        <v>0.04</v>
      </c>
      <c r="CL2528">
        <v>0.8</v>
      </c>
      <c r="CM2528">
        <v>0.05</v>
      </c>
      <c r="CN2528">
        <v>0.05</v>
      </c>
      <c r="CP2528">
        <v>4.47</v>
      </c>
      <c r="CQ2528">
        <v>-2.71</v>
      </c>
      <c r="CR2528">
        <v>5.7</v>
      </c>
      <c r="CS2528">
        <v>5201</v>
      </c>
      <c r="CT2528">
        <v>84.36</v>
      </c>
      <c r="CU2528">
        <v>136.41999999999999</v>
      </c>
      <c r="CX2528" t="s">
        <v>7336</v>
      </c>
    </row>
    <row r="2529" spans="1:102" x14ac:dyDescent="0.25">
      <c r="A2529" t="s">
        <v>7337</v>
      </c>
      <c r="B2529" t="s">
        <v>98</v>
      </c>
      <c r="I2529">
        <v>0.27900000000000003</v>
      </c>
      <c r="J2529">
        <v>0.03</v>
      </c>
      <c r="K2529">
        <v>5.1999999999999998E-2</v>
      </c>
      <c r="L2529">
        <v>19.597497099999998</v>
      </c>
      <c r="M2529">
        <v>1.407E-4</v>
      </c>
      <c r="N2529">
        <v>1.407E-4</v>
      </c>
      <c r="Y2529">
        <v>2016</v>
      </c>
      <c r="Z2529" s="1">
        <v>44232</v>
      </c>
      <c r="AG2529">
        <v>2454968.2546999999</v>
      </c>
      <c r="AH2529">
        <v>7.3200000000000001E-3</v>
      </c>
      <c r="AI2529">
        <v>7.3200000000000001E-3</v>
      </c>
      <c r="AU2529" s="4"/>
      <c r="AV2529" s="4">
        <f>O2529*149597871*COS(U2529*3.14159265359/180)/(CL2529*695700)</f>
        <v>0</v>
      </c>
      <c r="AW2529" s="4">
        <f t="shared" si="88"/>
        <v>0</v>
      </c>
      <c r="BO2529" t="s">
        <v>156</v>
      </c>
      <c r="BP2529" t="s">
        <v>146</v>
      </c>
      <c r="BS2529" t="s">
        <v>7338</v>
      </c>
      <c r="BU2529" t="s">
        <v>7339</v>
      </c>
      <c r="BV2529">
        <v>297.58394199999998</v>
      </c>
      <c r="BW2529">
        <v>41.541226999999999</v>
      </c>
      <c r="BZ2529">
        <v>14.025</v>
      </c>
      <c r="CA2529">
        <v>13.622999999999999</v>
      </c>
      <c r="CB2529">
        <v>13.510999999999999</v>
      </c>
      <c r="CC2529">
        <v>994</v>
      </c>
      <c r="CF2529">
        <v>0.01</v>
      </c>
      <c r="CG2529">
        <v>0.16900000000000001</v>
      </c>
      <c r="CH2529">
        <v>0.14399999999999999</v>
      </c>
      <c r="CI2529">
        <v>0.95</v>
      </c>
      <c r="CJ2529">
        <v>7.0000000000000007E-2</v>
      </c>
      <c r="CK2529">
        <v>0.11</v>
      </c>
      <c r="CL2529">
        <v>0.93</v>
      </c>
      <c r="CM2529">
        <v>0.09</v>
      </c>
      <c r="CN2529">
        <v>0.17</v>
      </c>
      <c r="CP2529">
        <v>3.72</v>
      </c>
      <c r="CQ2529">
        <v>-2.04</v>
      </c>
      <c r="CR2529">
        <v>4.3600000000000003</v>
      </c>
      <c r="CS2529">
        <v>5623</v>
      </c>
      <c r="CT2529">
        <v>260.22000000000003</v>
      </c>
      <c r="CU2529">
        <v>325.49</v>
      </c>
      <c r="CX2529" t="s">
        <v>7340</v>
      </c>
    </row>
    <row r="2530" spans="1:102" x14ac:dyDescent="0.25">
      <c r="A2530" t="s">
        <v>7341</v>
      </c>
      <c r="B2530" t="s">
        <v>98</v>
      </c>
      <c r="I2530">
        <v>0.08</v>
      </c>
      <c r="J2530">
        <v>1.0999999999999999E-2</v>
      </c>
      <c r="K2530">
        <v>2.5000000000000001E-2</v>
      </c>
      <c r="L2530">
        <v>0.69297967999999999</v>
      </c>
      <c r="M2530" s="2">
        <v>1.4899999999999999E-6</v>
      </c>
      <c r="N2530" s="2">
        <v>1.4899999999999999E-6</v>
      </c>
      <c r="Y2530">
        <v>2016</v>
      </c>
      <c r="Z2530" s="1">
        <v>44232</v>
      </c>
      <c r="AG2530">
        <v>2454964.8001000001</v>
      </c>
      <c r="AH2530">
        <v>1.6999999999999999E-3</v>
      </c>
      <c r="AI2530">
        <v>1.6999999999999999E-3</v>
      </c>
      <c r="AU2530" s="4"/>
      <c r="AV2530" s="4">
        <f>O2530*149597871*COS(U2530*3.14159265359/180)/(CL2530*695700)</f>
        <v>0</v>
      </c>
      <c r="AW2530" s="4">
        <f t="shared" si="88"/>
        <v>0</v>
      </c>
      <c r="BO2530" t="s">
        <v>156</v>
      </c>
      <c r="BP2530" t="s">
        <v>146</v>
      </c>
      <c r="BS2530" t="s">
        <v>7342</v>
      </c>
      <c r="BU2530" t="s">
        <v>7343</v>
      </c>
      <c r="BV2530">
        <v>283.76407399999999</v>
      </c>
      <c r="BW2530">
        <v>42.222172</v>
      </c>
      <c r="BZ2530">
        <v>12.332000000000001</v>
      </c>
      <c r="CA2530">
        <v>12.063000000000001</v>
      </c>
      <c r="CB2530">
        <v>11.996</v>
      </c>
      <c r="CC2530">
        <v>665</v>
      </c>
      <c r="CF2530">
        <v>0.04</v>
      </c>
      <c r="CG2530">
        <v>0.151</v>
      </c>
      <c r="CH2530">
        <v>0.13400000000000001</v>
      </c>
      <c r="CI2530">
        <v>1.1200000000000001</v>
      </c>
      <c r="CJ2530">
        <v>0.08</v>
      </c>
      <c r="CK2530">
        <v>0.1</v>
      </c>
      <c r="CL2530">
        <v>1.18</v>
      </c>
      <c r="CM2530">
        <v>0.14000000000000001</v>
      </c>
      <c r="CN2530">
        <v>0.36</v>
      </c>
      <c r="CP2530">
        <v>3.39</v>
      </c>
      <c r="CQ2530">
        <v>-1.58</v>
      </c>
      <c r="CR2530">
        <v>1.39</v>
      </c>
      <c r="CS2530">
        <v>6078</v>
      </c>
      <c r="CT2530">
        <v>139.22999999999999</v>
      </c>
      <c r="CU2530">
        <v>94.46</v>
      </c>
      <c r="CX2530" t="s">
        <v>7344</v>
      </c>
    </row>
    <row r="2531" spans="1:102" x14ac:dyDescent="0.25">
      <c r="A2531" t="s">
        <v>7345</v>
      </c>
      <c r="B2531" t="s">
        <v>98</v>
      </c>
      <c r="I2531">
        <v>0.23599999999999999</v>
      </c>
      <c r="J2531">
        <v>1.9E-2</v>
      </c>
      <c r="K2531">
        <v>4.8000000000000001E-2</v>
      </c>
      <c r="L2531">
        <v>124.82867899999999</v>
      </c>
      <c r="M2531">
        <v>1.524E-3</v>
      </c>
      <c r="N2531">
        <v>1.524E-3</v>
      </c>
      <c r="Y2531">
        <v>2016</v>
      </c>
      <c r="Z2531" s="1">
        <v>44232</v>
      </c>
      <c r="AG2531">
        <v>2455041.78455</v>
      </c>
      <c r="AH2531">
        <v>8.7399999999999995E-3</v>
      </c>
      <c r="AI2531">
        <v>8.7399999999999995E-3</v>
      </c>
      <c r="AU2531" s="4"/>
      <c r="AV2531" s="4">
        <f>O2531*149597871*COS(U2531*3.14159265359/180)/(CL2531*695700)</f>
        <v>0</v>
      </c>
      <c r="AW2531" s="4">
        <f t="shared" si="88"/>
        <v>0</v>
      </c>
      <c r="BO2531" t="s">
        <v>156</v>
      </c>
      <c r="BP2531" t="s">
        <v>146</v>
      </c>
      <c r="BS2531" t="s">
        <v>7346</v>
      </c>
      <c r="BU2531" t="s">
        <v>7347</v>
      </c>
      <c r="BV2531">
        <v>287.47123299999998</v>
      </c>
      <c r="BW2531">
        <v>46.080666000000001</v>
      </c>
      <c r="BZ2531">
        <v>14.057</v>
      </c>
      <c r="CA2531">
        <v>13.734999999999999</v>
      </c>
      <c r="CB2531">
        <v>13.7</v>
      </c>
      <c r="CC2531">
        <v>1150</v>
      </c>
      <c r="CF2531">
        <v>0.05</v>
      </c>
      <c r="CG2531">
        <v>0.157</v>
      </c>
      <c r="CH2531">
        <v>0.13800000000000001</v>
      </c>
      <c r="CI2531">
        <v>0.99</v>
      </c>
      <c r="CJ2531">
        <v>0.05</v>
      </c>
      <c r="CK2531">
        <v>0.04</v>
      </c>
      <c r="CL2531">
        <v>0.97</v>
      </c>
      <c r="CM2531">
        <v>7.0000000000000007E-2</v>
      </c>
      <c r="CN2531">
        <v>0.19</v>
      </c>
      <c r="CP2531">
        <v>4.37</v>
      </c>
      <c r="CQ2531">
        <v>-2.66</v>
      </c>
      <c r="CR2531">
        <v>3.8</v>
      </c>
      <c r="CS2531">
        <v>5706</v>
      </c>
      <c r="CT2531">
        <v>77.25</v>
      </c>
      <c r="CU2531">
        <v>63.43</v>
      </c>
      <c r="CX2531" t="s">
        <v>7348</v>
      </c>
    </row>
    <row r="2532" spans="1:102" x14ac:dyDescent="0.25">
      <c r="A2532" t="s">
        <v>7349</v>
      </c>
      <c r="B2532" t="s">
        <v>98</v>
      </c>
      <c r="I2532">
        <v>0.22900000000000001</v>
      </c>
      <c r="J2532">
        <v>1.7999999999999999E-2</v>
      </c>
      <c r="K2532">
        <v>0.02</v>
      </c>
      <c r="L2532">
        <v>214.88654500000001</v>
      </c>
      <c r="M2532">
        <v>3.1110000000000001E-3</v>
      </c>
      <c r="N2532">
        <v>3.1110000000000001E-3</v>
      </c>
      <c r="Y2532">
        <v>2016</v>
      </c>
      <c r="Z2532" s="1">
        <v>44232</v>
      </c>
      <c r="AG2532">
        <v>2455046.3870000001</v>
      </c>
      <c r="AH2532">
        <v>1.1900000000000001E-2</v>
      </c>
      <c r="AI2532">
        <v>1.1900000000000001E-2</v>
      </c>
      <c r="AU2532" s="4"/>
      <c r="AV2532" s="4">
        <f>O2532*149597871*COS(U2532*3.14159265359/180)/(CL2532*695700)</f>
        <v>0</v>
      </c>
      <c r="AW2532" s="4">
        <f t="shared" si="88"/>
        <v>0</v>
      </c>
      <c r="BO2532" t="s">
        <v>156</v>
      </c>
      <c r="BP2532" t="s">
        <v>146</v>
      </c>
      <c r="BS2532" t="s">
        <v>7350</v>
      </c>
      <c r="BU2532" t="s">
        <v>7351</v>
      </c>
      <c r="BV2532">
        <v>286.05242600000003</v>
      </c>
      <c r="BW2532">
        <v>39.096052999999998</v>
      </c>
      <c r="BZ2532">
        <v>13.791</v>
      </c>
      <c r="CA2532">
        <v>13.372</v>
      </c>
      <c r="CB2532">
        <v>13.271000000000001</v>
      </c>
      <c r="CC2532">
        <v>792</v>
      </c>
      <c r="CF2532">
        <v>0.02</v>
      </c>
      <c r="CG2532">
        <v>0.16</v>
      </c>
      <c r="CH2532">
        <v>0.15</v>
      </c>
      <c r="CI2532">
        <v>0.88</v>
      </c>
      <c r="CJ2532">
        <v>0.05</v>
      </c>
      <c r="CK2532">
        <v>0.04</v>
      </c>
      <c r="CL2532">
        <v>0.84</v>
      </c>
      <c r="CM2532">
        <v>0.05</v>
      </c>
      <c r="CN2532">
        <v>7.0000000000000007E-2</v>
      </c>
      <c r="CP2532">
        <v>4.79</v>
      </c>
      <c r="CQ2532">
        <v>-3</v>
      </c>
      <c r="CR2532">
        <v>6.7</v>
      </c>
      <c r="CS2532">
        <v>5324</v>
      </c>
      <c r="CT2532">
        <v>124.08</v>
      </c>
      <c r="CU2532">
        <v>103.58</v>
      </c>
      <c r="CX2532" t="s">
        <v>7352</v>
      </c>
    </row>
    <row r="2533" spans="1:102" x14ac:dyDescent="0.25">
      <c r="A2533" t="s">
        <v>7353</v>
      </c>
      <c r="B2533" t="s">
        <v>98</v>
      </c>
      <c r="I2533">
        <v>0.186</v>
      </c>
      <c r="J2533">
        <v>1.9E-2</v>
      </c>
      <c r="K2533">
        <v>1.9E-2</v>
      </c>
      <c r="L2533">
        <v>5.9311939999999996</v>
      </c>
      <c r="M2533" s="2">
        <v>7.9999999999999996E-6</v>
      </c>
      <c r="N2533" s="2">
        <v>7.9999999999999996E-6</v>
      </c>
      <c r="O2533">
        <v>5.6000000000000001E-2</v>
      </c>
      <c r="Y2533">
        <v>2014</v>
      </c>
      <c r="Z2533" s="1">
        <v>44232</v>
      </c>
      <c r="AG2533">
        <v>2455007.7965500001</v>
      </c>
      <c r="AH2533">
        <v>7.3999999999999999E-4</v>
      </c>
      <c r="AI2533">
        <v>7.3999999999999999E-4</v>
      </c>
      <c r="AS2533" s="3">
        <v>0.67</v>
      </c>
      <c r="AU2533" s="4">
        <f t="shared" ref="AU2530:AU2593" si="89">AS2533+AT2533</f>
        <v>0.67</v>
      </c>
      <c r="AV2533" s="4">
        <f>O2533*149597871*COS(U2533*3.14159265359/180)/(CL2533*695700)</f>
        <v>19.422259260804854</v>
      </c>
      <c r="AW2533" s="4">
        <f t="shared" si="88"/>
        <v>999</v>
      </c>
      <c r="AX2533">
        <v>0.26</v>
      </c>
      <c r="AY2533">
        <v>0.26</v>
      </c>
      <c r="BO2533" t="s">
        <v>156</v>
      </c>
      <c r="BP2533" t="s">
        <v>146</v>
      </c>
      <c r="BS2533" t="s">
        <v>7354</v>
      </c>
      <c r="BU2533" t="s">
        <v>7355</v>
      </c>
      <c r="BV2533">
        <v>288.495833</v>
      </c>
      <c r="BW2533">
        <v>51.081947</v>
      </c>
      <c r="BZ2533">
        <v>12.532999999999999</v>
      </c>
      <c r="CA2533">
        <v>11.888</v>
      </c>
      <c r="CB2533">
        <v>11.805</v>
      </c>
      <c r="CC2533">
        <v>295.99</v>
      </c>
      <c r="CD2533">
        <v>2.2999999999999998</v>
      </c>
      <c r="CE2533">
        <v>2.2999999999999998</v>
      </c>
      <c r="CF2533">
        <v>-0.36299999999999999</v>
      </c>
      <c r="CI2533">
        <v>0.57999999999999996</v>
      </c>
      <c r="CL2533">
        <v>0.62</v>
      </c>
      <c r="CM2533">
        <v>0.03</v>
      </c>
      <c r="CN2533">
        <v>0.03</v>
      </c>
      <c r="CO2533" t="s">
        <v>3697</v>
      </c>
      <c r="CS2533">
        <v>4508</v>
      </c>
      <c r="CT2533">
        <v>100</v>
      </c>
      <c r="CU2533">
        <v>100</v>
      </c>
      <c r="CX2533" t="s">
        <v>7356</v>
      </c>
    </row>
    <row r="2534" spans="1:102" x14ac:dyDescent="0.25">
      <c r="A2534" t="s">
        <v>7357</v>
      </c>
      <c r="B2534" t="s">
        <v>98</v>
      </c>
      <c r="I2534">
        <v>0.2</v>
      </c>
      <c r="J2534">
        <v>1.2999999999999999E-2</v>
      </c>
      <c r="K2534">
        <v>1.2999999999999999E-2</v>
      </c>
      <c r="L2534">
        <v>52.661793000000003</v>
      </c>
      <c r="M2534">
        <v>2.3599999999999999E-4</v>
      </c>
      <c r="N2534">
        <v>2.3599999999999999E-4</v>
      </c>
      <c r="O2534">
        <v>0.24199999999999999</v>
      </c>
      <c r="Y2534">
        <v>2014</v>
      </c>
      <c r="Z2534" s="1">
        <v>44232</v>
      </c>
      <c r="AG2534">
        <v>2455016.5168099999</v>
      </c>
      <c r="AH2534">
        <v>2.3700000000000001E-3</v>
      </c>
      <c r="AI2534">
        <v>2.3700000000000001E-3</v>
      </c>
      <c r="AS2534" s="3">
        <v>0.78</v>
      </c>
      <c r="AU2534" s="4">
        <f t="shared" si="89"/>
        <v>0.78</v>
      </c>
      <c r="AV2534" s="4">
        <f>O2534*149597871*COS(U2534*3.14159265359/180)/(CL2534*695700)</f>
        <v>83.93190609133525</v>
      </c>
      <c r="AW2534" s="4">
        <f t="shared" si="88"/>
        <v>999</v>
      </c>
      <c r="AX2534">
        <v>0.09</v>
      </c>
      <c r="AY2534">
        <v>0.09</v>
      </c>
      <c r="BO2534" t="s">
        <v>156</v>
      </c>
      <c r="BP2534" t="s">
        <v>146</v>
      </c>
      <c r="BS2534" t="s">
        <v>7358</v>
      </c>
      <c r="BU2534" t="s">
        <v>7355</v>
      </c>
      <c r="BV2534">
        <v>288.495833</v>
      </c>
      <c r="BW2534">
        <v>51.081947</v>
      </c>
      <c r="BZ2534">
        <v>12.532999999999999</v>
      </c>
      <c r="CA2534">
        <v>11.888</v>
      </c>
      <c r="CB2534">
        <v>11.805</v>
      </c>
      <c r="CC2534">
        <v>295.99</v>
      </c>
      <c r="CD2534">
        <v>2.2999999999999998</v>
      </c>
      <c r="CE2534">
        <v>2.2999999999999998</v>
      </c>
      <c r="CF2534">
        <v>-0.36299999999999999</v>
      </c>
      <c r="CI2534">
        <v>0.57999999999999996</v>
      </c>
      <c r="CL2534">
        <v>0.62</v>
      </c>
      <c r="CM2534">
        <v>0.03</v>
      </c>
      <c r="CN2534">
        <v>0.03</v>
      </c>
      <c r="CO2534" t="s">
        <v>3697</v>
      </c>
      <c r="CS2534">
        <v>4508</v>
      </c>
      <c r="CT2534">
        <v>100</v>
      </c>
      <c r="CU2534">
        <v>100</v>
      </c>
      <c r="CX2534" t="s">
        <v>7356</v>
      </c>
    </row>
    <row r="2535" spans="1:102" x14ac:dyDescent="0.25">
      <c r="A2535" t="s">
        <v>7359</v>
      </c>
      <c r="B2535" t="s">
        <v>98</v>
      </c>
      <c r="I2535">
        <v>0.26900000000000002</v>
      </c>
      <c r="J2535">
        <v>3.4000000000000002E-2</v>
      </c>
      <c r="K2535">
        <v>6.3E-2</v>
      </c>
      <c r="L2535">
        <v>225.582809</v>
      </c>
      <c r="M2535">
        <v>3.846E-3</v>
      </c>
      <c r="N2535">
        <v>3.846E-3</v>
      </c>
      <c r="Y2535">
        <v>2016</v>
      </c>
      <c r="Z2535" s="1">
        <v>44232</v>
      </c>
      <c r="AG2535">
        <v>2455105.7980300002</v>
      </c>
      <c r="AH2535">
        <v>9.4500000000000001E-3</v>
      </c>
      <c r="AI2535">
        <v>9.4500000000000001E-3</v>
      </c>
      <c r="AU2535" s="4"/>
      <c r="AV2535" s="4">
        <f>O2535*149597871*COS(U2535*3.14159265359/180)/(CL2535*695700)</f>
        <v>0</v>
      </c>
      <c r="AW2535" s="4">
        <f t="shared" si="88"/>
        <v>0</v>
      </c>
      <c r="BO2535" t="s">
        <v>156</v>
      </c>
      <c r="BP2535" t="s">
        <v>146</v>
      </c>
      <c r="BS2535" t="s">
        <v>7360</v>
      </c>
      <c r="BU2535" t="s">
        <v>7361</v>
      </c>
      <c r="BV2535">
        <v>287.76456000000002</v>
      </c>
      <c r="BW2535">
        <v>38.294704000000003</v>
      </c>
      <c r="BZ2535">
        <v>13.811999999999999</v>
      </c>
      <c r="CA2535">
        <v>13.49</v>
      </c>
      <c r="CB2535">
        <v>13.427</v>
      </c>
      <c r="CC2535">
        <v>1202</v>
      </c>
      <c r="CF2535">
        <v>0.01</v>
      </c>
      <c r="CG2535">
        <v>0.184</v>
      </c>
      <c r="CH2535">
        <v>0.12</v>
      </c>
      <c r="CI2535">
        <v>1.07</v>
      </c>
      <c r="CJ2535">
        <v>0.08</v>
      </c>
      <c r="CK2535">
        <v>0.1</v>
      </c>
      <c r="CL2535">
        <v>1.1100000000000001</v>
      </c>
      <c r="CM2535">
        <v>0.14000000000000001</v>
      </c>
      <c r="CN2535">
        <v>0.26</v>
      </c>
      <c r="CP2535">
        <v>3.55</v>
      </c>
      <c r="CQ2535">
        <v>-2</v>
      </c>
      <c r="CR2535">
        <v>2.2200000000000002</v>
      </c>
      <c r="CS2535">
        <v>5991</v>
      </c>
      <c r="CT2535">
        <v>159.37</v>
      </c>
      <c r="CU2535">
        <v>161.09</v>
      </c>
      <c r="CX2535" t="s">
        <v>7362</v>
      </c>
    </row>
    <row r="2536" spans="1:102" x14ac:dyDescent="0.25">
      <c r="A2536" t="s">
        <v>7363</v>
      </c>
      <c r="B2536" t="s">
        <v>98</v>
      </c>
      <c r="I2536">
        <v>0.23699999999999999</v>
      </c>
      <c r="J2536">
        <v>3.6999999999999998E-2</v>
      </c>
      <c r="K2536">
        <v>8.1000000000000003E-2</v>
      </c>
      <c r="L2536">
        <v>24.497369800000001</v>
      </c>
      <c r="M2536">
        <v>2.0939999999999999E-4</v>
      </c>
      <c r="N2536">
        <v>2.0939999999999999E-4</v>
      </c>
      <c r="Y2536">
        <v>2016</v>
      </c>
      <c r="Z2536" s="1">
        <v>44232</v>
      </c>
      <c r="AG2536">
        <v>2454966.92307</v>
      </c>
      <c r="AH2536">
        <v>6.1500000000000001E-3</v>
      </c>
      <c r="AI2536">
        <v>6.1500000000000001E-3</v>
      </c>
      <c r="AU2536" s="4"/>
      <c r="AV2536" s="4">
        <f>O2536*149597871*COS(U2536*3.14159265359/180)/(CL2536*695700)</f>
        <v>0</v>
      </c>
      <c r="AW2536" s="4">
        <f t="shared" si="88"/>
        <v>0</v>
      </c>
      <c r="BO2536" t="s">
        <v>156</v>
      </c>
      <c r="BP2536" t="s">
        <v>146</v>
      </c>
      <c r="BS2536" t="s">
        <v>7364</v>
      </c>
      <c r="BU2536" t="s">
        <v>7365</v>
      </c>
      <c r="BV2536">
        <v>295.78551399999998</v>
      </c>
      <c r="BW2536">
        <v>39.907921000000002</v>
      </c>
      <c r="BZ2536">
        <v>14.1</v>
      </c>
      <c r="CA2536">
        <v>13.782999999999999</v>
      </c>
      <c r="CB2536">
        <v>13.77</v>
      </c>
      <c r="CC2536">
        <v>1560</v>
      </c>
      <c r="CF2536">
        <v>0.01</v>
      </c>
      <c r="CG2536">
        <v>0.17</v>
      </c>
      <c r="CH2536">
        <v>0.13500000000000001</v>
      </c>
      <c r="CI2536">
        <v>1.1399999999999999</v>
      </c>
      <c r="CJ2536">
        <v>0.09</v>
      </c>
      <c r="CK2536">
        <v>0.17</v>
      </c>
      <c r="CL2536">
        <v>1.22</v>
      </c>
      <c r="CM2536">
        <v>0.18</v>
      </c>
      <c r="CN2536">
        <v>0.42</v>
      </c>
      <c r="CP2536">
        <v>2.88</v>
      </c>
      <c r="CQ2536">
        <v>-1.17</v>
      </c>
      <c r="CR2536">
        <v>1.66</v>
      </c>
      <c r="CS2536">
        <v>6136</v>
      </c>
      <c r="CT2536">
        <v>164.67</v>
      </c>
      <c r="CU2536">
        <v>242.35</v>
      </c>
      <c r="CX2536" t="s">
        <v>7366</v>
      </c>
    </row>
    <row r="2537" spans="1:102" x14ac:dyDescent="0.25">
      <c r="A2537" t="s">
        <v>7367</v>
      </c>
      <c r="B2537" t="s">
        <v>98</v>
      </c>
      <c r="I2537">
        <v>0.22</v>
      </c>
      <c r="J2537">
        <v>8.9999999999999993E-3</v>
      </c>
      <c r="K2537">
        <v>0.01</v>
      </c>
      <c r="L2537">
        <v>184.77185299999999</v>
      </c>
      <c r="M2537">
        <v>1.5460000000000001E-3</v>
      </c>
      <c r="N2537">
        <v>1.5460000000000001E-3</v>
      </c>
      <c r="Y2537">
        <v>2016</v>
      </c>
      <c r="Z2537" s="1">
        <v>44232</v>
      </c>
      <c r="AG2537">
        <v>2455050.36155</v>
      </c>
      <c r="AH2537">
        <v>6.5199999999999998E-3</v>
      </c>
      <c r="AI2537">
        <v>6.5199999999999998E-3</v>
      </c>
      <c r="AU2537" s="4"/>
      <c r="AV2537" s="4">
        <f>O2537*149597871*COS(U2537*3.14159265359/180)/(CL2537*695700)</f>
        <v>0</v>
      </c>
      <c r="AW2537" s="4">
        <f t="shared" si="88"/>
        <v>0</v>
      </c>
      <c r="BO2537" t="s">
        <v>156</v>
      </c>
      <c r="BP2537" t="s">
        <v>146</v>
      </c>
      <c r="BS2537" t="s">
        <v>7368</v>
      </c>
      <c r="BU2537" t="s">
        <v>7369</v>
      </c>
      <c r="BV2537">
        <v>291.67683099999999</v>
      </c>
      <c r="BW2537">
        <v>38.874915000000001</v>
      </c>
      <c r="BZ2537">
        <v>13.504</v>
      </c>
      <c r="CA2537">
        <v>13.005000000000001</v>
      </c>
      <c r="CB2537">
        <v>12.881</v>
      </c>
      <c r="CC2537">
        <v>618</v>
      </c>
      <c r="CF2537">
        <v>-7.0000000000000007E-2</v>
      </c>
      <c r="CG2537">
        <v>0.108</v>
      </c>
      <c r="CH2537">
        <v>0.105</v>
      </c>
      <c r="CI2537">
        <v>0.85</v>
      </c>
      <c r="CJ2537">
        <v>0.04</v>
      </c>
      <c r="CK2537">
        <v>0.03</v>
      </c>
      <c r="CL2537">
        <v>0.78</v>
      </c>
      <c r="CM2537">
        <v>0.02</v>
      </c>
      <c r="CN2537">
        <v>0.02</v>
      </c>
      <c r="CP2537">
        <v>3.31</v>
      </c>
      <c r="CQ2537">
        <v>-1.56</v>
      </c>
      <c r="CR2537">
        <v>2.23</v>
      </c>
      <c r="CS2537">
        <v>5202</v>
      </c>
      <c r="CT2537">
        <v>75.400000000000006</v>
      </c>
      <c r="CU2537">
        <v>85.4</v>
      </c>
      <c r="CX2537" t="s">
        <v>7370</v>
      </c>
    </row>
    <row r="2538" spans="1:102" x14ac:dyDescent="0.25">
      <c r="A2538" t="s">
        <v>7371</v>
      </c>
      <c r="B2538" t="s">
        <v>98</v>
      </c>
      <c r="I2538">
        <v>0.10299999999999999</v>
      </c>
      <c r="J2538">
        <v>8.0000000000000002E-3</v>
      </c>
      <c r="K2538">
        <v>8.9999999999999993E-3</v>
      </c>
      <c r="L2538">
        <v>4.2426188099999997</v>
      </c>
      <c r="M2538" s="2">
        <v>2.781E-5</v>
      </c>
      <c r="N2538" s="2">
        <v>2.781E-5</v>
      </c>
      <c r="Y2538">
        <v>2016</v>
      </c>
      <c r="Z2538" s="1">
        <v>44232</v>
      </c>
      <c r="AG2538">
        <v>2454968.0310399998</v>
      </c>
      <c r="AH2538">
        <v>5.2500000000000003E-3</v>
      </c>
      <c r="AI2538">
        <v>5.2500000000000003E-3</v>
      </c>
      <c r="AU2538" s="4"/>
      <c r="AV2538" s="4">
        <f>O2538*149597871*COS(U2538*3.14159265359/180)/(CL2538*695700)</f>
        <v>0</v>
      </c>
      <c r="AW2538" s="4">
        <f t="shared" si="88"/>
        <v>0</v>
      </c>
      <c r="BO2538" t="s">
        <v>156</v>
      </c>
      <c r="BP2538" t="s">
        <v>146</v>
      </c>
      <c r="BS2538" t="s">
        <v>7372</v>
      </c>
      <c r="BU2538" t="s">
        <v>7373</v>
      </c>
      <c r="BV2538">
        <v>291.91915899999998</v>
      </c>
      <c r="BW2538">
        <v>39.022272999999998</v>
      </c>
      <c r="BZ2538">
        <v>13.677</v>
      </c>
      <c r="CA2538">
        <v>13.17</v>
      </c>
      <c r="CB2538">
        <v>13.167</v>
      </c>
      <c r="CC2538">
        <v>719</v>
      </c>
      <c r="CF2538">
        <v>-0.09</v>
      </c>
      <c r="CG2538">
        <v>0.17</v>
      </c>
      <c r="CH2538">
        <v>0.14299999999999999</v>
      </c>
      <c r="CI2538">
        <v>0.85</v>
      </c>
      <c r="CJ2538">
        <v>0.05</v>
      </c>
      <c r="CK2538">
        <v>0.04</v>
      </c>
      <c r="CL2538">
        <v>0.81</v>
      </c>
      <c r="CM2538">
        <v>0.05</v>
      </c>
      <c r="CN2538">
        <v>0.06</v>
      </c>
      <c r="CP2538">
        <v>4.57</v>
      </c>
      <c r="CQ2538">
        <v>-2.93</v>
      </c>
      <c r="CR2538">
        <v>6.17</v>
      </c>
      <c r="CS2538">
        <v>5288</v>
      </c>
      <c r="CT2538">
        <v>66.739999999999995</v>
      </c>
      <c r="CU2538">
        <v>98.79</v>
      </c>
      <c r="CX2538" t="s">
        <v>7374</v>
      </c>
    </row>
    <row r="2539" spans="1:102" x14ac:dyDescent="0.25">
      <c r="A2539" t="s">
        <v>7375</v>
      </c>
      <c r="B2539" t="s">
        <v>98</v>
      </c>
      <c r="I2539">
        <v>0.25900000000000001</v>
      </c>
      <c r="J2539">
        <v>2.4E-2</v>
      </c>
      <c r="K2539">
        <v>2.1000000000000001E-2</v>
      </c>
      <c r="L2539">
        <v>198.088774</v>
      </c>
      <c r="M2539">
        <v>2.4559999999999998E-3</v>
      </c>
      <c r="N2539">
        <v>2.4559999999999998E-3</v>
      </c>
      <c r="Y2539">
        <v>2016</v>
      </c>
      <c r="Z2539" s="1">
        <v>44232</v>
      </c>
      <c r="AG2539">
        <v>2455152.73061</v>
      </c>
      <c r="AH2539">
        <v>8.2699999999999996E-3</v>
      </c>
      <c r="AI2539">
        <v>8.2699999999999996E-3</v>
      </c>
      <c r="AU2539" s="4"/>
      <c r="AV2539" s="4">
        <f>O2539*149597871*COS(U2539*3.14159265359/180)/(CL2539*695700)</f>
        <v>0</v>
      </c>
      <c r="AW2539" s="4">
        <f t="shared" si="88"/>
        <v>0</v>
      </c>
      <c r="BO2539" t="s">
        <v>156</v>
      </c>
      <c r="BP2539" t="s">
        <v>146</v>
      </c>
      <c r="BS2539" t="s">
        <v>7376</v>
      </c>
      <c r="BU2539" t="s">
        <v>7377</v>
      </c>
      <c r="BV2539">
        <v>286.57616400000001</v>
      </c>
      <c r="BW2539">
        <v>41.741472999999999</v>
      </c>
      <c r="BZ2539">
        <v>14.367000000000001</v>
      </c>
      <c r="CA2539">
        <v>13.932</v>
      </c>
      <c r="CB2539">
        <v>13.814</v>
      </c>
      <c r="CC2539">
        <v>982</v>
      </c>
      <c r="CF2539">
        <v>-0.1</v>
      </c>
      <c r="CG2539">
        <v>0.185</v>
      </c>
      <c r="CH2539">
        <v>0.16600000000000001</v>
      </c>
      <c r="CI2539">
        <v>0.84</v>
      </c>
      <c r="CJ2539">
        <v>0.06</v>
      </c>
      <c r="CK2539">
        <v>0.05</v>
      </c>
      <c r="CL2539">
        <v>0.81</v>
      </c>
      <c r="CM2539">
        <v>0.06</v>
      </c>
      <c r="CN2539">
        <v>0.06</v>
      </c>
      <c r="CP2539">
        <v>4.68</v>
      </c>
      <c r="CQ2539">
        <v>-3.03</v>
      </c>
      <c r="CR2539">
        <v>6.3</v>
      </c>
      <c r="CS2539">
        <v>5297</v>
      </c>
      <c r="CT2539">
        <v>97.44</v>
      </c>
      <c r="CU2539">
        <v>102.5</v>
      </c>
      <c r="CX2539" t="s">
        <v>7378</v>
      </c>
    </row>
    <row r="2540" spans="1:102" x14ac:dyDescent="0.25">
      <c r="A2540" t="s">
        <v>7379</v>
      </c>
      <c r="B2540" t="s">
        <v>98</v>
      </c>
      <c r="I2540">
        <v>0.14399999999999999</v>
      </c>
      <c r="J2540">
        <v>1.4999999999999999E-2</v>
      </c>
      <c r="K2540">
        <v>4.1000000000000002E-2</v>
      </c>
      <c r="L2540">
        <v>8.1050163499999996</v>
      </c>
      <c r="M2540" s="2">
        <v>8.1219999999999998E-5</v>
      </c>
      <c r="N2540" s="2">
        <v>8.1219999999999998E-5</v>
      </c>
      <c r="Y2540">
        <v>2016</v>
      </c>
      <c r="Z2540" s="1">
        <v>44232</v>
      </c>
      <c r="AG2540">
        <v>2454968.8852300001</v>
      </c>
      <c r="AH2540">
        <v>7.0099999999999997E-3</v>
      </c>
      <c r="AI2540">
        <v>7.0099999999999997E-3</v>
      </c>
      <c r="AU2540" s="4"/>
      <c r="AV2540" s="4">
        <f>O2540*149597871*COS(U2540*3.14159265359/180)/(CL2540*695700)</f>
        <v>0</v>
      </c>
      <c r="AW2540" s="4">
        <f t="shared" si="88"/>
        <v>0</v>
      </c>
      <c r="BO2540" t="s">
        <v>156</v>
      </c>
      <c r="BP2540" t="s">
        <v>146</v>
      </c>
      <c r="BS2540" t="s">
        <v>7380</v>
      </c>
      <c r="BU2540" t="s">
        <v>7381</v>
      </c>
      <c r="BV2540">
        <v>287.63547299999999</v>
      </c>
      <c r="BW2540">
        <v>45.716061000000003</v>
      </c>
      <c r="BZ2540">
        <v>14.221</v>
      </c>
      <c r="CA2540">
        <v>13.942</v>
      </c>
      <c r="CB2540">
        <v>13.834</v>
      </c>
      <c r="CC2540">
        <v>1382</v>
      </c>
      <c r="CF2540">
        <v>0.03</v>
      </c>
      <c r="CG2540">
        <v>0.17399999999999999</v>
      </c>
      <c r="CH2540">
        <v>0.14099999999999999</v>
      </c>
      <c r="CI2540">
        <v>1.04</v>
      </c>
      <c r="CJ2540">
        <v>0.06</v>
      </c>
      <c r="CK2540">
        <v>0.06</v>
      </c>
      <c r="CL2540">
        <v>1.06</v>
      </c>
      <c r="CM2540">
        <v>0.1</v>
      </c>
      <c r="CN2540">
        <v>0.3</v>
      </c>
      <c r="CP2540">
        <v>4.37</v>
      </c>
      <c r="CQ2540">
        <v>-2.4900000000000002</v>
      </c>
      <c r="CR2540">
        <v>2.5099999999999998</v>
      </c>
      <c r="CS2540">
        <v>5866</v>
      </c>
      <c r="CT2540">
        <v>82.62</v>
      </c>
      <c r="CU2540">
        <v>71.459999999999994</v>
      </c>
      <c r="CX2540" t="s">
        <v>7382</v>
      </c>
    </row>
    <row r="2541" spans="1:102" x14ac:dyDescent="0.25">
      <c r="A2541" t="s">
        <v>7383</v>
      </c>
      <c r="B2541" t="s">
        <v>98</v>
      </c>
      <c r="I2541">
        <v>0.17499999999999999</v>
      </c>
      <c r="J2541">
        <v>1.2999999999999999E-2</v>
      </c>
      <c r="K2541">
        <v>3.5999999999999997E-2</v>
      </c>
      <c r="L2541">
        <v>8.8271345700000001</v>
      </c>
      <c r="M2541" s="2">
        <v>4.0250000000000003E-5</v>
      </c>
      <c r="N2541" s="2">
        <v>4.0250000000000003E-5</v>
      </c>
      <c r="Y2541">
        <v>2016</v>
      </c>
      <c r="Z2541" s="1">
        <v>44232</v>
      </c>
      <c r="AG2541">
        <v>2454972.7355</v>
      </c>
      <c r="AH2541">
        <v>4.0400000000000002E-3</v>
      </c>
      <c r="AI2541">
        <v>4.0400000000000002E-3</v>
      </c>
      <c r="AU2541" s="4"/>
      <c r="AV2541" s="4">
        <f>O2541*149597871*COS(U2541*3.14159265359/180)/(CL2541*695700)</f>
        <v>0</v>
      </c>
      <c r="AW2541" s="4">
        <f t="shared" si="88"/>
        <v>0</v>
      </c>
      <c r="BO2541" t="s">
        <v>156</v>
      </c>
      <c r="BP2541" t="s">
        <v>146</v>
      </c>
      <c r="BS2541" t="s">
        <v>7384</v>
      </c>
      <c r="BU2541" t="s">
        <v>7385</v>
      </c>
      <c r="BV2541">
        <v>288.39700199999999</v>
      </c>
      <c r="BW2541">
        <v>40.213200000000001</v>
      </c>
      <c r="BZ2541">
        <v>13.997999999999999</v>
      </c>
      <c r="CA2541">
        <v>13.695</v>
      </c>
      <c r="CB2541">
        <v>13.555</v>
      </c>
      <c r="CC2541">
        <v>1060</v>
      </c>
      <c r="CF2541">
        <v>0.08</v>
      </c>
      <c r="CG2541">
        <v>0.156</v>
      </c>
      <c r="CH2541">
        <v>0.156</v>
      </c>
      <c r="CI2541">
        <v>0.97</v>
      </c>
      <c r="CJ2541">
        <v>0.05</v>
      </c>
      <c r="CK2541">
        <v>0.05</v>
      </c>
      <c r="CL2541">
        <v>0.95</v>
      </c>
      <c r="CM2541">
        <v>7.0000000000000007E-2</v>
      </c>
      <c r="CN2541">
        <v>0.19</v>
      </c>
      <c r="CP2541">
        <v>4.9000000000000004</v>
      </c>
      <c r="CQ2541">
        <v>-3.14</v>
      </c>
      <c r="CR2541">
        <v>4.9400000000000004</v>
      </c>
      <c r="CS2541">
        <v>5608</v>
      </c>
      <c r="CT2541">
        <v>91.9</v>
      </c>
      <c r="CU2541">
        <v>69.12</v>
      </c>
      <c r="CX2541" t="s">
        <v>7386</v>
      </c>
    </row>
    <row r="2542" spans="1:102" x14ac:dyDescent="0.25">
      <c r="A2542" t="s">
        <v>7387</v>
      </c>
      <c r="B2542" t="s">
        <v>98</v>
      </c>
      <c r="I2542">
        <v>0.13600000000000001</v>
      </c>
      <c r="J2542">
        <v>1.9E-2</v>
      </c>
      <c r="K2542">
        <v>4.4999999999999998E-2</v>
      </c>
      <c r="L2542">
        <v>3.7403249600000001</v>
      </c>
      <c r="M2542" s="2">
        <v>2.1650000000000001E-5</v>
      </c>
      <c r="N2542" s="2">
        <v>2.1650000000000001E-5</v>
      </c>
      <c r="Y2542">
        <v>2016</v>
      </c>
      <c r="Z2542" s="1">
        <v>44232</v>
      </c>
      <c r="AG2542">
        <v>2454967.7026999998</v>
      </c>
      <c r="AH2542">
        <v>4.28E-3</v>
      </c>
      <c r="AI2542">
        <v>4.28E-3</v>
      </c>
      <c r="AU2542" s="4"/>
      <c r="AV2542" s="4">
        <f>O2542*149597871*COS(U2542*3.14159265359/180)/(CL2542*695700)</f>
        <v>0</v>
      </c>
      <c r="AW2542" s="4">
        <f t="shared" si="88"/>
        <v>0</v>
      </c>
      <c r="BO2542" t="s">
        <v>156</v>
      </c>
      <c r="BP2542" t="s">
        <v>146</v>
      </c>
      <c r="BS2542" t="s">
        <v>7388</v>
      </c>
      <c r="BU2542" t="s">
        <v>7389</v>
      </c>
      <c r="BV2542">
        <v>293.88141300000001</v>
      </c>
      <c r="BW2542">
        <v>46.838878999999999</v>
      </c>
      <c r="BZ2542">
        <v>14.194000000000001</v>
      </c>
      <c r="CA2542">
        <v>13.911</v>
      </c>
      <c r="CB2542">
        <v>13.8</v>
      </c>
      <c r="CC2542">
        <v>1532</v>
      </c>
      <c r="CF2542">
        <v>0.02</v>
      </c>
      <c r="CG2542">
        <v>0.17299999999999999</v>
      </c>
      <c r="CH2542">
        <v>0.13700000000000001</v>
      </c>
      <c r="CI2542">
        <v>1.1100000000000001</v>
      </c>
      <c r="CJ2542">
        <v>0.1</v>
      </c>
      <c r="CK2542">
        <v>0.14000000000000001</v>
      </c>
      <c r="CL2542">
        <v>1.17</v>
      </c>
      <c r="CM2542">
        <v>0.15</v>
      </c>
      <c r="CN2542">
        <v>0.38</v>
      </c>
      <c r="CP2542">
        <v>3.31</v>
      </c>
      <c r="CQ2542">
        <v>-1.49</v>
      </c>
      <c r="CR2542">
        <v>1.5</v>
      </c>
      <c r="CS2542">
        <v>6099</v>
      </c>
      <c r="CT2542">
        <v>191.52</v>
      </c>
      <c r="CU2542">
        <v>112</v>
      </c>
      <c r="CX2542" t="s">
        <v>7390</v>
      </c>
    </row>
    <row r="2543" spans="1:102" x14ac:dyDescent="0.25">
      <c r="A2543" t="s">
        <v>7391</v>
      </c>
      <c r="B2543" t="s">
        <v>98</v>
      </c>
      <c r="I2543">
        <v>6.0999999999999999E-2</v>
      </c>
      <c r="J2543">
        <v>4.0000000000000001E-3</v>
      </c>
      <c r="K2543">
        <v>5.0000000000000001E-3</v>
      </c>
      <c r="L2543">
        <v>3.5047035800000002</v>
      </c>
      <c r="M2543" s="2">
        <v>1.6120000000000002E-5</v>
      </c>
      <c r="N2543" s="2">
        <v>1.6120000000000002E-5</v>
      </c>
      <c r="Y2543">
        <v>2016</v>
      </c>
      <c r="Z2543" s="1">
        <v>44232</v>
      </c>
      <c r="AG2543">
        <v>2454966.7249400001</v>
      </c>
      <c r="AH2543">
        <v>3.8400000000000001E-3</v>
      </c>
      <c r="AI2543">
        <v>3.8400000000000001E-3</v>
      </c>
      <c r="AU2543" s="4"/>
      <c r="AV2543" s="4">
        <f>O2543*149597871*COS(U2543*3.14159265359/180)/(CL2543*695700)</f>
        <v>0</v>
      </c>
      <c r="AW2543" s="4">
        <f t="shared" si="88"/>
        <v>0</v>
      </c>
      <c r="BO2543" t="s">
        <v>156</v>
      </c>
      <c r="BP2543" t="s">
        <v>146</v>
      </c>
      <c r="BS2543" t="s">
        <v>7392</v>
      </c>
      <c r="BU2543" t="s">
        <v>7393</v>
      </c>
      <c r="BV2543">
        <v>286.819367</v>
      </c>
      <c r="BW2543">
        <v>46.911693999999997</v>
      </c>
      <c r="BZ2543">
        <v>12.204000000000001</v>
      </c>
      <c r="CA2543">
        <v>11.738</v>
      </c>
      <c r="CB2543">
        <v>11.657</v>
      </c>
      <c r="CC2543">
        <v>343</v>
      </c>
      <c r="CF2543">
        <v>0</v>
      </c>
      <c r="CG2543">
        <v>0.157</v>
      </c>
      <c r="CH2543">
        <v>0.151</v>
      </c>
      <c r="CI2543">
        <v>0.83</v>
      </c>
      <c r="CJ2543">
        <v>0.04</v>
      </c>
      <c r="CK2543">
        <v>0.04</v>
      </c>
      <c r="CL2543">
        <v>0.79</v>
      </c>
      <c r="CM2543">
        <v>0.04</v>
      </c>
      <c r="CN2543">
        <v>0.04</v>
      </c>
      <c r="CP2543">
        <v>4.9000000000000004</v>
      </c>
      <c r="CQ2543">
        <v>-2.96</v>
      </c>
      <c r="CR2543">
        <v>5.92</v>
      </c>
      <c r="CS2543">
        <v>5101</v>
      </c>
      <c r="CT2543">
        <v>59.69</v>
      </c>
      <c r="CU2543">
        <v>59.21</v>
      </c>
      <c r="CX2543" t="s">
        <v>7394</v>
      </c>
    </row>
    <row r="2544" spans="1:102" x14ac:dyDescent="0.25">
      <c r="A2544" t="s">
        <v>7395</v>
      </c>
      <c r="B2544" t="s">
        <v>98</v>
      </c>
      <c r="I2544">
        <v>6.4000000000000001E-2</v>
      </c>
      <c r="J2544">
        <v>4.0000000000000001E-3</v>
      </c>
      <c r="K2544">
        <v>6.0000000000000001E-3</v>
      </c>
      <c r="L2544">
        <v>0.97191543000000002</v>
      </c>
      <c r="M2544" s="2">
        <v>3.7900000000000001E-6</v>
      </c>
      <c r="N2544" s="2">
        <v>3.7900000000000001E-6</v>
      </c>
      <c r="Y2544">
        <v>2016</v>
      </c>
      <c r="Z2544" s="1">
        <v>44232</v>
      </c>
      <c r="AG2544">
        <v>2454965.16475</v>
      </c>
      <c r="AH2544">
        <v>3.2599999999999999E-3</v>
      </c>
      <c r="AI2544">
        <v>3.2599999999999999E-3</v>
      </c>
      <c r="AU2544" s="4"/>
      <c r="AV2544" s="4">
        <f>O2544*149597871*COS(U2544*3.14159265359/180)/(CL2544*695700)</f>
        <v>0</v>
      </c>
      <c r="AW2544" s="4">
        <f t="shared" si="88"/>
        <v>0</v>
      </c>
      <c r="BO2544" t="s">
        <v>156</v>
      </c>
      <c r="BP2544" t="s">
        <v>146</v>
      </c>
      <c r="BS2544" t="s">
        <v>7396</v>
      </c>
      <c r="BU2544" t="s">
        <v>7397</v>
      </c>
      <c r="BV2544">
        <v>292.28658000000001</v>
      </c>
      <c r="BW2544">
        <v>42.072456000000003</v>
      </c>
      <c r="BZ2544">
        <v>13.154999999999999</v>
      </c>
      <c r="CA2544">
        <v>12.731</v>
      </c>
      <c r="CB2544">
        <v>12.634</v>
      </c>
      <c r="CC2544">
        <v>580</v>
      </c>
      <c r="CF2544">
        <v>-0.04</v>
      </c>
      <c r="CG2544">
        <v>0.16700000000000001</v>
      </c>
      <c r="CH2544">
        <v>0.158</v>
      </c>
      <c r="CI2544">
        <v>0.86</v>
      </c>
      <c r="CJ2544">
        <v>0.05</v>
      </c>
      <c r="CK2544">
        <v>0.04</v>
      </c>
      <c r="CL2544">
        <v>0.82</v>
      </c>
      <c r="CM2544">
        <v>0.05</v>
      </c>
      <c r="CN2544">
        <v>0.06</v>
      </c>
      <c r="CP2544">
        <v>4.2699999999999996</v>
      </c>
      <c r="CQ2544">
        <v>-2.57</v>
      </c>
      <c r="CR2544">
        <v>6</v>
      </c>
      <c r="CS2544">
        <v>5316</v>
      </c>
      <c r="CT2544">
        <v>97.87</v>
      </c>
      <c r="CU2544">
        <v>98.57</v>
      </c>
      <c r="CX2544" t="s">
        <v>7398</v>
      </c>
    </row>
    <row r="2545" spans="1:102" x14ac:dyDescent="0.25">
      <c r="A2545" t="s">
        <v>7399</v>
      </c>
      <c r="B2545" t="s">
        <v>98</v>
      </c>
      <c r="I2545">
        <v>0.20499999999999999</v>
      </c>
      <c r="J2545">
        <v>1.4999999999999999E-2</v>
      </c>
      <c r="K2545">
        <v>1.4999999999999999E-2</v>
      </c>
      <c r="L2545">
        <v>4.9734559999999997</v>
      </c>
      <c r="M2545" s="2">
        <v>7.9999999999999996E-6</v>
      </c>
      <c r="N2545" s="2">
        <v>7.9999999999999996E-6</v>
      </c>
      <c r="O2545">
        <v>5.3999999999999999E-2</v>
      </c>
      <c r="Y2545">
        <v>2014</v>
      </c>
      <c r="Z2545" s="1">
        <v>44232</v>
      </c>
      <c r="AG2545">
        <v>2455003.8852900001</v>
      </c>
      <c r="AH2545">
        <v>8.8999999999999995E-4</v>
      </c>
      <c r="AI2545">
        <v>8.8999999999999995E-4</v>
      </c>
      <c r="AS2545" s="3">
        <v>0.69</v>
      </c>
      <c r="AU2545" s="4">
        <f t="shared" si="89"/>
        <v>0.69</v>
      </c>
      <c r="AV2545" s="4">
        <f>O2545*149597871*COS(U2545*3.14159265359/180)/(CL2545*695700)</f>
        <v>14.3354770734512</v>
      </c>
      <c r="AW2545" s="4">
        <f t="shared" si="88"/>
        <v>999</v>
      </c>
      <c r="AX2545">
        <v>0.12</v>
      </c>
      <c r="AY2545">
        <v>0.12</v>
      </c>
      <c r="BO2545" t="s">
        <v>156</v>
      </c>
      <c r="BP2545" t="s">
        <v>146</v>
      </c>
      <c r="BS2545" t="s">
        <v>7400</v>
      </c>
      <c r="BU2545" t="s">
        <v>7401</v>
      </c>
      <c r="BV2545">
        <v>290.296515</v>
      </c>
      <c r="BW2545">
        <v>37.749490000000002</v>
      </c>
      <c r="BZ2545">
        <v>12.734999999999999</v>
      </c>
      <c r="CA2545">
        <v>12.255000000000001</v>
      </c>
      <c r="CB2545">
        <v>12.154999999999999</v>
      </c>
      <c r="CC2545">
        <v>449.22</v>
      </c>
      <c r="CD2545">
        <v>3.56</v>
      </c>
      <c r="CE2545">
        <v>3.56</v>
      </c>
      <c r="CF2545">
        <v>-1.4E-2</v>
      </c>
      <c r="CL2545">
        <v>0.81</v>
      </c>
      <c r="CM2545">
        <v>0.05</v>
      </c>
      <c r="CN2545">
        <v>0.05</v>
      </c>
      <c r="CS2545">
        <v>5094</v>
      </c>
      <c r="CT2545">
        <v>100</v>
      </c>
      <c r="CU2545">
        <v>100</v>
      </c>
      <c r="CX2545" t="s">
        <v>7402</v>
      </c>
    </row>
    <row r="2546" spans="1:102" x14ac:dyDescent="0.25">
      <c r="A2546" t="s">
        <v>7403</v>
      </c>
      <c r="B2546" t="s">
        <v>98</v>
      </c>
      <c r="I2546">
        <v>0.22700000000000001</v>
      </c>
      <c r="J2546">
        <v>1.7000000000000001E-2</v>
      </c>
      <c r="K2546">
        <v>1.7000000000000001E-2</v>
      </c>
      <c r="L2546">
        <v>15.906801</v>
      </c>
      <c r="M2546" s="2">
        <v>4.5000000000000003E-5</v>
      </c>
      <c r="N2546" s="2">
        <v>4.5000000000000003E-5</v>
      </c>
      <c r="O2546">
        <v>0.11700000000000001</v>
      </c>
      <c r="Y2546">
        <v>2014</v>
      </c>
      <c r="Z2546" s="1">
        <v>44232</v>
      </c>
      <c r="AG2546">
        <v>2455010.9331499999</v>
      </c>
      <c r="AH2546">
        <v>1.5399999999999999E-3</v>
      </c>
      <c r="AI2546">
        <v>1.5399999999999999E-3</v>
      </c>
      <c r="AS2546" s="3">
        <v>0.64</v>
      </c>
      <c r="AU2546" s="4">
        <f t="shared" si="89"/>
        <v>0.64</v>
      </c>
      <c r="AV2546" s="4">
        <f>O2546*149597871*COS(U2546*3.14159265359/180)/(CL2546*695700)</f>
        <v>31.060200325810936</v>
      </c>
      <c r="AW2546" s="4">
        <f t="shared" si="88"/>
        <v>999</v>
      </c>
      <c r="AX2546">
        <v>0.27</v>
      </c>
      <c r="AY2546">
        <v>0.27</v>
      </c>
      <c r="BO2546" t="s">
        <v>156</v>
      </c>
      <c r="BP2546" t="s">
        <v>146</v>
      </c>
      <c r="BS2546" t="s">
        <v>7404</v>
      </c>
      <c r="BU2546" t="s">
        <v>7401</v>
      </c>
      <c r="BV2546">
        <v>290.296515</v>
      </c>
      <c r="BW2546">
        <v>37.749490000000002</v>
      </c>
      <c r="BZ2546">
        <v>12.734999999999999</v>
      </c>
      <c r="CA2546">
        <v>12.255000000000001</v>
      </c>
      <c r="CB2546">
        <v>12.154999999999999</v>
      </c>
      <c r="CC2546">
        <v>449.22</v>
      </c>
      <c r="CD2546">
        <v>3.56</v>
      </c>
      <c r="CE2546">
        <v>3.56</v>
      </c>
      <c r="CF2546">
        <v>-1.4E-2</v>
      </c>
      <c r="CL2546">
        <v>0.81</v>
      </c>
      <c r="CM2546">
        <v>0.05</v>
      </c>
      <c r="CN2546">
        <v>0.05</v>
      </c>
      <c r="CS2546">
        <v>5094</v>
      </c>
      <c r="CT2546">
        <v>100</v>
      </c>
      <c r="CU2546">
        <v>100</v>
      </c>
      <c r="CX2546" t="s">
        <v>7402</v>
      </c>
    </row>
    <row r="2547" spans="1:102" x14ac:dyDescent="0.25">
      <c r="A2547" t="s">
        <v>7405</v>
      </c>
      <c r="B2547" t="s">
        <v>98</v>
      </c>
      <c r="I2547">
        <v>7.9000000000000001E-2</v>
      </c>
      <c r="J2547">
        <v>8.0000000000000002E-3</v>
      </c>
      <c r="K2547">
        <v>1.6E-2</v>
      </c>
      <c r="L2547">
        <v>3.0319574399999998</v>
      </c>
      <c r="M2547" s="2">
        <v>1.306E-5</v>
      </c>
      <c r="N2547" s="2">
        <v>1.306E-5</v>
      </c>
      <c r="Y2547">
        <v>2016</v>
      </c>
      <c r="Z2547" s="1">
        <v>44232</v>
      </c>
      <c r="AG2547">
        <v>2454966.9898799998</v>
      </c>
      <c r="AH2547">
        <v>3.62E-3</v>
      </c>
      <c r="AI2547">
        <v>3.62E-3</v>
      </c>
      <c r="AU2547" s="4"/>
      <c r="AV2547" s="4">
        <f>O2547*149597871*COS(U2547*3.14159265359/180)/(CL2547*695700)</f>
        <v>0</v>
      </c>
      <c r="AW2547" s="4">
        <f t="shared" si="88"/>
        <v>0</v>
      </c>
      <c r="BO2547" t="s">
        <v>156</v>
      </c>
      <c r="BP2547" t="s">
        <v>146</v>
      </c>
      <c r="BS2547" t="s">
        <v>7406</v>
      </c>
      <c r="BU2547" t="s">
        <v>7407</v>
      </c>
      <c r="BV2547">
        <v>292.78460799999999</v>
      </c>
      <c r="BW2547">
        <v>43.215983999999999</v>
      </c>
      <c r="BZ2547">
        <v>12.247</v>
      </c>
      <c r="CA2547">
        <v>11.912000000000001</v>
      </c>
      <c r="CB2547">
        <v>11.868</v>
      </c>
      <c r="CC2547">
        <v>529</v>
      </c>
      <c r="CF2547">
        <v>0.04</v>
      </c>
      <c r="CG2547">
        <v>0.154</v>
      </c>
      <c r="CH2547">
        <v>0.14099999999999999</v>
      </c>
      <c r="CI2547">
        <v>1.02</v>
      </c>
      <c r="CJ2547">
        <v>0.06</v>
      </c>
      <c r="CK2547">
        <v>0.06</v>
      </c>
      <c r="CL2547">
        <v>1.02</v>
      </c>
      <c r="CM2547">
        <v>0.1</v>
      </c>
      <c r="CN2547">
        <v>0.2</v>
      </c>
      <c r="CP2547">
        <v>4.17</v>
      </c>
      <c r="CQ2547">
        <v>-2.37</v>
      </c>
      <c r="CR2547">
        <v>2.94</v>
      </c>
      <c r="CS2547">
        <v>5815</v>
      </c>
      <c r="CT2547">
        <v>136.29</v>
      </c>
      <c r="CU2547">
        <v>103.32</v>
      </c>
      <c r="CX2547" t="s">
        <v>7408</v>
      </c>
    </row>
    <row r="2548" spans="1:102" x14ac:dyDescent="0.25">
      <c r="A2548" t="s">
        <v>7409</v>
      </c>
      <c r="B2548" t="s">
        <v>98</v>
      </c>
      <c r="I2548">
        <v>9.7000000000000003E-2</v>
      </c>
      <c r="J2548">
        <v>1.6E-2</v>
      </c>
      <c r="K2548">
        <v>2.3E-2</v>
      </c>
      <c r="L2548">
        <v>1.0052070099999999</v>
      </c>
      <c r="M2548" s="2">
        <v>5.1000000000000003E-6</v>
      </c>
      <c r="N2548" s="2">
        <v>5.1000000000000003E-6</v>
      </c>
      <c r="Y2548">
        <v>2016</v>
      </c>
      <c r="Z2548" s="1">
        <v>44232</v>
      </c>
      <c r="AG2548">
        <v>2454965.4552799999</v>
      </c>
      <c r="AH2548">
        <v>3.8500000000000001E-3</v>
      </c>
      <c r="AI2548">
        <v>3.8500000000000001E-3</v>
      </c>
      <c r="AU2548" s="4"/>
      <c r="AV2548" s="4">
        <f>O2548*149597871*COS(U2548*3.14159265359/180)/(CL2548*695700)</f>
        <v>0</v>
      </c>
      <c r="AW2548" s="4">
        <f t="shared" si="88"/>
        <v>0</v>
      </c>
      <c r="BO2548" t="s">
        <v>156</v>
      </c>
      <c r="BP2548" t="s">
        <v>146</v>
      </c>
      <c r="BS2548" t="s">
        <v>7410</v>
      </c>
      <c r="BU2548" t="s">
        <v>7411</v>
      </c>
      <c r="BV2548">
        <v>296.92360400000001</v>
      </c>
      <c r="BW2548">
        <v>43.566467000000003</v>
      </c>
      <c r="BZ2548">
        <v>13.452999999999999</v>
      </c>
      <c r="CA2548">
        <v>13.116</v>
      </c>
      <c r="CB2548">
        <v>13.053000000000001</v>
      </c>
      <c r="CC2548">
        <v>993</v>
      </c>
      <c r="CF2548">
        <v>0.04</v>
      </c>
      <c r="CG2548">
        <v>0.16</v>
      </c>
      <c r="CH2548">
        <v>0.14499999999999999</v>
      </c>
      <c r="CI2548">
        <v>1.07</v>
      </c>
      <c r="CJ2548">
        <v>0.09</v>
      </c>
      <c r="CK2548">
        <v>0.12</v>
      </c>
      <c r="CL2548">
        <v>1.1100000000000001</v>
      </c>
      <c r="CM2548">
        <v>0.15</v>
      </c>
      <c r="CN2548">
        <v>0.27</v>
      </c>
      <c r="CP2548">
        <v>3.39</v>
      </c>
      <c r="CQ2548">
        <v>-1.7</v>
      </c>
      <c r="CR2548">
        <v>2.4900000000000002</v>
      </c>
      <c r="CS2548">
        <v>5957</v>
      </c>
      <c r="CT2548">
        <v>233.87</v>
      </c>
      <c r="CU2548">
        <v>196.63</v>
      </c>
      <c r="CX2548" t="s">
        <v>7412</v>
      </c>
    </row>
    <row r="2549" spans="1:102" x14ac:dyDescent="0.25">
      <c r="A2549" t="s">
        <v>7413</v>
      </c>
      <c r="B2549" t="s">
        <v>98</v>
      </c>
      <c r="I2549">
        <v>0.317</v>
      </c>
      <c r="J2549">
        <v>3.6999999999999998E-2</v>
      </c>
      <c r="K2549">
        <v>8.8999999999999996E-2</v>
      </c>
      <c r="L2549">
        <v>64.273775200000003</v>
      </c>
      <c r="M2549">
        <v>7.1409999999999996E-4</v>
      </c>
      <c r="N2549">
        <v>7.1409999999999996E-4</v>
      </c>
      <c r="Y2549">
        <v>2016</v>
      </c>
      <c r="Z2549" s="1">
        <v>44232</v>
      </c>
      <c r="AG2549">
        <v>2455019.7100300002</v>
      </c>
      <c r="AH2549">
        <v>8.0099999999999998E-3</v>
      </c>
      <c r="AI2549">
        <v>8.0099999999999998E-3</v>
      </c>
      <c r="AU2549" s="4"/>
      <c r="AV2549" s="4">
        <f>O2549*149597871*COS(U2549*3.14159265359/180)/(CL2549*695700)</f>
        <v>0</v>
      </c>
      <c r="AW2549" s="4">
        <f t="shared" si="88"/>
        <v>0</v>
      </c>
      <c r="BO2549" t="s">
        <v>156</v>
      </c>
      <c r="BP2549" t="s">
        <v>146</v>
      </c>
      <c r="BS2549" t="s">
        <v>7414</v>
      </c>
      <c r="BU2549" t="s">
        <v>7415</v>
      </c>
      <c r="BV2549">
        <v>294.45570900000001</v>
      </c>
      <c r="BW2549">
        <v>46.743614000000001</v>
      </c>
      <c r="BZ2549">
        <v>14.169</v>
      </c>
      <c r="CA2549">
        <v>13.903</v>
      </c>
      <c r="CB2549">
        <v>13.849</v>
      </c>
      <c r="CC2549">
        <v>1315</v>
      </c>
      <c r="CF2549">
        <v>0.11</v>
      </c>
      <c r="CG2549">
        <v>0.14199999999999999</v>
      </c>
      <c r="CH2549">
        <v>0.14699999999999999</v>
      </c>
      <c r="CI2549">
        <v>1.02</v>
      </c>
      <c r="CJ2549">
        <v>0.05</v>
      </c>
      <c r="CK2549">
        <v>0.06</v>
      </c>
      <c r="CL2549">
        <v>1.05</v>
      </c>
      <c r="CM2549">
        <v>0.11</v>
      </c>
      <c r="CN2549">
        <v>0.28999999999999998</v>
      </c>
      <c r="CP2549">
        <v>4.79</v>
      </c>
      <c r="CQ2549">
        <v>-2.85</v>
      </c>
      <c r="CR2549">
        <v>3.18</v>
      </c>
      <c r="CS2549">
        <v>5760</v>
      </c>
      <c r="CT2549">
        <v>73.97</v>
      </c>
      <c r="CU2549">
        <v>63.34</v>
      </c>
      <c r="CX2549" t="s">
        <v>7416</v>
      </c>
    </row>
    <row r="2550" spans="1:102" x14ac:dyDescent="0.25">
      <c r="A2550" t="s">
        <v>7417</v>
      </c>
      <c r="B2550" t="s">
        <v>98</v>
      </c>
      <c r="I2550">
        <v>6.7000000000000004E-2</v>
      </c>
      <c r="J2550">
        <v>7.0000000000000001E-3</v>
      </c>
      <c r="K2550">
        <v>1.0999999999999999E-2</v>
      </c>
      <c r="L2550">
        <v>3.4327659800000001</v>
      </c>
      <c r="M2550" s="2">
        <v>2.976E-5</v>
      </c>
      <c r="N2550" s="2">
        <v>2.976E-5</v>
      </c>
      <c r="Y2550">
        <v>2016</v>
      </c>
      <c r="Z2550" s="1">
        <v>44232</v>
      </c>
      <c r="AG2550">
        <v>2454965.9135500002</v>
      </c>
      <c r="AH2550">
        <v>7.3299999999999997E-3</v>
      </c>
      <c r="AI2550">
        <v>7.3299999999999997E-3</v>
      </c>
      <c r="AU2550" s="4"/>
      <c r="AV2550" s="4">
        <f>O2550*149597871*COS(U2550*3.14159265359/180)/(CL2550*695700)</f>
        <v>0</v>
      </c>
      <c r="AW2550" s="4">
        <f t="shared" si="88"/>
        <v>0</v>
      </c>
      <c r="BO2550" t="s">
        <v>156</v>
      </c>
      <c r="BP2550" t="s">
        <v>146</v>
      </c>
      <c r="BS2550" t="s">
        <v>7418</v>
      </c>
      <c r="BU2550" t="s">
        <v>7419</v>
      </c>
      <c r="BV2550">
        <v>288.57358799999997</v>
      </c>
      <c r="BW2550">
        <v>51.472754999999999</v>
      </c>
      <c r="BZ2550">
        <v>12.41</v>
      </c>
      <c r="CA2550">
        <v>12.079000000000001</v>
      </c>
      <c r="CB2550">
        <v>12.013</v>
      </c>
      <c r="CC2550">
        <v>547</v>
      </c>
      <c r="CF2550">
        <v>0.02</v>
      </c>
      <c r="CG2550">
        <v>0.16900000000000001</v>
      </c>
      <c r="CH2550">
        <v>0.14299999999999999</v>
      </c>
      <c r="CI2550">
        <v>1</v>
      </c>
      <c r="CJ2550">
        <v>0.05</v>
      </c>
      <c r="CK2550">
        <v>0.05</v>
      </c>
      <c r="CL2550">
        <v>0.99</v>
      </c>
      <c r="CM2550">
        <v>0.08</v>
      </c>
      <c r="CN2550">
        <v>0.15</v>
      </c>
      <c r="CP2550">
        <v>4.07</v>
      </c>
      <c r="CQ2550">
        <v>-2.34</v>
      </c>
      <c r="CR2550">
        <v>3.22</v>
      </c>
      <c r="CS2550">
        <v>5765</v>
      </c>
      <c r="CT2550">
        <v>106.69</v>
      </c>
      <c r="CU2550">
        <v>100.22</v>
      </c>
      <c r="CX2550" t="s">
        <v>7420</v>
      </c>
    </row>
    <row r="2551" spans="1:102" x14ac:dyDescent="0.25">
      <c r="A2551" t="s">
        <v>7421</v>
      </c>
      <c r="B2551" t="s">
        <v>98</v>
      </c>
      <c r="I2551">
        <v>0.13100000000000001</v>
      </c>
      <c r="J2551">
        <v>1.2E-2</v>
      </c>
      <c r="K2551">
        <v>1.7000000000000001E-2</v>
      </c>
      <c r="L2551">
        <v>18.0540381</v>
      </c>
      <c r="M2551">
        <v>1.919E-4</v>
      </c>
      <c r="N2551">
        <v>1.919E-4</v>
      </c>
      <c r="Y2551">
        <v>2016</v>
      </c>
      <c r="Z2551" s="1">
        <v>44232</v>
      </c>
      <c r="AG2551">
        <v>2454980.79923</v>
      </c>
      <c r="AH2551">
        <v>9.6100000000000005E-3</v>
      </c>
      <c r="AI2551">
        <v>9.6100000000000005E-3</v>
      </c>
      <c r="AU2551" s="4"/>
      <c r="AV2551" s="4">
        <f>O2551*149597871*COS(U2551*3.14159265359/180)/(CL2551*695700)</f>
        <v>0</v>
      </c>
      <c r="AW2551" s="4">
        <f t="shared" si="88"/>
        <v>0</v>
      </c>
      <c r="BO2551" t="s">
        <v>156</v>
      </c>
      <c r="BP2551" t="s">
        <v>146</v>
      </c>
      <c r="BS2551" t="s">
        <v>7422</v>
      </c>
      <c r="BU2551" t="s">
        <v>7423</v>
      </c>
      <c r="BV2551">
        <v>290.58612399999998</v>
      </c>
      <c r="BW2551">
        <v>46.642688999999997</v>
      </c>
      <c r="BZ2551">
        <v>13.711</v>
      </c>
      <c r="CA2551">
        <v>13.361000000000001</v>
      </c>
      <c r="CB2551">
        <v>13.282999999999999</v>
      </c>
      <c r="CC2551">
        <v>872</v>
      </c>
      <c r="CF2551">
        <v>0.03</v>
      </c>
      <c r="CG2551">
        <v>0.159</v>
      </c>
      <c r="CH2551">
        <v>0.14199999999999999</v>
      </c>
      <c r="CI2551">
        <v>0.93</v>
      </c>
      <c r="CJ2551">
        <v>0.05</v>
      </c>
      <c r="CK2551">
        <v>0.04</v>
      </c>
      <c r="CL2551">
        <v>0.9</v>
      </c>
      <c r="CM2551">
        <v>0.05</v>
      </c>
      <c r="CN2551">
        <v>0.11</v>
      </c>
      <c r="CP2551">
        <v>4.57</v>
      </c>
      <c r="CQ2551">
        <v>-2.84</v>
      </c>
      <c r="CR2551">
        <v>5.76</v>
      </c>
      <c r="CS2551">
        <v>5528</v>
      </c>
      <c r="CT2551">
        <v>90.36</v>
      </c>
      <c r="CU2551">
        <v>77.11</v>
      </c>
      <c r="CX2551" t="s">
        <v>7424</v>
      </c>
    </row>
    <row r="2552" spans="1:102" x14ac:dyDescent="0.25">
      <c r="A2552" t="s">
        <v>7425</v>
      </c>
      <c r="B2552" t="s">
        <v>98</v>
      </c>
      <c r="I2552">
        <v>0.106</v>
      </c>
      <c r="J2552">
        <v>1.0999999999999999E-2</v>
      </c>
      <c r="K2552">
        <v>7.0000000000000001E-3</v>
      </c>
      <c r="L2552">
        <v>1.5381884400000001</v>
      </c>
      <c r="M2552" s="2">
        <v>6.8600000000000004E-6</v>
      </c>
      <c r="N2552" s="2">
        <v>6.8600000000000004E-6</v>
      </c>
      <c r="Y2552">
        <v>2016</v>
      </c>
      <c r="Z2552" s="1">
        <v>44232</v>
      </c>
      <c r="AG2552">
        <v>2454965.4893999998</v>
      </c>
      <c r="AH2552">
        <v>4.0200000000000001E-3</v>
      </c>
      <c r="AI2552">
        <v>4.0200000000000001E-3</v>
      </c>
      <c r="AU2552" s="4"/>
      <c r="AV2552" s="4">
        <f>O2552*149597871*COS(U2552*3.14159265359/180)/(CL2552*695700)</f>
        <v>0</v>
      </c>
      <c r="AW2552" s="4">
        <f t="shared" si="88"/>
        <v>0</v>
      </c>
      <c r="BO2552" t="s">
        <v>156</v>
      </c>
      <c r="BP2552" t="s">
        <v>146</v>
      </c>
      <c r="BS2552" t="s">
        <v>7426</v>
      </c>
      <c r="BU2552" t="s">
        <v>7427</v>
      </c>
      <c r="BV2552">
        <v>297.952967</v>
      </c>
      <c r="BW2552">
        <v>40.806807999999997</v>
      </c>
      <c r="BZ2552">
        <v>13.917</v>
      </c>
      <c r="CA2552">
        <v>13.318</v>
      </c>
      <c r="CB2552">
        <v>13.259</v>
      </c>
      <c r="CC2552">
        <v>657</v>
      </c>
      <c r="CF2552">
        <v>-0.16</v>
      </c>
      <c r="CG2552">
        <v>0.23499999999999999</v>
      </c>
      <c r="CH2552">
        <v>0.161</v>
      </c>
      <c r="CI2552">
        <v>0.76</v>
      </c>
      <c r="CJ2552">
        <v>0.06</v>
      </c>
      <c r="CK2552">
        <v>0.04</v>
      </c>
      <c r="CL2552">
        <v>0.73</v>
      </c>
      <c r="CM2552">
        <v>0.06</v>
      </c>
      <c r="CN2552">
        <v>0.04</v>
      </c>
      <c r="CP2552">
        <v>5.62</v>
      </c>
      <c r="CQ2552">
        <v>-3.36</v>
      </c>
      <c r="CR2552">
        <v>5.67</v>
      </c>
      <c r="CS2552">
        <v>4940</v>
      </c>
      <c r="CT2552">
        <v>52.6</v>
      </c>
      <c r="CU2552">
        <v>81.88</v>
      </c>
      <c r="CX2552" t="s">
        <v>7428</v>
      </c>
    </row>
    <row r="2553" spans="1:102" x14ac:dyDescent="0.25">
      <c r="A2553" t="s">
        <v>7429</v>
      </c>
      <c r="B2553" t="s">
        <v>98</v>
      </c>
      <c r="I2553">
        <v>7.0000000000000007E-2</v>
      </c>
      <c r="J2553">
        <v>4.0000000000000001E-3</v>
      </c>
      <c r="K2553">
        <v>7.0000000000000001E-3</v>
      </c>
      <c r="L2553">
        <v>0.53991524000000002</v>
      </c>
      <c r="M2553" s="2">
        <v>1.35E-6</v>
      </c>
      <c r="N2553" s="2">
        <v>1.35E-6</v>
      </c>
      <c r="Y2553">
        <v>2016</v>
      </c>
      <c r="Z2553" s="1">
        <v>44232</v>
      </c>
      <c r="AG2553">
        <v>2454964.5517500001</v>
      </c>
      <c r="AH2553">
        <v>2.1199999999999999E-3</v>
      </c>
      <c r="AI2553">
        <v>2.1199999999999999E-3</v>
      </c>
      <c r="AU2553" s="4"/>
      <c r="AV2553" s="4">
        <f>O2553*149597871*COS(U2553*3.14159265359/180)/(CL2553*695700)</f>
        <v>0</v>
      </c>
      <c r="AW2553" s="4">
        <f t="shared" si="88"/>
        <v>0</v>
      </c>
      <c r="BO2553" t="s">
        <v>156</v>
      </c>
      <c r="BP2553" t="s">
        <v>146</v>
      </c>
      <c r="BS2553" t="s">
        <v>7430</v>
      </c>
      <c r="BU2553" t="s">
        <v>7431</v>
      </c>
      <c r="BV2553">
        <v>283.58761399999997</v>
      </c>
      <c r="BW2553">
        <v>40.574927000000002</v>
      </c>
      <c r="BZ2553">
        <v>12.946</v>
      </c>
      <c r="CA2553">
        <v>12.478</v>
      </c>
      <c r="CB2553">
        <v>12.435</v>
      </c>
      <c r="CC2553">
        <v>511</v>
      </c>
      <c r="CF2553">
        <v>-7.0000000000000007E-2</v>
      </c>
      <c r="CG2553">
        <v>0.16</v>
      </c>
      <c r="CH2553">
        <v>0.14399999999999999</v>
      </c>
      <c r="CI2553">
        <v>0.84</v>
      </c>
      <c r="CJ2553">
        <v>0.05</v>
      </c>
      <c r="CK2553">
        <v>0.04</v>
      </c>
      <c r="CL2553">
        <v>0.81</v>
      </c>
      <c r="CM2553">
        <v>0.05</v>
      </c>
      <c r="CN2553">
        <v>0.06</v>
      </c>
      <c r="CP2553">
        <v>5.01</v>
      </c>
      <c r="CQ2553">
        <v>-3.26</v>
      </c>
      <c r="CR2553">
        <v>6.36</v>
      </c>
      <c r="CS2553">
        <v>5254</v>
      </c>
      <c r="CT2553">
        <v>89.64</v>
      </c>
      <c r="CU2553">
        <v>97.81</v>
      </c>
      <c r="CX2553" t="s">
        <v>7432</v>
      </c>
    </row>
    <row r="2554" spans="1:102" x14ac:dyDescent="0.25">
      <c r="A2554" t="s">
        <v>7433</v>
      </c>
      <c r="B2554" t="s">
        <v>98</v>
      </c>
      <c r="I2554">
        <v>0.24399999999999999</v>
      </c>
      <c r="J2554">
        <v>2.1000000000000001E-2</v>
      </c>
      <c r="K2554">
        <v>3.5999999999999997E-2</v>
      </c>
      <c r="L2554">
        <v>153.979578</v>
      </c>
      <c r="M2554">
        <v>1.7849999999999999E-3</v>
      </c>
      <c r="N2554">
        <v>1.7849999999999999E-3</v>
      </c>
      <c r="Y2554">
        <v>2016</v>
      </c>
      <c r="Z2554" s="1">
        <v>44232</v>
      </c>
      <c r="AG2554">
        <v>2454998.4896</v>
      </c>
      <c r="AH2554">
        <v>1.09E-2</v>
      </c>
      <c r="AI2554">
        <v>1.09E-2</v>
      </c>
      <c r="AU2554" s="4"/>
      <c r="AV2554" s="4">
        <f>O2554*149597871*COS(U2554*3.14159265359/180)/(CL2554*695700)</f>
        <v>0</v>
      </c>
      <c r="AW2554" s="4">
        <f t="shared" si="88"/>
        <v>0</v>
      </c>
      <c r="BO2554" t="s">
        <v>156</v>
      </c>
      <c r="BP2554" t="s">
        <v>146</v>
      </c>
      <c r="BS2554" t="s">
        <v>7434</v>
      </c>
      <c r="BU2554" t="s">
        <v>7435</v>
      </c>
      <c r="BV2554">
        <v>286.6952</v>
      </c>
      <c r="BW2554">
        <v>40.291818999999997</v>
      </c>
      <c r="BZ2554">
        <v>14.371</v>
      </c>
      <c r="CA2554">
        <v>13.968999999999999</v>
      </c>
      <c r="CB2554">
        <v>13.992000000000001</v>
      </c>
      <c r="CC2554">
        <v>1226</v>
      </c>
      <c r="CF2554">
        <v>-0.03</v>
      </c>
      <c r="CG2554">
        <v>0.16</v>
      </c>
      <c r="CH2554">
        <v>0.14099999999999999</v>
      </c>
      <c r="CI2554">
        <v>0.95</v>
      </c>
      <c r="CJ2554">
        <v>0.06</v>
      </c>
      <c r="CK2554">
        <v>0.06</v>
      </c>
      <c r="CL2554">
        <v>0.93</v>
      </c>
      <c r="CM2554">
        <v>7.0000000000000007E-2</v>
      </c>
      <c r="CN2554">
        <v>0.13</v>
      </c>
      <c r="CP2554">
        <v>4.17</v>
      </c>
      <c r="CQ2554">
        <v>-2.4</v>
      </c>
      <c r="CR2554">
        <v>4.4000000000000004</v>
      </c>
      <c r="CS2554">
        <v>5655</v>
      </c>
      <c r="CT2554">
        <v>167.77</v>
      </c>
      <c r="CU2554">
        <v>149.03</v>
      </c>
      <c r="CX2554" t="s">
        <v>7436</v>
      </c>
    </row>
    <row r="2555" spans="1:102" x14ac:dyDescent="0.25">
      <c r="A2555" t="s">
        <v>7437</v>
      </c>
      <c r="B2555" t="s">
        <v>98</v>
      </c>
      <c r="I2555">
        <v>0.11600000000000001</v>
      </c>
      <c r="J2555">
        <v>1.2999999999999999E-2</v>
      </c>
      <c r="K2555">
        <v>1.9E-2</v>
      </c>
      <c r="L2555">
        <v>20.925391999999999</v>
      </c>
      <c r="M2555">
        <v>2.521E-4</v>
      </c>
      <c r="N2555">
        <v>2.521E-4</v>
      </c>
      <c r="Y2555">
        <v>2016</v>
      </c>
      <c r="Z2555" s="1">
        <v>44232</v>
      </c>
      <c r="AG2555">
        <v>2454967.895</v>
      </c>
      <c r="AH2555">
        <v>1.0500000000000001E-2</v>
      </c>
      <c r="AI2555">
        <v>1.0500000000000001E-2</v>
      </c>
      <c r="AU2555" s="4"/>
      <c r="AV2555" s="4">
        <f>O2555*149597871*COS(U2555*3.14159265359/180)/(CL2555*695700)</f>
        <v>0</v>
      </c>
      <c r="AW2555" s="4">
        <f t="shared" si="88"/>
        <v>0</v>
      </c>
      <c r="BO2555" t="s">
        <v>156</v>
      </c>
      <c r="BP2555" t="s">
        <v>146</v>
      </c>
      <c r="BS2555" t="s">
        <v>7438</v>
      </c>
      <c r="BU2555" t="s">
        <v>7439</v>
      </c>
      <c r="BV2555">
        <v>289.18266399999999</v>
      </c>
      <c r="BW2555">
        <v>47.873382999999997</v>
      </c>
      <c r="BZ2555">
        <v>12.929</v>
      </c>
      <c r="CA2555">
        <v>12.638999999999999</v>
      </c>
      <c r="CB2555">
        <v>12.618</v>
      </c>
      <c r="CC2555">
        <v>883</v>
      </c>
      <c r="CF2555">
        <v>0.09</v>
      </c>
      <c r="CG2555">
        <v>7.9000000000000001E-2</v>
      </c>
      <c r="CH2555">
        <v>8.2000000000000003E-2</v>
      </c>
      <c r="CI2555">
        <v>1.0900000000000001</v>
      </c>
      <c r="CJ2555">
        <v>0.04</v>
      </c>
      <c r="CK2555">
        <v>0.04</v>
      </c>
      <c r="CL2555">
        <v>1.19</v>
      </c>
      <c r="CM2555">
        <v>0.13</v>
      </c>
      <c r="CN2555">
        <v>0.18</v>
      </c>
      <c r="CP2555">
        <v>4.57</v>
      </c>
      <c r="CQ2555">
        <v>-2.09</v>
      </c>
      <c r="CR2555">
        <v>1.39</v>
      </c>
      <c r="CS2555">
        <v>5956</v>
      </c>
      <c r="CT2555">
        <v>55.35</v>
      </c>
      <c r="CU2555">
        <v>69.05</v>
      </c>
      <c r="CX2555" t="s">
        <v>7440</v>
      </c>
    </row>
    <row r="2556" spans="1:102" x14ac:dyDescent="0.25">
      <c r="A2556" t="s">
        <v>7441</v>
      </c>
      <c r="B2556" t="s">
        <v>98</v>
      </c>
      <c r="I2556">
        <v>0.15</v>
      </c>
      <c r="J2556">
        <v>2.8000000000000001E-2</v>
      </c>
      <c r="K2556">
        <v>6.5000000000000002E-2</v>
      </c>
      <c r="L2556">
        <v>5.7918015599999997</v>
      </c>
      <c r="M2556" s="2">
        <v>3.6220000000000002E-5</v>
      </c>
      <c r="N2556" s="2">
        <v>3.6220000000000002E-5</v>
      </c>
      <c r="Y2556">
        <v>2016</v>
      </c>
      <c r="Z2556" s="1">
        <v>44232</v>
      </c>
      <c r="AG2556">
        <v>2454966.3577999999</v>
      </c>
      <c r="AH2556">
        <v>5.5900000000000004E-3</v>
      </c>
      <c r="AI2556">
        <v>5.5900000000000004E-3</v>
      </c>
      <c r="AU2556" s="4"/>
      <c r="AV2556" s="4">
        <f>O2556*149597871*COS(U2556*3.14159265359/180)/(CL2556*695700)</f>
        <v>0</v>
      </c>
      <c r="AW2556" s="4">
        <f t="shared" si="88"/>
        <v>0</v>
      </c>
      <c r="BO2556" t="s">
        <v>156</v>
      </c>
      <c r="BP2556" t="s">
        <v>146</v>
      </c>
      <c r="BS2556" t="s">
        <v>7442</v>
      </c>
      <c r="BU2556" t="s">
        <v>7443</v>
      </c>
      <c r="BV2556">
        <v>292.20470599999999</v>
      </c>
      <c r="BW2556">
        <v>37.221220000000002</v>
      </c>
      <c r="BZ2556">
        <v>12.888</v>
      </c>
      <c r="CA2556">
        <v>12.603999999999999</v>
      </c>
      <c r="CB2556">
        <v>12.59</v>
      </c>
      <c r="CC2556">
        <v>1050</v>
      </c>
      <c r="CF2556">
        <v>0.06</v>
      </c>
      <c r="CG2556">
        <v>0.13900000000000001</v>
      </c>
      <c r="CH2556">
        <v>0.13200000000000001</v>
      </c>
      <c r="CI2556">
        <v>1.25</v>
      </c>
      <c r="CJ2556">
        <v>0.13</v>
      </c>
      <c r="CK2556">
        <v>0.21</v>
      </c>
      <c r="CL2556">
        <v>1.4</v>
      </c>
      <c r="CM2556">
        <v>0.25</v>
      </c>
      <c r="CN2556">
        <v>0.61</v>
      </c>
      <c r="CP2556">
        <v>2.4500000000000002</v>
      </c>
      <c r="CQ2556">
        <v>-0.79100000000000004</v>
      </c>
      <c r="CR2556">
        <v>0.997</v>
      </c>
      <c r="CS2556">
        <v>6319</v>
      </c>
      <c r="CT2556">
        <v>219.91</v>
      </c>
      <c r="CU2556">
        <v>179.66</v>
      </c>
      <c r="CX2556" t="s">
        <v>7444</v>
      </c>
    </row>
    <row r="2557" spans="1:102" x14ac:dyDescent="0.25">
      <c r="A2557" t="s">
        <v>7445</v>
      </c>
      <c r="B2557" t="s">
        <v>98</v>
      </c>
      <c r="I2557">
        <v>0.11799999999999999</v>
      </c>
      <c r="J2557">
        <v>2.3E-2</v>
      </c>
      <c r="K2557">
        <v>2.3E-2</v>
      </c>
      <c r="L2557">
        <v>1.732342</v>
      </c>
      <c r="M2557" s="2">
        <v>6.0000000000000002E-6</v>
      </c>
      <c r="N2557" s="2">
        <v>6.0000000000000002E-6</v>
      </c>
      <c r="O2557">
        <v>2.8000000000000001E-2</v>
      </c>
      <c r="Y2557">
        <v>2014</v>
      </c>
      <c r="Z2557" s="1">
        <v>44232</v>
      </c>
      <c r="AG2557">
        <v>2454967.5301999999</v>
      </c>
      <c r="AH2557">
        <v>2.0500000000000002E-3</v>
      </c>
      <c r="AI2557">
        <v>2.0500000000000002E-3</v>
      </c>
      <c r="AS2557" s="3">
        <v>0.02</v>
      </c>
      <c r="AU2557" s="4">
        <f t="shared" si="89"/>
        <v>0.02</v>
      </c>
      <c r="AV2557" s="4">
        <f>O2557*149597871*COS(U2557*3.14159265359/180)/(CL2557*695700)</f>
        <v>5.7893272796629853</v>
      </c>
      <c r="AW2557" s="4">
        <f t="shared" si="88"/>
        <v>999</v>
      </c>
      <c r="AX2557">
        <v>0.22</v>
      </c>
      <c r="AY2557">
        <v>0.22</v>
      </c>
      <c r="BO2557" t="s">
        <v>156</v>
      </c>
      <c r="BP2557" t="s">
        <v>146</v>
      </c>
      <c r="BS2557" t="s">
        <v>7446</v>
      </c>
      <c r="BU2557" t="s">
        <v>7447</v>
      </c>
      <c r="BV2557">
        <v>291.09722499999998</v>
      </c>
      <c r="BW2557">
        <v>38.875608999999997</v>
      </c>
      <c r="BZ2557">
        <v>12.939</v>
      </c>
      <c r="CA2557">
        <v>12.627000000000001</v>
      </c>
      <c r="CB2557">
        <v>12.573</v>
      </c>
      <c r="CC2557">
        <v>791.27</v>
      </c>
      <c r="CD2557">
        <v>10.88</v>
      </c>
      <c r="CE2557">
        <v>10.88</v>
      </c>
      <c r="CF2557">
        <v>-0.108</v>
      </c>
      <c r="CL2557">
        <v>1.04</v>
      </c>
      <c r="CM2557">
        <v>0.2</v>
      </c>
      <c r="CN2557">
        <v>0.2</v>
      </c>
      <c r="CS2557">
        <v>5774</v>
      </c>
      <c r="CT2557">
        <v>125</v>
      </c>
      <c r="CU2557">
        <v>125</v>
      </c>
      <c r="CX2557" t="s">
        <v>7448</v>
      </c>
    </row>
    <row r="2558" spans="1:102" x14ac:dyDescent="0.25">
      <c r="A2558" t="s">
        <v>7449</v>
      </c>
      <c r="B2558" t="s">
        <v>98</v>
      </c>
      <c r="I2558">
        <v>0.2</v>
      </c>
      <c r="J2558">
        <v>3.7999999999999999E-2</v>
      </c>
      <c r="K2558">
        <v>3.7999999999999999E-2</v>
      </c>
      <c r="L2558">
        <v>13.5405</v>
      </c>
      <c r="M2558" s="2">
        <v>4.8999999999999998E-5</v>
      </c>
      <c r="N2558" s="2">
        <v>4.8999999999999998E-5</v>
      </c>
      <c r="O2558">
        <v>0.11</v>
      </c>
      <c r="Y2558">
        <v>2014</v>
      </c>
      <c r="Z2558" s="1">
        <v>44232</v>
      </c>
      <c r="AG2558">
        <v>2455004.6803199998</v>
      </c>
      <c r="AH2558">
        <v>2.1900000000000001E-3</v>
      </c>
      <c r="AI2558">
        <v>2.1900000000000001E-3</v>
      </c>
      <c r="AS2558" s="3">
        <v>0.34</v>
      </c>
      <c r="AU2558" s="4">
        <f t="shared" si="89"/>
        <v>0.34</v>
      </c>
      <c r="AV2558" s="4">
        <f>O2558*149597871*COS(U2558*3.14159265359/180)/(CL2558*695700)</f>
        <v>22.743785741533156</v>
      </c>
      <c r="AW2558" s="4">
        <f t="shared" si="88"/>
        <v>999</v>
      </c>
      <c r="AX2558">
        <v>0.22</v>
      </c>
      <c r="AY2558">
        <v>0.22</v>
      </c>
      <c r="BO2558" t="s">
        <v>156</v>
      </c>
      <c r="BP2558" t="s">
        <v>146</v>
      </c>
      <c r="BS2558" t="s">
        <v>7450</v>
      </c>
      <c r="BU2558" t="s">
        <v>7447</v>
      </c>
      <c r="BV2558">
        <v>291.09722499999998</v>
      </c>
      <c r="BW2558">
        <v>38.875608999999997</v>
      </c>
      <c r="BZ2558">
        <v>12.939</v>
      </c>
      <c r="CA2558">
        <v>12.627000000000001</v>
      </c>
      <c r="CB2558">
        <v>12.573</v>
      </c>
      <c r="CC2558">
        <v>791.27</v>
      </c>
      <c r="CD2558">
        <v>10.88</v>
      </c>
      <c r="CE2558">
        <v>10.88</v>
      </c>
      <c r="CF2558">
        <v>-0.108</v>
      </c>
      <c r="CL2558">
        <v>1.04</v>
      </c>
      <c r="CM2558">
        <v>0.2</v>
      </c>
      <c r="CN2558">
        <v>0.2</v>
      </c>
      <c r="CS2558">
        <v>5774</v>
      </c>
      <c r="CT2558">
        <v>125</v>
      </c>
      <c r="CU2558">
        <v>125</v>
      </c>
      <c r="CX2558" t="s">
        <v>7448</v>
      </c>
    </row>
    <row r="2559" spans="1:102" x14ac:dyDescent="0.25">
      <c r="A2559" t="s">
        <v>7451</v>
      </c>
      <c r="B2559" t="s">
        <v>98</v>
      </c>
      <c r="I2559">
        <v>0.13</v>
      </c>
      <c r="J2559">
        <v>8.9999999999999993E-3</v>
      </c>
      <c r="K2559">
        <v>1.4E-2</v>
      </c>
      <c r="L2559">
        <v>7.0257347399999999</v>
      </c>
      <c r="M2559" s="2">
        <v>2.3879999999999998E-5</v>
      </c>
      <c r="N2559" s="2">
        <v>2.3879999999999998E-5</v>
      </c>
      <c r="Y2559">
        <v>2016</v>
      </c>
      <c r="Z2559" s="1">
        <v>44232</v>
      </c>
      <c r="AG2559">
        <v>2454966.6297200001</v>
      </c>
      <c r="AH2559">
        <v>2.7499999999999998E-3</v>
      </c>
      <c r="AI2559">
        <v>2.7499999999999998E-3</v>
      </c>
      <c r="AU2559" s="4"/>
      <c r="AV2559" s="4">
        <f>O2559*149597871*COS(U2559*3.14159265359/180)/(CL2559*695700)</f>
        <v>0</v>
      </c>
      <c r="AW2559" s="4">
        <f t="shared" si="88"/>
        <v>0</v>
      </c>
      <c r="BO2559" t="s">
        <v>156</v>
      </c>
      <c r="BP2559" t="s">
        <v>146</v>
      </c>
      <c r="BS2559" t="s">
        <v>7452</v>
      </c>
      <c r="BU2559" t="s">
        <v>7447</v>
      </c>
      <c r="BV2559">
        <v>291.09722499999998</v>
      </c>
      <c r="BW2559">
        <v>38.875608999999997</v>
      </c>
      <c r="BZ2559">
        <v>12.939</v>
      </c>
      <c r="CA2559">
        <v>12.627000000000001</v>
      </c>
      <c r="CB2559">
        <v>12.573</v>
      </c>
      <c r="CC2559">
        <v>791.27</v>
      </c>
      <c r="CD2559">
        <v>10.88</v>
      </c>
      <c r="CE2559">
        <v>10.88</v>
      </c>
      <c r="CF2559">
        <v>-0.108</v>
      </c>
      <c r="CL2559">
        <v>1.04</v>
      </c>
      <c r="CM2559">
        <v>0.2</v>
      </c>
      <c r="CN2559">
        <v>0.2</v>
      </c>
      <c r="CS2559">
        <v>5774</v>
      </c>
      <c r="CT2559">
        <v>125</v>
      </c>
      <c r="CU2559">
        <v>125</v>
      </c>
      <c r="CX2559" t="s">
        <v>7448</v>
      </c>
    </row>
    <row r="2560" spans="1:102" x14ac:dyDescent="0.25">
      <c r="A2560" t="s">
        <v>7453</v>
      </c>
      <c r="B2560" t="s">
        <v>98</v>
      </c>
      <c r="I2560">
        <v>9.5000000000000001E-2</v>
      </c>
      <c r="J2560">
        <v>8.9999999999999993E-3</v>
      </c>
      <c r="K2560">
        <v>1.7000000000000001E-2</v>
      </c>
      <c r="L2560">
        <v>26.548954999999999</v>
      </c>
      <c r="M2560">
        <v>3.0469999999999998E-4</v>
      </c>
      <c r="N2560">
        <v>3.0469999999999998E-4</v>
      </c>
      <c r="Y2560">
        <v>2016</v>
      </c>
      <c r="Z2560" s="1">
        <v>44232</v>
      </c>
      <c r="AG2560">
        <v>2454970.2387100002</v>
      </c>
      <c r="AH2560">
        <v>8.3800000000000003E-3</v>
      </c>
      <c r="AI2560">
        <v>8.3800000000000003E-3</v>
      </c>
      <c r="AU2560" s="4"/>
      <c r="AV2560" s="4">
        <f>O2560*149597871*COS(U2560*3.14159265359/180)/(CL2560*695700)</f>
        <v>0</v>
      </c>
      <c r="AW2560" s="4">
        <f t="shared" si="88"/>
        <v>0</v>
      </c>
      <c r="BO2560" t="s">
        <v>156</v>
      </c>
      <c r="BP2560" t="s">
        <v>146</v>
      </c>
      <c r="BS2560" t="s">
        <v>7454</v>
      </c>
      <c r="BU2560" t="s">
        <v>7455</v>
      </c>
      <c r="BV2560">
        <v>299.86183299999999</v>
      </c>
      <c r="BW2560">
        <v>45.827354</v>
      </c>
      <c r="BZ2560">
        <v>12.489000000000001</v>
      </c>
      <c r="CA2560">
        <v>12.045999999999999</v>
      </c>
      <c r="CB2560">
        <v>11.997</v>
      </c>
      <c r="CC2560">
        <v>463</v>
      </c>
      <c r="CF2560">
        <v>-0.04</v>
      </c>
      <c r="CG2560">
        <v>0.17199999999999999</v>
      </c>
      <c r="CH2560">
        <v>0.14599999999999999</v>
      </c>
      <c r="CI2560">
        <v>0.92</v>
      </c>
      <c r="CJ2560">
        <v>7.0000000000000007E-2</v>
      </c>
      <c r="CK2560">
        <v>0.09</v>
      </c>
      <c r="CL2560">
        <v>0.89</v>
      </c>
      <c r="CM2560">
        <v>0.08</v>
      </c>
      <c r="CN2560">
        <v>0.15</v>
      </c>
      <c r="CP2560">
        <v>4.17</v>
      </c>
      <c r="CQ2560">
        <v>-2.4500000000000002</v>
      </c>
      <c r="CR2560">
        <v>4.72</v>
      </c>
      <c r="CS2560">
        <v>5550</v>
      </c>
      <c r="CT2560">
        <v>239.62</v>
      </c>
      <c r="CU2560">
        <v>289.64</v>
      </c>
      <c r="CX2560" t="s">
        <v>7456</v>
      </c>
    </row>
    <row r="2561" spans="1:102" x14ac:dyDescent="0.25">
      <c r="A2561" t="s">
        <v>7457</v>
      </c>
      <c r="B2561" t="s">
        <v>98</v>
      </c>
      <c r="I2561">
        <v>0.13600000000000001</v>
      </c>
      <c r="J2561">
        <v>0.03</v>
      </c>
      <c r="K2561">
        <v>6.0999999999999999E-2</v>
      </c>
      <c r="L2561">
        <v>3.3855548799999999</v>
      </c>
      <c r="M2561" s="2">
        <v>1.5950000000000001E-5</v>
      </c>
      <c r="N2561" s="2">
        <v>1.5950000000000001E-5</v>
      </c>
      <c r="Y2561">
        <v>2016</v>
      </c>
      <c r="Z2561" s="1">
        <v>44232</v>
      </c>
      <c r="AG2561">
        <v>2454966.9779599998</v>
      </c>
      <c r="AH2561">
        <v>3.7599999999999999E-3</v>
      </c>
      <c r="AI2561">
        <v>3.7599999999999999E-3</v>
      </c>
      <c r="AU2561" s="4"/>
      <c r="AV2561" s="4">
        <f>O2561*149597871*COS(U2561*3.14159265359/180)/(CL2561*695700)</f>
        <v>0</v>
      </c>
      <c r="AW2561" s="4">
        <f t="shared" si="88"/>
        <v>0</v>
      </c>
      <c r="BO2561" t="s">
        <v>156</v>
      </c>
      <c r="BP2561" t="s">
        <v>146</v>
      </c>
      <c r="BS2561" t="s">
        <v>7458</v>
      </c>
      <c r="BU2561" t="s">
        <v>7459</v>
      </c>
      <c r="BV2561">
        <v>300.935406</v>
      </c>
      <c r="BW2561">
        <v>45.596545999999996</v>
      </c>
      <c r="BZ2561">
        <v>12.477</v>
      </c>
      <c r="CA2561">
        <v>12.151</v>
      </c>
      <c r="CB2561">
        <v>12.044</v>
      </c>
      <c r="CC2561">
        <v>802</v>
      </c>
      <c r="CF2561">
        <v>0.04</v>
      </c>
      <c r="CG2561">
        <v>0.161</v>
      </c>
      <c r="CH2561">
        <v>0.13</v>
      </c>
      <c r="CI2561">
        <v>1.23</v>
      </c>
      <c r="CJ2561">
        <v>0.16</v>
      </c>
      <c r="CK2561">
        <v>0.25</v>
      </c>
      <c r="CL2561">
        <v>1.39</v>
      </c>
      <c r="CM2561">
        <v>0.3</v>
      </c>
      <c r="CN2561">
        <v>0.62</v>
      </c>
      <c r="CP2561">
        <v>2.34</v>
      </c>
      <c r="CQ2561">
        <v>-0.82699999999999996</v>
      </c>
      <c r="CR2561">
        <v>1.45</v>
      </c>
      <c r="CS2561">
        <v>6297</v>
      </c>
      <c r="CT2561">
        <v>313.54000000000002</v>
      </c>
      <c r="CU2561">
        <v>339.05</v>
      </c>
      <c r="CX2561" t="s">
        <v>7460</v>
      </c>
    </row>
    <row r="2562" spans="1:102" x14ac:dyDescent="0.25">
      <c r="A2562" t="s">
        <v>7461</v>
      </c>
      <c r="B2562" t="s">
        <v>98</v>
      </c>
      <c r="I2562">
        <v>8.4000000000000005E-2</v>
      </c>
      <c r="J2562">
        <v>7.0000000000000001E-3</v>
      </c>
      <c r="K2562">
        <v>1.7000000000000001E-2</v>
      </c>
      <c r="L2562">
        <v>5.4954862100000001</v>
      </c>
      <c r="M2562" s="2">
        <v>2.9200000000000002E-5</v>
      </c>
      <c r="N2562" s="2">
        <v>2.9200000000000002E-5</v>
      </c>
      <c r="Y2562">
        <v>2016</v>
      </c>
      <c r="Z2562" s="1">
        <v>44232</v>
      </c>
      <c r="AG2562">
        <v>2454966.6377300001</v>
      </c>
      <c r="AH2562">
        <v>5.0299999999999997E-3</v>
      </c>
      <c r="AI2562">
        <v>5.0299999999999997E-3</v>
      </c>
      <c r="AU2562" s="4"/>
      <c r="AV2562" s="4">
        <f>O2562*149597871*COS(U2562*3.14159265359/180)/(CL2562*695700)</f>
        <v>0</v>
      </c>
      <c r="AW2562" s="4">
        <f t="shared" si="88"/>
        <v>0</v>
      </c>
      <c r="BO2562" t="s">
        <v>156</v>
      </c>
      <c r="BP2562" t="s">
        <v>146</v>
      </c>
      <c r="BS2562" t="s">
        <v>7462</v>
      </c>
      <c r="BU2562" t="s">
        <v>7463</v>
      </c>
      <c r="BV2562">
        <v>281.89727499999998</v>
      </c>
      <c r="BW2562">
        <v>46.722633000000002</v>
      </c>
      <c r="BZ2562">
        <v>12.685</v>
      </c>
      <c r="CA2562">
        <v>12.356</v>
      </c>
      <c r="CB2562">
        <v>12.365</v>
      </c>
      <c r="CC2562">
        <v>600</v>
      </c>
      <c r="CF2562">
        <v>0.08</v>
      </c>
      <c r="CG2562">
        <v>0.14099999999999999</v>
      </c>
      <c r="CH2562">
        <v>0.13800000000000001</v>
      </c>
      <c r="CI2562">
        <v>0.97</v>
      </c>
      <c r="CJ2562">
        <v>0.04</v>
      </c>
      <c r="CK2562">
        <v>0.04</v>
      </c>
      <c r="CL2562">
        <v>0.95</v>
      </c>
      <c r="CM2562">
        <v>7.0000000000000007E-2</v>
      </c>
      <c r="CN2562">
        <v>0.19</v>
      </c>
      <c r="CP2562">
        <v>4.79</v>
      </c>
      <c r="CQ2562">
        <v>-3.02</v>
      </c>
      <c r="CR2562">
        <v>4.8099999999999996</v>
      </c>
      <c r="CS2562">
        <v>5618</v>
      </c>
      <c r="CT2562">
        <v>70.62</v>
      </c>
      <c r="CU2562">
        <v>62.91</v>
      </c>
      <c r="CX2562" t="s">
        <v>7464</v>
      </c>
    </row>
    <row r="2563" spans="1:102" x14ac:dyDescent="0.25">
      <c r="A2563" t="s">
        <v>7465</v>
      </c>
      <c r="B2563" t="s">
        <v>98</v>
      </c>
      <c r="I2563">
        <v>0.107</v>
      </c>
      <c r="J2563">
        <v>0.01</v>
      </c>
      <c r="K2563">
        <v>2.1000000000000001E-2</v>
      </c>
      <c r="L2563">
        <v>2.6157553999999998</v>
      </c>
      <c r="M2563" s="2">
        <v>1.4980000000000001E-5</v>
      </c>
      <c r="N2563" s="2">
        <v>1.4980000000000001E-5</v>
      </c>
      <c r="Y2563">
        <v>2016</v>
      </c>
      <c r="Z2563" s="1">
        <v>44232</v>
      </c>
      <c r="AG2563">
        <v>2454964.9823599998</v>
      </c>
      <c r="AH2563">
        <v>5.1700000000000001E-3</v>
      </c>
      <c r="AI2563">
        <v>5.1700000000000001E-3</v>
      </c>
      <c r="AU2563" s="4"/>
      <c r="AV2563" s="4">
        <f>O2563*149597871*COS(U2563*3.14159265359/180)/(CL2563*695700)</f>
        <v>0</v>
      </c>
      <c r="AW2563" s="4">
        <f t="shared" ref="AW2563:AW2626" si="90">IF(ABS(AV2563)&lt;1,AV2563,999)</f>
        <v>0</v>
      </c>
      <c r="BO2563" t="s">
        <v>156</v>
      </c>
      <c r="BP2563" t="s">
        <v>146</v>
      </c>
      <c r="BS2563" t="s">
        <v>7466</v>
      </c>
      <c r="BU2563" t="s">
        <v>7467</v>
      </c>
      <c r="BV2563">
        <v>292.98834799999997</v>
      </c>
      <c r="BW2563">
        <v>49.484969999999997</v>
      </c>
      <c r="BZ2563">
        <v>14.021000000000001</v>
      </c>
      <c r="CA2563">
        <v>13.68</v>
      </c>
      <c r="CB2563">
        <v>13.677</v>
      </c>
      <c r="CC2563">
        <v>1180</v>
      </c>
      <c r="CF2563">
        <v>0.02</v>
      </c>
      <c r="CG2563">
        <v>0.16300000000000001</v>
      </c>
      <c r="CH2563">
        <v>0.13500000000000001</v>
      </c>
      <c r="CI2563">
        <v>1.01</v>
      </c>
      <c r="CJ2563">
        <v>0.05</v>
      </c>
      <c r="CK2563">
        <v>0.05</v>
      </c>
      <c r="CL2563">
        <v>1</v>
      </c>
      <c r="CM2563">
        <v>0.08</v>
      </c>
      <c r="CN2563">
        <v>0.18</v>
      </c>
      <c r="CP2563">
        <v>4.07</v>
      </c>
      <c r="CQ2563">
        <v>-2.36</v>
      </c>
      <c r="CR2563">
        <v>2.96</v>
      </c>
      <c r="CS2563">
        <v>5808</v>
      </c>
      <c r="CT2563">
        <v>98.49</v>
      </c>
      <c r="CU2563">
        <v>84.07</v>
      </c>
      <c r="CX2563" t="s">
        <v>7468</v>
      </c>
    </row>
    <row r="2564" spans="1:102" x14ac:dyDescent="0.25">
      <c r="A2564" t="s">
        <v>7469</v>
      </c>
      <c r="B2564" t="s">
        <v>98</v>
      </c>
      <c r="I2564">
        <v>0.115</v>
      </c>
      <c r="J2564">
        <v>1.2999999999999999E-2</v>
      </c>
      <c r="K2564">
        <v>2.5000000000000001E-2</v>
      </c>
      <c r="L2564">
        <v>6.9424333999999996</v>
      </c>
      <c r="M2564" s="2">
        <v>6.0059999999999998E-5</v>
      </c>
      <c r="N2564" s="2">
        <v>6.0059999999999998E-5</v>
      </c>
      <c r="Y2564">
        <v>2016</v>
      </c>
      <c r="Z2564" s="1">
        <v>44232</v>
      </c>
      <c r="AG2564">
        <v>2454968.9598400001</v>
      </c>
      <c r="AH2564">
        <v>7.9600000000000001E-3</v>
      </c>
      <c r="AI2564">
        <v>7.9600000000000001E-3</v>
      </c>
      <c r="AU2564" s="4"/>
      <c r="AV2564" s="4">
        <f>O2564*149597871*COS(U2564*3.14159265359/180)/(CL2564*695700)</f>
        <v>0</v>
      </c>
      <c r="AW2564" s="4">
        <f t="shared" si="90"/>
        <v>0</v>
      </c>
      <c r="BO2564" t="s">
        <v>156</v>
      </c>
      <c r="BP2564" t="s">
        <v>146</v>
      </c>
      <c r="BS2564" t="s">
        <v>7470</v>
      </c>
      <c r="BU2564" t="s">
        <v>7471</v>
      </c>
      <c r="BV2564">
        <v>292.15866399999999</v>
      </c>
      <c r="BW2564">
        <v>49.63776</v>
      </c>
      <c r="BZ2564">
        <v>13.972</v>
      </c>
      <c r="CA2564">
        <v>13.672000000000001</v>
      </c>
      <c r="CB2564">
        <v>13.679</v>
      </c>
      <c r="CC2564">
        <v>1275</v>
      </c>
      <c r="CF2564">
        <v>0.08</v>
      </c>
      <c r="CG2564">
        <v>0.153</v>
      </c>
      <c r="CH2564">
        <v>0.13800000000000001</v>
      </c>
      <c r="CI2564">
        <v>1.06</v>
      </c>
      <c r="CJ2564">
        <v>0.06</v>
      </c>
      <c r="CK2564">
        <v>0.06</v>
      </c>
      <c r="CL2564">
        <v>1.08</v>
      </c>
      <c r="CM2564">
        <v>0.1</v>
      </c>
      <c r="CN2564">
        <v>0.23</v>
      </c>
      <c r="CP2564">
        <v>3.8</v>
      </c>
      <c r="CQ2564">
        <v>-2.11</v>
      </c>
      <c r="CR2564">
        <v>2.41</v>
      </c>
      <c r="CS2564">
        <v>5892</v>
      </c>
      <c r="CT2564">
        <v>107.29</v>
      </c>
      <c r="CU2564">
        <v>85.09</v>
      </c>
      <c r="CX2564" t="s">
        <v>7472</v>
      </c>
    </row>
    <row r="2565" spans="1:102" x14ac:dyDescent="0.25">
      <c r="A2565" t="s">
        <v>7473</v>
      </c>
      <c r="B2565" t="s">
        <v>98</v>
      </c>
      <c r="I2565">
        <v>0.11700000000000001</v>
      </c>
      <c r="J2565">
        <v>1.2E-2</v>
      </c>
      <c r="K2565">
        <v>1.7999999999999999E-2</v>
      </c>
      <c r="L2565">
        <v>2.5531421299999999</v>
      </c>
      <c r="M2565" s="2">
        <v>1.3040000000000001E-5</v>
      </c>
      <c r="N2565" s="2">
        <v>1.3040000000000001E-5</v>
      </c>
      <c r="Y2565">
        <v>2016</v>
      </c>
      <c r="Z2565" s="1">
        <v>44232</v>
      </c>
      <c r="AG2565">
        <v>2454965.4516400001</v>
      </c>
      <c r="AH2565">
        <v>5.0000000000000001E-3</v>
      </c>
      <c r="AI2565">
        <v>5.0000000000000001E-3</v>
      </c>
      <c r="AU2565" s="4"/>
      <c r="AV2565" s="4">
        <f>O2565*149597871*COS(U2565*3.14159265359/180)/(CL2565*695700)</f>
        <v>0</v>
      </c>
      <c r="AW2565" s="4">
        <f t="shared" si="90"/>
        <v>0</v>
      </c>
      <c r="BO2565" t="s">
        <v>156</v>
      </c>
      <c r="BP2565" t="s">
        <v>146</v>
      </c>
      <c r="BS2565" t="s">
        <v>7474</v>
      </c>
      <c r="BU2565" t="s">
        <v>7475</v>
      </c>
      <c r="BV2565">
        <v>293.74324999999999</v>
      </c>
      <c r="BW2565">
        <v>45.761597000000002</v>
      </c>
      <c r="BZ2565">
        <v>14.268000000000001</v>
      </c>
      <c r="CA2565">
        <v>13.871</v>
      </c>
      <c r="CB2565">
        <v>13.827999999999999</v>
      </c>
      <c r="CC2565">
        <v>1170</v>
      </c>
      <c r="CF2565">
        <v>-7.0000000000000007E-2</v>
      </c>
      <c r="CG2565">
        <v>0.189</v>
      </c>
      <c r="CH2565">
        <v>0.155</v>
      </c>
      <c r="CI2565">
        <v>0.95</v>
      </c>
      <c r="CJ2565">
        <v>0.06</v>
      </c>
      <c r="CK2565">
        <v>0.06</v>
      </c>
      <c r="CL2565">
        <v>0.92</v>
      </c>
      <c r="CM2565">
        <v>7.0000000000000007E-2</v>
      </c>
      <c r="CN2565">
        <v>0.14000000000000001</v>
      </c>
      <c r="CP2565">
        <v>4.17</v>
      </c>
      <c r="CQ2565">
        <v>-2.4900000000000002</v>
      </c>
      <c r="CR2565">
        <v>4.83</v>
      </c>
      <c r="CS2565">
        <v>5667</v>
      </c>
      <c r="CT2565">
        <v>92.37</v>
      </c>
      <c r="CU2565">
        <v>140.13</v>
      </c>
      <c r="CX2565" t="s">
        <v>7476</v>
      </c>
    </row>
    <row r="2566" spans="1:102" x14ac:dyDescent="0.25">
      <c r="A2566" t="s">
        <v>7477</v>
      </c>
      <c r="B2566" t="s">
        <v>98</v>
      </c>
      <c r="I2566">
        <v>9.2999999999999999E-2</v>
      </c>
      <c r="J2566">
        <v>1.2E-2</v>
      </c>
      <c r="K2566">
        <v>2.5999999999999999E-2</v>
      </c>
      <c r="L2566">
        <v>6.9847197300000001</v>
      </c>
      <c r="M2566" s="2">
        <v>5.94E-5</v>
      </c>
      <c r="N2566" s="2">
        <v>5.94E-5</v>
      </c>
      <c r="Y2566">
        <v>2016</v>
      </c>
      <c r="Z2566" s="1">
        <v>44232</v>
      </c>
      <c r="AG2566">
        <v>2454968.99535</v>
      </c>
      <c r="AH2566">
        <v>6.7799999999999996E-3</v>
      </c>
      <c r="AI2566">
        <v>6.7799999999999996E-3</v>
      </c>
      <c r="AU2566" s="4"/>
      <c r="AV2566" s="4">
        <f>O2566*149597871*COS(U2566*3.14159265359/180)/(CL2566*695700)</f>
        <v>0</v>
      </c>
      <c r="AW2566" s="4">
        <f t="shared" si="90"/>
        <v>0</v>
      </c>
      <c r="BO2566" t="s">
        <v>156</v>
      </c>
      <c r="BP2566" t="s">
        <v>146</v>
      </c>
      <c r="BS2566" t="s">
        <v>7478</v>
      </c>
      <c r="BU2566" t="s">
        <v>7479</v>
      </c>
      <c r="BV2566">
        <v>289.07397500000002</v>
      </c>
      <c r="BW2566">
        <v>40.366014999999997</v>
      </c>
      <c r="BZ2566">
        <v>12.196999999999999</v>
      </c>
      <c r="CA2566">
        <v>11.888999999999999</v>
      </c>
      <c r="CB2566">
        <v>11.8</v>
      </c>
      <c r="CC2566">
        <v>539</v>
      </c>
      <c r="CF2566">
        <v>0.05</v>
      </c>
      <c r="CG2566">
        <v>0.161</v>
      </c>
      <c r="CH2566">
        <v>0.14699999999999999</v>
      </c>
      <c r="CI2566">
        <v>1.05</v>
      </c>
      <c r="CJ2566">
        <v>7.0000000000000007E-2</v>
      </c>
      <c r="CK2566">
        <v>7.0000000000000007E-2</v>
      </c>
      <c r="CL2566">
        <v>1.06</v>
      </c>
      <c r="CM2566">
        <v>0.11</v>
      </c>
      <c r="CN2566">
        <v>0.28000000000000003</v>
      </c>
      <c r="CP2566">
        <v>4.07</v>
      </c>
      <c r="CQ2566">
        <v>-2.2999999999999998</v>
      </c>
      <c r="CR2566">
        <v>2.4700000000000002</v>
      </c>
      <c r="CS2566">
        <v>5876</v>
      </c>
      <c r="CT2566">
        <v>147.58000000000001</v>
      </c>
      <c r="CU2566">
        <v>104.99</v>
      </c>
      <c r="CX2566" t="s">
        <v>7480</v>
      </c>
    </row>
    <row r="2567" spans="1:102" x14ac:dyDescent="0.25">
      <c r="A2567" t="s">
        <v>7481</v>
      </c>
      <c r="B2567" t="s">
        <v>98</v>
      </c>
      <c r="I2567">
        <v>0.10100000000000001</v>
      </c>
      <c r="J2567">
        <v>0.01</v>
      </c>
      <c r="K2567">
        <v>4.0000000000000001E-3</v>
      </c>
      <c r="L2567">
        <v>6.3056024700000002</v>
      </c>
      <c r="M2567" s="2">
        <v>3.6659999999999998E-5</v>
      </c>
      <c r="N2567" s="2">
        <v>3.6659999999999998E-5</v>
      </c>
      <c r="Y2567">
        <v>2016</v>
      </c>
      <c r="Z2567" s="1">
        <v>44232</v>
      </c>
      <c r="AG2567">
        <v>2454964.53113</v>
      </c>
      <c r="AH2567">
        <v>4.81E-3</v>
      </c>
      <c r="AI2567">
        <v>4.81E-3</v>
      </c>
      <c r="AU2567" s="4"/>
      <c r="AV2567" s="4">
        <f>O2567*149597871*COS(U2567*3.14159265359/180)/(CL2567*695700)</f>
        <v>0</v>
      </c>
      <c r="AW2567" s="4">
        <f t="shared" si="90"/>
        <v>0</v>
      </c>
      <c r="BO2567" t="s">
        <v>156</v>
      </c>
      <c r="BP2567" t="s">
        <v>146</v>
      </c>
      <c r="BS2567" t="s">
        <v>7482</v>
      </c>
      <c r="BU2567" t="s">
        <v>7483</v>
      </c>
      <c r="BV2567">
        <v>292.95527499999997</v>
      </c>
      <c r="BW2567">
        <v>47.573104999999998</v>
      </c>
      <c r="BZ2567">
        <v>13.491</v>
      </c>
      <c r="CA2567">
        <v>12.936</v>
      </c>
      <c r="CB2567">
        <v>12.862</v>
      </c>
      <c r="CC2567">
        <v>543</v>
      </c>
      <c r="CF2567">
        <v>0</v>
      </c>
      <c r="CG2567">
        <v>0.16400000000000001</v>
      </c>
      <c r="CH2567">
        <v>0.14899999999999999</v>
      </c>
      <c r="CI2567">
        <v>0.78</v>
      </c>
      <c r="CJ2567">
        <v>0.04</v>
      </c>
      <c r="CK2567">
        <v>0.04</v>
      </c>
      <c r="CL2567">
        <v>0.74</v>
      </c>
      <c r="CM2567">
        <v>0.03</v>
      </c>
      <c r="CN2567">
        <v>0.03</v>
      </c>
      <c r="CP2567">
        <v>4.2699999999999996</v>
      </c>
      <c r="CQ2567">
        <v>-2.4300000000000002</v>
      </c>
      <c r="CR2567">
        <v>6.06</v>
      </c>
      <c r="CS2567">
        <v>4862</v>
      </c>
      <c r="CT2567">
        <v>75.08</v>
      </c>
      <c r="CU2567">
        <v>84.27</v>
      </c>
      <c r="CX2567" t="s">
        <v>7484</v>
      </c>
    </row>
    <row r="2568" spans="1:102" x14ac:dyDescent="0.25">
      <c r="A2568" t="s">
        <v>7485</v>
      </c>
      <c r="B2568" t="s">
        <v>98</v>
      </c>
      <c r="I2568">
        <v>9.2999999999999999E-2</v>
      </c>
      <c r="J2568">
        <v>0.01</v>
      </c>
      <c r="K2568">
        <v>0.01</v>
      </c>
      <c r="L2568">
        <v>1.4508869099999999</v>
      </c>
      <c r="M2568" s="2">
        <v>6.9500000000000004E-6</v>
      </c>
      <c r="N2568" s="2">
        <v>6.9500000000000004E-6</v>
      </c>
      <c r="Y2568">
        <v>2016</v>
      </c>
      <c r="Z2568" s="1">
        <v>44232</v>
      </c>
      <c r="AG2568">
        <v>2454965.2303300002</v>
      </c>
      <c r="AH2568">
        <v>3.6800000000000001E-3</v>
      </c>
      <c r="AI2568">
        <v>3.6800000000000001E-3</v>
      </c>
      <c r="AU2568" s="4"/>
      <c r="AV2568" s="4">
        <f>O2568*149597871*COS(U2568*3.14159265359/180)/(CL2568*695700)</f>
        <v>0</v>
      </c>
      <c r="AW2568" s="4">
        <f t="shared" si="90"/>
        <v>0</v>
      </c>
      <c r="BO2568" t="s">
        <v>156</v>
      </c>
      <c r="BP2568" t="s">
        <v>146</v>
      </c>
      <c r="BS2568" t="s">
        <v>7486</v>
      </c>
      <c r="BU2568" t="s">
        <v>7487</v>
      </c>
      <c r="BV2568">
        <v>288.30200000000002</v>
      </c>
      <c r="BW2568">
        <v>47.775554999999997</v>
      </c>
      <c r="BZ2568">
        <v>14.157</v>
      </c>
      <c r="CA2568">
        <v>13.784000000000001</v>
      </c>
      <c r="CB2568">
        <v>13.654999999999999</v>
      </c>
      <c r="CC2568">
        <v>1016</v>
      </c>
      <c r="CF2568">
        <v>-0.13</v>
      </c>
      <c r="CG2568">
        <v>0.2</v>
      </c>
      <c r="CH2568">
        <v>0.17199999999999999</v>
      </c>
      <c r="CI2568">
        <v>0.9</v>
      </c>
      <c r="CJ2568">
        <v>7.0000000000000007E-2</v>
      </c>
      <c r="CK2568">
        <v>0.05</v>
      </c>
      <c r="CL2568">
        <v>0.86</v>
      </c>
      <c r="CM2568">
        <v>7.0000000000000007E-2</v>
      </c>
      <c r="CN2568">
        <v>0.09</v>
      </c>
      <c r="CP2568">
        <v>4.2699999999999996</v>
      </c>
      <c r="CQ2568">
        <v>-2.61</v>
      </c>
      <c r="CR2568">
        <v>5.5</v>
      </c>
      <c r="CS2568">
        <v>5545</v>
      </c>
      <c r="CT2568">
        <v>74.33</v>
      </c>
      <c r="CU2568">
        <v>73.2</v>
      </c>
      <c r="CX2568" t="s">
        <v>7488</v>
      </c>
    </row>
    <row r="2569" spans="1:102" x14ac:dyDescent="0.25">
      <c r="A2569" t="s">
        <v>7489</v>
      </c>
      <c r="B2569" t="s">
        <v>98</v>
      </c>
      <c r="I2569">
        <v>7.4999999999999997E-2</v>
      </c>
      <c r="J2569">
        <v>4.0000000000000001E-3</v>
      </c>
      <c r="K2569">
        <v>5.0000000000000001E-3</v>
      </c>
      <c r="L2569">
        <v>0.84990789</v>
      </c>
      <c r="M2569" s="2">
        <v>2.9299999999999999E-6</v>
      </c>
      <c r="N2569" s="2">
        <v>2.9299999999999999E-6</v>
      </c>
      <c r="Y2569">
        <v>2016</v>
      </c>
      <c r="Z2569" s="1">
        <v>44232</v>
      </c>
      <c r="AG2569">
        <v>2454964.67178</v>
      </c>
      <c r="AH2569">
        <v>2.8E-3</v>
      </c>
      <c r="AI2569">
        <v>2.8E-3</v>
      </c>
      <c r="AU2569" s="4"/>
      <c r="AV2569" s="4">
        <f>O2569*149597871*COS(U2569*3.14159265359/180)/(CL2569*695700)</f>
        <v>0</v>
      </c>
      <c r="AW2569" s="4">
        <f t="shared" si="90"/>
        <v>0</v>
      </c>
      <c r="BO2569" t="s">
        <v>156</v>
      </c>
      <c r="BP2569" t="s">
        <v>146</v>
      </c>
      <c r="BS2569" t="s">
        <v>7490</v>
      </c>
      <c r="BU2569" t="s">
        <v>7491</v>
      </c>
      <c r="BV2569">
        <v>293.28800899999999</v>
      </c>
      <c r="BW2569">
        <v>43.514988000000002</v>
      </c>
      <c r="BZ2569">
        <v>13.439</v>
      </c>
      <c r="CA2569">
        <v>12.855</v>
      </c>
      <c r="CB2569">
        <v>12.744</v>
      </c>
      <c r="CC2569">
        <v>466</v>
      </c>
      <c r="CF2569">
        <v>0.11</v>
      </c>
      <c r="CG2569">
        <v>0.20100000000000001</v>
      </c>
      <c r="CH2569">
        <v>0.13400000000000001</v>
      </c>
      <c r="CI2569">
        <v>0.75</v>
      </c>
      <c r="CJ2569">
        <v>0.04</v>
      </c>
      <c r="CK2569">
        <v>0.03</v>
      </c>
      <c r="CL2569">
        <v>0.7</v>
      </c>
      <c r="CM2569">
        <v>0.03</v>
      </c>
      <c r="CN2569">
        <v>0.02</v>
      </c>
      <c r="CP2569">
        <v>2.2400000000000002</v>
      </c>
      <c r="CQ2569">
        <v>-0.88400000000000001</v>
      </c>
      <c r="CR2569">
        <v>5</v>
      </c>
      <c r="CS2569">
        <v>4584</v>
      </c>
      <c r="CT2569">
        <v>74.2</v>
      </c>
      <c r="CU2569">
        <v>61.63</v>
      </c>
      <c r="CX2569" t="s">
        <v>7492</v>
      </c>
    </row>
    <row r="2570" spans="1:102" x14ac:dyDescent="0.25">
      <c r="A2570" t="s">
        <v>7493</v>
      </c>
      <c r="B2570" t="s">
        <v>98</v>
      </c>
      <c r="I2570">
        <v>0.189</v>
      </c>
      <c r="J2570">
        <v>3.2000000000000001E-2</v>
      </c>
      <c r="K2570">
        <v>3.2000000000000001E-2</v>
      </c>
      <c r="L2570">
        <v>16.709184</v>
      </c>
      <c r="M2570" s="2">
        <v>6.3999999999999997E-5</v>
      </c>
      <c r="N2570" s="2">
        <v>6.3999999999999997E-5</v>
      </c>
      <c r="O2570">
        <v>0.111</v>
      </c>
      <c r="Y2570">
        <v>2014</v>
      </c>
      <c r="Z2570" s="1">
        <v>44232</v>
      </c>
      <c r="AG2570">
        <v>2455007.7556099999</v>
      </c>
      <c r="AH2570">
        <v>1.9300000000000001E-3</v>
      </c>
      <c r="AI2570">
        <v>1.9300000000000001E-3</v>
      </c>
      <c r="AS2570" s="3">
        <v>0.86</v>
      </c>
      <c r="AU2570" s="4">
        <f t="shared" si="89"/>
        <v>0.86</v>
      </c>
      <c r="AV2570" s="4">
        <f>O2570*149597871*COS(U2570*3.14159265359/180)/(CL2570*695700)</f>
        <v>38.497692463381043</v>
      </c>
      <c r="AW2570" s="4">
        <f t="shared" si="90"/>
        <v>999</v>
      </c>
      <c r="AX2570">
        <v>0.32</v>
      </c>
      <c r="AY2570">
        <v>0.32</v>
      </c>
      <c r="BO2570" t="s">
        <v>156</v>
      </c>
      <c r="BP2570" t="s">
        <v>146</v>
      </c>
      <c r="BS2570" t="s">
        <v>7494</v>
      </c>
      <c r="BU2570" t="s">
        <v>7495</v>
      </c>
      <c r="BV2570">
        <v>284.03224399999999</v>
      </c>
      <c r="BW2570">
        <v>39.781348000000001</v>
      </c>
      <c r="BZ2570">
        <v>12.722</v>
      </c>
      <c r="CA2570">
        <v>12.138</v>
      </c>
      <c r="CB2570">
        <v>12.057</v>
      </c>
      <c r="CC2570">
        <v>318.06</v>
      </c>
      <c r="CD2570">
        <v>2.12</v>
      </c>
      <c r="CE2570">
        <v>2.12</v>
      </c>
      <c r="CF2570">
        <v>-0.23200000000000001</v>
      </c>
      <c r="CL2570">
        <v>0.62</v>
      </c>
      <c r="CM2570">
        <v>0.08</v>
      </c>
      <c r="CN2570">
        <v>0.08</v>
      </c>
      <c r="CS2570">
        <v>4623</v>
      </c>
      <c r="CT2570">
        <v>200</v>
      </c>
      <c r="CU2570">
        <v>200</v>
      </c>
      <c r="CX2570" t="s">
        <v>7496</v>
      </c>
    </row>
    <row r="2571" spans="1:102" x14ac:dyDescent="0.25">
      <c r="A2571" t="s">
        <v>7497</v>
      </c>
      <c r="B2571" t="s">
        <v>98</v>
      </c>
      <c r="I2571">
        <v>0.17</v>
      </c>
      <c r="J2571">
        <v>2.7E-2</v>
      </c>
      <c r="K2571">
        <v>2.7E-2</v>
      </c>
      <c r="L2571">
        <v>28.551383000000001</v>
      </c>
      <c r="M2571">
        <v>1.3999999999999999E-4</v>
      </c>
      <c r="N2571">
        <v>1.3999999999999999E-4</v>
      </c>
      <c r="O2571">
        <v>0.158</v>
      </c>
      <c r="Y2571">
        <v>2014</v>
      </c>
      <c r="Z2571" s="1">
        <v>44232</v>
      </c>
      <c r="AG2571">
        <v>2455018.4767800001</v>
      </c>
      <c r="AH2571">
        <v>2.47E-3</v>
      </c>
      <c r="AI2571">
        <v>2.47E-3</v>
      </c>
      <c r="AS2571" s="3">
        <v>0.61</v>
      </c>
      <c r="AU2571" s="4">
        <f t="shared" si="89"/>
        <v>0.61</v>
      </c>
      <c r="AV2571" s="4">
        <f>O2571*149597871*COS(U2571*3.14159265359/180)/(CL2571*695700)</f>
        <v>54.798517200127975</v>
      </c>
      <c r="AW2571" s="4">
        <f t="shared" si="90"/>
        <v>999</v>
      </c>
      <c r="AX2571">
        <v>0.26</v>
      </c>
      <c r="AY2571">
        <v>0.26</v>
      </c>
      <c r="BO2571" t="s">
        <v>156</v>
      </c>
      <c r="BP2571" t="s">
        <v>146</v>
      </c>
      <c r="BS2571" t="s">
        <v>7498</v>
      </c>
      <c r="BU2571" t="s">
        <v>7495</v>
      </c>
      <c r="BV2571">
        <v>284.03224399999999</v>
      </c>
      <c r="BW2571">
        <v>39.781348000000001</v>
      </c>
      <c r="BZ2571">
        <v>12.722</v>
      </c>
      <c r="CA2571">
        <v>12.138</v>
      </c>
      <c r="CB2571">
        <v>12.057</v>
      </c>
      <c r="CC2571">
        <v>318.06</v>
      </c>
      <c r="CD2571">
        <v>2.12</v>
      </c>
      <c r="CE2571">
        <v>2.12</v>
      </c>
      <c r="CF2571">
        <v>-0.23200000000000001</v>
      </c>
      <c r="CL2571">
        <v>0.62</v>
      </c>
      <c r="CM2571">
        <v>0.08</v>
      </c>
      <c r="CN2571">
        <v>0.08</v>
      </c>
      <c r="CS2571">
        <v>4623</v>
      </c>
      <c r="CT2571">
        <v>200</v>
      </c>
      <c r="CU2571">
        <v>200</v>
      </c>
      <c r="CX2571" t="s">
        <v>7496</v>
      </c>
    </row>
    <row r="2572" spans="1:102" x14ac:dyDescent="0.25">
      <c r="A2572" t="s">
        <v>7499</v>
      </c>
      <c r="B2572" t="s">
        <v>98</v>
      </c>
      <c r="I2572">
        <v>0.188</v>
      </c>
      <c r="J2572">
        <v>2.8000000000000001E-2</v>
      </c>
      <c r="K2572">
        <v>2.7E-2</v>
      </c>
      <c r="L2572">
        <v>56.644927899999999</v>
      </c>
      <c r="M2572">
        <v>8.5249999999999996E-4</v>
      </c>
      <c r="N2572">
        <v>8.5249999999999996E-4</v>
      </c>
      <c r="Y2572">
        <v>2016</v>
      </c>
      <c r="Z2572" s="1">
        <v>44232</v>
      </c>
      <c r="AG2572">
        <v>2454971.7829</v>
      </c>
      <c r="AH2572">
        <v>1.1599999999999999E-2</v>
      </c>
      <c r="AI2572">
        <v>1.1599999999999999E-2</v>
      </c>
      <c r="AU2572" s="4"/>
      <c r="AV2572" s="4">
        <f>O2572*149597871*COS(U2572*3.14159265359/180)/(CL2572*695700)</f>
        <v>0</v>
      </c>
      <c r="AW2572" s="4">
        <f t="shared" si="90"/>
        <v>0</v>
      </c>
      <c r="BO2572" t="s">
        <v>156</v>
      </c>
      <c r="BP2572" t="s">
        <v>146</v>
      </c>
      <c r="BS2572" t="s">
        <v>7500</v>
      </c>
      <c r="BU2572" t="s">
        <v>7501</v>
      </c>
      <c r="BV2572">
        <v>285.96872200000001</v>
      </c>
      <c r="BW2572">
        <v>41.363559000000002</v>
      </c>
      <c r="BZ2572">
        <v>11.584</v>
      </c>
      <c r="CA2572">
        <v>11.298</v>
      </c>
      <c r="CB2572">
        <v>11.254</v>
      </c>
      <c r="CC2572">
        <v>872</v>
      </c>
      <c r="CF2572">
        <v>0.12</v>
      </c>
      <c r="CG2572">
        <v>8.1000000000000003E-2</v>
      </c>
      <c r="CH2572">
        <v>9.9000000000000005E-2</v>
      </c>
      <c r="CI2572">
        <v>1.47</v>
      </c>
      <c r="CJ2572">
        <v>0.11</v>
      </c>
      <c r="CK2572">
        <v>0.11</v>
      </c>
      <c r="CL2572">
        <v>2.15</v>
      </c>
      <c r="CM2572">
        <v>0.3</v>
      </c>
      <c r="CN2572">
        <v>0.3</v>
      </c>
      <c r="CP2572">
        <v>2.75</v>
      </c>
      <c r="CQ2572">
        <v>-0.48</v>
      </c>
      <c r="CR2572">
        <v>0.53</v>
      </c>
      <c r="CS2572">
        <v>6228</v>
      </c>
      <c r="CT2572">
        <v>81.47</v>
      </c>
      <c r="CU2572">
        <v>75.22</v>
      </c>
      <c r="CX2572" t="s">
        <v>7502</v>
      </c>
    </row>
    <row r="2573" spans="1:102" x14ac:dyDescent="0.25">
      <c r="A2573" t="s">
        <v>7503</v>
      </c>
      <c r="B2573" t="s">
        <v>98</v>
      </c>
      <c r="I2573">
        <v>7.0999999999999994E-2</v>
      </c>
      <c r="J2573">
        <v>8.0000000000000002E-3</v>
      </c>
      <c r="K2573">
        <v>1.2E-2</v>
      </c>
      <c r="L2573">
        <v>6.2838549099999996</v>
      </c>
      <c r="M2573" s="2">
        <v>4.2459999999999997E-5</v>
      </c>
      <c r="N2573" s="2">
        <v>4.2459999999999997E-5</v>
      </c>
      <c r="Y2573">
        <v>2016</v>
      </c>
      <c r="Z2573" s="1">
        <v>44232</v>
      </c>
      <c r="AG2573">
        <v>2454966.19997</v>
      </c>
      <c r="AH2573">
        <v>5.64E-3</v>
      </c>
      <c r="AI2573">
        <v>5.64E-3</v>
      </c>
      <c r="AU2573" s="4"/>
      <c r="AV2573" s="4">
        <f>O2573*149597871*COS(U2573*3.14159265359/180)/(CL2573*695700)</f>
        <v>0</v>
      </c>
      <c r="AW2573" s="4">
        <f t="shared" si="90"/>
        <v>0</v>
      </c>
      <c r="BO2573" t="s">
        <v>156</v>
      </c>
      <c r="BP2573" t="s">
        <v>146</v>
      </c>
      <c r="BS2573" t="s">
        <v>7504</v>
      </c>
      <c r="BU2573" t="s">
        <v>7505</v>
      </c>
      <c r="BV2573">
        <v>287.371261</v>
      </c>
      <c r="BW2573">
        <v>39.603580999999998</v>
      </c>
      <c r="BZ2573">
        <v>11.331</v>
      </c>
      <c r="CA2573">
        <v>11.106</v>
      </c>
      <c r="CB2573">
        <v>11.025</v>
      </c>
      <c r="CC2573">
        <v>443</v>
      </c>
      <c r="CF2573">
        <v>7.0000000000000007E-2</v>
      </c>
      <c r="CG2573">
        <v>8.3000000000000004E-2</v>
      </c>
      <c r="CH2573">
        <v>8.4000000000000005E-2</v>
      </c>
      <c r="CI2573">
        <v>1.1200000000000001</v>
      </c>
      <c r="CJ2573">
        <v>0.04</v>
      </c>
      <c r="CK2573">
        <v>0.06</v>
      </c>
      <c r="CL2573">
        <v>1.23</v>
      </c>
      <c r="CM2573">
        <v>0.14000000000000001</v>
      </c>
      <c r="CN2573">
        <v>0.2</v>
      </c>
      <c r="CP2573">
        <v>4.17</v>
      </c>
      <c r="CQ2573">
        <v>-1.8</v>
      </c>
      <c r="CR2573">
        <v>1.1599999999999999</v>
      </c>
      <c r="CS2573">
        <v>6022</v>
      </c>
      <c r="CT2573">
        <v>66.790000000000006</v>
      </c>
      <c r="CU2573">
        <v>81.89</v>
      </c>
      <c r="CX2573" t="s">
        <v>7506</v>
      </c>
    </row>
    <row r="2574" spans="1:102" x14ac:dyDescent="0.25">
      <c r="A2574" t="s">
        <v>7507</v>
      </c>
      <c r="B2574" t="s">
        <v>98</v>
      </c>
      <c r="I2574">
        <v>0.13300000000000001</v>
      </c>
      <c r="J2574">
        <v>1.2E-2</v>
      </c>
      <c r="K2574">
        <v>1.4999999999999999E-2</v>
      </c>
      <c r="L2574">
        <v>4.8381771200000001</v>
      </c>
      <c r="M2574" s="2">
        <v>8.8399999999999994E-5</v>
      </c>
      <c r="N2574" s="2">
        <v>8.8399999999999994E-5</v>
      </c>
      <c r="Y2574">
        <v>2016</v>
      </c>
      <c r="Z2574" s="1">
        <v>44232</v>
      </c>
      <c r="AG2574">
        <v>2454968.1468000002</v>
      </c>
      <c r="AH2574">
        <v>1.0999999999999999E-2</v>
      </c>
      <c r="AI2574">
        <v>1.0999999999999999E-2</v>
      </c>
      <c r="AU2574" s="4"/>
      <c r="AV2574" s="4">
        <f>O2574*149597871*COS(U2574*3.14159265359/180)/(CL2574*695700)</f>
        <v>0</v>
      </c>
      <c r="AW2574" s="4">
        <f t="shared" si="90"/>
        <v>0</v>
      </c>
      <c r="BO2574" t="s">
        <v>156</v>
      </c>
      <c r="BP2574" t="s">
        <v>146</v>
      </c>
      <c r="BS2574" t="s">
        <v>7508</v>
      </c>
      <c r="BU2574" t="s">
        <v>7509</v>
      </c>
      <c r="BV2574">
        <v>289.37664999999998</v>
      </c>
      <c r="BW2574">
        <v>41.158613000000003</v>
      </c>
      <c r="BZ2574">
        <v>13.285</v>
      </c>
      <c r="CA2574">
        <v>12.694000000000001</v>
      </c>
      <c r="CB2574">
        <v>12.435</v>
      </c>
      <c r="CC2574">
        <v>112</v>
      </c>
      <c r="CF2574">
        <v>0.48</v>
      </c>
      <c r="CG2574">
        <v>2.5999999999999999E-2</v>
      </c>
      <c r="CH2574">
        <v>1.0999999999999999E-2</v>
      </c>
      <c r="CI2574">
        <v>0.28000000000000003</v>
      </c>
      <c r="CJ2574">
        <v>0.03</v>
      </c>
      <c r="CK2574">
        <v>0.03</v>
      </c>
      <c r="CL2574">
        <v>0.3</v>
      </c>
      <c r="CM2574">
        <v>0.03</v>
      </c>
      <c r="CN2574">
        <v>0.02</v>
      </c>
      <c r="CP2574">
        <v>7.76</v>
      </c>
      <c r="CQ2574">
        <v>-5.0599999999999996</v>
      </c>
      <c r="CR2574">
        <v>4.71</v>
      </c>
      <c r="CS2574">
        <v>3208</v>
      </c>
      <c r="CT2574">
        <v>23.86</v>
      </c>
      <c r="CU2574">
        <v>24.62</v>
      </c>
      <c r="CX2574" t="s">
        <v>7510</v>
      </c>
    </row>
    <row r="2575" spans="1:102" x14ac:dyDescent="0.25">
      <c r="A2575" t="s">
        <v>7511</v>
      </c>
      <c r="B2575" t="s">
        <v>98</v>
      </c>
      <c r="I2575">
        <v>5.3999999999999999E-2</v>
      </c>
      <c r="J2575">
        <v>4.0000000000000001E-3</v>
      </c>
      <c r="K2575">
        <v>8.0000000000000002E-3</v>
      </c>
      <c r="L2575">
        <v>9.3280735499999992</v>
      </c>
      <c r="M2575" s="2">
        <v>8.8510000000000005E-5</v>
      </c>
      <c r="N2575" s="2">
        <v>8.8510000000000005E-5</v>
      </c>
      <c r="Y2575">
        <v>2016</v>
      </c>
      <c r="Z2575" s="1">
        <v>44232</v>
      </c>
      <c r="AG2575">
        <v>2454965.8531999998</v>
      </c>
      <c r="AH2575">
        <v>8.6499999999999997E-3</v>
      </c>
      <c r="AI2575">
        <v>8.6499999999999997E-3</v>
      </c>
      <c r="AU2575" s="4"/>
      <c r="AV2575" s="4">
        <f>O2575*149597871*COS(U2575*3.14159265359/180)/(CL2575*695700)</f>
        <v>0</v>
      </c>
      <c r="AW2575" s="4">
        <f t="shared" si="90"/>
        <v>0</v>
      </c>
      <c r="BO2575" t="s">
        <v>156</v>
      </c>
      <c r="BP2575" t="s">
        <v>146</v>
      </c>
      <c r="BS2575" t="s">
        <v>7512</v>
      </c>
      <c r="BU2575" t="s">
        <v>7513</v>
      </c>
      <c r="BV2575">
        <v>286.386934</v>
      </c>
      <c r="BW2575">
        <v>47.016627999999997</v>
      </c>
      <c r="BZ2575">
        <v>11.693</v>
      </c>
      <c r="CA2575">
        <v>11.329000000000001</v>
      </c>
      <c r="CB2575">
        <v>11.279</v>
      </c>
      <c r="CC2575">
        <v>357</v>
      </c>
      <c r="CF2575">
        <v>-7.0000000000000007E-2</v>
      </c>
      <c r="CG2575">
        <v>0.17399999999999999</v>
      </c>
      <c r="CH2575">
        <v>0.14899999999999999</v>
      </c>
      <c r="CI2575">
        <v>0.94</v>
      </c>
      <c r="CJ2575">
        <v>0.06</v>
      </c>
      <c r="CK2575">
        <v>0.05</v>
      </c>
      <c r="CL2575">
        <v>0.91</v>
      </c>
      <c r="CM2575">
        <v>7.0000000000000007E-2</v>
      </c>
      <c r="CN2575">
        <v>0.12</v>
      </c>
      <c r="CP2575">
        <v>4.2699999999999996</v>
      </c>
      <c r="CQ2575">
        <v>-2.56</v>
      </c>
      <c r="CR2575">
        <v>4.7300000000000004</v>
      </c>
      <c r="CS2575">
        <v>5645</v>
      </c>
      <c r="CT2575">
        <v>81.55</v>
      </c>
      <c r="CU2575">
        <v>83.87</v>
      </c>
      <c r="CX2575" t="s">
        <v>7514</v>
      </c>
    </row>
    <row r="2576" spans="1:102" x14ac:dyDescent="0.25">
      <c r="A2576" t="s">
        <v>7515</v>
      </c>
      <c r="B2576" t="s">
        <v>98</v>
      </c>
      <c r="I2576">
        <v>0.14399999999999999</v>
      </c>
      <c r="J2576">
        <v>1.9E-2</v>
      </c>
      <c r="K2576">
        <v>3.5999999999999997E-2</v>
      </c>
      <c r="L2576">
        <v>13.3997099</v>
      </c>
      <c r="M2576">
        <v>1.5699999999999999E-4</v>
      </c>
      <c r="N2576">
        <v>1.5699999999999999E-4</v>
      </c>
      <c r="Y2576">
        <v>2016</v>
      </c>
      <c r="Z2576" s="1">
        <v>44232</v>
      </c>
      <c r="AG2576">
        <v>2454964.8474400002</v>
      </c>
      <c r="AH2576">
        <v>9.92E-3</v>
      </c>
      <c r="AI2576">
        <v>9.92E-3</v>
      </c>
      <c r="AU2576" s="4"/>
      <c r="AV2576" s="4">
        <f>O2576*149597871*COS(U2576*3.14159265359/180)/(CL2576*695700)</f>
        <v>0</v>
      </c>
      <c r="AW2576" s="4">
        <f t="shared" si="90"/>
        <v>0</v>
      </c>
      <c r="BO2576" t="s">
        <v>156</v>
      </c>
      <c r="BP2576" t="s">
        <v>146</v>
      </c>
      <c r="BS2576" t="s">
        <v>7516</v>
      </c>
      <c r="BU2576" t="s">
        <v>7517</v>
      </c>
      <c r="BV2576">
        <v>287.76268299999998</v>
      </c>
      <c r="BW2576">
        <v>43.274428999999998</v>
      </c>
      <c r="BZ2576">
        <v>13.920999999999999</v>
      </c>
      <c r="CA2576">
        <v>13.641999999999999</v>
      </c>
      <c r="CB2576">
        <v>13.523999999999999</v>
      </c>
      <c r="CC2576">
        <v>1325</v>
      </c>
      <c r="CF2576">
        <v>0</v>
      </c>
      <c r="CG2576">
        <v>0.19600000000000001</v>
      </c>
      <c r="CH2576">
        <v>0.14000000000000001</v>
      </c>
      <c r="CI2576">
        <v>1.1000000000000001</v>
      </c>
      <c r="CJ2576">
        <v>7.0000000000000007E-2</v>
      </c>
      <c r="CK2576">
        <v>0.09</v>
      </c>
      <c r="CL2576">
        <v>1.1299999999999999</v>
      </c>
      <c r="CM2576">
        <v>0.12</v>
      </c>
      <c r="CN2576">
        <v>0.28000000000000003</v>
      </c>
      <c r="CP2576">
        <v>3.31</v>
      </c>
      <c r="CQ2576">
        <v>-1.6</v>
      </c>
      <c r="CR2576">
        <v>1.6</v>
      </c>
      <c r="CS2576">
        <v>6069</v>
      </c>
      <c r="CT2576">
        <v>93.46</v>
      </c>
      <c r="CU2576">
        <v>86.35</v>
      </c>
      <c r="CX2576" t="s">
        <v>7518</v>
      </c>
    </row>
    <row r="2577" spans="1:102" x14ac:dyDescent="0.25">
      <c r="A2577" t="s">
        <v>7519</v>
      </c>
      <c r="B2577" t="s">
        <v>98</v>
      </c>
      <c r="I2577">
        <v>0.16</v>
      </c>
      <c r="J2577">
        <v>1.4E-2</v>
      </c>
      <c r="K2577">
        <v>2.1999999999999999E-2</v>
      </c>
      <c r="L2577">
        <v>3.5827463000000002</v>
      </c>
      <c r="M2577" s="2">
        <v>1.7390000000000001E-5</v>
      </c>
      <c r="N2577" s="2">
        <v>1.7390000000000001E-5</v>
      </c>
      <c r="Y2577">
        <v>2016</v>
      </c>
      <c r="Z2577" s="1">
        <v>44232</v>
      </c>
      <c r="AG2577">
        <v>2454967.94912</v>
      </c>
      <c r="AH2577">
        <v>4.4099999999999999E-3</v>
      </c>
      <c r="AI2577">
        <v>4.4099999999999999E-3</v>
      </c>
      <c r="AU2577" s="4"/>
      <c r="AV2577" s="4">
        <f>O2577*149597871*COS(U2577*3.14159265359/180)/(CL2577*695700)</f>
        <v>0</v>
      </c>
      <c r="AW2577" s="4">
        <f t="shared" si="90"/>
        <v>0</v>
      </c>
      <c r="BO2577" t="s">
        <v>156</v>
      </c>
      <c r="BP2577" t="s">
        <v>146</v>
      </c>
      <c r="BS2577" t="s">
        <v>7520</v>
      </c>
      <c r="BU2577" t="s">
        <v>7521</v>
      </c>
      <c r="BV2577">
        <v>296.15900499999998</v>
      </c>
      <c r="BW2577">
        <v>44.563113999999999</v>
      </c>
      <c r="BZ2577">
        <v>14.566000000000001</v>
      </c>
      <c r="CA2577">
        <v>14.156000000000001</v>
      </c>
      <c r="CB2577">
        <v>14.125</v>
      </c>
      <c r="CC2577">
        <v>1269</v>
      </c>
      <c r="CF2577">
        <v>0.08</v>
      </c>
      <c r="CG2577">
        <v>0.14000000000000001</v>
      </c>
      <c r="CH2577">
        <v>0.14399999999999999</v>
      </c>
      <c r="CI2577">
        <v>0.94</v>
      </c>
      <c r="CJ2577">
        <v>0.05</v>
      </c>
      <c r="CK2577">
        <v>0.05</v>
      </c>
      <c r="CL2577">
        <v>0.91</v>
      </c>
      <c r="CM2577">
        <v>0.06</v>
      </c>
      <c r="CN2577">
        <v>0.12</v>
      </c>
      <c r="CP2577">
        <v>4.37</v>
      </c>
      <c r="CQ2577">
        <v>-2.64</v>
      </c>
      <c r="CR2577">
        <v>5.3</v>
      </c>
      <c r="CS2577">
        <v>5538</v>
      </c>
      <c r="CT2577">
        <v>154.22</v>
      </c>
      <c r="CU2577">
        <v>111.3</v>
      </c>
      <c r="CX2577" t="s">
        <v>7522</v>
      </c>
    </row>
    <row r="2578" spans="1:102" x14ac:dyDescent="0.25">
      <c r="A2578" t="s">
        <v>7523</v>
      </c>
      <c r="B2578" t="s">
        <v>98</v>
      </c>
      <c r="I2578">
        <v>0.13600000000000001</v>
      </c>
      <c r="J2578">
        <v>0.03</v>
      </c>
      <c r="K2578">
        <v>5.8000000000000003E-2</v>
      </c>
      <c r="L2578">
        <v>15.6049212</v>
      </c>
      <c r="M2578">
        <v>1.3650000000000001E-4</v>
      </c>
      <c r="N2578">
        <v>1.3650000000000001E-4</v>
      </c>
      <c r="Y2578">
        <v>2016</v>
      </c>
      <c r="Z2578" s="1">
        <v>44232</v>
      </c>
      <c r="AG2578">
        <v>2454964.9937999998</v>
      </c>
      <c r="AH2578">
        <v>6.6400000000000001E-3</v>
      </c>
      <c r="AI2578">
        <v>6.6400000000000001E-3</v>
      </c>
      <c r="AU2578" s="4"/>
      <c r="AV2578" s="4">
        <f>O2578*149597871*COS(U2578*3.14159265359/180)/(CL2578*695700)</f>
        <v>0</v>
      </c>
      <c r="AW2578" s="4">
        <f t="shared" si="90"/>
        <v>0</v>
      </c>
      <c r="BO2578" t="s">
        <v>156</v>
      </c>
      <c r="BP2578" t="s">
        <v>146</v>
      </c>
      <c r="BS2578" t="s">
        <v>7524</v>
      </c>
      <c r="BU2578" t="s">
        <v>7525</v>
      </c>
      <c r="BV2578">
        <v>298.202609</v>
      </c>
      <c r="BW2578">
        <v>44.925826999999998</v>
      </c>
      <c r="BZ2578">
        <v>11.964</v>
      </c>
      <c r="CA2578">
        <v>11.712999999999999</v>
      </c>
      <c r="CB2578">
        <v>11.643000000000001</v>
      </c>
      <c r="CC2578">
        <v>864</v>
      </c>
      <c r="CF2578">
        <v>0.06</v>
      </c>
      <c r="CG2578">
        <v>0.152</v>
      </c>
      <c r="CH2578">
        <v>0.13300000000000001</v>
      </c>
      <c r="CI2578">
        <v>1.45</v>
      </c>
      <c r="CJ2578">
        <v>0.19</v>
      </c>
      <c r="CK2578">
        <v>0.23</v>
      </c>
      <c r="CL2578">
        <v>1.75</v>
      </c>
      <c r="CM2578">
        <v>0.37</v>
      </c>
      <c r="CN2578">
        <v>0.69</v>
      </c>
      <c r="CP2578">
        <v>1.7</v>
      </c>
      <c r="CQ2578">
        <v>-0.38</v>
      </c>
      <c r="CR2578">
        <v>0.751</v>
      </c>
      <c r="CS2578">
        <v>6681</v>
      </c>
      <c r="CT2578">
        <v>299.60000000000002</v>
      </c>
      <c r="CU2578">
        <v>268</v>
      </c>
      <c r="CX2578" t="s">
        <v>7526</v>
      </c>
    </row>
    <row r="2579" spans="1:102" x14ac:dyDescent="0.25">
      <c r="A2579" t="s">
        <v>7527</v>
      </c>
      <c r="B2579" t="s">
        <v>98</v>
      </c>
      <c r="I2579">
        <v>0.11899999999999999</v>
      </c>
      <c r="J2579">
        <v>2.1000000000000001E-2</v>
      </c>
      <c r="K2579">
        <v>4.2000000000000003E-2</v>
      </c>
      <c r="L2579">
        <v>9.4060466999999992</v>
      </c>
      <c r="M2579">
        <v>1.3760000000000001E-4</v>
      </c>
      <c r="N2579">
        <v>1.3760000000000001E-4</v>
      </c>
      <c r="Y2579">
        <v>2016</v>
      </c>
      <c r="Z2579" s="1">
        <v>44232</v>
      </c>
      <c r="AG2579">
        <v>2454970.7174999998</v>
      </c>
      <c r="AH2579">
        <v>1.4E-2</v>
      </c>
      <c r="AI2579">
        <v>1.4E-2</v>
      </c>
      <c r="AU2579" s="4"/>
      <c r="AV2579" s="4">
        <f>O2579*149597871*COS(U2579*3.14159265359/180)/(CL2579*695700)</f>
        <v>0</v>
      </c>
      <c r="AW2579" s="4">
        <f t="shared" si="90"/>
        <v>0</v>
      </c>
      <c r="BO2579" t="s">
        <v>156</v>
      </c>
      <c r="BP2579" t="s">
        <v>146</v>
      </c>
      <c r="BS2579" t="s">
        <v>7528</v>
      </c>
      <c r="BU2579" t="s">
        <v>7529</v>
      </c>
      <c r="BV2579">
        <v>292.67772600000001</v>
      </c>
      <c r="BW2579">
        <v>49.663910000000001</v>
      </c>
      <c r="BZ2579">
        <v>12.957000000000001</v>
      </c>
      <c r="CA2579">
        <v>12.705</v>
      </c>
      <c r="CB2579">
        <v>12.632</v>
      </c>
      <c r="CC2579">
        <v>907</v>
      </c>
      <c r="CF2579">
        <v>7.0000000000000007E-2</v>
      </c>
      <c r="CG2579">
        <v>8.6999999999999994E-2</v>
      </c>
      <c r="CH2579">
        <v>0.09</v>
      </c>
      <c r="CI2579">
        <v>1.08</v>
      </c>
      <c r="CJ2579">
        <v>0.04</v>
      </c>
      <c r="CK2579">
        <v>0.06</v>
      </c>
      <c r="CL2579">
        <v>1.22</v>
      </c>
      <c r="CM2579">
        <v>0.15</v>
      </c>
      <c r="CN2579">
        <v>0.19</v>
      </c>
      <c r="CP2579">
        <v>5.01</v>
      </c>
      <c r="CQ2579">
        <v>-1.9</v>
      </c>
      <c r="CR2579">
        <v>1.46</v>
      </c>
      <c r="CS2579">
        <v>5933</v>
      </c>
      <c r="CT2579">
        <v>77.98</v>
      </c>
      <c r="CU2579">
        <v>79.13</v>
      </c>
      <c r="CX2579" t="s">
        <v>7530</v>
      </c>
    </row>
    <row r="2580" spans="1:102" x14ac:dyDescent="0.25">
      <c r="A2580" t="s">
        <v>7531</v>
      </c>
      <c r="B2580" t="s">
        <v>98</v>
      </c>
      <c r="I2580">
        <v>6.8000000000000005E-2</v>
      </c>
      <c r="J2580">
        <v>6.0000000000000001E-3</v>
      </c>
      <c r="K2580">
        <v>0.01</v>
      </c>
      <c r="L2580">
        <v>7.8493173900000004</v>
      </c>
      <c r="M2580" s="2">
        <v>9.4560000000000003E-5</v>
      </c>
      <c r="N2580" s="2">
        <v>9.4560000000000003E-5</v>
      </c>
      <c r="Y2580">
        <v>2016</v>
      </c>
      <c r="Z2580" s="1">
        <v>44232</v>
      </c>
      <c r="AG2580">
        <v>2454967.8765400001</v>
      </c>
      <c r="AH2580">
        <v>9.2300000000000004E-3</v>
      </c>
      <c r="AI2580">
        <v>9.2300000000000004E-3</v>
      </c>
      <c r="AU2580" s="4"/>
      <c r="AV2580" s="4">
        <f>O2580*149597871*COS(U2580*3.14159265359/180)/(CL2580*695700)</f>
        <v>0</v>
      </c>
      <c r="AW2580" s="4">
        <f t="shared" si="90"/>
        <v>0</v>
      </c>
      <c r="BO2580" t="s">
        <v>156</v>
      </c>
      <c r="BP2580" t="s">
        <v>146</v>
      </c>
      <c r="BS2580" t="s">
        <v>7532</v>
      </c>
      <c r="BU2580" t="s">
        <v>7533</v>
      </c>
      <c r="BV2580">
        <v>288.23271499999998</v>
      </c>
      <c r="BW2580">
        <v>48.002178000000001</v>
      </c>
      <c r="BZ2580">
        <v>12.766</v>
      </c>
      <c r="CA2580">
        <v>12.456</v>
      </c>
      <c r="CB2580">
        <v>12.382999999999999</v>
      </c>
      <c r="CC2580">
        <v>658</v>
      </c>
      <c r="CF2580">
        <v>-0.14000000000000001</v>
      </c>
      <c r="CG2580">
        <v>0.13</v>
      </c>
      <c r="CH2580">
        <v>0.126</v>
      </c>
      <c r="CI2580">
        <v>0.96</v>
      </c>
      <c r="CJ2580">
        <v>0.05</v>
      </c>
      <c r="CK2580">
        <v>0.04</v>
      </c>
      <c r="CL2580">
        <v>0.99</v>
      </c>
      <c r="CM2580">
        <v>0.08</v>
      </c>
      <c r="CN2580">
        <v>0.12</v>
      </c>
      <c r="CP2580">
        <v>5.5</v>
      </c>
      <c r="CQ2580">
        <v>-3.3</v>
      </c>
      <c r="CR2580">
        <v>2.61</v>
      </c>
      <c r="CS2580">
        <v>5817</v>
      </c>
      <c r="CT2580">
        <v>56.87</v>
      </c>
      <c r="CU2580">
        <v>69.45</v>
      </c>
      <c r="CX2580" t="s">
        <v>7534</v>
      </c>
    </row>
    <row r="2581" spans="1:102" x14ac:dyDescent="0.25">
      <c r="A2581" t="s">
        <v>7535</v>
      </c>
      <c r="B2581" t="s">
        <v>98</v>
      </c>
      <c r="I2581">
        <v>9.7000000000000003E-2</v>
      </c>
      <c r="J2581">
        <v>1.4999999999999999E-2</v>
      </c>
      <c r="K2581">
        <v>3.9E-2</v>
      </c>
      <c r="L2581">
        <v>0.99166527000000004</v>
      </c>
      <c r="M2581" s="2">
        <v>7.8399999999999995E-6</v>
      </c>
      <c r="N2581" s="2">
        <v>7.8399999999999995E-6</v>
      </c>
      <c r="Y2581">
        <v>2016</v>
      </c>
      <c r="Z2581" s="1">
        <v>44232</v>
      </c>
      <c r="AG2581">
        <v>2454964.53504</v>
      </c>
      <c r="AH2581">
        <v>5.2199999999999998E-3</v>
      </c>
      <c r="AI2581">
        <v>5.2199999999999998E-3</v>
      </c>
      <c r="AU2581" s="4"/>
      <c r="AV2581" s="4">
        <f>O2581*149597871*COS(U2581*3.14159265359/180)/(CL2581*695700)</f>
        <v>0</v>
      </c>
      <c r="AW2581" s="4">
        <f t="shared" si="90"/>
        <v>0</v>
      </c>
      <c r="BO2581" t="s">
        <v>156</v>
      </c>
      <c r="BP2581" t="s">
        <v>146</v>
      </c>
      <c r="BS2581" t="s">
        <v>7536</v>
      </c>
      <c r="BU2581" t="s">
        <v>7537</v>
      </c>
      <c r="BV2581">
        <v>294.44179200000002</v>
      </c>
      <c r="BW2581">
        <v>40.571686</v>
      </c>
      <c r="BZ2581">
        <v>13.859</v>
      </c>
      <c r="CA2581">
        <v>13.548999999999999</v>
      </c>
      <c r="CB2581">
        <v>13.544</v>
      </c>
      <c r="CC2581">
        <v>1418</v>
      </c>
      <c r="CF2581">
        <v>0.08</v>
      </c>
      <c r="CG2581">
        <v>0.14499999999999999</v>
      </c>
      <c r="CH2581">
        <v>0.14899999999999999</v>
      </c>
      <c r="CI2581">
        <v>1.18</v>
      </c>
      <c r="CJ2581">
        <v>0.11</v>
      </c>
      <c r="CK2581">
        <v>0.17</v>
      </c>
      <c r="CL2581">
        <v>1.25</v>
      </c>
      <c r="CM2581">
        <v>0.18</v>
      </c>
      <c r="CN2581">
        <v>0.5</v>
      </c>
      <c r="CP2581">
        <v>2.75</v>
      </c>
      <c r="CQ2581">
        <v>-1.1100000000000001</v>
      </c>
      <c r="CR2581">
        <v>1.26</v>
      </c>
      <c r="CS2581">
        <v>6166</v>
      </c>
      <c r="CT2581">
        <v>232.41</v>
      </c>
      <c r="CU2581">
        <v>169.76</v>
      </c>
      <c r="CX2581" t="s">
        <v>7538</v>
      </c>
    </row>
    <row r="2582" spans="1:102" x14ac:dyDescent="0.25">
      <c r="A2582" t="s">
        <v>7539</v>
      </c>
      <c r="B2582" t="s">
        <v>98</v>
      </c>
      <c r="I2582">
        <v>0.21199999999999999</v>
      </c>
      <c r="J2582">
        <v>1.6E-2</v>
      </c>
      <c r="K2582">
        <v>1.6E-2</v>
      </c>
      <c r="L2582">
        <v>10.139623</v>
      </c>
      <c r="M2582" s="2">
        <v>2.1999999999999999E-5</v>
      </c>
      <c r="N2582" s="2">
        <v>2.1999999999999999E-5</v>
      </c>
      <c r="O2582">
        <v>8.2000000000000003E-2</v>
      </c>
      <c r="Y2582">
        <v>2014</v>
      </c>
      <c r="Z2582" s="1">
        <v>44232</v>
      </c>
      <c r="AG2582">
        <v>2455011.44948</v>
      </c>
      <c r="AH2582">
        <v>1.1900000000000001E-3</v>
      </c>
      <c r="AI2582">
        <v>1.1900000000000001E-3</v>
      </c>
      <c r="AS2582" s="3">
        <v>0.68</v>
      </c>
      <c r="AU2582" s="4">
        <f t="shared" si="89"/>
        <v>0.68</v>
      </c>
      <c r="AV2582" s="4">
        <f>O2582*149597871*COS(U2582*3.14159265359/180)/(CL2582*695700)</f>
        <v>26.716116364159056</v>
      </c>
      <c r="AW2582" s="4">
        <f t="shared" si="90"/>
        <v>999</v>
      </c>
      <c r="AX2582">
        <v>0.27</v>
      </c>
      <c r="AY2582">
        <v>0.27</v>
      </c>
      <c r="BO2582" t="s">
        <v>156</v>
      </c>
      <c r="BP2582" t="s">
        <v>146</v>
      </c>
      <c r="BS2582" t="s">
        <v>7540</v>
      </c>
      <c r="BU2582" t="s">
        <v>7541</v>
      </c>
      <c r="BV2582">
        <v>297.07017000000002</v>
      </c>
      <c r="BW2582">
        <v>40.868783999999998</v>
      </c>
      <c r="BZ2582">
        <v>13.103999999999999</v>
      </c>
      <c r="CA2582">
        <v>12.53</v>
      </c>
      <c r="CB2582">
        <v>12.356999999999999</v>
      </c>
      <c r="CC2582">
        <v>377.79</v>
      </c>
      <c r="CD2582">
        <v>3.17</v>
      </c>
      <c r="CE2582">
        <v>3.17</v>
      </c>
      <c r="CF2582">
        <v>-0.91100000000000003</v>
      </c>
      <c r="CL2582">
        <v>0.66</v>
      </c>
      <c r="CM2582">
        <v>0.03</v>
      </c>
      <c r="CN2582">
        <v>0.03</v>
      </c>
      <c r="CO2582" t="s">
        <v>3697</v>
      </c>
      <c r="CS2582">
        <v>4625</v>
      </c>
      <c r="CT2582">
        <v>100</v>
      </c>
      <c r="CU2582">
        <v>100</v>
      </c>
      <c r="CX2582" t="s">
        <v>7542</v>
      </c>
    </row>
    <row r="2583" spans="1:102" x14ac:dyDescent="0.25">
      <c r="A2583" t="s">
        <v>7543</v>
      </c>
      <c r="B2583" t="s">
        <v>98</v>
      </c>
      <c r="I2583">
        <v>0.30399999999999999</v>
      </c>
      <c r="J2583">
        <v>2.5000000000000001E-2</v>
      </c>
      <c r="K2583">
        <v>2.5000000000000001E-2</v>
      </c>
      <c r="L2583">
        <v>43.595792000000003</v>
      </c>
      <c r="M2583">
        <v>1.25E-4</v>
      </c>
      <c r="N2583">
        <v>1.25E-4</v>
      </c>
      <c r="O2583">
        <v>0.218</v>
      </c>
      <c r="Y2583">
        <v>2014</v>
      </c>
      <c r="Z2583" s="1">
        <v>44232</v>
      </c>
      <c r="AG2583">
        <v>2455027.5452299998</v>
      </c>
      <c r="AH2583">
        <v>1.3500000000000001E-3</v>
      </c>
      <c r="AI2583">
        <v>1.3500000000000001E-3</v>
      </c>
      <c r="AS2583" s="3">
        <v>0.78</v>
      </c>
      <c r="AU2583" s="4">
        <f t="shared" si="89"/>
        <v>0.78</v>
      </c>
      <c r="AV2583" s="4">
        <f>O2583*149597871*COS(U2583*3.14159265359/180)/(CL2583*695700)</f>
        <v>71.025772773008214</v>
      </c>
      <c r="AW2583" s="4">
        <f t="shared" si="90"/>
        <v>999</v>
      </c>
      <c r="AX2583">
        <v>0.3</v>
      </c>
      <c r="AY2583">
        <v>0.3</v>
      </c>
      <c r="BO2583" t="s">
        <v>156</v>
      </c>
      <c r="BP2583" t="s">
        <v>146</v>
      </c>
      <c r="BS2583" t="s">
        <v>7544</v>
      </c>
      <c r="BU2583" t="s">
        <v>7541</v>
      </c>
      <c r="BV2583">
        <v>297.07017000000002</v>
      </c>
      <c r="BW2583">
        <v>40.868783999999998</v>
      </c>
      <c r="BZ2583">
        <v>13.103999999999999</v>
      </c>
      <c r="CA2583">
        <v>12.53</v>
      </c>
      <c r="CB2583">
        <v>12.356999999999999</v>
      </c>
      <c r="CC2583">
        <v>377.79</v>
      </c>
      <c r="CD2583">
        <v>3.17</v>
      </c>
      <c r="CE2583">
        <v>3.17</v>
      </c>
      <c r="CF2583">
        <v>-0.91100000000000003</v>
      </c>
      <c r="CL2583">
        <v>0.66</v>
      </c>
      <c r="CM2583">
        <v>0.03</v>
      </c>
      <c r="CN2583">
        <v>0.03</v>
      </c>
      <c r="CO2583" t="s">
        <v>3697</v>
      </c>
      <c r="CS2583">
        <v>4625</v>
      </c>
      <c r="CT2583">
        <v>100</v>
      </c>
      <c r="CU2583">
        <v>100</v>
      </c>
      <c r="CX2583" t="s">
        <v>7542</v>
      </c>
    </row>
    <row r="2584" spans="1:102" x14ac:dyDescent="0.25">
      <c r="A2584" t="s">
        <v>7545</v>
      </c>
      <c r="B2584" t="s">
        <v>98</v>
      </c>
      <c r="I2584">
        <v>0.10199999999999999</v>
      </c>
      <c r="J2584">
        <v>1.2999999999999999E-2</v>
      </c>
      <c r="K2584">
        <v>0.03</v>
      </c>
      <c r="L2584">
        <v>7.6176080400000004</v>
      </c>
      <c r="M2584" s="2">
        <v>4.3340000000000002E-5</v>
      </c>
      <c r="N2584" s="2">
        <v>4.3340000000000002E-5</v>
      </c>
      <c r="Y2584">
        <v>2016</v>
      </c>
      <c r="Z2584" s="1">
        <v>44232</v>
      </c>
      <c r="AG2584">
        <v>2454970.4959</v>
      </c>
      <c r="AH2584">
        <v>4.6600000000000001E-3</v>
      </c>
      <c r="AI2584">
        <v>4.6600000000000001E-3</v>
      </c>
      <c r="AU2584" s="4"/>
      <c r="AV2584" s="4">
        <f>O2584*149597871*COS(U2584*3.14159265359/180)/(CL2584*695700)</f>
        <v>0</v>
      </c>
      <c r="AW2584" s="4">
        <f t="shared" si="90"/>
        <v>0</v>
      </c>
      <c r="BO2584" t="s">
        <v>156</v>
      </c>
      <c r="BP2584" t="s">
        <v>146</v>
      </c>
      <c r="BS2584" t="s">
        <v>7546</v>
      </c>
      <c r="BU2584" t="s">
        <v>7547</v>
      </c>
      <c r="BV2584">
        <v>291.40781199999998</v>
      </c>
      <c r="BW2584">
        <v>48.017890999999999</v>
      </c>
      <c r="BZ2584">
        <v>13.025</v>
      </c>
      <c r="CA2584">
        <v>12.724</v>
      </c>
      <c r="CB2584">
        <v>12.693</v>
      </c>
      <c r="CC2584">
        <v>900</v>
      </c>
      <c r="CF2584">
        <v>0.03</v>
      </c>
      <c r="CG2584">
        <v>0.161</v>
      </c>
      <c r="CH2584">
        <v>0.13400000000000001</v>
      </c>
      <c r="CI2584">
        <v>1.1100000000000001</v>
      </c>
      <c r="CJ2584">
        <v>7.0000000000000007E-2</v>
      </c>
      <c r="CK2584">
        <v>0.1</v>
      </c>
      <c r="CL2584">
        <v>1.1599999999999999</v>
      </c>
      <c r="CM2584">
        <v>0.14000000000000001</v>
      </c>
      <c r="CN2584">
        <v>0.34</v>
      </c>
      <c r="CP2584">
        <v>3.39</v>
      </c>
      <c r="CQ2584">
        <v>-1.62</v>
      </c>
      <c r="CR2584">
        <v>1.6</v>
      </c>
      <c r="CS2584">
        <v>6053</v>
      </c>
      <c r="CT2584">
        <v>137</v>
      </c>
      <c r="CU2584">
        <v>122.92</v>
      </c>
      <c r="CX2584" t="s">
        <v>7548</v>
      </c>
    </row>
    <row r="2585" spans="1:102" x14ac:dyDescent="0.25">
      <c r="A2585" t="s">
        <v>7549</v>
      </c>
      <c r="B2585" t="s">
        <v>98</v>
      </c>
      <c r="I2585">
        <v>0.113</v>
      </c>
      <c r="J2585">
        <v>1.7000000000000001E-2</v>
      </c>
      <c r="K2585">
        <v>3.6999999999999998E-2</v>
      </c>
      <c r="L2585">
        <v>8.1850494900000008</v>
      </c>
      <c r="M2585" s="2">
        <v>7.8310000000000001E-5</v>
      </c>
      <c r="N2585" s="2">
        <v>7.8310000000000001E-5</v>
      </c>
      <c r="Y2585">
        <v>2016</v>
      </c>
      <c r="Z2585" s="1">
        <v>44232</v>
      </c>
      <c r="AG2585">
        <v>2454967.55375</v>
      </c>
      <c r="AH2585">
        <v>9.6900000000000007E-3</v>
      </c>
      <c r="AI2585">
        <v>9.6900000000000007E-3</v>
      </c>
      <c r="AU2585" s="4"/>
      <c r="AV2585" s="4">
        <f>O2585*149597871*COS(U2585*3.14159265359/180)/(CL2585*695700)</f>
        <v>0</v>
      </c>
      <c r="AW2585" s="4">
        <f t="shared" si="90"/>
        <v>0</v>
      </c>
      <c r="BO2585" t="s">
        <v>156</v>
      </c>
      <c r="BP2585" t="s">
        <v>146</v>
      </c>
      <c r="BS2585" t="s">
        <v>7550</v>
      </c>
      <c r="BU2585" t="s">
        <v>7551</v>
      </c>
      <c r="BV2585">
        <v>296.516659</v>
      </c>
      <c r="BW2585">
        <v>44.608607999999997</v>
      </c>
      <c r="BZ2585">
        <v>13.509</v>
      </c>
      <c r="CA2585">
        <v>13.198</v>
      </c>
      <c r="CB2585">
        <v>13.106999999999999</v>
      </c>
      <c r="CC2585">
        <v>1090</v>
      </c>
      <c r="CF2585">
        <v>0.01</v>
      </c>
      <c r="CG2585">
        <v>0.17499999999999999</v>
      </c>
      <c r="CH2585">
        <v>0.13600000000000001</v>
      </c>
      <c r="CI2585">
        <v>1.1000000000000001</v>
      </c>
      <c r="CJ2585">
        <v>0.1</v>
      </c>
      <c r="CK2585">
        <v>0.13</v>
      </c>
      <c r="CL2585">
        <v>1.1599999999999999</v>
      </c>
      <c r="CM2585">
        <v>0.17</v>
      </c>
      <c r="CN2585">
        <v>0.36</v>
      </c>
      <c r="CP2585">
        <v>3.24</v>
      </c>
      <c r="CQ2585">
        <v>-1.44</v>
      </c>
      <c r="CR2585">
        <v>2.04</v>
      </c>
      <c r="CS2585">
        <v>6082</v>
      </c>
      <c r="CT2585">
        <v>232.08</v>
      </c>
      <c r="CU2585">
        <v>168.06</v>
      </c>
      <c r="CX2585" t="s">
        <v>7552</v>
      </c>
    </row>
    <row r="2586" spans="1:102" x14ac:dyDescent="0.25">
      <c r="A2586" t="s">
        <v>7553</v>
      </c>
      <c r="B2586" t="s">
        <v>98</v>
      </c>
      <c r="I2586">
        <v>0.13700000000000001</v>
      </c>
      <c r="J2586">
        <v>2.5000000000000001E-2</v>
      </c>
      <c r="K2586">
        <v>6.2E-2</v>
      </c>
      <c r="L2586">
        <v>3.05710069</v>
      </c>
      <c r="M2586" s="2">
        <v>2.334E-5</v>
      </c>
      <c r="N2586" s="2">
        <v>2.334E-5</v>
      </c>
      <c r="Y2586">
        <v>2016</v>
      </c>
      <c r="Z2586" s="1">
        <v>44232</v>
      </c>
      <c r="AG2586">
        <v>2454967.5010500001</v>
      </c>
      <c r="AH2586">
        <v>7.1999999999999998E-3</v>
      </c>
      <c r="AI2586">
        <v>7.1999999999999998E-3</v>
      </c>
      <c r="AU2586" s="4"/>
      <c r="AV2586" s="4">
        <f>O2586*149597871*COS(U2586*3.14159265359/180)/(CL2586*695700)</f>
        <v>0</v>
      </c>
      <c r="AW2586" s="4">
        <f t="shared" si="90"/>
        <v>0</v>
      </c>
      <c r="BO2586" t="s">
        <v>156</v>
      </c>
      <c r="BP2586" t="s">
        <v>146</v>
      </c>
      <c r="BS2586" t="s">
        <v>7554</v>
      </c>
      <c r="BU2586" t="s">
        <v>7555</v>
      </c>
      <c r="BV2586">
        <v>293.85064599999998</v>
      </c>
      <c r="BW2586">
        <v>38.397748999999997</v>
      </c>
      <c r="BZ2586">
        <v>13.696999999999999</v>
      </c>
      <c r="CA2586">
        <v>13.388</v>
      </c>
      <c r="CB2586">
        <v>13.345000000000001</v>
      </c>
      <c r="CC2586">
        <v>1349</v>
      </c>
      <c r="CF2586">
        <v>0.04</v>
      </c>
      <c r="CG2586">
        <v>0.16700000000000001</v>
      </c>
      <c r="CH2586">
        <v>0.129</v>
      </c>
      <c r="CI2586">
        <v>1.18</v>
      </c>
      <c r="CJ2586">
        <v>0.12</v>
      </c>
      <c r="CK2586">
        <v>0.2</v>
      </c>
      <c r="CL2586">
        <v>1.28</v>
      </c>
      <c r="CM2586">
        <v>0.23</v>
      </c>
      <c r="CN2586">
        <v>0.56999999999999995</v>
      </c>
      <c r="CP2586">
        <v>2.69</v>
      </c>
      <c r="CQ2586">
        <v>-0.95799999999999996</v>
      </c>
      <c r="CR2586">
        <v>1.32</v>
      </c>
      <c r="CS2586">
        <v>6213</v>
      </c>
      <c r="CT2586">
        <v>246.35</v>
      </c>
      <c r="CU2586">
        <v>223.89</v>
      </c>
      <c r="CX2586" t="s">
        <v>7556</v>
      </c>
    </row>
    <row r="2587" spans="1:102" x14ac:dyDescent="0.25">
      <c r="A2587" t="s">
        <v>7557</v>
      </c>
      <c r="B2587" t="s">
        <v>98</v>
      </c>
      <c r="I2587">
        <v>0.28299999999999997</v>
      </c>
      <c r="J2587">
        <v>2.5000000000000001E-2</v>
      </c>
      <c r="K2587">
        <v>2.7E-2</v>
      </c>
      <c r="L2587">
        <v>174.50983500000001</v>
      </c>
      <c r="M2587">
        <v>1.8519999999999999E-3</v>
      </c>
      <c r="N2587">
        <v>1.8519999999999999E-3</v>
      </c>
      <c r="Y2587">
        <v>2016</v>
      </c>
      <c r="Z2587" s="1">
        <v>44232</v>
      </c>
      <c r="AG2587">
        <v>2455034.47267</v>
      </c>
      <c r="AH2587">
        <v>8.6499999999999997E-3</v>
      </c>
      <c r="AI2587">
        <v>8.6499999999999997E-3</v>
      </c>
      <c r="AU2587" s="4"/>
      <c r="AV2587" s="4">
        <f>O2587*149597871*COS(U2587*3.14159265359/180)/(CL2587*695700)</f>
        <v>0</v>
      </c>
      <c r="AW2587" s="4">
        <f t="shared" si="90"/>
        <v>0</v>
      </c>
      <c r="BO2587" t="s">
        <v>156</v>
      </c>
      <c r="BP2587" t="s">
        <v>146</v>
      </c>
      <c r="BS2587" t="s">
        <v>7558</v>
      </c>
      <c r="BU2587" t="s">
        <v>7559</v>
      </c>
      <c r="BV2587">
        <v>300.48818</v>
      </c>
      <c r="BW2587">
        <v>44.46067</v>
      </c>
      <c r="BZ2587">
        <v>14.188000000000001</v>
      </c>
      <c r="CA2587">
        <v>13.675000000000001</v>
      </c>
      <c r="CB2587">
        <v>13.452</v>
      </c>
      <c r="CC2587">
        <v>755</v>
      </c>
      <c r="CF2587">
        <v>0.02</v>
      </c>
      <c r="CG2587">
        <v>0.16800000000000001</v>
      </c>
      <c r="CH2587">
        <v>0.17</v>
      </c>
      <c r="CI2587">
        <v>0.81</v>
      </c>
      <c r="CJ2587">
        <v>0.05</v>
      </c>
      <c r="CK2587">
        <v>0.06</v>
      </c>
      <c r="CL2587">
        <v>0.77</v>
      </c>
      <c r="CM2587">
        <v>0.05</v>
      </c>
      <c r="CN2587">
        <v>7.0000000000000007E-2</v>
      </c>
      <c r="CP2587">
        <v>3.63</v>
      </c>
      <c r="CQ2587">
        <v>-2.0099999999999998</v>
      </c>
      <c r="CR2587">
        <v>6.39</v>
      </c>
      <c r="CS2587">
        <v>4995</v>
      </c>
      <c r="CT2587">
        <v>219.42</v>
      </c>
      <c r="CU2587">
        <v>243.24</v>
      </c>
      <c r="CX2587" t="s">
        <v>7560</v>
      </c>
    </row>
    <row r="2588" spans="1:102" x14ac:dyDescent="0.25">
      <c r="A2588" t="s">
        <v>7561</v>
      </c>
      <c r="B2588" t="s">
        <v>98</v>
      </c>
      <c r="I2588">
        <v>9.5000000000000001E-2</v>
      </c>
      <c r="J2588">
        <v>1.0999999999999999E-2</v>
      </c>
      <c r="K2588">
        <v>2.3E-2</v>
      </c>
      <c r="L2588">
        <v>2.7160380900000001</v>
      </c>
      <c r="M2588" s="2">
        <v>1.3550000000000001E-5</v>
      </c>
      <c r="N2588" s="2">
        <v>1.3550000000000001E-5</v>
      </c>
      <c r="Y2588">
        <v>2016</v>
      </c>
      <c r="Z2588" s="1">
        <v>44232</v>
      </c>
      <c r="AG2588">
        <v>2454965.3591300002</v>
      </c>
      <c r="AH2588">
        <v>4.3299999999999996E-3</v>
      </c>
      <c r="AI2588">
        <v>4.3299999999999996E-3</v>
      </c>
      <c r="AU2588" s="4"/>
      <c r="AV2588" s="4">
        <f>O2588*149597871*COS(U2588*3.14159265359/180)/(CL2588*695700)</f>
        <v>0</v>
      </c>
      <c r="AW2588" s="4">
        <f t="shared" si="90"/>
        <v>0</v>
      </c>
      <c r="BO2588" t="s">
        <v>156</v>
      </c>
      <c r="BP2588" t="s">
        <v>146</v>
      </c>
      <c r="BS2588" t="s">
        <v>7562</v>
      </c>
      <c r="BU2588" t="s">
        <v>7563</v>
      </c>
      <c r="BV2588">
        <v>293.62308999999999</v>
      </c>
      <c r="BW2588">
        <v>47.961914</v>
      </c>
      <c r="BZ2588">
        <v>13.648999999999999</v>
      </c>
      <c r="CA2588">
        <v>13.343999999999999</v>
      </c>
      <c r="CB2588">
        <v>13.321999999999999</v>
      </c>
      <c r="CC2588">
        <v>1100</v>
      </c>
      <c r="CF2588">
        <v>0.03</v>
      </c>
      <c r="CG2588">
        <v>0.16700000000000001</v>
      </c>
      <c r="CH2588">
        <v>0.14000000000000001</v>
      </c>
      <c r="CI2588">
        <v>1.06</v>
      </c>
      <c r="CJ2588">
        <v>7.0000000000000007E-2</v>
      </c>
      <c r="CK2588">
        <v>7.0000000000000007E-2</v>
      </c>
      <c r="CL2588">
        <v>1.08</v>
      </c>
      <c r="CM2588">
        <v>0.11</v>
      </c>
      <c r="CN2588">
        <v>0.26</v>
      </c>
      <c r="CP2588">
        <v>3.89</v>
      </c>
      <c r="CQ2588">
        <v>-2.1</v>
      </c>
      <c r="CR2588">
        <v>2.0099999999999998</v>
      </c>
      <c r="CS2588">
        <v>5946</v>
      </c>
      <c r="CT2588">
        <v>125.41</v>
      </c>
      <c r="CU2588">
        <v>94.8</v>
      </c>
      <c r="CX2588" t="s">
        <v>7564</v>
      </c>
    </row>
    <row r="2589" spans="1:102" x14ac:dyDescent="0.25">
      <c r="A2589" t="s">
        <v>7565</v>
      </c>
      <c r="B2589" t="s">
        <v>98</v>
      </c>
      <c r="I2589">
        <v>0.11</v>
      </c>
      <c r="J2589">
        <v>8.9999999999999993E-3</v>
      </c>
      <c r="K2589">
        <v>8.0000000000000002E-3</v>
      </c>
      <c r="L2589">
        <v>4.5638046799999996</v>
      </c>
      <c r="M2589" s="2">
        <v>3.2400000000000001E-5</v>
      </c>
      <c r="N2589" s="2">
        <v>3.2400000000000001E-5</v>
      </c>
      <c r="Y2589">
        <v>2016</v>
      </c>
      <c r="Z2589" s="1">
        <v>44232</v>
      </c>
      <c r="AG2589">
        <v>2454965.2626999998</v>
      </c>
      <c r="AH2589">
        <v>5.0099999999999997E-3</v>
      </c>
      <c r="AI2589">
        <v>5.0099999999999997E-3</v>
      </c>
      <c r="AU2589" s="4"/>
      <c r="AV2589" s="4">
        <f>O2589*149597871*COS(U2589*3.14159265359/180)/(CL2589*695700)</f>
        <v>0</v>
      </c>
      <c r="AW2589" s="4">
        <f t="shared" si="90"/>
        <v>0</v>
      </c>
      <c r="BO2589" t="s">
        <v>156</v>
      </c>
      <c r="BP2589" t="s">
        <v>146</v>
      </c>
      <c r="BS2589" t="s">
        <v>7566</v>
      </c>
      <c r="BU2589" t="s">
        <v>7567</v>
      </c>
      <c r="BV2589">
        <v>285.72272099999998</v>
      </c>
      <c r="BW2589">
        <v>43.009480000000003</v>
      </c>
      <c r="BZ2589">
        <v>14.04</v>
      </c>
      <c r="CA2589">
        <v>13.609</v>
      </c>
      <c r="CB2589">
        <v>13.526999999999999</v>
      </c>
      <c r="CC2589">
        <v>841</v>
      </c>
      <c r="CF2589">
        <v>-0.02</v>
      </c>
      <c r="CG2589">
        <v>0.16600000000000001</v>
      </c>
      <c r="CH2589">
        <v>0.152</v>
      </c>
      <c r="CI2589">
        <v>0.84</v>
      </c>
      <c r="CJ2589">
        <v>0.04</v>
      </c>
      <c r="CK2589">
        <v>0.04</v>
      </c>
      <c r="CL2589">
        <v>0.8</v>
      </c>
      <c r="CM2589">
        <v>0.04</v>
      </c>
      <c r="CN2589">
        <v>0.05</v>
      </c>
      <c r="CP2589">
        <v>4.68</v>
      </c>
      <c r="CQ2589">
        <v>-2.85</v>
      </c>
      <c r="CR2589">
        <v>6.19</v>
      </c>
      <c r="CS2589">
        <v>5203</v>
      </c>
      <c r="CT2589">
        <v>66.069999999999993</v>
      </c>
      <c r="CU2589">
        <v>61.17</v>
      </c>
      <c r="CX2589" t="s">
        <v>7568</v>
      </c>
    </row>
    <row r="2590" spans="1:102" x14ac:dyDescent="0.25">
      <c r="A2590" t="s">
        <v>7569</v>
      </c>
      <c r="B2590" t="s">
        <v>98</v>
      </c>
      <c r="I2590">
        <v>0.17</v>
      </c>
      <c r="J2590">
        <v>1.4999999999999999E-2</v>
      </c>
      <c r="K2590">
        <v>2.1999999999999999E-2</v>
      </c>
      <c r="L2590">
        <v>66.373379</v>
      </c>
      <c r="M2590">
        <v>1.4760000000000001E-3</v>
      </c>
      <c r="N2590">
        <v>1.4760000000000001E-3</v>
      </c>
      <c r="Y2590">
        <v>2016</v>
      </c>
      <c r="Z2590" s="1">
        <v>44232</v>
      </c>
      <c r="AG2590">
        <v>2455007.0161000001</v>
      </c>
      <c r="AH2590">
        <v>1.4500000000000001E-2</v>
      </c>
      <c r="AI2590">
        <v>1.4500000000000001E-2</v>
      </c>
      <c r="AU2590" s="4"/>
      <c r="AV2590" s="4">
        <f>O2590*149597871*COS(U2590*3.14159265359/180)/(CL2590*695700)</f>
        <v>0</v>
      </c>
      <c r="AW2590" s="4">
        <f t="shared" si="90"/>
        <v>0</v>
      </c>
      <c r="BO2590" t="s">
        <v>156</v>
      </c>
      <c r="BP2590" t="s">
        <v>146</v>
      </c>
      <c r="BS2590" t="s">
        <v>7570</v>
      </c>
      <c r="BU2590" t="s">
        <v>7571</v>
      </c>
      <c r="BV2590">
        <v>285.55751099999998</v>
      </c>
      <c r="BW2590">
        <v>49.330074000000003</v>
      </c>
      <c r="BZ2590">
        <v>14.25</v>
      </c>
      <c r="CA2590">
        <v>13.861000000000001</v>
      </c>
      <c r="CB2590">
        <v>13.826000000000001</v>
      </c>
      <c r="CC2590">
        <v>1166</v>
      </c>
      <c r="CF2590">
        <v>-0.11</v>
      </c>
      <c r="CG2590">
        <v>0.21299999999999999</v>
      </c>
      <c r="CH2590">
        <v>0.16200000000000001</v>
      </c>
      <c r="CI2590">
        <v>0.95</v>
      </c>
      <c r="CJ2590">
        <v>7.0000000000000007E-2</v>
      </c>
      <c r="CK2590">
        <v>0.05</v>
      </c>
      <c r="CL2590">
        <v>0.92</v>
      </c>
      <c r="CM2590">
        <v>7.0000000000000007E-2</v>
      </c>
      <c r="CN2590">
        <v>0.11</v>
      </c>
      <c r="CP2590">
        <v>3.89</v>
      </c>
      <c r="CQ2590">
        <v>-2.23</v>
      </c>
      <c r="CR2590">
        <v>4.28</v>
      </c>
      <c r="CS2590">
        <v>5706</v>
      </c>
      <c r="CT2590">
        <v>66.319999999999993</v>
      </c>
      <c r="CU2590">
        <v>76.540000000000006</v>
      </c>
      <c r="CX2590" t="s">
        <v>7572</v>
      </c>
    </row>
    <row r="2591" spans="1:102" x14ac:dyDescent="0.25">
      <c r="A2591" t="s">
        <v>7573</v>
      </c>
      <c r="B2591" t="s">
        <v>98</v>
      </c>
      <c r="I2591">
        <v>9.5000000000000001E-2</v>
      </c>
      <c r="J2591">
        <v>1.4999999999999999E-2</v>
      </c>
      <c r="K2591">
        <v>4.2000000000000003E-2</v>
      </c>
      <c r="L2591">
        <v>2.9465417899999999</v>
      </c>
      <c r="M2591" s="2">
        <v>3.4709999999999998E-5</v>
      </c>
      <c r="N2591" s="2">
        <v>3.4709999999999998E-5</v>
      </c>
      <c r="Y2591">
        <v>2016</v>
      </c>
      <c r="Z2591" s="1">
        <v>44232</v>
      </c>
      <c r="AG2591">
        <v>2454965.41542</v>
      </c>
      <c r="AH2591">
        <v>8.9599999999999992E-3</v>
      </c>
      <c r="AI2591">
        <v>8.9599999999999992E-3</v>
      </c>
      <c r="AU2591" s="4"/>
      <c r="AV2591" s="4">
        <f>O2591*149597871*COS(U2591*3.14159265359/180)/(CL2591*695700)</f>
        <v>0</v>
      </c>
      <c r="AW2591" s="4">
        <f t="shared" si="90"/>
        <v>0</v>
      </c>
      <c r="BO2591" t="s">
        <v>156</v>
      </c>
      <c r="BP2591" t="s">
        <v>146</v>
      </c>
      <c r="BS2591" t="s">
        <v>7574</v>
      </c>
      <c r="BU2591" t="s">
        <v>7575</v>
      </c>
      <c r="BV2591">
        <v>288.163973</v>
      </c>
      <c r="BW2591">
        <v>42.481082999999998</v>
      </c>
      <c r="BZ2591">
        <v>13.241</v>
      </c>
      <c r="CA2591">
        <v>12.965</v>
      </c>
      <c r="CB2591">
        <v>12.927</v>
      </c>
      <c r="CC2591">
        <v>1255</v>
      </c>
      <c r="CF2591">
        <v>0.02</v>
      </c>
      <c r="CG2591">
        <v>0.184</v>
      </c>
      <c r="CH2591">
        <v>0.125</v>
      </c>
      <c r="CI2591">
        <v>1.25</v>
      </c>
      <c r="CJ2591">
        <v>0.11</v>
      </c>
      <c r="CK2591">
        <v>0.2</v>
      </c>
      <c r="CL2591">
        <v>1.39</v>
      </c>
      <c r="CM2591">
        <v>0.21</v>
      </c>
      <c r="CN2591">
        <v>0.61</v>
      </c>
      <c r="CP2591">
        <v>2.4</v>
      </c>
      <c r="CQ2591">
        <v>-0.76600000000000001</v>
      </c>
      <c r="CR2591">
        <v>0.70599999999999996</v>
      </c>
      <c r="CS2591">
        <v>6377</v>
      </c>
      <c r="CT2591">
        <v>114.19</v>
      </c>
      <c r="CU2591">
        <v>131.93</v>
      </c>
      <c r="CX2591" t="s">
        <v>7576</v>
      </c>
    </row>
    <row r="2592" spans="1:102" x14ac:dyDescent="0.25">
      <c r="A2592" t="s">
        <v>7577</v>
      </c>
      <c r="B2592" t="s">
        <v>98</v>
      </c>
      <c r="I2592">
        <v>8.5000000000000006E-2</v>
      </c>
      <c r="J2592">
        <v>8.9999999999999993E-3</v>
      </c>
      <c r="K2592">
        <v>2.5000000000000001E-2</v>
      </c>
      <c r="L2592">
        <v>4.3419512300000003</v>
      </c>
      <c r="M2592" s="2">
        <v>2.8269999999999999E-5</v>
      </c>
      <c r="N2592" s="2">
        <v>2.8269999999999999E-5</v>
      </c>
      <c r="Y2592">
        <v>2016</v>
      </c>
      <c r="Z2592" s="1">
        <v>44232</v>
      </c>
      <c r="AG2592">
        <v>2454967.1849500001</v>
      </c>
      <c r="AH2592">
        <v>4.8199999999999996E-3</v>
      </c>
      <c r="AI2592">
        <v>4.8199999999999996E-3</v>
      </c>
      <c r="AU2592" s="4"/>
      <c r="AV2592" s="4">
        <f>O2592*149597871*COS(U2592*3.14159265359/180)/(CL2592*695700)</f>
        <v>0</v>
      </c>
      <c r="AW2592" s="4">
        <f t="shared" si="90"/>
        <v>0</v>
      </c>
      <c r="BO2592" t="s">
        <v>156</v>
      </c>
      <c r="BP2592" t="s">
        <v>146</v>
      </c>
      <c r="BS2592" t="s">
        <v>7578</v>
      </c>
      <c r="BU2592" t="s">
        <v>7579</v>
      </c>
      <c r="BV2592">
        <v>288.46910200000002</v>
      </c>
      <c r="BW2592">
        <v>46.783679999999997</v>
      </c>
      <c r="BZ2592">
        <v>12.734</v>
      </c>
      <c r="CA2592">
        <v>12.444000000000001</v>
      </c>
      <c r="CB2592">
        <v>12.42</v>
      </c>
      <c r="CC2592">
        <v>734</v>
      </c>
      <c r="CF2592">
        <v>0.04</v>
      </c>
      <c r="CG2592">
        <v>0.16</v>
      </c>
      <c r="CH2592">
        <v>0.14499999999999999</v>
      </c>
      <c r="CI2592">
        <v>1.07</v>
      </c>
      <c r="CJ2592">
        <v>0.06</v>
      </c>
      <c r="CK2592">
        <v>7.0000000000000007E-2</v>
      </c>
      <c r="CL2592">
        <v>1.0900000000000001</v>
      </c>
      <c r="CM2592">
        <v>0.1</v>
      </c>
      <c r="CN2592">
        <v>0.31</v>
      </c>
      <c r="CP2592">
        <v>3.8</v>
      </c>
      <c r="CQ2592">
        <v>-2.06</v>
      </c>
      <c r="CR2592">
        <v>2.06</v>
      </c>
      <c r="CS2592">
        <v>5940</v>
      </c>
      <c r="CT2592">
        <v>88.75</v>
      </c>
      <c r="CU2592">
        <v>75</v>
      </c>
      <c r="CX2592" t="s">
        <v>7580</v>
      </c>
    </row>
    <row r="2593" spans="1:102" x14ac:dyDescent="0.25">
      <c r="A2593" t="s">
        <v>7581</v>
      </c>
      <c r="B2593" t="s">
        <v>98</v>
      </c>
      <c r="I2593">
        <v>0.14499999999999999</v>
      </c>
      <c r="J2593">
        <v>2.1000000000000001E-2</v>
      </c>
      <c r="K2593">
        <v>2.9000000000000001E-2</v>
      </c>
      <c r="L2593">
        <v>122.363553</v>
      </c>
      <c r="M2593">
        <v>8.9680000000000003E-3</v>
      </c>
      <c r="N2593">
        <v>8.9680000000000003E-3</v>
      </c>
      <c r="Y2593">
        <v>2016</v>
      </c>
      <c r="Z2593" s="1">
        <v>44232</v>
      </c>
      <c r="AG2593">
        <v>2454967.3327000001</v>
      </c>
      <c r="AH2593">
        <v>3.6700000000000003E-2</v>
      </c>
      <c r="AI2593">
        <v>3.6700000000000003E-2</v>
      </c>
      <c r="AU2593" s="4"/>
      <c r="AV2593" s="4">
        <f>O2593*149597871*COS(U2593*3.14159265359/180)/(CL2593*695700)</f>
        <v>0</v>
      </c>
      <c r="AW2593" s="4">
        <f t="shared" si="90"/>
        <v>0</v>
      </c>
      <c r="BO2593" t="s">
        <v>156</v>
      </c>
      <c r="BP2593" t="s">
        <v>146</v>
      </c>
      <c r="BS2593" t="s">
        <v>7582</v>
      </c>
      <c r="BU2593" t="s">
        <v>7583</v>
      </c>
      <c r="BV2593">
        <v>286.220889</v>
      </c>
      <c r="BW2593">
        <v>41.151251000000002</v>
      </c>
      <c r="BZ2593">
        <v>13.734999999999999</v>
      </c>
      <c r="CA2593">
        <v>13.385999999999999</v>
      </c>
      <c r="CB2593">
        <v>13.361000000000001</v>
      </c>
      <c r="CC2593">
        <v>1004</v>
      </c>
      <c r="CF2593">
        <v>0.02</v>
      </c>
      <c r="CG2593">
        <v>0.159</v>
      </c>
      <c r="CH2593">
        <v>0.13300000000000001</v>
      </c>
      <c r="CI2593">
        <v>0.99</v>
      </c>
      <c r="CJ2593">
        <v>0.05</v>
      </c>
      <c r="CK2593">
        <v>0.06</v>
      </c>
      <c r="CL2593">
        <v>0.99</v>
      </c>
      <c r="CM2593">
        <v>0.09</v>
      </c>
      <c r="CN2593">
        <v>0.18</v>
      </c>
      <c r="CP2593">
        <v>4.2699999999999996</v>
      </c>
      <c r="CQ2593">
        <v>-2.5</v>
      </c>
      <c r="CR2593">
        <v>3.46</v>
      </c>
      <c r="CS2593">
        <v>5767</v>
      </c>
      <c r="CT2593">
        <v>125.25</v>
      </c>
      <c r="CU2593">
        <v>97.64</v>
      </c>
      <c r="CX2593" t="s">
        <v>7584</v>
      </c>
    </row>
    <row r="2594" spans="1:102" x14ac:dyDescent="0.25">
      <c r="A2594" t="s">
        <v>7585</v>
      </c>
      <c r="B2594" t="s">
        <v>98</v>
      </c>
      <c r="C2594">
        <v>0.33300000000000002</v>
      </c>
      <c r="D2594">
        <v>1.6E-2</v>
      </c>
      <c r="E2594">
        <v>1.6E-2</v>
      </c>
      <c r="I2594">
        <v>0.75380000000000003</v>
      </c>
      <c r="J2594">
        <v>2.3E-3</v>
      </c>
      <c r="K2594">
        <v>2.3E-3</v>
      </c>
      <c r="L2594">
        <v>228.77600000000001</v>
      </c>
      <c r="M2594">
        <v>3.6999999999999998E-2</v>
      </c>
      <c r="N2594">
        <v>3.6999999999999998E-2</v>
      </c>
      <c r="O2594">
        <v>0.70479999999999998</v>
      </c>
      <c r="P2594">
        <v>1E-3</v>
      </c>
      <c r="Q2594">
        <v>1E-3</v>
      </c>
      <c r="R2594">
        <v>6.8500000000000002E-3</v>
      </c>
      <c r="S2594">
        <v>1.4599999999999999E-3</v>
      </c>
      <c r="T2594">
        <v>1.4599999999999999E-3</v>
      </c>
      <c r="U2594">
        <v>90.032200000000003</v>
      </c>
      <c r="V2594">
        <v>2.3E-3</v>
      </c>
      <c r="W2594">
        <v>2.3E-3</v>
      </c>
      <c r="Y2594">
        <v>2011</v>
      </c>
      <c r="Z2594" s="1">
        <v>41516</v>
      </c>
      <c r="AA2594">
        <v>318</v>
      </c>
      <c r="AB2594">
        <v>22</v>
      </c>
      <c r="AC2594">
        <v>22</v>
      </c>
      <c r="AJ2594">
        <v>2455212.12316</v>
      </c>
      <c r="AU2594" s="4"/>
      <c r="AV2594" s="4">
        <f>O2594*149597871*COS(U2594*3.14159265359/180)/(CL2594*695700)</f>
        <v>-0.13103555872203071</v>
      </c>
      <c r="AW2594" s="4">
        <f t="shared" si="90"/>
        <v>-0.13103555872203071</v>
      </c>
      <c r="BO2594" t="s">
        <v>99</v>
      </c>
      <c r="BP2594" t="s">
        <v>146</v>
      </c>
      <c r="BU2594" t="s">
        <v>7586</v>
      </c>
      <c r="BV2594">
        <v>289.07499999999999</v>
      </c>
      <c r="BW2594">
        <v>51.7575</v>
      </c>
      <c r="BX2594">
        <v>12</v>
      </c>
      <c r="CF2594">
        <v>-0.3</v>
      </c>
      <c r="CG2594">
        <v>0.2</v>
      </c>
      <c r="CH2594">
        <v>0.2</v>
      </c>
      <c r="CI2594">
        <v>0.84989999999999999</v>
      </c>
      <c r="CJ2594">
        <v>1.7000000000000001E-2</v>
      </c>
      <c r="CK2594">
        <v>1.7000000000000001E-2</v>
      </c>
      <c r="CL2594">
        <v>0.65</v>
      </c>
      <c r="CM2594">
        <v>0</v>
      </c>
      <c r="CN2594">
        <v>0</v>
      </c>
      <c r="CO2594" t="s">
        <v>1067</v>
      </c>
      <c r="CS2594">
        <v>4450</v>
      </c>
      <c r="CT2594">
        <v>150</v>
      </c>
      <c r="CU2594">
        <v>150</v>
      </c>
    </row>
    <row r="2595" spans="1:102" x14ac:dyDescent="0.25">
      <c r="A2595" t="s">
        <v>7587</v>
      </c>
      <c r="B2595" t="s">
        <v>98</v>
      </c>
      <c r="I2595">
        <v>0.153</v>
      </c>
      <c r="J2595">
        <v>4.0000000000000001E-3</v>
      </c>
      <c r="K2595">
        <v>5.0000000000000001E-3</v>
      </c>
      <c r="L2595">
        <v>4.3093969999999997</v>
      </c>
      <c r="M2595" s="2">
        <v>1.2E-5</v>
      </c>
      <c r="N2595" s="2">
        <v>1.2999999999999999E-5</v>
      </c>
      <c r="O2595">
        <v>5.5109999999999999E-2</v>
      </c>
      <c r="P2595">
        <v>3.7000000000000002E-3</v>
      </c>
      <c r="Q2595">
        <v>1.9E-3</v>
      </c>
      <c r="Y2595">
        <v>2014</v>
      </c>
      <c r="Z2595" s="1">
        <v>44232</v>
      </c>
      <c r="AG2595">
        <v>2454967.0320000001</v>
      </c>
      <c r="AH2595">
        <v>2.3E-3</v>
      </c>
      <c r="AI2595">
        <v>2.8E-3</v>
      </c>
      <c r="AS2595" s="3">
        <v>0.19</v>
      </c>
      <c r="AU2595" s="4">
        <f t="shared" ref="AU2594:AU2657" si="91">AS2595+AT2595</f>
        <v>0.19</v>
      </c>
      <c r="AV2595" s="4">
        <f>O2595*149597871*COS(U2595*3.14159265359/180)/(CL2595*695700)</f>
        <v>10.580734038186101</v>
      </c>
      <c r="AW2595" s="4">
        <f t="shared" si="90"/>
        <v>999</v>
      </c>
      <c r="AX2595">
        <v>0.13</v>
      </c>
      <c r="AY2595">
        <v>0.23</v>
      </c>
      <c r="BO2595" t="s">
        <v>156</v>
      </c>
      <c r="BP2595" t="s">
        <v>146</v>
      </c>
      <c r="BS2595" t="s">
        <v>7588</v>
      </c>
      <c r="BU2595" t="s">
        <v>7589</v>
      </c>
      <c r="BV2595">
        <v>287.77358099999998</v>
      </c>
      <c r="BW2595">
        <v>42.869286000000002</v>
      </c>
      <c r="BZ2595">
        <v>13.46</v>
      </c>
      <c r="CA2595">
        <v>13.101000000000001</v>
      </c>
      <c r="CB2595">
        <v>13.052</v>
      </c>
      <c r="CC2595">
        <v>962.92</v>
      </c>
      <c r="CD2595">
        <v>16.95</v>
      </c>
      <c r="CE2595">
        <v>16.95</v>
      </c>
      <c r="CF2595">
        <v>-0.36099999999999999</v>
      </c>
      <c r="CL2595">
        <v>1.1200000000000001</v>
      </c>
      <c r="CM2595">
        <v>0.04</v>
      </c>
      <c r="CN2595">
        <v>0.01</v>
      </c>
      <c r="CS2595">
        <v>5471</v>
      </c>
      <c r="CT2595">
        <v>37</v>
      </c>
      <c r="CU2595">
        <v>115</v>
      </c>
      <c r="CX2595" t="s">
        <v>7590</v>
      </c>
    </row>
    <row r="2596" spans="1:102" x14ac:dyDescent="0.25">
      <c r="A2596" t="s">
        <v>7591</v>
      </c>
      <c r="B2596" t="s">
        <v>98</v>
      </c>
      <c r="I2596">
        <v>0.33500000000000002</v>
      </c>
      <c r="J2596">
        <v>8.0000000000000002E-3</v>
      </c>
      <c r="K2596">
        <v>2.1000000000000001E-2</v>
      </c>
      <c r="L2596">
        <v>13.699429</v>
      </c>
      <c r="M2596" s="2">
        <v>1.8E-5</v>
      </c>
      <c r="N2596" s="2">
        <v>1.8E-5</v>
      </c>
      <c r="O2596">
        <v>0.1192</v>
      </c>
      <c r="P2596">
        <v>8.0000000000000002E-3</v>
      </c>
      <c r="Q2596">
        <v>4.0000000000000001E-3</v>
      </c>
      <c r="Y2596">
        <v>2014</v>
      </c>
      <c r="Z2596" s="1">
        <v>44232</v>
      </c>
      <c r="AG2596">
        <v>2455004.4805000001</v>
      </c>
      <c r="AH2596">
        <v>1.1000000000000001E-3</v>
      </c>
      <c r="AI2596">
        <v>1.1000000000000001E-3</v>
      </c>
      <c r="AS2596" s="3">
        <v>0.26</v>
      </c>
      <c r="AU2596" s="4">
        <f t="shared" si="91"/>
        <v>0.26</v>
      </c>
      <c r="AV2596" s="4">
        <f>O2596*149597871*COS(U2596*3.14159265359/180)/(CL2596*695700)</f>
        <v>22.885565185116736</v>
      </c>
      <c r="AW2596" s="4">
        <f t="shared" si="90"/>
        <v>999</v>
      </c>
      <c r="AX2596">
        <v>0.15</v>
      </c>
      <c r="AY2596">
        <v>0.19</v>
      </c>
      <c r="BO2596" t="s">
        <v>156</v>
      </c>
      <c r="BP2596" t="s">
        <v>146</v>
      </c>
      <c r="BS2596" t="s">
        <v>7592</v>
      </c>
      <c r="BU2596" t="s">
        <v>7589</v>
      </c>
      <c r="BV2596">
        <v>287.77358099999998</v>
      </c>
      <c r="BW2596">
        <v>42.869286000000002</v>
      </c>
      <c r="BZ2596">
        <v>13.46</v>
      </c>
      <c r="CA2596">
        <v>13.101000000000001</v>
      </c>
      <c r="CB2596">
        <v>13.052</v>
      </c>
      <c r="CC2596">
        <v>962.92</v>
      </c>
      <c r="CD2596">
        <v>16.95</v>
      </c>
      <c r="CE2596">
        <v>16.95</v>
      </c>
      <c r="CF2596">
        <v>-0.36099999999999999</v>
      </c>
      <c r="CL2596">
        <v>1.1200000000000001</v>
      </c>
      <c r="CM2596">
        <v>0.04</v>
      </c>
      <c r="CN2596">
        <v>0.01</v>
      </c>
      <c r="CS2596">
        <v>5471</v>
      </c>
      <c r="CT2596">
        <v>37</v>
      </c>
      <c r="CU2596">
        <v>115</v>
      </c>
      <c r="CX2596" t="s">
        <v>7590</v>
      </c>
    </row>
    <row r="2597" spans="1:102" x14ac:dyDescent="0.25">
      <c r="A2597" t="s">
        <v>7593</v>
      </c>
      <c r="B2597" t="s">
        <v>98</v>
      </c>
      <c r="C2597">
        <v>0.31463000000000002</v>
      </c>
      <c r="L2597">
        <v>30</v>
      </c>
      <c r="M2597">
        <v>23</v>
      </c>
      <c r="N2597">
        <v>20</v>
      </c>
      <c r="O2597">
        <v>0.17</v>
      </c>
      <c r="P2597">
        <v>0.11</v>
      </c>
      <c r="Q2597">
        <v>0.1</v>
      </c>
      <c r="U2597">
        <v>86.9</v>
      </c>
      <c r="V2597">
        <v>2.1</v>
      </c>
      <c r="W2597">
        <v>2</v>
      </c>
      <c r="Y2597">
        <v>2020</v>
      </c>
      <c r="Z2597" s="1">
        <v>44232</v>
      </c>
      <c r="AU2597" s="4"/>
      <c r="AV2597" s="4">
        <f>O2597*149597871*COS(U2597*3.14159265359/180)/(CL2597*695700)</f>
        <v>1.7650680700341372</v>
      </c>
      <c r="AW2597" s="4">
        <f t="shared" si="90"/>
        <v>999</v>
      </c>
      <c r="BO2597" t="s">
        <v>99</v>
      </c>
      <c r="BP2597" t="s">
        <v>580</v>
      </c>
      <c r="BQ2597" t="s">
        <v>580</v>
      </c>
      <c r="BR2597" t="s">
        <v>146</v>
      </c>
      <c r="BS2597" t="s">
        <v>7594</v>
      </c>
      <c r="BU2597" t="s">
        <v>7589</v>
      </c>
      <c r="BV2597">
        <v>287.77358099999998</v>
      </c>
      <c r="BW2597">
        <v>42.869286000000002</v>
      </c>
      <c r="BZ2597">
        <v>13.46</v>
      </c>
      <c r="CA2597">
        <v>13.101000000000001</v>
      </c>
      <c r="CB2597">
        <v>13.052</v>
      </c>
      <c r="CC2597">
        <v>962.92</v>
      </c>
      <c r="CD2597">
        <v>16.95</v>
      </c>
      <c r="CE2597">
        <v>16.95</v>
      </c>
      <c r="CF2597">
        <v>-0.36099999999999999</v>
      </c>
      <c r="CL2597">
        <v>1.1200000000000001</v>
      </c>
      <c r="CM2597">
        <v>0.04</v>
      </c>
      <c r="CN2597">
        <v>0.01</v>
      </c>
      <c r="CS2597">
        <v>5471</v>
      </c>
      <c r="CT2597">
        <v>37</v>
      </c>
      <c r="CU2597">
        <v>115</v>
      </c>
      <c r="CX2597" t="s">
        <v>7590</v>
      </c>
    </row>
    <row r="2598" spans="1:102" x14ac:dyDescent="0.25">
      <c r="A2598" t="s">
        <v>7595</v>
      </c>
      <c r="B2598" t="s">
        <v>98</v>
      </c>
      <c r="I2598">
        <v>0.27900000000000003</v>
      </c>
      <c r="J2598">
        <v>1.4999999999999999E-2</v>
      </c>
      <c r="K2598">
        <v>2.5000000000000001E-2</v>
      </c>
      <c r="L2598">
        <v>386.37054799999999</v>
      </c>
      <c r="M2598">
        <v>8.5909999999999997E-3</v>
      </c>
      <c r="N2598">
        <v>8.5909999999999997E-3</v>
      </c>
      <c r="Y2598">
        <v>2016</v>
      </c>
      <c r="Z2598" s="1">
        <v>44232</v>
      </c>
      <c r="AG2598">
        <v>2455285.8747999999</v>
      </c>
      <c r="AH2598">
        <v>0.01</v>
      </c>
      <c r="AI2598">
        <v>0.01</v>
      </c>
      <c r="AU2598" s="4"/>
      <c r="AV2598" s="4">
        <f>O2598*149597871*COS(U2598*3.14159265359/180)/(CL2598*695700)</f>
        <v>0</v>
      </c>
      <c r="AW2598" s="4">
        <f t="shared" si="90"/>
        <v>0</v>
      </c>
      <c r="BO2598" t="s">
        <v>156</v>
      </c>
      <c r="BP2598" t="s">
        <v>146</v>
      </c>
      <c r="BS2598" t="s">
        <v>7596</v>
      </c>
      <c r="BU2598" t="s">
        <v>7597</v>
      </c>
      <c r="BV2598">
        <v>291.399384</v>
      </c>
      <c r="BW2598">
        <v>38.787751999999998</v>
      </c>
      <c r="BZ2598">
        <v>14.351000000000001</v>
      </c>
      <c r="CA2598">
        <v>13.903</v>
      </c>
      <c r="CB2598">
        <v>13.896000000000001</v>
      </c>
      <c r="CC2598">
        <v>992</v>
      </c>
      <c r="CF2598">
        <v>7.0000000000000007E-2</v>
      </c>
      <c r="CG2598">
        <v>0.14599999999999999</v>
      </c>
      <c r="CH2598">
        <v>0.14399999999999999</v>
      </c>
      <c r="CI2598">
        <v>0.86</v>
      </c>
      <c r="CJ2598">
        <v>0.04</v>
      </c>
      <c r="CK2598">
        <v>0.04</v>
      </c>
      <c r="CL2598">
        <v>0.82</v>
      </c>
      <c r="CM2598">
        <v>0.04</v>
      </c>
      <c r="CN2598">
        <v>0.05</v>
      </c>
      <c r="CP2598">
        <v>4.68</v>
      </c>
      <c r="CQ2598">
        <v>-2.9</v>
      </c>
      <c r="CR2598">
        <v>6.44</v>
      </c>
      <c r="CS2598">
        <v>5214</v>
      </c>
      <c r="CT2598">
        <v>91.43</v>
      </c>
      <c r="CU2598">
        <v>66.69</v>
      </c>
      <c r="CX2598" t="s">
        <v>7598</v>
      </c>
    </row>
    <row r="2599" spans="1:102" x14ac:dyDescent="0.25">
      <c r="A2599" t="s">
        <v>7599</v>
      </c>
      <c r="B2599" t="s">
        <v>98</v>
      </c>
      <c r="I2599">
        <v>7.2999999999999995E-2</v>
      </c>
      <c r="J2599">
        <v>0.01</v>
      </c>
      <c r="K2599">
        <v>2.1000000000000001E-2</v>
      </c>
      <c r="L2599">
        <v>2.2092195100000001</v>
      </c>
      <c r="M2599" s="2">
        <v>1.5099999999999999E-5</v>
      </c>
      <c r="N2599" s="2">
        <v>1.5099999999999999E-5</v>
      </c>
      <c r="Y2599">
        <v>2016</v>
      </c>
      <c r="Z2599" s="1">
        <v>44232</v>
      </c>
      <c r="AG2599">
        <v>2454964.9084299998</v>
      </c>
      <c r="AH2599">
        <v>5.4799999999999996E-3</v>
      </c>
      <c r="AI2599">
        <v>5.4799999999999996E-3</v>
      </c>
      <c r="AU2599" s="4"/>
      <c r="AV2599" s="4">
        <f>O2599*149597871*COS(U2599*3.14159265359/180)/(CL2599*695700)</f>
        <v>0</v>
      </c>
      <c r="AW2599" s="4">
        <f t="shared" si="90"/>
        <v>0</v>
      </c>
      <c r="BO2599" t="s">
        <v>156</v>
      </c>
      <c r="BP2599" t="s">
        <v>146</v>
      </c>
      <c r="BS2599" t="s">
        <v>7600</v>
      </c>
      <c r="BU2599" t="s">
        <v>7601</v>
      </c>
      <c r="BV2599">
        <v>285.51294300000001</v>
      </c>
      <c r="BW2599">
        <v>38.079748000000002</v>
      </c>
      <c r="BZ2599">
        <v>12.602</v>
      </c>
      <c r="CA2599">
        <v>12.311</v>
      </c>
      <c r="CB2599">
        <v>12.215999999999999</v>
      </c>
      <c r="CC2599">
        <v>660</v>
      </c>
      <c r="CF2599">
        <v>0.05</v>
      </c>
      <c r="CG2599">
        <v>0.154</v>
      </c>
      <c r="CH2599">
        <v>0.14499999999999999</v>
      </c>
      <c r="CI2599">
        <v>1.04</v>
      </c>
      <c r="CJ2599">
        <v>0.06</v>
      </c>
      <c r="CK2599">
        <v>7.0000000000000007E-2</v>
      </c>
      <c r="CL2599">
        <v>1.07</v>
      </c>
      <c r="CM2599">
        <v>0.12</v>
      </c>
      <c r="CN2599">
        <v>0.31</v>
      </c>
      <c r="CP2599">
        <v>4.2699999999999996</v>
      </c>
      <c r="CQ2599">
        <v>-2.5099999999999998</v>
      </c>
      <c r="CR2599">
        <v>2.48</v>
      </c>
      <c r="CS2599">
        <v>5869</v>
      </c>
      <c r="CT2599">
        <v>118.62</v>
      </c>
      <c r="CU2599">
        <v>90.84</v>
      </c>
      <c r="CX2599" t="s">
        <v>7602</v>
      </c>
    </row>
    <row r="2600" spans="1:102" x14ac:dyDescent="0.25">
      <c r="A2600" t="s">
        <v>7603</v>
      </c>
      <c r="B2600" t="s">
        <v>98</v>
      </c>
      <c r="I2600">
        <v>0.12</v>
      </c>
      <c r="J2600">
        <v>2.1000000000000001E-2</v>
      </c>
      <c r="K2600">
        <v>5.1999999999999998E-2</v>
      </c>
      <c r="L2600">
        <v>11.179316050000001</v>
      </c>
      <c r="M2600" s="2">
        <v>7.504E-5</v>
      </c>
      <c r="N2600" s="2">
        <v>7.504E-5</v>
      </c>
      <c r="Y2600">
        <v>2016</v>
      </c>
      <c r="Z2600" s="1">
        <v>44232</v>
      </c>
      <c r="AG2600">
        <v>2454964.6405000002</v>
      </c>
      <c r="AH2600">
        <v>5.96E-3</v>
      </c>
      <c r="AI2600">
        <v>5.96E-3</v>
      </c>
      <c r="AU2600" s="4"/>
      <c r="AV2600" s="4">
        <f>O2600*149597871*COS(U2600*3.14159265359/180)/(CL2600*695700)</f>
        <v>0</v>
      </c>
      <c r="AW2600" s="4">
        <f t="shared" si="90"/>
        <v>0</v>
      </c>
      <c r="BO2600" t="s">
        <v>156</v>
      </c>
      <c r="BP2600" t="s">
        <v>146</v>
      </c>
      <c r="BS2600" t="s">
        <v>7604</v>
      </c>
      <c r="BU2600" t="s">
        <v>7605</v>
      </c>
      <c r="BV2600">
        <v>293.58085799999998</v>
      </c>
      <c r="BW2600">
        <v>40.427478000000001</v>
      </c>
      <c r="BZ2600">
        <v>12.385999999999999</v>
      </c>
      <c r="CA2600">
        <v>12.1</v>
      </c>
      <c r="CB2600">
        <v>12.06</v>
      </c>
      <c r="CC2600">
        <v>815</v>
      </c>
      <c r="CF2600">
        <v>0.02</v>
      </c>
      <c r="CG2600">
        <v>0.16800000000000001</v>
      </c>
      <c r="CH2600">
        <v>0.11899999999999999</v>
      </c>
      <c r="CI2600">
        <v>1.22</v>
      </c>
      <c r="CJ2600">
        <v>0.11</v>
      </c>
      <c r="CK2600">
        <v>0.2</v>
      </c>
      <c r="CL2600">
        <v>1.36</v>
      </c>
      <c r="CM2600">
        <v>0.22</v>
      </c>
      <c r="CN2600">
        <v>0.57999999999999996</v>
      </c>
      <c r="CP2600">
        <v>2.5099999999999998</v>
      </c>
      <c r="CQ2600">
        <v>-0.85</v>
      </c>
      <c r="CR2600">
        <v>1.1299999999999999</v>
      </c>
      <c r="CS2600">
        <v>6296</v>
      </c>
      <c r="CT2600">
        <v>152.69999999999999</v>
      </c>
      <c r="CU2600">
        <v>217.69</v>
      </c>
      <c r="CX2600" t="s">
        <v>7606</v>
      </c>
    </row>
    <row r="2601" spans="1:102" x14ac:dyDescent="0.25">
      <c r="A2601" t="s">
        <v>7607</v>
      </c>
      <c r="B2601" t="s">
        <v>98</v>
      </c>
      <c r="I2601">
        <v>0.115</v>
      </c>
      <c r="J2601">
        <v>1.7000000000000001E-2</v>
      </c>
      <c r="K2601">
        <v>4.2000000000000003E-2</v>
      </c>
      <c r="L2601">
        <v>2.2716392600000002</v>
      </c>
      <c r="M2601" s="2">
        <v>2.336E-5</v>
      </c>
      <c r="N2601" s="2">
        <v>2.336E-5</v>
      </c>
      <c r="Y2601">
        <v>2016</v>
      </c>
      <c r="Z2601" s="1">
        <v>44232</v>
      </c>
      <c r="AG2601">
        <v>2454964.8279200001</v>
      </c>
      <c r="AH2601">
        <v>7.5700000000000003E-3</v>
      </c>
      <c r="AI2601">
        <v>7.5700000000000003E-3</v>
      </c>
      <c r="AU2601" s="4"/>
      <c r="AV2601" s="4">
        <f>O2601*149597871*COS(U2601*3.14159265359/180)/(CL2601*695700)</f>
        <v>0</v>
      </c>
      <c r="AW2601" s="4">
        <f t="shared" si="90"/>
        <v>0</v>
      </c>
      <c r="BO2601" t="s">
        <v>156</v>
      </c>
      <c r="BP2601" t="s">
        <v>146</v>
      </c>
      <c r="BS2601" t="s">
        <v>7608</v>
      </c>
      <c r="BU2601" t="s">
        <v>7609</v>
      </c>
      <c r="BV2601">
        <v>295.32984299999998</v>
      </c>
      <c r="BW2601">
        <v>42.534965999999997</v>
      </c>
      <c r="BZ2601">
        <v>14.191000000000001</v>
      </c>
      <c r="CA2601">
        <v>13.928000000000001</v>
      </c>
      <c r="CB2601">
        <v>13.84</v>
      </c>
      <c r="CC2601">
        <v>1751</v>
      </c>
      <c r="CF2601">
        <v>7.0000000000000007E-2</v>
      </c>
      <c r="CG2601">
        <v>0.14099999999999999</v>
      </c>
      <c r="CH2601">
        <v>0.14000000000000001</v>
      </c>
      <c r="CI2601">
        <v>1.21</v>
      </c>
      <c r="CJ2601">
        <v>0.1</v>
      </c>
      <c r="CK2601">
        <v>0.15</v>
      </c>
      <c r="CL2601">
        <v>1.31</v>
      </c>
      <c r="CM2601">
        <v>0.18</v>
      </c>
      <c r="CN2601">
        <v>0.48</v>
      </c>
      <c r="CP2601">
        <v>2.82</v>
      </c>
      <c r="CQ2601">
        <v>-1.08</v>
      </c>
      <c r="CR2601">
        <v>0.86299999999999999</v>
      </c>
      <c r="CS2601">
        <v>6241</v>
      </c>
      <c r="CT2601">
        <v>168.54</v>
      </c>
      <c r="CU2601">
        <v>116.66</v>
      </c>
      <c r="CX2601" t="s">
        <v>7610</v>
      </c>
    </row>
    <row r="2602" spans="1:102" x14ac:dyDescent="0.25">
      <c r="A2602" t="s">
        <v>7611</v>
      </c>
      <c r="B2602" t="s">
        <v>98</v>
      </c>
      <c r="I2602">
        <v>0.126</v>
      </c>
      <c r="J2602">
        <v>0.01</v>
      </c>
      <c r="K2602">
        <v>1.7000000000000001E-2</v>
      </c>
      <c r="L2602">
        <v>0.68368426000000004</v>
      </c>
      <c r="M2602" s="2">
        <v>6.3E-7</v>
      </c>
      <c r="N2602" s="2">
        <v>6.3E-7</v>
      </c>
      <c r="Y2602">
        <v>2016</v>
      </c>
      <c r="Z2602" s="1">
        <v>44232</v>
      </c>
      <c r="AG2602">
        <v>2454964.660402</v>
      </c>
      <c r="AH2602">
        <v>7.3800000000000005E-4</v>
      </c>
      <c r="AI2602">
        <v>7.3800000000000005E-4</v>
      </c>
      <c r="AU2602" s="4"/>
      <c r="AV2602" s="4">
        <f>O2602*149597871*COS(U2602*3.14159265359/180)/(CL2602*695700)</f>
        <v>0</v>
      </c>
      <c r="AW2602" s="4">
        <f t="shared" si="90"/>
        <v>0</v>
      </c>
      <c r="BO2602" t="s">
        <v>156</v>
      </c>
      <c r="BP2602" t="s">
        <v>146</v>
      </c>
      <c r="BS2602" t="s">
        <v>7612</v>
      </c>
      <c r="BU2602" t="s">
        <v>7613</v>
      </c>
      <c r="BV2602">
        <v>285.41063300000002</v>
      </c>
      <c r="BW2602">
        <v>44.412211999999997</v>
      </c>
      <c r="BZ2602">
        <v>13.388999999999999</v>
      </c>
      <c r="CA2602">
        <v>12.923999999999999</v>
      </c>
      <c r="CB2602">
        <v>12.821</v>
      </c>
      <c r="CC2602">
        <v>562</v>
      </c>
      <c r="CF2602">
        <v>0.02</v>
      </c>
      <c r="CG2602">
        <v>0.16400000000000001</v>
      </c>
      <c r="CH2602">
        <v>0.151</v>
      </c>
      <c r="CI2602">
        <v>0.81</v>
      </c>
      <c r="CJ2602">
        <v>0.04</v>
      </c>
      <c r="CK2602">
        <v>0.03</v>
      </c>
      <c r="CL2602">
        <v>0.76</v>
      </c>
      <c r="CM2602">
        <v>0.03</v>
      </c>
      <c r="CN2602">
        <v>0.03</v>
      </c>
      <c r="CP2602">
        <v>4.17</v>
      </c>
      <c r="CQ2602">
        <v>-2.4500000000000002</v>
      </c>
      <c r="CR2602">
        <v>6.16</v>
      </c>
      <c r="CS2602">
        <v>4976</v>
      </c>
      <c r="CT2602">
        <v>51.36</v>
      </c>
      <c r="CU2602">
        <v>49.62</v>
      </c>
      <c r="CX2602" t="s">
        <v>7614</v>
      </c>
    </row>
    <row r="2603" spans="1:102" x14ac:dyDescent="0.25">
      <c r="A2603" t="s">
        <v>7615</v>
      </c>
      <c r="B2603" t="s">
        <v>98</v>
      </c>
      <c r="I2603">
        <v>9.6000000000000002E-2</v>
      </c>
      <c r="J2603">
        <v>7.0000000000000001E-3</v>
      </c>
      <c r="K2603">
        <v>8.0000000000000002E-3</v>
      </c>
      <c r="L2603">
        <v>85.756549500000006</v>
      </c>
      <c r="M2603">
        <v>6.1609999999999996E-4</v>
      </c>
      <c r="N2603">
        <v>6.1609999999999996E-4</v>
      </c>
      <c r="Y2603">
        <v>2016</v>
      </c>
      <c r="Z2603" s="1">
        <v>44232</v>
      </c>
      <c r="AG2603">
        <v>2454995.7186699999</v>
      </c>
      <c r="AH2603">
        <v>6.7400000000000003E-3</v>
      </c>
      <c r="AI2603">
        <v>6.7400000000000003E-3</v>
      </c>
      <c r="AU2603" s="4"/>
      <c r="AV2603" s="4">
        <f>O2603*149597871*COS(U2603*3.14159265359/180)/(CL2603*695700)</f>
        <v>0</v>
      </c>
      <c r="AW2603" s="4">
        <f t="shared" si="90"/>
        <v>0</v>
      </c>
      <c r="BO2603" t="s">
        <v>156</v>
      </c>
      <c r="BP2603" t="s">
        <v>146</v>
      </c>
      <c r="BS2603" t="s">
        <v>7616</v>
      </c>
      <c r="BU2603" t="s">
        <v>7617</v>
      </c>
      <c r="BV2603">
        <v>287.13489499999997</v>
      </c>
      <c r="BW2603">
        <v>47.488621000000002</v>
      </c>
      <c r="BZ2603">
        <v>11.064</v>
      </c>
      <c r="CA2603">
        <v>10.654999999999999</v>
      </c>
      <c r="CB2603">
        <v>10.587</v>
      </c>
      <c r="CC2603">
        <v>224</v>
      </c>
      <c r="CF2603">
        <v>-0.01</v>
      </c>
      <c r="CG2603">
        <v>0.157</v>
      </c>
      <c r="CH2603">
        <v>0.15</v>
      </c>
      <c r="CI2603">
        <v>0.86</v>
      </c>
      <c r="CJ2603">
        <v>0.04</v>
      </c>
      <c r="CK2603">
        <v>0.04</v>
      </c>
      <c r="CL2603">
        <v>0.82</v>
      </c>
      <c r="CM2603">
        <v>0.05</v>
      </c>
      <c r="CN2603">
        <v>0.06</v>
      </c>
      <c r="CP2603">
        <v>4.68</v>
      </c>
      <c r="CQ2603">
        <v>-2.91</v>
      </c>
      <c r="CR2603">
        <v>6.16</v>
      </c>
      <c r="CS2603">
        <v>5280</v>
      </c>
      <c r="CT2603">
        <v>59.11</v>
      </c>
      <c r="CU2603">
        <v>56.11</v>
      </c>
      <c r="CX2603" t="s">
        <v>7618</v>
      </c>
    </row>
    <row r="2604" spans="1:102" x14ac:dyDescent="0.25">
      <c r="A2604" t="s">
        <v>7619</v>
      </c>
      <c r="B2604" t="s">
        <v>98</v>
      </c>
      <c r="I2604">
        <v>0.185</v>
      </c>
      <c r="J2604">
        <v>1.2999999999999999E-2</v>
      </c>
      <c r="K2604">
        <v>2.1000000000000001E-2</v>
      </c>
      <c r="L2604">
        <v>196.43522400000001</v>
      </c>
      <c r="M2604">
        <v>3.9350000000000001E-3</v>
      </c>
      <c r="N2604">
        <v>3.9350000000000001E-3</v>
      </c>
      <c r="Y2604">
        <v>2016</v>
      </c>
      <c r="Z2604" s="1">
        <v>44232</v>
      </c>
      <c r="AG2604">
        <v>2455006.7050999999</v>
      </c>
      <c r="AH2604">
        <v>1.66E-2</v>
      </c>
      <c r="AI2604">
        <v>1.66E-2</v>
      </c>
      <c r="AU2604" s="4"/>
      <c r="AV2604" s="4">
        <f>O2604*149597871*COS(U2604*3.14159265359/180)/(CL2604*695700)</f>
        <v>0</v>
      </c>
      <c r="AW2604" s="4">
        <f t="shared" si="90"/>
        <v>0</v>
      </c>
      <c r="BO2604" t="s">
        <v>156</v>
      </c>
      <c r="BP2604" t="s">
        <v>146</v>
      </c>
      <c r="BS2604" t="s">
        <v>7620</v>
      </c>
      <c r="BU2604" t="s">
        <v>7621</v>
      </c>
      <c r="BV2604">
        <v>286.378264</v>
      </c>
      <c r="BW2604">
        <v>43.073250000000002</v>
      </c>
      <c r="BZ2604">
        <v>13.875</v>
      </c>
      <c r="CA2604">
        <v>13.502000000000001</v>
      </c>
      <c r="CB2604">
        <v>13.4</v>
      </c>
      <c r="CC2604">
        <v>880</v>
      </c>
      <c r="CF2604">
        <v>0.01</v>
      </c>
      <c r="CG2604">
        <v>0.16200000000000001</v>
      </c>
      <c r="CH2604">
        <v>0.14399999999999999</v>
      </c>
      <c r="CI2604">
        <v>0.9</v>
      </c>
      <c r="CJ2604">
        <v>0.04</v>
      </c>
      <c r="CK2604">
        <v>0.04</v>
      </c>
      <c r="CL2604">
        <v>0.86</v>
      </c>
      <c r="CM2604">
        <v>0.05</v>
      </c>
      <c r="CN2604">
        <v>0.08</v>
      </c>
      <c r="CP2604">
        <v>4.2699999999999996</v>
      </c>
      <c r="CQ2604">
        <v>-2.67</v>
      </c>
      <c r="CR2604">
        <v>5.69</v>
      </c>
      <c r="CS2604">
        <v>5422</v>
      </c>
      <c r="CT2604">
        <v>63.5</v>
      </c>
      <c r="CU2604">
        <v>59.86</v>
      </c>
      <c r="CX2604" t="s">
        <v>7622</v>
      </c>
    </row>
    <row r="2605" spans="1:102" x14ac:dyDescent="0.25">
      <c r="A2605" t="s">
        <v>7623</v>
      </c>
      <c r="B2605" t="s">
        <v>98</v>
      </c>
      <c r="I2605">
        <v>8.2000000000000003E-2</v>
      </c>
      <c r="J2605">
        <v>1.2E-2</v>
      </c>
      <c r="K2605">
        <v>2.9000000000000001E-2</v>
      </c>
      <c r="L2605">
        <v>13.647367600000001</v>
      </c>
      <c r="M2605">
        <v>2.1019999999999999E-4</v>
      </c>
      <c r="N2605">
        <v>2.1019999999999999E-4</v>
      </c>
      <c r="Y2605">
        <v>2016</v>
      </c>
      <c r="Z2605" s="1">
        <v>44232</v>
      </c>
      <c r="AG2605">
        <v>2454965.2362000002</v>
      </c>
      <c r="AH2605">
        <v>1.46E-2</v>
      </c>
      <c r="AI2605">
        <v>1.46E-2</v>
      </c>
      <c r="AU2605" s="4"/>
      <c r="AV2605" s="4">
        <f>O2605*149597871*COS(U2605*3.14159265359/180)/(CL2605*695700)</f>
        <v>0</v>
      </c>
      <c r="AW2605" s="4">
        <f t="shared" si="90"/>
        <v>0</v>
      </c>
      <c r="BO2605" t="s">
        <v>156</v>
      </c>
      <c r="BP2605" t="s">
        <v>146</v>
      </c>
      <c r="BS2605" t="s">
        <v>7624</v>
      </c>
      <c r="BU2605" t="s">
        <v>7625</v>
      </c>
      <c r="BV2605">
        <v>296.05986899999999</v>
      </c>
      <c r="BW2605">
        <v>42.656050999999998</v>
      </c>
      <c r="BZ2605">
        <v>12.592000000000001</v>
      </c>
      <c r="CA2605">
        <v>12.271000000000001</v>
      </c>
      <c r="CB2605">
        <v>12.218</v>
      </c>
      <c r="CC2605">
        <v>735</v>
      </c>
      <c r="CF2605">
        <v>0.05</v>
      </c>
      <c r="CG2605">
        <v>0.14599999999999999</v>
      </c>
      <c r="CH2605">
        <v>0.13500000000000001</v>
      </c>
      <c r="CI2605">
        <v>1.1399999999999999</v>
      </c>
      <c r="CJ2605">
        <v>0.1</v>
      </c>
      <c r="CK2605">
        <v>0.14000000000000001</v>
      </c>
      <c r="CL2605">
        <v>1.21</v>
      </c>
      <c r="CM2605">
        <v>0.18</v>
      </c>
      <c r="CN2605">
        <v>0.43</v>
      </c>
      <c r="CP2605">
        <v>3.16</v>
      </c>
      <c r="CQ2605">
        <v>-1.43</v>
      </c>
      <c r="CR2605">
        <v>1.37</v>
      </c>
      <c r="CS2605">
        <v>6116</v>
      </c>
      <c r="CT2605">
        <v>199.25</v>
      </c>
      <c r="CU2605">
        <v>118.51</v>
      </c>
      <c r="CX2605" t="s">
        <v>7626</v>
      </c>
    </row>
    <row r="2606" spans="1:102" x14ac:dyDescent="0.25">
      <c r="A2606" t="s">
        <v>7627</v>
      </c>
      <c r="B2606" t="s">
        <v>98</v>
      </c>
      <c r="I2606">
        <v>0.154</v>
      </c>
      <c r="J2606">
        <v>1.7000000000000001E-2</v>
      </c>
      <c r="K2606">
        <v>1.4E-2</v>
      </c>
      <c r="L2606">
        <v>16.4735686</v>
      </c>
      <c r="M2606">
        <v>1.6980000000000001E-4</v>
      </c>
      <c r="N2606">
        <v>1.6980000000000001E-4</v>
      </c>
      <c r="Y2606">
        <v>2016</v>
      </c>
      <c r="Z2606" s="1">
        <v>44232</v>
      </c>
      <c r="AG2606">
        <v>2454975.68505</v>
      </c>
      <c r="AH2606">
        <v>7.4700000000000001E-3</v>
      </c>
      <c r="AI2606">
        <v>7.4700000000000001E-3</v>
      </c>
      <c r="AU2606" s="4"/>
      <c r="AV2606" s="4">
        <f>O2606*149597871*COS(U2606*3.14159265359/180)/(CL2606*695700)</f>
        <v>0</v>
      </c>
      <c r="AW2606" s="4">
        <f t="shared" si="90"/>
        <v>0</v>
      </c>
      <c r="BO2606" t="s">
        <v>156</v>
      </c>
      <c r="BP2606" t="s">
        <v>146</v>
      </c>
      <c r="BS2606" t="s">
        <v>7628</v>
      </c>
      <c r="BU2606" t="s">
        <v>7629</v>
      </c>
      <c r="BV2606">
        <v>295.563558</v>
      </c>
      <c r="BW2606">
        <v>39.417605999999999</v>
      </c>
      <c r="BZ2606">
        <v>14.419</v>
      </c>
      <c r="CA2606">
        <v>13.83</v>
      </c>
      <c r="CB2606">
        <v>13.836</v>
      </c>
      <c r="CC2606">
        <v>832</v>
      </c>
      <c r="CF2606">
        <v>-0.24</v>
      </c>
      <c r="CG2606">
        <v>0.23899999999999999</v>
      </c>
      <c r="CH2606">
        <v>0.20100000000000001</v>
      </c>
      <c r="CI2606">
        <v>0.75</v>
      </c>
      <c r="CJ2606">
        <v>7.0000000000000007E-2</v>
      </c>
      <c r="CK2606">
        <v>0.05</v>
      </c>
      <c r="CL2606">
        <v>0.72</v>
      </c>
      <c r="CM2606">
        <v>7.0000000000000007E-2</v>
      </c>
      <c r="CN2606">
        <v>0.05</v>
      </c>
      <c r="CP2606">
        <v>5.13</v>
      </c>
      <c r="CQ2606">
        <v>-3.24</v>
      </c>
      <c r="CR2606">
        <v>5.76</v>
      </c>
      <c r="CS2606">
        <v>4992</v>
      </c>
      <c r="CT2606">
        <v>72.989999999999995</v>
      </c>
      <c r="CU2606">
        <v>119.01</v>
      </c>
      <c r="CX2606" t="s">
        <v>7630</v>
      </c>
    </row>
    <row r="2607" spans="1:102" x14ac:dyDescent="0.25">
      <c r="A2607" t="s">
        <v>7631</v>
      </c>
      <c r="B2607" t="s">
        <v>98</v>
      </c>
      <c r="I2607">
        <v>0.19800000000000001</v>
      </c>
      <c r="J2607">
        <v>2.9000000000000001E-2</v>
      </c>
      <c r="K2607">
        <v>0.08</v>
      </c>
      <c r="L2607">
        <v>114.34219</v>
      </c>
      <c r="M2607">
        <v>4.0969999999999999E-3</v>
      </c>
      <c r="N2607">
        <v>4.0969999999999999E-3</v>
      </c>
      <c r="Y2607">
        <v>2016</v>
      </c>
      <c r="Z2607" s="1">
        <v>44232</v>
      </c>
      <c r="AG2607">
        <v>2455049.7412</v>
      </c>
      <c r="AH2607">
        <v>2.2800000000000001E-2</v>
      </c>
      <c r="AI2607">
        <v>2.2800000000000001E-2</v>
      </c>
      <c r="AU2607" s="4"/>
      <c r="AV2607" s="4">
        <f>O2607*149597871*COS(U2607*3.14159265359/180)/(CL2607*695700)</f>
        <v>0</v>
      </c>
      <c r="AW2607" s="4">
        <f t="shared" si="90"/>
        <v>0</v>
      </c>
      <c r="BO2607" t="s">
        <v>156</v>
      </c>
      <c r="BP2607" t="s">
        <v>146</v>
      </c>
      <c r="BS2607" t="s">
        <v>7632</v>
      </c>
      <c r="BU2607" t="s">
        <v>7633</v>
      </c>
      <c r="BV2607">
        <v>290.14655499999998</v>
      </c>
      <c r="BW2607">
        <v>39.665821000000001</v>
      </c>
      <c r="BZ2607">
        <v>13.917999999999999</v>
      </c>
      <c r="CA2607">
        <v>13.686999999999999</v>
      </c>
      <c r="CB2607">
        <v>13.507999999999999</v>
      </c>
      <c r="CC2607">
        <v>1483</v>
      </c>
      <c r="CF2607">
        <v>0.1</v>
      </c>
      <c r="CG2607">
        <v>0.126</v>
      </c>
      <c r="CH2607">
        <v>0.14499999999999999</v>
      </c>
      <c r="CI2607">
        <v>1.18</v>
      </c>
      <c r="CJ2607">
        <v>0.09</v>
      </c>
      <c r="CK2607">
        <v>0.16</v>
      </c>
      <c r="CL2607">
        <v>1.27</v>
      </c>
      <c r="CM2607">
        <v>0.17</v>
      </c>
      <c r="CN2607">
        <v>0.51</v>
      </c>
      <c r="CP2607">
        <v>3.02</v>
      </c>
      <c r="CQ2607">
        <v>-1.3</v>
      </c>
      <c r="CR2607">
        <v>1.08</v>
      </c>
      <c r="CS2607">
        <v>6132</v>
      </c>
      <c r="CT2607">
        <v>146.65</v>
      </c>
      <c r="CU2607">
        <v>88.96</v>
      </c>
      <c r="CX2607" t="s">
        <v>7634</v>
      </c>
    </row>
    <row r="2608" spans="1:102" x14ac:dyDescent="0.25">
      <c r="A2608" t="s">
        <v>7635</v>
      </c>
      <c r="B2608" t="s">
        <v>98</v>
      </c>
      <c r="I2608">
        <v>0.189</v>
      </c>
      <c r="J2608">
        <v>1.2E-2</v>
      </c>
      <c r="K2608">
        <v>1.2E-2</v>
      </c>
      <c r="L2608">
        <v>4.9213550000000001</v>
      </c>
      <c r="M2608" s="2">
        <v>6.0000000000000002E-6</v>
      </c>
      <c r="N2608" s="2">
        <v>6.0000000000000002E-6</v>
      </c>
      <c r="O2608">
        <v>5.3999999999999999E-2</v>
      </c>
      <c r="Y2608">
        <v>2014</v>
      </c>
      <c r="Z2608" s="1">
        <v>44232</v>
      </c>
      <c r="AG2608">
        <v>2455007.29899</v>
      </c>
      <c r="AH2608">
        <v>6.9999999999999999E-4</v>
      </c>
      <c r="AI2608">
        <v>6.9999999999999999E-4</v>
      </c>
      <c r="AS2608" s="3">
        <v>0.02</v>
      </c>
      <c r="AU2608" s="4">
        <f t="shared" si="91"/>
        <v>0.02</v>
      </c>
      <c r="AV2608" s="4">
        <f>O2608*149597871*COS(U2608*3.14159265359/180)/(CL2608*695700)</f>
        <v>14.3354770734512</v>
      </c>
      <c r="AW2608" s="4">
        <f t="shared" si="90"/>
        <v>999</v>
      </c>
      <c r="AX2608">
        <v>0.21</v>
      </c>
      <c r="AY2608">
        <v>0.21</v>
      </c>
      <c r="BO2608" t="s">
        <v>156</v>
      </c>
      <c r="BP2608" t="s">
        <v>146</v>
      </c>
      <c r="BS2608" t="s">
        <v>7636</v>
      </c>
      <c r="BU2608" t="s">
        <v>7637</v>
      </c>
      <c r="BV2608">
        <v>290.51649099999997</v>
      </c>
      <c r="BW2608">
        <v>43.083824</v>
      </c>
      <c r="BZ2608">
        <v>12.766999999999999</v>
      </c>
      <c r="CA2608">
        <v>12.329000000000001</v>
      </c>
      <c r="CB2608">
        <v>12.246</v>
      </c>
      <c r="CC2608">
        <v>440.15</v>
      </c>
      <c r="CD2608">
        <v>3.13</v>
      </c>
      <c r="CE2608">
        <v>3.13</v>
      </c>
      <c r="CF2608">
        <v>-9.2999999999999999E-2</v>
      </c>
      <c r="CI2608">
        <v>0.77</v>
      </c>
      <c r="CL2608">
        <v>0.81</v>
      </c>
      <c r="CM2608">
        <v>0.05</v>
      </c>
      <c r="CN2608">
        <v>0.05</v>
      </c>
      <c r="CS2608">
        <v>5078</v>
      </c>
      <c r="CT2608">
        <v>100</v>
      </c>
      <c r="CU2608">
        <v>100</v>
      </c>
      <c r="CX2608" t="s">
        <v>7638</v>
      </c>
    </row>
    <row r="2609" spans="1:102" x14ac:dyDescent="0.25">
      <c r="A2609" t="s">
        <v>7639</v>
      </c>
      <c r="B2609" t="s">
        <v>98</v>
      </c>
      <c r="I2609">
        <v>0.183</v>
      </c>
      <c r="J2609">
        <v>1.2999999999999999E-2</v>
      </c>
      <c r="K2609">
        <v>1.2999999999999999E-2</v>
      </c>
      <c r="L2609">
        <v>7.0642399999999999</v>
      </c>
      <c r="M2609" s="2">
        <v>1.1E-5</v>
      </c>
      <c r="N2609" s="2">
        <v>1.1E-5</v>
      </c>
      <c r="O2609">
        <v>6.8000000000000005E-2</v>
      </c>
      <c r="Y2609">
        <v>2014</v>
      </c>
      <c r="Z2609" s="1">
        <v>44232</v>
      </c>
      <c r="AG2609">
        <v>2454968.3791399999</v>
      </c>
      <c r="AH2609">
        <v>9.2000000000000003E-4</v>
      </c>
      <c r="AI2609">
        <v>9.2000000000000003E-4</v>
      </c>
      <c r="AS2609" s="3">
        <v>0.2</v>
      </c>
      <c r="AU2609" s="4">
        <f t="shared" si="91"/>
        <v>0.2</v>
      </c>
      <c r="AV2609" s="4">
        <f>O2609*149597871*COS(U2609*3.14159265359/180)/(CL2609*695700)</f>
        <v>18.052082240642253</v>
      </c>
      <c r="AW2609" s="4">
        <f t="shared" si="90"/>
        <v>999</v>
      </c>
      <c r="AX2609">
        <v>0.23</v>
      </c>
      <c r="AY2609">
        <v>0.23</v>
      </c>
      <c r="BO2609" t="s">
        <v>156</v>
      </c>
      <c r="BP2609" t="s">
        <v>146</v>
      </c>
      <c r="BS2609" t="s">
        <v>7640</v>
      </c>
      <c r="BU2609" t="s">
        <v>7637</v>
      </c>
      <c r="BV2609">
        <v>290.51649099999997</v>
      </c>
      <c r="BW2609">
        <v>43.083824</v>
      </c>
      <c r="BZ2609">
        <v>12.766999999999999</v>
      </c>
      <c r="CA2609">
        <v>12.329000000000001</v>
      </c>
      <c r="CB2609">
        <v>12.246</v>
      </c>
      <c r="CC2609">
        <v>440.15</v>
      </c>
      <c r="CD2609">
        <v>3.13</v>
      </c>
      <c r="CE2609">
        <v>3.13</v>
      </c>
      <c r="CF2609">
        <v>-9.2999999999999999E-2</v>
      </c>
      <c r="CI2609">
        <v>0.77</v>
      </c>
      <c r="CL2609">
        <v>0.81</v>
      </c>
      <c r="CM2609">
        <v>0.05</v>
      </c>
      <c r="CN2609">
        <v>0.05</v>
      </c>
      <c r="CS2609">
        <v>5078</v>
      </c>
      <c r="CT2609">
        <v>100</v>
      </c>
      <c r="CU2609">
        <v>100</v>
      </c>
      <c r="CX2609" t="s">
        <v>7638</v>
      </c>
    </row>
    <row r="2610" spans="1:102" x14ac:dyDescent="0.25">
      <c r="A2610" t="s">
        <v>7641</v>
      </c>
      <c r="B2610" t="s">
        <v>98</v>
      </c>
      <c r="I2610">
        <v>0.14399999999999999</v>
      </c>
      <c r="J2610">
        <v>1.2E-2</v>
      </c>
      <c r="K2610">
        <v>1.7000000000000001E-2</v>
      </c>
      <c r="L2610">
        <v>8.7018157400000007</v>
      </c>
      <c r="M2610" s="2">
        <v>8.3150000000000002E-5</v>
      </c>
      <c r="N2610" s="2">
        <v>8.3150000000000002E-5</v>
      </c>
      <c r="Y2610">
        <v>2016</v>
      </c>
      <c r="Z2610" s="1">
        <v>44232</v>
      </c>
      <c r="AG2610">
        <v>2454971.2436799998</v>
      </c>
      <c r="AH2610">
        <v>8.3400000000000002E-3</v>
      </c>
      <c r="AI2610">
        <v>8.3400000000000002E-3</v>
      </c>
      <c r="AU2610" s="4"/>
      <c r="AV2610" s="4">
        <f>O2610*149597871*COS(U2610*3.14159265359/180)/(CL2610*695700)</f>
        <v>0</v>
      </c>
      <c r="AW2610" s="4">
        <f t="shared" si="90"/>
        <v>0</v>
      </c>
      <c r="BO2610" t="s">
        <v>156</v>
      </c>
      <c r="BP2610" t="s">
        <v>146</v>
      </c>
      <c r="BS2610" t="s">
        <v>7642</v>
      </c>
      <c r="BU2610" t="s">
        <v>7643</v>
      </c>
      <c r="BV2610">
        <v>295.90501</v>
      </c>
      <c r="BW2610">
        <v>45.405434</v>
      </c>
      <c r="BZ2610">
        <v>14.307</v>
      </c>
      <c r="CA2610">
        <v>13.912000000000001</v>
      </c>
      <c r="CB2610">
        <v>13.904999999999999</v>
      </c>
      <c r="CC2610">
        <v>1063</v>
      </c>
      <c r="CF2610">
        <v>0.1</v>
      </c>
      <c r="CG2610">
        <v>0.14499999999999999</v>
      </c>
      <c r="CH2610">
        <v>0.154</v>
      </c>
      <c r="CI2610">
        <v>0.91</v>
      </c>
      <c r="CJ2610">
        <v>0.04</v>
      </c>
      <c r="CK2610">
        <v>0.04</v>
      </c>
      <c r="CL2610">
        <v>0.87</v>
      </c>
      <c r="CM2610">
        <v>0.04</v>
      </c>
      <c r="CN2610">
        <v>0.09</v>
      </c>
      <c r="CP2610">
        <v>4.68</v>
      </c>
      <c r="CQ2610">
        <v>-3.01</v>
      </c>
      <c r="CR2610">
        <v>6.3</v>
      </c>
      <c r="CS2610">
        <v>5383</v>
      </c>
      <c r="CT2610">
        <v>82.73</v>
      </c>
      <c r="CU2610">
        <v>61.72</v>
      </c>
      <c r="CX2610" t="s">
        <v>7644</v>
      </c>
    </row>
    <row r="2611" spans="1:102" x14ac:dyDescent="0.25">
      <c r="A2611" t="s">
        <v>7645</v>
      </c>
      <c r="B2611" t="s">
        <v>98</v>
      </c>
      <c r="I2611">
        <v>7.1999999999999995E-2</v>
      </c>
      <c r="J2611">
        <v>6.0000000000000001E-3</v>
      </c>
      <c r="K2611">
        <v>1.4E-2</v>
      </c>
      <c r="L2611">
        <v>5.1762429000000001</v>
      </c>
      <c r="M2611" s="2">
        <v>5.8260000000000001E-5</v>
      </c>
      <c r="N2611" s="2">
        <v>5.8260000000000001E-5</v>
      </c>
      <c r="Y2611">
        <v>2016</v>
      </c>
      <c r="Z2611" s="1">
        <v>44232</v>
      </c>
      <c r="AG2611">
        <v>2454966.7437</v>
      </c>
      <c r="AH2611">
        <v>1.1599999999999999E-2</v>
      </c>
      <c r="AI2611">
        <v>1.1599999999999999E-2</v>
      </c>
      <c r="AU2611" s="4"/>
      <c r="AV2611" s="4">
        <f>O2611*149597871*COS(U2611*3.14159265359/180)/(CL2611*695700)</f>
        <v>0</v>
      </c>
      <c r="AW2611" s="4">
        <f t="shared" si="90"/>
        <v>0</v>
      </c>
      <c r="BO2611" t="s">
        <v>156</v>
      </c>
      <c r="BP2611" t="s">
        <v>146</v>
      </c>
      <c r="BS2611" t="s">
        <v>7646</v>
      </c>
      <c r="BU2611" t="s">
        <v>7647</v>
      </c>
      <c r="BV2611">
        <v>296.51204899999999</v>
      </c>
      <c r="BW2611">
        <v>49.727764000000001</v>
      </c>
      <c r="BZ2611">
        <v>13.137</v>
      </c>
      <c r="CA2611">
        <v>12.782</v>
      </c>
      <c r="CB2611">
        <v>12.689</v>
      </c>
      <c r="CC2611">
        <v>686</v>
      </c>
      <c r="CF2611">
        <v>0.01</v>
      </c>
      <c r="CG2611">
        <v>0.17199999999999999</v>
      </c>
      <c r="CH2611">
        <v>0.13500000000000001</v>
      </c>
      <c r="CI2611">
        <v>0.94</v>
      </c>
      <c r="CJ2611">
        <v>0.05</v>
      </c>
      <c r="CK2611">
        <v>0.04</v>
      </c>
      <c r="CL2611">
        <v>0.93</v>
      </c>
      <c r="CM2611">
        <v>7.0000000000000007E-2</v>
      </c>
      <c r="CN2611">
        <v>0.17</v>
      </c>
      <c r="CP2611">
        <v>5.01</v>
      </c>
      <c r="CQ2611">
        <v>-3.23</v>
      </c>
      <c r="CR2611">
        <v>5.0599999999999996</v>
      </c>
      <c r="CS2611">
        <v>5605</v>
      </c>
      <c r="CT2611">
        <v>122.47</v>
      </c>
      <c r="CU2611">
        <v>89.65</v>
      </c>
      <c r="CX2611" t="s">
        <v>7648</v>
      </c>
    </row>
    <row r="2612" spans="1:102" x14ac:dyDescent="0.25">
      <c r="A2612" t="s">
        <v>7649</v>
      </c>
      <c r="B2612" t="s">
        <v>98</v>
      </c>
      <c r="I2612">
        <v>9.1999999999999998E-2</v>
      </c>
      <c r="J2612">
        <v>0.01</v>
      </c>
      <c r="K2612">
        <v>1.6E-2</v>
      </c>
      <c r="L2612">
        <v>3.9179510099999999</v>
      </c>
      <c r="M2612" s="2">
        <v>2.7270000000000001E-5</v>
      </c>
      <c r="N2612" s="2">
        <v>2.7270000000000001E-5</v>
      </c>
      <c r="Y2612">
        <v>2016</v>
      </c>
      <c r="Z2612" s="1">
        <v>44232</v>
      </c>
      <c r="AG2612">
        <v>2454965.8640600001</v>
      </c>
      <c r="AH2612">
        <v>5.4999999999999997E-3</v>
      </c>
      <c r="AI2612">
        <v>5.4999999999999997E-3</v>
      </c>
      <c r="AU2612" s="4"/>
      <c r="AV2612" s="4">
        <f>O2612*149597871*COS(U2612*3.14159265359/180)/(CL2612*695700)</f>
        <v>0</v>
      </c>
      <c r="AW2612" s="4">
        <f t="shared" si="90"/>
        <v>0</v>
      </c>
      <c r="BO2612" t="s">
        <v>156</v>
      </c>
      <c r="BP2612" t="s">
        <v>146</v>
      </c>
      <c r="BS2612" t="s">
        <v>7650</v>
      </c>
      <c r="BU2612" t="s">
        <v>7651</v>
      </c>
      <c r="BV2612">
        <v>291.25027899999998</v>
      </c>
      <c r="BW2612">
        <v>45.655074999999997</v>
      </c>
      <c r="BZ2612">
        <v>13.497999999999999</v>
      </c>
      <c r="CA2612">
        <v>13.141</v>
      </c>
      <c r="CB2612">
        <v>13.074999999999999</v>
      </c>
      <c r="CC2612">
        <v>837</v>
      </c>
      <c r="CF2612">
        <v>0.03</v>
      </c>
      <c r="CG2612">
        <v>0.16600000000000001</v>
      </c>
      <c r="CH2612">
        <v>0.14000000000000001</v>
      </c>
      <c r="CI2612">
        <v>0.96</v>
      </c>
      <c r="CJ2612">
        <v>0.05</v>
      </c>
      <c r="CK2612">
        <v>0.05</v>
      </c>
      <c r="CL2612">
        <v>0.94</v>
      </c>
      <c r="CM2612">
        <v>7.0000000000000007E-2</v>
      </c>
      <c r="CN2612">
        <v>0.16</v>
      </c>
      <c r="CP2612">
        <v>4.57</v>
      </c>
      <c r="CQ2612">
        <v>-2.85</v>
      </c>
      <c r="CR2612">
        <v>4.12</v>
      </c>
      <c r="CS2612">
        <v>5643</v>
      </c>
      <c r="CT2612">
        <v>130.31</v>
      </c>
      <c r="CU2612">
        <v>104.98</v>
      </c>
      <c r="CX2612" t="s">
        <v>7652</v>
      </c>
    </row>
    <row r="2613" spans="1:102" x14ac:dyDescent="0.25">
      <c r="A2613" t="s">
        <v>7653</v>
      </c>
      <c r="B2613" t="s">
        <v>98</v>
      </c>
      <c r="I2613">
        <v>0.186</v>
      </c>
      <c r="J2613">
        <v>4.4999999999999998E-2</v>
      </c>
      <c r="K2613">
        <v>3.9E-2</v>
      </c>
      <c r="L2613">
        <v>1.5184299000000001</v>
      </c>
      <c r="M2613">
        <v>1.9909999999999999E-4</v>
      </c>
      <c r="N2613">
        <v>1.9909999999999999E-4</v>
      </c>
      <c r="Y2613">
        <v>2016</v>
      </c>
      <c r="Z2613" s="1">
        <v>44232</v>
      </c>
      <c r="AG2613">
        <v>2454965.1310000001</v>
      </c>
      <c r="AH2613">
        <v>0.109</v>
      </c>
      <c r="AI2613">
        <v>0.109</v>
      </c>
      <c r="AU2613" s="4"/>
      <c r="AV2613" s="4">
        <f>O2613*149597871*COS(U2613*3.14159265359/180)/(CL2613*695700)</f>
        <v>0</v>
      </c>
      <c r="AW2613" s="4">
        <f t="shared" si="90"/>
        <v>0</v>
      </c>
      <c r="BO2613" t="s">
        <v>156</v>
      </c>
      <c r="BP2613" t="s">
        <v>146</v>
      </c>
      <c r="BS2613" t="s">
        <v>7654</v>
      </c>
      <c r="BU2613" t="s">
        <v>7655</v>
      </c>
      <c r="BV2613">
        <v>289.87504100000001</v>
      </c>
      <c r="BW2613">
        <v>43.420963</v>
      </c>
      <c r="BZ2613">
        <v>12.999000000000001</v>
      </c>
      <c r="CA2613">
        <v>12.731</v>
      </c>
      <c r="CB2613">
        <v>12.653</v>
      </c>
      <c r="CC2613">
        <v>855</v>
      </c>
      <c r="CF2613">
        <v>0.01</v>
      </c>
      <c r="CG2613">
        <v>0.17399999999999999</v>
      </c>
      <c r="CH2613">
        <v>0.152</v>
      </c>
      <c r="CI2613">
        <v>1.08</v>
      </c>
      <c r="CJ2613">
        <v>7.0000000000000007E-2</v>
      </c>
      <c r="CK2613">
        <v>0.08</v>
      </c>
      <c r="CL2613">
        <v>1.1200000000000001</v>
      </c>
      <c r="CM2613">
        <v>0.12</v>
      </c>
      <c r="CN2613">
        <v>0.24</v>
      </c>
      <c r="CP2613">
        <v>3.55</v>
      </c>
      <c r="CQ2613">
        <v>-1.79</v>
      </c>
      <c r="CR2613">
        <v>1.93</v>
      </c>
      <c r="CS2613">
        <v>6005</v>
      </c>
      <c r="CT2613">
        <v>111.57</v>
      </c>
      <c r="CU2613">
        <v>92.89</v>
      </c>
      <c r="CX2613" t="s">
        <v>7656</v>
      </c>
    </row>
    <row r="2614" spans="1:102" x14ac:dyDescent="0.25">
      <c r="A2614" t="s">
        <v>7657</v>
      </c>
      <c r="B2614" t="s">
        <v>98</v>
      </c>
      <c r="I2614">
        <v>0.13300000000000001</v>
      </c>
      <c r="J2614">
        <v>1.2999999999999999E-2</v>
      </c>
      <c r="K2614">
        <v>1.0999999999999999E-2</v>
      </c>
      <c r="L2614">
        <v>3.9466141000000001</v>
      </c>
      <c r="M2614" s="2">
        <v>3.0219999999999999E-5</v>
      </c>
      <c r="N2614" s="2">
        <v>3.0219999999999999E-5</v>
      </c>
      <c r="Y2614">
        <v>2016</v>
      </c>
      <c r="Z2614" s="1">
        <v>44232</v>
      </c>
      <c r="AG2614">
        <v>2454965.2455899999</v>
      </c>
      <c r="AH2614">
        <v>5.0400000000000002E-3</v>
      </c>
      <c r="AI2614">
        <v>5.0400000000000002E-3</v>
      </c>
      <c r="AU2614" s="4"/>
      <c r="AV2614" s="4">
        <f>O2614*149597871*COS(U2614*3.14159265359/180)/(CL2614*695700)</f>
        <v>0</v>
      </c>
      <c r="AW2614" s="4">
        <f t="shared" si="90"/>
        <v>0</v>
      </c>
      <c r="BO2614" t="s">
        <v>156</v>
      </c>
      <c r="BP2614" t="s">
        <v>146</v>
      </c>
      <c r="BS2614" t="s">
        <v>7658</v>
      </c>
      <c r="BU2614" t="s">
        <v>7659</v>
      </c>
      <c r="BV2614">
        <v>284.87133399999999</v>
      </c>
      <c r="BW2614">
        <v>49.775913000000003</v>
      </c>
      <c r="BZ2614">
        <v>14.587999999999999</v>
      </c>
      <c r="CA2614">
        <v>14.053000000000001</v>
      </c>
      <c r="CB2614">
        <v>14.000999999999999</v>
      </c>
      <c r="CC2614">
        <v>982</v>
      </c>
      <c r="CF2614">
        <v>-0.17</v>
      </c>
      <c r="CG2614">
        <v>0.222</v>
      </c>
      <c r="CH2614">
        <v>0.17299999999999999</v>
      </c>
      <c r="CI2614">
        <v>0.79</v>
      </c>
      <c r="CJ2614">
        <v>0.06</v>
      </c>
      <c r="CK2614">
        <v>0.05</v>
      </c>
      <c r="CL2614">
        <v>0.76</v>
      </c>
      <c r="CM2614">
        <v>7.0000000000000007E-2</v>
      </c>
      <c r="CN2614">
        <v>0.05</v>
      </c>
      <c r="CP2614">
        <v>5.5</v>
      </c>
      <c r="CQ2614">
        <v>-3.4</v>
      </c>
      <c r="CR2614">
        <v>5.7</v>
      </c>
      <c r="CS2614">
        <v>5121</v>
      </c>
      <c r="CT2614">
        <v>46.14</v>
      </c>
      <c r="CU2614">
        <v>50.38</v>
      </c>
      <c r="CX2614" t="s">
        <v>7660</v>
      </c>
    </row>
    <row r="2615" spans="1:102" x14ac:dyDescent="0.25">
      <c r="A2615" t="s">
        <v>7661</v>
      </c>
      <c r="B2615" t="s">
        <v>98</v>
      </c>
      <c r="I2615">
        <v>0.184</v>
      </c>
      <c r="J2615">
        <v>5.1999999999999998E-2</v>
      </c>
      <c r="K2615">
        <v>4.2999999999999997E-2</v>
      </c>
      <c r="L2615">
        <v>47.3126192</v>
      </c>
      <c r="M2615">
        <v>8.5930000000000002E-4</v>
      </c>
      <c r="N2615">
        <v>8.5930000000000002E-4</v>
      </c>
      <c r="Y2615">
        <v>2016</v>
      </c>
      <c r="Z2615" s="1">
        <v>44232</v>
      </c>
      <c r="AG2615">
        <v>2454979.3247000002</v>
      </c>
      <c r="AH2615">
        <v>1.6199999999999999E-2</v>
      </c>
      <c r="AI2615">
        <v>1.6199999999999999E-2</v>
      </c>
      <c r="AU2615" s="4"/>
      <c r="AV2615" s="4">
        <f>O2615*149597871*COS(U2615*3.14159265359/180)/(CL2615*695700)</f>
        <v>0</v>
      </c>
      <c r="AW2615" s="4">
        <f t="shared" si="90"/>
        <v>0</v>
      </c>
      <c r="BO2615" t="s">
        <v>156</v>
      </c>
      <c r="BP2615" t="s">
        <v>146</v>
      </c>
      <c r="BS2615" t="s">
        <v>7662</v>
      </c>
      <c r="BU2615" t="s">
        <v>7663</v>
      </c>
      <c r="BV2615">
        <v>286.35922599999998</v>
      </c>
      <c r="BW2615">
        <v>42.227477999999998</v>
      </c>
      <c r="BZ2615">
        <v>13.401999999999999</v>
      </c>
      <c r="CA2615">
        <v>13.103999999999999</v>
      </c>
      <c r="CB2615">
        <v>13.048</v>
      </c>
      <c r="CC2615">
        <v>940</v>
      </c>
      <c r="CF2615">
        <v>0.06</v>
      </c>
      <c r="CG2615">
        <v>0.159</v>
      </c>
      <c r="CH2615">
        <v>0.14699999999999999</v>
      </c>
      <c r="CI2615">
        <v>1.04</v>
      </c>
      <c r="CJ2615">
        <v>0.06</v>
      </c>
      <c r="CK2615">
        <v>0.06</v>
      </c>
      <c r="CL2615">
        <v>1.05</v>
      </c>
      <c r="CM2615">
        <v>0.09</v>
      </c>
      <c r="CN2615">
        <v>0.24</v>
      </c>
      <c r="CP2615">
        <v>3.89</v>
      </c>
      <c r="CQ2615">
        <v>-2.19</v>
      </c>
      <c r="CR2615">
        <v>2.33</v>
      </c>
      <c r="CS2615">
        <v>5865</v>
      </c>
      <c r="CT2615">
        <v>105.58</v>
      </c>
      <c r="CU2615">
        <v>85.98</v>
      </c>
      <c r="CX2615" t="s">
        <v>7664</v>
      </c>
    </row>
    <row r="2616" spans="1:102" x14ac:dyDescent="0.25">
      <c r="A2616" t="s">
        <v>7665</v>
      </c>
      <c r="B2616" t="s">
        <v>98</v>
      </c>
      <c r="I2616">
        <v>9.0999999999999998E-2</v>
      </c>
      <c r="J2616">
        <v>1.2999999999999999E-2</v>
      </c>
      <c r="K2616">
        <v>4.2000000000000003E-2</v>
      </c>
      <c r="L2616">
        <v>6.7628437699999999</v>
      </c>
      <c r="M2616" s="2">
        <v>6.9480000000000006E-5</v>
      </c>
      <c r="N2616" s="2">
        <v>6.9480000000000006E-5</v>
      </c>
      <c r="Y2616">
        <v>2016</v>
      </c>
      <c r="Z2616" s="1">
        <v>44232</v>
      </c>
      <c r="AG2616">
        <v>2454968.6798</v>
      </c>
      <c r="AH2616">
        <v>8.7299999999999999E-3</v>
      </c>
      <c r="AI2616">
        <v>8.7299999999999999E-3</v>
      </c>
      <c r="AU2616" s="4"/>
      <c r="AV2616" s="4">
        <f>O2616*149597871*COS(U2616*3.14159265359/180)/(CL2616*695700)</f>
        <v>0</v>
      </c>
      <c r="AW2616" s="4">
        <f t="shared" si="90"/>
        <v>0</v>
      </c>
      <c r="BO2616" t="s">
        <v>156</v>
      </c>
      <c r="BP2616" t="s">
        <v>146</v>
      </c>
      <c r="BS2616" t="s">
        <v>7666</v>
      </c>
      <c r="BU2616" t="s">
        <v>7667</v>
      </c>
      <c r="BV2616">
        <v>286.54363699999999</v>
      </c>
      <c r="BW2616">
        <v>45.304873999999998</v>
      </c>
      <c r="BZ2616">
        <v>12.523</v>
      </c>
      <c r="CA2616">
        <v>12.263</v>
      </c>
      <c r="CB2616">
        <v>12.228</v>
      </c>
      <c r="CC2616">
        <v>862</v>
      </c>
      <c r="CF2616">
        <v>0.02</v>
      </c>
      <c r="CG2616">
        <v>0.159</v>
      </c>
      <c r="CH2616">
        <v>0.127</v>
      </c>
      <c r="CI2616">
        <v>1.21</v>
      </c>
      <c r="CJ2616">
        <v>0.1</v>
      </c>
      <c r="CK2616">
        <v>0.19</v>
      </c>
      <c r="CL2616">
        <v>1.34</v>
      </c>
      <c r="CM2616">
        <v>0.19</v>
      </c>
      <c r="CN2616">
        <v>0.62</v>
      </c>
      <c r="CP2616">
        <v>2.75</v>
      </c>
      <c r="CQ2616">
        <v>-0.98799999999999999</v>
      </c>
      <c r="CR2616">
        <v>0.81799999999999995</v>
      </c>
      <c r="CS2616">
        <v>6266</v>
      </c>
      <c r="CT2616">
        <v>92.78</v>
      </c>
      <c r="CU2616">
        <v>93.46</v>
      </c>
      <c r="CX2616" t="s">
        <v>7668</v>
      </c>
    </row>
    <row r="2617" spans="1:102" x14ac:dyDescent="0.25">
      <c r="A2617" t="s">
        <v>7669</v>
      </c>
      <c r="B2617" t="s">
        <v>98</v>
      </c>
      <c r="I2617">
        <v>0.107</v>
      </c>
      <c r="J2617">
        <v>1.4E-2</v>
      </c>
      <c r="K2617">
        <v>3.3000000000000002E-2</v>
      </c>
      <c r="L2617">
        <v>27.478557200000001</v>
      </c>
      <c r="M2617">
        <v>5.0779999999999998E-4</v>
      </c>
      <c r="N2617">
        <v>5.0779999999999998E-4</v>
      </c>
      <c r="Y2617">
        <v>2016</v>
      </c>
      <c r="Z2617" s="1">
        <v>44232</v>
      </c>
      <c r="AG2617">
        <v>2454981.6285000001</v>
      </c>
      <c r="AH2617">
        <v>1.66E-2</v>
      </c>
      <c r="AI2617">
        <v>1.66E-2</v>
      </c>
      <c r="AU2617" s="4"/>
      <c r="AV2617" s="4">
        <f>O2617*149597871*COS(U2617*3.14159265359/180)/(CL2617*695700)</f>
        <v>0</v>
      </c>
      <c r="AW2617" s="4">
        <f t="shared" si="90"/>
        <v>0</v>
      </c>
      <c r="BO2617" t="s">
        <v>156</v>
      </c>
      <c r="BP2617" t="s">
        <v>146</v>
      </c>
      <c r="BS2617" t="s">
        <v>7670</v>
      </c>
      <c r="BU2617" t="s">
        <v>7671</v>
      </c>
      <c r="BV2617">
        <v>287.93721900000003</v>
      </c>
      <c r="BW2617">
        <v>46.418491000000003</v>
      </c>
      <c r="BZ2617">
        <v>12.664999999999999</v>
      </c>
      <c r="CA2617">
        <v>12.369</v>
      </c>
      <c r="CB2617">
        <v>12.323</v>
      </c>
      <c r="CC2617">
        <v>813</v>
      </c>
      <c r="CF2617">
        <v>0.01</v>
      </c>
      <c r="CG2617">
        <v>0.16500000000000001</v>
      </c>
      <c r="CH2617">
        <v>0.123</v>
      </c>
      <c r="CI2617">
        <v>1.1499999999999999</v>
      </c>
      <c r="CJ2617">
        <v>0.08</v>
      </c>
      <c r="CK2617">
        <v>0.13</v>
      </c>
      <c r="CL2617">
        <v>1.22</v>
      </c>
      <c r="CM2617">
        <v>0.15</v>
      </c>
      <c r="CN2617">
        <v>0.38</v>
      </c>
      <c r="CP2617">
        <v>3.02</v>
      </c>
      <c r="CQ2617">
        <v>-1.3</v>
      </c>
      <c r="CR2617">
        <v>1.1299999999999999</v>
      </c>
      <c r="CS2617">
        <v>6167</v>
      </c>
      <c r="CT2617">
        <v>77.959999999999994</v>
      </c>
      <c r="CU2617">
        <v>84.79</v>
      </c>
      <c r="CX2617" t="s">
        <v>7672</v>
      </c>
    </row>
    <row r="2618" spans="1:102" x14ac:dyDescent="0.25">
      <c r="A2618" t="s">
        <v>7673</v>
      </c>
      <c r="B2618" t="s">
        <v>98</v>
      </c>
      <c r="I2618">
        <v>0.112</v>
      </c>
      <c r="J2618">
        <v>2.1000000000000001E-2</v>
      </c>
      <c r="K2618">
        <v>4.5999999999999999E-2</v>
      </c>
      <c r="L2618">
        <v>6.1082601900000002</v>
      </c>
      <c r="M2618" s="2">
        <v>8.9909999999999998E-5</v>
      </c>
      <c r="N2618" s="2">
        <v>8.9909999999999998E-5</v>
      </c>
      <c r="Y2618">
        <v>2016</v>
      </c>
      <c r="Z2618" s="1">
        <v>44232</v>
      </c>
      <c r="AG2618">
        <v>2454964.8802999998</v>
      </c>
      <c r="AH2618">
        <v>1.4E-2</v>
      </c>
      <c r="AI2618">
        <v>1.4E-2</v>
      </c>
      <c r="AU2618" s="4"/>
      <c r="AV2618" s="4">
        <f>O2618*149597871*COS(U2618*3.14159265359/180)/(CL2618*695700)</f>
        <v>0</v>
      </c>
      <c r="AW2618" s="4">
        <f t="shared" si="90"/>
        <v>0</v>
      </c>
      <c r="BO2618" t="s">
        <v>156</v>
      </c>
      <c r="BP2618" t="s">
        <v>146</v>
      </c>
      <c r="BS2618" t="s">
        <v>7674</v>
      </c>
      <c r="BU2618" t="s">
        <v>7675</v>
      </c>
      <c r="BV2618">
        <v>295.17539099999999</v>
      </c>
      <c r="BW2618">
        <v>45.930908000000002</v>
      </c>
      <c r="BZ2618">
        <v>12.779</v>
      </c>
      <c r="CA2618">
        <v>12.539</v>
      </c>
      <c r="CB2618">
        <v>12.473000000000001</v>
      </c>
      <c r="CC2618">
        <v>1238</v>
      </c>
      <c r="CF2618">
        <v>0.04</v>
      </c>
      <c r="CG2618">
        <v>0.161</v>
      </c>
      <c r="CH2618">
        <v>0.13</v>
      </c>
      <c r="CI2618">
        <v>1.41</v>
      </c>
      <c r="CJ2618">
        <v>0.15</v>
      </c>
      <c r="CK2618">
        <v>0.22</v>
      </c>
      <c r="CL2618">
        <v>1.65</v>
      </c>
      <c r="CM2618">
        <v>0.28999999999999998</v>
      </c>
      <c r="CN2618">
        <v>0.68</v>
      </c>
      <c r="CP2618">
        <v>1.78</v>
      </c>
      <c r="CQ2618">
        <v>-0.4</v>
      </c>
      <c r="CR2618">
        <v>0.53400000000000003</v>
      </c>
      <c r="CS2618">
        <v>6620</v>
      </c>
      <c r="CT2618">
        <v>143.88999999999999</v>
      </c>
      <c r="CU2618">
        <v>213.78</v>
      </c>
      <c r="CX2618" t="s">
        <v>7676</v>
      </c>
    </row>
    <row r="2619" spans="1:102" x14ac:dyDescent="0.25">
      <c r="A2619" t="s">
        <v>7677</v>
      </c>
      <c r="B2619" t="s">
        <v>98</v>
      </c>
      <c r="I2619">
        <v>6.8000000000000005E-2</v>
      </c>
      <c r="J2619">
        <v>7.0000000000000001E-3</v>
      </c>
      <c r="K2619">
        <v>1.2999999999999999E-2</v>
      </c>
      <c r="L2619">
        <v>23.6225913</v>
      </c>
      <c r="M2619">
        <v>5.4199999999999995E-4</v>
      </c>
      <c r="N2619">
        <v>5.4199999999999995E-4</v>
      </c>
      <c r="Y2619">
        <v>2016</v>
      </c>
      <c r="Z2619" s="1">
        <v>44232</v>
      </c>
      <c r="AG2619">
        <v>2454979.9602000001</v>
      </c>
      <c r="AH2619">
        <v>1.8800000000000001E-2</v>
      </c>
      <c r="AI2619">
        <v>1.8800000000000001E-2</v>
      </c>
      <c r="AU2619" s="4"/>
      <c r="AV2619" s="4">
        <f>O2619*149597871*COS(U2619*3.14159265359/180)/(CL2619*695700)</f>
        <v>0</v>
      </c>
      <c r="AW2619" s="4">
        <f t="shared" si="90"/>
        <v>0</v>
      </c>
      <c r="BO2619" t="s">
        <v>156</v>
      </c>
      <c r="BP2619" t="s">
        <v>146</v>
      </c>
      <c r="BS2619" t="s">
        <v>7678</v>
      </c>
      <c r="BU2619" t="s">
        <v>7679</v>
      </c>
      <c r="BV2619">
        <v>285.70347199999998</v>
      </c>
      <c r="BW2619">
        <v>44.422001000000002</v>
      </c>
      <c r="BZ2619">
        <v>12.231999999999999</v>
      </c>
      <c r="CA2619">
        <v>11.888</v>
      </c>
      <c r="CB2619">
        <v>11.858000000000001</v>
      </c>
      <c r="CC2619">
        <v>520</v>
      </c>
      <c r="CF2619">
        <v>-7.0000000000000007E-2</v>
      </c>
      <c r="CG2619">
        <v>0.22</v>
      </c>
      <c r="CH2619">
        <v>0.14699999999999999</v>
      </c>
      <c r="CI2619">
        <v>1</v>
      </c>
      <c r="CJ2619">
        <v>7.0000000000000007E-2</v>
      </c>
      <c r="CK2619">
        <v>0.06</v>
      </c>
      <c r="CL2619">
        <v>1</v>
      </c>
      <c r="CM2619">
        <v>0.09</v>
      </c>
      <c r="CN2619">
        <v>0.19</v>
      </c>
      <c r="CP2619">
        <v>4.2699999999999996</v>
      </c>
      <c r="CQ2619">
        <v>-2.48</v>
      </c>
      <c r="CR2619">
        <v>3.06</v>
      </c>
      <c r="CS2619">
        <v>5852</v>
      </c>
      <c r="CT2619">
        <v>80.989999999999995</v>
      </c>
      <c r="CU2619">
        <v>90.66</v>
      </c>
      <c r="CX2619" t="s">
        <v>7680</v>
      </c>
    </row>
    <row r="2620" spans="1:102" x14ac:dyDescent="0.25">
      <c r="A2620" t="s">
        <v>7681</v>
      </c>
      <c r="B2620" t="s">
        <v>98</v>
      </c>
      <c r="I2620">
        <v>0.112</v>
      </c>
      <c r="J2620">
        <v>0.06</v>
      </c>
      <c r="K2620">
        <v>0.06</v>
      </c>
      <c r="L2620">
        <v>6.9197980000000001</v>
      </c>
      <c r="M2620" s="2">
        <v>5.1999999999999997E-5</v>
      </c>
      <c r="N2620" s="2">
        <v>5.1999999999999997E-5</v>
      </c>
      <c r="O2620">
        <v>6.9000000000000006E-2</v>
      </c>
      <c r="Y2620">
        <v>2014</v>
      </c>
      <c r="Z2620" s="1">
        <v>44232</v>
      </c>
      <c r="AG2620">
        <v>2454967.1191400001</v>
      </c>
      <c r="AH2620">
        <v>4.0299999999999997E-3</v>
      </c>
      <c r="AI2620">
        <v>4.0299999999999997E-3</v>
      </c>
      <c r="AS2620" s="3">
        <v>0.27</v>
      </c>
      <c r="AU2620" s="4">
        <f t="shared" si="91"/>
        <v>0.27</v>
      </c>
      <c r="AV2620" s="4">
        <f>O2620*149597871*COS(U2620*3.14159265359/180)/(CL2620*695700)</f>
        <v>15.455436219814578</v>
      </c>
      <c r="AW2620" s="4">
        <f t="shared" si="90"/>
        <v>999</v>
      </c>
      <c r="AX2620">
        <v>0.23</v>
      </c>
      <c r="AY2620">
        <v>0.23</v>
      </c>
      <c r="BO2620" t="s">
        <v>156</v>
      </c>
      <c r="BP2620" t="s">
        <v>146</v>
      </c>
      <c r="BS2620" t="s">
        <v>7682</v>
      </c>
      <c r="BU2620" t="s">
        <v>7683</v>
      </c>
      <c r="BV2620">
        <v>297.27891</v>
      </c>
      <c r="BW2620">
        <v>43.724018000000001</v>
      </c>
      <c r="BZ2620">
        <v>13.041</v>
      </c>
      <c r="CA2620">
        <v>12.708</v>
      </c>
      <c r="CB2620">
        <v>12.657999999999999</v>
      </c>
      <c r="CC2620">
        <v>877.01</v>
      </c>
      <c r="CD2620">
        <v>15.4</v>
      </c>
      <c r="CE2620">
        <v>15.4</v>
      </c>
      <c r="CF2620">
        <v>-0.30099999999999999</v>
      </c>
      <c r="CL2620">
        <v>0.96</v>
      </c>
      <c r="CM2620">
        <v>0.51</v>
      </c>
      <c r="CN2620">
        <v>0.51</v>
      </c>
      <c r="CS2620">
        <v>5816</v>
      </c>
      <c r="CT2620">
        <v>200</v>
      </c>
      <c r="CU2620">
        <v>200</v>
      </c>
      <c r="CX2620" t="s">
        <v>7684</v>
      </c>
    </row>
    <row r="2621" spans="1:102" x14ac:dyDescent="0.25">
      <c r="A2621" t="s">
        <v>7685</v>
      </c>
      <c r="B2621" t="s">
        <v>98</v>
      </c>
      <c r="I2621">
        <v>0.27</v>
      </c>
      <c r="J2621">
        <v>0.14499999999999999</v>
      </c>
      <c r="K2621">
        <v>0.14499999999999999</v>
      </c>
      <c r="L2621">
        <v>19.446355000000001</v>
      </c>
      <c r="M2621" s="2">
        <v>4.5000000000000003E-5</v>
      </c>
      <c r="N2621" s="2">
        <v>4.5000000000000003E-5</v>
      </c>
      <c r="O2621">
        <v>0.13700000000000001</v>
      </c>
      <c r="Y2621">
        <v>2014</v>
      </c>
      <c r="Z2621" s="1">
        <v>44232</v>
      </c>
      <c r="AG2621">
        <v>2455003.10194</v>
      </c>
      <c r="AH2621">
        <v>1.31E-3</v>
      </c>
      <c r="AI2621">
        <v>1.31E-3</v>
      </c>
      <c r="AS2621" s="3">
        <v>0.54</v>
      </c>
      <c r="AU2621" s="4">
        <f t="shared" si="91"/>
        <v>0.54</v>
      </c>
      <c r="AV2621" s="4">
        <f>O2621*149597871*COS(U2621*3.14159265359/180)/(CL2621*695700)</f>
        <v>30.686880610356482</v>
      </c>
      <c r="AW2621" s="4">
        <f t="shared" si="90"/>
        <v>999</v>
      </c>
      <c r="AX2621">
        <v>0.34</v>
      </c>
      <c r="AY2621">
        <v>0.34</v>
      </c>
      <c r="BO2621" t="s">
        <v>156</v>
      </c>
      <c r="BP2621" t="s">
        <v>146</v>
      </c>
      <c r="BS2621" t="s">
        <v>7686</v>
      </c>
      <c r="BU2621" t="s">
        <v>7683</v>
      </c>
      <c r="BV2621">
        <v>297.27891</v>
      </c>
      <c r="BW2621">
        <v>43.724018000000001</v>
      </c>
      <c r="BZ2621">
        <v>13.041</v>
      </c>
      <c r="CA2621">
        <v>12.708</v>
      </c>
      <c r="CB2621">
        <v>12.657999999999999</v>
      </c>
      <c r="CC2621">
        <v>877.01</v>
      </c>
      <c r="CD2621">
        <v>15.4</v>
      </c>
      <c r="CE2621">
        <v>15.4</v>
      </c>
      <c r="CF2621">
        <v>-0.30099999999999999</v>
      </c>
      <c r="CL2621">
        <v>0.96</v>
      </c>
      <c r="CM2621">
        <v>0.51</v>
      </c>
      <c r="CN2621">
        <v>0.51</v>
      </c>
      <c r="CS2621">
        <v>5816</v>
      </c>
      <c r="CT2621">
        <v>200</v>
      </c>
      <c r="CU2621">
        <v>200</v>
      </c>
      <c r="CX2621" t="s">
        <v>7684</v>
      </c>
    </row>
    <row r="2622" spans="1:102" x14ac:dyDescent="0.25">
      <c r="A2622" t="s">
        <v>7687</v>
      </c>
      <c r="B2622" t="s">
        <v>98</v>
      </c>
      <c r="I2622">
        <v>0.14399999999999999</v>
      </c>
      <c r="J2622">
        <v>2.4E-2</v>
      </c>
      <c r="K2622">
        <v>5.7000000000000002E-2</v>
      </c>
      <c r="L2622">
        <v>101.951829</v>
      </c>
      <c r="M2622">
        <v>1.572E-3</v>
      </c>
      <c r="N2622">
        <v>1.572E-3</v>
      </c>
      <c r="Y2622">
        <v>2016</v>
      </c>
      <c r="Z2622" s="1">
        <v>44232</v>
      </c>
      <c r="AG2622">
        <v>2455039.3506999998</v>
      </c>
      <c r="AH2622">
        <v>1.2800000000000001E-2</v>
      </c>
      <c r="AI2622">
        <v>1.2800000000000001E-2</v>
      </c>
      <c r="AU2622" s="4"/>
      <c r="AV2622" s="4">
        <f>O2622*149597871*COS(U2622*3.14159265359/180)/(CL2622*695700)</f>
        <v>0</v>
      </c>
      <c r="AW2622" s="4">
        <f t="shared" si="90"/>
        <v>0</v>
      </c>
      <c r="BO2622" t="s">
        <v>156</v>
      </c>
      <c r="BP2622" t="s">
        <v>146</v>
      </c>
      <c r="BS2622" t="s">
        <v>7688</v>
      </c>
      <c r="BU2622" t="s">
        <v>7689</v>
      </c>
      <c r="BV2622">
        <v>297.27087599999999</v>
      </c>
      <c r="BW2622">
        <v>46.928417000000003</v>
      </c>
      <c r="BZ2622">
        <v>12.558999999999999</v>
      </c>
      <c r="CA2622">
        <v>12.282999999999999</v>
      </c>
      <c r="CB2622">
        <v>12.198</v>
      </c>
      <c r="CC2622">
        <v>773</v>
      </c>
      <c r="CF2622">
        <v>0.03</v>
      </c>
      <c r="CG2622">
        <v>0.156</v>
      </c>
      <c r="CH2622">
        <v>0.13400000000000001</v>
      </c>
      <c r="CI2622">
        <v>1.1499999999999999</v>
      </c>
      <c r="CJ2622">
        <v>0.1</v>
      </c>
      <c r="CK2622">
        <v>0.16</v>
      </c>
      <c r="CL2622">
        <v>1.23</v>
      </c>
      <c r="CM2622">
        <v>0.18</v>
      </c>
      <c r="CN2622">
        <v>0.48</v>
      </c>
      <c r="CP2622">
        <v>3.02</v>
      </c>
      <c r="CQ2622">
        <v>-1.22</v>
      </c>
      <c r="CR2622">
        <v>1.23</v>
      </c>
      <c r="CS2622">
        <v>6157</v>
      </c>
      <c r="CT2622">
        <v>167.55</v>
      </c>
      <c r="CU2622">
        <v>120.8</v>
      </c>
      <c r="CX2622" t="s">
        <v>7690</v>
      </c>
    </row>
    <row r="2623" spans="1:102" x14ac:dyDescent="0.25">
      <c r="A2623" t="s">
        <v>7691</v>
      </c>
      <c r="B2623" t="s">
        <v>98</v>
      </c>
      <c r="I2623">
        <v>0.193</v>
      </c>
      <c r="J2623">
        <v>3.3000000000000002E-2</v>
      </c>
      <c r="K2623">
        <v>7.0999999999999994E-2</v>
      </c>
      <c r="L2623">
        <v>92.263713999999993</v>
      </c>
      <c r="M2623">
        <v>2.385E-3</v>
      </c>
      <c r="N2623">
        <v>2.385E-3</v>
      </c>
      <c r="Y2623">
        <v>2016</v>
      </c>
      <c r="Z2623" s="1">
        <v>44232</v>
      </c>
      <c r="AG2623">
        <v>2454979.4240000001</v>
      </c>
      <c r="AH2623">
        <v>2.3599999999999999E-2</v>
      </c>
      <c r="AI2623">
        <v>2.3599999999999999E-2</v>
      </c>
      <c r="AU2623" s="4"/>
      <c r="AV2623" s="4">
        <f>O2623*149597871*COS(U2623*3.14159265359/180)/(CL2623*695700)</f>
        <v>0</v>
      </c>
      <c r="AW2623" s="4">
        <f t="shared" si="90"/>
        <v>0</v>
      </c>
      <c r="BO2623" t="s">
        <v>156</v>
      </c>
      <c r="BP2623" t="s">
        <v>146</v>
      </c>
      <c r="BS2623" t="s">
        <v>7692</v>
      </c>
      <c r="BU2623" t="s">
        <v>7693</v>
      </c>
      <c r="BV2623">
        <v>297.58851800000002</v>
      </c>
      <c r="BW2623">
        <v>43.841220999999997</v>
      </c>
      <c r="BZ2623">
        <v>13.942</v>
      </c>
      <c r="CA2623">
        <v>13.622999999999999</v>
      </c>
      <c r="CB2623">
        <v>13.602</v>
      </c>
      <c r="CC2623">
        <v>1461</v>
      </c>
      <c r="CF2623">
        <v>0.03</v>
      </c>
      <c r="CG2623">
        <v>0.16</v>
      </c>
      <c r="CH2623">
        <v>0.13300000000000001</v>
      </c>
      <c r="CI2623">
        <v>1.1499999999999999</v>
      </c>
      <c r="CJ2623">
        <v>0.11</v>
      </c>
      <c r="CK2623">
        <v>0.2</v>
      </c>
      <c r="CL2623">
        <v>1.24</v>
      </c>
      <c r="CM2623">
        <v>0.2</v>
      </c>
      <c r="CN2623">
        <v>0.46</v>
      </c>
      <c r="CP2623">
        <v>2.69</v>
      </c>
      <c r="CQ2623">
        <v>-1.04</v>
      </c>
      <c r="CR2623">
        <v>1.74</v>
      </c>
      <c r="CS2623">
        <v>6158</v>
      </c>
      <c r="CT2623">
        <v>219.74</v>
      </c>
      <c r="CU2623">
        <v>276.88</v>
      </c>
      <c r="CX2623" t="s">
        <v>7694</v>
      </c>
    </row>
    <row r="2624" spans="1:102" x14ac:dyDescent="0.25">
      <c r="A2624" t="s">
        <v>7695</v>
      </c>
      <c r="B2624" t="s">
        <v>98</v>
      </c>
      <c r="I2624">
        <v>0.13100000000000001</v>
      </c>
      <c r="J2624">
        <v>2.4E-2</v>
      </c>
      <c r="K2624">
        <v>6.0999999999999999E-2</v>
      </c>
      <c r="L2624">
        <v>10.8118737</v>
      </c>
      <c r="M2624">
        <v>1.009E-4</v>
      </c>
      <c r="N2624">
        <v>1.009E-4</v>
      </c>
      <c r="Y2624">
        <v>2016</v>
      </c>
      <c r="Z2624" s="1">
        <v>44232</v>
      </c>
      <c r="AG2624">
        <v>2454970.1323000002</v>
      </c>
      <c r="AH2624">
        <v>6.1799999999999997E-3</v>
      </c>
      <c r="AI2624">
        <v>6.1799999999999997E-3</v>
      </c>
      <c r="AU2624" s="4"/>
      <c r="AV2624" s="4">
        <f>O2624*149597871*COS(U2624*3.14159265359/180)/(CL2624*695700)</f>
        <v>0</v>
      </c>
      <c r="AW2624" s="4">
        <f t="shared" si="90"/>
        <v>0</v>
      </c>
      <c r="BO2624" t="s">
        <v>156</v>
      </c>
      <c r="BP2624" t="s">
        <v>146</v>
      </c>
      <c r="BS2624" t="s">
        <v>7696</v>
      </c>
      <c r="BU2624" t="s">
        <v>7697</v>
      </c>
      <c r="BV2624">
        <v>297.32891000000001</v>
      </c>
      <c r="BW2624">
        <v>47.815472</v>
      </c>
      <c r="BZ2624">
        <v>12.422000000000001</v>
      </c>
      <c r="CA2624">
        <v>12.18</v>
      </c>
      <c r="CB2624">
        <v>12.103999999999999</v>
      </c>
      <c r="CC2624">
        <v>927</v>
      </c>
      <c r="CF2624">
        <v>0.04</v>
      </c>
      <c r="CG2624">
        <v>0.14499999999999999</v>
      </c>
      <c r="CH2624">
        <v>0.13300000000000001</v>
      </c>
      <c r="CI2624">
        <v>1.31</v>
      </c>
      <c r="CJ2624">
        <v>0.13</v>
      </c>
      <c r="CK2624">
        <v>0.22</v>
      </c>
      <c r="CL2624">
        <v>1.5</v>
      </c>
      <c r="CM2624">
        <v>0.26</v>
      </c>
      <c r="CN2624">
        <v>0.69</v>
      </c>
      <c r="CP2624">
        <v>2.19</v>
      </c>
      <c r="CQ2624">
        <v>-0.60699999999999998</v>
      </c>
      <c r="CR2624">
        <v>0.75</v>
      </c>
      <c r="CS2624">
        <v>6436</v>
      </c>
      <c r="CT2624">
        <v>172.76</v>
      </c>
      <c r="CU2624">
        <v>154.47</v>
      </c>
      <c r="CX2624" t="s">
        <v>7698</v>
      </c>
    </row>
    <row r="2625" spans="1:102" x14ac:dyDescent="0.25">
      <c r="A2625" t="s">
        <v>7699</v>
      </c>
      <c r="B2625" t="s">
        <v>98</v>
      </c>
      <c r="I2625">
        <v>0.11700000000000001</v>
      </c>
      <c r="J2625">
        <v>1.6E-2</v>
      </c>
      <c r="K2625">
        <v>2.8000000000000001E-2</v>
      </c>
      <c r="L2625">
        <v>4.36128348</v>
      </c>
      <c r="M2625" s="2">
        <v>2.6979999999999999E-5</v>
      </c>
      <c r="N2625" s="2">
        <v>2.6979999999999999E-5</v>
      </c>
      <c r="Y2625">
        <v>2016</v>
      </c>
      <c r="Z2625" s="1">
        <v>44232</v>
      </c>
      <c r="AG2625">
        <v>2454965.5271700001</v>
      </c>
      <c r="AH2625">
        <v>5.47E-3</v>
      </c>
      <c r="AI2625">
        <v>5.47E-3</v>
      </c>
      <c r="AU2625" s="4"/>
      <c r="AV2625" s="4">
        <f>O2625*149597871*COS(U2625*3.14159265359/180)/(CL2625*695700)</f>
        <v>0</v>
      </c>
      <c r="AW2625" s="4">
        <f t="shared" si="90"/>
        <v>0</v>
      </c>
      <c r="BO2625" t="s">
        <v>156</v>
      </c>
      <c r="BP2625" t="s">
        <v>146</v>
      </c>
      <c r="BS2625" t="s">
        <v>7700</v>
      </c>
      <c r="BU2625" t="s">
        <v>7701</v>
      </c>
      <c r="BV2625">
        <v>294.082695</v>
      </c>
      <c r="BW2625">
        <v>39.556103</v>
      </c>
      <c r="BZ2625">
        <v>13.715</v>
      </c>
      <c r="CA2625">
        <v>13.379</v>
      </c>
      <c r="CB2625">
        <v>13.244999999999999</v>
      </c>
      <c r="CC2625">
        <v>986</v>
      </c>
      <c r="CF2625">
        <v>0.04</v>
      </c>
      <c r="CG2625">
        <v>0.17100000000000001</v>
      </c>
      <c r="CH2625">
        <v>0.14299999999999999</v>
      </c>
      <c r="CI2625">
        <v>1</v>
      </c>
      <c r="CJ2625">
        <v>7.0000000000000007E-2</v>
      </c>
      <c r="CK2625">
        <v>7.0000000000000007E-2</v>
      </c>
      <c r="CL2625">
        <v>1</v>
      </c>
      <c r="CM2625">
        <v>0.11</v>
      </c>
      <c r="CN2625">
        <v>0.23</v>
      </c>
      <c r="CP2625">
        <v>4.2699999999999996</v>
      </c>
      <c r="CQ2625">
        <v>-2.54</v>
      </c>
      <c r="CR2625">
        <v>3.37</v>
      </c>
      <c r="CS2625">
        <v>5772</v>
      </c>
      <c r="CT2625">
        <v>187.15</v>
      </c>
      <c r="CU2625">
        <v>140.28</v>
      </c>
      <c r="CX2625" t="s">
        <v>7702</v>
      </c>
    </row>
    <row r="2626" spans="1:102" x14ac:dyDescent="0.25">
      <c r="A2626" t="s">
        <v>7703</v>
      </c>
      <c r="B2626" t="s">
        <v>98</v>
      </c>
      <c r="I2626">
        <v>0.50900000000000001</v>
      </c>
      <c r="J2626">
        <v>4.1000000000000002E-2</v>
      </c>
      <c r="K2626">
        <v>3.5000000000000003E-2</v>
      </c>
      <c r="L2626">
        <v>3.2903045199999998</v>
      </c>
      <c r="M2626" s="2">
        <v>4.5600000000000004E-6</v>
      </c>
      <c r="N2626" s="2">
        <v>4.5600000000000004E-6</v>
      </c>
      <c r="Y2626">
        <v>2016</v>
      </c>
      <c r="Z2626" s="1">
        <v>44232</v>
      </c>
      <c r="AG2626">
        <v>2454964.90925</v>
      </c>
      <c r="AH2626">
        <v>1.83E-3</v>
      </c>
      <c r="AI2626">
        <v>1.83E-3</v>
      </c>
      <c r="AU2626" s="4"/>
      <c r="AV2626" s="4">
        <f>O2626*149597871*COS(U2626*3.14159265359/180)/(CL2626*695700)</f>
        <v>0</v>
      </c>
      <c r="AW2626" s="4">
        <f t="shared" si="90"/>
        <v>0</v>
      </c>
      <c r="BO2626" t="s">
        <v>156</v>
      </c>
      <c r="BP2626" t="s">
        <v>146</v>
      </c>
      <c r="BS2626" t="s">
        <v>7704</v>
      </c>
      <c r="BU2626" t="s">
        <v>7705</v>
      </c>
      <c r="BV2626">
        <v>292.57986</v>
      </c>
      <c r="BW2626">
        <v>37.376410999999997</v>
      </c>
      <c r="BZ2626">
        <v>13.141</v>
      </c>
      <c r="CA2626">
        <v>12.504</v>
      </c>
      <c r="CB2626">
        <v>12.311999999999999</v>
      </c>
      <c r="CC2626">
        <v>199</v>
      </c>
      <c r="CF2626">
        <v>0.06</v>
      </c>
      <c r="CG2626">
        <v>0.11799999999999999</v>
      </c>
      <c r="CH2626">
        <v>0.112</v>
      </c>
      <c r="CI2626">
        <v>0.5</v>
      </c>
      <c r="CJ2626">
        <v>0.04</v>
      </c>
      <c r="CK2626">
        <v>0.03</v>
      </c>
      <c r="CL2626">
        <v>0.47</v>
      </c>
      <c r="CM2626">
        <v>0.04</v>
      </c>
      <c r="CN2626">
        <v>0.03</v>
      </c>
      <c r="CP2626">
        <v>4.47</v>
      </c>
      <c r="CQ2626">
        <v>-2.68</v>
      </c>
      <c r="CR2626">
        <v>5.74</v>
      </c>
      <c r="CS2626">
        <v>3636</v>
      </c>
      <c r="CT2626">
        <v>53.35</v>
      </c>
      <c r="CU2626">
        <v>58.98</v>
      </c>
      <c r="CX2626" t="s">
        <v>7706</v>
      </c>
    </row>
    <row r="2627" spans="1:102" x14ac:dyDescent="0.25">
      <c r="A2627" t="s">
        <v>7707</v>
      </c>
      <c r="B2627" t="s">
        <v>98</v>
      </c>
      <c r="C2627">
        <v>11.6</v>
      </c>
      <c r="D2627">
        <v>11.6</v>
      </c>
      <c r="E2627">
        <v>0</v>
      </c>
      <c r="I2627">
        <v>0.54100000000000004</v>
      </c>
      <c r="J2627">
        <v>4.7E-2</v>
      </c>
      <c r="K2627">
        <v>7.8E-2</v>
      </c>
      <c r="L2627">
        <v>287.37894899999998</v>
      </c>
      <c r="M2627">
        <v>2.983E-3</v>
      </c>
      <c r="N2627">
        <v>2.983E-3</v>
      </c>
      <c r="Y2627">
        <v>2016</v>
      </c>
      <c r="Z2627" s="1">
        <v>44232</v>
      </c>
      <c r="AG2627">
        <v>2455181.82981</v>
      </c>
      <c r="AH2627">
        <v>8.3300000000000006E-3</v>
      </c>
      <c r="AI2627">
        <v>8.3300000000000006E-3</v>
      </c>
      <c r="AU2627" s="4"/>
      <c r="AV2627" s="4">
        <f>O2627*149597871*COS(U2627*3.14159265359/180)/(CL2627*695700)</f>
        <v>0</v>
      </c>
      <c r="AW2627" s="4">
        <f t="shared" ref="AW2627:AW2690" si="92">IF(ABS(AV2627)&lt;1,AV2627,999)</f>
        <v>0</v>
      </c>
      <c r="BO2627" t="s">
        <v>156</v>
      </c>
      <c r="BP2627" t="s">
        <v>146</v>
      </c>
      <c r="BQ2627" t="s">
        <v>164</v>
      </c>
      <c r="BR2627" t="s">
        <v>146</v>
      </c>
      <c r="BS2627" t="s">
        <v>7708</v>
      </c>
      <c r="BU2627" t="s">
        <v>7709</v>
      </c>
      <c r="BV2627">
        <v>295.42934700000001</v>
      </c>
      <c r="BW2627">
        <v>39.886547</v>
      </c>
      <c r="BZ2627">
        <v>14.364000000000001</v>
      </c>
      <c r="CA2627">
        <v>13.989000000000001</v>
      </c>
      <c r="CB2627">
        <v>13.916</v>
      </c>
      <c r="CC2627">
        <v>1213</v>
      </c>
      <c r="CD2627">
        <v>113.19</v>
      </c>
      <c r="CE2627">
        <v>178.13</v>
      </c>
      <c r="CF2627">
        <v>0.01</v>
      </c>
      <c r="CG2627">
        <v>0.189</v>
      </c>
      <c r="CH2627">
        <v>0.13400000000000001</v>
      </c>
      <c r="CI2627">
        <v>0.96</v>
      </c>
      <c r="CJ2627">
        <v>0.06</v>
      </c>
      <c r="CK2627">
        <v>0.06</v>
      </c>
      <c r="CL2627">
        <v>0.94</v>
      </c>
      <c r="CM2627">
        <v>0.08</v>
      </c>
      <c r="CN2627">
        <v>0.13</v>
      </c>
      <c r="CP2627">
        <v>4.37</v>
      </c>
      <c r="CQ2627">
        <v>-2.65</v>
      </c>
      <c r="CR2627">
        <v>4.24</v>
      </c>
      <c r="CS2627">
        <v>5677</v>
      </c>
      <c r="CT2627">
        <v>162.13999999999999</v>
      </c>
      <c r="CU2627">
        <v>107.4</v>
      </c>
      <c r="CX2627" t="s">
        <v>7710</v>
      </c>
    </row>
    <row r="2628" spans="1:102" x14ac:dyDescent="0.25">
      <c r="A2628" t="s">
        <v>7711</v>
      </c>
      <c r="B2628" t="s">
        <v>98</v>
      </c>
      <c r="I2628">
        <v>0.18</v>
      </c>
      <c r="J2628">
        <v>3.7999999999999999E-2</v>
      </c>
      <c r="K2628">
        <v>5.8999999999999997E-2</v>
      </c>
      <c r="L2628">
        <v>4.1396296599999998</v>
      </c>
      <c r="M2628" s="2">
        <v>2.851E-5</v>
      </c>
      <c r="N2628" s="2">
        <v>2.851E-5</v>
      </c>
      <c r="Y2628">
        <v>2016</v>
      </c>
      <c r="Z2628" s="1">
        <v>44232</v>
      </c>
      <c r="AG2628">
        <v>2454967.04165</v>
      </c>
      <c r="AH2628">
        <v>5.4000000000000003E-3</v>
      </c>
      <c r="AI2628">
        <v>5.4000000000000003E-3</v>
      </c>
      <c r="AU2628" s="4"/>
      <c r="AV2628" s="4">
        <f>O2628*149597871*COS(U2628*3.14159265359/180)/(CL2628*695700)</f>
        <v>0</v>
      </c>
      <c r="AW2628" s="4">
        <f t="shared" si="92"/>
        <v>0</v>
      </c>
      <c r="BO2628" t="s">
        <v>156</v>
      </c>
      <c r="BP2628" t="s">
        <v>146</v>
      </c>
      <c r="BS2628" t="s">
        <v>7712</v>
      </c>
      <c r="BU2628" t="s">
        <v>7713</v>
      </c>
      <c r="BV2628">
        <v>296.50044500000001</v>
      </c>
      <c r="BW2628">
        <v>40.721229999999998</v>
      </c>
      <c r="BZ2628">
        <v>13.255000000000001</v>
      </c>
      <c r="CA2628">
        <v>13.039</v>
      </c>
      <c r="CB2628">
        <v>12.967000000000001</v>
      </c>
      <c r="CC2628">
        <v>1718</v>
      </c>
      <c r="CF2628">
        <v>0.04</v>
      </c>
      <c r="CG2628">
        <v>0.14699999999999999</v>
      </c>
      <c r="CH2628">
        <v>0.127</v>
      </c>
      <c r="CI2628">
        <v>1.51</v>
      </c>
      <c r="CJ2628">
        <v>0.2</v>
      </c>
      <c r="CK2628">
        <v>0.21</v>
      </c>
      <c r="CL2628">
        <v>1.85</v>
      </c>
      <c r="CM2628">
        <v>0.39</v>
      </c>
      <c r="CN2628">
        <v>0.6</v>
      </c>
      <c r="CP2628">
        <v>1.55</v>
      </c>
      <c r="CQ2628">
        <v>-0.31</v>
      </c>
      <c r="CR2628">
        <v>0.59</v>
      </c>
      <c r="CS2628">
        <v>6826</v>
      </c>
      <c r="CT2628">
        <v>316.8</v>
      </c>
      <c r="CU2628">
        <v>286.39999999999998</v>
      </c>
      <c r="CX2628" t="s">
        <v>7714</v>
      </c>
    </row>
    <row r="2629" spans="1:102" x14ac:dyDescent="0.25">
      <c r="A2629" t="s">
        <v>7715</v>
      </c>
      <c r="B2629" t="s">
        <v>98</v>
      </c>
      <c r="I2629">
        <v>0.32900000000000001</v>
      </c>
      <c r="J2629">
        <v>3.6999999999999998E-2</v>
      </c>
      <c r="K2629">
        <v>4.3999999999999997E-2</v>
      </c>
      <c r="L2629">
        <v>7.2028365299999999</v>
      </c>
      <c r="M2629" s="2">
        <v>8.7730000000000002E-5</v>
      </c>
      <c r="N2629" s="2">
        <v>8.7730000000000002E-5</v>
      </c>
      <c r="Y2629">
        <v>2016</v>
      </c>
      <c r="Z2629" s="1">
        <v>44232</v>
      </c>
      <c r="AG2629">
        <v>2454968.1937600002</v>
      </c>
      <c r="AH2629">
        <v>8.8599999999999998E-3</v>
      </c>
      <c r="AI2629">
        <v>8.8599999999999998E-3</v>
      </c>
      <c r="AU2629" s="4"/>
      <c r="AV2629" s="4">
        <f>O2629*149597871*COS(U2629*3.14159265359/180)/(CL2629*695700)</f>
        <v>0</v>
      </c>
      <c r="AW2629" s="4">
        <f t="shared" si="92"/>
        <v>0</v>
      </c>
      <c r="BO2629" t="s">
        <v>156</v>
      </c>
      <c r="BP2629" t="s">
        <v>146</v>
      </c>
      <c r="BS2629" t="s">
        <v>7716</v>
      </c>
      <c r="BU2629" t="s">
        <v>7717</v>
      </c>
      <c r="BV2629">
        <v>284.05668400000002</v>
      </c>
      <c r="BW2629">
        <v>41.576732999999997</v>
      </c>
      <c r="BZ2629">
        <v>11.69</v>
      </c>
      <c r="CA2629">
        <v>11.298</v>
      </c>
      <c r="CB2629">
        <v>11.194000000000001</v>
      </c>
      <c r="CC2629">
        <v>311</v>
      </c>
      <c r="CF2629">
        <v>-0.1</v>
      </c>
      <c r="CG2629">
        <v>0.17699999999999999</v>
      </c>
      <c r="CH2629">
        <v>0.161</v>
      </c>
      <c r="CI2629">
        <v>0.87</v>
      </c>
      <c r="CJ2629">
        <v>0.06</v>
      </c>
      <c r="CK2629">
        <v>0.05</v>
      </c>
      <c r="CL2629">
        <v>0.84</v>
      </c>
      <c r="CM2629">
        <v>7.0000000000000007E-2</v>
      </c>
      <c r="CN2629">
        <v>0.09</v>
      </c>
      <c r="CP2629">
        <v>3.7999999999999999E-2</v>
      </c>
      <c r="CQ2629">
        <v>6.0000000000000001E-3</v>
      </c>
      <c r="CR2629">
        <v>6.0000000000000001E-3</v>
      </c>
      <c r="CS2629">
        <v>5445</v>
      </c>
      <c r="CT2629">
        <v>121.15</v>
      </c>
      <c r="CU2629">
        <v>93.89</v>
      </c>
      <c r="CX2629" t="s">
        <v>7718</v>
      </c>
    </row>
    <row r="2630" spans="1:102" x14ac:dyDescent="0.25">
      <c r="A2630" t="s">
        <v>7719</v>
      </c>
      <c r="B2630" t="s">
        <v>98</v>
      </c>
      <c r="I2630">
        <v>0.57399999999999995</v>
      </c>
      <c r="J2630">
        <v>4.4999999999999998E-2</v>
      </c>
      <c r="K2630">
        <v>8.4000000000000005E-2</v>
      </c>
      <c r="L2630">
        <v>76.378033000000002</v>
      </c>
      <c r="M2630">
        <v>1.833E-3</v>
      </c>
      <c r="N2630">
        <v>1.833E-3</v>
      </c>
      <c r="Y2630">
        <v>2016</v>
      </c>
      <c r="Z2630" s="1">
        <v>44232</v>
      </c>
      <c r="AG2630">
        <v>2454979.3457999998</v>
      </c>
      <c r="AH2630">
        <v>3.1800000000000002E-2</v>
      </c>
      <c r="AI2630">
        <v>3.1800000000000002E-2</v>
      </c>
      <c r="AU2630" s="4"/>
      <c r="AV2630" s="4">
        <f>O2630*149597871*COS(U2630*3.14159265359/180)/(CL2630*695700)</f>
        <v>0</v>
      </c>
      <c r="AW2630" s="4">
        <f t="shared" si="92"/>
        <v>0</v>
      </c>
      <c r="BO2630" t="s">
        <v>156</v>
      </c>
      <c r="BP2630" t="s">
        <v>146</v>
      </c>
      <c r="BS2630" t="s">
        <v>7720</v>
      </c>
      <c r="BU2630" t="s">
        <v>7721</v>
      </c>
      <c r="BV2630">
        <v>281.63369999999998</v>
      </c>
      <c r="BW2630">
        <v>43.411579000000003</v>
      </c>
      <c r="BZ2630">
        <v>14.125999999999999</v>
      </c>
      <c r="CA2630">
        <v>13.41</v>
      </c>
      <c r="CB2630">
        <v>13.224</v>
      </c>
      <c r="CC2630">
        <v>352</v>
      </c>
      <c r="CF2630">
        <v>0.17</v>
      </c>
      <c r="CG2630">
        <v>0.107</v>
      </c>
      <c r="CH2630">
        <v>0.104</v>
      </c>
      <c r="CI2630">
        <v>0.55000000000000004</v>
      </c>
      <c r="CJ2630">
        <v>0.03</v>
      </c>
      <c r="CK2630">
        <v>0.04</v>
      </c>
      <c r="CL2630">
        <v>0.52</v>
      </c>
      <c r="CM2630">
        <v>0.03</v>
      </c>
      <c r="CN2630">
        <v>0.04</v>
      </c>
      <c r="CP2630">
        <v>5.13</v>
      </c>
      <c r="CQ2630">
        <v>-3.29</v>
      </c>
      <c r="CR2630">
        <v>5.69</v>
      </c>
      <c r="CS2630">
        <v>3724</v>
      </c>
      <c r="CT2630">
        <v>48.58</v>
      </c>
      <c r="CU2630">
        <v>65.64</v>
      </c>
      <c r="CX2630" t="s">
        <v>7722</v>
      </c>
    </row>
    <row r="2631" spans="1:102" x14ac:dyDescent="0.25">
      <c r="A2631" t="s">
        <v>7723</v>
      </c>
      <c r="B2631" t="s">
        <v>98</v>
      </c>
      <c r="I2631">
        <v>6.9000000000000006E-2</v>
      </c>
      <c r="J2631">
        <v>7.0000000000000001E-3</v>
      </c>
      <c r="K2631">
        <v>1.2999999999999999E-2</v>
      </c>
      <c r="L2631">
        <v>3.8759580699999998</v>
      </c>
      <c r="M2631" s="2">
        <v>2.3790000000000001E-5</v>
      </c>
      <c r="N2631" s="2">
        <v>2.3790000000000001E-5</v>
      </c>
      <c r="Y2631">
        <v>2016</v>
      </c>
      <c r="Z2631" s="1">
        <v>44232</v>
      </c>
      <c r="AG2631">
        <v>2454967.84448</v>
      </c>
      <c r="AH2631">
        <v>5.4299999999999999E-3</v>
      </c>
      <c r="AI2631">
        <v>5.4299999999999999E-3</v>
      </c>
      <c r="AU2631" s="4"/>
      <c r="AV2631" s="4">
        <f>O2631*149597871*COS(U2631*3.14159265359/180)/(CL2631*695700)</f>
        <v>0</v>
      </c>
      <c r="AW2631" s="4">
        <f t="shared" si="92"/>
        <v>0</v>
      </c>
      <c r="BO2631" t="s">
        <v>156</v>
      </c>
      <c r="BP2631" t="s">
        <v>146</v>
      </c>
      <c r="BS2631" t="s">
        <v>7724</v>
      </c>
      <c r="BU2631" t="s">
        <v>7725</v>
      </c>
      <c r="BV2631">
        <v>280.20662099999998</v>
      </c>
      <c r="BW2631">
        <v>43.774296999999997</v>
      </c>
      <c r="BZ2631">
        <v>11.595000000000001</v>
      </c>
      <c r="CA2631">
        <v>11.302</v>
      </c>
      <c r="CB2631">
        <v>11.218</v>
      </c>
      <c r="CC2631">
        <v>390</v>
      </c>
      <c r="CF2631">
        <v>0.05</v>
      </c>
      <c r="CG2631">
        <v>0.156</v>
      </c>
      <c r="CH2631">
        <v>0.14699999999999999</v>
      </c>
      <c r="CI2631">
        <v>1.01</v>
      </c>
      <c r="CJ2631">
        <v>0.05</v>
      </c>
      <c r="CK2631">
        <v>0.05</v>
      </c>
      <c r="CL2631">
        <v>1.01</v>
      </c>
      <c r="CM2631">
        <v>0.08</v>
      </c>
      <c r="CN2631">
        <v>0.19</v>
      </c>
      <c r="CP2631">
        <v>4.2699999999999996</v>
      </c>
      <c r="CQ2631">
        <v>-2.5099999999999998</v>
      </c>
      <c r="CR2631">
        <v>3.2</v>
      </c>
      <c r="CS2631">
        <v>5776</v>
      </c>
      <c r="CT2631">
        <v>74.650000000000006</v>
      </c>
      <c r="CU2631">
        <v>68.39</v>
      </c>
      <c r="CX2631" t="s">
        <v>7726</v>
      </c>
    </row>
    <row r="2632" spans="1:102" x14ac:dyDescent="0.25">
      <c r="A2632" t="s">
        <v>7727</v>
      </c>
      <c r="B2632" t="s">
        <v>98</v>
      </c>
      <c r="I2632">
        <v>9.4E-2</v>
      </c>
      <c r="J2632">
        <v>3.9E-2</v>
      </c>
      <c r="K2632">
        <v>3.9E-2</v>
      </c>
      <c r="L2632">
        <v>7.810937</v>
      </c>
      <c r="M2632">
        <v>1.07E-4</v>
      </c>
      <c r="N2632">
        <v>1.07E-4</v>
      </c>
      <c r="O2632">
        <v>7.8E-2</v>
      </c>
      <c r="Y2632">
        <v>2014</v>
      </c>
      <c r="Z2632" s="1">
        <v>44232</v>
      </c>
      <c r="AG2632">
        <v>2454965.3043</v>
      </c>
      <c r="AH2632">
        <v>6.7400000000000003E-3</v>
      </c>
      <c r="AI2632">
        <v>6.7400000000000003E-3</v>
      </c>
      <c r="AS2632" s="3">
        <v>0.55000000000000004</v>
      </c>
      <c r="AU2632" s="4">
        <f t="shared" si="91"/>
        <v>0.55000000000000004</v>
      </c>
      <c r="AV2632" s="4">
        <f>O2632*149597871*COS(U2632*3.14159265359/180)/(CL2632*695700)</f>
        <v>18.23098714775859</v>
      </c>
      <c r="AW2632" s="4">
        <f t="shared" si="92"/>
        <v>999</v>
      </c>
      <c r="AX2632">
        <v>0.25</v>
      </c>
      <c r="AY2632">
        <v>0.25</v>
      </c>
      <c r="BO2632" t="s">
        <v>156</v>
      </c>
      <c r="BP2632" t="s">
        <v>146</v>
      </c>
      <c r="BS2632" t="s">
        <v>7728</v>
      </c>
      <c r="BU2632" t="s">
        <v>7729</v>
      </c>
      <c r="BV2632">
        <v>295.00281899999999</v>
      </c>
      <c r="BW2632">
        <v>46.987327999999998</v>
      </c>
      <c r="BZ2632">
        <v>13.194000000000001</v>
      </c>
      <c r="CA2632">
        <v>12.85</v>
      </c>
      <c r="CB2632">
        <v>12.784000000000001</v>
      </c>
      <c r="CC2632">
        <v>703.69</v>
      </c>
      <c r="CD2632">
        <v>10.19</v>
      </c>
      <c r="CE2632">
        <v>10.19</v>
      </c>
      <c r="CF2632">
        <v>-1.6E-2</v>
      </c>
      <c r="CI2632">
        <v>0.96</v>
      </c>
      <c r="CL2632">
        <v>0.92</v>
      </c>
      <c r="CM2632">
        <v>0.38</v>
      </c>
      <c r="CN2632">
        <v>0.38</v>
      </c>
      <c r="CS2632">
        <v>5776</v>
      </c>
      <c r="CT2632">
        <v>200</v>
      </c>
      <c r="CU2632">
        <v>200</v>
      </c>
      <c r="CX2632" t="s">
        <v>7730</v>
      </c>
    </row>
    <row r="2633" spans="1:102" x14ac:dyDescent="0.25">
      <c r="A2633" t="s">
        <v>7731</v>
      </c>
      <c r="B2633" t="s">
        <v>98</v>
      </c>
      <c r="I2633">
        <v>0.20200000000000001</v>
      </c>
      <c r="J2633">
        <v>8.4000000000000005E-2</v>
      </c>
      <c r="K2633">
        <v>8.4000000000000005E-2</v>
      </c>
      <c r="L2633">
        <v>21.347262000000001</v>
      </c>
      <c r="M2633" s="2">
        <v>8.1000000000000004E-5</v>
      </c>
      <c r="N2633" s="2">
        <v>8.1000000000000004E-5</v>
      </c>
      <c r="O2633">
        <v>0.152</v>
      </c>
      <c r="Y2633">
        <v>2014</v>
      </c>
      <c r="Z2633" s="1">
        <v>44232</v>
      </c>
      <c r="AG2633">
        <v>2455004.7359000002</v>
      </c>
      <c r="AH2633">
        <v>2.2499999999999998E-3</v>
      </c>
      <c r="AI2633">
        <v>2.2499999999999998E-3</v>
      </c>
      <c r="AS2633" s="3">
        <v>0.15</v>
      </c>
      <c r="AU2633" s="4">
        <f t="shared" si="91"/>
        <v>0.15</v>
      </c>
      <c r="AV2633" s="4">
        <f>O2633*149597871*COS(U2633*3.14159265359/180)/(CL2633*695700)</f>
        <v>35.527051877683412</v>
      </c>
      <c r="AW2633" s="4">
        <f t="shared" si="92"/>
        <v>999</v>
      </c>
      <c r="AX2633">
        <v>0.24</v>
      </c>
      <c r="AY2633">
        <v>0.24</v>
      </c>
      <c r="BO2633" t="s">
        <v>156</v>
      </c>
      <c r="BP2633" t="s">
        <v>146</v>
      </c>
      <c r="BS2633" t="s">
        <v>7732</v>
      </c>
      <c r="BU2633" t="s">
        <v>7729</v>
      </c>
      <c r="BV2633">
        <v>295.00281899999999</v>
      </c>
      <c r="BW2633">
        <v>46.987327999999998</v>
      </c>
      <c r="BZ2633">
        <v>13.194000000000001</v>
      </c>
      <c r="CA2633">
        <v>12.85</v>
      </c>
      <c r="CB2633">
        <v>12.784000000000001</v>
      </c>
      <c r="CC2633">
        <v>703.69</v>
      </c>
      <c r="CD2633">
        <v>10.19</v>
      </c>
      <c r="CE2633">
        <v>10.19</v>
      </c>
      <c r="CF2633">
        <v>-1.6E-2</v>
      </c>
      <c r="CI2633">
        <v>0.96</v>
      </c>
      <c r="CL2633">
        <v>0.92</v>
      </c>
      <c r="CM2633">
        <v>0.38</v>
      </c>
      <c r="CN2633">
        <v>0.38</v>
      </c>
      <c r="CS2633">
        <v>5776</v>
      </c>
      <c r="CT2633">
        <v>200</v>
      </c>
      <c r="CU2633">
        <v>200</v>
      </c>
      <c r="CX2633" t="s">
        <v>7730</v>
      </c>
    </row>
    <row r="2634" spans="1:102" x14ac:dyDescent="0.25">
      <c r="A2634" t="s">
        <v>7733</v>
      </c>
      <c r="B2634" t="s">
        <v>98</v>
      </c>
      <c r="I2634">
        <v>0.19500000000000001</v>
      </c>
      <c r="J2634">
        <v>8.9999999999999993E-3</v>
      </c>
      <c r="K2634">
        <v>1.7999999999999999E-2</v>
      </c>
      <c r="L2634">
        <v>509.99740200000002</v>
      </c>
      <c r="M2634">
        <v>3.2560000000000002E-3</v>
      </c>
      <c r="N2634">
        <v>3.2560000000000002E-3</v>
      </c>
      <c r="Y2634">
        <v>2016</v>
      </c>
      <c r="Z2634" s="1">
        <v>44232</v>
      </c>
      <c r="AG2634">
        <v>2455109.73122</v>
      </c>
      <c r="AH2634">
        <v>3.9100000000000003E-3</v>
      </c>
      <c r="AI2634">
        <v>3.9100000000000003E-3</v>
      </c>
      <c r="AU2634" s="4"/>
      <c r="AV2634" s="4">
        <f>O2634*149597871*COS(U2634*3.14159265359/180)/(CL2634*695700)</f>
        <v>0</v>
      </c>
      <c r="AW2634" s="4">
        <f t="shared" si="92"/>
        <v>0</v>
      </c>
      <c r="BO2634" t="s">
        <v>156</v>
      </c>
      <c r="BP2634" t="s">
        <v>146</v>
      </c>
      <c r="BS2634" t="s">
        <v>7734</v>
      </c>
      <c r="BU2634" t="s">
        <v>7735</v>
      </c>
      <c r="BV2634">
        <v>297.50829399999998</v>
      </c>
      <c r="BW2634">
        <v>43.710953000000003</v>
      </c>
      <c r="BZ2634">
        <v>12.499000000000001</v>
      </c>
      <c r="CA2634">
        <v>11.836</v>
      </c>
      <c r="CB2634">
        <v>11.803000000000001</v>
      </c>
      <c r="CC2634">
        <v>278</v>
      </c>
      <c r="CF2634">
        <v>-0.46</v>
      </c>
      <c r="CG2634">
        <v>0.105</v>
      </c>
      <c r="CH2634">
        <v>0.22500000000000001</v>
      </c>
      <c r="CI2634">
        <v>0.66</v>
      </c>
      <c r="CJ2634">
        <v>0.03</v>
      </c>
      <c r="CK2634">
        <v>0.05</v>
      </c>
      <c r="CL2634">
        <v>0.63</v>
      </c>
      <c r="CM2634">
        <v>0.02</v>
      </c>
      <c r="CN2634">
        <v>0.05</v>
      </c>
      <c r="CP2634">
        <v>5.01</v>
      </c>
      <c r="CQ2634">
        <v>-3.13</v>
      </c>
      <c r="CR2634">
        <v>5.8</v>
      </c>
      <c r="CS2634">
        <v>4736</v>
      </c>
      <c r="CT2634">
        <v>64.28</v>
      </c>
      <c r="CU2634">
        <v>97.3</v>
      </c>
      <c r="CX2634" t="s">
        <v>7736</v>
      </c>
    </row>
    <row r="2635" spans="1:102" x14ac:dyDescent="0.25">
      <c r="A2635" t="s">
        <v>7737</v>
      </c>
      <c r="B2635" t="s">
        <v>98</v>
      </c>
      <c r="I2635">
        <v>0.12</v>
      </c>
      <c r="J2635">
        <v>1.2999999999999999E-2</v>
      </c>
      <c r="K2635">
        <v>1.7999999999999999E-2</v>
      </c>
      <c r="L2635">
        <v>4.0951393200000004</v>
      </c>
      <c r="M2635" s="2">
        <v>3.048E-5</v>
      </c>
      <c r="N2635" s="2">
        <v>3.048E-5</v>
      </c>
      <c r="Y2635">
        <v>2016</v>
      </c>
      <c r="Z2635" s="1">
        <v>44232</v>
      </c>
      <c r="AG2635">
        <v>2454964.6765299998</v>
      </c>
      <c r="AH2635">
        <v>6.5700000000000003E-3</v>
      </c>
      <c r="AI2635">
        <v>6.5700000000000003E-3</v>
      </c>
      <c r="AU2635" s="4"/>
      <c r="AV2635" s="4">
        <f>O2635*149597871*COS(U2635*3.14159265359/180)/(CL2635*695700)</f>
        <v>0</v>
      </c>
      <c r="AW2635" s="4">
        <f t="shared" si="92"/>
        <v>0</v>
      </c>
      <c r="BO2635" t="s">
        <v>156</v>
      </c>
      <c r="BP2635" t="s">
        <v>146</v>
      </c>
      <c r="BS2635" t="s">
        <v>7738</v>
      </c>
      <c r="BU2635" t="s">
        <v>7739</v>
      </c>
      <c r="BV2635">
        <v>294.63256999999999</v>
      </c>
      <c r="BW2635">
        <v>43.807670999999999</v>
      </c>
      <c r="BZ2635">
        <v>14.250999999999999</v>
      </c>
      <c r="CA2635">
        <v>13.925000000000001</v>
      </c>
      <c r="CB2635">
        <v>13.782</v>
      </c>
      <c r="CC2635">
        <v>1190</v>
      </c>
      <c r="CF2635">
        <v>0.04</v>
      </c>
      <c r="CG2635">
        <v>0.17</v>
      </c>
      <c r="CH2635">
        <v>0.151</v>
      </c>
      <c r="CI2635">
        <v>0.97</v>
      </c>
      <c r="CJ2635">
        <v>0.06</v>
      </c>
      <c r="CK2635">
        <v>0.05</v>
      </c>
      <c r="CL2635">
        <v>0.95</v>
      </c>
      <c r="CM2635">
        <v>0.08</v>
      </c>
      <c r="CN2635">
        <v>0.13</v>
      </c>
      <c r="CP2635">
        <v>4.17</v>
      </c>
      <c r="CQ2635">
        <v>-2.4500000000000002</v>
      </c>
      <c r="CR2635">
        <v>3.92</v>
      </c>
      <c r="CS2635">
        <v>5679</v>
      </c>
      <c r="CT2635">
        <v>148.91</v>
      </c>
      <c r="CU2635">
        <v>101.54</v>
      </c>
      <c r="CX2635" t="s">
        <v>7740</v>
      </c>
    </row>
    <row r="2636" spans="1:102" x14ac:dyDescent="0.25">
      <c r="A2636" t="s">
        <v>7741</v>
      </c>
      <c r="B2636" t="s">
        <v>98</v>
      </c>
      <c r="I2636">
        <v>0.22</v>
      </c>
      <c r="J2636">
        <v>3.1E-2</v>
      </c>
      <c r="K2636">
        <v>7.4999999999999997E-2</v>
      </c>
      <c r="L2636">
        <v>448.30355800000001</v>
      </c>
      <c r="M2636">
        <v>4.1640000000000002E-3</v>
      </c>
      <c r="N2636">
        <v>4.1640000000000002E-3</v>
      </c>
      <c r="Y2636">
        <v>2016</v>
      </c>
      <c r="Z2636" s="1">
        <v>44232</v>
      </c>
      <c r="AG2636">
        <v>2455398.1759299999</v>
      </c>
      <c r="AH2636">
        <v>5.3499999999999997E-3</v>
      </c>
      <c r="AI2636">
        <v>5.3499999999999997E-3</v>
      </c>
      <c r="AU2636" s="4"/>
      <c r="AV2636" s="4">
        <f>O2636*149597871*COS(U2636*3.14159265359/180)/(CL2636*695700)</f>
        <v>0</v>
      </c>
      <c r="AW2636" s="4">
        <f t="shared" si="92"/>
        <v>0</v>
      </c>
      <c r="BO2636" t="s">
        <v>156</v>
      </c>
      <c r="BP2636" t="s">
        <v>146</v>
      </c>
      <c r="BS2636" t="s">
        <v>7742</v>
      </c>
      <c r="BU2636" t="s">
        <v>7743</v>
      </c>
      <c r="BV2636">
        <v>294.49485900000002</v>
      </c>
      <c r="BW2636">
        <v>43.913620000000002</v>
      </c>
      <c r="BZ2636">
        <v>12.032999999999999</v>
      </c>
      <c r="CA2636">
        <v>11.731</v>
      </c>
      <c r="CB2636">
        <v>11.66</v>
      </c>
      <c r="CC2636">
        <v>584</v>
      </c>
      <c r="CF2636">
        <v>0</v>
      </c>
      <c r="CG2636">
        <v>0.19400000000000001</v>
      </c>
      <c r="CH2636">
        <v>0.13100000000000001</v>
      </c>
      <c r="CI2636">
        <v>1.1200000000000001</v>
      </c>
      <c r="CJ2636">
        <v>0.1</v>
      </c>
      <c r="CK2636">
        <v>0.14000000000000001</v>
      </c>
      <c r="CL2636">
        <v>1.19</v>
      </c>
      <c r="CM2636">
        <v>0.17</v>
      </c>
      <c r="CN2636">
        <v>0.4</v>
      </c>
      <c r="CP2636">
        <v>3.09</v>
      </c>
      <c r="CQ2636">
        <v>-1.35</v>
      </c>
      <c r="CR2636">
        <v>1.55</v>
      </c>
      <c r="CS2636">
        <v>6137</v>
      </c>
      <c r="CT2636">
        <v>176.47</v>
      </c>
      <c r="CU2636">
        <v>159.61000000000001</v>
      </c>
      <c r="CX2636" t="s">
        <v>7744</v>
      </c>
    </row>
    <row r="2637" spans="1:102" x14ac:dyDescent="0.25">
      <c r="A2637" t="s">
        <v>7745</v>
      </c>
      <c r="B2637" t="s">
        <v>98</v>
      </c>
      <c r="I2637">
        <v>0.14099999999999999</v>
      </c>
      <c r="J2637">
        <v>2.1999999999999999E-2</v>
      </c>
      <c r="K2637">
        <v>5.8000000000000003E-2</v>
      </c>
      <c r="L2637">
        <v>186.40427099999999</v>
      </c>
      <c r="M2637">
        <v>5.8859999999999997E-3</v>
      </c>
      <c r="N2637">
        <v>5.8859999999999997E-3</v>
      </c>
      <c r="Y2637">
        <v>2016</v>
      </c>
      <c r="Z2637" s="1">
        <v>44232</v>
      </c>
      <c r="AG2637">
        <v>2455049.2211000002</v>
      </c>
      <c r="AH2637">
        <v>2.6800000000000001E-2</v>
      </c>
      <c r="AI2637">
        <v>2.6800000000000001E-2</v>
      </c>
      <c r="AU2637" s="4"/>
      <c r="AV2637" s="4">
        <f>O2637*149597871*COS(U2637*3.14159265359/180)/(CL2637*695700)</f>
        <v>0</v>
      </c>
      <c r="AW2637" s="4">
        <f t="shared" si="92"/>
        <v>0</v>
      </c>
      <c r="BO2637" t="s">
        <v>156</v>
      </c>
      <c r="BP2637" t="s">
        <v>146</v>
      </c>
      <c r="BS2637" t="s">
        <v>7746</v>
      </c>
      <c r="BU2637" t="s">
        <v>7747</v>
      </c>
      <c r="BV2637">
        <v>288.51520199999999</v>
      </c>
      <c r="BW2637">
        <v>44.923225000000002</v>
      </c>
      <c r="BZ2637">
        <v>12.446999999999999</v>
      </c>
      <c r="CA2637">
        <v>12.19</v>
      </c>
      <c r="CB2637">
        <v>12.109</v>
      </c>
      <c r="CC2637">
        <v>811</v>
      </c>
      <c r="CF2637">
        <v>0.02</v>
      </c>
      <c r="CG2637">
        <v>0.16300000000000001</v>
      </c>
      <c r="CH2637">
        <v>0.128</v>
      </c>
      <c r="CI2637">
        <v>1.2</v>
      </c>
      <c r="CJ2637">
        <v>0.09</v>
      </c>
      <c r="CK2637">
        <v>0.17</v>
      </c>
      <c r="CL2637">
        <v>1.32</v>
      </c>
      <c r="CM2637">
        <v>0.18</v>
      </c>
      <c r="CN2637">
        <v>0.54</v>
      </c>
      <c r="CP2637">
        <v>2.82</v>
      </c>
      <c r="CQ2637">
        <v>-1.03</v>
      </c>
      <c r="CR2637">
        <v>0.92300000000000004</v>
      </c>
      <c r="CS2637">
        <v>6256</v>
      </c>
      <c r="CT2637">
        <v>118.36</v>
      </c>
      <c r="CU2637">
        <v>119.67</v>
      </c>
      <c r="CX2637" t="s">
        <v>7748</v>
      </c>
    </row>
    <row r="2638" spans="1:102" x14ac:dyDescent="0.25">
      <c r="A2638" t="s">
        <v>7749</v>
      </c>
      <c r="B2638" t="s">
        <v>98</v>
      </c>
      <c r="I2638">
        <v>0.28499999999999998</v>
      </c>
      <c r="J2638">
        <v>5.3999999999999999E-2</v>
      </c>
      <c r="K2638">
        <v>4.5999999999999999E-2</v>
      </c>
      <c r="L2638">
        <v>374.876239</v>
      </c>
      <c r="M2638">
        <v>7.1069999999999996E-3</v>
      </c>
      <c r="N2638">
        <v>7.1069999999999996E-3</v>
      </c>
      <c r="Y2638">
        <v>2016</v>
      </c>
      <c r="Z2638" s="1">
        <v>44232</v>
      </c>
      <c r="AG2638">
        <v>2455324.06305</v>
      </c>
      <c r="AH2638">
        <v>9.6900000000000007E-3</v>
      </c>
      <c r="AI2638">
        <v>9.6900000000000007E-3</v>
      </c>
      <c r="AU2638" s="4"/>
      <c r="AV2638" s="4">
        <f>O2638*149597871*COS(U2638*3.14159265359/180)/(CL2638*695700)</f>
        <v>0</v>
      </c>
      <c r="AW2638" s="4">
        <f t="shared" si="92"/>
        <v>0</v>
      </c>
      <c r="BO2638" t="s">
        <v>156</v>
      </c>
      <c r="BP2638" t="s">
        <v>146</v>
      </c>
      <c r="BS2638" t="s">
        <v>7750</v>
      </c>
      <c r="BU2638" t="s">
        <v>7751</v>
      </c>
      <c r="BV2638">
        <v>294.043409</v>
      </c>
      <c r="BW2638">
        <v>45.139786000000001</v>
      </c>
      <c r="BZ2638">
        <v>13.198</v>
      </c>
      <c r="CA2638">
        <v>12.788</v>
      </c>
      <c r="CB2638">
        <v>12.721</v>
      </c>
      <c r="CC2638">
        <v>654</v>
      </c>
      <c r="CF2638">
        <v>0.02</v>
      </c>
      <c r="CG2638">
        <v>0.16200000000000001</v>
      </c>
      <c r="CH2638">
        <v>0.14699999999999999</v>
      </c>
      <c r="CI2638">
        <v>0.92</v>
      </c>
      <c r="CJ2638">
        <v>0.05</v>
      </c>
      <c r="CK2638">
        <v>0.05</v>
      </c>
      <c r="CL2638">
        <v>0.89</v>
      </c>
      <c r="CM2638">
        <v>0.06</v>
      </c>
      <c r="CN2638">
        <v>0.1</v>
      </c>
      <c r="CP2638">
        <v>4.47</v>
      </c>
      <c r="CQ2638">
        <v>-2.73</v>
      </c>
      <c r="CR2638">
        <v>5.7</v>
      </c>
      <c r="CS2638">
        <v>5474</v>
      </c>
      <c r="CT2638">
        <v>144.37</v>
      </c>
      <c r="CU2638">
        <v>149.63999999999999</v>
      </c>
      <c r="CX2638" t="s">
        <v>7752</v>
      </c>
    </row>
    <row r="2639" spans="1:102" x14ac:dyDescent="0.25">
      <c r="A2639" t="s">
        <v>7753</v>
      </c>
      <c r="B2639" t="s">
        <v>98</v>
      </c>
      <c r="I2639">
        <v>0.32500000000000001</v>
      </c>
      <c r="J2639">
        <v>0.06</v>
      </c>
      <c r="K2639">
        <v>2.9000000000000001E-2</v>
      </c>
      <c r="L2639">
        <v>469.63110999999998</v>
      </c>
      <c r="M2639">
        <v>1.2460000000000001E-2</v>
      </c>
      <c r="N2639">
        <v>1.2460000000000001E-2</v>
      </c>
      <c r="Y2639">
        <v>2016</v>
      </c>
      <c r="Z2639" s="1">
        <v>44232</v>
      </c>
      <c r="AG2639">
        <v>2455255.4953999999</v>
      </c>
      <c r="AH2639">
        <v>1.37E-2</v>
      </c>
      <c r="AI2639">
        <v>1.37E-2</v>
      </c>
      <c r="AU2639" s="4"/>
      <c r="AV2639" s="4">
        <f>O2639*149597871*COS(U2639*3.14159265359/180)/(CL2639*695700)</f>
        <v>0</v>
      </c>
      <c r="AW2639" s="4">
        <f t="shared" si="92"/>
        <v>0</v>
      </c>
      <c r="BO2639" t="s">
        <v>156</v>
      </c>
      <c r="BP2639" t="s">
        <v>146</v>
      </c>
      <c r="BS2639" t="s">
        <v>7754</v>
      </c>
      <c r="BU2639" t="s">
        <v>7755</v>
      </c>
      <c r="BV2639">
        <v>285.34899300000001</v>
      </c>
      <c r="BW2639">
        <v>45.556182999999997</v>
      </c>
      <c r="BZ2639">
        <v>14.345000000000001</v>
      </c>
      <c r="CA2639">
        <v>13.997</v>
      </c>
      <c r="CB2639">
        <v>13.895</v>
      </c>
      <c r="CC2639">
        <v>1084</v>
      </c>
      <c r="CF2639">
        <v>0.06</v>
      </c>
      <c r="CG2639">
        <v>0.158</v>
      </c>
      <c r="CH2639">
        <v>0.161</v>
      </c>
      <c r="CI2639">
        <v>0.89</v>
      </c>
      <c r="CJ2639">
        <v>0.04</v>
      </c>
      <c r="CK2639">
        <v>0.04</v>
      </c>
      <c r="CL2639">
        <v>0.85</v>
      </c>
      <c r="CM2639">
        <v>0.04</v>
      </c>
      <c r="CN2639">
        <v>0.08</v>
      </c>
      <c r="CP2639">
        <v>4.9000000000000004</v>
      </c>
      <c r="CQ2639">
        <v>-3.16</v>
      </c>
      <c r="CR2639">
        <v>6.25</v>
      </c>
      <c r="CS2639">
        <v>5347</v>
      </c>
      <c r="CT2639">
        <v>53.97</v>
      </c>
      <c r="CU2639">
        <v>51.14</v>
      </c>
      <c r="CX2639" t="s">
        <v>7756</v>
      </c>
    </row>
    <row r="2640" spans="1:102" x14ac:dyDescent="0.25">
      <c r="A2640" t="s">
        <v>7757</v>
      </c>
      <c r="B2640" t="s">
        <v>98</v>
      </c>
      <c r="I2640">
        <v>0.28799999999999998</v>
      </c>
      <c r="J2640">
        <v>3.1E-2</v>
      </c>
      <c r="K2640">
        <v>6.8000000000000005E-2</v>
      </c>
      <c r="L2640">
        <v>425.47784999999999</v>
      </c>
      <c r="M2640">
        <v>1.1220000000000001E-2</v>
      </c>
      <c r="N2640">
        <v>1.1220000000000001E-2</v>
      </c>
      <c r="Y2640">
        <v>2016</v>
      </c>
      <c r="Z2640" s="1">
        <v>44232</v>
      </c>
      <c r="AG2640">
        <v>2454982.0646000002</v>
      </c>
      <c r="AH2640">
        <v>2.7199999999999998E-2</v>
      </c>
      <c r="AI2640">
        <v>2.7199999999999998E-2</v>
      </c>
      <c r="AU2640" s="4"/>
      <c r="AV2640" s="4">
        <f>O2640*149597871*COS(U2640*3.14159265359/180)/(CL2640*695700)</f>
        <v>0</v>
      </c>
      <c r="AW2640" s="4">
        <f t="shared" si="92"/>
        <v>0</v>
      </c>
      <c r="BO2640" t="s">
        <v>156</v>
      </c>
      <c r="BP2640" t="s">
        <v>146</v>
      </c>
      <c r="BS2640" t="s">
        <v>7758</v>
      </c>
      <c r="BU2640" t="s">
        <v>7759</v>
      </c>
      <c r="BV2640">
        <v>294.05762499999997</v>
      </c>
      <c r="BW2640">
        <v>46.441031000000002</v>
      </c>
      <c r="BZ2640">
        <v>14.645</v>
      </c>
      <c r="CA2640">
        <v>14.295</v>
      </c>
      <c r="CB2640">
        <v>14.231</v>
      </c>
      <c r="CC2640">
        <v>1567</v>
      </c>
      <c r="CF2640">
        <v>0.03</v>
      </c>
      <c r="CG2640">
        <v>0.155</v>
      </c>
      <c r="CH2640">
        <v>0.13</v>
      </c>
      <c r="CI2640">
        <v>1.01</v>
      </c>
      <c r="CJ2640">
        <v>0.06</v>
      </c>
      <c r="CK2640">
        <v>0.08</v>
      </c>
      <c r="CL2640">
        <v>1.02</v>
      </c>
      <c r="CM2640">
        <v>0.11</v>
      </c>
      <c r="CN2640">
        <v>0.23</v>
      </c>
      <c r="CP2640">
        <v>3.98</v>
      </c>
      <c r="CQ2640">
        <v>-2.27</v>
      </c>
      <c r="CR2640">
        <v>3.3</v>
      </c>
      <c r="CS2640">
        <v>5797</v>
      </c>
      <c r="CT2640">
        <v>166.58</v>
      </c>
      <c r="CU2640">
        <v>171.84</v>
      </c>
      <c r="CX2640" t="s">
        <v>7760</v>
      </c>
    </row>
    <row r="2641" spans="1:102" x14ac:dyDescent="0.25">
      <c r="A2641" t="s">
        <v>7761</v>
      </c>
      <c r="B2641" t="s">
        <v>98</v>
      </c>
      <c r="I2641">
        <v>7.9000000000000001E-2</v>
      </c>
      <c r="J2641">
        <v>8.0000000000000002E-3</v>
      </c>
      <c r="K2641">
        <v>1.6E-2</v>
      </c>
      <c r="L2641">
        <v>6.1096032400000002</v>
      </c>
      <c r="M2641" s="2">
        <v>6.4850000000000004E-5</v>
      </c>
      <c r="N2641" s="2">
        <v>6.4850000000000004E-5</v>
      </c>
      <c r="Y2641">
        <v>2016</v>
      </c>
      <c r="Z2641" s="1">
        <v>44232</v>
      </c>
      <c r="AG2641">
        <v>2454966.80963</v>
      </c>
      <c r="AH2641">
        <v>8.6300000000000005E-3</v>
      </c>
      <c r="AI2641">
        <v>8.6300000000000005E-3</v>
      </c>
      <c r="AU2641" s="4"/>
      <c r="AV2641" s="4">
        <f>O2641*149597871*COS(U2641*3.14159265359/180)/(CL2641*695700)</f>
        <v>0</v>
      </c>
      <c r="AW2641" s="4">
        <f t="shared" si="92"/>
        <v>0</v>
      </c>
      <c r="BO2641" t="s">
        <v>156</v>
      </c>
      <c r="BP2641" t="s">
        <v>146</v>
      </c>
      <c r="BS2641" t="s">
        <v>7762</v>
      </c>
      <c r="BU2641" t="s">
        <v>7763</v>
      </c>
      <c r="BV2641">
        <v>282.23684800000001</v>
      </c>
      <c r="BW2641">
        <v>48.154297</v>
      </c>
      <c r="BZ2641">
        <v>12.141999999999999</v>
      </c>
      <c r="CA2641">
        <v>11.852</v>
      </c>
      <c r="CB2641">
        <v>11.778</v>
      </c>
      <c r="CC2641">
        <v>506</v>
      </c>
      <c r="CF2641">
        <v>7.0000000000000007E-2</v>
      </c>
      <c r="CG2641">
        <v>0.158</v>
      </c>
      <c r="CH2641">
        <v>0.153</v>
      </c>
      <c r="CI2641">
        <v>1.02</v>
      </c>
      <c r="CJ2641">
        <v>0.05</v>
      </c>
      <c r="CK2641">
        <v>0.06</v>
      </c>
      <c r="CL2641">
        <v>1.02</v>
      </c>
      <c r="CM2641">
        <v>0.09</v>
      </c>
      <c r="CN2641">
        <v>0.2</v>
      </c>
      <c r="CP2641">
        <v>4.17</v>
      </c>
      <c r="CQ2641">
        <v>-2.38</v>
      </c>
      <c r="CR2641">
        <v>2.85</v>
      </c>
      <c r="CS2641">
        <v>5789</v>
      </c>
      <c r="CT2641">
        <v>94.94</v>
      </c>
      <c r="CU2641">
        <v>79.58</v>
      </c>
      <c r="CX2641" t="s">
        <v>7764</v>
      </c>
    </row>
    <row r="2642" spans="1:102" x14ac:dyDescent="0.25">
      <c r="A2642" t="s">
        <v>7765</v>
      </c>
      <c r="B2642" t="s">
        <v>98</v>
      </c>
      <c r="I2642">
        <v>0.16700000000000001</v>
      </c>
      <c r="J2642">
        <v>0.02</v>
      </c>
      <c r="K2642">
        <v>2.9000000000000001E-2</v>
      </c>
      <c r="L2642">
        <v>259.33683000000002</v>
      </c>
      <c r="M2642">
        <v>1.303E-2</v>
      </c>
      <c r="N2642">
        <v>1.303E-2</v>
      </c>
      <c r="Y2642">
        <v>2016</v>
      </c>
      <c r="Z2642" s="1">
        <v>44232</v>
      </c>
      <c r="AG2642">
        <v>2454998.6905</v>
      </c>
      <c r="AH2642">
        <v>4.5400000000000003E-2</v>
      </c>
      <c r="AI2642">
        <v>4.5400000000000003E-2</v>
      </c>
      <c r="AU2642" s="4"/>
      <c r="AV2642" s="4">
        <f>O2642*149597871*COS(U2642*3.14159265359/180)/(CL2642*695700)</f>
        <v>0</v>
      </c>
      <c r="AW2642" s="4">
        <f t="shared" si="92"/>
        <v>0</v>
      </c>
      <c r="BO2642" t="s">
        <v>156</v>
      </c>
      <c r="BP2642" t="s">
        <v>146</v>
      </c>
      <c r="BS2642" t="s">
        <v>7766</v>
      </c>
      <c r="BU2642" t="s">
        <v>7767</v>
      </c>
      <c r="BV2642">
        <v>295.48240700000002</v>
      </c>
      <c r="BW2642">
        <v>48.524445</v>
      </c>
      <c r="BZ2642">
        <v>13.55</v>
      </c>
      <c r="CA2642">
        <v>13.204000000000001</v>
      </c>
      <c r="CB2642">
        <v>13.138</v>
      </c>
      <c r="CC2642">
        <v>879</v>
      </c>
      <c r="CF2642">
        <v>-0.01</v>
      </c>
      <c r="CG2642">
        <v>0.188</v>
      </c>
      <c r="CH2642">
        <v>0.14099999999999999</v>
      </c>
      <c r="CI2642">
        <v>0.97</v>
      </c>
      <c r="CJ2642">
        <v>0.06</v>
      </c>
      <c r="CK2642">
        <v>0.05</v>
      </c>
      <c r="CL2642">
        <v>0.95</v>
      </c>
      <c r="CM2642">
        <v>0.08</v>
      </c>
      <c r="CN2642">
        <v>0.17</v>
      </c>
      <c r="CP2642">
        <v>4.37</v>
      </c>
      <c r="CQ2642">
        <v>-2.59</v>
      </c>
      <c r="CR2642">
        <v>4.1900000000000004</v>
      </c>
      <c r="CS2642">
        <v>5710</v>
      </c>
      <c r="CT2642">
        <v>111.43</v>
      </c>
      <c r="CU2642">
        <v>96.7</v>
      </c>
      <c r="CX2642" t="s">
        <v>7768</v>
      </c>
    </row>
    <row r="2643" spans="1:102" x14ac:dyDescent="0.25">
      <c r="A2643" t="s">
        <v>7769</v>
      </c>
      <c r="B2643" t="s">
        <v>98</v>
      </c>
      <c r="I2643">
        <v>0.23</v>
      </c>
      <c r="J2643">
        <v>0.03</v>
      </c>
      <c r="K2643">
        <v>7.0000000000000007E-2</v>
      </c>
      <c r="L2643">
        <v>9.878482</v>
      </c>
      <c r="M2643">
        <v>2.1710000000000002E-3</v>
      </c>
      <c r="N2643">
        <v>2.1710000000000002E-3</v>
      </c>
      <c r="Y2643">
        <v>2016</v>
      </c>
      <c r="Z2643" s="1">
        <v>44232</v>
      </c>
      <c r="AG2643">
        <v>2454967.4160000002</v>
      </c>
      <c r="AH2643">
        <v>0.18099999999999999</v>
      </c>
      <c r="AI2643">
        <v>0.18099999999999999</v>
      </c>
      <c r="AU2643" s="4"/>
      <c r="AV2643" s="4">
        <f>O2643*149597871*COS(U2643*3.14159265359/180)/(CL2643*695700)</f>
        <v>0</v>
      </c>
      <c r="AW2643" s="4">
        <f t="shared" si="92"/>
        <v>0</v>
      </c>
      <c r="BO2643" t="s">
        <v>156</v>
      </c>
      <c r="BP2643" t="s">
        <v>146</v>
      </c>
      <c r="BS2643" t="s">
        <v>7770</v>
      </c>
      <c r="BU2643" t="s">
        <v>7771</v>
      </c>
      <c r="BV2643">
        <v>283.06863199999998</v>
      </c>
      <c r="BW2643">
        <v>48.802086000000003</v>
      </c>
      <c r="BZ2643">
        <v>13.507999999999999</v>
      </c>
      <c r="CA2643">
        <v>13.19</v>
      </c>
      <c r="CB2643">
        <v>13.211</v>
      </c>
      <c r="CC2643">
        <v>1168</v>
      </c>
      <c r="CF2643">
        <v>-0.03</v>
      </c>
      <c r="CG2643">
        <v>0.184</v>
      </c>
      <c r="CH2643">
        <v>0.13600000000000001</v>
      </c>
      <c r="CI2643">
        <v>1.1200000000000001</v>
      </c>
      <c r="CJ2643">
        <v>0.08</v>
      </c>
      <c r="CK2643">
        <v>0.11</v>
      </c>
      <c r="CL2643">
        <v>1.18</v>
      </c>
      <c r="CM2643">
        <v>0.14000000000000001</v>
      </c>
      <c r="CN2643">
        <v>0.34</v>
      </c>
      <c r="CP2643">
        <v>3.16</v>
      </c>
      <c r="CQ2643">
        <v>-1.44</v>
      </c>
      <c r="CR2643">
        <v>1.21</v>
      </c>
      <c r="CS2643">
        <v>6150</v>
      </c>
      <c r="CT2643">
        <v>82.94</v>
      </c>
      <c r="CU2643">
        <v>91.49</v>
      </c>
      <c r="CX2643" t="s">
        <v>7772</v>
      </c>
    </row>
    <row r="2644" spans="1:102" x14ac:dyDescent="0.25">
      <c r="A2644" t="s">
        <v>7773</v>
      </c>
      <c r="B2644" t="s">
        <v>98</v>
      </c>
      <c r="I2644">
        <v>0.126</v>
      </c>
      <c r="J2644">
        <v>2.5000000000000001E-2</v>
      </c>
      <c r="K2644">
        <v>2.5000000000000001E-2</v>
      </c>
      <c r="L2644">
        <v>5.0350299999999999</v>
      </c>
      <c r="M2644" s="2">
        <v>2.6999999999999999E-5</v>
      </c>
      <c r="N2644" s="2">
        <v>2.6999999999999999E-5</v>
      </c>
      <c r="O2644">
        <v>5.8000000000000003E-2</v>
      </c>
      <c r="Y2644">
        <v>2014</v>
      </c>
      <c r="Z2644" s="1">
        <v>44232</v>
      </c>
      <c r="AG2644">
        <v>2454965.6546499999</v>
      </c>
      <c r="AH2644">
        <v>3.3800000000000002E-3</v>
      </c>
      <c r="AI2644">
        <v>3.3800000000000002E-3</v>
      </c>
      <c r="AS2644" s="3">
        <v>0.08</v>
      </c>
      <c r="AU2644" s="4">
        <f t="shared" si="91"/>
        <v>0.08</v>
      </c>
      <c r="AV2644" s="4">
        <f>O2644*149597871*COS(U2644*3.14159265359/180)/(CL2644*695700)</f>
        <v>10.84510004687178</v>
      </c>
      <c r="AW2644" s="4">
        <f t="shared" si="92"/>
        <v>999</v>
      </c>
      <c r="AX2644">
        <v>0.23</v>
      </c>
      <c r="AY2644">
        <v>0.23</v>
      </c>
      <c r="BO2644" t="s">
        <v>156</v>
      </c>
      <c r="BP2644" t="s">
        <v>146</v>
      </c>
      <c r="BS2644" t="s">
        <v>7774</v>
      </c>
      <c r="BU2644" t="s">
        <v>7775</v>
      </c>
      <c r="BV2644">
        <v>287.78082799999999</v>
      </c>
      <c r="BW2644">
        <v>47.629913000000002</v>
      </c>
      <c r="BZ2644">
        <v>13.254</v>
      </c>
      <c r="CA2644">
        <v>13.007999999999999</v>
      </c>
      <c r="CB2644">
        <v>12.935</v>
      </c>
      <c r="CC2644">
        <v>914.18</v>
      </c>
      <c r="CD2644">
        <v>14.09</v>
      </c>
      <c r="CE2644">
        <v>14.09</v>
      </c>
      <c r="CF2644">
        <v>-0.125</v>
      </c>
      <c r="CI2644">
        <v>1.1100000000000001</v>
      </c>
      <c r="CL2644">
        <v>1.1499999999999999</v>
      </c>
      <c r="CM2644">
        <v>0.22</v>
      </c>
      <c r="CN2644">
        <v>0.22</v>
      </c>
      <c r="CS2644">
        <v>5888</v>
      </c>
      <c r="CT2644">
        <v>113</v>
      </c>
      <c r="CU2644">
        <v>113</v>
      </c>
      <c r="CX2644" t="s">
        <v>7776</v>
      </c>
    </row>
    <row r="2645" spans="1:102" x14ac:dyDescent="0.25">
      <c r="A2645" t="s">
        <v>7777</v>
      </c>
      <c r="B2645" t="s">
        <v>98</v>
      </c>
      <c r="I2645">
        <v>0.24399999999999999</v>
      </c>
      <c r="J2645">
        <v>4.5999999999999999E-2</v>
      </c>
      <c r="K2645">
        <v>4.5999999999999999E-2</v>
      </c>
      <c r="L2645">
        <v>10.945722999999999</v>
      </c>
      <c r="M2645" s="2">
        <v>2.9E-5</v>
      </c>
      <c r="N2645" s="2">
        <v>2.9E-5</v>
      </c>
      <c r="O2645">
        <v>9.7000000000000003E-2</v>
      </c>
      <c r="Y2645">
        <v>2014</v>
      </c>
      <c r="Z2645" s="1">
        <v>44232</v>
      </c>
      <c r="AG2645">
        <v>2455009.72046</v>
      </c>
      <c r="AH2645">
        <v>1.49E-3</v>
      </c>
      <c r="AI2645">
        <v>1.49E-3</v>
      </c>
      <c r="AS2645" s="3">
        <v>0.51</v>
      </c>
      <c r="AU2645" s="4">
        <f t="shared" si="91"/>
        <v>0.51</v>
      </c>
      <c r="AV2645" s="4">
        <f>O2645*149597871*COS(U2645*3.14159265359/180)/(CL2645*695700)</f>
        <v>18.137494905975217</v>
      </c>
      <c r="AW2645" s="4">
        <f t="shared" si="92"/>
        <v>999</v>
      </c>
      <c r="AX2645">
        <v>0.24</v>
      </c>
      <c r="AY2645">
        <v>0.24</v>
      </c>
      <c r="BO2645" t="s">
        <v>156</v>
      </c>
      <c r="BP2645" t="s">
        <v>146</v>
      </c>
      <c r="BS2645" t="s">
        <v>7778</v>
      </c>
      <c r="BU2645" t="s">
        <v>7775</v>
      </c>
      <c r="BV2645">
        <v>287.78082799999999</v>
      </c>
      <c r="BW2645">
        <v>47.629913000000002</v>
      </c>
      <c r="BZ2645">
        <v>13.254</v>
      </c>
      <c r="CA2645">
        <v>13.007999999999999</v>
      </c>
      <c r="CB2645">
        <v>12.935</v>
      </c>
      <c r="CC2645">
        <v>914.18</v>
      </c>
      <c r="CD2645">
        <v>14.09</v>
      </c>
      <c r="CE2645">
        <v>14.09</v>
      </c>
      <c r="CF2645">
        <v>-0.125</v>
      </c>
      <c r="CI2645">
        <v>1.1100000000000001</v>
      </c>
      <c r="CL2645">
        <v>1.1499999999999999</v>
      </c>
      <c r="CM2645">
        <v>0.22</v>
      </c>
      <c r="CN2645">
        <v>0.22</v>
      </c>
      <c r="CS2645">
        <v>5888</v>
      </c>
      <c r="CT2645">
        <v>113</v>
      </c>
      <c r="CU2645">
        <v>113</v>
      </c>
      <c r="CX2645" t="s">
        <v>7776</v>
      </c>
    </row>
    <row r="2646" spans="1:102" x14ac:dyDescent="0.25">
      <c r="A2646" t="s">
        <v>7779</v>
      </c>
      <c r="B2646" t="s">
        <v>98</v>
      </c>
      <c r="I2646">
        <v>0.219</v>
      </c>
      <c r="J2646">
        <v>4.2000000000000003E-2</v>
      </c>
      <c r="K2646">
        <v>4.2000000000000003E-2</v>
      </c>
      <c r="L2646">
        <v>28.986768999999999</v>
      </c>
      <c r="M2646">
        <v>1.6200000000000001E-4</v>
      </c>
      <c r="N2646">
        <v>1.6200000000000001E-4</v>
      </c>
      <c r="O2646">
        <v>0.187</v>
      </c>
      <c r="Y2646">
        <v>2014</v>
      </c>
      <c r="Z2646" s="1">
        <v>44232</v>
      </c>
      <c r="AG2646">
        <v>2454967.7826800002</v>
      </c>
      <c r="AH2646">
        <v>3.3800000000000002E-3</v>
      </c>
      <c r="AI2646">
        <v>3.3800000000000002E-3</v>
      </c>
      <c r="AS2646" s="3">
        <v>0.28000000000000003</v>
      </c>
      <c r="AU2646" s="4">
        <f t="shared" si="91"/>
        <v>0.28000000000000003</v>
      </c>
      <c r="AV2646" s="4">
        <f>O2646*149597871*COS(U2646*3.14159265359/180)/(CL2646*695700)</f>
        <v>34.966098426983152</v>
      </c>
      <c r="AW2646" s="4">
        <f t="shared" si="92"/>
        <v>999</v>
      </c>
      <c r="AX2646">
        <v>0.24</v>
      </c>
      <c r="AY2646">
        <v>0.24</v>
      </c>
      <c r="BO2646" t="s">
        <v>156</v>
      </c>
      <c r="BP2646" t="s">
        <v>146</v>
      </c>
      <c r="BS2646" t="s">
        <v>7780</v>
      </c>
      <c r="BU2646" t="s">
        <v>7775</v>
      </c>
      <c r="BV2646">
        <v>287.78082799999999</v>
      </c>
      <c r="BW2646">
        <v>47.629913000000002</v>
      </c>
      <c r="BZ2646">
        <v>13.254</v>
      </c>
      <c r="CA2646">
        <v>13.007999999999999</v>
      </c>
      <c r="CB2646">
        <v>12.935</v>
      </c>
      <c r="CC2646">
        <v>914.18</v>
      </c>
      <c r="CD2646">
        <v>14.09</v>
      </c>
      <c r="CE2646">
        <v>14.09</v>
      </c>
      <c r="CF2646">
        <v>-0.125</v>
      </c>
      <c r="CI2646">
        <v>1.1100000000000001</v>
      </c>
      <c r="CL2646">
        <v>1.1499999999999999</v>
      </c>
      <c r="CM2646">
        <v>0.22</v>
      </c>
      <c r="CN2646">
        <v>0.22</v>
      </c>
      <c r="CS2646">
        <v>5888</v>
      </c>
      <c r="CT2646">
        <v>113</v>
      </c>
      <c r="CU2646">
        <v>113</v>
      </c>
      <c r="CX2646" t="s">
        <v>7776</v>
      </c>
    </row>
    <row r="2647" spans="1:102" x14ac:dyDescent="0.25">
      <c r="A2647" t="s">
        <v>7781</v>
      </c>
      <c r="B2647" t="s">
        <v>98</v>
      </c>
      <c r="I2647">
        <v>0.43</v>
      </c>
      <c r="J2647">
        <v>7.0999999999999994E-2</v>
      </c>
      <c r="K2647">
        <v>0.221</v>
      </c>
      <c r="L2647">
        <v>7.5844126000000003</v>
      </c>
      <c r="M2647">
        <v>3.8660000000000002E-4</v>
      </c>
      <c r="N2647">
        <v>3.8660000000000002E-4</v>
      </c>
      <c r="Y2647">
        <v>2016</v>
      </c>
      <c r="Z2647" s="1">
        <v>44232</v>
      </c>
      <c r="AG2647">
        <v>2454970.8486000001</v>
      </c>
      <c r="AH2647">
        <v>6.7299999999999999E-2</v>
      </c>
      <c r="AI2647">
        <v>6.7299999999999999E-2</v>
      </c>
      <c r="AU2647" s="4"/>
      <c r="AV2647" s="4">
        <f>O2647*149597871*COS(U2647*3.14159265359/180)/(CL2647*695700)</f>
        <v>0</v>
      </c>
      <c r="AW2647" s="4">
        <f t="shared" si="92"/>
        <v>0</v>
      </c>
      <c r="BO2647" t="s">
        <v>156</v>
      </c>
      <c r="BP2647" t="s">
        <v>146</v>
      </c>
      <c r="BS2647" t="s">
        <v>7782</v>
      </c>
      <c r="BU2647" t="s">
        <v>7783</v>
      </c>
      <c r="BV2647">
        <v>294.55788999999999</v>
      </c>
      <c r="BW2647">
        <v>40.850498000000002</v>
      </c>
      <c r="BZ2647">
        <v>13.49</v>
      </c>
      <c r="CA2647">
        <v>13.263</v>
      </c>
      <c r="CB2647">
        <v>13.079000000000001</v>
      </c>
      <c r="CC2647">
        <v>1379</v>
      </c>
      <c r="CF2647">
        <v>0.1</v>
      </c>
      <c r="CG2647">
        <v>0.13200000000000001</v>
      </c>
      <c r="CH2647">
        <v>0.152</v>
      </c>
      <c r="CI2647">
        <v>1.27</v>
      </c>
      <c r="CJ2647">
        <v>0.1</v>
      </c>
      <c r="CK2647">
        <v>0.21</v>
      </c>
      <c r="CL2647">
        <v>1.43</v>
      </c>
      <c r="CM2647">
        <v>0.21</v>
      </c>
      <c r="CN2647">
        <v>0.65</v>
      </c>
      <c r="CP2647">
        <v>2.4</v>
      </c>
      <c r="CQ2647">
        <v>-0.751</v>
      </c>
      <c r="CR2647">
        <v>0.73399999999999999</v>
      </c>
      <c r="CS2647">
        <v>6324</v>
      </c>
      <c r="CT2647">
        <v>142.31</v>
      </c>
      <c r="CU2647">
        <v>102.05</v>
      </c>
      <c r="CX2647" t="s">
        <v>7784</v>
      </c>
    </row>
    <row r="2648" spans="1:102" x14ac:dyDescent="0.25">
      <c r="A2648" t="s">
        <v>7785</v>
      </c>
      <c r="B2648" t="s">
        <v>98</v>
      </c>
      <c r="I2648">
        <v>0.27700000000000002</v>
      </c>
      <c r="J2648">
        <v>5.1999999999999998E-2</v>
      </c>
      <c r="K2648">
        <v>0.10100000000000001</v>
      </c>
      <c r="L2648">
        <v>19.672266</v>
      </c>
      <c r="M2648">
        <v>1.1100000000000001E-3</v>
      </c>
      <c r="N2648">
        <v>1.1100000000000001E-3</v>
      </c>
      <c r="Y2648">
        <v>2016</v>
      </c>
      <c r="Z2648" s="1">
        <v>44232</v>
      </c>
      <c r="AG2648">
        <v>2454967.3056000001</v>
      </c>
      <c r="AH2648">
        <v>6.88E-2</v>
      </c>
      <c r="AI2648">
        <v>6.88E-2</v>
      </c>
      <c r="AU2648" s="4"/>
      <c r="AV2648" s="4">
        <f>O2648*149597871*COS(U2648*3.14159265359/180)/(CL2648*695700)</f>
        <v>0</v>
      </c>
      <c r="AW2648" s="4">
        <f t="shared" si="92"/>
        <v>0</v>
      </c>
      <c r="BO2648" t="s">
        <v>156</v>
      </c>
      <c r="BP2648" t="s">
        <v>146</v>
      </c>
      <c r="BS2648" t="s">
        <v>7786</v>
      </c>
      <c r="BU2648" t="s">
        <v>7787</v>
      </c>
      <c r="BV2648">
        <v>296.35944000000001</v>
      </c>
      <c r="BW2648">
        <v>41.574531999999998</v>
      </c>
      <c r="BZ2648">
        <v>13.161</v>
      </c>
      <c r="CA2648">
        <v>12.862</v>
      </c>
      <c r="CB2648">
        <v>12.734999999999999</v>
      </c>
      <c r="CC2648">
        <v>961</v>
      </c>
      <c r="CF2648">
        <v>-0.02</v>
      </c>
      <c r="CG2648">
        <v>0.20699999999999999</v>
      </c>
      <c r="CH2648">
        <v>0.13500000000000001</v>
      </c>
      <c r="CI2648">
        <v>1.1200000000000001</v>
      </c>
      <c r="CJ2648">
        <v>0.12</v>
      </c>
      <c r="CK2648">
        <v>0.16</v>
      </c>
      <c r="CL2648">
        <v>1.19</v>
      </c>
      <c r="CM2648">
        <v>0.19</v>
      </c>
      <c r="CN2648">
        <v>0.4</v>
      </c>
      <c r="CP2648">
        <v>3.02</v>
      </c>
      <c r="CQ2648">
        <v>-1.22</v>
      </c>
      <c r="CR2648">
        <v>1.7</v>
      </c>
      <c r="CS2648">
        <v>6152</v>
      </c>
      <c r="CT2648">
        <v>233.57</v>
      </c>
      <c r="CU2648">
        <v>173.97</v>
      </c>
      <c r="CX2648" t="s">
        <v>7788</v>
      </c>
    </row>
    <row r="2649" spans="1:102" x14ac:dyDescent="0.25">
      <c r="A2649" t="s">
        <v>7789</v>
      </c>
      <c r="B2649" t="s">
        <v>98</v>
      </c>
      <c r="I2649">
        <v>0.26300000000000001</v>
      </c>
      <c r="J2649">
        <v>4.3999999999999997E-2</v>
      </c>
      <c r="K2649">
        <v>8.6999999999999994E-2</v>
      </c>
      <c r="L2649">
        <v>32.657212000000001</v>
      </c>
      <c r="M2649">
        <v>3.0990000000000002E-3</v>
      </c>
      <c r="N2649">
        <v>3.0990000000000002E-3</v>
      </c>
      <c r="Y2649">
        <v>2016</v>
      </c>
      <c r="Z2649" s="1">
        <v>44232</v>
      </c>
      <c r="AG2649">
        <v>2454985.875</v>
      </c>
      <c r="AH2649">
        <v>0.11700000000000001</v>
      </c>
      <c r="AI2649">
        <v>0.11700000000000001</v>
      </c>
      <c r="AU2649" s="4"/>
      <c r="AV2649" s="4">
        <f>O2649*149597871*COS(U2649*3.14159265359/180)/(CL2649*695700)</f>
        <v>0</v>
      </c>
      <c r="AW2649" s="4">
        <f t="shared" si="92"/>
        <v>0</v>
      </c>
      <c r="BO2649" t="s">
        <v>156</v>
      </c>
      <c r="BP2649" t="s">
        <v>146</v>
      </c>
      <c r="BS2649" t="s">
        <v>7790</v>
      </c>
      <c r="BU2649" t="s">
        <v>7787</v>
      </c>
      <c r="BV2649">
        <v>296.35944000000001</v>
      </c>
      <c r="BW2649">
        <v>41.574531999999998</v>
      </c>
      <c r="BZ2649">
        <v>13.161</v>
      </c>
      <c r="CA2649">
        <v>12.862</v>
      </c>
      <c r="CB2649">
        <v>12.734999999999999</v>
      </c>
      <c r="CC2649">
        <v>961</v>
      </c>
      <c r="CF2649">
        <v>-0.02</v>
      </c>
      <c r="CG2649">
        <v>0.20699999999999999</v>
      </c>
      <c r="CH2649">
        <v>0.13500000000000001</v>
      </c>
      <c r="CI2649">
        <v>1.1200000000000001</v>
      </c>
      <c r="CJ2649">
        <v>0.12</v>
      </c>
      <c r="CK2649">
        <v>0.16</v>
      </c>
      <c r="CL2649">
        <v>1.19</v>
      </c>
      <c r="CM2649">
        <v>0.19</v>
      </c>
      <c r="CN2649">
        <v>0.4</v>
      </c>
      <c r="CP2649">
        <v>3.02</v>
      </c>
      <c r="CQ2649">
        <v>-1.22</v>
      </c>
      <c r="CR2649">
        <v>1.7</v>
      </c>
      <c r="CS2649">
        <v>6152</v>
      </c>
      <c r="CT2649">
        <v>233.57</v>
      </c>
      <c r="CU2649">
        <v>173.97</v>
      </c>
      <c r="CX2649" t="s">
        <v>7788</v>
      </c>
    </row>
    <row r="2650" spans="1:102" x14ac:dyDescent="0.25">
      <c r="A2650" t="s">
        <v>7791</v>
      </c>
      <c r="B2650" t="s">
        <v>98</v>
      </c>
      <c r="I2650">
        <v>0.28499999999999998</v>
      </c>
      <c r="J2650">
        <v>2.1999999999999999E-2</v>
      </c>
      <c r="K2650">
        <v>0.03</v>
      </c>
      <c r="L2650">
        <v>12.205751299999999</v>
      </c>
      <c r="M2650">
        <v>5.1009999999999998E-4</v>
      </c>
      <c r="N2650">
        <v>5.1009999999999998E-4</v>
      </c>
      <c r="Y2650">
        <v>2016</v>
      </c>
      <c r="Z2650" s="1">
        <v>44232</v>
      </c>
      <c r="AG2650">
        <v>2454967.1296000001</v>
      </c>
      <c r="AH2650">
        <v>5.7599999999999998E-2</v>
      </c>
      <c r="AI2650">
        <v>5.7599999999999998E-2</v>
      </c>
      <c r="AU2650" s="4"/>
      <c r="AV2650" s="4">
        <f>O2650*149597871*COS(U2650*3.14159265359/180)/(CL2650*695700)</f>
        <v>0</v>
      </c>
      <c r="AW2650" s="4">
        <f t="shared" si="92"/>
        <v>0</v>
      </c>
      <c r="BO2650" t="s">
        <v>156</v>
      </c>
      <c r="BP2650" t="s">
        <v>146</v>
      </c>
      <c r="BS2650" t="s">
        <v>7792</v>
      </c>
      <c r="BU2650" t="s">
        <v>7793</v>
      </c>
      <c r="BV2650">
        <v>297.21215999999998</v>
      </c>
      <c r="BW2650">
        <v>43.643718999999997</v>
      </c>
      <c r="BZ2650">
        <v>12.613</v>
      </c>
      <c r="CA2650">
        <v>12.164</v>
      </c>
      <c r="CB2650">
        <v>12.066000000000001</v>
      </c>
      <c r="CC2650">
        <v>447</v>
      </c>
      <c r="CF2650">
        <v>-0.01</v>
      </c>
      <c r="CG2650">
        <v>0.16700000000000001</v>
      </c>
      <c r="CH2650">
        <v>0.14299999999999999</v>
      </c>
      <c r="CI2650">
        <v>0.88</v>
      </c>
      <c r="CJ2650">
        <v>0.05</v>
      </c>
      <c r="CK2650">
        <v>0.06</v>
      </c>
      <c r="CL2650">
        <v>0.84</v>
      </c>
      <c r="CM2650">
        <v>0.06</v>
      </c>
      <c r="CN2650">
        <v>0.09</v>
      </c>
      <c r="CP2650">
        <v>4.47</v>
      </c>
      <c r="CQ2650">
        <v>-2.76</v>
      </c>
      <c r="CR2650">
        <v>6.08</v>
      </c>
      <c r="CS2650">
        <v>5355</v>
      </c>
      <c r="CT2650">
        <v>191.86</v>
      </c>
      <c r="CU2650">
        <v>178.89</v>
      </c>
      <c r="CX2650" t="s">
        <v>7794</v>
      </c>
    </row>
    <row r="2651" spans="1:102" x14ac:dyDescent="0.25">
      <c r="A2651" t="s">
        <v>7795</v>
      </c>
      <c r="B2651" t="s">
        <v>98</v>
      </c>
      <c r="I2651">
        <v>0.23699999999999999</v>
      </c>
      <c r="J2651">
        <v>1.9E-2</v>
      </c>
      <c r="K2651">
        <v>2.5999999999999999E-2</v>
      </c>
      <c r="L2651">
        <v>6.6513802000000002</v>
      </c>
      <c r="M2651">
        <v>3.2269999999999998E-4</v>
      </c>
      <c r="N2651">
        <v>3.2269999999999998E-4</v>
      </c>
      <c r="Y2651">
        <v>2016</v>
      </c>
      <c r="Z2651" s="1">
        <v>44232</v>
      </c>
      <c r="AG2651">
        <v>2454968.2762000002</v>
      </c>
      <c r="AH2651">
        <v>6.7100000000000007E-2</v>
      </c>
      <c r="AI2651">
        <v>6.7100000000000007E-2</v>
      </c>
      <c r="AU2651" s="4"/>
      <c r="AV2651" s="4">
        <f>O2651*149597871*COS(U2651*3.14159265359/180)/(CL2651*695700)</f>
        <v>0</v>
      </c>
      <c r="AW2651" s="4">
        <f t="shared" si="92"/>
        <v>0</v>
      </c>
      <c r="BO2651" t="s">
        <v>156</v>
      </c>
      <c r="BP2651" t="s">
        <v>146</v>
      </c>
      <c r="BS2651" t="s">
        <v>7796</v>
      </c>
      <c r="BU2651" t="s">
        <v>7793</v>
      </c>
      <c r="BV2651">
        <v>297.21215999999998</v>
      </c>
      <c r="BW2651">
        <v>43.643718999999997</v>
      </c>
      <c r="BZ2651">
        <v>12.613</v>
      </c>
      <c r="CA2651">
        <v>12.164</v>
      </c>
      <c r="CB2651">
        <v>12.066000000000001</v>
      </c>
      <c r="CC2651">
        <v>447</v>
      </c>
      <c r="CF2651">
        <v>-0.01</v>
      </c>
      <c r="CG2651">
        <v>0.16700000000000001</v>
      </c>
      <c r="CH2651">
        <v>0.14299999999999999</v>
      </c>
      <c r="CI2651">
        <v>0.88</v>
      </c>
      <c r="CJ2651">
        <v>0.05</v>
      </c>
      <c r="CK2651">
        <v>0.06</v>
      </c>
      <c r="CL2651">
        <v>0.84</v>
      </c>
      <c r="CM2651">
        <v>0.06</v>
      </c>
      <c r="CN2651">
        <v>0.09</v>
      </c>
      <c r="CP2651">
        <v>4.47</v>
      </c>
      <c r="CQ2651">
        <v>-2.76</v>
      </c>
      <c r="CR2651">
        <v>6.08</v>
      </c>
      <c r="CS2651">
        <v>5355</v>
      </c>
      <c r="CT2651">
        <v>191.86</v>
      </c>
      <c r="CU2651">
        <v>178.89</v>
      </c>
      <c r="CX2651" t="s">
        <v>7794</v>
      </c>
    </row>
    <row r="2652" spans="1:102" x14ac:dyDescent="0.25">
      <c r="A2652" t="s">
        <v>7797</v>
      </c>
      <c r="B2652" t="s">
        <v>98</v>
      </c>
      <c r="I2652">
        <v>0.20499999999999999</v>
      </c>
      <c r="J2652">
        <v>1.2999999999999999E-2</v>
      </c>
      <c r="K2652">
        <v>2.1999999999999999E-2</v>
      </c>
      <c r="L2652">
        <v>5.3426450699999997</v>
      </c>
      <c r="M2652" s="2">
        <v>2.177E-5</v>
      </c>
      <c r="N2652" s="2">
        <v>2.177E-5</v>
      </c>
      <c r="Y2652">
        <v>2016</v>
      </c>
      <c r="Z2652" s="1">
        <v>44232</v>
      </c>
      <c r="AG2652">
        <v>2454967.3803599998</v>
      </c>
      <c r="AH2652">
        <v>3.32E-3</v>
      </c>
      <c r="AI2652">
        <v>3.32E-3</v>
      </c>
      <c r="AU2652" s="4"/>
      <c r="AV2652" s="4">
        <f>O2652*149597871*COS(U2652*3.14159265359/180)/(CL2652*695700)</f>
        <v>0</v>
      </c>
      <c r="AW2652" s="4">
        <f t="shared" si="92"/>
        <v>0</v>
      </c>
      <c r="BO2652" t="s">
        <v>156</v>
      </c>
      <c r="BP2652" t="s">
        <v>146</v>
      </c>
      <c r="BS2652" t="s">
        <v>7798</v>
      </c>
      <c r="BU2652" t="s">
        <v>7799</v>
      </c>
      <c r="BV2652">
        <v>300.43099999999998</v>
      </c>
      <c r="BW2652">
        <v>44.751010999999998</v>
      </c>
      <c r="BZ2652">
        <v>12.284000000000001</v>
      </c>
      <c r="CA2652">
        <v>11.763999999999999</v>
      </c>
      <c r="CB2652">
        <v>11.635999999999999</v>
      </c>
      <c r="CC2652">
        <v>414</v>
      </c>
      <c r="CF2652">
        <v>-0.01</v>
      </c>
      <c r="CG2652">
        <v>0.17100000000000001</v>
      </c>
      <c r="CH2652">
        <v>0.13700000000000001</v>
      </c>
      <c r="CI2652">
        <v>0.92</v>
      </c>
      <c r="CJ2652">
        <v>0.05</v>
      </c>
      <c r="CK2652">
        <v>0.04</v>
      </c>
      <c r="CL2652">
        <v>0.88</v>
      </c>
      <c r="CM2652">
        <v>0.05</v>
      </c>
      <c r="CN2652">
        <v>0.09</v>
      </c>
      <c r="CP2652">
        <v>3.89</v>
      </c>
      <c r="CQ2652">
        <v>-2.3199999999999998</v>
      </c>
      <c r="CR2652">
        <v>5.68</v>
      </c>
      <c r="CS2652">
        <v>5508</v>
      </c>
      <c r="CT2652">
        <v>48.8</v>
      </c>
      <c r="CU2652">
        <v>58.66</v>
      </c>
      <c r="CX2652" t="s">
        <v>7800</v>
      </c>
    </row>
    <row r="2653" spans="1:102" x14ac:dyDescent="0.25">
      <c r="A2653" t="s">
        <v>7801</v>
      </c>
      <c r="B2653" t="s">
        <v>98</v>
      </c>
      <c r="I2653">
        <v>0.16800000000000001</v>
      </c>
      <c r="J2653">
        <v>1.4E-2</v>
      </c>
      <c r="K2653">
        <v>4.5999999999999999E-2</v>
      </c>
      <c r="L2653">
        <v>21.090775799999999</v>
      </c>
      <c r="M2653">
        <v>1.114E-4</v>
      </c>
      <c r="N2653">
        <v>1.114E-4</v>
      </c>
      <c r="Y2653">
        <v>2016</v>
      </c>
      <c r="Z2653" s="1">
        <v>44232</v>
      </c>
      <c r="AG2653">
        <v>2454966.9619700001</v>
      </c>
      <c r="AH2653">
        <v>4.4200000000000003E-3</v>
      </c>
      <c r="AI2653">
        <v>4.4200000000000003E-3</v>
      </c>
      <c r="AU2653" s="4"/>
      <c r="AV2653" s="4">
        <f>O2653*149597871*COS(U2653*3.14159265359/180)/(CL2653*695700)</f>
        <v>0</v>
      </c>
      <c r="AW2653" s="4">
        <f t="shared" si="92"/>
        <v>0</v>
      </c>
      <c r="BO2653" t="s">
        <v>156</v>
      </c>
      <c r="BP2653" t="s">
        <v>146</v>
      </c>
      <c r="BS2653" t="s">
        <v>7802</v>
      </c>
      <c r="BU2653" t="s">
        <v>7803</v>
      </c>
      <c r="BV2653">
        <v>285.475055</v>
      </c>
      <c r="BW2653">
        <v>48.034934999999997</v>
      </c>
      <c r="BZ2653">
        <v>12.989000000000001</v>
      </c>
      <c r="CA2653">
        <v>12.579000000000001</v>
      </c>
      <c r="CB2653">
        <v>12.552</v>
      </c>
      <c r="CC2653">
        <v>592</v>
      </c>
      <c r="CF2653">
        <v>-0.1</v>
      </c>
      <c r="CG2653">
        <v>0.17699999999999999</v>
      </c>
      <c r="CH2653">
        <v>0.16700000000000001</v>
      </c>
      <c r="CI2653">
        <v>0.89</v>
      </c>
      <c r="CJ2653">
        <v>0.05</v>
      </c>
      <c r="CK2653">
        <v>0.05</v>
      </c>
      <c r="CL2653">
        <v>0.86</v>
      </c>
      <c r="CM2653">
        <v>0.06</v>
      </c>
      <c r="CN2653">
        <v>0.09</v>
      </c>
      <c r="CP2653">
        <v>4.2699999999999996</v>
      </c>
      <c r="CQ2653">
        <v>-2.61</v>
      </c>
      <c r="CR2653">
        <v>5.87</v>
      </c>
      <c r="CS2653">
        <v>5499</v>
      </c>
      <c r="CT2653">
        <v>63.1</v>
      </c>
      <c r="CU2653">
        <v>66.430000000000007</v>
      </c>
      <c r="CX2653" t="s">
        <v>7804</v>
      </c>
    </row>
    <row r="2654" spans="1:102" x14ac:dyDescent="0.25">
      <c r="A2654" t="s">
        <v>7805</v>
      </c>
      <c r="B2654" t="s">
        <v>98</v>
      </c>
      <c r="I2654">
        <v>0.159</v>
      </c>
      <c r="J2654">
        <v>1.7999999999999999E-2</v>
      </c>
      <c r="K2654">
        <v>3.7999999999999999E-2</v>
      </c>
      <c r="L2654">
        <v>16.177956099999999</v>
      </c>
      <c r="M2654">
        <v>1.069E-4</v>
      </c>
      <c r="N2654">
        <v>1.069E-4</v>
      </c>
      <c r="Y2654">
        <v>2016</v>
      </c>
      <c r="Z2654" s="1">
        <v>44232</v>
      </c>
      <c r="AG2654">
        <v>2454965.33629</v>
      </c>
      <c r="AH2654">
        <v>5.2199999999999998E-3</v>
      </c>
      <c r="AI2654">
        <v>5.2199999999999998E-3</v>
      </c>
      <c r="AU2654" s="4"/>
      <c r="AV2654" s="4">
        <f>O2654*149597871*COS(U2654*3.14159265359/180)/(CL2654*695700)</f>
        <v>0</v>
      </c>
      <c r="AW2654" s="4">
        <f t="shared" si="92"/>
        <v>0</v>
      </c>
      <c r="BO2654" t="s">
        <v>156</v>
      </c>
      <c r="BP2654" t="s">
        <v>146</v>
      </c>
      <c r="BS2654" t="s">
        <v>7806</v>
      </c>
      <c r="BU2654" t="s">
        <v>7807</v>
      </c>
      <c r="BV2654">
        <v>297.47947299999998</v>
      </c>
      <c r="BW2654">
        <v>48.418571</v>
      </c>
      <c r="BZ2654">
        <v>13.286</v>
      </c>
      <c r="CA2654">
        <v>12.949</v>
      </c>
      <c r="CB2654">
        <v>12.897</v>
      </c>
      <c r="CC2654">
        <v>844</v>
      </c>
      <c r="CF2654">
        <v>0.04</v>
      </c>
      <c r="CG2654">
        <v>0.158</v>
      </c>
      <c r="CH2654">
        <v>0.13800000000000001</v>
      </c>
      <c r="CI2654">
        <v>1.02</v>
      </c>
      <c r="CJ2654">
        <v>0.06</v>
      </c>
      <c r="CK2654">
        <v>0.06</v>
      </c>
      <c r="CL2654">
        <v>1.02</v>
      </c>
      <c r="CM2654">
        <v>0.1</v>
      </c>
      <c r="CN2654">
        <v>0.24</v>
      </c>
      <c r="CP2654">
        <v>4.17</v>
      </c>
      <c r="CQ2654">
        <v>-2.4300000000000002</v>
      </c>
      <c r="CR2654">
        <v>3.06</v>
      </c>
      <c r="CS2654">
        <v>5812</v>
      </c>
      <c r="CT2654">
        <v>151.41999999999999</v>
      </c>
      <c r="CU2654">
        <v>119.73</v>
      </c>
      <c r="CX2654" t="s">
        <v>7808</v>
      </c>
    </row>
    <row r="2655" spans="1:102" x14ac:dyDescent="0.25">
      <c r="A2655" t="s">
        <v>7809</v>
      </c>
      <c r="B2655" t="s">
        <v>98</v>
      </c>
      <c r="I2655">
        <v>0.11</v>
      </c>
      <c r="J2655">
        <v>2.1000000000000001E-2</v>
      </c>
      <c r="K2655">
        <v>2.5000000000000001E-2</v>
      </c>
      <c r="L2655">
        <v>4.4855838300000004</v>
      </c>
      <c r="M2655" s="2">
        <v>1.0499999999999999E-5</v>
      </c>
      <c r="N2655" s="2">
        <v>1.0499999999999999E-5</v>
      </c>
      <c r="Y2655">
        <v>2016</v>
      </c>
      <c r="Z2655" s="1">
        <v>44232</v>
      </c>
      <c r="AG2655">
        <v>2454968.4322100002</v>
      </c>
      <c r="AH2655">
        <v>2.0200000000000001E-3</v>
      </c>
      <c r="AI2655">
        <v>2.0200000000000001E-3</v>
      </c>
      <c r="AU2655" s="4"/>
      <c r="AV2655" s="4">
        <f>O2655*149597871*COS(U2655*3.14159265359/180)/(CL2655*695700)</f>
        <v>0</v>
      </c>
      <c r="AW2655" s="4">
        <f t="shared" si="92"/>
        <v>0</v>
      </c>
      <c r="BO2655" t="s">
        <v>156</v>
      </c>
      <c r="BP2655" t="s">
        <v>146</v>
      </c>
      <c r="BS2655" t="s">
        <v>7810</v>
      </c>
      <c r="BU2655" t="s">
        <v>7811</v>
      </c>
      <c r="BV2655">
        <v>287.52642200000003</v>
      </c>
      <c r="BW2655">
        <v>42.912908000000002</v>
      </c>
      <c r="BZ2655">
        <v>12.872</v>
      </c>
      <c r="CA2655">
        <v>12.298</v>
      </c>
      <c r="CB2655">
        <v>12.029</v>
      </c>
      <c r="CC2655">
        <v>81</v>
      </c>
      <c r="CF2655">
        <v>0.04</v>
      </c>
      <c r="CG2655">
        <v>0.13100000000000001</v>
      </c>
      <c r="CH2655">
        <v>0.127</v>
      </c>
      <c r="CI2655">
        <v>0.24</v>
      </c>
      <c r="CJ2655">
        <v>0.06</v>
      </c>
      <c r="CK2655">
        <v>0.06</v>
      </c>
      <c r="CL2655">
        <v>0.26</v>
      </c>
      <c r="CM2655">
        <v>0.05</v>
      </c>
      <c r="CN2655">
        <v>0.05</v>
      </c>
      <c r="CP2655">
        <v>4.68</v>
      </c>
      <c r="CQ2655">
        <v>-2.87</v>
      </c>
      <c r="CR2655">
        <v>5.89</v>
      </c>
      <c r="CS2655">
        <v>3299</v>
      </c>
      <c r="CT2655">
        <v>41.07</v>
      </c>
      <c r="CU2655">
        <v>36.22</v>
      </c>
      <c r="CX2655" t="s">
        <v>7812</v>
      </c>
    </row>
    <row r="2656" spans="1:102" x14ac:dyDescent="0.25">
      <c r="A2656" t="s">
        <v>7813</v>
      </c>
      <c r="B2656" t="s">
        <v>98</v>
      </c>
      <c r="C2656">
        <v>1.52</v>
      </c>
      <c r="D2656">
        <v>0.65</v>
      </c>
      <c r="E2656">
        <v>0.65</v>
      </c>
      <c r="I2656">
        <v>1.06</v>
      </c>
      <c r="J2656">
        <v>0.01</v>
      </c>
      <c r="K2656">
        <v>0.01</v>
      </c>
      <c r="L2656">
        <v>1107.5923</v>
      </c>
      <c r="M2656">
        <v>2.2700000000000001E-2</v>
      </c>
      <c r="N2656">
        <v>2.2700000000000001E-2</v>
      </c>
      <c r="O2656">
        <v>2.7204999999999999</v>
      </c>
      <c r="P2656">
        <v>7.0000000000000001E-3</v>
      </c>
      <c r="Q2656">
        <v>7.0000000000000001E-3</v>
      </c>
      <c r="R2656">
        <v>5.8099999999999999E-2</v>
      </c>
      <c r="S2656">
        <v>6.8900000000000003E-2</v>
      </c>
      <c r="T2656">
        <v>6.8900000000000003E-2</v>
      </c>
      <c r="U2656">
        <v>90.097200000000001</v>
      </c>
      <c r="V2656">
        <v>3.5000000000000001E-3</v>
      </c>
      <c r="W2656">
        <v>3.5000000000000001E-3</v>
      </c>
      <c r="Y2656">
        <v>2015</v>
      </c>
      <c r="Z2656" s="1">
        <v>42657</v>
      </c>
      <c r="AA2656">
        <v>155.04640000000001</v>
      </c>
      <c r="AB2656">
        <v>146.57230000000001</v>
      </c>
      <c r="AC2656">
        <v>146.57230000000001</v>
      </c>
      <c r="AT2656" s="4">
        <f>AV2656</f>
        <v>-0.55442465263577301</v>
      </c>
      <c r="AU2656" s="4">
        <f t="shared" si="91"/>
        <v>-0.55442465263577301</v>
      </c>
      <c r="AV2656" s="4">
        <f>O2656*149597871*COS(U2656*3.14159265359/180)/(CL2656*695700)</f>
        <v>-0.55442465263577301</v>
      </c>
      <c r="AW2656" s="4">
        <f t="shared" si="92"/>
        <v>-0.55442465263577301</v>
      </c>
      <c r="BO2656" t="s">
        <v>99</v>
      </c>
      <c r="BP2656" t="s">
        <v>146</v>
      </c>
      <c r="BR2656" t="s">
        <v>146</v>
      </c>
      <c r="BU2656" t="s">
        <v>7814</v>
      </c>
      <c r="BV2656">
        <v>298.15000001200002</v>
      </c>
      <c r="BW2656">
        <v>40.656111129000003</v>
      </c>
      <c r="BX2656">
        <v>13.78</v>
      </c>
      <c r="CI2656">
        <v>2.1884999999999999</v>
      </c>
      <c r="CJ2656">
        <v>0.01</v>
      </c>
      <c r="CK2656">
        <v>0.01</v>
      </c>
      <c r="CL2656">
        <v>1.79</v>
      </c>
      <c r="CM2656">
        <v>6.0000000000000001E-3</v>
      </c>
      <c r="CN2656">
        <v>6.0000000000000001E-3</v>
      </c>
      <c r="CS2656">
        <v>6210</v>
      </c>
      <c r="CT2656">
        <v>100</v>
      </c>
      <c r="CU2656">
        <v>100</v>
      </c>
    </row>
    <row r="2657" spans="1:102" x14ac:dyDescent="0.25">
      <c r="A2657" t="s">
        <v>7815</v>
      </c>
      <c r="B2657" t="s">
        <v>98</v>
      </c>
      <c r="I2657">
        <v>9.0999999999999998E-2</v>
      </c>
      <c r="J2657">
        <v>5.0000000000000001E-3</v>
      </c>
      <c r="K2657">
        <v>5.0000000000000001E-3</v>
      </c>
      <c r="L2657">
        <v>8.6890990000000006</v>
      </c>
      <c r="M2657" s="2">
        <v>2.5000000000000001E-5</v>
      </c>
      <c r="N2657" s="2">
        <v>2.5000000000000001E-5</v>
      </c>
      <c r="O2657">
        <v>5.1400000000000001E-2</v>
      </c>
      <c r="P2657">
        <v>2.8E-3</v>
      </c>
      <c r="Q2657">
        <v>2.8E-3</v>
      </c>
      <c r="U2657">
        <v>89.15</v>
      </c>
      <c r="V2657">
        <v>7.9000000000000001E-2</v>
      </c>
      <c r="W2657">
        <v>0.11</v>
      </c>
      <c r="Y2657">
        <v>2017</v>
      </c>
      <c r="Z2657" s="1">
        <v>44232</v>
      </c>
      <c r="AG2657">
        <v>2455374.6219000001</v>
      </c>
      <c r="AH2657">
        <v>1.6000000000000001E-3</v>
      </c>
      <c r="AI2657">
        <v>1.6000000000000001E-3</v>
      </c>
      <c r="AJ2657">
        <v>2454966.2348000002</v>
      </c>
      <c r="AK2657">
        <v>2.5999999999999999E-3</v>
      </c>
      <c r="AL2657">
        <v>2.5999999999999999E-3</v>
      </c>
      <c r="AS2657" s="3">
        <v>0.65</v>
      </c>
      <c r="AU2657" s="4">
        <f t="shared" si="91"/>
        <v>0.65</v>
      </c>
      <c r="AV2657" s="4">
        <f>O2657*149597871*COS(U2657*3.14159265359/180)/(CL2657*695700)</f>
        <v>0.71288430837097028</v>
      </c>
      <c r="AW2657" s="4">
        <f t="shared" si="92"/>
        <v>0.71288430837097028</v>
      </c>
      <c r="AX2657">
        <v>0.12</v>
      </c>
      <c r="AY2657">
        <v>7.1999999999999995E-2</v>
      </c>
      <c r="BF2657">
        <v>307</v>
      </c>
      <c r="BG2657">
        <v>26</v>
      </c>
      <c r="BH2657">
        <v>26</v>
      </c>
      <c r="BO2657" t="s">
        <v>99</v>
      </c>
      <c r="BP2657" t="s">
        <v>146</v>
      </c>
      <c r="BR2657" t="s">
        <v>146</v>
      </c>
      <c r="BS2657" t="s">
        <v>7816</v>
      </c>
      <c r="BU2657" t="s">
        <v>7817</v>
      </c>
      <c r="BV2657">
        <v>292.50376899999998</v>
      </c>
      <c r="BW2657">
        <v>41.830421000000001</v>
      </c>
      <c r="BY2657">
        <v>16.687000000000001</v>
      </c>
      <c r="BZ2657">
        <v>13.379</v>
      </c>
      <c r="CA2657">
        <v>12.852</v>
      </c>
      <c r="CB2657">
        <v>12.589</v>
      </c>
      <c r="CC2657">
        <v>92.43</v>
      </c>
      <c r="CD2657">
        <v>0.54</v>
      </c>
      <c r="CE2657">
        <v>0.54</v>
      </c>
      <c r="CF2657">
        <v>-0.15</v>
      </c>
      <c r="CG2657">
        <v>0.11</v>
      </c>
      <c r="CH2657">
        <v>0.11</v>
      </c>
      <c r="CI2657">
        <v>0.2</v>
      </c>
      <c r="CJ2657">
        <v>0.01</v>
      </c>
      <c r="CK2657">
        <v>0.01</v>
      </c>
      <c r="CL2657">
        <v>0.23</v>
      </c>
      <c r="CM2657">
        <v>0</v>
      </c>
      <c r="CN2657">
        <v>0</v>
      </c>
      <c r="CO2657" t="s">
        <v>7818</v>
      </c>
      <c r="CS2657">
        <v>3240</v>
      </c>
      <c r="CT2657">
        <v>61</v>
      </c>
      <c r="CU2657">
        <v>61</v>
      </c>
      <c r="CX2657" t="s">
        <v>7819</v>
      </c>
    </row>
    <row r="2658" spans="1:102" x14ac:dyDescent="0.25">
      <c r="A2658" t="s">
        <v>7820</v>
      </c>
      <c r="B2658" t="s">
        <v>98</v>
      </c>
      <c r="I2658">
        <v>9.5000000000000001E-2</v>
      </c>
      <c r="J2658">
        <v>8.9999999999999993E-3</v>
      </c>
      <c r="K2658">
        <v>1.2999999999999999E-2</v>
      </c>
      <c r="L2658">
        <v>19.535270000000001</v>
      </c>
      <c r="M2658">
        <v>1E-4</v>
      </c>
      <c r="N2658">
        <v>1E-4</v>
      </c>
      <c r="U2658">
        <v>89.338999999999999</v>
      </c>
      <c r="V2658">
        <v>5.6000000000000001E-2</v>
      </c>
      <c r="W2658">
        <v>5.6000000000000001E-2</v>
      </c>
      <c r="Y2658">
        <v>2020</v>
      </c>
      <c r="Z2658" s="1">
        <v>44232</v>
      </c>
      <c r="AG2658">
        <v>2455410.9777000002</v>
      </c>
      <c r="AH2658">
        <v>3.3E-3</v>
      </c>
      <c r="AI2658">
        <v>3.3E-3</v>
      </c>
      <c r="AS2658" s="3">
        <v>0.875</v>
      </c>
      <c r="AU2658" s="4">
        <f t="shared" ref="AU2658:AU2721" si="93">AS2658+AT2658</f>
        <v>0.875</v>
      </c>
      <c r="AV2658" s="4">
        <f>O2658*149597871*COS(U2658*3.14159265359/180)/(CL2658*695700)</f>
        <v>0</v>
      </c>
      <c r="AW2658" s="4">
        <f t="shared" si="92"/>
        <v>0</v>
      </c>
      <c r="AX2658">
        <v>7.3999999999999996E-2</v>
      </c>
      <c r="AY2658">
        <v>7.3999999999999996E-2</v>
      </c>
      <c r="BF2658">
        <v>234</v>
      </c>
      <c r="BG2658">
        <v>20</v>
      </c>
      <c r="BH2658">
        <v>20</v>
      </c>
      <c r="BO2658" t="s">
        <v>99</v>
      </c>
      <c r="BP2658" t="s">
        <v>146</v>
      </c>
      <c r="BS2658" t="s">
        <v>7821</v>
      </c>
      <c r="BU2658" t="s">
        <v>7817</v>
      </c>
      <c r="BV2658">
        <v>292.50376899999998</v>
      </c>
      <c r="BW2658">
        <v>41.830421000000001</v>
      </c>
      <c r="BY2658">
        <v>16.687000000000001</v>
      </c>
      <c r="BZ2658">
        <v>13.379</v>
      </c>
      <c r="CA2658">
        <v>12.852</v>
      </c>
      <c r="CB2658">
        <v>12.589</v>
      </c>
      <c r="CC2658">
        <v>92.43</v>
      </c>
      <c r="CD2658">
        <v>0.54</v>
      </c>
      <c r="CE2658">
        <v>0.54</v>
      </c>
      <c r="CF2658">
        <v>-0.15</v>
      </c>
      <c r="CG2658">
        <v>0.11</v>
      </c>
      <c r="CH2658">
        <v>0.11</v>
      </c>
      <c r="CI2658">
        <v>0.2</v>
      </c>
      <c r="CJ2658">
        <v>0.01</v>
      </c>
      <c r="CK2658">
        <v>0.01</v>
      </c>
      <c r="CL2658">
        <v>0.23</v>
      </c>
      <c r="CM2658">
        <v>0</v>
      </c>
      <c r="CN2658">
        <v>0</v>
      </c>
      <c r="CO2658" t="s">
        <v>7818</v>
      </c>
      <c r="CS2658">
        <v>3240</v>
      </c>
      <c r="CT2658">
        <v>61</v>
      </c>
      <c r="CU2658">
        <v>61</v>
      </c>
      <c r="CX2658" t="s">
        <v>7819</v>
      </c>
    </row>
    <row r="2659" spans="1:102" x14ac:dyDescent="0.25">
      <c r="A2659" t="s">
        <v>7822</v>
      </c>
      <c r="B2659" t="s">
        <v>98</v>
      </c>
      <c r="I2659">
        <v>0.20699999999999999</v>
      </c>
      <c r="J2659">
        <v>0.126</v>
      </c>
      <c r="K2659">
        <v>0.126</v>
      </c>
      <c r="L2659">
        <v>8.1808479999999992</v>
      </c>
      <c r="M2659" s="2">
        <v>2.5999999999999998E-5</v>
      </c>
      <c r="N2659" s="2">
        <v>2.5999999999999998E-5</v>
      </c>
      <c r="O2659">
        <v>7.1999999999999995E-2</v>
      </c>
      <c r="Y2659">
        <v>2014</v>
      </c>
      <c r="Z2659" s="1">
        <v>44232</v>
      </c>
      <c r="AG2659">
        <v>2455009.7011299999</v>
      </c>
      <c r="AH2659">
        <v>1.7600000000000001E-3</v>
      </c>
      <c r="AI2659">
        <v>1.7600000000000001E-3</v>
      </c>
      <c r="AS2659" s="3">
        <v>0.78</v>
      </c>
      <c r="AU2659" s="4">
        <f t="shared" si="93"/>
        <v>0.78</v>
      </c>
      <c r="AV2659" s="4">
        <f>O2659*149597871*COS(U2659*3.14159265359/180)/(CL2659*695700)</f>
        <v>20.106902908217268</v>
      </c>
      <c r="AW2659" s="4">
        <f t="shared" si="92"/>
        <v>999</v>
      </c>
      <c r="AX2659">
        <v>0.27</v>
      </c>
      <c r="AY2659">
        <v>0.27</v>
      </c>
      <c r="BO2659" t="s">
        <v>156</v>
      </c>
      <c r="BP2659" t="s">
        <v>146</v>
      </c>
      <c r="BS2659" t="s">
        <v>7823</v>
      </c>
      <c r="BU2659" t="s">
        <v>7824</v>
      </c>
      <c r="BV2659">
        <v>280.69101599999999</v>
      </c>
      <c r="BW2659">
        <v>47.809735000000003</v>
      </c>
      <c r="BZ2659">
        <v>13.43</v>
      </c>
      <c r="CA2659">
        <v>12.926</v>
      </c>
      <c r="CB2659">
        <v>12.843</v>
      </c>
      <c r="CC2659">
        <v>570.07000000000005</v>
      </c>
      <c r="CD2659">
        <v>6.42</v>
      </c>
      <c r="CE2659">
        <v>6.42</v>
      </c>
      <c r="CF2659">
        <v>-0.28000000000000003</v>
      </c>
      <c r="CL2659">
        <v>0.77</v>
      </c>
      <c r="CM2659">
        <v>0.47</v>
      </c>
      <c r="CN2659">
        <v>0.47</v>
      </c>
      <c r="CS2659">
        <v>5211</v>
      </c>
      <c r="CT2659">
        <v>200</v>
      </c>
      <c r="CU2659">
        <v>200</v>
      </c>
      <c r="CX2659" t="s">
        <v>7825</v>
      </c>
    </row>
    <row r="2660" spans="1:102" x14ac:dyDescent="0.25">
      <c r="A2660" t="s">
        <v>7826</v>
      </c>
      <c r="B2660" t="s">
        <v>98</v>
      </c>
      <c r="I2660">
        <v>0.19900000000000001</v>
      </c>
      <c r="J2660">
        <v>0.12</v>
      </c>
      <c r="K2660">
        <v>0.12</v>
      </c>
      <c r="L2660">
        <v>15.312989999999999</v>
      </c>
      <c r="M2660" s="2">
        <v>5.7000000000000003E-5</v>
      </c>
      <c r="N2660" s="2">
        <v>5.7000000000000003E-5</v>
      </c>
      <c r="O2660">
        <v>0.11</v>
      </c>
      <c r="Y2660">
        <v>2014</v>
      </c>
      <c r="Z2660" s="1">
        <v>44232</v>
      </c>
      <c r="AG2660">
        <v>2455004.7919600001</v>
      </c>
      <c r="AH2660">
        <v>1.92E-3</v>
      </c>
      <c r="AI2660">
        <v>1.92E-3</v>
      </c>
      <c r="AS2660" s="3">
        <v>0.06</v>
      </c>
      <c r="AU2660" s="4">
        <f t="shared" si="93"/>
        <v>0.06</v>
      </c>
      <c r="AV2660" s="4">
        <f>O2660*149597871*COS(U2660*3.14159265359/180)/(CL2660*695700)</f>
        <v>30.718879443109717</v>
      </c>
      <c r="AW2660" s="4">
        <f t="shared" si="92"/>
        <v>999</v>
      </c>
      <c r="AX2660">
        <v>0.22</v>
      </c>
      <c r="AY2660">
        <v>0.22</v>
      </c>
      <c r="BO2660" t="s">
        <v>156</v>
      </c>
      <c r="BP2660" t="s">
        <v>146</v>
      </c>
      <c r="BS2660" t="s">
        <v>7827</v>
      </c>
      <c r="BU2660" t="s">
        <v>7824</v>
      </c>
      <c r="BV2660">
        <v>280.69101599999999</v>
      </c>
      <c r="BW2660">
        <v>47.809735000000003</v>
      </c>
      <c r="BZ2660">
        <v>13.43</v>
      </c>
      <c r="CA2660">
        <v>12.926</v>
      </c>
      <c r="CB2660">
        <v>12.843</v>
      </c>
      <c r="CC2660">
        <v>570.07000000000005</v>
      </c>
      <c r="CD2660">
        <v>6.42</v>
      </c>
      <c r="CE2660">
        <v>6.42</v>
      </c>
      <c r="CF2660">
        <v>-0.28000000000000003</v>
      </c>
      <c r="CL2660">
        <v>0.77</v>
      </c>
      <c r="CM2660">
        <v>0.47</v>
      </c>
      <c r="CN2660">
        <v>0.47</v>
      </c>
      <c r="CS2660">
        <v>5211</v>
      </c>
      <c r="CT2660">
        <v>200</v>
      </c>
      <c r="CU2660">
        <v>200</v>
      </c>
      <c r="CX2660" t="s">
        <v>7825</v>
      </c>
    </row>
    <row r="2661" spans="1:102" x14ac:dyDescent="0.25">
      <c r="A2661" t="s">
        <v>7828</v>
      </c>
      <c r="B2661" t="s">
        <v>98</v>
      </c>
      <c r="I2661">
        <v>8.5999999999999993E-2</v>
      </c>
      <c r="J2661">
        <v>8.9999999999999993E-3</v>
      </c>
      <c r="K2661">
        <v>0.01</v>
      </c>
      <c r="L2661">
        <v>1.53818001</v>
      </c>
      <c r="M2661" s="2">
        <v>1.5400000000000001E-6</v>
      </c>
      <c r="N2661" s="2">
        <v>1.55E-6</v>
      </c>
      <c r="O2661">
        <v>1.6299999999999999E-2</v>
      </c>
      <c r="R2661">
        <v>0.01</v>
      </c>
      <c r="S2661">
        <v>0.01</v>
      </c>
      <c r="T2661">
        <v>0.15</v>
      </c>
      <c r="U2661">
        <v>89.38</v>
      </c>
      <c r="Y2661">
        <v>2017</v>
      </c>
      <c r="Z2661" s="1">
        <v>44232</v>
      </c>
      <c r="AG2661">
        <v>2455001.7395899999</v>
      </c>
      <c r="AH2661">
        <v>8.8000000000000003E-4</v>
      </c>
      <c r="AI2661">
        <v>8.8000000000000003E-4</v>
      </c>
      <c r="AJ2661">
        <v>2454964.8220000002</v>
      </c>
      <c r="AK2661">
        <v>2454832.9991600001</v>
      </c>
      <c r="AL2661">
        <v>2454833.0008399999</v>
      </c>
      <c r="AS2661" s="3">
        <v>0.31</v>
      </c>
      <c r="AU2661" s="4">
        <f t="shared" si="93"/>
        <v>0.31</v>
      </c>
      <c r="AV2661" s="4">
        <f>O2661*149597871*COS(U2661*3.14159265359/180)/(CL2661*695700)</f>
        <v>0.11493112439669105</v>
      </c>
      <c r="AW2661" s="4">
        <f t="shared" si="92"/>
        <v>0.11493112439669105</v>
      </c>
      <c r="AX2661">
        <v>0.21</v>
      </c>
      <c r="AY2661">
        <v>0.28000000000000003</v>
      </c>
      <c r="BF2661">
        <v>582</v>
      </c>
      <c r="BO2661" t="s">
        <v>156</v>
      </c>
      <c r="BP2661" t="s">
        <v>146</v>
      </c>
      <c r="BS2661" t="s">
        <v>7829</v>
      </c>
      <c r="BU2661" t="s">
        <v>7830</v>
      </c>
      <c r="BV2661">
        <v>297.72925500000002</v>
      </c>
      <c r="BW2661">
        <v>42.866897999999999</v>
      </c>
      <c r="BY2661">
        <v>14.939</v>
      </c>
      <c r="BZ2661">
        <v>12.99</v>
      </c>
      <c r="CA2661">
        <v>12.438000000000001</v>
      </c>
      <c r="CB2661">
        <v>12.199</v>
      </c>
      <c r="CC2661">
        <v>120.5</v>
      </c>
      <c r="CD2661">
        <v>16</v>
      </c>
      <c r="CE2661">
        <v>16</v>
      </c>
      <c r="CF2661">
        <v>-0.11</v>
      </c>
      <c r="CI2661">
        <v>0.33</v>
      </c>
      <c r="CJ2661">
        <v>0.04</v>
      </c>
      <c r="CK2661">
        <v>0.05</v>
      </c>
      <c r="CL2661">
        <v>0.33</v>
      </c>
      <c r="CM2661">
        <v>0.03</v>
      </c>
      <c r="CN2661">
        <v>0.04</v>
      </c>
      <c r="CS2661">
        <v>3410</v>
      </c>
      <c r="CT2661">
        <v>46</v>
      </c>
      <c r="CU2661">
        <v>56</v>
      </c>
      <c r="CX2661" t="s">
        <v>7831</v>
      </c>
    </row>
    <row r="2662" spans="1:102" x14ac:dyDescent="0.25">
      <c r="A2662" t="s">
        <v>7832</v>
      </c>
      <c r="B2662" t="s">
        <v>98</v>
      </c>
      <c r="I2662">
        <v>0.16400000000000001</v>
      </c>
      <c r="J2662">
        <v>9.7999999999999997E-3</v>
      </c>
      <c r="K2662">
        <v>9.7999999999999997E-3</v>
      </c>
      <c r="L2662">
        <v>9.8786391699999996</v>
      </c>
      <c r="M2662" s="2">
        <v>1.01E-5</v>
      </c>
      <c r="N2662" s="2">
        <v>1.0669999999999999E-5</v>
      </c>
      <c r="O2662">
        <v>6.1899999999999997E-2</v>
      </c>
      <c r="R2662">
        <v>0.13</v>
      </c>
      <c r="S2662">
        <v>0.03</v>
      </c>
      <c r="T2662">
        <v>0.06</v>
      </c>
      <c r="U2662">
        <v>85.94</v>
      </c>
      <c r="Y2662">
        <v>2017</v>
      </c>
      <c r="Z2662" s="1">
        <v>44232</v>
      </c>
      <c r="AG2662">
        <v>2454961.5339500001</v>
      </c>
      <c r="AH2662">
        <v>1.34E-3</v>
      </c>
      <c r="AI2662">
        <v>1.2600000000000001E-3</v>
      </c>
      <c r="AJ2662">
        <v>2454961.5339500001</v>
      </c>
      <c r="AK2662">
        <v>1.34E-3</v>
      </c>
      <c r="AL2662">
        <v>1.2600000000000001E-3</v>
      </c>
      <c r="AS2662" s="3">
        <v>0.45</v>
      </c>
      <c r="AU2662" s="4">
        <f t="shared" si="93"/>
        <v>0.45</v>
      </c>
      <c r="AV2662" s="4">
        <f>O2662*149597871*COS(U2662*3.14159265359/180)/(CL2662*695700)</f>
        <v>1.8847942517005982</v>
      </c>
      <c r="AW2662" s="4">
        <f t="shared" si="92"/>
        <v>999</v>
      </c>
      <c r="AX2662">
        <v>0.26</v>
      </c>
      <c r="AY2662">
        <v>0.17</v>
      </c>
      <c r="BF2662">
        <v>353</v>
      </c>
      <c r="BO2662" t="s">
        <v>99</v>
      </c>
      <c r="BP2662" t="s">
        <v>146</v>
      </c>
      <c r="BS2662" t="s">
        <v>7833</v>
      </c>
      <c r="BU2662" t="s">
        <v>7834</v>
      </c>
      <c r="BV2662">
        <v>283.628354</v>
      </c>
      <c r="BW2662">
        <v>48.391022</v>
      </c>
      <c r="BY2662">
        <v>13.106999999999999</v>
      </c>
      <c r="BZ2662">
        <v>10.648</v>
      </c>
      <c r="CA2662">
        <v>9.9789999999999992</v>
      </c>
      <c r="CB2662">
        <v>9.8040000000000003</v>
      </c>
      <c r="CC2662">
        <v>69.400000000000006</v>
      </c>
      <c r="CD2662">
        <v>5.3</v>
      </c>
      <c r="CE2662">
        <v>5.3</v>
      </c>
      <c r="CF2662">
        <v>-0.16</v>
      </c>
      <c r="CG2662">
        <v>0.09</v>
      </c>
      <c r="CH2662">
        <v>0.09</v>
      </c>
      <c r="CI2662">
        <v>0.52</v>
      </c>
      <c r="CJ2662">
        <v>0.03</v>
      </c>
      <c r="CK2662">
        <v>0.03</v>
      </c>
      <c r="CL2662">
        <v>0.5</v>
      </c>
      <c r="CM2662">
        <v>0.03</v>
      </c>
      <c r="CN2662">
        <v>0.03</v>
      </c>
      <c r="CS2662">
        <v>3713</v>
      </c>
      <c r="CT2662">
        <v>53</v>
      </c>
      <c r="CU2662">
        <v>57</v>
      </c>
      <c r="CX2662" t="s">
        <v>7835</v>
      </c>
    </row>
    <row r="2663" spans="1:102" x14ac:dyDescent="0.25">
      <c r="A2663" t="s">
        <v>7836</v>
      </c>
      <c r="B2663" t="s">
        <v>98</v>
      </c>
      <c r="I2663">
        <v>0.14299999999999999</v>
      </c>
      <c r="J2663">
        <v>1.6E-2</v>
      </c>
      <c r="K2663">
        <v>1.6E-2</v>
      </c>
      <c r="L2663">
        <v>38.09722</v>
      </c>
      <c r="M2663">
        <v>2.1000000000000001E-4</v>
      </c>
      <c r="N2663">
        <v>2.1000000000000001E-4</v>
      </c>
      <c r="O2663">
        <v>0.16539999999999999</v>
      </c>
      <c r="P2663">
        <v>7.4999999999999997E-3</v>
      </c>
      <c r="Q2663">
        <v>4.1999999999999997E-3</v>
      </c>
      <c r="U2663">
        <v>89.992999999999995</v>
      </c>
      <c r="V2663">
        <v>0.14299999999999999</v>
      </c>
      <c r="W2663">
        <v>4.0000000000000001E-3</v>
      </c>
      <c r="Y2663">
        <v>2017</v>
      </c>
      <c r="Z2663" s="1">
        <v>44232</v>
      </c>
      <c r="AG2663">
        <v>2454973.0044999998</v>
      </c>
      <c r="AH2663">
        <v>4.7000000000000002E-3</v>
      </c>
      <c r="AI2663">
        <v>4.7000000000000002E-3</v>
      </c>
      <c r="AJ2663">
        <v>2454973.0044999998</v>
      </c>
      <c r="AK2663">
        <v>4.7000000000000002E-3</v>
      </c>
      <c r="AL2663">
        <v>4.7000000000000002E-3</v>
      </c>
      <c r="AS2663" s="3">
        <v>1.0999999999999999E-2</v>
      </c>
      <c r="AU2663" s="4">
        <f t="shared" si="93"/>
        <v>1.0999999999999999E-2</v>
      </c>
      <c r="AV2663" s="4">
        <f>O2663*149597871*COS(U2663*3.14159265359/180)/(CL2663*695700)</f>
        <v>1.1434856643551525E-2</v>
      </c>
      <c r="AW2663" s="4">
        <f t="shared" si="92"/>
        <v>1.1434856643551525E-2</v>
      </c>
      <c r="AX2663">
        <v>1.0999999999999999E-2</v>
      </c>
      <c r="AY2663">
        <v>0.23300000000000001</v>
      </c>
      <c r="BF2663">
        <v>268</v>
      </c>
      <c r="BG2663">
        <v>20</v>
      </c>
      <c r="BH2663">
        <v>27</v>
      </c>
      <c r="BO2663" t="s">
        <v>99</v>
      </c>
      <c r="BP2663" t="s">
        <v>146</v>
      </c>
      <c r="BS2663" t="s">
        <v>7837</v>
      </c>
      <c r="BU2663" t="s">
        <v>7838</v>
      </c>
      <c r="BV2663">
        <v>294.366085</v>
      </c>
      <c r="BW2663">
        <v>49.915058000000002</v>
      </c>
      <c r="BX2663">
        <v>10.220000000000001</v>
      </c>
      <c r="BY2663">
        <v>15.218</v>
      </c>
      <c r="BZ2663">
        <v>13.454000000000001</v>
      </c>
      <c r="CA2663">
        <v>12.784000000000001</v>
      </c>
      <c r="CB2663">
        <v>12.635</v>
      </c>
      <c r="CC2663">
        <v>252</v>
      </c>
      <c r="CD2663">
        <v>30</v>
      </c>
      <c r="CE2663">
        <v>32</v>
      </c>
      <c r="CF2663">
        <v>-0.3</v>
      </c>
      <c r="CG2663">
        <v>0.12</v>
      </c>
      <c r="CH2663">
        <v>0.12</v>
      </c>
      <c r="CI2663">
        <v>0.4</v>
      </c>
      <c r="CJ2663">
        <v>0.05</v>
      </c>
      <c r="CK2663">
        <v>0.04</v>
      </c>
      <c r="CL2663">
        <v>0.38</v>
      </c>
      <c r="CM2663">
        <v>0.04</v>
      </c>
      <c r="CN2663">
        <v>0.04</v>
      </c>
      <c r="CO2663" t="s">
        <v>143</v>
      </c>
      <c r="CP2663">
        <v>3.2</v>
      </c>
      <c r="CQ2663">
        <v>0.8</v>
      </c>
      <c r="CR2663">
        <v>0.7</v>
      </c>
      <c r="CS2663">
        <v>3638</v>
      </c>
      <c r="CT2663">
        <v>51</v>
      </c>
      <c r="CU2663">
        <v>51</v>
      </c>
      <c r="CX2663" t="s">
        <v>7839</v>
      </c>
    </row>
    <row r="2664" spans="1:102" x14ac:dyDescent="0.25">
      <c r="A2664" t="s">
        <v>7840</v>
      </c>
      <c r="B2664" t="s">
        <v>98</v>
      </c>
      <c r="I2664">
        <v>0.19400000000000001</v>
      </c>
      <c r="J2664">
        <v>2.1000000000000001E-2</v>
      </c>
      <c r="K2664">
        <v>1.4E-2</v>
      </c>
      <c r="L2664">
        <v>140.25239999999999</v>
      </c>
      <c r="M2664">
        <v>3.0000000000000001E-3</v>
      </c>
      <c r="N2664">
        <v>3.0000000000000001E-3</v>
      </c>
      <c r="O2664">
        <v>0.47060000000000002</v>
      </c>
      <c r="P2664">
        <v>4.1000000000000003E-3</v>
      </c>
      <c r="Q2664">
        <v>9.7999999999999997E-3</v>
      </c>
      <c r="U2664">
        <v>89.787999999999997</v>
      </c>
      <c r="V2664">
        <v>5.2999999999999999E-2</v>
      </c>
      <c r="W2664">
        <v>9.7999999999999997E-3</v>
      </c>
      <c r="Y2664">
        <v>2017</v>
      </c>
      <c r="Z2664" s="1">
        <v>44232</v>
      </c>
      <c r="AG2664">
        <v>2455008.1340000001</v>
      </c>
      <c r="AH2664">
        <v>1.7000000000000001E-2</v>
      </c>
      <c r="AI2664">
        <v>1.7000000000000001E-2</v>
      </c>
      <c r="AJ2664">
        <v>2455008.1329999999</v>
      </c>
      <c r="AK2664">
        <v>1.7000000000000001E-2</v>
      </c>
      <c r="AL2664">
        <v>1.7000000000000001E-2</v>
      </c>
      <c r="AS2664" s="3">
        <v>0.52</v>
      </c>
      <c r="AU2664" s="4">
        <f t="shared" si="93"/>
        <v>0.52</v>
      </c>
      <c r="AV2664" s="4">
        <f>O2664*149597871*COS(U2664*3.14159265359/180)/(CL2664*695700)</f>
        <v>0.54264834048817012</v>
      </c>
      <c r="AW2664" s="4">
        <f t="shared" si="92"/>
        <v>0.54264834048817012</v>
      </c>
      <c r="AX2664">
        <v>0.17</v>
      </c>
      <c r="AY2664">
        <v>0.13</v>
      </c>
      <c r="BF2664">
        <v>284</v>
      </c>
      <c r="BG2664">
        <v>21</v>
      </c>
      <c r="BH2664">
        <v>25</v>
      </c>
      <c r="BO2664" t="s">
        <v>99</v>
      </c>
      <c r="BP2664" t="s">
        <v>146</v>
      </c>
      <c r="BR2664" t="s">
        <v>146</v>
      </c>
      <c r="BS2664" t="s">
        <v>7841</v>
      </c>
      <c r="BU2664" t="s">
        <v>7842</v>
      </c>
      <c r="BV2664">
        <v>296.45775500000002</v>
      </c>
      <c r="BW2664">
        <v>41.266024000000002</v>
      </c>
      <c r="BZ2664">
        <v>13.88</v>
      </c>
      <c r="CA2664">
        <v>13.278</v>
      </c>
      <c r="CB2664">
        <v>13.2</v>
      </c>
      <c r="CC2664">
        <v>755</v>
      </c>
      <c r="CD2664">
        <v>36</v>
      </c>
      <c r="CE2664">
        <v>44</v>
      </c>
      <c r="CF2664">
        <v>-0.18</v>
      </c>
      <c r="CG2664">
        <v>0.1</v>
      </c>
      <c r="CH2664">
        <v>0.1</v>
      </c>
      <c r="CI2664">
        <v>0.72</v>
      </c>
      <c r="CJ2664">
        <v>0.03</v>
      </c>
      <c r="CK2664">
        <v>0.04</v>
      </c>
      <c r="CL2664">
        <v>0.69</v>
      </c>
      <c r="CM2664">
        <v>0.02</v>
      </c>
      <c r="CN2664">
        <v>0.03</v>
      </c>
      <c r="CP2664">
        <v>7.7</v>
      </c>
      <c r="CQ2664">
        <v>4.5999999999999996</v>
      </c>
      <c r="CR2664">
        <v>3.6</v>
      </c>
      <c r="CS2664">
        <v>4807</v>
      </c>
      <c r="CT2664">
        <v>100</v>
      </c>
      <c r="CU2664">
        <v>100</v>
      </c>
      <c r="CX2664" t="s">
        <v>7843</v>
      </c>
    </row>
    <row r="2665" spans="1:102" x14ac:dyDescent="0.25">
      <c r="A2665" t="s">
        <v>7844</v>
      </c>
      <c r="B2665" t="s">
        <v>98</v>
      </c>
      <c r="C2665">
        <v>0.5</v>
      </c>
      <c r="I2665">
        <v>0.81899999999999995</v>
      </c>
      <c r="J2665">
        <v>0.17</v>
      </c>
      <c r="K2665">
        <v>0.19</v>
      </c>
      <c r="L2665">
        <v>1047.8356000000001</v>
      </c>
      <c r="M2665">
        <v>1.9E-3</v>
      </c>
      <c r="N2665">
        <v>1.8E-3</v>
      </c>
      <c r="O2665">
        <v>2.0259999999999998</v>
      </c>
      <c r="P2665">
        <v>3.5000000000000003E-2</v>
      </c>
      <c r="Q2665">
        <v>3.6999999999999998E-2</v>
      </c>
      <c r="R2665">
        <v>0.26</v>
      </c>
      <c r="S2665">
        <v>0.11</v>
      </c>
      <c r="T2665">
        <v>0.21</v>
      </c>
      <c r="U2665">
        <v>89.981999999999999</v>
      </c>
      <c r="V2665">
        <v>1.7000000000000001E-2</v>
      </c>
      <c r="W2665">
        <v>1.2E-2</v>
      </c>
      <c r="Y2665">
        <v>2018</v>
      </c>
      <c r="Z2665" s="1">
        <v>44232</v>
      </c>
      <c r="AA2665">
        <v>81</v>
      </c>
      <c r="AB2665">
        <v>71</v>
      </c>
      <c r="AC2665">
        <v>73</v>
      </c>
      <c r="AG2665">
        <v>2455375.1340999999</v>
      </c>
      <c r="AH2665">
        <v>1.5E-3</v>
      </c>
      <c r="AI2665">
        <v>1.4E-3</v>
      </c>
      <c r="AJ2665">
        <v>2455375.1340999999</v>
      </c>
      <c r="AK2665">
        <v>1.5E-3</v>
      </c>
      <c r="AL2665">
        <v>1.4E-3</v>
      </c>
      <c r="AS2665" s="3">
        <v>0.114</v>
      </c>
      <c r="AU2665" s="4">
        <f t="shared" si="93"/>
        <v>0.114</v>
      </c>
      <c r="AV2665" s="4">
        <f>O2665*149597871*COS(U2665*3.14159265359/180)/(CL2665*695700)</f>
        <v>0.11598737206062884</v>
      </c>
      <c r="AW2665" s="4">
        <f t="shared" si="92"/>
        <v>0.11598737206062884</v>
      </c>
      <c r="AX2665">
        <v>7.9000000000000001E-2</v>
      </c>
      <c r="AY2665">
        <v>0.11</v>
      </c>
      <c r="BC2665">
        <v>2.7</v>
      </c>
      <c r="BD2665">
        <v>3.3</v>
      </c>
      <c r="BE2665">
        <v>3.2</v>
      </c>
      <c r="BF2665">
        <v>206</v>
      </c>
      <c r="BG2665">
        <v>3.5</v>
      </c>
      <c r="BH2665">
        <v>3.7</v>
      </c>
      <c r="BO2665" t="s">
        <v>99</v>
      </c>
      <c r="BP2665" t="s">
        <v>146</v>
      </c>
      <c r="BR2665" t="s">
        <v>146</v>
      </c>
      <c r="BS2665" t="s">
        <v>7845</v>
      </c>
      <c r="BU2665" t="s">
        <v>7846</v>
      </c>
      <c r="BV2665">
        <v>282.185812</v>
      </c>
      <c r="BW2665">
        <v>44.434486</v>
      </c>
      <c r="BZ2665">
        <v>12.281000000000001</v>
      </c>
      <c r="CA2665">
        <v>11.933999999999999</v>
      </c>
      <c r="CC2665">
        <v>577.6</v>
      </c>
      <c r="CD2665">
        <v>3.95</v>
      </c>
      <c r="CE2665">
        <v>3.95</v>
      </c>
      <c r="CF2665">
        <v>-8.7999999999999995E-2</v>
      </c>
      <c r="CG2665">
        <v>9.5000000000000001E-2</v>
      </c>
      <c r="CH2665">
        <v>9.7000000000000003E-2</v>
      </c>
      <c r="CI2665">
        <v>1.01</v>
      </c>
      <c r="CJ2665">
        <v>0.05</v>
      </c>
      <c r="CK2665">
        <v>0.06</v>
      </c>
      <c r="CL2665">
        <v>1.18</v>
      </c>
      <c r="CM2665">
        <v>0.02</v>
      </c>
      <c r="CN2665">
        <v>0.03</v>
      </c>
      <c r="CO2665" t="s">
        <v>1682</v>
      </c>
      <c r="CP2665">
        <v>5</v>
      </c>
      <c r="CS2665">
        <v>5597</v>
      </c>
      <c r="CT2665">
        <v>93</v>
      </c>
      <c r="CU2665">
        <v>95</v>
      </c>
      <c r="CX2665" t="s">
        <v>7847</v>
      </c>
    </row>
    <row r="2666" spans="1:102" x14ac:dyDescent="0.25">
      <c r="A2666" t="s">
        <v>7848</v>
      </c>
      <c r="B2666" t="s">
        <v>98</v>
      </c>
      <c r="C2666">
        <v>1.5730000000000001E-2</v>
      </c>
      <c r="D2666">
        <v>8.8100000000000001E-3</v>
      </c>
      <c r="E2666">
        <v>9.75E-3</v>
      </c>
      <c r="I2666">
        <v>0.19700000000000001</v>
      </c>
      <c r="J2666">
        <v>7.0000000000000001E-3</v>
      </c>
      <c r="K2666">
        <v>7.0000000000000001E-3</v>
      </c>
      <c r="L2666">
        <v>11.872878699999999</v>
      </c>
      <c r="M2666" s="2">
        <v>8.4999999999999999E-6</v>
      </c>
      <c r="N2666" s="2">
        <v>8.4999999999999999E-6</v>
      </c>
      <c r="O2666">
        <v>0.10299999999999999</v>
      </c>
      <c r="P2666">
        <v>1E-3</v>
      </c>
      <c r="Q2666">
        <v>1E-3</v>
      </c>
      <c r="R2666">
        <v>0</v>
      </c>
      <c r="S2666">
        <v>0</v>
      </c>
      <c r="T2666">
        <v>0.36</v>
      </c>
      <c r="U2666">
        <v>87.62</v>
      </c>
      <c r="V2666">
        <v>0.55000000000000004</v>
      </c>
      <c r="W2666">
        <v>0.55000000000000004</v>
      </c>
      <c r="Y2666">
        <v>2018</v>
      </c>
      <c r="Z2666" s="1">
        <v>44232</v>
      </c>
      <c r="AA2666">
        <v>-71</v>
      </c>
      <c r="AB2666">
        <v>92</v>
      </c>
      <c r="AC2666">
        <v>92</v>
      </c>
      <c r="AG2666">
        <v>2455013.8979500001</v>
      </c>
      <c r="AH2666">
        <v>6.8999999999999997E-4</v>
      </c>
      <c r="AI2666">
        <v>6.8999999999999997E-4</v>
      </c>
      <c r="AJ2666">
        <v>2455013.8979500001</v>
      </c>
      <c r="AK2666">
        <v>6.8999999999999997E-4</v>
      </c>
      <c r="AL2666">
        <v>6.8999999999999997E-4</v>
      </c>
      <c r="AS2666" s="3">
        <v>0.85</v>
      </c>
      <c r="AU2666" s="4">
        <f t="shared" si="93"/>
        <v>0.85</v>
      </c>
      <c r="AV2666" s="4">
        <f>O2666*149597871*COS(U2666*3.14159265359/180)/(CL2666*695700)</f>
        <v>0.89296170207453229</v>
      </c>
      <c r="AW2666" s="4">
        <f t="shared" si="92"/>
        <v>0.89296170207453229</v>
      </c>
      <c r="AX2666">
        <v>0.13</v>
      </c>
      <c r="AY2666">
        <v>0.13</v>
      </c>
      <c r="BC2666">
        <v>1.47</v>
      </c>
      <c r="BD2666">
        <v>0.8</v>
      </c>
      <c r="BE2666">
        <v>0.88</v>
      </c>
      <c r="BO2666" t="s">
        <v>99</v>
      </c>
      <c r="BP2666" t="s">
        <v>146</v>
      </c>
      <c r="BQ2666" t="s">
        <v>100</v>
      </c>
      <c r="BR2666" t="s">
        <v>146</v>
      </c>
      <c r="BS2666" t="s">
        <v>7849</v>
      </c>
      <c r="BU2666" t="s">
        <v>7850</v>
      </c>
      <c r="BV2666">
        <v>286.68945200000002</v>
      </c>
      <c r="BW2666">
        <v>39.211928999999998</v>
      </c>
      <c r="BX2666">
        <v>11.05</v>
      </c>
      <c r="BZ2666">
        <v>10.065</v>
      </c>
      <c r="CA2666">
        <v>9.8490000000000002</v>
      </c>
      <c r="CC2666">
        <v>214.58</v>
      </c>
      <c r="CD2666">
        <v>0.99</v>
      </c>
      <c r="CE2666">
        <v>0.99</v>
      </c>
      <c r="CF2666">
        <v>-0.24</v>
      </c>
      <c r="CG2666">
        <v>0.05</v>
      </c>
      <c r="CH2666">
        <v>0.05</v>
      </c>
      <c r="CI2666">
        <v>1.03</v>
      </c>
      <c r="CJ2666">
        <v>0.04</v>
      </c>
      <c r="CK2666">
        <v>0.04</v>
      </c>
      <c r="CL2666">
        <v>1.03</v>
      </c>
      <c r="CM2666">
        <v>0.02</v>
      </c>
      <c r="CN2666">
        <v>0.02</v>
      </c>
      <c r="CO2666" t="s">
        <v>1292</v>
      </c>
      <c r="CP2666">
        <v>2.56</v>
      </c>
      <c r="CQ2666">
        <v>1.06</v>
      </c>
      <c r="CR2666">
        <v>1.06</v>
      </c>
      <c r="CS2666">
        <v>6148</v>
      </c>
      <c r="CT2666">
        <v>71</v>
      </c>
      <c r="CU2666">
        <v>71</v>
      </c>
      <c r="CX2666" t="s">
        <v>7851</v>
      </c>
    </row>
    <row r="2667" spans="1:102" x14ac:dyDescent="0.25">
      <c r="A2667" t="s">
        <v>7852</v>
      </c>
      <c r="B2667" t="s">
        <v>98</v>
      </c>
      <c r="C2667">
        <v>0.15290999999999999</v>
      </c>
      <c r="D2667">
        <v>1.196E-2</v>
      </c>
      <c r="E2667">
        <v>1.321E-2</v>
      </c>
      <c r="I2667">
        <v>0.44800000000000001</v>
      </c>
      <c r="J2667">
        <v>4.7E-2</v>
      </c>
      <c r="K2667">
        <v>4.7E-2</v>
      </c>
      <c r="L2667">
        <v>31.578658999999998</v>
      </c>
      <c r="O2667">
        <v>0.19700000000000001</v>
      </c>
      <c r="P2667">
        <v>2.1000000000000001E-2</v>
      </c>
      <c r="Q2667">
        <v>2.1000000000000001E-2</v>
      </c>
      <c r="R2667">
        <v>0.83599999999999997</v>
      </c>
      <c r="S2667">
        <v>1.2999999999999999E-2</v>
      </c>
      <c r="T2667">
        <v>1.2999999999999999E-2</v>
      </c>
      <c r="U2667">
        <v>89.31</v>
      </c>
      <c r="V2667">
        <v>0.51</v>
      </c>
      <c r="W2667">
        <v>0.47</v>
      </c>
      <c r="Y2667">
        <v>2018</v>
      </c>
      <c r="Z2667" s="1">
        <v>44232</v>
      </c>
      <c r="AA2667">
        <v>53.9</v>
      </c>
      <c r="AB2667">
        <v>6.4</v>
      </c>
      <c r="AC2667">
        <v>6.7</v>
      </c>
      <c r="AG2667">
        <v>2455010.2061000001</v>
      </c>
      <c r="AH2667">
        <v>8.0999999999999996E-4</v>
      </c>
      <c r="AI2667">
        <v>8.3000000000000001E-4</v>
      </c>
      <c r="AS2667" s="3">
        <v>8.3000000000000004E-2</v>
      </c>
      <c r="AU2667" s="4">
        <f t="shared" si="93"/>
        <v>8.3000000000000004E-2</v>
      </c>
      <c r="AV2667" s="4">
        <f>O2667*149597871*COS(U2667*3.14159265359/180)/(CL2667*695700)</f>
        <v>0.46375959845874493</v>
      </c>
      <c r="AW2667" s="4">
        <f t="shared" si="92"/>
        <v>0.46375959845874493</v>
      </c>
      <c r="AX2667">
        <v>5.7000000000000002E-2</v>
      </c>
      <c r="AY2667">
        <v>6.5000000000000002E-2</v>
      </c>
      <c r="BC2667">
        <v>17.600000000000001</v>
      </c>
      <c r="BD2667">
        <v>1.7</v>
      </c>
      <c r="BE2667">
        <v>2.1</v>
      </c>
      <c r="BF2667">
        <v>651</v>
      </c>
      <c r="BG2667">
        <v>47</v>
      </c>
      <c r="BH2667">
        <v>51</v>
      </c>
      <c r="BO2667" t="s">
        <v>99</v>
      </c>
      <c r="BP2667" t="s">
        <v>146</v>
      </c>
      <c r="BQ2667" t="s">
        <v>100</v>
      </c>
      <c r="BR2667" t="s">
        <v>146</v>
      </c>
      <c r="BS2667" t="s">
        <v>7853</v>
      </c>
      <c r="BU2667" t="s">
        <v>7854</v>
      </c>
      <c r="BV2667">
        <v>284.47216800000001</v>
      </c>
      <c r="BW2667">
        <v>39.911824000000003</v>
      </c>
      <c r="BX2667">
        <v>11.6</v>
      </c>
      <c r="BZ2667">
        <v>10.045999999999999</v>
      </c>
      <c r="CA2667">
        <v>9.7149999999999999</v>
      </c>
      <c r="CC2667">
        <v>186.88</v>
      </c>
      <c r="CD2667">
        <v>0.83</v>
      </c>
      <c r="CE2667">
        <v>0.83</v>
      </c>
      <c r="CF2667">
        <v>0.19</v>
      </c>
      <c r="CG2667">
        <v>0.04</v>
      </c>
      <c r="CH2667">
        <v>0.04</v>
      </c>
      <c r="CI2667">
        <v>1.03</v>
      </c>
      <c r="CJ2667">
        <v>0.04</v>
      </c>
      <c r="CK2667">
        <v>0.04</v>
      </c>
      <c r="CL2667">
        <v>1.1000000000000001</v>
      </c>
      <c r="CM2667">
        <v>0.13</v>
      </c>
      <c r="CN2667">
        <v>0.13</v>
      </c>
      <c r="CP2667">
        <v>6.31</v>
      </c>
      <c r="CQ2667">
        <v>2.9</v>
      </c>
      <c r="CR2667">
        <v>2.1</v>
      </c>
      <c r="CS2667">
        <v>5731</v>
      </c>
      <c r="CT2667">
        <v>60</v>
      </c>
      <c r="CU2667">
        <v>60</v>
      </c>
      <c r="CX2667" t="s">
        <v>7855</v>
      </c>
    </row>
    <row r="2668" spans="1:102" x14ac:dyDescent="0.25">
      <c r="A2668" t="s">
        <v>7856</v>
      </c>
      <c r="B2668" t="s">
        <v>98</v>
      </c>
      <c r="C2668">
        <v>5.88</v>
      </c>
      <c r="I2668">
        <v>1.07</v>
      </c>
      <c r="J2668">
        <v>0.05</v>
      </c>
      <c r="K2668">
        <v>0.05</v>
      </c>
      <c r="L2668">
        <v>3.8493727799999999</v>
      </c>
      <c r="M2668" s="2">
        <v>7.9999999999999996E-7</v>
      </c>
      <c r="N2668" s="2">
        <v>7.9999999999999996E-7</v>
      </c>
      <c r="O2668">
        <v>5.4399999999999997E-2</v>
      </c>
      <c r="P2668">
        <v>6.9999999999999999E-4</v>
      </c>
      <c r="Q2668">
        <v>6.9999999999999999E-4</v>
      </c>
      <c r="R2668">
        <v>6.2799999999999995E-2</v>
      </c>
      <c r="S2668">
        <v>1.8499999999999999E-2</v>
      </c>
      <c r="T2668">
        <v>1.9699999999999999E-2</v>
      </c>
      <c r="U2668">
        <v>76.52</v>
      </c>
      <c r="V2668">
        <v>0.59</v>
      </c>
      <c r="W2668">
        <v>0.57999999999999996</v>
      </c>
      <c r="Y2668">
        <v>2019</v>
      </c>
      <c r="Z2668" s="1">
        <v>44232</v>
      </c>
      <c r="AA2668">
        <v>-7.73</v>
      </c>
      <c r="AB2668">
        <v>3.37</v>
      </c>
      <c r="AC2668">
        <v>1.93</v>
      </c>
      <c r="AG2668">
        <v>2455005.9240999999</v>
      </c>
      <c r="AH2668">
        <v>1.6699999999999999E-4</v>
      </c>
      <c r="AI2668">
        <v>1.6899999999999999E-4</v>
      </c>
      <c r="AS2668" s="3">
        <v>0.94710000000000005</v>
      </c>
      <c r="AU2668" s="4">
        <f t="shared" si="93"/>
        <v>0.94710000000000005</v>
      </c>
      <c r="AV2668" s="4">
        <f>O2668*149597871*COS(U2668*3.14159265359/180)/(CL2668*695700)</f>
        <v>0.94353450177914144</v>
      </c>
      <c r="AW2668" s="4">
        <f t="shared" si="92"/>
        <v>0.94353450177914144</v>
      </c>
      <c r="AX2668">
        <v>3.2000000000000002E-3</v>
      </c>
      <c r="AY2668">
        <v>2.5000000000000001E-3</v>
      </c>
      <c r="BC2668">
        <v>580.83000000000004</v>
      </c>
      <c r="BD2668">
        <v>42.94</v>
      </c>
      <c r="BE2668">
        <v>43.13</v>
      </c>
      <c r="BK2668">
        <v>0.78500000000000003</v>
      </c>
      <c r="BO2668" t="s">
        <v>99</v>
      </c>
      <c r="BP2668" t="s">
        <v>146</v>
      </c>
      <c r="BQ2668" t="s">
        <v>100</v>
      </c>
      <c r="BR2668" t="s">
        <v>146</v>
      </c>
      <c r="BS2668" t="s">
        <v>7857</v>
      </c>
      <c r="BU2668" t="s">
        <v>7858</v>
      </c>
      <c r="BV2668">
        <v>294.35654599999998</v>
      </c>
      <c r="BW2668">
        <v>38.947375999999998</v>
      </c>
      <c r="BX2668">
        <v>11</v>
      </c>
      <c r="BZ2668">
        <v>10.475</v>
      </c>
      <c r="CA2668">
        <v>10.266</v>
      </c>
      <c r="CC2668">
        <v>806.07</v>
      </c>
      <c r="CD2668">
        <v>17.71</v>
      </c>
      <c r="CE2668">
        <v>17.71</v>
      </c>
      <c r="CF2668">
        <v>-0.18</v>
      </c>
      <c r="CG2668">
        <v>0.1</v>
      </c>
      <c r="CH2668">
        <v>0.1</v>
      </c>
      <c r="CI2668">
        <v>1.45</v>
      </c>
      <c r="CJ2668">
        <v>0.06</v>
      </c>
      <c r="CK2668">
        <v>0.06</v>
      </c>
      <c r="CL2668">
        <v>2.89</v>
      </c>
      <c r="CM2668">
        <v>0.11</v>
      </c>
      <c r="CN2668">
        <v>0.13</v>
      </c>
      <c r="CS2668">
        <v>6216</v>
      </c>
      <c r="CT2668">
        <v>78</v>
      </c>
      <c r="CU2668">
        <v>78</v>
      </c>
      <c r="CX2668" t="s">
        <v>7859</v>
      </c>
    </row>
    <row r="2669" spans="1:102" x14ac:dyDescent="0.25">
      <c r="A2669" t="s">
        <v>7860</v>
      </c>
      <c r="B2669" t="s">
        <v>98</v>
      </c>
      <c r="I2669">
        <v>0.20300000000000001</v>
      </c>
      <c r="J2669">
        <v>0.104</v>
      </c>
      <c r="K2669">
        <v>0.104</v>
      </c>
      <c r="L2669">
        <v>7.6502540000000003</v>
      </c>
      <c r="M2669" s="2">
        <v>1.2E-5</v>
      </c>
      <c r="N2669" s="2">
        <v>1.2E-5</v>
      </c>
      <c r="O2669">
        <v>7.1999999999999995E-2</v>
      </c>
      <c r="Y2669">
        <v>2014</v>
      </c>
      <c r="Z2669" s="1">
        <v>44232</v>
      </c>
      <c r="AG2669">
        <v>2455004.9714899999</v>
      </c>
      <c r="AH2669">
        <v>8.8000000000000003E-4</v>
      </c>
      <c r="AI2669">
        <v>8.8000000000000003E-4</v>
      </c>
      <c r="AS2669" s="3">
        <v>0.09</v>
      </c>
      <c r="AU2669" s="4">
        <f t="shared" si="93"/>
        <v>0.09</v>
      </c>
      <c r="AV2669" s="4">
        <f>O2669*149597871*COS(U2669*3.14159265359/180)/(CL2669*695700)</f>
        <v>20.922047620712561</v>
      </c>
      <c r="AW2669" s="4">
        <f t="shared" si="92"/>
        <v>999</v>
      </c>
      <c r="AX2669">
        <v>0.21</v>
      </c>
      <c r="AY2669">
        <v>0.21</v>
      </c>
      <c r="BO2669" t="s">
        <v>156</v>
      </c>
      <c r="BP2669" t="s">
        <v>146</v>
      </c>
      <c r="BS2669" t="s">
        <v>7861</v>
      </c>
      <c r="BU2669" t="s">
        <v>7862</v>
      </c>
      <c r="BV2669">
        <v>293.16017099999999</v>
      </c>
      <c r="BW2669">
        <v>48.881191000000001</v>
      </c>
      <c r="BZ2669">
        <v>13.346</v>
      </c>
      <c r="CA2669">
        <v>12.941000000000001</v>
      </c>
      <c r="CB2669">
        <v>12.875999999999999</v>
      </c>
      <c r="CC2669">
        <v>614.16</v>
      </c>
      <c r="CD2669">
        <v>7.56</v>
      </c>
      <c r="CE2669">
        <v>7.56</v>
      </c>
      <c r="CF2669">
        <v>-0.28599999999999998</v>
      </c>
      <c r="CL2669">
        <v>0.74</v>
      </c>
      <c r="CM2669">
        <v>0.38</v>
      </c>
      <c r="CN2669">
        <v>0.38</v>
      </c>
      <c r="CS2669">
        <v>5413</v>
      </c>
      <c r="CT2669">
        <v>200</v>
      </c>
      <c r="CU2669">
        <v>200</v>
      </c>
      <c r="CX2669" t="s">
        <v>7863</v>
      </c>
    </row>
    <row r="2670" spans="1:102" x14ac:dyDescent="0.25">
      <c r="A2670" t="s">
        <v>7864</v>
      </c>
      <c r="B2670" t="s">
        <v>98</v>
      </c>
      <c r="I2670">
        <v>0.21199999999999999</v>
      </c>
      <c r="J2670">
        <v>0.11</v>
      </c>
      <c r="K2670">
        <v>0.11</v>
      </c>
      <c r="L2670">
        <v>34.260280999999999</v>
      </c>
      <c r="M2670">
        <v>1.2400000000000001E-4</v>
      </c>
      <c r="N2670">
        <v>1.2400000000000001E-4</v>
      </c>
      <c r="O2670">
        <v>0.19500000000000001</v>
      </c>
      <c r="Y2670">
        <v>2014</v>
      </c>
      <c r="Z2670" s="1">
        <v>44232</v>
      </c>
      <c r="AG2670">
        <v>2455016.2265300001</v>
      </c>
      <c r="AH2670">
        <v>2.0799999999999998E-3</v>
      </c>
      <c r="AI2670">
        <v>2.0799999999999998E-3</v>
      </c>
      <c r="AS2670" s="3">
        <v>0.23</v>
      </c>
      <c r="AU2670" s="4">
        <f t="shared" si="93"/>
        <v>0.23</v>
      </c>
      <c r="AV2670" s="4">
        <f>O2670*149597871*COS(U2670*3.14159265359/180)/(CL2670*695700)</f>
        <v>56.663878972763193</v>
      </c>
      <c r="AW2670" s="4">
        <f t="shared" si="92"/>
        <v>999</v>
      </c>
      <c r="AX2670">
        <v>0.21</v>
      </c>
      <c r="AY2670">
        <v>0.21</v>
      </c>
      <c r="BO2670" t="s">
        <v>156</v>
      </c>
      <c r="BP2670" t="s">
        <v>146</v>
      </c>
      <c r="BS2670" t="s">
        <v>7865</v>
      </c>
      <c r="BU2670" t="s">
        <v>7862</v>
      </c>
      <c r="BV2670">
        <v>293.16017099999999</v>
      </c>
      <c r="BW2670">
        <v>48.881191000000001</v>
      </c>
      <c r="BZ2670">
        <v>13.346</v>
      </c>
      <c r="CA2670">
        <v>12.941000000000001</v>
      </c>
      <c r="CB2670">
        <v>12.875999999999999</v>
      </c>
      <c r="CC2670">
        <v>614.16</v>
      </c>
      <c r="CD2670">
        <v>7.56</v>
      </c>
      <c r="CE2670">
        <v>7.56</v>
      </c>
      <c r="CF2670">
        <v>-0.28599999999999998</v>
      </c>
      <c r="CL2670">
        <v>0.74</v>
      </c>
      <c r="CM2670">
        <v>0.38</v>
      </c>
      <c r="CN2670">
        <v>0.38</v>
      </c>
      <c r="CS2670">
        <v>5413</v>
      </c>
      <c r="CT2670">
        <v>200</v>
      </c>
      <c r="CU2670">
        <v>200</v>
      </c>
      <c r="CX2670" t="s">
        <v>7863</v>
      </c>
    </row>
    <row r="2671" spans="1:102" x14ac:dyDescent="0.25">
      <c r="A2671" t="s">
        <v>7866</v>
      </c>
      <c r="B2671" t="s">
        <v>98</v>
      </c>
      <c r="I2671">
        <v>0.154</v>
      </c>
      <c r="J2671">
        <v>8.9999999999999993E-3</v>
      </c>
      <c r="K2671">
        <v>1.2999999999999999E-2</v>
      </c>
      <c r="L2671">
        <v>1.5540039299999999</v>
      </c>
      <c r="M2671" s="2">
        <v>1.44E-6</v>
      </c>
      <c r="N2671" s="2">
        <v>1.44E-6</v>
      </c>
      <c r="Y2671">
        <v>2016</v>
      </c>
      <c r="Z2671" s="1">
        <v>44232</v>
      </c>
      <c r="AG2671">
        <v>2455002.830478</v>
      </c>
      <c r="AH2671">
        <v>7.0399999999999998E-4</v>
      </c>
      <c r="AI2671">
        <v>7.0399999999999998E-4</v>
      </c>
      <c r="AU2671" s="4"/>
      <c r="AV2671" s="4">
        <f>O2671*149597871*COS(U2671*3.14159265359/180)/(CL2671*695700)</f>
        <v>0</v>
      </c>
      <c r="AW2671" s="4">
        <f t="shared" si="92"/>
        <v>0</v>
      </c>
      <c r="BO2671" t="s">
        <v>156</v>
      </c>
      <c r="BP2671" t="s">
        <v>146</v>
      </c>
      <c r="BS2671" t="s">
        <v>7867</v>
      </c>
      <c r="BU2671" t="s">
        <v>7862</v>
      </c>
      <c r="BV2671">
        <v>293.16017099999999</v>
      </c>
      <c r="BW2671">
        <v>48.881191000000001</v>
      </c>
      <c r="BZ2671">
        <v>13.346</v>
      </c>
      <c r="CA2671">
        <v>12.941000000000001</v>
      </c>
      <c r="CB2671">
        <v>12.875999999999999</v>
      </c>
      <c r="CC2671">
        <v>614.16</v>
      </c>
      <c r="CD2671">
        <v>7.56</v>
      </c>
      <c r="CE2671">
        <v>7.56</v>
      </c>
      <c r="CF2671">
        <v>-0.28599999999999998</v>
      </c>
      <c r="CL2671">
        <v>0.74</v>
      </c>
      <c r="CM2671">
        <v>0.38</v>
      </c>
      <c r="CN2671">
        <v>0.38</v>
      </c>
      <c r="CS2671">
        <v>5413</v>
      </c>
      <c r="CT2671">
        <v>200</v>
      </c>
      <c r="CU2671">
        <v>200</v>
      </c>
      <c r="CX2671" t="s">
        <v>7863</v>
      </c>
    </row>
    <row r="2672" spans="1:102" x14ac:dyDescent="0.25">
      <c r="A2672" t="s">
        <v>7868</v>
      </c>
      <c r="B2672" t="s">
        <v>98</v>
      </c>
      <c r="C2672">
        <v>5.2999999999999999E-2</v>
      </c>
      <c r="D2672">
        <v>3.7999999999999999E-2</v>
      </c>
      <c r="E2672">
        <v>3.7999999999999999E-2</v>
      </c>
      <c r="L2672">
        <v>175.06</v>
      </c>
      <c r="M2672">
        <v>7.0000000000000007E-2</v>
      </c>
      <c r="N2672">
        <v>7.0000000000000007E-2</v>
      </c>
      <c r="R2672">
        <v>0.06</v>
      </c>
      <c r="S2672">
        <v>0.01</v>
      </c>
      <c r="T2672">
        <v>0.01</v>
      </c>
      <c r="U2672">
        <v>89.463999999999999</v>
      </c>
      <c r="V2672">
        <v>1.2E-2</v>
      </c>
      <c r="W2672">
        <v>1.2E-2</v>
      </c>
      <c r="Y2672">
        <v>2019</v>
      </c>
      <c r="Z2672" s="1">
        <v>43840</v>
      </c>
      <c r="AA2672">
        <v>67</v>
      </c>
      <c r="AU2672" s="4"/>
      <c r="AV2672" s="4" t="e">
        <f>O2672*149597871*COS(U2672*3.14159265359/180)/(CL2672*695700)</f>
        <v>#DIV/0!</v>
      </c>
      <c r="AW2672" s="4" t="e">
        <f t="shared" si="92"/>
        <v>#DIV/0!</v>
      </c>
      <c r="BO2672" t="s">
        <v>99</v>
      </c>
      <c r="BP2672" t="s">
        <v>146</v>
      </c>
      <c r="BQ2672" t="s">
        <v>132</v>
      </c>
      <c r="BS2672" t="s">
        <v>7869</v>
      </c>
      <c r="BU2672" t="s">
        <v>7870</v>
      </c>
      <c r="BV2672">
        <v>285.16666667999999</v>
      </c>
      <c r="BW2672">
        <v>41.966944464000001</v>
      </c>
      <c r="BX2672">
        <v>14</v>
      </c>
      <c r="CC2672">
        <v>415.5</v>
      </c>
      <c r="CD2672">
        <v>2</v>
      </c>
      <c r="CE2672">
        <v>2</v>
      </c>
      <c r="CI2672">
        <v>1.1000000000000001</v>
      </c>
      <c r="CJ2672">
        <v>0.2</v>
      </c>
      <c r="CK2672">
        <v>0.2</v>
      </c>
      <c r="CX2672" t="s">
        <v>7871</v>
      </c>
    </row>
    <row r="2673" spans="1:102" x14ac:dyDescent="0.25">
      <c r="A2673" t="s">
        <v>7872</v>
      </c>
      <c r="B2673" t="s">
        <v>98</v>
      </c>
      <c r="I2673">
        <v>0.29499999999999998</v>
      </c>
      <c r="L2673">
        <v>17.604600000000001</v>
      </c>
      <c r="Y2673">
        <v>2020</v>
      </c>
      <c r="Z2673" s="1">
        <v>44232</v>
      </c>
      <c r="AU2673" s="4"/>
      <c r="AV2673" s="4">
        <f>O2673*149597871*COS(U2673*3.14159265359/180)/(CL2673*695700)</f>
        <v>0</v>
      </c>
      <c r="AW2673" s="4">
        <f t="shared" si="92"/>
        <v>0</v>
      </c>
      <c r="BO2673" t="s">
        <v>99</v>
      </c>
      <c r="BP2673" t="s">
        <v>146</v>
      </c>
      <c r="BS2673" t="s">
        <v>7873</v>
      </c>
      <c r="BU2673" t="s">
        <v>7874</v>
      </c>
      <c r="BV2673">
        <v>290.40150799999998</v>
      </c>
      <c r="BW2673">
        <v>48.822589000000001</v>
      </c>
      <c r="BZ2673">
        <v>13.417999999999999</v>
      </c>
      <c r="CA2673">
        <v>12.741</v>
      </c>
      <c r="CC2673">
        <v>341.22</v>
      </c>
      <c r="CD2673">
        <v>3.45</v>
      </c>
      <c r="CE2673">
        <v>3.45</v>
      </c>
      <c r="CL2673">
        <v>0.71</v>
      </c>
      <c r="CM2673">
        <v>7.0000000000000007E-2</v>
      </c>
      <c r="CN2673">
        <v>0.02</v>
      </c>
      <c r="CS2673">
        <v>3793.47</v>
      </c>
      <c r="CT2673">
        <v>50.47</v>
      </c>
      <c r="CU2673">
        <v>217.25</v>
      </c>
      <c r="CX2673" t="s">
        <v>7875</v>
      </c>
    </row>
    <row r="2674" spans="1:102" x14ac:dyDescent="0.25">
      <c r="A2674" t="s">
        <v>7876</v>
      </c>
      <c r="B2674" t="s">
        <v>98</v>
      </c>
      <c r="I2674">
        <v>0.27100000000000002</v>
      </c>
      <c r="L2674">
        <v>14.386799999999999</v>
      </c>
      <c r="O2674">
        <v>0.11890000000000001</v>
      </c>
      <c r="U2674">
        <v>89.95</v>
      </c>
      <c r="Y2674">
        <v>2020</v>
      </c>
      <c r="Z2674" s="1">
        <v>44232</v>
      </c>
      <c r="AJ2674">
        <v>2455003.4559999998</v>
      </c>
      <c r="AK2674">
        <v>2454832.9991100002</v>
      </c>
      <c r="AL2674">
        <v>2454833.0008899998</v>
      </c>
      <c r="AS2674" s="3">
        <v>0.16139999999999999</v>
      </c>
      <c r="AU2674" s="4">
        <f t="shared" si="93"/>
        <v>0.16139999999999999</v>
      </c>
      <c r="AV2674" s="4">
        <f>O2674*149597871*COS(U2674*3.14159265359/180)/(CL2674*695700)</f>
        <v>1.946919358081289E-2</v>
      </c>
      <c r="AW2674" s="4">
        <f t="shared" si="92"/>
        <v>1.946919358081289E-2</v>
      </c>
      <c r="AX2674">
        <v>0.16139999999999999</v>
      </c>
      <c r="AY2674">
        <v>0.25430000000000003</v>
      </c>
      <c r="BF2674">
        <v>810</v>
      </c>
      <c r="BO2674" t="s">
        <v>156</v>
      </c>
      <c r="BP2674" t="s">
        <v>146</v>
      </c>
      <c r="BS2674" t="s">
        <v>7877</v>
      </c>
      <c r="BU2674" t="s">
        <v>7878</v>
      </c>
      <c r="BV2674">
        <v>286.85266100000001</v>
      </c>
      <c r="BW2674">
        <v>49.261681000000003</v>
      </c>
      <c r="BY2674">
        <v>13.382</v>
      </c>
      <c r="BZ2674">
        <v>12.465</v>
      </c>
      <c r="CA2674">
        <v>12.141</v>
      </c>
      <c r="CB2674">
        <v>12.054</v>
      </c>
      <c r="CF2674">
        <v>0.16</v>
      </c>
      <c r="CG2674">
        <v>0.28000000000000003</v>
      </c>
      <c r="CH2674">
        <v>0.18</v>
      </c>
      <c r="CI2674">
        <v>1.081</v>
      </c>
      <c r="CJ2674">
        <v>0.13</v>
      </c>
      <c r="CK2674">
        <v>0.23400000000000001</v>
      </c>
      <c r="CL2674">
        <v>1.1459999999999999</v>
      </c>
      <c r="CM2674">
        <v>0.158</v>
      </c>
      <c r="CN2674">
        <v>0.58099999999999996</v>
      </c>
      <c r="CS2674">
        <v>5945.95</v>
      </c>
      <c r="CT2674">
        <v>345.79</v>
      </c>
      <c r="CU2674">
        <v>491.58</v>
      </c>
      <c r="CX2674" t="s">
        <v>7879</v>
      </c>
    </row>
    <row r="2675" spans="1:102" x14ac:dyDescent="0.25">
      <c r="A2675" t="s">
        <v>7880</v>
      </c>
      <c r="B2675" t="s">
        <v>98</v>
      </c>
      <c r="I2675">
        <v>0.253</v>
      </c>
      <c r="L2675">
        <v>11.954800000000001</v>
      </c>
      <c r="O2675">
        <v>9.2799999999999994E-2</v>
      </c>
      <c r="U2675">
        <v>89.95</v>
      </c>
      <c r="Y2675">
        <v>2020</v>
      </c>
      <c r="Z2675" s="1">
        <v>44232</v>
      </c>
      <c r="AJ2675">
        <v>2455011.7209999999</v>
      </c>
      <c r="AK2675">
        <v>2454832.9993989998</v>
      </c>
      <c r="AL2675">
        <v>2454833.0006010002</v>
      </c>
      <c r="AS2675" s="3">
        <v>8.4099999999999994E-2</v>
      </c>
      <c r="AU2675" s="4">
        <f t="shared" si="93"/>
        <v>8.4099999999999994E-2</v>
      </c>
      <c r="AV2675" s="4">
        <f>O2675*149597871*COS(U2675*3.14159265359/180)/(CL2675*695700)</f>
        <v>2.1767508140108846E-2</v>
      </c>
      <c r="AW2675" s="4">
        <f t="shared" si="92"/>
        <v>2.1767508140108846E-2</v>
      </c>
      <c r="AX2675">
        <v>8.4099999999999994E-2</v>
      </c>
      <c r="AY2675">
        <v>0.34200000000000003</v>
      </c>
      <c r="BF2675">
        <v>655</v>
      </c>
      <c r="BO2675" t="s">
        <v>156</v>
      </c>
      <c r="BP2675" t="s">
        <v>146</v>
      </c>
      <c r="BS2675" t="s">
        <v>7881</v>
      </c>
      <c r="BU2675" t="s">
        <v>7882</v>
      </c>
      <c r="BV2675">
        <v>290.39617800000002</v>
      </c>
      <c r="BW2675">
        <v>41.040081000000001</v>
      </c>
      <c r="BY2675">
        <v>13.292999999999999</v>
      </c>
      <c r="BZ2675">
        <v>12.113</v>
      </c>
      <c r="CA2675">
        <v>11.606999999999999</v>
      </c>
      <c r="CB2675">
        <v>11.571</v>
      </c>
      <c r="CC2675">
        <v>338.8</v>
      </c>
      <c r="CD2675">
        <v>1.59</v>
      </c>
      <c r="CE2675">
        <v>1.59</v>
      </c>
      <c r="CF2675">
        <v>-0.14000000000000001</v>
      </c>
      <c r="CG2675">
        <v>0.26</v>
      </c>
      <c r="CH2675">
        <v>0.34</v>
      </c>
      <c r="CI2675">
        <v>0.746</v>
      </c>
      <c r="CJ2675">
        <v>5.6000000000000001E-2</v>
      </c>
      <c r="CK2675">
        <v>0.17799999999999999</v>
      </c>
      <c r="CL2675">
        <v>0.8</v>
      </c>
      <c r="CM2675">
        <v>0.02</v>
      </c>
      <c r="CN2675">
        <v>0.01</v>
      </c>
      <c r="CS2675">
        <v>4949.25</v>
      </c>
      <c r="CT2675">
        <v>40.25</v>
      </c>
      <c r="CU2675">
        <v>49.75</v>
      </c>
      <c r="CX2675" t="s">
        <v>7883</v>
      </c>
    </row>
    <row r="2676" spans="1:102" x14ac:dyDescent="0.25">
      <c r="A2676" t="s">
        <v>7884</v>
      </c>
      <c r="B2676" t="s">
        <v>98</v>
      </c>
      <c r="I2676">
        <v>0.25700000000000001</v>
      </c>
      <c r="L2676">
        <v>25.8476</v>
      </c>
      <c r="O2676">
        <v>0.17610000000000001</v>
      </c>
      <c r="U2676">
        <v>88.81</v>
      </c>
      <c r="Y2676">
        <v>2020</v>
      </c>
      <c r="Z2676" s="1">
        <v>44232</v>
      </c>
      <c r="AJ2676">
        <v>2455021.8769999999</v>
      </c>
      <c r="AK2676">
        <v>2454832.9944600002</v>
      </c>
      <c r="AL2676">
        <v>2454833.0055399998</v>
      </c>
      <c r="AS2676" s="3">
        <v>0.50170000000000003</v>
      </c>
      <c r="AU2676" s="4">
        <f t="shared" si="93"/>
        <v>0.50170000000000003</v>
      </c>
      <c r="AV2676" s="4">
        <f>O2676*149597871*COS(U2676*3.14159265359/180)/(CL2676*695700)</f>
        <v>0.64993586081886157</v>
      </c>
      <c r="AW2676" s="4">
        <f t="shared" si="92"/>
        <v>0.64993586081886157</v>
      </c>
      <c r="AX2676">
        <v>0.44529999999999997</v>
      </c>
      <c r="AY2676">
        <v>5.1900000000000002E-2</v>
      </c>
      <c r="BF2676">
        <v>672</v>
      </c>
      <c r="BO2676" t="s">
        <v>156</v>
      </c>
      <c r="BP2676" t="s">
        <v>146</v>
      </c>
      <c r="BS2676" t="s">
        <v>7885</v>
      </c>
      <c r="BU2676" t="s">
        <v>7886</v>
      </c>
      <c r="BV2676">
        <v>297.95157799999998</v>
      </c>
      <c r="BW2676">
        <v>46.264716999999997</v>
      </c>
      <c r="BY2676">
        <v>14.907999999999999</v>
      </c>
      <c r="BZ2676">
        <v>13.96</v>
      </c>
      <c r="CA2676">
        <v>13.682</v>
      </c>
      <c r="CB2676">
        <v>13.629</v>
      </c>
      <c r="CC2676">
        <v>1434.42</v>
      </c>
      <c r="CD2676">
        <v>57.4</v>
      </c>
      <c r="CE2676">
        <v>57.4</v>
      </c>
      <c r="CF2676">
        <v>-0.2</v>
      </c>
      <c r="CG2676">
        <v>0.32</v>
      </c>
      <c r="CH2676">
        <v>0.22</v>
      </c>
      <c r="CI2676">
        <v>1.0840000000000001</v>
      </c>
      <c r="CJ2676">
        <v>0.13200000000000001</v>
      </c>
      <c r="CK2676">
        <v>0.20899999999999999</v>
      </c>
      <c r="CL2676">
        <v>1.21</v>
      </c>
      <c r="CM2676">
        <v>0.09</v>
      </c>
      <c r="CN2676">
        <v>0.03</v>
      </c>
      <c r="CS2676">
        <v>5818.75</v>
      </c>
      <c r="CT2676">
        <v>65.75</v>
      </c>
      <c r="CU2676">
        <v>234.25</v>
      </c>
      <c r="CX2676" t="s">
        <v>7887</v>
      </c>
    </row>
    <row r="2677" spans="1:102" x14ac:dyDescent="0.25">
      <c r="A2677" t="s">
        <v>7888</v>
      </c>
      <c r="B2677" t="s">
        <v>98</v>
      </c>
      <c r="I2677">
        <v>0.28899999999999998</v>
      </c>
      <c r="L2677">
        <v>40.715699999999998</v>
      </c>
      <c r="O2677">
        <v>0.23830000000000001</v>
      </c>
      <c r="U2677">
        <v>89.95</v>
      </c>
      <c r="Y2677">
        <v>2020</v>
      </c>
      <c r="Z2677" s="1">
        <v>44232</v>
      </c>
      <c r="AJ2677">
        <v>2454979.3640000001</v>
      </c>
      <c r="AK2677">
        <v>2454832.99663</v>
      </c>
      <c r="AL2677">
        <v>2454833.00337</v>
      </c>
      <c r="AS2677" s="3">
        <v>0.24740000000000001</v>
      </c>
      <c r="AU2677" s="4">
        <f t="shared" si="93"/>
        <v>0.24740000000000001</v>
      </c>
      <c r="AV2677" s="4">
        <f>O2677*149597871*COS(U2677*3.14159265359/180)/(CL2677*695700)</f>
        <v>3.695637781268124E-2</v>
      </c>
      <c r="AW2677" s="4">
        <f t="shared" si="92"/>
        <v>3.695637781268124E-2</v>
      </c>
      <c r="AX2677">
        <v>0.24729999999999999</v>
      </c>
      <c r="AY2677">
        <v>0.16300000000000001</v>
      </c>
      <c r="BF2677">
        <v>578</v>
      </c>
      <c r="BO2677" t="s">
        <v>156</v>
      </c>
      <c r="BP2677" t="s">
        <v>146</v>
      </c>
      <c r="BS2677" t="s">
        <v>7889</v>
      </c>
      <c r="BU2677" t="s">
        <v>7886</v>
      </c>
      <c r="BV2677">
        <v>297.95157799999998</v>
      </c>
      <c r="BW2677">
        <v>46.264716999999997</v>
      </c>
      <c r="BY2677">
        <v>14.907999999999999</v>
      </c>
      <c r="BZ2677">
        <v>13.96</v>
      </c>
      <c r="CA2677">
        <v>13.682</v>
      </c>
      <c r="CB2677">
        <v>13.629</v>
      </c>
      <c r="CC2677">
        <v>1434.42</v>
      </c>
      <c r="CD2677">
        <v>57.4</v>
      </c>
      <c r="CE2677">
        <v>57.4</v>
      </c>
      <c r="CF2677">
        <v>-0.2</v>
      </c>
      <c r="CG2677">
        <v>0.32</v>
      </c>
      <c r="CH2677">
        <v>0.22</v>
      </c>
      <c r="CI2677">
        <v>1.0840000000000001</v>
      </c>
      <c r="CJ2677">
        <v>0.13200000000000001</v>
      </c>
      <c r="CK2677">
        <v>0.20899999999999999</v>
      </c>
      <c r="CL2677">
        <v>1.21</v>
      </c>
      <c r="CM2677">
        <v>0.09</v>
      </c>
      <c r="CN2677">
        <v>0.03</v>
      </c>
      <c r="CS2677">
        <v>5818.75</v>
      </c>
      <c r="CT2677">
        <v>65.75</v>
      </c>
      <c r="CU2677">
        <v>234.25</v>
      </c>
      <c r="CX2677" t="s">
        <v>7887</v>
      </c>
    </row>
    <row r="2678" spans="1:102" x14ac:dyDescent="0.25">
      <c r="A2678" t="s">
        <v>7890</v>
      </c>
      <c r="B2678" t="s">
        <v>98</v>
      </c>
      <c r="I2678">
        <v>0.26600000000000001</v>
      </c>
      <c r="L2678">
        <v>83.578100000000006</v>
      </c>
      <c r="O2678">
        <v>0.38600000000000001</v>
      </c>
      <c r="U2678">
        <v>89.38</v>
      </c>
      <c r="Y2678">
        <v>2020</v>
      </c>
      <c r="Z2678" s="1">
        <v>44232</v>
      </c>
      <c r="AJ2678">
        <v>2455035.4580000001</v>
      </c>
      <c r="AK2678">
        <v>2454832.9975399999</v>
      </c>
      <c r="AL2678">
        <v>2454833.0024600001</v>
      </c>
      <c r="AS2678" s="3">
        <v>0.72870000000000001</v>
      </c>
      <c r="AU2678" s="4">
        <f t="shared" si="93"/>
        <v>0.72870000000000001</v>
      </c>
      <c r="AV2678" s="4">
        <f>O2678*149597871*COS(U2678*3.14159265359/180)/(CL2678*695700)</f>
        <v>0.84731604500813218</v>
      </c>
      <c r="AW2678" s="4">
        <f t="shared" si="92"/>
        <v>0.84731604500813218</v>
      </c>
      <c r="AX2678">
        <v>0.49880000000000002</v>
      </c>
      <c r="AY2678">
        <v>8.0100000000000005E-2</v>
      </c>
      <c r="BF2678">
        <v>520</v>
      </c>
      <c r="BO2678" t="s">
        <v>156</v>
      </c>
      <c r="BP2678" t="s">
        <v>146</v>
      </c>
      <c r="BS2678" t="s">
        <v>7891</v>
      </c>
      <c r="BU2678" t="s">
        <v>7892</v>
      </c>
      <c r="BV2678">
        <v>283.53295800000001</v>
      </c>
      <c r="BW2678">
        <v>48.094261000000003</v>
      </c>
      <c r="BY2678">
        <v>13.332000000000001</v>
      </c>
      <c r="BZ2678">
        <v>12.429</v>
      </c>
      <c r="CA2678">
        <v>12.147</v>
      </c>
      <c r="CB2678">
        <v>12.119</v>
      </c>
      <c r="CC2678">
        <v>638.35</v>
      </c>
      <c r="CD2678">
        <v>6.3</v>
      </c>
      <c r="CE2678">
        <v>6.3</v>
      </c>
      <c r="CF2678">
        <v>-0.1</v>
      </c>
      <c r="CG2678">
        <v>0.3</v>
      </c>
      <c r="CH2678">
        <v>0.24</v>
      </c>
      <c r="CI2678">
        <v>1.0940000000000001</v>
      </c>
      <c r="CJ2678">
        <v>0.13300000000000001</v>
      </c>
      <c r="CK2678">
        <v>0.3</v>
      </c>
      <c r="CL2678">
        <v>1.06</v>
      </c>
      <c r="CM2678">
        <v>0.17</v>
      </c>
      <c r="CN2678">
        <v>0.08</v>
      </c>
      <c r="CS2678">
        <v>5951</v>
      </c>
      <c r="CT2678">
        <v>205.4</v>
      </c>
      <c r="CU2678">
        <v>555</v>
      </c>
      <c r="CX2678" t="s">
        <v>7893</v>
      </c>
    </row>
    <row r="2679" spans="1:102" x14ac:dyDescent="0.25">
      <c r="A2679" t="s">
        <v>7894</v>
      </c>
      <c r="B2679" t="s">
        <v>98</v>
      </c>
      <c r="I2679">
        <v>0.38800000000000001</v>
      </c>
      <c r="L2679">
        <v>15.433999999999999</v>
      </c>
      <c r="O2679">
        <v>0.124</v>
      </c>
      <c r="U2679">
        <v>88.24</v>
      </c>
      <c r="Y2679">
        <v>2020</v>
      </c>
      <c r="Z2679" s="1">
        <v>44232</v>
      </c>
      <c r="AJ2679">
        <v>2455196.2960000001</v>
      </c>
      <c r="AK2679">
        <v>2454832.9982799999</v>
      </c>
      <c r="AL2679">
        <v>2454833.0017200001</v>
      </c>
      <c r="AS2679" s="3">
        <v>0.7137</v>
      </c>
      <c r="AU2679" s="4">
        <f t="shared" si="93"/>
        <v>0.7137</v>
      </c>
      <c r="AV2679" s="4">
        <f>O2679*149597871*COS(U2679*3.14159265359/180)/(CL2679*695700)</f>
        <v>0.77993341985742326</v>
      </c>
      <c r="AW2679" s="4">
        <f t="shared" si="92"/>
        <v>0.77993341985742326</v>
      </c>
      <c r="AX2679">
        <v>0.53810000000000002</v>
      </c>
      <c r="AY2679">
        <v>2.3E-3</v>
      </c>
      <c r="BF2679">
        <v>721</v>
      </c>
      <c r="BO2679" t="s">
        <v>156</v>
      </c>
      <c r="BP2679" t="s">
        <v>146</v>
      </c>
      <c r="BS2679" t="s">
        <v>7895</v>
      </c>
      <c r="BU2679" t="s">
        <v>7896</v>
      </c>
      <c r="BV2679">
        <v>297.35231599999997</v>
      </c>
      <c r="BW2679">
        <v>46.095931</v>
      </c>
      <c r="BY2679">
        <v>15.461</v>
      </c>
      <c r="BZ2679">
        <v>14.492000000000001</v>
      </c>
      <c r="CA2679">
        <v>14.101000000000001</v>
      </c>
      <c r="CB2679">
        <v>14.013</v>
      </c>
      <c r="CC2679">
        <v>1386.19</v>
      </c>
      <c r="CD2679">
        <v>65.180000000000007</v>
      </c>
      <c r="CE2679">
        <v>65.180000000000007</v>
      </c>
      <c r="CF2679">
        <v>7.0000000000000007E-2</v>
      </c>
      <c r="CG2679">
        <v>0.28999999999999998</v>
      </c>
      <c r="CH2679">
        <v>0.19</v>
      </c>
      <c r="CI2679">
        <v>1.0649999999999999</v>
      </c>
      <c r="CJ2679">
        <v>0.13600000000000001</v>
      </c>
      <c r="CK2679">
        <v>0.16400000000000001</v>
      </c>
      <c r="CL2679">
        <v>1.05</v>
      </c>
      <c r="CM2679">
        <v>0.01</v>
      </c>
      <c r="CN2679">
        <v>0.01</v>
      </c>
      <c r="CS2679">
        <v>5328.33</v>
      </c>
      <c r="CT2679">
        <v>29.33</v>
      </c>
      <c r="CU2679">
        <v>25.17</v>
      </c>
      <c r="CX2679" t="s">
        <v>7897</v>
      </c>
    </row>
    <row r="2680" spans="1:102" x14ac:dyDescent="0.25">
      <c r="A2680" t="s">
        <v>7898</v>
      </c>
      <c r="B2680" t="s">
        <v>98</v>
      </c>
      <c r="I2680">
        <v>0.248</v>
      </c>
      <c r="L2680">
        <v>9.5121599999999997</v>
      </c>
      <c r="O2680">
        <v>7.2900000000000006E-2</v>
      </c>
      <c r="U2680">
        <v>88.81</v>
      </c>
      <c r="Y2680">
        <v>2020</v>
      </c>
      <c r="Z2680" s="1">
        <v>44232</v>
      </c>
      <c r="AJ2680">
        <v>2455018.4789999998</v>
      </c>
      <c r="AK2680">
        <v>2454832.9975100001</v>
      </c>
      <c r="AL2680">
        <v>2454833.0024899999</v>
      </c>
      <c r="AS2680" s="3">
        <v>0.50129999999999997</v>
      </c>
      <c r="AU2680" s="4">
        <f t="shared" si="93"/>
        <v>0.50129999999999997</v>
      </c>
      <c r="AV2680" s="4">
        <f>O2680*149597871*COS(U2680*3.14159265359/180)/(CL2680*695700)</f>
        <v>0.45852782387544661</v>
      </c>
      <c r="AW2680" s="4">
        <f t="shared" si="92"/>
        <v>0.45852782387544661</v>
      </c>
      <c r="AX2680">
        <v>0.29020000000000001</v>
      </c>
      <c r="AY2680">
        <v>0.37630000000000002</v>
      </c>
      <c r="BF2680">
        <v>496</v>
      </c>
      <c r="BO2680" t="s">
        <v>156</v>
      </c>
      <c r="BP2680" t="s">
        <v>146</v>
      </c>
      <c r="BS2680" t="s">
        <v>7899</v>
      </c>
      <c r="BU2680" t="s">
        <v>7900</v>
      </c>
      <c r="BV2680">
        <v>297.43037800000002</v>
      </c>
      <c r="BW2680">
        <v>39.847842999999997</v>
      </c>
      <c r="BY2680">
        <v>15.416</v>
      </c>
      <c r="BZ2680">
        <v>14.045</v>
      </c>
      <c r="CA2680">
        <v>13.321</v>
      </c>
      <c r="CB2680">
        <v>13.2</v>
      </c>
      <c r="CC2680">
        <v>551.78</v>
      </c>
      <c r="CD2680">
        <v>10.81</v>
      </c>
      <c r="CE2680">
        <v>10.81</v>
      </c>
      <c r="CF2680">
        <v>-0.23</v>
      </c>
      <c r="CG2680">
        <v>0.13</v>
      </c>
      <c r="CH2680">
        <v>0.13</v>
      </c>
      <c r="CI2680">
        <v>0.56999999999999995</v>
      </c>
      <c r="CJ2680">
        <v>0.1</v>
      </c>
      <c r="CK2680">
        <v>0.1</v>
      </c>
      <c r="CL2680">
        <v>0.71</v>
      </c>
      <c r="CM2680">
        <v>0.06</v>
      </c>
      <c r="CN2680">
        <v>0.03</v>
      </c>
      <c r="CS2680">
        <v>4218.09</v>
      </c>
      <c r="CT2680">
        <v>86.66</v>
      </c>
      <c r="CU2680">
        <v>185.1</v>
      </c>
      <c r="CX2680" t="s">
        <v>7901</v>
      </c>
    </row>
    <row r="2681" spans="1:102" x14ac:dyDescent="0.25">
      <c r="A2681" t="s">
        <v>7902</v>
      </c>
      <c r="B2681" t="s">
        <v>98</v>
      </c>
      <c r="I2681">
        <v>0.14399999999999999</v>
      </c>
      <c r="J2681">
        <v>4.0000000000000001E-3</v>
      </c>
      <c r="K2681">
        <v>4.0000000000000001E-3</v>
      </c>
      <c r="L2681">
        <v>4.3931632</v>
      </c>
      <c r="M2681" s="2">
        <v>4.5000000000000001E-6</v>
      </c>
      <c r="N2681" s="2">
        <v>4.6E-6</v>
      </c>
      <c r="O2681">
        <v>4.8300000000000003E-2</v>
      </c>
      <c r="P2681">
        <v>2.5000000000000001E-3</v>
      </c>
      <c r="Q2681">
        <v>1.6999999999999999E-3</v>
      </c>
      <c r="R2681">
        <v>0</v>
      </c>
      <c r="U2681">
        <v>89.33</v>
      </c>
      <c r="V2681">
        <v>0.8</v>
      </c>
      <c r="W2681">
        <v>0.47</v>
      </c>
      <c r="Y2681">
        <v>2014</v>
      </c>
      <c r="Z2681" s="1">
        <v>44232</v>
      </c>
      <c r="AG2681">
        <v>2455831.7831700002</v>
      </c>
      <c r="AH2681">
        <v>3.6000000000000002E-4</v>
      </c>
      <c r="AI2681">
        <v>3.4000000000000002E-4</v>
      </c>
      <c r="AS2681" s="3">
        <v>0.17</v>
      </c>
      <c r="AU2681" s="4">
        <f t="shared" si="93"/>
        <v>0.17</v>
      </c>
      <c r="AV2681" s="4">
        <f>O2681*149597871*COS(U2681*3.14159265359/180)/(CL2681*695700)</f>
        <v>0.16636806010787175</v>
      </c>
      <c r="AW2681" s="4">
        <f t="shared" si="92"/>
        <v>0.16636806010787175</v>
      </c>
      <c r="AX2681">
        <v>0.12</v>
      </c>
      <c r="AY2681">
        <v>0.18</v>
      </c>
      <c r="BF2681">
        <v>914</v>
      </c>
      <c r="BG2681">
        <v>16</v>
      </c>
      <c r="BH2681">
        <v>26</v>
      </c>
      <c r="BO2681" t="s">
        <v>156</v>
      </c>
      <c r="BP2681" t="s">
        <v>146</v>
      </c>
      <c r="BS2681" t="s">
        <v>7903</v>
      </c>
      <c r="BU2681" t="s">
        <v>7904</v>
      </c>
      <c r="BV2681">
        <v>292.65844099999998</v>
      </c>
      <c r="BW2681">
        <v>38.345413000000001</v>
      </c>
      <c r="BZ2681">
        <v>12.446</v>
      </c>
      <c r="CA2681">
        <v>11.974</v>
      </c>
      <c r="CB2681">
        <v>11.832000000000001</v>
      </c>
      <c r="CC2681">
        <v>330</v>
      </c>
      <c r="CD2681">
        <v>10</v>
      </c>
      <c r="CE2681">
        <v>10</v>
      </c>
      <c r="CF2681">
        <v>-0.03</v>
      </c>
      <c r="CG2681">
        <v>0.08</v>
      </c>
      <c r="CH2681">
        <v>0.08</v>
      </c>
      <c r="CI2681">
        <v>0.77</v>
      </c>
      <c r="CJ2681">
        <v>0.03</v>
      </c>
      <c r="CK2681">
        <v>0.02</v>
      </c>
      <c r="CL2681">
        <v>0.73</v>
      </c>
      <c r="CM2681">
        <v>0.01</v>
      </c>
      <c r="CN2681">
        <v>0.02</v>
      </c>
      <c r="CO2681" t="s">
        <v>1048</v>
      </c>
      <c r="CP2681">
        <v>3.3</v>
      </c>
      <c r="CQ2681">
        <v>-0.8</v>
      </c>
      <c r="CR2681">
        <v>5.8</v>
      </c>
      <c r="CS2681">
        <v>4890</v>
      </c>
      <c r="CT2681">
        <v>50</v>
      </c>
      <c r="CU2681">
        <v>50</v>
      </c>
      <c r="CX2681" t="s">
        <v>7905</v>
      </c>
    </row>
    <row r="2682" spans="1:102" x14ac:dyDescent="0.25">
      <c r="A2682" t="s">
        <v>7906</v>
      </c>
      <c r="B2682" t="s">
        <v>98</v>
      </c>
      <c r="I2682">
        <v>0.13800000000000001</v>
      </c>
      <c r="J2682">
        <v>4.0000000000000001E-3</v>
      </c>
      <c r="K2682">
        <v>4.0000000000000001E-3</v>
      </c>
      <c r="L2682">
        <v>7.4061139999999996</v>
      </c>
      <c r="M2682" s="2">
        <v>1.1E-5</v>
      </c>
      <c r="N2682" s="2">
        <v>1.2E-5</v>
      </c>
      <c r="O2682">
        <v>6.8400000000000002E-2</v>
      </c>
      <c r="P2682">
        <v>3.5000000000000001E-3</v>
      </c>
      <c r="Q2682">
        <v>2.4E-2</v>
      </c>
      <c r="R2682">
        <v>0</v>
      </c>
      <c r="U2682">
        <v>89.3</v>
      </c>
      <c r="V2682">
        <v>0.43</v>
      </c>
      <c r="W2682">
        <v>0.36</v>
      </c>
      <c r="Y2682">
        <v>2014</v>
      </c>
      <c r="Z2682" s="1">
        <v>44232</v>
      </c>
      <c r="AG2682">
        <v>2455552.1577400002</v>
      </c>
      <c r="AH2682">
        <v>8.4000000000000003E-4</v>
      </c>
      <c r="AI2682">
        <v>1.2899999999999999E-3</v>
      </c>
      <c r="AS2682" s="3">
        <v>0.25</v>
      </c>
      <c r="AU2682" s="4">
        <f t="shared" si="93"/>
        <v>0.25</v>
      </c>
      <c r="AV2682" s="4">
        <f>O2682*149597871*COS(U2682*3.14159265359/180)/(CL2682*695700)</f>
        <v>0.24615080177862261</v>
      </c>
      <c r="AW2682" s="4">
        <f t="shared" si="92"/>
        <v>0.24615080177862261</v>
      </c>
      <c r="AX2682">
        <v>0.13</v>
      </c>
      <c r="AY2682">
        <v>0.13</v>
      </c>
      <c r="BF2682">
        <v>768</v>
      </c>
      <c r="BG2682">
        <v>14</v>
      </c>
      <c r="BH2682">
        <v>21</v>
      </c>
      <c r="BO2682" t="s">
        <v>156</v>
      </c>
      <c r="BP2682" t="s">
        <v>146</v>
      </c>
      <c r="BS2682" t="s">
        <v>7907</v>
      </c>
      <c r="BU2682" t="s">
        <v>7904</v>
      </c>
      <c r="BV2682">
        <v>292.65844099999998</v>
      </c>
      <c r="BW2682">
        <v>38.345413000000001</v>
      </c>
      <c r="BZ2682">
        <v>12.446</v>
      </c>
      <c r="CA2682">
        <v>11.974</v>
      </c>
      <c r="CB2682">
        <v>11.832000000000001</v>
      </c>
      <c r="CC2682">
        <v>330</v>
      </c>
      <c r="CD2682">
        <v>10</v>
      </c>
      <c r="CE2682">
        <v>10</v>
      </c>
      <c r="CF2682">
        <v>-0.03</v>
      </c>
      <c r="CG2682">
        <v>0.08</v>
      </c>
      <c r="CH2682">
        <v>0.08</v>
      </c>
      <c r="CI2682">
        <v>0.77</v>
      </c>
      <c r="CJ2682">
        <v>0.03</v>
      </c>
      <c r="CK2682">
        <v>0.02</v>
      </c>
      <c r="CL2682">
        <v>0.73</v>
      </c>
      <c r="CM2682">
        <v>0.01</v>
      </c>
      <c r="CN2682">
        <v>0.02</v>
      </c>
      <c r="CO2682" t="s">
        <v>1048</v>
      </c>
      <c r="CP2682">
        <v>3.3</v>
      </c>
      <c r="CQ2682">
        <v>-0.8</v>
      </c>
      <c r="CR2682">
        <v>5.8</v>
      </c>
      <c r="CS2682">
        <v>4890</v>
      </c>
      <c r="CT2682">
        <v>50</v>
      </c>
      <c r="CU2682">
        <v>50</v>
      </c>
      <c r="CX2682" t="s">
        <v>7905</v>
      </c>
    </row>
    <row r="2683" spans="1:102" x14ac:dyDescent="0.25">
      <c r="A2683" t="s">
        <v>7908</v>
      </c>
      <c r="B2683" t="s">
        <v>98</v>
      </c>
      <c r="C2683">
        <v>6.0000000000000001E-3</v>
      </c>
      <c r="D2683">
        <v>3.0000000000000001E-3</v>
      </c>
      <c r="E2683">
        <v>3.0000000000000001E-3</v>
      </c>
      <c r="I2683">
        <v>0.107</v>
      </c>
      <c r="J2683">
        <v>4.0000000000000001E-3</v>
      </c>
      <c r="K2683">
        <v>4.0000000000000001E-3</v>
      </c>
      <c r="L2683">
        <v>21.803854999999999</v>
      </c>
      <c r="M2683">
        <v>1.1900000000000001E-4</v>
      </c>
      <c r="N2683" s="2">
        <v>7.7999999999999999E-5</v>
      </c>
      <c r="O2683">
        <v>0.14050000000000001</v>
      </c>
      <c r="P2683">
        <v>7.1000000000000004E-3</v>
      </c>
      <c r="Q2683">
        <v>5.0000000000000001E-3</v>
      </c>
      <c r="R2683">
        <v>0.12</v>
      </c>
      <c r="U2683">
        <v>89.352000000000004</v>
      </c>
      <c r="V2683">
        <v>0.14000000000000001</v>
      </c>
      <c r="W2683">
        <v>0.09</v>
      </c>
      <c r="Y2683">
        <v>2016</v>
      </c>
      <c r="Z2683" s="1">
        <v>44232</v>
      </c>
      <c r="AG2683">
        <v>2455669.7933999998</v>
      </c>
      <c r="AH2683">
        <v>1.8E-3</v>
      </c>
      <c r="AI2683">
        <v>1.5E-3</v>
      </c>
      <c r="AJ2683">
        <v>2455669.7933999998</v>
      </c>
      <c r="AK2683">
        <v>1.8E-3</v>
      </c>
      <c r="AL2683">
        <v>1.8E-3</v>
      </c>
      <c r="AS2683" s="3">
        <v>0.47399999999999998</v>
      </c>
      <c r="AU2683" s="4">
        <f t="shared" si="93"/>
        <v>0.47399999999999998</v>
      </c>
      <c r="AV2683" s="4">
        <f>O2683*149597871*COS(U2683*3.14159265359/180)/(CL2683*695700)</f>
        <v>0.46805834067281044</v>
      </c>
      <c r="AW2683" s="4">
        <f t="shared" si="92"/>
        <v>0.46805834067281044</v>
      </c>
      <c r="AX2683">
        <v>6.3E-2</v>
      </c>
      <c r="AY2683">
        <v>7.5999999999999998E-2</v>
      </c>
      <c r="BF2683">
        <v>536</v>
      </c>
      <c r="BO2683" t="s">
        <v>99</v>
      </c>
      <c r="BP2683" t="s">
        <v>146</v>
      </c>
      <c r="BQ2683" t="s">
        <v>132</v>
      </c>
      <c r="BR2683" t="s">
        <v>146</v>
      </c>
      <c r="BS2683" t="s">
        <v>7909</v>
      </c>
      <c r="BU2683" t="s">
        <v>7904</v>
      </c>
      <c r="BV2683">
        <v>292.65844099999998</v>
      </c>
      <c r="BW2683">
        <v>38.345413000000001</v>
      </c>
      <c r="BZ2683">
        <v>12.446</v>
      </c>
      <c r="CA2683">
        <v>11.974</v>
      </c>
      <c r="CB2683">
        <v>11.832000000000001</v>
      </c>
      <c r="CC2683">
        <v>330</v>
      </c>
      <c r="CD2683">
        <v>10</v>
      </c>
      <c r="CE2683">
        <v>10</v>
      </c>
      <c r="CF2683">
        <v>-0.03</v>
      </c>
      <c r="CG2683">
        <v>0.08</v>
      </c>
      <c r="CH2683">
        <v>0.08</v>
      </c>
      <c r="CI2683">
        <v>0.77</v>
      </c>
      <c r="CJ2683">
        <v>0.03</v>
      </c>
      <c r="CK2683">
        <v>0.02</v>
      </c>
      <c r="CL2683">
        <v>0.73</v>
      </c>
      <c r="CM2683">
        <v>0.01</v>
      </c>
      <c r="CN2683">
        <v>0.02</v>
      </c>
      <c r="CO2683" t="s">
        <v>1048</v>
      </c>
      <c r="CP2683">
        <v>3.3</v>
      </c>
      <c r="CQ2683">
        <v>-0.8</v>
      </c>
      <c r="CR2683">
        <v>5.8</v>
      </c>
      <c r="CS2683">
        <v>4890</v>
      </c>
      <c r="CT2683">
        <v>50</v>
      </c>
      <c r="CU2683">
        <v>50</v>
      </c>
      <c r="CX2683" t="s">
        <v>7905</v>
      </c>
    </row>
    <row r="2684" spans="1:102" x14ac:dyDescent="0.25">
      <c r="A2684" t="s">
        <v>7910</v>
      </c>
      <c r="B2684" t="s">
        <v>98</v>
      </c>
      <c r="C2684">
        <v>4</v>
      </c>
      <c r="D2684">
        <v>3.7</v>
      </c>
      <c r="E2684">
        <v>46</v>
      </c>
      <c r="I2684">
        <v>0.90600000000000003</v>
      </c>
      <c r="J2684">
        <v>2.1000000000000001E-2</v>
      </c>
      <c r="K2684">
        <v>2.1000000000000001E-2</v>
      </c>
      <c r="L2684">
        <v>1071.2322799999999</v>
      </c>
      <c r="M2684">
        <v>5.5999999999999995E-4</v>
      </c>
      <c r="N2684">
        <v>5.5999999999999995E-4</v>
      </c>
      <c r="O2684">
        <v>1.89</v>
      </c>
      <c r="P2684">
        <v>6.7000000000000004E-2</v>
      </c>
      <c r="Q2684">
        <v>6.8000000000000005E-2</v>
      </c>
      <c r="R2684">
        <v>6.2E-2</v>
      </c>
      <c r="S2684">
        <v>0.104</v>
      </c>
      <c r="T2684">
        <v>4.2999999999999997E-2</v>
      </c>
      <c r="U2684">
        <v>89.975999999999999</v>
      </c>
      <c r="V2684">
        <v>5.0000000000000001E-3</v>
      </c>
      <c r="W2684">
        <v>7.0000000000000001E-3</v>
      </c>
      <c r="Y2684">
        <v>2016</v>
      </c>
      <c r="Z2684" s="1">
        <v>44232</v>
      </c>
      <c r="AA2684">
        <v>201</v>
      </c>
      <c r="AB2684">
        <v>166</v>
      </c>
      <c r="AC2684">
        <v>149</v>
      </c>
      <c r="AG2684">
        <v>2455253.2869899999</v>
      </c>
      <c r="AH2684">
        <v>4.0000000000000002E-4</v>
      </c>
      <c r="AI2684">
        <v>3.8999999999999999E-4</v>
      </c>
      <c r="AJ2684">
        <v>2455253.2865399998</v>
      </c>
      <c r="AK2684">
        <v>4.2000000000000002E-4</v>
      </c>
      <c r="AL2684">
        <v>4.2000000000000002E-4</v>
      </c>
      <c r="AS2684" s="3">
        <v>0.23300000000000001</v>
      </c>
      <c r="AU2684" s="4">
        <f t="shared" si="93"/>
        <v>0.23300000000000001</v>
      </c>
      <c r="AV2684" s="4">
        <f>O2684*149597871*COS(U2684*3.14159265359/180)/(CL2684*695700)</f>
        <v>0.23320129087288535</v>
      </c>
      <c r="AW2684" s="4">
        <f t="shared" si="92"/>
        <v>0.23320129087288535</v>
      </c>
      <c r="AX2684">
        <v>6.8000000000000005E-2</v>
      </c>
      <c r="AY2684">
        <v>4.9000000000000002E-2</v>
      </c>
      <c r="BF2684">
        <v>131</v>
      </c>
      <c r="BO2684" t="s">
        <v>99</v>
      </c>
      <c r="BP2684" t="s">
        <v>146</v>
      </c>
      <c r="BQ2684" t="s">
        <v>132</v>
      </c>
      <c r="BR2684" t="s">
        <v>146</v>
      </c>
      <c r="BS2684" t="s">
        <v>7911</v>
      </c>
      <c r="BT2684" t="s">
        <v>3482</v>
      </c>
      <c r="BU2684" t="s">
        <v>7904</v>
      </c>
      <c r="BV2684">
        <v>292.65844099999998</v>
      </c>
      <c r="BW2684">
        <v>38.345413000000001</v>
      </c>
      <c r="BZ2684">
        <v>12.446</v>
      </c>
      <c r="CA2684">
        <v>11.974</v>
      </c>
      <c r="CB2684">
        <v>11.832000000000001</v>
      </c>
      <c r="CC2684">
        <v>330</v>
      </c>
      <c r="CD2684">
        <v>10</v>
      </c>
      <c r="CE2684">
        <v>10</v>
      </c>
      <c r="CF2684">
        <v>-0.03</v>
      </c>
      <c r="CG2684">
        <v>0.08</v>
      </c>
      <c r="CH2684">
        <v>0.08</v>
      </c>
      <c r="CI2684">
        <v>0.77</v>
      </c>
      <c r="CJ2684">
        <v>0.03</v>
      </c>
      <c r="CK2684">
        <v>0.02</v>
      </c>
      <c r="CL2684">
        <v>0.73</v>
      </c>
      <c r="CM2684">
        <v>0.01</v>
      </c>
      <c r="CN2684">
        <v>0.02</v>
      </c>
      <c r="CO2684" t="s">
        <v>1048</v>
      </c>
      <c r="CP2684">
        <v>3.3</v>
      </c>
      <c r="CQ2684">
        <v>-0.8</v>
      </c>
      <c r="CR2684">
        <v>5.8</v>
      </c>
      <c r="CS2684">
        <v>4890</v>
      </c>
      <c r="CT2684">
        <v>50</v>
      </c>
      <c r="CU2684">
        <v>50</v>
      </c>
      <c r="CX2684" t="s">
        <v>7905</v>
      </c>
    </row>
    <row r="2685" spans="1:102" x14ac:dyDescent="0.25">
      <c r="A2685" t="s">
        <v>7912</v>
      </c>
      <c r="B2685" t="s">
        <v>98</v>
      </c>
      <c r="I2685">
        <v>0.29899999999999999</v>
      </c>
      <c r="L2685">
        <v>20.4998</v>
      </c>
      <c r="O2685">
        <v>0.151</v>
      </c>
      <c r="U2685">
        <v>88.81</v>
      </c>
      <c r="Y2685">
        <v>2020</v>
      </c>
      <c r="Z2685" s="1">
        <v>44232</v>
      </c>
      <c r="AJ2685">
        <v>2454964.821</v>
      </c>
      <c r="AK2685">
        <v>2454832.9925600002</v>
      </c>
      <c r="AL2685">
        <v>2454833.0074399998</v>
      </c>
      <c r="AS2685" s="3">
        <v>0.42849999999999999</v>
      </c>
      <c r="AU2685" s="4">
        <f t="shared" si="93"/>
        <v>0.42849999999999999</v>
      </c>
      <c r="AV2685" s="4">
        <f>O2685*149597871*COS(U2685*3.14159265359/180)/(CL2685*695700)</f>
        <v>0.42951052395032563</v>
      </c>
      <c r="AW2685" s="4">
        <f t="shared" si="92"/>
        <v>0.42951052395032563</v>
      </c>
      <c r="AX2685">
        <v>0.42070000000000002</v>
      </c>
      <c r="AY2685">
        <v>2.1899999999999999E-2</v>
      </c>
      <c r="BF2685">
        <v>734</v>
      </c>
      <c r="BO2685" t="s">
        <v>156</v>
      </c>
      <c r="BP2685" t="s">
        <v>146</v>
      </c>
      <c r="BS2685" t="s">
        <v>7913</v>
      </c>
      <c r="BU2685" t="s">
        <v>7914</v>
      </c>
      <c r="BV2685">
        <v>290.32651399999997</v>
      </c>
      <c r="BW2685">
        <v>43.121834</v>
      </c>
      <c r="BY2685">
        <v>15.259</v>
      </c>
      <c r="BZ2685">
        <v>14.365</v>
      </c>
      <c r="CA2685">
        <v>13.946</v>
      </c>
      <c r="CB2685">
        <v>14.019</v>
      </c>
      <c r="CC2685">
        <v>2198.41</v>
      </c>
      <c r="CD2685">
        <v>123.34</v>
      </c>
      <c r="CE2685">
        <v>123.34</v>
      </c>
      <c r="CF2685">
        <v>-0.08</v>
      </c>
      <c r="CG2685">
        <v>0.3</v>
      </c>
      <c r="CH2685">
        <v>0.22</v>
      </c>
      <c r="CI2685">
        <v>1.0860000000000001</v>
      </c>
      <c r="CJ2685">
        <v>0.115</v>
      </c>
      <c r="CK2685">
        <v>0.246</v>
      </c>
      <c r="CL2685">
        <v>1.57</v>
      </c>
      <c r="CM2685">
        <v>0.04</v>
      </c>
      <c r="CN2685">
        <v>0.05</v>
      </c>
      <c r="CS2685">
        <v>5766</v>
      </c>
      <c r="CT2685">
        <v>86.6</v>
      </c>
      <c r="CU2685">
        <v>81.5</v>
      </c>
      <c r="CX2685" t="s">
        <v>7915</v>
      </c>
    </row>
    <row r="2686" spans="1:102" x14ac:dyDescent="0.25">
      <c r="A2686" t="s">
        <v>7916</v>
      </c>
      <c r="B2686" t="s">
        <v>98</v>
      </c>
      <c r="I2686">
        <v>0.11799999999999999</v>
      </c>
      <c r="L2686">
        <v>4.1678699999999997</v>
      </c>
      <c r="O2686">
        <v>4.6399999999999997E-2</v>
      </c>
      <c r="U2686">
        <v>89.95</v>
      </c>
      <c r="Y2686">
        <v>2020</v>
      </c>
      <c r="Z2686" s="1">
        <v>44232</v>
      </c>
      <c r="AJ2686">
        <v>2454968.281</v>
      </c>
      <c r="AK2686">
        <v>2454832.99816</v>
      </c>
      <c r="AL2686">
        <v>2454833.00184</v>
      </c>
      <c r="AS2686" s="3">
        <v>4.3999999999999997E-2</v>
      </c>
      <c r="AU2686" s="4">
        <f t="shared" si="93"/>
        <v>4.3999999999999997E-2</v>
      </c>
      <c r="AV2686" s="4">
        <f>O2686*149597871*COS(U2686*3.14159265359/180)/(CL2686*695700)</f>
        <v>9.4641339739603685E-3</v>
      </c>
      <c r="AW2686" s="4">
        <f t="shared" si="92"/>
        <v>9.4641339739603685E-3</v>
      </c>
      <c r="AX2686">
        <v>4.3900000000000002E-2</v>
      </c>
      <c r="AY2686">
        <v>0.4083</v>
      </c>
      <c r="BF2686">
        <v>984</v>
      </c>
      <c r="BO2686" t="s">
        <v>156</v>
      </c>
      <c r="BP2686" t="s">
        <v>146</v>
      </c>
      <c r="BS2686" t="s">
        <v>7917</v>
      </c>
      <c r="BU2686" t="s">
        <v>7918</v>
      </c>
      <c r="BV2686">
        <v>291.74837200000002</v>
      </c>
      <c r="BW2686">
        <v>39.446877000000001</v>
      </c>
      <c r="BY2686">
        <v>13.032</v>
      </c>
      <c r="BZ2686">
        <v>11.964</v>
      </c>
      <c r="CA2686">
        <v>11.586</v>
      </c>
      <c r="CB2686">
        <v>11.512</v>
      </c>
      <c r="CC2686">
        <v>360.77</v>
      </c>
      <c r="CD2686">
        <v>2.1800000000000002</v>
      </c>
      <c r="CE2686">
        <v>2.1800000000000002</v>
      </c>
      <c r="CF2686">
        <v>-0.22</v>
      </c>
      <c r="CG2686">
        <v>0.26</v>
      </c>
      <c r="CH2686">
        <v>0.36</v>
      </c>
      <c r="CI2686">
        <v>0.76600000000000001</v>
      </c>
      <c r="CJ2686">
        <v>5.8000000000000003E-2</v>
      </c>
      <c r="CK2686">
        <v>0.14299999999999999</v>
      </c>
      <c r="CL2686">
        <v>0.92</v>
      </c>
      <c r="CM2686">
        <v>0.15</v>
      </c>
      <c r="CN2686">
        <v>0.02</v>
      </c>
      <c r="CS2686">
        <v>5085.99</v>
      </c>
      <c r="CT2686">
        <v>44.87</v>
      </c>
      <c r="CU2686">
        <v>470.41</v>
      </c>
      <c r="CX2686" t="s">
        <v>7919</v>
      </c>
    </row>
    <row r="2687" spans="1:102" x14ac:dyDescent="0.25">
      <c r="A2687" t="s">
        <v>7920</v>
      </c>
      <c r="B2687" t="s">
        <v>98</v>
      </c>
      <c r="I2687">
        <v>0.26500000000000001</v>
      </c>
      <c r="L2687">
        <v>150.87799999999999</v>
      </c>
      <c r="O2687">
        <v>0.54310000000000003</v>
      </c>
      <c r="U2687">
        <v>89.95</v>
      </c>
      <c r="Y2687">
        <v>2020</v>
      </c>
      <c r="Z2687" s="1">
        <v>44232</v>
      </c>
      <c r="AJ2687">
        <v>2455039.693</v>
      </c>
      <c r="AK2687">
        <v>2454832.99823</v>
      </c>
      <c r="AL2687">
        <v>2454833.00177</v>
      </c>
      <c r="AS2687" s="3">
        <v>0.1303</v>
      </c>
      <c r="AU2687" s="4">
        <f t="shared" si="93"/>
        <v>0.1303</v>
      </c>
      <c r="AV2687" s="4">
        <f>O2687*149597871*COS(U2687*3.14159265359/180)/(CL2687*695700)</f>
        <v>9.4364093797039555E-2</v>
      </c>
      <c r="AW2687" s="4">
        <f t="shared" si="92"/>
        <v>9.4364093797039555E-2</v>
      </c>
      <c r="AX2687">
        <v>0.13020000000000001</v>
      </c>
      <c r="AY2687">
        <v>0.29110000000000003</v>
      </c>
      <c r="BF2687">
        <v>411</v>
      </c>
      <c r="BO2687" t="s">
        <v>156</v>
      </c>
      <c r="BP2687" t="s">
        <v>146</v>
      </c>
      <c r="BS2687" t="s">
        <v>7921</v>
      </c>
      <c r="BU2687" t="s">
        <v>7922</v>
      </c>
      <c r="BV2687">
        <v>297.94015899999999</v>
      </c>
      <c r="BW2687">
        <v>40.278626000000003</v>
      </c>
      <c r="BY2687">
        <v>12.281000000000001</v>
      </c>
      <c r="BZ2687">
        <v>11.387</v>
      </c>
      <c r="CA2687">
        <v>11.103</v>
      </c>
      <c r="CB2687">
        <v>11.096</v>
      </c>
      <c r="CC2687">
        <v>395.58</v>
      </c>
      <c r="CD2687">
        <v>4.53</v>
      </c>
      <c r="CE2687">
        <v>4.53</v>
      </c>
      <c r="CF2687">
        <v>-0.46</v>
      </c>
      <c r="CG2687">
        <v>0.3</v>
      </c>
      <c r="CH2687">
        <v>0.3</v>
      </c>
      <c r="CI2687">
        <v>0.93600000000000005</v>
      </c>
      <c r="CJ2687">
        <v>0.1</v>
      </c>
      <c r="CK2687">
        <v>0.14699999999999999</v>
      </c>
      <c r="CL2687">
        <v>1.08</v>
      </c>
      <c r="CM2687">
        <v>0.02</v>
      </c>
      <c r="CN2687">
        <v>0.01</v>
      </c>
      <c r="CS2687">
        <v>5899.25</v>
      </c>
      <c r="CT2687">
        <v>35.25</v>
      </c>
      <c r="CU2687">
        <v>58.08</v>
      </c>
      <c r="CX2687" t="s">
        <v>7923</v>
      </c>
    </row>
    <row r="2688" spans="1:102" x14ac:dyDescent="0.25">
      <c r="A2688" t="s">
        <v>7924</v>
      </c>
      <c r="B2688" t="s">
        <v>98</v>
      </c>
      <c r="I2688">
        <v>0.26200000000000001</v>
      </c>
      <c r="L2688">
        <v>33.788800000000002</v>
      </c>
      <c r="O2688">
        <v>0.2114</v>
      </c>
      <c r="U2688">
        <v>89.38</v>
      </c>
      <c r="Y2688">
        <v>2020</v>
      </c>
      <c r="Z2688" s="1">
        <v>44232</v>
      </c>
      <c r="AJ2688">
        <v>2454986.6549999998</v>
      </c>
      <c r="AK2688">
        <v>2454832.9979599998</v>
      </c>
      <c r="AL2688">
        <v>2454833.0020400002</v>
      </c>
      <c r="AS2688" s="3">
        <v>0.44309999999999999</v>
      </c>
      <c r="AU2688" s="4">
        <f t="shared" si="93"/>
        <v>0.44309999999999999</v>
      </c>
      <c r="AV2688" s="4">
        <f>O2688*149597871*COS(U2688*3.14159265359/180)/(CL2688*695700)</f>
        <v>0.47297222157633095</v>
      </c>
      <c r="AW2688" s="4">
        <f t="shared" si="92"/>
        <v>0.47297222157633095</v>
      </c>
      <c r="AX2688">
        <v>0.39340000000000003</v>
      </c>
      <c r="AY2688">
        <v>5.1200000000000002E-2</v>
      </c>
      <c r="BF2688">
        <v>604</v>
      </c>
      <c r="BO2688" t="s">
        <v>156</v>
      </c>
      <c r="BP2688" t="s">
        <v>146</v>
      </c>
      <c r="BS2688" t="s">
        <v>7925</v>
      </c>
      <c r="BU2688" t="s">
        <v>7926</v>
      </c>
      <c r="BV2688">
        <v>285.66708899999998</v>
      </c>
      <c r="BW2688">
        <v>48.719566</v>
      </c>
      <c r="BY2688">
        <v>13.473000000000001</v>
      </c>
      <c r="BZ2688">
        <v>12.593</v>
      </c>
      <c r="CA2688">
        <v>12.369</v>
      </c>
      <c r="CB2688">
        <v>12.315</v>
      </c>
      <c r="CC2688">
        <v>742.78</v>
      </c>
      <c r="CD2688">
        <v>7.09</v>
      </c>
      <c r="CE2688">
        <v>7.09</v>
      </c>
      <c r="CF2688">
        <v>-0.06</v>
      </c>
      <c r="CG2688">
        <v>0.3</v>
      </c>
      <c r="CH2688">
        <v>0.2</v>
      </c>
      <c r="CI2688">
        <v>1.1000000000000001</v>
      </c>
      <c r="CJ2688">
        <v>0.125</v>
      </c>
      <c r="CK2688">
        <v>0.23300000000000001</v>
      </c>
      <c r="CL2688">
        <v>1.04</v>
      </c>
      <c r="CM2688">
        <v>0.18</v>
      </c>
      <c r="CN2688">
        <v>0.12</v>
      </c>
      <c r="CS2688">
        <v>6220.81</v>
      </c>
      <c r="CT2688">
        <v>330.81</v>
      </c>
      <c r="CU2688">
        <v>606.35</v>
      </c>
      <c r="CX2688" t="s">
        <v>7927</v>
      </c>
    </row>
    <row r="2689" spans="1:102" x14ac:dyDescent="0.25">
      <c r="A2689" t="s">
        <v>7928</v>
      </c>
      <c r="B2689" t="s">
        <v>98</v>
      </c>
      <c r="I2689">
        <v>0.28599999999999998</v>
      </c>
      <c r="L2689">
        <v>62.561100000000003</v>
      </c>
      <c r="O2689">
        <v>0.30080000000000001</v>
      </c>
      <c r="U2689">
        <v>89.38</v>
      </c>
      <c r="Y2689">
        <v>2020</v>
      </c>
      <c r="Z2689" s="1">
        <v>44232</v>
      </c>
      <c r="AJ2689">
        <v>2455011.4070000001</v>
      </c>
      <c r="AK2689">
        <v>2454832.9961799998</v>
      </c>
      <c r="AL2689">
        <v>2454833.0038200002</v>
      </c>
      <c r="AS2689" s="3">
        <v>0.81640000000000001</v>
      </c>
      <c r="AU2689" s="4">
        <f t="shared" si="93"/>
        <v>0.81640000000000001</v>
      </c>
      <c r="AV2689" s="4">
        <f>O2689*149597871*COS(U2689*3.14159265359/180)/(CL2689*695700)</f>
        <v>0.80449355702088299</v>
      </c>
      <c r="AW2689" s="4">
        <f t="shared" si="92"/>
        <v>0.80449355702088299</v>
      </c>
      <c r="AX2689">
        <v>0.61219999999999997</v>
      </c>
      <c r="AY2689">
        <v>1.46E-2</v>
      </c>
      <c r="BF2689">
        <v>419</v>
      </c>
      <c r="BO2689" t="s">
        <v>156</v>
      </c>
      <c r="BP2689" t="s">
        <v>146</v>
      </c>
      <c r="BS2689" t="s">
        <v>7929</v>
      </c>
      <c r="BU2689" t="s">
        <v>7930</v>
      </c>
      <c r="BV2689">
        <v>294.81609300000002</v>
      </c>
      <c r="BW2689">
        <v>45.306117999999998</v>
      </c>
      <c r="BY2689">
        <v>15.257999999999999</v>
      </c>
      <c r="BZ2689">
        <v>14.191000000000001</v>
      </c>
      <c r="CA2689">
        <v>13.875</v>
      </c>
      <c r="CB2689">
        <v>13.805999999999999</v>
      </c>
      <c r="CC2689">
        <v>1042.07</v>
      </c>
      <c r="CD2689">
        <v>30.35</v>
      </c>
      <c r="CE2689">
        <v>30.35</v>
      </c>
      <c r="CF2689">
        <v>-0.14000000000000001</v>
      </c>
      <c r="CG2689">
        <v>0.26</v>
      </c>
      <c r="CH2689">
        <v>0.28000000000000003</v>
      </c>
      <c r="CI2689">
        <v>0.92500000000000004</v>
      </c>
      <c r="CJ2689">
        <v>9.5000000000000001E-2</v>
      </c>
      <c r="CK2689">
        <v>9.0999999999999998E-2</v>
      </c>
      <c r="CL2689">
        <v>0.87</v>
      </c>
      <c r="CM2689">
        <v>0.04</v>
      </c>
      <c r="CN2689">
        <v>0.04</v>
      </c>
      <c r="CS2689">
        <v>5326.33</v>
      </c>
      <c r="CT2689">
        <v>120.23</v>
      </c>
      <c r="CU2689">
        <v>115.67</v>
      </c>
      <c r="CX2689" t="s">
        <v>7931</v>
      </c>
    </row>
    <row r="2690" spans="1:102" x14ac:dyDescent="0.25">
      <c r="A2690" t="s">
        <v>7932</v>
      </c>
      <c r="B2690" t="s">
        <v>98</v>
      </c>
      <c r="I2690">
        <v>0.27900000000000003</v>
      </c>
      <c r="L2690">
        <v>63.038200000000003</v>
      </c>
      <c r="O2690">
        <v>0.32350000000000001</v>
      </c>
      <c r="U2690">
        <v>89.95</v>
      </c>
      <c r="Y2690">
        <v>2020</v>
      </c>
      <c r="Z2690" s="1">
        <v>44232</v>
      </c>
      <c r="AJ2690">
        <v>2455002.12</v>
      </c>
      <c r="AK2690">
        <v>2454832.9972100002</v>
      </c>
      <c r="AL2690">
        <v>2454833.0027899998</v>
      </c>
      <c r="AS2690" s="3">
        <v>9.9299999999999999E-2</v>
      </c>
      <c r="AU2690" s="4">
        <f t="shared" si="93"/>
        <v>9.9299999999999999E-2</v>
      </c>
      <c r="AV2690" s="4">
        <f>O2690*149597871*COS(U2690*3.14159265359/180)/(CL2690*695700)</f>
        <v>5.3721306708309532E-2</v>
      </c>
      <c r="AW2690" s="4">
        <f t="shared" si="92"/>
        <v>5.3721306708309532E-2</v>
      </c>
      <c r="AX2690">
        <v>9.9199999999999997E-2</v>
      </c>
      <c r="AY2690">
        <v>0.26469999999999999</v>
      </c>
      <c r="BF2690">
        <v>493</v>
      </c>
      <c r="BO2690" t="s">
        <v>156</v>
      </c>
      <c r="BP2690" t="s">
        <v>146</v>
      </c>
      <c r="BS2690" t="s">
        <v>7933</v>
      </c>
      <c r="BU2690" t="s">
        <v>7934</v>
      </c>
      <c r="BV2690">
        <v>283.80952000000002</v>
      </c>
      <c r="BW2690">
        <v>41.041238</v>
      </c>
      <c r="BY2690">
        <v>13.420999999999999</v>
      </c>
      <c r="BZ2690">
        <v>12.532</v>
      </c>
      <c r="CA2690">
        <v>12.225</v>
      </c>
      <c r="CB2690">
        <v>12.163</v>
      </c>
      <c r="CC2690">
        <v>663.58</v>
      </c>
      <c r="CD2690">
        <v>6.02</v>
      </c>
      <c r="CE2690">
        <v>6.02</v>
      </c>
      <c r="CF2690">
        <v>0.12</v>
      </c>
      <c r="CG2690">
        <v>0.3</v>
      </c>
      <c r="CH2690">
        <v>0.16</v>
      </c>
      <c r="CI2690">
        <v>1.137</v>
      </c>
      <c r="CJ2690">
        <v>0.15</v>
      </c>
      <c r="CK2690">
        <v>0.24399999999999999</v>
      </c>
      <c r="CL2690">
        <v>1.1299999999999999</v>
      </c>
      <c r="CM2690">
        <v>0.03</v>
      </c>
      <c r="CN2690">
        <v>0.05</v>
      </c>
      <c r="CS2690">
        <v>5747</v>
      </c>
      <c r="CT2690">
        <v>118.1</v>
      </c>
      <c r="CU2690">
        <v>76.3</v>
      </c>
      <c r="CX2690" t="s">
        <v>7935</v>
      </c>
    </row>
    <row r="2691" spans="1:102" x14ac:dyDescent="0.25">
      <c r="A2691" t="s">
        <v>7936</v>
      </c>
      <c r="B2691" t="s">
        <v>98</v>
      </c>
      <c r="I2691">
        <v>0.30099999999999999</v>
      </c>
      <c r="L2691">
        <v>29.9221</v>
      </c>
      <c r="O2691">
        <v>0.19309999999999999</v>
      </c>
      <c r="U2691">
        <v>89.95</v>
      </c>
      <c r="Y2691">
        <v>2020</v>
      </c>
      <c r="Z2691" s="1">
        <v>44232</v>
      </c>
      <c r="AJ2691">
        <v>2454979.0090000001</v>
      </c>
      <c r="AK2691">
        <v>2454832.99822</v>
      </c>
      <c r="AL2691">
        <v>2454833.00178</v>
      </c>
      <c r="AS2691" s="3">
        <v>1.03E-2</v>
      </c>
      <c r="AU2691" s="4">
        <f t="shared" si="93"/>
        <v>1.03E-2</v>
      </c>
      <c r="AV2691" s="4">
        <f>O2691*149597871*COS(U2691*3.14159265359/180)/(CL2691*695700)</f>
        <v>4.1176585245444923E-2</v>
      </c>
      <c r="AW2691" s="4">
        <f t="shared" ref="AW2691:AW2754" si="94">IF(ABS(AV2691)&lt;1,AV2691,999)</f>
        <v>4.1176585245444923E-2</v>
      </c>
      <c r="AX2691">
        <v>1.03E-2</v>
      </c>
      <c r="AY2691">
        <v>0.43819999999999998</v>
      </c>
      <c r="BF2691">
        <v>613</v>
      </c>
      <c r="BO2691" t="s">
        <v>156</v>
      </c>
      <c r="BP2691" t="s">
        <v>146</v>
      </c>
      <c r="BS2691" t="s">
        <v>7937</v>
      </c>
      <c r="BU2691" t="s">
        <v>7938</v>
      </c>
      <c r="BV2691">
        <v>287.23675300000002</v>
      </c>
      <c r="BW2691">
        <v>43.567214999999997</v>
      </c>
      <c r="BY2691">
        <v>13.211</v>
      </c>
      <c r="BZ2691">
        <v>12.343</v>
      </c>
      <c r="CA2691">
        <v>12.045999999999999</v>
      </c>
      <c r="CB2691">
        <v>11.984999999999999</v>
      </c>
      <c r="CF2691">
        <v>-0.104</v>
      </c>
      <c r="CG2691">
        <v>0.32</v>
      </c>
      <c r="CH2691">
        <v>0.2</v>
      </c>
      <c r="CI2691">
        <v>1.07</v>
      </c>
      <c r="CJ2691">
        <v>0.13400000000000001</v>
      </c>
      <c r="CK2691">
        <v>0.186</v>
      </c>
      <c r="CL2691">
        <v>0.88</v>
      </c>
      <c r="CM2691">
        <v>9.1999999999999998E-2</v>
      </c>
      <c r="CN2691">
        <v>0.39100000000000001</v>
      </c>
      <c r="CS2691">
        <v>5893</v>
      </c>
      <c r="CT2691">
        <v>188</v>
      </c>
      <c r="CU2691">
        <v>148</v>
      </c>
      <c r="CX2691" t="s">
        <v>7939</v>
      </c>
    </row>
    <row r="2692" spans="1:102" x14ac:dyDescent="0.25">
      <c r="A2692" t="s">
        <v>7940</v>
      </c>
      <c r="B2692" t="s">
        <v>98</v>
      </c>
      <c r="I2692">
        <v>0.24099999999999999</v>
      </c>
      <c r="L2692">
        <v>22.064</v>
      </c>
      <c r="O2692">
        <v>0.16339999999999999</v>
      </c>
      <c r="U2692">
        <v>89.95</v>
      </c>
      <c r="Y2692">
        <v>2020</v>
      </c>
      <c r="Z2692" s="1">
        <v>44232</v>
      </c>
      <c r="AJ2692">
        <v>2454981.9169999999</v>
      </c>
      <c r="AK2692">
        <v>2454832.9972000001</v>
      </c>
      <c r="AL2692">
        <v>2454833.0027999999</v>
      </c>
      <c r="AS2692" s="3">
        <v>0.19500000000000001</v>
      </c>
      <c r="AU2692" s="4">
        <f t="shared" si="93"/>
        <v>0.19500000000000001</v>
      </c>
      <c r="AV2692" s="4">
        <f>O2692*149597871*COS(U2692*3.14159265359/180)/(CL2692*695700)</f>
        <v>2.5551801940328918E-2</v>
      </c>
      <c r="AW2692" s="4">
        <f t="shared" si="94"/>
        <v>2.5551801940328918E-2</v>
      </c>
      <c r="AX2692">
        <v>0.19489999999999999</v>
      </c>
      <c r="AY2692">
        <v>0.2369</v>
      </c>
      <c r="BF2692">
        <v>726</v>
      </c>
      <c r="BO2692" t="s">
        <v>156</v>
      </c>
      <c r="BP2692" t="s">
        <v>146</v>
      </c>
      <c r="BS2692" t="s">
        <v>7941</v>
      </c>
      <c r="BU2692" t="s">
        <v>7942</v>
      </c>
      <c r="BV2692">
        <v>298.49329499999999</v>
      </c>
      <c r="BW2692">
        <v>47.013038999999999</v>
      </c>
      <c r="BY2692">
        <v>13.528</v>
      </c>
      <c r="BZ2692">
        <v>12.605</v>
      </c>
      <c r="CA2692">
        <v>12.372999999999999</v>
      </c>
      <c r="CB2692">
        <v>12.288</v>
      </c>
      <c r="CC2692">
        <v>751.23</v>
      </c>
      <c r="CD2692">
        <v>8.9499999999999993</v>
      </c>
      <c r="CE2692">
        <v>8.9499999999999993</v>
      </c>
      <c r="CF2692">
        <v>0.14000000000000001</v>
      </c>
      <c r="CG2692">
        <v>0.34</v>
      </c>
      <c r="CH2692">
        <v>0.16</v>
      </c>
      <c r="CI2692">
        <v>1.1950000000000001</v>
      </c>
      <c r="CJ2692">
        <v>0.183</v>
      </c>
      <c r="CK2692">
        <v>0.249</v>
      </c>
      <c r="CL2692">
        <v>1.2</v>
      </c>
      <c r="CM2692">
        <v>0.02</v>
      </c>
      <c r="CN2692">
        <v>0.01</v>
      </c>
      <c r="CS2692">
        <v>5804.5</v>
      </c>
      <c r="CT2692">
        <v>17.5</v>
      </c>
      <c r="CU2692">
        <v>41.5</v>
      </c>
      <c r="CX2692" t="s">
        <v>7943</v>
      </c>
    </row>
    <row r="2693" spans="1:102" x14ac:dyDescent="0.25">
      <c r="A2693" t="s">
        <v>7944</v>
      </c>
      <c r="B2693" t="s">
        <v>98</v>
      </c>
      <c r="I2693">
        <v>0.29499999999999998</v>
      </c>
      <c r="L2693">
        <v>147.97399999999999</v>
      </c>
      <c r="O2693">
        <v>0.54069999999999996</v>
      </c>
      <c r="U2693">
        <v>89.95</v>
      </c>
      <c r="Y2693">
        <v>2020</v>
      </c>
      <c r="Z2693" s="1">
        <v>44232</v>
      </c>
      <c r="AJ2693">
        <v>2455096.0890000002</v>
      </c>
      <c r="AK2693">
        <v>2454832.9958199998</v>
      </c>
      <c r="AL2693">
        <v>2454833.0041800002</v>
      </c>
      <c r="AS2693" s="3">
        <v>0.63780000000000003</v>
      </c>
      <c r="AU2693" s="4">
        <f t="shared" si="93"/>
        <v>0.63780000000000003</v>
      </c>
      <c r="AV2693" s="4">
        <f>O2693*149597871*COS(U2693*3.14159265359/180)/(CL2693*695700)</f>
        <v>0.11273651007046794</v>
      </c>
      <c r="AW2693" s="4">
        <f t="shared" si="94"/>
        <v>0.11273651007046794</v>
      </c>
      <c r="AX2693">
        <v>0.4864</v>
      </c>
      <c r="AY2693">
        <v>8.6800000000000002E-2</v>
      </c>
      <c r="BF2693">
        <v>337</v>
      </c>
      <c r="BO2693" t="s">
        <v>156</v>
      </c>
      <c r="BP2693" t="s">
        <v>146</v>
      </c>
      <c r="BS2693" t="s">
        <v>7945</v>
      </c>
      <c r="BU2693" t="s">
        <v>7946</v>
      </c>
      <c r="BV2693">
        <v>292.591635</v>
      </c>
      <c r="BW2693">
        <v>38.399661000000002</v>
      </c>
      <c r="BY2693">
        <v>14.702999999999999</v>
      </c>
      <c r="BZ2693">
        <v>13.773</v>
      </c>
      <c r="CA2693">
        <v>13.388999999999999</v>
      </c>
      <c r="CB2693">
        <v>13.371</v>
      </c>
      <c r="CC2693">
        <v>867.94</v>
      </c>
      <c r="CD2693">
        <v>21.13</v>
      </c>
      <c r="CE2693">
        <v>21.13</v>
      </c>
      <c r="CF2693">
        <v>-0.32</v>
      </c>
      <c r="CG2693">
        <v>0.28000000000000003</v>
      </c>
      <c r="CH2693">
        <v>0.28000000000000003</v>
      </c>
      <c r="CI2693">
        <v>0.96099999999999997</v>
      </c>
      <c r="CJ2693">
        <v>0.11799999999999999</v>
      </c>
      <c r="CK2693">
        <v>0.10199999999999999</v>
      </c>
      <c r="CL2693">
        <v>0.9</v>
      </c>
      <c r="CM2693">
        <v>0.01</v>
      </c>
      <c r="CN2693">
        <v>0.01</v>
      </c>
      <c r="CS2693">
        <v>5421</v>
      </c>
      <c r="CT2693">
        <v>21</v>
      </c>
      <c r="CU2693">
        <v>22.7</v>
      </c>
      <c r="CX2693" t="s">
        <v>7947</v>
      </c>
    </row>
    <row r="2694" spans="1:102" x14ac:dyDescent="0.25">
      <c r="A2694" t="s">
        <v>7948</v>
      </c>
      <c r="B2694" t="s">
        <v>98</v>
      </c>
      <c r="I2694">
        <v>0.185</v>
      </c>
      <c r="L2694">
        <v>9.7537599999999998</v>
      </c>
      <c r="O2694">
        <v>8.9200000000000002E-2</v>
      </c>
      <c r="U2694">
        <v>88.24</v>
      </c>
      <c r="Y2694">
        <v>2020</v>
      </c>
      <c r="Z2694" s="1">
        <v>44232</v>
      </c>
      <c r="AJ2694">
        <v>2454967.0630000001</v>
      </c>
      <c r="AK2694">
        <v>2454832.99694</v>
      </c>
      <c r="AL2694">
        <v>2454833.00306</v>
      </c>
      <c r="AS2694" s="3">
        <v>0.68010000000000004</v>
      </c>
      <c r="AU2694" s="4">
        <f t="shared" si="93"/>
        <v>0.68010000000000004</v>
      </c>
      <c r="AV2694" s="4">
        <f>O2694*149597871*COS(U2694*3.14159265359/180)/(CL2694*695700)</f>
        <v>0.65455702602012777</v>
      </c>
      <c r="AW2694" s="4">
        <f t="shared" si="94"/>
        <v>0.65455702602012777</v>
      </c>
      <c r="AX2694">
        <v>0.52359999999999995</v>
      </c>
      <c r="AY2694">
        <v>1.4999999999999999E-2</v>
      </c>
      <c r="BF2694">
        <v>813</v>
      </c>
      <c r="BO2694" t="s">
        <v>156</v>
      </c>
      <c r="BP2694" t="s">
        <v>146</v>
      </c>
      <c r="BS2694" t="s">
        <v>7949</v>
      </c>
      <c r="BU2694" t="s">
        <v>7950</v>
      </c>
      <c r="BV2694">
        <v>293.90056700000002</v>
      </c>
      <c r="BW2694">
        <v>50.427055000000003</v>
      </c>
      <c r="BY2694">
        <v>14.943</v>
      </c>
      <c r="BZ2694">
        <v>13.898</v>
      </c>
      <c r="CA2694">
        <v>13.582000000000001</v>
      </c>
      <c r="CB2694">
        <v>13.528</v>
      </c>
      <c r="CC2694">
        <v>932.63</v>
      </c>
      <c r="CD2694">
        <v>34.85</v>
      </c>
      <c r="CE2694">
        <v>34.85</v>
      </c>
      <c r="CF2694">
        <v>-0.04</v>
      </c>
      <c r="CG2694">
        <v>0.28000000000000003</v>
      </c>
      <c r="CH2694">
        <v>0.24</v>
      </c>
      <c r="CI2694">
        <v>0.996</v>
      </c>
      <c r="CJ2694">
        <v>0.113</v>
      </c>
      <c r="CK2694">
        <v>0.1</v>
      </c>
      <c r="CL2694">
        <v>0.9</v>
      </c>
      <c r="CM2694">
        <v>0.05</v>
      </c>
      <c r="CN2694">
        <v>0.01</v>
      </c>
      <c r="CS2694">
        <v>5358.25</v>
      </c>
      <c r="CT2694">
        <v>16.920000000000002</v>
      </c>
      <c r="CU2694">
        <v>163</v>
      </c>
      <c r="CX2694" t="s">
        <v>7951</v>
      </c>
    </row>
    <row r="2695" spans="1:102" x14ac:dyDescent="0.25">
      <c r="A2695" t="s">
        <v>7952</v>
      </c>
      <c r="B2695" t="s">
        <v>98</v>
      </c>
      <c r="I2695">
        <v>0.13</v>
      </c>
      <c r="J2695">
        <v>5.8999999999999997E-2</v>
      </c>
      <c r="K2695">
        <v>5.8999999999999997E-2</v>
      </c>
      <c r="L2695">
        <v>4.4253910000000003</v>
      </c>
      <c r="M2695" s="2">
        <v>3.3000000000000003E-5</v>
      </c>
      <c r="N2695" s="2">
        <v>3.3000000000000003E-5</v>
      </c>
      <c r="O2695">
        <v>5.6000000000000001E-2</v>
      </c>
      <c r="Y2695">
        <v>2014</v>
      </c>
      <c r="Z2695" s="1">
        <v>44232</v>
      </c>
      <c r="AG2695">
        <v>2454967.5605500001</v>
      </c>
      <c r="AH2695">
        <v>3.7100000000000002E-3</v>
      </c>
      <c r="AI2695">
        <v>3.7100000000000002E-3</v>
      </c>
      <c r="AS2695" s="3">
        <v>0.18</v>
      </c>
      <c r="AU2695" s="4">
        <f t="shared" si="93"/>
        <v>0.18</v>
      </c>
      <c r="AV2695" s="4">
        <f>O2695*149597871*COS(U2695*3.14159265359/180)/(CL2695*695700)</f>
        <v>10.848469136665772</v>
      </c>
      <c r="AW2695" s="4">
        <f t="shared" si="94"/>
        <v>999</v>
      </c>
      <c r="AX2695">
        <v>0.23</v>
      </c>
      <c r="AY2695">
        <v>0.23</v>
      </c>
      <c r="BO2695" t="s">
        <v>156</v>
      </c>
      <c r="BP2695" t="s">
        <v>146</v>
      </c>
      <c r="BS2695" t="s">
        <v>7953</v>
      </c>
      <c r="BU2695" t="s">
        <v>7954</v>
      </c>
      <c r="BV2695">
        <v>294.71016500000002</v>
      </c>
      <c r="BW2695">
        <v>39.825104000000003</v>
      </c>
      <c r="BZ2695">
        <v>13.49</v>
      </c>
      <c r="CA2695">
        <v>13.257</v>
      </c>
      <c r="CB2695">
        <v>13.206</v>
      </c>
      <c r="CC2695">
        <v>1396</v>
      </c>
      <c r="CD2695">
        <v>48.15</v>
      </c>
      <c r="CE2695">
        <v>48.15</v>
      </c>
      <c r="CF2695">
        <v>-1.2E-2</v>
      </c>
      <c r="CL2695">
        <v>1.1100000000000001</v>
      </c>
      <c r="CM2695">
        <v>0.5</v>
      </c>
      <c r="CN2695">
        <v>0.5</v>
      </c>
      <c r="CS2695">
        <v>6282</v>
      </c>
      <c r="CT2695">
        <v>200</v>
      </c>
      <c r="CU2695">
        <v>200</v>
      </c>
      <c r="CX2695" t="s">
        <v>7955</v>
      </c>
    </row>
    <row r="2696" spans="1:102" x14ac:dyDescent="0.25">
      <c r="A2696" t="s">
        <v>7956</v>
      </c>
      <c r="B2696" t="s">
        <v>98</v>
      </c>
      <c r="I2696">
        <v>0.24</v>
      </c>
      <c r="J2696">
        <v>0.108</v>
      </c>
      <c r="K2696">
        <v>0.108</v>
      </c>
      <c r="L2696">
        <v>13.193242</v>
      </c>
      <c r="M2696" s="2">
        <v>4.8999999999999998E-5</v>
      </c>
      <c r="N2696" s="2">
        <v>4.8999999999999998E-5</v>
      </c>
      <c r="O2696">
        <v>0.11600000000000001</v>
      </c>
      <c r="Y2696">
        <v>2014</v>
      </c>
      <c r="Z2696" s="1">
        <v>44232</v>
      </c>
      <c r="AG2696">
        <v>2455008.60934</v>
      </c>
      <c r="AH2696">
        <v>2.1099999999999999E-3</v>
      </c>
      <c r="AI2696">
        <v>2.1099999999999999E-3</v>
      </c>
      <c r="AS2696" s="3">
        <v>0.02</v>
      </c>
      <c r="AU2696" s="4">
        <f t="shared" si="93"/>
        <v>0.02</v>
      </c>
      <c r="AV2696" s="4">
        <f>O2696*149597871*COS(U2696*3.14159265359/180)/(CL2696*695700)</f>
        <v>22.471828925950529</v>
      </c>
      <c r="AW2696" s="4">
        <f t="shared" si="94"/>
        <v>999</v>
      </c>
      <c r="AX2696">
        <v>0.21</v>
      </c>
      <c r="AY2696">
        <v>0.21</v>
      </c>
      <c r="BO2696" t="s">
        <v>156</v>
      </c>
      <c r="BP2696" t="s">
        <v>146</v>
      </c>
      <c r="BS2696" t="s">
        <v>7957</v>
      </c>
      <c r="BU2696" t="s">
        <v>7954</v>
      </c>
      <c r="BV2696">
        <v>294.71016500000002</v>
      </c>
      <c r="BW2696">
        <v>39.825104000000003</v>
      </c>
      <c r="BZ2696">
        <v>13.49</v>
      </c>
      <c r="CA2696">
        <v>13.257</v>
      </c>
      <c r="CB2696">
        <v>13.206</v>
      </c>
      <c r="CC2696">
        <v>1396</v>
      </c>
      <c r="CD2696">
        <v>48.15</v>
      </c>
      <c r="CE2696">
        <v>48.15</v>
      </c>
      <c r="CF2696">
        <v>-1.2E-2</v>
      </c>
      <c r="CL2696">
        <v>1.1100000000000001</v>
      </c>
      <c r="CM2696">
        <v>0.5</v>
      </c>
      <c r="CN2696">
        <v>0.5</v>
      </c>
      <c r="CS2696">
        <v>6282</v>
      </c>
      <c r="CT2696">
        <v>200</v>
      </c>
      <c r="CU2696">
        <v>200</v>
      </c>
      <c r="CX2696" t="s">
        <v>7955</v>
      </c>
    </row>
    <row r="2697" spans="1:102" x14ac:dyDescent="0.25">
      <c r="A2697" t="s">
        <v>7958</v>
      </c>
      <c r="B2697" t="s">
        <v>98</v>
      </c>
      <c r="I2697">
        <v>0.121</v>
      </c>
      <c r="L2697">
        <v>8.7742400000000007</v>
      </c>
      <c r="O2697">
        <v>7.8399999999999997E-2</v>
      </c>
      <c r="U2697">
        <v>89.95</v>
      </c>
      <c r="Y2697">
        <v>2020</v>
      </c>
      <c r="Z2697" s="1">
        <v>44232</v>
      </c>
      <c r="AJ2697">
        <v>2454965.335</v>
      </c>
      <c r="AK2697">
        <v>2454832.9976499998</v>
      </c>
      <c r="AL2697">
        <v>2454833.0023500002</v>
      </c>
      <c r="AS2697" s="3">
        <v>2.4899999999999999E-2</v>
      </c>
      <c r="AU2697" s="4">
        <f t="shared" si="93"/>
        <v>2.4899999999999999E-2</v>
      </c>
      <c r="AV2697" s="4">
        <f>O2697*149597871*COS(U2697*3.14159265359/180)/(CL2697*695700)</f>
        <v>2.101690441113958E-2</v>
      </c>
      <c r="AW2697" s="4">
        <f t="shared" si="94"/>
        <v>2.101690441113958E-2</v>
      </c>
      <c r="AX2697">
        <v>2.4899999999999999E-2</v>
      </c>
      <c r="AY2697">
        <v>0.42609999999999998</v>
      </c>
      <c r="BF2697">
        <v>771</v>
      </c>
      <c r="BO2697" t="s">
        <v>156</v>
      </c>
      <c r="BP2697" t="s">
        <v>146</v>
      </c>
      <c r="BS2697" t="s">
        <v>7959</v>
      </c>
      <c r="BU2697" t="s">
        <v>7960</v>
      </c>
      <c r="BV2697">
        <v>297.07465300000001</v>
      </c>
      <c r="BW2697">
        <v>39.933858999999998</v>
      </c>
      <c r="BY2697">
        <v>13.398</v>
      </c>
      <c r="BZ2697">
        <v>12.266999999999999</v>
      </c>
      <c r="CA2697">
        <v>11.788</v>
      </c>
      <c r="CB2697">
        <v>11.673</v>
      </c>
      <c r="CC2697">
        <v>313.12</v>
      </c>
      <c r="CD2697">
        <v>1.56</v>
      </c>
      <c r="CE2697">
        <v>1.56</v>
      </c>
      <c r="CF2697">
        <v>0.2</v>
      </c>
      <c r="CG2697">
        <v>0.26</v>
      </c>
      <c r="CH2697">
        <v>0.2</v>
      </c>
      <c r="CI2697">
        <v>0.83199999999999996</v>
      </c>
      <c r="CJ2697">
        <v>5.8000000000000003E-2</v>
      </c>
      <c r="CK2697">
        <v>0.13800000000000001</v>
      </c>
      <c r="CL2697">
        <v>0.7</v>
      </c>
      <c r="CM2697">
        <v>0.04</v>
      </c>
      <c r="CN2697">
        <v>0.02</v>
      </c>
      <c r="CS2697">
        <v>4975.5</v>
      </c>
      <c r="CT2697">
        <v>70</v>
      </c>
      <c r="CU2697">
        <v>140.5</v>
      </c>
      <c r="CX2697" t="s">
        <v>7961</v>
      </c>
    </row>
    <row r="2698" spans="1:102" x14ac:dyDescent="0.25">
      <c r="A2698" t="s">
        <v>7962</v>
      </c>
      <c r="B2698" t="s">
        <v>98</v>
      </c>
      <c r="I2698">
        <v>0.22800000000000001</v>
      </c>
      <c r="L2698">
        <v>69.895600000000002</v>
      </c>
      <c r="O2698">
        <v>0.29849999999999999</v>
      </c>
      <c r="U2698">
        <v>89.95</v>
      </c>
      <c r="Y2698">
        <v>2020</v>
      </c>
      <c r="Z2698" s="1">
        <v>44232</v>
      </c>
      <c r="AJ2698">
        <v>2454993.6680000001</v>
      </c>
      <c r="AK2698">
        <v>2454832.9940900002</v>
      </c>
      <c r="AL2698">
        <v>2454833.0059099998</v>
      </c>
      <c r="AS2698" s="3">
        <v>0.51459999999999995</v>
      </c>
      <c r="AU2698" s="4">
        <f t="shared" si="93"/>
        <v>0.51459999999999995</v>
      </c>
      <c r="AV2698" s="4">
        <f>O2698*149597871*COS(U2698*3.14159265359/180)/(CL2698*695700)</f>
        <v>6.293685761160879E-2</v>
      </c>
      <c r="AW2698" s="4">
        <f t="shared" si="94"/>
        <v>6.293685761160879E-2</v>
      </c>
      <c r="AX2698">
        <v>0.46539999999999998</v>
      </c>
      <c r="AY2698">
        <v>8.3999999999999995E-3</v>
      </c>
      <c r="BF2698">
        <v>387</v>
      </c>
      <c r="BO2698" t="s">
        <v>156</v>
      </c>
      <c r="BP2698" t="s">
        <v>146</v>
      </c>
      <c r="BS2698" t="s">
        <v>7963</v>
      </c>
      <c r="BU2698" t="s">
        <v>7964</v>
      </c>
      <c r="BV2698">
        <v>296.69726100000003</v>
      </c>
      <c r="BW2698">
        <v>46.371712000000002</v>
      </c>
      <c r="BY2698">
        <v>14.311</v>
      </c>
      <c r="BZ2698">
        <v>13.183</v>
      </c>
      <c r="CA2698">
        <v>12.772</v>
      </c>
      <c r="CB2698">
        <v>12.661</v>
      </c>
      <c r="CC2698">
        <v>652.25</v>
      </c>
      <c r="CD2698">
        <v>95.79</v>
      </c>
      <c r="CE2698">
        <v>95.79</v>
      </c>
      <c r="CF2698">
        <v>-0.6</v>
      </c>
      <c r="CG2698">
        <v>0.26</v>
      </c>
      <c r="CH2698">
        <v>0.38</v>
      </c>
      <c r="CI2698">
        <v>0.72399999999999998</v>
      </c>
      <c r="CJ2698">
        <v>4.3999999999999997E-2</v>
      </c>
      <c r="CK2698">
        <v>0.129</v>
      </c>
      <c r="CL2698">
        <v>0.89</v>
      </c>
      <c r="CM2698">
        <v>0.04</v>
      </c>
      <c r="CN2698">
        <v>0.02</v>
      </c>
      <c r="CS2698">
        <v>5173.08</v>
      </c>
      <c r="CT2698">
        <v>57.08</v>
      </c>
      <c r="CU2698">
        <v>131.41999999999999</v>
      </c>
      <c r="CX2698" t="s">
        <v>7965</v>
      </c>
    </row>
    <row r="2699" spans="1:102" x14ac:dyDescent="0.25">
      <c r="A2699" t="s">
        <v>7966</v>
      </c>
      <c r="B2699" t="s">
        <v>98</v>
      </c>
      <c r="I2699">
        <v>0.25800000000000001</v>
      </c>
      <c r="L2699">
        <v>14.833399999999999</v>
      </c>
      <c r="O2699">
        <v>0.1152</v>
      </c>
      <c r="U2699">
        <v>85.94</v>
      </c>
      <c r="Y2699">
        <v>2020</v>
      </c>
      <c r="Z2699" s="1">
        <v>44232</v>
      </c>
      <c r="AJ2699">
        <v>2454968.443</v>
      </c>
      <c r="AK2699">
        <v>2454832.9961799998</v>
      </c>
      <c r="AL2699">
        <v>2454833.0038200002</v>
      </c>
      <c r="AS2699" s="3">
        <v>0.89480000000000004</v>
      </c>
      <c r="AU2699" s="4">
        <f t="shared" si="93"/>
        <v>0.89480000000000004</v>
      </c>
      <c r="AV2699" s="4">
        <f>O2699*149597871*COS(U2699*3.14159265359/180)/(CL2699*695700)</f>
        <v>2.0879327043994627</v>
      </c>
      <c r="AW2699" s="4">
        <f t="shared" si="94"/>
        <v>999</v>
      </c>
      <c r="AX2699">
        <v>0.62980000000000003</v>
      </c>
      <c r="AY2699">
        <v>1.95E-2</v>
      </c>
      <c r="BF2699">
        <v>729</v>
      </c>
      <c r="BO2699" t="s">
        <v>156</v>
      </c>
      <c r="BP2699" t="s">
        <v>146</v>
      </c>
      <c r="BS2699" t="s">
        <v>7967</v>
      </c>
      <c r="BU2699" t="s">
        <v>7968</v>
      </c>
      <c r="BV2699">
        <v>293.98357900000002</v>
      </c>
      <c r="BW2699">
        <v>39.572884000000002</v>
      </c>
      <c r="BY2699">
        <v>15.452999999999999</v>
      </c>
      <c r="BZ2699">
        <v>14.429</v>
      </c>
      <c r="CA2699">
        <v>14.077</v>
      </c>
      <c r="CB2699">
        <v>14.087</v>
      </c>
      <c r="CC2699">
        <v>1197.6300000000001</v>
      </c>
      <c r="CD2699">
        <v>48.62</v>
      </c>
      <c r="CE2699">
        <v>48.62</v>
      </c>
      <c r="CF2699">
        <v>-0.14000000000000001</v>
      </c>
      <c r="CG2699">
        <v>0.26</v>
      </c>
      <c r="CH2699">
        <v>0.26</v>
      </c>
      <c r="CI2699">
        <v>0.92600000000000005</v>
      </c>
      <c r="CJ2699">
        <v>8.6999999999999994E-2</v>
      </c>
      <c r="CK2699">
        <v>0.12</v>
      </c>
      <c r="CL2699">
        <v>0.84</v>
      </c>
      <c r="CM2699">
        <v>0.18</v>
      </c>
      <c r="CN2699">
        <v>0.17</v>
      </c>
      <c r="CS2699">
        <v>5517.75</v>
      </c>
      <c r="CT2699">
        <v>489.99</v>
      </c>
      <c r="CU2699">
        <v>711.55</v>
      </c>
      <c r="CX2699" t="s">
        <v>7969</v>
      </c>
    </row>
    <row r="2700" spans="1:102" x14ac:dyDescent="0.25">
      <c r="A2700" t="s">
        <v>7970</v>
      </c>
      <c r="B2700" t="s">
        <v>98</v>
      </c>
      <c r="I2700">
        <v>0.16700000000000001</v>
      </c>
      <c r="L2700">
        <v>15.0337</v>
      </c>
      <c r="O2700">
        <v>0.11550000000000001</v>
      </c>
      <c r="U2700">
        <v>89.95</v>
      </c>
      <c r="Y2700">
        <v>2020</v>
      </c>
      <c r="Z2700" s="1">
        <v>44232</v>
      </c>
      <c r="AJ2700">
        <v>2454977.9810000001</v>
      </c>
      <c r="AK2700">
        <v>2454832.9961899999</v>
      </c>
      <c r="AL2700">
        <v>2454833.0038100001</v>
      </c>
      <c r="AS2700" s="3">
        <v>4.1799999999999997E-2</v>
      </c>
      <c r="AU2700" s="4">
        <f t="shared" si="93"/>
        <v>4.1799999999999997E-2</v>
      </c>
      <c r="AV2700" s="4">
        <f>O2700*149597871*COS(U2700*3.14159265359/180)/(CL2700*695700)</f>
        <v>2.2814402814723883E-2</v>
      </c>
      <c r="AW2700" s="4">
        <f t="shared" si="94"/>
        <v>2.2814402814723883E-2</v>
      </c>
      <c r="AX2700">
        <v>4.1799999999999997E-2</v>
      </c>
      <c r="AY2700">
        <v>0.42759999999999998</v>
      </c>
      <c r="BF2700">
        <v>723</v>
      </c>
      <c r="BO2700" t="s">
        <v>156</v>
      </c>
      <c r="BP2700" t="s">
        <v>146</v>
      </c>
      <c r="BS2700" t="s">
        <v>7971</v>
      </c>
      <c r="BU2700" t="s">
        <v>7972</v>
      </c>
      <c r="BV2700">
        <v>298.45012300000002</v>
      </c>
      <c r="BW2700">
        <v>44.284016000000001</v>
      </c>
      <c r="BY2700">
        <v>14.563000000000001</v>
      </c>
      <c r="BZ2700">
        <v>13.475</v>
      </c>
      <c r="CA2700">
        <v>13.097</v>
      </c>
      <c r="CB2700">
        <v>13.04</v>
      </c>
      <c r="CC2700">
        <v>748.64</v>
      </c>
      <c r="CD2700">
        <v>14.36</v>
      </c>
      <c r="CE2700">
        <v>14.36</v>
      </c>
      <c r="CF2700">
        <v>0.1</v>
      </c>
      <c r="CG2700">
        <v>0.24</v>
      </c>
      <c r="CH2700">
        <v>0.22</v>
      </c>
      <c r="CI2700">
        <v>0.90900000000000003</v>
      </c>
      <c r="CJ2700">
        <v>6.2E-2</v>
      </c>
      <c r="CK2700">
        <v>0.10299999999999999</v>
      </c>
      <c r="CL2700">
        <v>0.95</v>
      </c>
      <c r="CM2700">
        <v>0.01</v>
      </c>
      <c r="CN2700">
        <v>0.04</v>
      </c>
      <c r="CS2700">
        <v>5047.59</v>
      </c>
      <c r="CT2700">
        <v>104.59</v>
      </c>
      <c r="CU2700">
        <v>39.369999999999997</v>
      </c>
      <c r="CX2700" t="s">
        <v>7973</v>
      </c>
    </row>
    <row r="2701" spans="1:102" x14ac:dyDescent="0.25">
      <c r="A2701" t="s">
        <v>7974</v>
      </c>
      <c r="B2701" t="s">
        <v>98</v>
      </c>
      <c r="I2701">
        <v>0.25600000000000001</v>
      </c>
      <c r="L2701">
        <v>47.705500000000001</v>
      </c>
      <c r="O2701">
        <v>0.22589999999999999</v>
      </c>
      <c r="U2701">
        <v>87.66</v>
      </c>
      <c r="Y2701">
        <v>2020</v>
      </c>
      <c r="Z2701" s="1">
        <v>44232</v>
      </c>
      <c r="AJ2701">
        <v>2454979.3110000002</v>
      </c>
      <c r="AK2701">
        <v>2454832.9932800001</v>
      </c>
      <c r="AL2701">
        <v>2454833.0067199999</v>
      </c>
      <c r="AS2701" s="3">
        <v>0.95669999999999999</v>
      </c>
      <c r="AU2701" s="4">
        <f t="shared" si="93"/>
        <v>0.95669999999999999</v>
      </c>
      <c r="AV2701" s="4">
        <f>O2701*149597871*COS(U2701*3.14159265359/180)/(CL2701*695700)</f>
        <v>3.3055282809404978</v>
      </c>
      <c r="AW2701" s="4">
        <f t="shared" si="94"/>
        <v>999</v>
      </c>
      <c r="AX2701">
        <v>0.7036</v>
      </c>
      <c r="AY2701">
        <v>1.61E-2</v>
      </c>
      <c r="BF2701">
        <v>341</v>
      </c>
      <c r="BO2701" t="s">
        <v>156</v>
      </c>
      <c r="BP2701" t="s">
        <v>146</v>
      </c>
      <c r="BS2701" t="s">
        <v>7975</v>
      </c>
      <c r="BU2701" t="s">
        <v>7976</v>
      </c>
      <c r="BV2701">
        <v>294.005379</v>
      </c>
      <c r="BW2701">
        <v>46.310654</v>
      </c>
      <c r="BY2701">
        <v>15.874000000000001</v>
      </c>
      <c r="BZ2701">
        <v>14.117000000000001</v>
      </c>
      <c r="CA2701">
        <v>13.529</v>
      </c>
      <c r="CB2701">
        <v>13.433999999999999</v>
      </c>
      <c r="CC2701">
        <v>633.04999999999995</v>
      </c>
      <c r="CD2701">
        <v>12.9</v>
      </c>
      <c r="CE2701">
        <v>12.9</v>
      </c>
      <c r="CF2701">
        <v>-0.1</v>
      </c>
      <c r="CG2701">
        <v>0.36</v>
      </c>
      <c r="CH2701">
        <v>0.28000000000000003</v>
      </c>
      <c r="CI2701">
        <v>0.67200000000000004</v>
      </c>
      <c r="CJ2701">
        <v>6.0999999999999999E-2</v>
      </c>
      <c r="CK2701">
        <v>5.8999999999999997E-2</v>
      </c>
      <c r="CL2701">
        <v>0.6</v>
      </c>
      <c r="CM2701">
        <v>0.03</v>
      </c>
      <c r="CN2701">
        <v>0.05</v>
      </c>
      <c r="CS2701">
        <v>4787</v>
      </c>
      <c r="CT2701">
        <v>196.5</v>
      </c>
      <c r="CU2701">
        <v>103</v>
      </c>
      <c r="CX2701" t="s">
        <v>7977</v>
      </c>
    </row>
    <row r="2702" spans="1:102" x14ac:dyDescent="0.25">
      <c r="A2702" t="s">
        <v>7978</v>
      </c>
      <c r="B2702" t="s">
        <v>98</v>
      </c>
      <c r="I2702">
        <v>0.23</v>
      </c>
      <c r="L2702">
        <v>20.490500000000001</v>
      </c>
      <c r="O2702">
        <v>0.14849999999999999</v>
      </c>
      <c r="U2702">
        <v>86.52</v>
      </c>
      <c r="Y2702">
        <v>2020</v>
      </c>
      <c r="Z2702" s="1">
        <v>44232</v>
      </c>
      <c r="AJ2702">
        <v>2454977.4210000001</v>
      </c>
      <c r="AK2702">
        <v>2454832.9926200002</v>
      </c>
      <c r="AL2702">
        <v>2454833.0073799998</v>
      </c>
      <c r="AS2702" s="3">
        <v>0.9022</v>
      </c>
      <c r="AU2702" s="4">
        <f t="shared" si="93"/>
        <v>0.9022</v>
      </c>
      <c r="AV2702" s="4">
        <f>O2702*149597871*COS(U2702*3.14159265359/180)/(CL2702*695700)</f>
        <v>2.453535403678047</v>
      </c>
      <c r="AW2702" s="4">
        <f t="shared" si="94"/>
        <v>999</v>
      </c>
      <c r="AX2702">
        <v>0.61570000000000003</v>
      </c>
      <c r="AY2702">
        <v>3.3399999999999999E-2</v>
      </c>
      <c r="BF2702">
        <v>625</v>
      </c>
      <c r="BO2702" t="s">
        <v>156</v>
      </c>
      <c r="BP2702" t="s">
        <v>146</v>
      </c>
      <c r="BS2702" t="s">
        <v>7979</v>
      </c>
      <c r="BU2702" t="s">
        <v>7980</v>
      </c>
      <c r="BV2702">
        <v>296.188288</v>
      </c>
      <c r="BW2702">
        <v>43.936847999999998</v>
      </c>
      <c r="BY2702">
        <v>15.662000000000001</v>
      </c>
      <c r="BZ2702">
        <v>14.598000000000001</v>
      </c>
      <c r="CA2702">
        <v>14.185</v>
      </c>
      <c r="CB2702">
        <v>14.058999999999999</v>
      </c>
      <c r="CC2702">
        <v>1178.83</v>
      </c>
      <c r="CD2702">
        <v>45.36</v>
      </c>
      <c r="CE2702">
        <v>45.36</v>
      </c>
      <c r="CF2702">
        <v>0.21</v>
      </c>
      <c r="CG2702">
        <v>0.27</v>
      </c>
      <c r="CH2702">
        <v>0.17</v>
      </c>
      <c r="CI2702">
        <v>1.038</v>
      </c>
      <c r="CJ2702">
        <v>0.11600000000000001</v>
      </c>
      <c r="CK2702">
        <v>0.156</v>
      </c>
      <c r="CL2702">
        <v>0.79</v>
      </c>
      <c r="CM2702">
        <v>0.13</v>
      </c>
      <c r="CN2702">
        <v>0.1</v>
      </c>
      <c r="CS2702">
        <v>5378.58</v>
      </c>
      <c r="CT2702">
        <v>301.88</v>
      </c>
      <c r="CU2702">
        <v>528.49</v>
      </c>
      <c r="CX2702" t="s">
        <v>7981</v>
      </c>
    </row>
    <row r="2703" spans="1:102" x14ac:dyDescent="0.25">
      <c r="A2703" t="s">
        <v>7982</v>
      </c>
      <c r="B2703" t="s">
        <v>98</v>
      </c>
      <c r="I2703">
        <v>0.127</v>
      </c>
      <c r="L2703">
        <v>9.3098700000000001</v>
      </c>
      <c r="O2703">
        <v>8.6599999999999996E-2</v>
      </c>
      <c r="U2703">
        <v>89.38</v>
      </c>
      <c r="Y2703">
        <v>2020</v>
      </c>
      <c r="Z2703" s="1">
        <v>44232</v>
      </c>
      <c r="AJ2703">
        <v>2454969.4019999998</v>
      </c>
      <c r="AK2703">
        <v>2454832.9945200002</v>
      </c>
      <c r="AL2703">
        <v>2454833.0054799998</v>
      </c>
      <c r="AS2703" s="3">
        <v>0.16320000000000001</v>
      </c>
      <c r="AU2703" s="4">
        <f t="shared" si="93"/>
        <v>0.16320000000000001</v>
      </c>
      <c r="AV2703" s="4">
        <f>O2703*149597871*COS(U2703*3.14159265359/180)/(CL2703*695700)</f>
        <v>0.17675716677476253</v>
      </c>
      <c r="AW2703" s="4">
        <f t="shared" si="94"/>
        <v>0.17675716677476253</v>
      </c>
      <c r="AX2703">
        <v>0.16309999999999999</v>
      </c>
      <c r="AY2703">
        <v>0.29809999999999998</v>
      </c>
      <c r="BF2703">
        <v>913</v>
      </c>
      <c r="BO2703" t="s">
        <v>156</v>
      </c>
      <c r="BP2703" t="s">
        <v>146</v>
      </c>
      <c r="BS2703" t="s">
        <v>7983</v>
      </c>
      <c r="BU2703" t="s">
        <v>7984</v>
      </c>
      <c r="BV2703">
        <v>291.60672799999998</v>
      </c>
      <c r="BW2703">
        <v>42.035927000000001</v>
      </c>
      <c r="BY2703">
        <v>13.625999999999999</v>
      </c>
      <c r="BZ2703">
        <v>12.659000000000001</v>
      </c>
      <c r="CA2703">
        <v>12.395</v>
      </c>
      <c r="CB2703">
        <v>12.336</v>
      </c>
      <c r="CC2703">
        <v>745.49</v>
      </c>
      <c r="CD2703">
        <v>7.8</v>
      </c>
      <c r="CE2703">
        <v>7.8</v>
      </c>
      <c r="CF2703">
        <v>0.06</v>
      </c>
      <c r="CG2703">
        <v>0.14000000000000001</v>
      </c>
      <c r="CH2703">
        <v>0.12</v>
      </c>
      <c r="CI2703">
        <v>0.996</v>
      </c>
      <c r="CJ2703">
        <v>6.6000000000000003E-2</v>
      </c>
      <c r="CK2703">
        <v>6.9000000000000006E-2</v>
      </c>
      <c r="CL2703">
        <v>1.1399999999999999</v>
      </c>
      <c r="CM2703">
        <v>0.01</v>
      </c>
      <c r="CN2703">
        <v>0.01</v>
      </c>
      <c r="CS2703">
        <v>5774.33</v>
      </c>
      <c r="CT2703">
        <v>31.33</v>
      </c>
      <c r="CU2703">
        <v>30</v>
      </c>
      <c r="CX2703" t="s">
        <v>7985</v>
      </c>
    </row>
    <row r="2704" spans="1:102" x14ac:dyDescent="0.25">
      <c r="A2704" t="s">
        <v>7986</v>
      </c>
      <c r="B2704" t="s">
        <v>98</v>
      </c>
      <c r="I2704">
        <v>0.14799999999999999</v>
      </c>
      <c r="L2704">
        <v>5.7795399999999999</v>
      </c>
      <c r="O2704">
        <v>5.2200000000000003E-2</v>
      </c>
      <c r="U2704">
        <v>87.09</v>
      </c>
      <c r="Y2704">
        <v>2020</v>
      </c>
      <c r="Z2704" s="1">
        <v>44232</v>
      </c>
      <c r="AJ2704">
        <v>2454969.5299999998</v>
      </c>
      <c r="AK2704">
        <v>2454832.9965400002</v>
      </c>
      <c r="AL2704">
        <v>2454833.0034599998</v>
      </c>
      <c r="AS2704" s="3">
        <v>0.75929999999999997</v>
      </c>
      <c r="AU2704" s="4">
        <f t="shared" si="93"/>
        <v>0.75929999999999997</v>
      </c>
      <c r="AV2704" s="4">
        <f>O2704*149597871*COS(U2704*3.14159265359/180)/(CL2704*695700)</f>
        <v>0.87668622712254707</v>
      </c>
      <c r="AW2704" s="4">
        <f t="shared" si="94"/>
        <v>0.87668622712254707</v>
      </c>
      <c r="AX2704">
        <v>0.55069999999999997</v>
      </c>
      <c r="AY2704">
        <v>2.07E-2</v>
      </c>
      <c r="BF2704">
        <v>578</v>
      </c>
      <c r="BO2704" t="s">
        <v>156</v>
      </c>
      <c r="BP2704" t="s">
        <v>146</v>
      </c>
      <c r="BS2704" t="s">
        <v>7987</v>
      </c>
      <c r="BU2704" t="s">
        <v>7988</v>
      </c>
      <c r="BV2704">
        <v>289.74275599999999</v>
      </c>
      <c r="BW2704">
        <v>50.787036999999998</v>
      </c>
      <c r="BY2704">
        <v>14.965999999999999</v>
      </c>
      <c r="BZ2704">
        <v>13.491</v>
      </c>
      <c r="CA2704">
        <v>12.843</v>
      </c>
      <c r="CB2704">
        <v>12.739000000000001</v>
      </c>
      <c r="CC2704">
        <v>422.02</v>
      </c>
      <c r="CD2704">
        <v>5.43</v>
      </c>
      <c r="CE2704">
        <v>5.43</v>
      </c>
      <c r="CF2704">
        <v>-0.2</v>
      </c>
      <c r="CG2704">
        <v>0.28000000000000003</v>
      </c>
      <c r="CH2704">
        <v>0.32</v>
      </c>
      <c r="CI2704">
        <v>0.56499999999999995</v>
      </c>
      <c r="CJ2704">
        <v>4.8000000000000001E-2</v>
      </c>
      <c r="CK2704">
        <v>0.06</v>
      </c>
      <c r="CL2704">
        <v>0.65</v>
      </c>
      <c r="CM2704">
        <v>0.03</v>
      </c>
      <c r="CN2704">
        <v>0.02</v>
      </c>
      <c r="CS2704">
        <v>4249</v>
      </c>
      <c r="CT2704">
        <v>75</v>
      </c>
      <c r="CU2704">
        <v>114.8</v>
      </c>
      <c r="CX2704" t="s">
        <v>7989</v>
      </c>
    </row>
    <row r="2705" spans="1:102" x14ac:dyDescent="0.25">
      <c r="A2705" t="s">
        <v>7990</v>
      </c>
      <c r="B2705" t="s">
        <v>98</v>
      </c>
      <c r="I2705">
        <v>0.113</v>
      </c>
      <c r="L2705">
        <v>5.62012</v>
      </c>
      <c r="O2705">
        <v>6.08E-2</v>
      </c>
      <c r="U2705">
        <v>89.38</v>
      </c>
      <c r="Y2705">
        <v>2020</v>
      </c>
      <c r="Z2705" s="1">
        <v>44232</v>
      </c>
      <c r="AJ2705">
        <v>2454965.9559999998</v>
      </c>
      <c r="AK2705">
        <v>2454832.9967100001</v>
      </c>
      <c r="AL2705">
        <v>2454833.0032899999</v>
      </c>
      <c r="AS2705" s="3">
        <v>0.17929999999999999</v>
      </c>
      <c r="AU2705" s="4">
        <f t="shared" si="93"/>
        <v>0.17929999999999999</v>
      </c>
      <c r="AV2705" s="4">
        <f>O2705*149597871*COS(U2705*3.14159265359/180)/(CL2705*695700)</f>
        <v>7.747592981726828E-2</v>
      </c>
      <c r="AW2705" s="4">
        <f t="shared" si="94"/>
        <v>7.747592981726828E-2</v>
      </c>
      <c r="AX2705">
        <v>0.1792</v>
      </c>
      <c r="AY2705">
        <v>0.27379999999999999</v>
      </c>
      <c r="BF2705">
        <v>1184</v>
      </c>
      <c r="BO2705" t="s">
        <v>156</v>
      </c>
      <c r="BP2705" t="s">
        <v>146</v>
      </c>
      <c r="BS2705" t="s">
        <v>7991</v>
      </c>
      <c r="BU2705" t="s">
        <v>7992</v>
      </c>
      <c r="BV2705">
        <v>289.55299400000001</v>
      </c>
      <c r="BW2705">
        <v>41.297851999999999</v>
      </c>
      <c r="BY2705">
        <v>13.638999999999999</v>
      </c>
      <c r="BZ2705">
        <v>12.388</v>
      </c>
      <c r="CA2705">
        <v>11.86</v>
      </c>
      <c r="CB2705">
        <v>11.755000000000001</v>
      </c>
      <c r="CC2705">
        <v>567.45000000000005</v>
      </c>
      <c r="CD2705">
        <v>116.84</v>
      </c>
      <c r="CE2705">
        <v>116.84</v>
      </c>
      <c r="CF2705">
        <v>0.24</v>
      </c>
      <c r="CG2705">
        <v>0.24</v>
      </c>
      <c r="CH2705">
        <v>0.18</v>
      </c>
      <c r="CI2705">
        <v>0.94899999999999995</v>
      </c>
      <c r="CJ2705">
        <v>0.16400000000000001</v>
      </c>
      <c r="CK2705">
        <v>0.24</v>
      </c>
      <c r="CL2705">
        <v>1.8260000000000001</v>
      </c>
      <c r="CM2705">
        <v>1.056</v>
      </c>
      <c r="CN2705">
        <v>1.341</v>
      </c>
      <c r="CS2705">
        <v>4936.24</v>
      </c>
      <c r="CT2705">
        <v>186.24</v>
      </c>
      <c r="CU2705">
        <v>134.26</v>
      </c>
      <c r="CX2705" t="s">
        <v>7993</v>
      </c>
    </row>
    <row r="2706" spans="1:102" x14ac:dyDescent="0.25">
      <c r="A2706" t="s">
        <v>7994</v>
      </c>
      <c r="B2706" t="s">
        <v>98</v>
      </c>
      <c r="I2706">
        <v>8.4000000000000005E-2</v>
      </c>
      <c r="L2706">
        <v>8.4830000000000005</v>
      </c>
      <c r="O2706">
        <v>7.9100000000000004E-2</v>
      </c>
      <c r="U2706">
        <v>89.95</v>
      </c>
      <c r="Y2706">
        <v>2020</v>
      </c>
      <c r="Z2706" s="1">
        <v>44232</v>
      </c>
      <c r="AJ2706">
        <v>2454965.9720000001</v>
      </c>
      <c r="AK2706">
        <v>2454832.9964999999</v>
      </c>
      <c r="AL2706">
        <v>2454833.0035000001</v>
      </c>
      <c r="AS2706" s="3">
        <v>5.5800000000000002E-2</v>
      </c>
      <c r="AU2706" s="4">
        <f t="shared" si="93"/>
        <v>5.5800000000000002E-2</v>
      </c>
      <c r="AV2706" s="4">
        <f>O2706*149597871*COS(U2706*3.14159265359/180)/(CL2706*695700)</f>
        <v>1.5461654937882633E-2</v>
      </c>
      <c r="AW2706" s="4">
        <f t="shared" si="94"/>
        <v>1.5461654937882633E-2</v>
      </c>
      <c r="AX2706">
        <v>5.5599999999999997E-2</v>
      </c>
      <c r="AY2706">
        <v>0.40050000000000002</v>
      </c>
      <c r="BF2706">
        <v>909</v>
      </c>
      <c r="BO2706" t="s">
        <v>156</v>
      </c>
      <c r="BP2706" t="s">
        <v>146</v>
      </c>
      <c r="BS2706" t="s">
        <v>7995</v>
      </c>
      <c r="BU2706" t="s">
        <v>7996</v>
      </c>
      <c r="BV2706">
        <v>291.57421699999998</v>
      </c>
      <c r="BW2706">
        <v>38.655951999999999</v>
      </c>
      <c r="BY2706">
        <v>11.974</v>
      </c>
      <c r="BZ2706">
        <v>11.065</v>
      </c>
      <c r="CA2706">
        <v>10.782</v>
      </c>
      <c r="CB2706">
        <v>10.706</v>
      </c>
      <c r="CC2706">
        <v>296.63</v>
      </c>
      <c r="CD2706">
        <v>1.76</v>
      </c>
      <c r="CE2706">
        <v>1.76</v>
      </c>
      <c r="CF2706">
        <v>-0.16</v>
      </c>
      <c r="CG2706">
        <v>0.14000000000000001</v>
      </c>
      <c r="CH2706">
        <v>0.16</v>
      </c>
      <c r="CI2706">
        <v>0.91600000000000004</v>
      </c>
      <c r="CJ2706">
        <v>5.8999999999999997E-2</v>
      </c>
      <c r="CK2706">
        <v>7.0000000000000007E-2</v>
      </c>
      <c r="CL2706">
        <v>0.96</v>
      </c>
      <c r="CM2706">
        <v>0.02</v>
      </c>
      <c r="CN2706">
        <v>0.01</v>
      </c>
      <c r="CS2706">
        <v>5806</v>
      </c>
      <c r="CT2706">
        <v>35.5</v>
      </c>
      <c r="CU2706">
        <v>49.8</v>
      </c>
      <c r="CX2706" t="s">
        <v>7997</v>
      </c>
    </row>
    <row r="2707" spans="1:102" x14ac:dyDescent="0.25">
      <c r="A2707" t="s">
        <v>7998</v>
      </c>
      <c r="B2707" t="s">
        <v>98</v>
      </c>
      <c r="I2707">
        <v>0.10100000000000001</v>
      </c>
      <c r="J2707">
        <v>7.0000000000000001E-3</v>
      </c>
      <c r="K2707">
        <v>7.0000000000000001E-3</v>
      </c>
      <c r="L2707">
        <v>3.2506189999999999</v>
      </c>
      <c r="M2707" s="2">
        <v>1.2999999999999999E-5</v>
      </c>
      <c r="N2707" s="2">
        <v>1.2999999999999999E-5</v>
      </c>
      <c r="O2707">
        <v>0.04</v>
      </c>
      <c r="Y2707">
        <v>2014</v>
      </c>
      <c r="Z2707" s="1">
        <v>44232</v>
      </c>
      <c r="AG2707">
        <v>2454966.69209</v>
      </c>
      <c r="AH2707">
        <v>2.32E-3</v>
      </c>
      <c r="AI2707">
        <v>2.32E-3</v>
      </c>
      <c r="AS2707" s="3">
        <v>0.47</v>
      </c>
      <c r="AU2707" s="4">
        <f t="shared" si="93"/>
        <v>0.47</v>
      </c>
      <c r="AV2707" s="4">
        <f>O2707*149597871*COS(U2707*3.14159265359/180)/(CL2707*695700)</f>
        <v>11.317481900093053</v>
      </c>
      <c r="AW2707" s="4">
        <f t="shared" si="94"/>
        <v>999</v>
      </c>
      <c r="AX2707">
        <v>0.34</v>
      </c>
      <c r="AY2707">
        <v>0.34</v>
      </c>
      <c r="BO2707" t="s">
        <v>156</v>
      </c>
      <c r="BP2707" t="s">
        <v>146</v>
      </c>
      <c r="BS2707" t="s">
        <v>7999</v>
      </c>
      <c r="BU2707" t="s">
        <v>8000</v>
      </c>
      <c r="BV2707">
        <v>285.99989099999999</v>
      </c>
      <c r="BW2707">
        <v>40.919328999999998</v>
      </c>
      <c r="BZ2707">
        <v>12.728999999999999</v>
      </c>
      <c r="CA2707">
        <v>12.282999999999999</v>
      </c>
      <c r="CB2707">
        <v>12.186</v>
      </c>
      <c r="CC2707">
        <v>411.34</v>
      </c>
      <c r="CD2707">
        <v>3.05</v>
      </c>
      <c r="CE2707">
        <v>3.05</v>
      </c>
      <c r="CF2707">
        <v>0.23799999999999999</v>
      </c>
      <c r="CI2707">
        <v>0.86</v>
      </c>
      <c r="CL2707">
        <v>0.76</v>
      </c>
      <c r="CM2707">
        <v>0.05</v>
      </c>
      <c r="CN2707">
        <v>0.05</v>
      </c>
      <c r="CS2707">
        <v>4997</v>
      </c>
      <c r="CT2707">
        <v>100</v>
      </c>
      <c r="CU2707">
        <v>100</v>
      </c>
      <c r="CX2707" t="s">
        <v>8001</v>
      </c>
    </row>
    <row r="2708" spans="1:102" x14ac:dyDescent="0.25">
      <c r="A2708" t="s">
        <v>8002</v>
      </c>
      <c r="B2708" t="s">
        <v>98</v>
      </c>
      <c r="I2708">
        <v>0.108</v>
      </c>
      <c r="J2708">
        <v>7.0000000000000001E-3</v>
      </c>
      <c r="K2708">
        <v>7.0000000000000001E-3</v>
      </c>
      <c r="L2708">
        <v>6.1954690000000001</v>
      </c>
      <c r="M2708" s="2">
        <v>2.9E-5</v>
      </c>
      <c r="N2708" s="2">
        <v>2.9E-5</v>
      </c>
      <c r="O2708">
        <v>6.2E-2</v>
      </c>
      <c r="Y2708">
        <v>2014</v>
      </c>
      <c r="Z2708" s="1">
        <v>44232</v>
      </c>
      <c r="AG2708">
        <v>2454967.7161599998</v>
      </c>
      <c r="AH2708">
        <v>2.7499999999999998E-3</v>
      </c>
      <c r="AI2708">
        <v>2.7499999999999998E-3</v>
      </c>
      <c r="AS2708" s="3">
        <v>0.04</v>
      </c>
      <c r="AU2708" s="4">
        <f t="shared" si="93"/>
        <v>0.04</v>
      </c>
      <c r="AV2708" s="4">
        <f>O2708*149597871*COS(U2708*3.14159265359/180)/(CL2708*695700)</f>
        <v>17.542096945144234</v>
      </c>
      <c r="AW2708" s="4">
        <f t="shared" si="94"/>
        <v>999</v>
      </c>
      <c r="AX2708">
        <v>0.23</v>
      </c>
      <c r="AY2708">
        <v>0.23</v>
      </c>
      <c r="BO2708" t="s">
        <v>156</v>
      </c>
      <c r="BP2708" t="s">
        <v>146</v>
      </c>
      <c r="BS2708" t="s">
        <v>8003</v>
      </c>
      <c r="BU2708" t="s">
        <v>8000</v>
      </c>
      <c r="BV2708">
        <v>285.99989099999999</v>
      </c>
      <c r="BW2708">
        <v>40.919328999999998</v>
      </c>
      <c r="BZ2708">
        <v>12.728999999999999</v>
      </c>
      <c r="CA2708">
        <v>12.282999999999999</v>
      </c>
      <c r="CB2708">
        <v>12.186</v>
      </c>
      <c r="CC2708">
        <v>411.34</v>
      </c>
      <c r="CD2708">
        <v>3.05</v>
      </c>
      <c r="CE2708">
        <v>3.05</v>
      </c>
      <c r="CF2708">
        <v>0.23799999999999999</v>
      </c>
      <c r="CI2708">
        <v>0.86</v>
      </c>
      <c r="CL2708">
        <v>0.76</v>
      </c>
      <c r="CM2708">
        <v>0.05</v>
      </c>
      <c r="CN2708">
        <v>0.05</v>
      </c>
      <c r="CS2708">
        <v>4997</v>
      </c>
      <c r="CT2708">
        <v>100</v>
      </c>
      <c r="CU2708">
        <v>100</v>
      </c>
      <c r="CX2708" t="s">
        <v>8001</v>
      </c>
    </row>
    <row r="2709" spans="1:102" x14ac:dyDescent="0.25">
      <c r="A2709" t="s">
        <v>8004</v>
      </c>
      <c r="B2709" t="s">
        <v>98</v>
      </c>
      <c r="I2709">
        <v>0.112</v>
      </c>
      <c r="J2709">
        <v>8.0000000000000002E-3</v>
      </c>
      <c r="K2709">
        <v>8.0000000000000002E-3</v>
      </c>
      <c r="L2709">
        <v>8.3481249999999996</v>
      </c>
      <c r="M2709" s="2">
        <v>4.1E-5</v>
      </c>
      <c r="N2709" s="2">
        <v>4.1E-5</v>
      </c>
      <c r="O2709">
        <v>7.4999999999999997E-2</v>
      </c>
      <c r="Y2709">
        <v>2014</v>
      </c>
      <c r="Z2709" s="1">
        <v>44232</v>
      </c>
      <c r="AG2709">
        <v>2454969.8411699999</v>
      </c>
      <c r="AH2709">
        <v>2.49E-3</v>
      </c>
      <c r="AI2709">
        <v>2.49E-3</v>
      </c>
      <c r="AS2709" s="3">
        <v>0.04</v>
      </c>
      <c r="AU2709" s="4">
        <f t="shared" si="93"/>
        <v>0.04</v>
      </c>
      <c r="AV2709" s="4">
        <f>O2709*149597871*COS(U2709*3.14159265359/180)/(CL2709*695700)</f>
        <v>21.220278562674473</v>
      </c>
      <c r="AW2709" s="4">
        <f t="shared" si="94"/>
        <v>999</v>
      </c>
      <c r="AX2709">
        <v>0.22</v>
      </c>
      <c r="AY2709">
        <v>0.22</v>
      </c>
      <c r="BO2709" t="s">
        <v>156</v>
      </c>
      <c r="BP2709" t="s">
        <v>146</v>
      </c>
      <c r="BS2709" t="s">
        <v>8005</v>
      </c>
      <c r="BU2709" t="s">
        <v>8000</v>
      </c>
      <c r="BV2709">
        <v>285.99989099999999</v>
      </c>
      <c r="BW2709">
        <v>40.919328999999998</v>
      </c>
      <c r="BZ2709">
        <v>12.728999999999999</v>
      </c>
      <c r="CA2709">
        <v>12.282999999999999</v>
      </c>
      <c r="CB2709">
        <v>12.186</v>
      </c>
      <c r="CC2709">
        <v>411.34</v>
      </c>
      <c r="CD2709">
        <v>3.05</v>
      </c>
      <c r="CE2709">
        <v>3.05</v>
      </c>
      <c r="CF2709">
        <v>0.23799999999999999</v>
      </c>
      <c r="CI2709">
        <v>0.86</v>
      </c>
      <c r="CL2709">
        <v>0.76</v>
      </c>
      <c r="CM2709">
        <v>0.05</v>
      </c>
      <c r="CN2709">
        <v>0.05</v>
      </c>
      <c r="CS2709">
        <v>4997</v>
      </c>
      <c r="CT2709">
        <v>100</v>
      </c>
      <c r="CU2709">
        <v>100</v>
      </c>
      <c r="CX2709" t="s">
        <v>8001</v>
      </c>
    </row>
    <row r="2710" spans="1:102" x14ac:dyDescent="0.25">
      <c r="A2710" t="s">
        <v>8006</v>
      </c>
      <c r="B2710" t="s">
        <v>98</v>
      </c>
      <c r="I2710">
        <v>0.19600000000000001</v>
      </c>
      <c r="J2710">
        <v>2.5999999999999999E-2</v>
      </c>
      <c r="K2710">
        <v>2.5999999999999999E-2</v>
      </c>
      <c r="L2710">
        <v>13.767102</v>
      </c>
      <c r="M2710" s="2">
        <v>3.4E-5</v>
      </c>
      <c r="N2710" s="2">
        <v>3.4E-5</v>
      </c>
      <c r="O2710">
        <v>0.105</v>
      </c>
      <c r="Y2710">
        <v>2014</v>
      </c>
      <c r="Z2710" s="1">
        <v>44232</v>
      </c>
      <c r="AG2710">
        <v>2455007.8106399998</v>
      </c>
      <c r="AH2710">
        <v>1.4499999999999999E-3</v>
      </c>
      <c r="AI2710">
        <v>1.4499999999999999E-3</v>
      </c>
      <c r="AS2710" s="3">
        <v>0.79</v>
      </c>
      <c r="AU2710" s="4">
        <f t="shared" si="93"/>
        <v>0.79</v>
      </c>
      <c r="AV2710" s="4">
        <f>O2710*149597871*COS(U2710*3.14159265359/180)/(CL2710*695700)</f>
        <v>29.708389987744265</v>
      </c>
      <c r="AW2710" s="4">
        <f t="shared" si="94"/>
        <v>999</v>
      </c>
      <c r="AX2710">
        <v>0.33</v>
      </c>
      <c r="AY2710">
        <v>0.33</v>
      </c>
      <c r="BO2710" t="s">
        <v>156</v>
      </c>
      <c r="BP2710" t="s">
        <v>146</v>
      </c>
      <c r="BS2710" t="s">
        <v>8007</v>
      </c>
      <c r="BU2710" t="s">
        <v>8000</v>
      </c>
      <c r="BV2710">
        <v>285.99989099999999</v>
      </c>
      <c r="BW2710">
        <v>40.919328999999998</v>
      </c>
      <c r="BZ2710">
        <v>12.728999999999999</v>
      </c>
      <c r="CA2710">
        <v>12.282999999999999</v>
      </c>
      <c r="CB2710">
        <v>12.186</v>
      </c>
      <c r="CC2710">
        <v>411.34</v>
      </c>
      <c r="CD2710">
        <v>3.05</v>
      </c>
      <c r="CE2710">
        <v>3.05</v>
      </c>
      <c r="CF2710">
        <v>0.23799999999999999</v>
      </c>
      <c r="CI2710">
        <v>0.86</v>
      </c>
      <c r="CL2710">
        <v>0.76</v>
      </c>
      <c r="CM2710">
        <v>0.05</v>
      </c>
      <c r="CN2710">
        <v>0.05</v>
      </c>
      <c r="CS2710">
        <v>4997</v>
      </c>
      <c r="CT2710">
        <v>100</v>
      </c>
      <c r="CU2710">
        <v>100</v>
      </c>
      <c r="CX2710" t="s">
        <v>8001</v>
      </c>
    </row>
    <row r="2711" spans="1:102" x14ac:dyDescent="0.25">
      <c r="A2711" t="s">
        <v>8008</v>
      </c>
      <c r="B2711" t="s">
        <v>98</v>
      </c>
      <c r="I2711">
        <v>0.23</v>
      </c>
      <c r="J2711">
        <v>2.1000000000000001E-2</v>
      </c>
      <c r="K2711">
        <v>2.1000000000000001E-2</v>
      </c>
      <c r="L2711">
        <v>87.090194999999994</v>
      </c>
      <c r="M2711">
        <v>4.06E-4</v>
      </c>
      <c r="N2711">
        <v>4.06E-4</v>
      </c>
      <c r="O2711">
        <v>0.35899999999999999</v>
      </c>
      <c r="Y2711">
        <v>2014</v>
      </c>
      <c r="Z2711" s="1">
        <v>44232</v>
      </c>
      <c r="AG2711">
        <v>2455020.3184000002</v>
      </c>
      <c r="AH2711">
        <v>2.7599999999999999E-3</v>
      </c>
      <c r="AI2711">
        <v>2.7599999999999999E-3</v>
      </c>
      <c r="AS2711" s="3">
        <v>0.56000000000000005</v>
      </c>
      <c r="AU2711" s="4">
        <f t="shared" si="93"/>
        <v>0.56000000000000005</v>
      </c>
      <c r="AV2711" s="4">
        <f>O2711*149597871*COS(U2711*3.14159265359/180)/(CL2711*695700)</f>
        <v>101.57440005333514</v>
      </c>
      <c r="AW2711" s="4">
        <f t="shared" si="94"/>
        <v>999</v>
      </c>
      <c r="AX2711">
        <v>0.22</v>
      </c>
      <c r="AY2711">
        <v>0.22</v>
      </c>
      <c r="BO2711" t="s">
        <v>156</v>
      </c>
      <c r="BP2711" t="s">
        <v>146</v>
      </c>
      <c r="BS2711" t="s">
        <v>8009</v>
      </c>
      <c r="BU2711" t="s">
        <v>8000</v>
      </c>
      <c r="BV2711">
        <v>285.99989099999999</v>
      </c>
      <c r="BW2711">
        <v>40.919328999999998</v>
      </c>
      <c r="BZ2711">
        <v>12.728999999999999</v>
      </c>
      <c r="CA2711">
        <v>12.282999999999999</v>
      </c>
      <c r="CB2711">
        <v>12.186</v>
      </c>
      <c r="CC2711">
        <v>411.34</v>
      </c>
      <c r="CD2711">
        <v>3.05</v>
      </c>
      <c r="CE2711">
        <v>3.05</v>
      </c>
      <c r="CF2711">
        <v>0.23799999999999999</v>
      </c>
      <c r="CI2711">
        <v>0.86</v>
      </c>
      <c r="CL2711">
        <v>0.76</v>
      </c>
      <c r="CM2711">
        <v>0.05</v>
      </c>
      <c r="CN2711">
        <v>0.05</v>
      </c>
      <c r="CS2711">
        <v>4997</v>
      </c>
      <c r="CT2711">
        <v>100</v>
      </c>
      <c r="CU2711">
        <v>100</v>
      </c>
      <c r="CX2711" t="s">
        <v>8001</v>
      </c>
    </row>
    <row r="2712" spans="1:102" x14ac:dyDescent="0.25">
      <c r="A2712" t="s">
        <v>8010</v>
      </c>
      <c r="B2712" t="s">
        <v>98</v>
      </c>
      <c r="I2712">
        <v>0.251</v>
      </c>
      <c r="L2712">
        <v>234.636</v>
      </c>
      <c r="O2712">
        <v>0.71430000000000005</v>
      </c>
      <c r="U2712">
        <v>89.95</v>
      </c>
      <c r="Y2712">
        <v>2020</v>
      </c>
      <c r="Z2712" s="1">
        <v>44232</v>
      </c>
      <c r="AJ2712">
        <v>2455005.6460000002</v>
      </c>
      <c r="AK2712">
        <v>2454832.9959800001</v>
      </c>
      <c r="AL2712">
        <v>2454833.0040199999</v>
      </c>
      <c r="AS2712" s="3">
        <v>7.4999999999999997E-3</v>
      </c>
      <c r="AU2712" s="4">
        <f t="shared" si="93"/>
        <v>7.4999999999999997E-3</v>
      </c>
      <c r="AV2712" s="4">
        <f>O2712*149597871*COS(U2712*3.14159265359/180)/(CL2712*695700)</f>
        <v>0.15406788609274424</v>
      </c>
      <c r="AW2712" s="4">
        <f t="shared" si="94"/>
        <v>0.15406788609274424</v>
      </c>
      <c r="AX2712">
        <v>7.4000000000000003E-3</v>
      </c>
      <c r="AY2712">
        <v>0.4229</v>
      </c>
      <c r="BF2712">
        <v>273</v>
      </c>
      <c r="BO2712" t="s">
        <v>156</v>
      </c>
      <c r="BP2712" t="s">
        <v>146</v>
      </c>
      <c r="BS2712" t="s">
        <v>8011</v>
      </c>
      <c r="BU2712" t="s">
        <v>8012</v>
      </c>
      <c r="BV2712">
        <v>288.15670799999998</v>
      </c>
      <c r="BW2712">
        <v>41.877968000000003</v>
      </c>
      <c r="BY2712">
        <v>14.375</v>
      </c>
      <c r="BZ2712">
        <v>13.413</v>
      </c>
      <c r="CA2712">
        <v>13.058</v>
      </c>
      <c r="CB2712">
        <v>12.904999999999999</v>
      </c>
      <c r="CC2712">
        <v>718.3</v>
      </c>
      <c r="CD2712">
        <v>9.67</v>
      </c>
      <c r="CE2712">
        <v>9.67</v>
      </c>
      <c r="CF2712">
        <v>-0.3</v>
      </c>
      <c r="CG2712">
        <v>0.26</v>
      </c>
      <c r="CH2712">
        <v>0.32</v>
      </c>
      <c r="CI2712">
        <v>0.88200000000000001</v>
      </c>
      <c r="CJ2712">
        <v>8.3000000000000004E-2</v>
      </c>
      <c r="CK2712">
        <v>0.112</v>
      </c>
      <c r="CL2712">
        <v>0.87</v>
      </c>
      <c r="CM2712">
        <v>0.01</v>
      </c>
      <c r="CN2712">
        <v>0.01</v>
      </c>
      <c r="CS2712">
        <v>5336.5</v>
      </c>
      <c r="CT2712">
        <v>25.5</v>
      </c>
      <c r="CU2712">
        <v>41.2</v>
      </c>
      <c r="CX2712" t="s">
        <v>8013</v>
      </c>
    </row>
    <row r="2713" spans="1:102" x14ac:dyDescent="0.25">
      <c r="A2713" t="s">
        <v>8014</v>
      </c>
      <c r="B2713" t="s">
        <v>98</v>
      </c>
      <c r="I2713">
        <v>0.16400000000000001</v>
      </c>
      <c r="L2713">
        <v>3.8481999999999998</v>
      </c>
      <c r="O2713">
        <v>5.1400000000000001E-2</v>
      </c>
      <c r="U2713">
        <v>87.66</v>
      </c>
      <c r="Y2713">
        <v>2020</v>
      </c>
      <c r="Z2713" s="1">
        <v>44232</v>
      </c>
      <c r="AJ2713">
        <v>2454964.9190000002</v>
      </c>
      <c r="AK2713">
        <v>2454832.9965400002</v>
      </c>
      <c r="AL2713">
        <v>2454833.0034599998</v>
      </c>
      <c r="AS2713" s="3">
        <v>0.50270000000000004</v>
      </c>
      <c r="AU2713" s="4">
        <f t="shared" si="93"/>
        <v>0.50270000000000004</v>
      </c>
      <c r="AV2713" s="4">
        <f>O2713*149597871*COS(U2713*3.14159265359/180)/(CL2713*695700)</f>
        <v>0.37295260531502988</v>
      </c>
      <c r="AW2713" s="4">
        <f t="shared" si="94"/>
        <v>0.37295260531502988</v>
      </c>
      <c r="AX2713">
        <v>0.41649999999999998</v>
      </c>
      <c r="AY2713">
        <v>8.1699999999999995E-2</v>
      </c>
      <c r="BF2713">
        <v>1324</v>
      </c>
      <c r="BO2713" t="s">
        <v>156</v>
      </c>
      <c r="BP2713" t="s">
        <v>146</v>
      </c>
      <c r="BS2713" t="s">
        <v>8015</v>
      </c>
      <c r="BU2713" t="s">
        <v>8016</v>
      </c>
      <c r="BV2713">
        <v>286.25441699999999</v>
      </c>
      <c r="BW2713">
        <v>41.021866000000003</v>
      </c>
      <c r="BY2713">
        <v>14.753</v>
      </c>
      <c r="BZ2713">
        <v>13.811999999999999</v>
      </c>
      <c r="CA2713">
        <v>13.567</v>
      </c>
      <c r="CB2713">
        <v>13.464</v>
      </c>
      <c r="CC2713">
        <v>1315.6</v>
      </c>
      <c r="CD2713">
        <v>34.03</v>
      </c>
      <c r="CE2713">
        <v>34.03</v>
      </c>
      <c r="CF2713">
        <v>7.0000000000000007E-2</v>
      </c>
      <c r="CG2713">
        <v>0.37</v>
      </c>
      <c r="CH2713">
        <v>0.17</v>
      </c>
      <c r="CI2713">
        <v>1.2210000000000001</v>
      </c>
      <c r="CJ2713">
        <v>0.20799999999999999</v>
      </c>
      <c r="CK2713">
        <v>0.26</v>
      </c>
      <c r="CL2713">
        <v>1.21</v>
      </c>
      <c r="CM2713">
        <v>0.09</v>
      </c>
      <c r="CN2713">
        <v>7.0000000000000007E-2</v>
      </c>
      <c r="CS2713">
        <v>5753</v>
      </c>
      <c r="CT2713">
        <v>148.9</v>
      </c>
      <c r="CU2713">
        <v>230.8</v>
      </c>
      <c r="CX2713" t="s">
        <v>8017</v>
      </c>
    </row>
    <row r="2714" spans="1:102" x14ac:dyDescent="0.25">
      <c r="A2714" t="s">
        <v>8018</v>
      </c>
      <c r="B2714" t="s">
        <v>98</v>
      </c>
      <c r="I2714">
        <v>9.9000000000000005E-2</v>
      </c>
      <c r="L2714">
        <v>5.9596600000000004</v>
      </c>
      <c r="O2714">
        <v>6.4600000000000005E-2</v>
      </c>
      <c r="U2714">
        <v>89.95</v>
      </c>
      <c r="Y2714">
        <v>2020</v>
      </c>
      <c r="Z2714" s="1">
        <v>44232</v>
      </c>
      <c r="AJ2714">
        <v>2454968.0070000002</v>
      </c>
      <c r="AK2714">
        <v>2454832.99597</v>
      </c>
      <c r="AL2714">
        <v>2454833.00403</v>
      </c>
      <c r="AS2714" s="3">
        <v>5.3400000000000003E-2</v>
      </c>
      <c r="AU2714" s="4">
        <f t="shared" si="93"/>
        <v>5.3400000000000003E-2</v>
      </c>
      <c r="AV2714" s="4">
        <f>O2714*149597871*COS(U2714*3.14159265359/180)/(CL2714*695700)</f>
        <v>1.2896010875376299E-2</v>
      </c>
      <c r="AW2714" s="4">
        <f t="shared" si="94"/>
        <v>1.2896010875376299E-2</v>
      </c>
      <c r="AX2714">
        <v>5.3199999999999997E-2</v>
      </c>
      <c r="AY2714">
        <v>0.40839999999999999</v>
      </c>
      <c r="BF2714">
        <v>898</v>
      </c>
      <c r="BO2714" t="s">
        <v>156</v>
      </c>
      <c r="BP2714" t="s">
        <v>146</v>
      </c>
      <c r="BS2714" t="s">
        <v>8019</v>
      </c>
      <c r="BU2714" t="s">
        <v>8020</v>
      </c>
      <c r="BV2714">
        <v>286.92429800000002</v>
      </c>
      <c r="BW2714">
        <v>47.053744999999999</v>
      </c>
      <c r="BY2714">
        <v>14.253</v>
      </c>
      <c r="BZ2714">
        <v>13.176</v>
      </c>
      <c r="CA2714">
        <v>12.792999999999999</v>
      </c>
      <c r="CB2714">
        <v>12.657999999999999</v>
      </c>
      <c r="CC2714">
        <v>601.22</v>
      </c>
      <c r="CD2714">
        <v>7.03</v>
      </c>
      <c r="CE2714">
        <v>7.03</v>
      </c>
      <c r="CF2714">
        <v>0.36</v>
      </c>
      <c r="CG2714">
        <v>0.28000000000000003</v>
      </c>
      <c r="CH2714">
        <v>0.1</v>
      </c>
      <c r="CI2714">
        <v>1.012</v>
      </c>
      <c r="CJ2714">
        <v>0.105</v>
      </c>
      <c r="CK2714">
        <v>9.5000000000000001E-2</v>
      </c>
      <c r="CL2714">
        <v>0.94</v>
      </c>
      <c r="CM2714">
        <v>0.05</v>
      </c>
      <c r="CN2714">
        <v>0.16</v>
      </c>
      <c r="CS2714">
        <v>4935.7299999999996</v>
      </c>
      <c r="CT2714">
        <v>368.03</v>
      </c>
      <c r="CU2714">
        <v>125.93</v>
      </c>
      <c r="CX2714" t="s">
        <v>8021</v>
      </c>
    </row>
    <row r="2715" spans="1:102" x14ac:dyDescent="0.25">
      <c r="A2715" t="s">
        <v>8022</v>
      </c>
      <c r="B2715" t="s">
        <v>98</v>
      </c>
      <c r="I2715">
        <v>0.115</v>
      </c>
      <c r="L2715">
        <v>12.0999</v>
      </c>
      <c r="O2715">
        <v>0.10150000000000001</v>
      </c>
      <c r="U2715">
        <v>89.95</v>
      </c>
      <c r="Y2715">
        <v>2020</v>
      </c>
      <c r="Z2715" s="1">
        <v>44232</v>
      </c>
      <c r="AJ2715">
        <v>2454976.04</v>
      </c>
      <c r="AK2715">
        <v>2454832.9934700001</v>
      </c>
      <c r="AL2715">
        <v>2454833.0065299999</v>
      </c>
      <c r="AS2715" s="3">
        <v>0.1454</v>
      </c>
      <c r="AU2715" s="4">
        <f t="shared" si="93"/>
        <v>0.1454</v>
      </c>
      <c r="AV2715" s="4">
        <f>O2715*149597871*COS(U2715*3.14159265359/180)/(CL2715*695700)</f>
        <v>2.1400640025387913E-2</v>
      </c>
      <c r="AW2715" s="4">
        <f t="shared" si="94"/>
        <v>2.1400640025387913E-2</v>
      </c>
      <c r="AX2715">
        <v>0.1454</v>
      </c>
      <c r="AY2715">
        <v>0.30819999999999997</v>
      </c>
      <c r="BF2715">
        <v>729</v>
      </c>
      <c r="BO2715" t="s">
        <v>156</v>
      </c>
      <c r="BP2715" t="s">
        <v>146</v>
      </c>
      <c r="BS2715" t="s">
        <v>8023</v>
      </c>
      <c r="BU2715" t="s">
        <v>8024</v>
      </c>
      <c r="BV2715">
        <v>290.20162099999999</v>
      </c>
      <c r="BW2715">
        <v>48.185822000000002</v>
      </c>
      <c r="BY2715">
        <v>14.523</v>
      </c>
      <c r="BZ2715">
        <v>13.526999999999999</v>
      </c>
      <c r="CA2715">
        <v>13.153</v>
      </c>
      <c r="CB2715">
        <v>13.101000000000001</v>
      </c>
      <c r="CC2715">
        <v>776.92</v>
      </c>
      <c r="CD2715">
        <v>14</v>
      </c>
      <c r="CE2715">
        <v>14</v>
      </c>
      <c r="CF2715">
        <v>-0.08</v>
      </c>
      <c r="CG2715">
        <v>0.26</v>
      </c>
      <c r="CH2715">
        <v>0.26</v>
      </c>
      <c r="CI2715">
        <v>0.95</v>
      </c>
      <c r="CJ2715">
        <v>9.8000000000000004E-2</v>
      </c>
      <c r="CK2715">
        <v>9.1999999999999998E-2</v>
      </c>
      <c r="CL2715">
        <v>0.89</v>
      </c>
      <c r="CM2715">
        <v>0.01</v>
      </c>
      <c r="CN2715">
        <v>0.01</v>
      </c>
      <c r="CS2715">
        <v>5356</v>
      </c>
      <c r="CT2715">
        <v>22</v>
      </c>
      <c r="CU2715">
        <v>26</v>
      </c>
      <c r="CX2715" t="s">
        <v>8025</v>
      </c>
    </row>
    <row r="2716" spans="1:102" x14ac:dyDescent="0.25">
      <c r="A2716" t="s">
        <v>8026</v>
      </c>
      <c r="B2716" t="s">
        <v>98</v>
      </c>
      <c r="I2716">
        <v>0.105</v>
      </c>
      <c r="L2716">
        <v>3.8952599999999999</v>
      </c>
      <c r="O2716">
        <v>4.2599999999999999E-2</v>
      </c>
      <c r="U2716">
        <v>89.38</v>
      </c>
      <c r="Y2716">
        <v>2020</v>
      </c>
      <c r="Z2716" s="1">
        <v>44232</v>
      </c>
      <c r="AJ2716">
        <v>2454964.861</v>
      </c>
      <c r="AK2716">
        <v>2454832.9964200002</v>
      </c>
      <c r="AL2716">
        <v>2454833.0035799998</v>
      </c>
      <c r="AS2716" s="3">
        <v>0.2011</v>
      </c>
      <c r="AU2716" s="4">
        <f t="shared" si="93"/>
        <v>0.2011</v>
      </c>
      <c r="AV2716" s="4">
        <f>O2716*149597871*COS(U2716*3.14159265359/180)/(CL2716*695700)</f>
        <v>0.13767056465309158</v>
      </c>
      <c r="AW2716" s="4">
        <f t="shared" si="94"/>
        <v>0.13767056465309158</v>
      </c>
      <c r="AX2716">
        <v>0.2009</v>
      </c>
      <c r="AY2716">
        <v>0.26040000000000002</v>
      </c>
      <c r="BF2716">
        <v>841</v>
      </c>
      <c r="BO2716" t="s">
        <v>156</v>
      </c>
      <c r="BP2716" t="s">
        <v>146</v>
      </c>
      <c r="BS2716" t="s">
        <v>8027</v>
      </c>
      <c r="BU2716" t="s">
        <v>8028</v>
      </c>
      <c r="BV2716">
        <v>293.793565</v>
      </c>
      <c r="BW2716">
        <v>40.240932000000001</v>
      </c>
      <c r="BY2716">
        <v>14.448</v>
      </c>
      <c r="BZ2716">
        <v>13.288</v>
      </c>
      <c r="CA2716">
        <v>12.801</v>
      </c>
      <c r="CB2716">
        <v>12.712</v>
      </c>
      <c r="CC2716">
        <v>521</v>
      </c>
      <c r="CD2716">
        <v>5.05</v>
      </c>
      <c r="CE2716">
        <v>5.05</v>
      </c>
      <c r="CF2716">
        <v>-0.57999999999999996</v>
      </c>
      <c r="CG2716">
        <v>0.3</v>
      </c>
      <c r="CH2716">
        <v>0.32</v>
      </c>
      <c r="CI2716">
        <v>0.67500000000000004</v>
      </c>
      <c r="CJ2716">
        <v>5.8999999999999997E-2</v>
      </c>
      <c r="CK2716">
        <v>6.6000000000000003E-2</v>
      </c>
      <c r="CL2716">
        <v>0.72</v>
      </c>
      <c r="CM2716">
        <v>0.06</v>
      </c>
      <c r="CN2716">
        <v>0.02</v>
      </c>
      <c r="CS2716">
        <v>4958</v>
      </c>
      <c r="CT2716">
        <v>79</v>
      </c>
      <c r="CU2716">
        <v>223</v>
      </c>
      <c r="CX2716" t="s">
        <v>8029</v>
      </c>
    </row>
    <row r="2717" spans="1:102" x14ac:dyDescent="0.25">
      <c r="A2717" t="s">
        <v>8030</v>
      </c>
      <c r="B2717" t="s">
        <v>98</v>
      </c>
      <c r="I2717">
        <v>0.1</v>
      </c>
      <c r="L2717">
        <v>4.7328999999999999</v>
      </c>
      <c r="O2717">
        <v>5.2600000000000001E-2</v>
      </c>
      <c r="U2717">
        <v>88.81</v>
      </c>
      <c r="Y2717">
        <v>2020</v>
      </c>
      <c r="Z2717" s="1">
        <v>44232</v>
      </c>
      <c r="AJ2717">
        <v>2454964.5789999999</v>
      </c>
      <c r="AK2717">
        <v>2454832.99652</v>
      </c>
      <c r="AL2717">
        <v>2454833.00348</v>
      </c>
      <c r="AS2717" s="3">
        <v>0.377</v>
      </c>
      <c r="AU2717" s="4">
        <f t="shared" si="93"/>
        <v>0.377</v>
      </c>
      <c r="AV2717" s="4">
        <f>O2717*149597871*COS(U2717*3.14159265359/180)/(CL2717*695700)</f>
        <v>0.24726272630788285</v>
      </c>
      <c r="AW2717" s="4">
        <f t="shared" si="94"/>
        <v>0.24726272630788285</v>
      </c>
      <c r="AX2717">
        <v>0.377</v>
      </c>
      <c r="AY2717">
        <v>5.8999999999999997E-2</v>
      </c>
      <c r="BF2717">
        <v>954</v>
      </c>
      <c r="BO2717" t="s">
        <v>156</v>
      </c>
      <c r="BP2717" t="s">
        <v>146</v>
      </c>
      <c r="BS2717" t="s">
        <v>8031</v>
      </c>
      <c r="BU2717" t="s">
        <v>8032</v>
      </c>
      <c r="BV2717">
        <v>293.619259</v>
      </c>
      <c r="BW2717">
        <v>46.413338000000003</v>
      </c>
      <c r="BY2717">
        <v>14.429</v>
      </c>
      <c r="BZ2717">
        <v>13.438000000000001</v>
      </c>
      <c r="CA2717">
        <v>13.064</v>
      </c>
      <c r="CB2717">
        <v>12.997999999999999</v>
      </c>
      <c r="CC2717">
        <v>809.5</v>
      </c>
      <c r="CD2717">
        <v>12.79</v>
      </c>
      <c r="CE2717">
        <v>12.79</v>
      </c>
      <c r="CF2717">
        <v>-0.26</v>
      </c>
      <c r="CG2717">
        <v>0.26</v>
      </c>
      <c r="CH2717">
        <v>0.33</v>
      </c>
      <c r="CI2717">
        <v>0.86499999999999999</v>
      </c>
      <c r="CJ2717">
        <v>8.5999999999999993E-2</v>
      </c>
      <c r="CK2717">
        <v>9.6000000000000002E-2</v>
      </c>
      <c r="CL2717">
        <v>0.95</v>
      </c>
      <c r="CM2717">
        <v>0.08</v>
      </c>
      <c r="CN2717">
        <v>0.02</v>
      </c>
      <c r="CS2717">
        <v>5437</v>
      </c>
      <c r="CT2717">
        <v>43.2</v>
      </c>
      <c r="CU2717">
        <v>252</v>
      </c>
      <c r="CX2717" t="s">
        <v>8033</v>
      </c>
    </row>
    <row r="2718" spans="1:102" x14ac:dyDescent="0.25">
      <c r="A2718" t="s">
        <v>8034</v>
      </c>
      <c r="B2718" t="s">
        <v>98</v>
      </c>
      <c r="I2718">
        <v>0.251</v>
      </c>
      <c r="L2718">
        <v>65.940899999999999</v>
      </c>
      <c r="O2718">
        <v>0.32450000000000001</v>
      </c>
      <c r="U2718">
        <v>89.95</v>
      </c>
      <c r="Y2718">
        <v>2020</v>
      </c>
      <c r="Z2718" s="1">
        <v>44232</v>
      </c>
      <c r="AJ2718">
        <v>2455064.9649999999</v>
      </c>
      <c r="AK2718">
        <v>2454832.9876999999</v>
      </c>
      <c r="AL2718">
        <v>2454833.0123000001</v>
      </c>
      <c r="AS2718" s="3">
        <v>1.0800000000000001E-2</v>
      </c>
      <c r="AU2718" s="4">
        <f t="shared" si="93"/>
        <v>1.0800000000000001E-2</v>
      </c>
      <c r="AV2718" s="4">
        <f>O2718*149597871*COS(U2718*3.14159265359/180)/(CL2718*695700)</f>
        <v>4.794702953750557E-2</v>
      </c>
      <c r="AW2718" s="4">
        <f t="shared" si="94"/>
        <v>4.794702953750557E-2</v>
      </c>
      <c r="AX2718">
        <v>1.0699999999999999E-2</v>
      </c>
      <c r="AY2718">
        <v>0.44919999999999999</v>
      </c>
      <c r="BF2718">
        <v>454</v>
      </c>
      <c r="BO2718" t="s">
        <v>156</v>
      </c>
      <c r="BP2718" t="s">
        <v>146</v>
      </c>
      <c r="BS2718" t="s">
        <v>8035</v>
      </c>
      <c r="BU2718" t="s">
        <v>8036</v>
      </c>
      <c r="BV2718">
        <v>295.57607400000001</v>
      </c>
      <c r="BW2718">
        <v>42.023364999999998</v>
      </c>
      <c r="BY2718">
        <v>15.284000000000001</v>
      </c>
      <c r="BZ2718">
        <v>14.244999999999999</v>
      </c>
      <c r="CA2718">
        <v>13.913</v>
      </c>
      <c r="CB2718">
        <v>13.968999999999999</v>
      </c>
      <c r="CC2718">
        <v>1571.34</v>
      </c>
      <c r="CD2718">
        <v>74.09</v>
      </c>
      <c r="CE2718">
        <v>74.09</v>
      </c>
      <c r="CF2718">
        <v>-0.04</v>
      </c>
      <c r="CG2718">
        <v>0.3</v>
      </c>
      <c r="CH2718">
        <v>0.2</v>
      </c>
      <c r="CI2718">
        <v>1.0469999999999999</v>
      </c>
      <c r="CJ2718">
        <v>0.13600000000000001</v>
      </c>
      <c r="CK2718">
        <v>0.13900000000000001</v>
      </c>
      <c r="CL2718">
        <v>1.27</v>
      </c>
      <c r="CM2718">
        <v>0.28999999999999998</v>
      </c>
      <c r="CN2718">
        <v>0.02</v>
      </c>
      <c r="CS2718">
        <v>5379</v>
      </c>
      <c r="CT2718">
        <v>40</v>
      </c>
      <c r="CU2718">
        <v>751.9</v>
      </c>
      <c r="CX2718" t="s">
        <v>8037</v>
      </c>
    </row>
    <row r="2719" spans="1:102" x14ac:dyDescent="0.25">
      <c r="A2719" t="s">
        <v>8038</v>
      </c>
      <c r="B2719" t="s">
        <v>98</v>
      </c>
      <c r="I2719">
        <v>0.112</v>
      </c>
      <c r="L2719">
        <v>33.496899999999997</v>
      </c>
      <c r="O2719">
        <v>0.20080000000000001</v>
      </c>
      <c r="U2719">
        <v>89.95</v>
      </c>
      <c r="Y2719">
        <v>2020</v>
      </c>
      <c r="Z2719" s="1">
        <v>44232</v>
      </c>
      <c r="AJ2719">
        <v>2454996.7519999999</v>
      </c>
      <c r="AK2719">
        <v>2454832.99309</v>
      </c>
      <c r="AL2719">
        <v>2454833.00691</v>
      </c>
      <c r="AS2719" s="3">
        <v>0.2291</v>
      </c>
      <c r="AU2719" s="4">
        <f t="shared" si="93"/>
        <v>0.2291</v>
      </c>
      <c r="AV2719" s="4">
        <f>O2719*149597871*COS(U2719*3.14159265359/180)/(CL2719*695700)</f>
        <v>5.8875479991027165E-2</v>
      </c>
      <c r="AW2719" s="4">
        <f t="shared" si="94"/>
        <v>5.8875479991027165E-2</v>
      </c>
      <c r="AX2719">
        <v>0.2291</v>
      </c>
      <c r="AY2719">
        <v>0.24579999999999999</v>
      </c>
      <c r="BF2719">
        <v>630</v>
      </c>
      <c r="BO2719" t="s">
        <v>156</v>
      </c>
      <c r="BP2719" t="s">
        <v>146</v>
      </c>
      <c r="BS2719" t="s">
        <v>8039</v>
      </c>
      <c r="BU2719" t="s">
        <v>8040</v>
      </c>
      <c r="BV2719">
        <v>287.66339199999999</v>
      </c>
      <c r="BW2719">
        <v>43.471454999999999</v>
      </c>
      <c r="BY2719">
        <v>12.992000000000001</v>
      </c>
      <c r="BZ2719">
        <v>11.76</v>
      </c>
      <c r="CA2719">
        <v>11.288</v>
      </c>
      <c r="CB2719">
        <v>11.175000000000001</v>
      </c>
      <c r="CC2719">
        <v>249.56</v>
      </c>
      <c r="CD2719">
        <v>0.81</v>
      </c>
      <c r="CE2719">
        <v>0.81</v>
      </c>
      <c r="CF2719">
        <v>0.48</v>
      </c>
      <c r="CG2719">
        <v>0.28000000000000003</v>
      </c>
      <c r="CH2719">
        <v>0.08</v>
      </c>
      <c r="CI2719">
        <v>0.96199999999999997</v>
      </c>
      <c r="CJ2719">
        <v>0.14299999999999999</v>
      </c>
      <c r="CK2719">
        <v>0.28599999999999998</v>
      </c>
      <c r="CL2719">
        <v>0.64</v>
      </c>
      <c r="CM2719">
        <v>0.02</v>
      </c>
      <c r="CN2719">
        <v>0.05</v>
      </c>
      <c r="CS2719">
        <v>5017</v>
      </c>
      <c r="CT2719">
        <v>178.3</v>
      </c>
      <c r="CU2719">
        <v>62.8</v>
      </c>
      <c r="CX2719" t="s">
        <v>8041</v>
      </c>
    </row>
    <row r="2720" spans="1:102" x14ac:dyDescent="0.25">
      <c r="A2720" t="s">
        <v>8042</v>
      </c>
      <c r="B2720" t="s">
        <v>98</v>
      </c>
      <c r="I2720">
        <v>9.6000000000000002E-2</v>
      </c>
      <c r="L2720">
        <v>1.2107000000000001</v>
      </c>
      <c r="O2720">
        <v>1.9900000000000001E-2</v>
      </c>
      <c r="U2720">
        <v>19.48</v>
      </c>
      <c r="Y2720">
        <v>2020</v>
      </c>
      <c r="Z2720" s="1">
        <v>44232</v>
      </c>
      <c r="AJ2720">
        <v>2454965.3930000002</v>
      </c>
      <c r="AK2720">
        <v>2454832.9989499999</v>
      </c>
      <c r="AL2720">
        <v>2454833.0010500001</v>
      </c>
      <c r="AS2720" s="3">
        <v>3.2067999999999999</v>
      </c>
      <c r="AU2720" s="4">
        <f t="shared" si="93"/>
        <v>3.2067999999999999</v>
      </c>
      <c r="AV2720" s="4">
        <f>O2720*149597871*COS(U2720*3.14159265359/180)/(CL2720*695700)</f>
        <v>5.4516124109067388</v>
      </c>
      <c r="AW2720" s="4">
        <f t="shared" si="94"/>
        <v>999</v>
      </c>
      <c r="AX2720">
        <v>1.0960000000000001</v>
      </c>
      <c r="AY2720">
        <v>2.5399999999999999E-2</v>
      </c>
      <c r="BF2720">
        <v>1356</v>
      </c>
      <c r="BO2720" t="s">
        <v>156</v>
      </c>
      <c r="BP2720" t="s">
        <v>146</v>
      </c>
      <c r="BS2720" t="s">
        <v>8043</v>
      </c>
      <c r="BU2720" t="s">
        <v>8044</v>
      </c>
      <c r="BV2720">
        <v>293.344989</v>
      </c>
      <c r="BW2720">
        <v>39.257812000000001</v>
      </c>
      <c r="BY2720">
        <v>12.603999999999999</v>
      </c>
      <c r="BZ2720">
        <v>11.489000000000001</v>
      </c>
      <c r="CA2720">
        <v>11.013</v>
      </c>
      <c r="CB2720">
        <v>10.914999999999999</v>
      </c>
      <c r="CC2720">
        <v>223.78</v>
      </c>
      <c r="CD2720">
        <v>1.2</v>
      </c>
      <c r="CE2720">
        <v>1.2</v>
      </c>
      <c r="CF2720">
        <v>-0.22</v>
      </c>
      <c r="CG2720">
        <v>0.24</v>
      </c>
      <c r="CH2720">
        <v>0.3</v>
      </c>
      <c r="CI2720">
        <v>0.71699999999999997</v>
      </c>
      <c r="CJ2720">
        <v>5.5E-2</v>
      </c>
      <c r="CK2720">
        <v>0.27700000000000002</v>
      </c>
      <c r="CL2720">
        <v>0.74</v>
      </c>
      <c r="CM2720">
        <v>0.02</v>
      </c>
      <c r="CN2720">
        <v>0.02</v>
      </c>
      <c r="CS2720">
        <v>4945.83</v>
      </c>
      <c r="CT2720">
        <v>52.12</v>
      </c>
      <c r="CU2720">
        <v>74.17</v>
      </c>
      <c r="CX2720" t="s">
        <v>8045</v>
      </c>
    </row>
    <row r="2721" spans="1:102" x14ac:dyDescent="0.25">
      <c r="A2721" t="s">
        <v>8046</v>
      </c>
      <c r="B2721" t="s">
        <v>98</v>
      </c>
      <c r="I2721">
        <v>0.14000000000000001</v>
      </c>
      <c r="L2721">
        <v>3.4908199999999998</v>
      </c>
      <c r="O2721">
        <v>4.1700000000000001E-2</v>
      </c>
      <c r="U2721">
        <v>88.81</v>
      </c>
      <c r="Y2721">
        <v>2020</v>
      </c>
      <c r="Z2721" s="1">
        <v>44232</v>
      </c>
      <c r="AJ2721">
        <v>2454966.1009999998</v>
      </c>
      <c r="AK2721">
        <v>2454832.9967200002</v>
      </c>
      <c r="AL2721">
        <v>2454833.0032799998</v>
      </c>
      <c r="AS2721" s="3">
        <v>0.37640000000000001</v>
      </c>
      <c r="AU2721" s="4">
        <f t="shared" si="93"/>
        <v>0.37640000000000001</v>
      </c>
      <c r="AV2721" s="4">
        <f>O2721*149597871*COS(U2721*3.14159265359/180)/(CL2721*695700)</f>
        <v>0.25721364469378977</v>
      </c>
      <c r="AW2721" s="4">
        <f t="shared" si="94"/>
        <v>0.25721364469378977</v>
      </c>
      <c r="AX2721">
        <v>0.37630000000000002</v>
      </c>
      <c r="AY2721">
        <v>7.6300000000000007E-2</v>
      </c>
      <c r="BF2721">
        <v>1013</v>
      </c>
      <c r="BO2721" t="s">
        <v>156</v>
      </c>
      <c r="BP2721" t="s">
        <v>146</v>
      </c>
      <c r="BS2721" t="s">
        <v>8047</v>
      </c>
      <c r="BU2721" t="s">
        <v>8048</v>
      </c>
      <c r="BV2721">
        <v>292.137336</v>
      </c>
      <c r="BW2721">
        <v>48.917194000000002</v>
      </c>
      <c r="BY2721">
        <v>14.446999999999999</v>
      </c>
      <c r="BZ2721">
        <v>13.449</v>
      </c>
      <c r="CA2721">
        <v>13.073</v>
      </c>
      <c r="CB2721">
        <v>12.996</v>
      </c>
      <c r="CF2721">
        <v>-0.48</v>
      </c>
      <c r="CG2721">
        <v>0.28000000000000003</v>
      </c>
      <c r="CH2721">
        <v>0.36</v>
      </c>
      <c r="CI2721">
        <v>0.79100000000000004</v>
      </c>
      <c r="CJ2721">
        <v>7.5999999999999998E-2</v>
      </c>
      <c r="CK2721">
        <v>9.9000000000000005E-2</v>
      </c>
      <c r="CL2721">
        <v>0.72399999999999998</v>
      </c>
      <c r="CM2721">
        <v>0.05</v>
      </c>
      <c r="CN2721">
        <v>0.17699999999999999</v>
      </c>
      <c r="CS2721">
        <v>5214.3999999999996</v>
      </c>
      <c r="CT2721">
        <v>133.51</v>
      </c>
      <c r="CU2721">
        <v>221.45</v>
      </c>
      <c r="CX2721" t="s">
        <v>8049</v>
      </c>
    </row>
    <row r="2722" spans="1:102" x14ac:dyDescent="0.25">
      <c r="A2722" t="s">
        <v>8050</v>
      </c>
      <c r="B2722" t="s">
        <v>98</v>
      </c>
      <c r="C2722">
        <v>2.4500000000000002</v>
      </c>
      <c r="D2722">
        <v>1.4E-2</v>
      </c>
      <c r="E2722">
        <v>1.4E-2</v>
      </c>
      <c r="I2722">
        <v>1.31</v>
      </c>
      <c r="J2722">
        <v>0.02</v>
      </c>
      <c r="K2722">
        <v>0.02</v>
      </c>
      <c r="L2722">
        <v>1.4857108000000001</v>
      </c>
      <c r="M2722" s="2">
        <v>1.9999999999999999E-7</v>
      </c>
      <c r="N2722" s="2">
        <v>1.9999999999999999E-7</v>
      </c>
      <c r="O2722">
        <v>2.5909999999999999E-2</v>
      </c>
      <c r="P2722">
        <v>3.6999999999999999E-4</v>
      </c>
      <c r="Q2722">
        <v>3.6999999999999999E-4</v>
      </c>
      <c r="R2722">
        <v>1.0999999999999999E-2</v>
      </c>
      <c r="S2722" t="s">
        <v>454</v>
      </c>
      <c r="T2722" t="s">
        <v>497</v>
      </c>
      <c r="U2722">
        <v>87.2</v>
      </c>
      <c r="V2722">
        <v>0.15</v>
      </c>
      <c r="W2722">
        <v>0.15</v>
      </c>
      <c r="X2722" s="2">
        <v>3.1999999999999999E-5</v>
      </c>
      <c r="Y2722">
        <v>2011</v>
      </c>
      <c r="Z2722" s="1">
        <v>44232</v>
      </c>
      <c r="AG2722">
        <v>2455185.6780349999</v>
      </c>
      <c r="AH2722" s="2">
        <v>2.5999999999999998E-5</v>
      </c>
      <c r="AI2722" s="2">
        <v>2.3E-5</v>
      </c>
      <c r="AJ2722">
        <v>2455185.6780300001</v>
      </c>
      <c r="AK2722" s="2">
        <v>2.5999999999999998E-5</v>
      </c>
      <c r="AL2722" s="2">
        <v>2.5999999999999998E-5</v>
      </c>
      <c r="AS2722" s="3">
        <v>0.26800000000000002</v>
      </c>
      <c r="AU2722" s="4">
        <f t="shared" ref="AU2722:AU2785" si="95">AS2722+AT2722</f>
        <v>0.26800000000000002</v>
      </c>
      <c r="AV2722" s="4">
        <f>O2722*149597871*COS(U2722*3.14159265359/180)/(CL2722*695700)</f>
        <v>0.25920540000964876</v>
      </c>
      <c r="AW2722" s="4">
        <f t="shared" si="94"/>
        <v>0.25920540000964876</v>
      </c>
      <c r="AX2722">
        <v>1.2E-2</v>
      </c>
      <c r="AY2722">
        <v>1.4E-2</v>
      </c>
      <c r="BC2722">
        <v>419.5</v>
      </c>
      <c r="BD2722">
        <v>15.6</v>
      </c>
      <c r="BE2722">
        <v>13.3</v>
      </c>
      <c r="BF2722">
        <v>1570</v>
      </c>
      <c r="BG2722">
        <v>200</v>
      </c>
      <c r="BH2722">
        <v>200</v>
      </c>
      <c r="BO2722" t="s">
        <v>99</v>
      </c>
      <c r="BP2722" t="s">
        <v>146</v>
      </c>
      <c r="BS2722" t="s">
        <v>8051</v>
      </c>
      <c r="BU2722" t="s">
        <v>8052</v>
      </c>
      <c r="BV2722">
        <v>298.39527399999997</v>
      </c>
      <c r="BW2722">
        <v>47.815005999999997</v>
      </c>
      <c r="BX2722">
        <v>14</v>
      </c>
      <c r="BZ2722">
        <v>12.992000000000001</v>
      </c>
      <c r="CA2722">
        <v>12.67</v>
      </c>
      <c r="CC2722">
        <v>800</v>
      </c>
      <c r="CD2722">
        <v>100</v>
      </c>
      <c r="CE2722">
        <v>100</v>
      </c>
      <c r="CF2722">
        <v>0.26</v>
      </c>
      <c r="CG2722">
        <v>0.1</v>
      </c>
      <c r="CH2722">
        <v>0.1</v>
      </c>
      <c r="CI2722">
        <v>1.1599999999999999</v>
      </c>
      <c r="CJ2722">
        <v>0.06</v>
      </c>
      <c r="CK2722">
        <v>0.06</v>
      </c>
      <c r="CL2722">
        <v>1.05</v>
      </c>
      <c r="CM2722">
        <v>0.03</v>
      </c>
      <c r="CN2722">
        <v>0.03</v>
      </c>
      <c r="CO2722" t="s">
        <v>1610</v>
      </c>
      <c r="CP2722">
        <v>1.78</v>
      </c>
      <c r="CQ2722" t="s">
        <v>454</v>
      </c>
      <c r="CR2722" t="s">
        <v>497</v>
      </c>
      <c r="CS2722">
        <v>5781</v>
      </c>
      <c r="CT2722">
        <v>85</v>
      </c>
      <c r="CU2722">
        <v>85</v>
      </c>
      <c r="CX2722" t="s">
        <v>8053</v>
      </c>
    </row>
    <row r="2723" spans="1:102" x14ac:dyDescent="0.25">
      <c r="A2723" t="s">
        <v>8054</v>
      </c>
      <c r="B2723" t="s">
        <v>98</v>
      </c>
      <c r="I2723">
        <v>0.28499999999999998</v>
      </c>
      <c r="J2723">
        <v>0.02</v>
      </c>
      <c r="K2723">
        <v>0.02</v>
      </c>
      <c r="L2723">
        <v>7.9305919999999999</v>
      </c>
      <c r="M2723" s="2">
        <v>1.4E-5</v>
      </c>
      <c r="N2723" s="2">
        <v>1.4E-5</v>
      </c>
      <c r="O2723">
        <v>0.08</v>
      </c>
      <c r="Y2723">
        <v>2014</v>
      </c>
      <c r="Z2723" s="1">
        <v>44232</v>
      </c>
      <c r="AG2723">
        <v>2455002.5158199999</v>
      </c>
      <c r="AH2723">
        <v>1.06E-3</v>
      </c>
      <c r="AI2723">
        <v>1.06E-3</v>
      </c>
      <c r="AS2723" s="3">
        <v>0.76</v>
      </c>
      <c r="AU2723" s="4">
        <f t="shared" si="95"/>
        <v>0.76</v>
      </c>
      <c r="AV2723" s="4">
        <f>O2723*149597871*COS(U2723*3.14159265359/180)/(CL2723*695700)</f>
        <v>16.701526687515962</v>
      </c>
      <c r="AW2723" s="4">
        <f t="shared" si="94"/>
        <v>999</v>
      </c>
      <c r="AX2723">
        <v>0.28000000000000003</v>
      </c>
      <c r="AY2723">
        <v>0.28000000000000003</v>
      </c>
      <c r="BO2723" t="s">
        <v>156</v>
      </c>
      <c r="BP2723" t="s">
        <v>146</v>
      </c>
      <c r="BS2723" t="s">
        <v>8055</v>
      </c>
      <c r="BU2723" t="s">
        <v>8056</v>
      </c>
      <c r="BV2723">
        <v>284.52119299999998</v>
      </c>
      <c r="BW2723">
        <v>41.629604</v>
      </c>
      <c r="BZ2723">
        <v>13.143000000000001</v>
      </c>
      <c r="CA2723">
        <v>12.773</v>
      </c>
      <c r="CB2723">
        <v>12.677</v>
      </c>
      <c r="CC2723">
        <v>754.64</v>
      </c>
      <c r="CD2723">
        <v>11.28</v>
      </c>
      <c r="CE2723">
        <v>11.28</v>
      </c>
      <c r="CF2723">
        <v>0.23400000000000001</v>
      </c>
      <c r="CL2723">
        <v>1.03</v>
      </c>
      <c r="CM2723">
        <v>0.06</v>
      </c>
      <c r="CN2723">
        <v>0.06</v>
      </c>
      <c r="CS2723">
        <v>5679</v>
      </c>
      <c r="CT2723">
        <v>57</v>
      </c>
      <c r="CU2723">
        <v>57</v>
      </c>
      <c r="CX2723" t="s">
        <v>8057</v>
      </c>
    </row>
    <row r="2724" spans="1:102" x14ac:dyDescent="0.25">
      <c r="A2724" t="s">
        <v>8058</v>
      </c>
      <c r="B2724" t="s">
        <v>98</v>
      </c>
      <c r="I2724">
        <v>0.255</v>
      </c>
      <c r="J2724">
        <v>1.4999999999999999E-2</v>
      </c>
      <c r="K2724">
        <v>1.4999999999999999E-2</v>
      </c>
      <c r="L2724">
        <v>16.665863000000002</v>
      </c>
      <c r="M2724" s="2">
        <v>5.3000000000000001E-5</v>
      </c>
      <c r="N2724" s="2">
        <v>5.3000000000000001E-5</v>
      </c>
      <c r="O2724">
        <v>0.13100000000000001</v>
      </c>
      <c r="Y2724">
        <v>2014</v>
      </c>
      <c r="Z2724" s="1">
        <v>44232</v>
      </c>
      <c r="AG2724">
        <v>2455013.2017700002</v>
      </c>
      <c r="AH2724">
        <v>1.6900000000000001E-3</v>
      </c>
      <c r="AI2724">
        <v>1.6900000000000001E-3</v>
      </c>
      <c r="AS2724" s="3">
        <v>0.42</v>
      </c>
      <c r="AU2724" s="4">
        <f t="shared" si="95"/>
        <v>0.42</v>
      </c>
      <c r="AV2724" s="4">
        <f>O2724*149597871*COS(U2724*3.14159265359/180)/(CL2724*695700)</f>
        <v>27.348749950807388</v>
      </c>
      <c r="AW2724" s="4">
        <f t="shared" si="94"/>
        <v>999</v>
      </c>
      <c r="AX2724">
        <v>0.21</v>
      </c>
      <c r="AY2724">
        <v>0.21</v>
      </c>
      <c r="BO2724" t="s">
        <v>156</v>
      </c>
      <c r="BP2724" t="s">
        <v>146</v>
      </c>
      <c r="BS2724" t="s">
        <v>8059</v>
      </c>
      <c r="BU2724" t="s">
        <v>8056</v>
      </c>
      <c r="BV2724">
        <v>284.52119299999998</v>
      </c>
      <c r="BW2724">
        <v>41.629604</v>
      </c>
      <c r="BZ2724">
        <v>13.143000000000001</v>
      </c>
      <c r="CA2724">
        <v>12.773</v>
      </c>
      <c r="CB2724">
        <v>12.677</v>
      </c>
      <c r="CC2724">
        <v>754.64</v>
      </c>
      <c r="CD2724">
        <v>11.28</v>
      </c>
      <c r="CE2724">
        <v>11.28</v>
      </c>
      <c r="CF2724">
        <v>0.23400000000000001</v>
      </c>
      <c r="CL2724">
        <v>1.03</v>
      </c>
      <c r="CM2724">
        <v>0.06</v>
      </c>
      <c r="CN2724">
        <v>0.06</v>
      </c>
      <c r="CS2724">
        <v>5679</v>
      </c>
      <c r="CT2724">
        <v>57</v>
      </c>
      <c r="CU2724">
        <v>57</v>
      </c>
      <c r="CX2724" t="s">
        <v>8057</v>
      </c>
    </row>
    <row r="2725" spans="1:102" x14ac:dyDescent="0.25">
      <c r="A2725" t="s">
        <v>8060</v>
      </c>
      <c r="B2725" t="s">
        <v>98</v>
      </c>
      <c r="I2725">
        <v>0.25900000000000001</v>
      </c>
      <c r="L2725">
        <v>234.239</v>
      </c>
      <c r="O2725">
        <v>0.80169999999999997</v>
      </c>
      <c r="U2725">
        <v>88.81</v>
      </c>
      <c r="Y2725">
        <v>2020</v>
      </c>
      <c r="Z2725" s="1">
        <v>44232</v>
      </c>
      <c r="AJ2725">
        <v>2455043.81</v>
      </c>
      <c r="AK2725">
        <v>2454832.9905300001</v>
      </c>
      <c r="AL2725">
        <v>2454833.0094699999</v>
      </c>
      <c r="AS2725" s="3">
        <v>0.9415</v>
      </c>
      <c r="AU2725" s="4">
        <f t="shared" si="95"/>
        <v>0.9415</v>
      </c>
      <c r="AV2725" s="4">
        <f>O2725*149597871*COS(U2725*3.14159265359/180)/(CL2725*695700)</f>
        <v>3.1405343422216365</v>
      </c>
      <c r="AW2725" s="4">
        <f t="shared" si="94"/>
        <v>999</v>
      </c>
      <c r="AX2725">
        <v>0.65949999999999998</v>
      </c>
      <c r="AY2725">
        <v>2.1100000000000001E-2</v>
      </c>
      <c r="BF2725">
        <v>335</v>
      </c>
      <c r="BO2725" t="s">
        <v>156</v>
      </c>
      <c r="BP2725" t="s">
        <v>146</v>
      </c>
      <c r="BS2725" t="s">
        <v>8061</v>
      </c>
      <c r="BU2725" t="s">
        <v>8062</v>
      </c>
      <c r="BV2725">
        <v>286.94971199999998</v>
      </c>
      <c r="BW2725">
        <v>45.353828</v>
      </c>
      <c r="BY2725">
        <v>13.531000000000001</v>
      </c>
      <c r="BZ2725">
        <v>12.67</v>
      </c>
      <c r="CA2725">
        <v>12.433999999999999</v>
      </c>
      <c r="CB2725">
        <v>12.352</v>
      </c>
      <c r="CC2725">
        <v>732.73</v>
      </c>
      <c r="CD2725">
        <v>8.8699999999999992</v>
      </c>
      <c r="CE2725">
        <v>8.8699999999999992</v>
      </c>
      <c r="CF2725">
        <v>0.21</v>
      </c>
      <c r="CG2725">
        <v>0.35</v>
      </c>
      <c r="CH2725">
        <v>0.17</v>
      </c>
      <c r="CI2725">
        <v>1.2490000000000001</v>
      </c>
      <c r="CJ2725">
        <v>0.20799999999999999</v>
      </c>
      <c r="CK2725">
        <v>0.245</v>
      </c>
      <c r="CL2725">
        <v>1.1399999999999999</v>
      </c>
      <c r="CM2725">
        <v>0.02</v>
      </c>
      <c r="CN2725">
        <v>0.01</v>
      </c>
      <c r="CS2725">
        <v>5885</v>
      </c>
      <c r="CT2725">
        <v>34</v>
      </c>
      <c r="CU2725">
        <v>59</v>
      </c>
      <c r="CX2725" t="s">
        <v>8063</v>
      </c>
    </row>
    <row r="2726" spans="1:102" x14ac:dyDescent="0.25">
      <c r="A2726" t="s">
        <v>8064</v>
      </c>
      <c r="B2726" t="s">
        <v>98</v>
      </c>
      <c r="I2726">
        <v>0.19800000000000001</v>
      </c>
      <c r="L2726">
        <v>169.13399999999999</v>
      </c>
      <c r="O2726">
        <v>0.56889999999999996</v>
      </c>
      <c r="U2726">
        <v>89.95</v>
      </c>
      <c r="Y2726">
        <v>2020</v>
      </c>
      <c r="Z2726" s="1">
        <v>44232</v>
      </c>
      <c r="AJ2726">
        <v>2455034.8149999999</v>
      </c>
      <c r="AK2726">
        <v>2454832.9922400001</v>
      </c>
      <c r="AL2726">
        <v>2454833.0077599999</v>
      </c>
      <c r="AS2726" s="3">
        <v>0.17749999999999999</v>
      </c>
      <c r="AU2726" s="4">
        <f t="shared" si="95"/>
        <v>0.17749999999999999</v>
      </c>
      <c r="AV2726" s="4">
        <f>O2726*149597871*COS(U2726*3.14159265359/180)/(CL2726*695700)</f>
        <v>0.12862001849717411</v>
      </c>
      <c r="AW2726" s="4">
        <f t="shared" si="94"/>
        <v>0.12862001849717411</v>
      </c>
      <c r="AX2726">
        <v>0.1774</v>
      </c>
      <c r="AY2726">
        <v>0.2399</v>
      </c>
      <c r="BF2726">
        <v>278</v>
      </c>
      <c r="BO2726" t="s">
        <v>156</v>
      </c>
      <c r="BP2726" t="s">
        <v>146</v>
      </c>
      <c r="BS2726" t="s">
        <v>8065</v>
      </c>
      <c r="BU2726" t="s">
        <v>8066</v>
      </c>
      <c r="BV2726">
        <v>286.60888599999998</v>
      </c>
      <c r="BW2726">
        <v>41.889339</v>
      </c>
      <c r="BY2726">
        <v>14.303000000000001</v>
      </c>
      <c r="BZ2726">
        <v>13.231999999999999</v>
      </c>
      <c r="CA2726">
        <v>12.805999999999999</v>
      </c>
      <c r="CB2726">
        <v>12.743</v>
      </c>
      <c r="CC2726">
        <v>594.1</v>
      </c>
      <c r="CD2726">
        <v>6.93</v>
      </c>
      <c r="CE2726">
        <v>6.93</v>
      </c>
      <c r="CF2726">
        <v>-0.14000000000000001</v>
      </c>
      <c r="CG2726">
        <v>0.26</v>
      </c>
      <c r="CH2726">
        <v>0.34</v>
      </c>
      <c r="CI2726">
        <v>0.86399999999999999</v>
      </c>
      <c r="CJ2726">
        <v>9.2999999999999999E-2</v>
      </c>
      <c r="CK2726">
        <v>8.3000000000000004E-2</v>
      </c>
      <c r="CL2726">
        <v>0.83</v>
      </c>
      <c r="CM2726">
        <v>0.13</v>
      </c>
      <c r="CN2726">
        <v>0.02</v>
      </c>
      <c r="CS2726">
        <v>5116.26</v>
      </c>
      <c r="CT2726">
        <v>60.82</v>
      </c>
      <c r="CU2726">
        <v>471.94</v>
      </c>
      <c r="CX2726" t="s">
        <v>8067</v>
      </c>
    </row>
    <row r="2727" spans="1:102" x14ac:dyDescent="0.25">
      <c r="A2727" t="s">
        <v>8068</v>
      </c>
      <c r="B2727" t="s">
        <v>98</v>
      </c>
      <c r="I2727">
        <v>0.14299999999999999</v>
      </c>
      <c r="L2727">
        <v>18.501200000000001</v>
      </c>
      <c r="O2727">
        <v>0.12809999999999999</v>
      </c>
      <c r="U2727">
        <v>89.95</v>
      </c>
      <c r="Y2727">
        <v>2020</v>
      </c>
      <c r="Z2727" s="1">
        <v>44232</v>
      </c>
      <c r="AJ2727">
        <v>2454982.1770000001</v>
      </c>
      <c r="AK2727">
        <v>2454832.9939000001</v>
      </c>
      <c r="AL2727">
        <v>2454833.0060999999</v>
      </c>
      <c r="AS2727" s="3">
        <v>0.22409999999999999</v>
      </c>
      <c r="AU2727" s="4">
        <f t="shared" si="95"/>
        <v>0.22409999999999999</v>
      </c>
      <c r="AV2727" s="4">
        <f>O2727*149597871*COS(U2727*3.14159265359/180)/(CL2727*695700)</f>
        <v>3.2483897865190396E-2</v>
      </c>
      <c r="AW2727" s="4">
        <f t="shared" si="94"/>
        <v>3.2483897865190396E-2</v>
      </c>
      <c r="AX2727">
        <v>0.22409999999999999</v>
      </c>
      <c r="AY2727">
        <v>0.22670000000000001</v>
      </c>
      <c r="BF2727">
        <v>557</v>
      </c>
      <c r="BO2727" t="s">
        <v>156</v>
      </c>
      <c r="BP2727" t="s">
        <v>146</v>
      </c>
      <c r="BS2727" t="s">
        <v>8069</v>
      </c>
      <c r="BU2727" t="s">
        <v>8070</v>
      </c>
      <c r="BV2727">
        <v>284.97249699999998</v>
      </c>
      <c r="BW2727">
        <v>44.567548000000002</v>
      </c>
      <c r="BY2727">
        <v>15.505000000000001</v>
      </c>
      <c r="BZ2727">
        <v>14.411</v>
      </c>
      <c r="CA2727">
        <v>13.957000000000001</v>
      </c>
      <c r="CB2727">
        <v>13.959</v>
      </c>
      <c r="CC2727">
        <v>878.23</v>
      </c>
      <c r="CD2727">
        <v>26.37</v>
      </c>
      <c r="CE2727">
        <v>26.37</v>
      </c>
      <c r="CF2727">
        <v>-0.2</v>
      </c>
      <c r="CG2727">
        <v>0.3</v>
      </c>
      <c r="CH2727">
        <v>0.34</v>
      </c>
      <c r="CI2727">
        <v>0.82899999999999996</v>
      </c>
      <c r="CJ2727">
        <v>9.9000000000000005E-2</v>
      </c>
      <c r="CK2727">
        <v>8.1000000000000003E-2</v>
      </c>
      <c r="CL2727">
        <v>0.74</v>
      </c>
      <c r="CM2727">
        <v>0.02</v>
      </c>
      <c r="CN2727">
        <v>0.01</v>
      </c>
      <c r="CS2727">
        <v>5003.75</v>
      </c>
      <c r="CT2727">
        <v>49.08</v>
      </c>
      <c r="CU2727">
        <v>71.25</v>
      </c>
      <c r="CX2727" t="s">
        <v>8071</v>
      </c>
    </row>
    <row r="2728" spans="1:102" x14ac:dyDescent="0.25">
      <c r="A2728" t="s">
        <v>8072</v>
      </c>
      <c r="B2728" t="s">
        <v>98</v>
      </c>
      <c r="C2728">
        <v>1.406E-2</v>
      </c>
      <c r="D2728">
        <v>1.3500000000000001E-3</v>
      </c>
      <c r="E2728">
        <v>1.5100000000000001E-3</v>
      </c>
      <c r="I2728">
        <v>0.18110000000000001</v>
      </c>
      <c r="J2728">
        <v>1.2500000000000001E-2</v>
      </c>
      <c r="K2728">
        <v>1.0699999999999999E-2</v>
      </c>
      <c r="L2728">
        <v>9.0350199999999994</v>
      </c>
      <c r="M2728">
        <v>6.4000000000000005E-4</v>
      </c>
      <c r="N2728">
        <v>5.0000000000000001E-4</v>
      </c>
      <c r="O2728">
        <v>0.08</v>
      </c>
      <c r="R2728">
        <v>3.3000000000000002E-2</v>
      </c>
      <c r="S2728">
        <v>0.02</v>
      </c>
      <c r="T2728">
        <v>7.2999999999999995E-2</v>
      </c>
      <c r="U2728">
        <v>88.79</v>
      </c>
      <c r="V2728">
        <v>0.66</v>
      </c>
      <c r="W2728">
        <v>0.76</v>
      </c>
      <c r="Y2728">
        <v>2017</v>
      </c>
      <c r="Z2728" s="1">
        <v>44494</v>
      </c>
      <c r="AA2728">
        <v>35</v>
      </c>
      <c r="AB2728">
        <v>112</v>
      </c>
      <c r="AC2728">
        <v>83</v>
      </c>
      <c r="AJ2728">
        <v>2454972.923</v>
      </c>
      <c r="AK2728">
        <v>2454832.9621000001</v>
      </c>
      <c r="AL2728">
        <v>2454833.0378999999</v>
      </c>
      <c r="AP2728">
        <v>10.1</v>
      </c>
      <c r="AQ2728">
        <v>3.3</v>
      </c>
      <c r="AR2728">
        <v>4.8499999999999996</v>
      </c>
      <c r="AS2728" s="3">
        <v>0.32</v>
      </c>
      <c r="AU2728" s="4">
        <f t="shared" si="95"/>
        <v>0.32</v>
      </c>
      <c r="AV2728" s="4">
        <f>O2728*149597871*COS(U2728*3.14159265359/180)/(CL2728*695700)</f>
        <v>0.47300162426359044</v>
      </c>
      <c r="AW2728" s="4">
        <f t="shared" si="94"/>
        <v>0.47300162426359044</v>
      </c>
      <c r="AX2728">
        <v>0.2</v>
      </c>
      <c r="AY2728">
        <v>0.17</v>
      </c>
      <c r="BF2728">
        <v>789</v>
      </c>
      <c r="BO2728" t="s">
        <v>99</v>
      </c>
      <c r="BP2728" t="s">
        <v>146</v>
      </c>
      <c r="BQ2728" t="s">
        <v>100</v>
      </c>
      <c r="BR2728" t="s">
        <v>146</v>
      </c>
      <c r="BS2728" t="s">
        <v>8073</v>
      </c>
      <c r="BU2728" t="s">
        <v>8074</v>
      </c>
      <c r="BV2728">
        <v>301.57855000000001</v>
      </c>
      <c r="BW2728">
        <v>44.312179999999998</v>
      </c>
      <c r="BY2728">
        <v>15.279</v>
      </c>
      <c r="BZ2728">
        <v>14.21</v>
      </c>
      <c r="CA2728">
        <v>13.868</v>
      </c>
      <c r="CB2728">
        <v>13.734999999999999</v>
      </c>
      <c r="CF2728">
        <v>-0.52</v>
      </c>
      <c r="CG2728">
        <v>0.26</v>
      </c>
      <c r="CH2728">
        <v>0.32</v>
      </c>
      <c r="CI2728">
        <v>0.83799999999999997</v>
      </c>
      <c r="CJ2728">
        <v>7.9000000000000001E-2</v>
      </c>
      <c r="CK2728">
        <v>0.10100000000000001</v>
      </c>
      <c r="CL2728">
        <v>0.76800000000000002</v>
      </c>
      <c r="CM2728">
        <v>5.6000000000000001E-2</v>
      </c>
      <c r="CN2728">
        <v>0.33200000000000002</v>
      </c>
      <c r="CS2728">
        <v>5775</v>
      </c>
      <c r="CT2728">
        <v>172</v>
      </c>
      <c r="CU2728">
        <v>194</v>
      </c>
      <c r="CX2728" t="s">
        <v>8075</v>
      </c>
    </row>
    <row r="2729" spans="1:102" x14ac:dyDescent="0.25">
      <c r="A2729" t="s">
        <v>8076</v>
      </c>
      <c r="B2729" t="s">
        <v>98</v>
      </c>
      <c r="C2729">
        <v>1.7049999999999999E-2</v>
      </c>
      <c r="D2729">
        <v>1.7899999999999999E-3</v>
      </c>
      <c r="E2729">
        <v>1.92E-3</v>
      </c>
      <c r="I2729">
        <v>0.18290000000000001</v>
      </c>
      <c r="J2729">
        <v>1.34E-2</v>
      </c>
      <c r="K2729">
        <v>1.34E-2</v>
      </c>
      <c r="L2729">
        <v>11.28</v>
      </c>
      <c r="M2729">
        <v>1E-3</v>
      </c>
      <c r="N2729">
        <v>1E-3</v>
      </c>
      <c r="O2729">
        <v>4.1599999999999998E-2</v>
      </c>
      <c r="R2729">
        <v>2.8000000000000001E-2</v>
      </c>
      <c r="S2729">
        <v>1.7999999999999999E-2</v>
      </c>
      <c r="T2729">
        <v>6.4000000000000001E-2</v>
      </c>
      <c r="U2729">
        <v>89.89</v>
      </c>
      <c r="V2729">
        <v>0.7</v>
      </c>
      <c r="W2729">
        <v>0.7</v>
      </c>
      <c r="Y2729">
        <v>2017</v>
      </c>
      <c r="Z2729" s="1">
        <v>44494</v>
      </c>
      <c r="AA2729">
        <v>322</v>
      </c>
      <c r="AB2729">
        <v>112</v>
      </c>
      <c r="AC2729">
        <v>175</v>
      </c>
      <c r="AJ2729">
        <v>2454966.9360000002</v>
      </c>
      <c r="AK2729">
        <v>2454832.9877999998</v>
      </c>
      <c r="AL2729">
        <v>2454833.0122000002</v>
      </c>
      <c r="AP2729">
        <v>94.75</v>
      </c>
      <c r="AQ2729">
        <v>3.06</v>
      </c>
      <c r="AR2729">
        <v>4.3</v>
      </c>
      <c r="AS2729" s="3">
        <v>0.34</v>
      </c>
      <c r="AU2729" s="4">
        <f t="shared" si="95"/>
        <v>0.34</v>
      </c>
      <c r="AV2729" s="4">
        <f>O2729*149597871*COS(U2729*3.14159265359/180)/(CL2729*695700)</f>
        <v>2.236172519481389E-2</v>
      </c>
      <c r="AW2729" s="4">
        <f t="shared" si="94"/>
        <v>2.236172519481389E-2</v>
      </c>
      <c r="AX2729">
        <v>0.21</v>
      </c>
      <c r="AY2729">
        <v>0.19</v>
      </c>
      <c r="BF2729">
        <v>1095</v>
      </c>
      <c r="BO2729" t="s">
        <v>99</v>
      </c>
      <c r="BP2729" t="s">
        <v>146</v>
      </c>
      <c r="BQ2729" t="s">
        <v>100</v>
      </c>
      <c r="BR2729" t="s">
        <v>146</v>
      </c>
      <c r="BS2729" t="s">
        <v>8077</v>
      </c>
      <c r="BU2729" t="s">
        <v>8074</v>
      </c>
      <c r="BV2729">
        <v>301.57855000000001</v>
      </c>
      <c r="BW2729">
        <v>44.312179999999998</v>
      </c>
      <c r="BY2729">
        <v>15.279</v>
      </c>
      <c r="BZ2729">
        <v>14.21</v>
      </c>
      <c r="CA2729">
        <v>13.868</v>
      </c>
      <c r="CB2729">
        <v>13.734999999999999</v>
      </c>
      <c r="CF2729">
        <v>-0.52</v>
      </c>
      <c r="CG2729">
        <v>0.26</v>
      </c>
      <c r="CH2729">
        <v>0.32</v>
      </c>
      <c r="CI2729">
        <v>0.83799999999999997</v>
      </c>
      <c r="CJ2729">
        <v>7.9000000000000001E-2</v>
      </c>
      <c r="CK2729">
        <v>0.10100000000000001</v>
      </c>
      <c r="CL2729">
        <v>0.76800000000000002</v>
      </c>
      <c r="CM2729">
        <v>5.6000000000000001E-2</v>
      </c>
      <c r="CN2729">
        <v>0.33200000000000002</v>
      </c>
      <c r="CS2729">
        <v>5775</v>
      </c>
      <c r="CT2729">
        <v>172</v>
      </c>
      <c r="CU2729">
        <v>194</v>
      </c>
      <c r="CX2729" t="s">
        <v>8075</v>
      </c>
    </row>
    <row r="2730" spans="1:102" x14ac:dyDescent="0.25">
      <c r="A2730" t="s">
        <v>8078</v>
      </c>
      <c r="B2730" t="s">
        <v>98</v>
      </c>
      <c r="C2730">
        <v>4.5999999999999996</v>
      </c>
      <c r="D2730">
        <v>4.5999999999999996</v>
      </c>
      <c r="E2730">
        <v>0</v>
      </c>
      <c r="I2730">
        <v>0.88859999999999995</v>
      </c>
      <c r="J2730">
        <v>5.3999999999999999E-2</v>
      </c>
      <c r="K2730">
        <v>5.3999999999999999E-2</v>
      </c>
      <c r="L2730">
        <v>737.11310000000003</v>
      </c>
      <c r="M2730">
        <v>7.7000000000000002E-3</v>
      </c>
      <c r="N2730">
        <v>1.4599999999999999E-3</v>
      </c>
      <c r="O2730">
        <v>1.64</v>
      </c>
      <c r="P2730">
        <v>0.1</v>
      </c>
      <c r="Q2730">
        <v>0.1</v>
      </c>
      <c r="R2730">
        <v>0.4</v>
      </c>
      <c r="S2730">
        <v>0.4</v>
      </c>
      <c r="T2730">
        <v>0</v>
      </c>
      <c r="Y2730">
        <v>2021</v>
      </c>
      <c r="Z2730" s="1">
        <v>44581</v>
      </c>
      <c r="AS2730" s="3">
        <v>0.37</v>
      </c>
      <c r="AU2730" s="4">
        <f t="shared" si="95"/>
        <v>0.37</v>
      </c>
      <c r="AV2730" s="4">
        <f>O2730*149597871*COS(U2730*3.14159265359/180)/(CL2730*695700)</f>
        <v>315.71417726669608</v>
      </c>
      <c r="AW2730" s="4">
        <f t="shared" si="94"/>
        <v>999</v>
      </c>
      <c r="AX2730">
        <v>0.37</v>
      </c>
      <c r="AY2730">
        <v>0</v>
      </c>
      <c r="BO2730" t="s">
        <v>99</v>
      </c>
      <c r="BP2730" t="s">
        <v>146</v>
      </c>
      <c r="BQ2730" t="s">
        <v>132</v>
      </c>
      <c r="BR2730" t="s">
        <v>146</v>
      </c>
      <c r="BU2730" t="s">
        <v>8079</v>
      </c>
      <c r="BV2730">
        <v>296.82500000599998</v>
      </c>
      <c r="BW2730">
        <v>43.624722241000001</v>
      </c>
      <c r="BX2730">
        <v>16</v>
      </c>
      <c r="CC2730">
        <v>1667</v>
      </c>
      <c r="CD2730">
        <v>91</v>
      </c>
      <c r="CE2730">
        <v>102</v>
      </c>
      <c r="CF2730">
        <v>0</v>
      </c>
      <c r="CI2730">
        <v>1.0880000000000001</v>
      </c>
      <c r="CJ2730">
        <v>7.1999999999999995E-2</v>
      </c>
      <c r="CK2730">
        <v>7.1999999999999995E-2</v>
      </c>
      <c r="CL2730">
        <v>1.117</v>
      </c>
      <c r="CM2730">
        <v>6.4000000000000001E-2</v>
      </c>
      <c r="CN2730">
        <v>6.4000000000000001E-2</v>
      </c>
      <c r="CP2730">
        <v>3.16</v>
      </c>
      <c r="CQ2730">
        <v>2.2599999999999998</v>
      </c>
      <c r="CR2730">
        <v>2.2599999999999998</v>
      </c>
      <c r="CS2730">
        <v>6157</v>
      </c>
      <c r="CT2730">
        <v>202</v>
      </c>
      <c r="CU2730">
        <v>231</v>
      </c>
    </row>
    <row r="2731" spans="1:102" x14ac:dyDescent="0.25">
      <c r="A2731" t="s">
        <v>8080</v>
      </c>
      <c r="B2731" t="s">
        <v>98</v>
      </c>
      <c r="C2731">
        <v>0.11600000000000001</v>
      </c>
      <c r="D2731">
        <v>0.11600000000000001</v>
      </c>
      <c r="E2731">
        <v>0</v>
      </c>
      <c r="I2731">
        <v>0.2329</v>
      </c>
      <c r="J2731">
        <v>3.8399999999999997E-2</v>
      </c>
      <c r="K2731">
        <v>3.8399999999999997E-2</v>
      </c>
      <c r="L2731">
        <v>4.5999999999999996</v>
      </c>
      <c r="M2731">
        <v>1.8</v>
      </c>
      <c r="N2731">
        <v>3.1</v>
      </c>
      <c r="O2731">
        <v>0.05</v>
      </c>
      <c r="P2731">
        <v>0.01</v>
      </c>
      <c r="Q2731">
        <v>1.7999999999999999E-2</v>
      </c>
      <c r="U2731">
        <v>9</v>
      </c>
      <c r="V2731">
        <v>45</v>
      </c>
      <c r="W2731">
        <v>38</v>
      </c>
      <c r="Y2731">
        <v>2021</v>
      </c>
      <c r="Z2731" s="1">
        <v>44575</v>
      </c>
      <c r="AU2731" s="4"/>
      <c r="AV2731" s="4">
        <f>O2731*149597871*COS(U2731*3.14159265359/180)/(CL2731*695700)</f>
        <v>9.50692719045432</v>
      </c>
      <c r="AW2731" s="4">
        <f t="shared" si="94"/>
        <v>999</v>
      </c>
      <c r="BO2731" t="s">
        <v>99</v>
      </c>
      <c r="BP2731" t="s">
        <v>146</v>
      </c>
      <c r="BQ2731" t="s">
        <v>132</v>
      </c>
      <c r="BR2731" t="s">
        <v>146</v>
      </c>
      <c r="BU2731" t="s">
        <v>8079</v>
      </c>
      <c r="BV2731">
        <v>296.82500000599998</v>
      </c>
      <c r="BW2731">
        <v>43.624722241000001</v>
      </c>
      <c r="BX2731">
        <v>16</v>
      </c>
      <c r="CC2731">
        <v>1667</v>
      </c>
      <c r="CD2731">
        <v>91</v>
      </c>
      <c r="CE2731">
        <v>102</v>
      </c>
      <c r="CF2731">
        <v>0</v>
      </c>
      <c r="CI2731">
        <v>1.0880000000000001</v>
      </c>
      <c r="CJ2731">
        <v>7.1999999999999995E-2</v>
      </c>
      <c r="CK2731">
        <v>7.1999999999999995E-2</v>
      </c>
      <c r="CL2731">
        <v>1.117</v>
      </c>
      <c r="CM2731">
        <v>6.4000000000000001E-2</v>
      </c>
      <c r="CN2731">
        <v>6.4000000000000001E-2</v>
      </c>
      <c r="CP2731">
        <v>3.16</v>
      </c>
      <c r="CQ2731">
        <v>2.2599999999999998</v>
      </c>
      <c r="CR2731">
        <v>2.2599999999999998</v>
      </c>
      <c r="CS2731">
        <v>6157</v>
      </c>
      <c r="CT2731">
        <v>202</v>
      </c>
      <c r="CU2731">
        <v>231</v>
      </c>
    </row>
    <row r="2732" spans="1:102" x14ac:dyDescent="0.25">
      <c r="A2732" t="s">
        <v>8081</v>
      </c>
      <c r="B2732" t="s">
        <v>98</v>
      </c>
      <c r="I2732">
        <v>0.20899999999999999</v>
      </c>
      <c r="J2732">
        <v>9.4E-2</v>
      </c>
      <c r="K2732">
        <v>9.4E-2</v>
      </c>
      <c r="L2732">
        <v>4.1669720000000003</v>
      </c>
      <c r="M2732" s="2">
        <v>6.9999999999999999E-6</v>
      </c>
      <c r="N2732" s="2">
        <v>6.9999999999999999E-6</v>
      </c>
      <c r="O2732">
        <v>0.05</v>
      </c>
      <c r="Y2732">
        <v>2014</v>
      </c>
      <c r="Z2732" s="1">
        <v>44232</v>
      </c>
      <c r="AG2732">
        <v>2455002.7141499999</v>
      </c>
      <c r="AH2732">
        <v>9.7999999999999997E-4</v>
      </c>
      <c r="AI2732">
        <v>9.7999999999999997E-4</v>
      </c>
      <c r="AS2732" s="3">
        <v>0.05</v>
      </c>
      <c r="AU2732" s="4">
        <f t="shared" si="95"/>
        <v>0.05</v>
      </c>
      <c r="AV2732" s="4">
        <f>O2732*149597871*COS(U2732*3.14159265359/180)/(CL2732*695700)</f>
        <v>12.799533101295715</v>
      </c>
      <c r="AW2732" s="4">
        <f t="shared" si="94"/>
        <v>999</v>
      </c>
      <c r="AX2732">
        <v>0.2</v>
      </c>
      <c r="AY2732">
        <v>0.2</v>
      </c>
      <c r="BO2732" t="s">
        <v>156</v>
      </c>
      <c r="BP2732" t="s">
        <v>146</v>
      </c>
      <c r="BS2732" t="s">
        <v>8082</v>
      </c>
      <c r="BU2732" t="s">
        <v>8083</v>
      </c>
      <c r="BV2732">
        <v>296.77191399999998</v>
      </c>
      <c r="BW2732">
        <v>41.755536999999997</v>
      </c>
      <c r="BZ2732">
        <v>13.586</v>
      </c>
      <c r="CA2732">
        <v>13.231</v>
      </c>
      <c r="CB2732">
        <v>13.206</v>
      </c>
      <c r="CC2732">
        <v>885.43</v>
      </c>
      <c r="CD2732">
        <v>19.100000000000001</v>
      </c>
      <c r="CE2732">
        <v>19.100000000000001</v>
      </c>
      <c r="CF2732">
        <v>-0.151</v>
      </c>
      <c r="CL2732">
        <v>0.84</v>
      </c>
      <c r="CM2732">
        <v>0.38</v>
      </c>
      <c r="CN2732">
        <v>0.38</v>
      </c>
      <c r="CS2732">
        <v>5642</v>
      </c>
      <c r="CT2732">
        <v>200</v>
      </c>
      <c r="CU2732">
        <v>200</v>
      </c>
      <c r="CX2732" t="s">
        <v>8084</v>
      </c>
    </row>
    <row r="2733" spans="1:102" x14ac:dyDescent="0.25">
      <c r="A2733" t="s">
        <v>8085</v>
      </c>
      <c r="B2733" t="s">
        <v>98</v>
      </c>
      <c r="I2733">
        <v>0.22800000000000001</v>
      </c>
      <c r="J2733">
        <v>0.10299999999999999</v>
      </c>
      <c r="K2733">
        <v>0.10299999999999999</v>
      </c>
      <c r="L2733">
        <v>11.463462</v>
      </c>
      <c r="M2733" s="2">
        <v>2.5999999999999998E-5</v>
      </c>
      <c r="N2733" s="2">
        <v>2.5999999999999998E-5</v>
      </c>
      <c r="O2733">
        <v>9.8000000000000004E-2</v>
      </c>
      <c r="Y2733">
        <v>2014</v>
      </c>
      <c r="Z2733" s="1">
        <v>44232</v>
      </c>
      <c r="AG2733">
        <v>2454970.3842799999</v>
      </c>
      <c r="AH2733">
        <v>1.3799999999999999E-3</v>
      </c>
      <c r="AI2733">
        <v>1.3799999999999999E-3</v>
      </c>
      <c r="AS2733" s="3">
        <v>0.04</v>
      </c>
      <c r="AU2733" s="4">
        <f t="shared" si="95"/>
        <v>0.04</v>
      </c>
      <c r="AV2733" s="4">
        <f>O2733*149597871*COS(U2733*3.14159265359/180)/(CL2733*695700)</f>
        <v>25.087084878539603</v>
      </c>
      <c r="AW2733" s="4">
        <f t="shared" si="94"/>
        <v>999</v>
      </c>
      <c r="AX2733">
        <v>0.19</v>
      </c>
      <c r="AY2733">
        <v>0.19</v>
      </c>
      <c r="BO2733" t="s">
        <v>156</v>
      </c>
      <c r="BP2733" t="s">
        <v>146</v>
      </c>
      <c r="BS2733" t="s">
        <v>8086</v>
      </c>
      <c r="BU2733" t="s">
        <v>8083</v>
      </c>
      <c r="BV2733">
        <v>296.77191399999998</v>
      </c>
      <c r="BW2733">
        <v>41.755536999999997</v>
      </c>
      <c r="BZ2733">
        <v>13.586</v>
      </c>
      <c r="CA2733">
        <v>13.231</v>
      </c>
      <c r="CB2733">
        <v>13.206</v>
      </c>
      <c r="CC2733">
        <v>885.43</v>
      </c>
      <c r="CD2733">
        <v>19.100000000000001</v>
      </c>
      <c r="CE2733">
        <v>19.100000000000001</v>
      </c>
      <c r="CF2733">
        <v>-0.151</v>
      </c>
      <c r="CL2733">
        <v>0.84</v>
      </c>
      <c r="CM2733">
        <v>0.38</v>
      </c>
      <c r="CN2733">
        <v>0.38</v>
      </c>
      <c r="CS2733">
        <v>5642</v>
      </c>
      <c r="CT2733">
        <v>200</v>
      </c>
      <c r="CU2733">
        <v>200</v>
      </c>
      <c r="CX2733" t="s">
        <v>8084</v>
      </c>
    </row>
    <row r="2734" spans="1:102" x14ac:dyDescent="0.25">
      <c r="A2734" t="s">
        <v>8087</v>
      </c>
      <c r="B2734" t="s">
        <v>98</v>
      </c>
      <c r="I2734">
        <v>0.16900000000000001</v>
      </c>
      <c r="J2734">
        <v>0.08</v>
      </c>
      <c r="K2734">
        <v>0.08</v>
      </c>
      <c r="L2734">
        <v>39.595519000000003</v>
      </c>
      <c r="M2734">
        <v>6.9899999999999997E-4</v>
      </c>
      <c r="N2734">
        <v>6.9899999999999997E-4</v>
      </c>
      <c r="O2734">
        <v>0.223</v>
      </c>
      <c r="Y2734">
        <v>2014</v>
      </c>
      <c r="Z2734" s="1">
        <v>44232</v>
      </c>
      <c r="AG2734">
        <v>2455001.1192200002</v>
      </c>
      <c r="AH2734">
        <v>1.042E-2</v>
      </c>
      <c r="AI2734">
        <v>1.042E-2</v>
      </c>
      <c r="AS2734" s="3">
        <v>0.57999999999999996</v>
      </c>
      <c r="AU2734" s="4">
        <f t="shared" si="95"/>
        <v>0.57999999999999996</v>
      </c>
      <c r="AV2734" s="4">
        <f>O2734*149597871*COS(U2734*3.14159265359/180)/(CL2734*695700)</f>
        <v>57.085917631778884</v>
      </c>
      <c r="AW2734" s="4">
        <f t="shared" si="94"/>
        <v>999</v>
      </c>
      <c r="AX2734">
        <v>0.24</v>
      </c>
      <c r="AY2734">
        <v>0.24</v>
      </c>
      <c r="BO2734" t="s">
        <v>156</v>
      </c>
      <c r="BP2734" t="s">
        <v>146</v>
      </c>
      <c r="BS2734" t="s">
        <v>8088</v>
      </c>
      <c r="BU2734" t="s">
        <v>8083</v>
      </c>
      <c r="BV2734">
        <v>296.77191399999998</v>
      </c>
      <c r="BW2734">
        <v>41.755536999999997</v>
      </c>
      <c r="BZ2734">
        <v>13.586</v>
      </c>
      <c r="CA2734">
        <v>13.231</v>
      </c>
      <c r="CB2734">
        <v>13.206</v>
      </c>
      <c r="CC2734">
        <v>885.43</v>
      </c>
      <c r="CD2734">
        <v>19.100000000000001</v>
      </c>
      <c r="CE2734">
        <v>19.100000000000001</v>
      </c>
      <c r="CF2734">
        <v>-0.151</v>
      </c>
      <c r="CL2734">
        <v>0.84</v>
      </c>
      <c r="CM2734">
        <v>0.38</v>
      </c>
      <c r="CN2734">
        <v>0.38</v>
      </c>
      <c r="CS2734">
        <v>5642</v>
      </c>
      <c r="CT2734">
        <v>200</v>
      </c>
      <c r="CU2734">
        <v>200</v>
      </c>
      <c r="CX2734" t="s">
        <v>8084</v>
      </c>
    </row>
    <row r="2735" spans="1:102" x14ac:dyDescent="0.25">
      <c r="A2735" t="s">
        <v>8089</v>
      </c>
      <c r="B2735" t="s">
        <v>98</v>
      </c>
      <c r="I2735">
        <v>0.21</v>
      </c>
      <c r="J2735">
        <v>3.6999999999999998E-2</v>
      </c>
      <c r="K2735">
        <v>3.6999999999999998E-2</v>
      </c>
      <c r="L2735">
        <v>2.9403090000000001</v>
      </c>
      <c r="M2735" s="2">
        <v>6.9999999999999999E-6</v>
      </c>
      <c r="N2735" s="2">
        <v>6.9999999999999999E-6</v>
      </c>
      <c r="O2735">
        <v>0.04</v>
      </c>
      <c r="Y2735">
        <v>2014</v>
      </c>
      <c r="Z2735" s="1">
        <v>44232</v>
      </c>
      <c r="AG2735">
        <v>2455002.9034000002</v>
      </c>
      <c r="AH2735">
        <v>1.1900000000000001E-3</v>
      </c>
      <c r="AI2735">
        <v>1.1900000000000001E-3</v>
      </c>
      <c r="AS2735" s="3">
        <v>0.14000000000000001</v>
      </c>
      <c r="AU2735" s="4">
        <f t="shared" si="95"/>
        <v>0.14000000000000001</v>
      </c>
      <c r="AV2735" s="4">
        <f>O2735*149597871*COS(U2735*3.14159265359/180)/(CL2735*695700)</f>
        <v>7.9641539296951107</v>
      </c>
      <c r="AW2735" s="4">
        <f t="shared" si="94"/>
        <v>999</v>
      </c>
      <c r="AX2735">
        <v>0.21</v>
      </c>
      <c r="AY2735">
        <v>0.21</v>
      </c>
      <c r="BO2735" t="s">
        <v>156</v>
      </c>
      <c r="BP2735" t="s">
        <v>146</v>
      </c>
      <c r="BS2735" t="s">
        <v>8090</v>
      </c>
      <c r="BU2735" t="s">
        <v>8091</v>
      </c>
      <c r="BV2735">
        <v>283.36841299999998</v>
      </c>
      <c r="BW2735">
        <v>41.821857000000001</v>
      </c>
      <c r="BZ2735">
        <v>13.17</v>
      </c>
      <c r="CA2735">
        <v>12.882999999999999</v>
      </c>
      <c r="CB2735">
        <v>12.792999999999999</v>
      </c>
      <c r="CC2735">
        <v>848.56</v>
      </c>
      <c r="CD2735">
        <v>18.829999999999998</v>
      </c>
      <c r="CE2735">
        <v>18.829999999999998</v>
      </c>
      <c r="CF2735">
        <v>1.2E-2</v>
      </c>
      <c r="CI2735">
        <v>0.86</v>
      </c>
      <c r="CL2735">
        <v>1.08</v>
      </c>
      <c r="CM2735">
        <v>0.19</v>
      </c>
      <c r="CN2735">
        <v>0.19</v>
      </c>
      <c r="CS2735">
        <v>5526</v>
      </c>
      <c r="CT2735">
        <v>100</v>
      </c>
      <c r="CU2735">
        <v>100</v>
      </c>
      <c r="CX2735" t="s">
        <v>8092</v>
      </c>
    </row>
    <row r="2736" spans="1:102" x14ac:dyDescent="0.25">
      <c r="A2736" t="s">
        <v>8093</v>
      </c>
      <c r="B2736" t="s">
        <v>98</v>
      </c>
      <c r="I2736">
        <v>0.255</v>
      </c>
      <c r="J2736">
        <v>4.7E-2</v>
      </c>
      <c r="K2736">
        <v>4.7E-2</v>
      </c>
      <c r="L2736">
        <v>6.3889959999999997</v>
      </c>
      <c r="M2736" s="2">
        <v>2.0000000000000002E-5</v>
      </c>
      <c r="N2736" s="2">
        <v>2.0000000000000002E-5</v>
      </c>
      <c r="O2736">
        <v>6.8000000000000005E-2</v>
      </c>
      <c r="Y2736">
        <v>2014</v>
      </c>
      <c r="Z2736" s="1">
        <v>44232</v>
      </c>
      <c r="AG2736">
        <v>2455008.4743400002</v>
      </c>
      <c r="AH2736">
        <v>1.8799999999999999E-3</v>
      </c>
      <c r="AI2736">
        <v>1.8799999999999999E-3</v>
      </c>
      <c r="AS2736" s="3">
        <v>0.81</v>
      </c>
      <c r="AU2736" s="4">
        <f t="shared" si="95"/>
        <v>0.81</v>
      </c>
      <c r="AV2736" s="4">
        <f>O2736*149597871*COS(U2736*3.14159265359/180)/(CL2736*695700)</f>
        <v>13.539061680481689</v>
      </c>
      <c r="AW2736" s="4">
        <f t="shared" si="94"/>
        <v>999</v>
      </c>
      <c r="AX2736">
        <v>0.32</v>
      </c>
      <c r="AY2736">
        <v>0.32</v>
      </c>
      <c r="BO2736" t="s">
        <v>156</v>
      </c>
      <c r="BP2736" t="s">
        <v>146</v>
      </c>
      <c r="BS2736" t="s">
        <v>8094</v>
      </c>
      <c r="BU2736" t="s">
        <v>8091</v>
      </c>
      <c r="BV2736">
        <v>283.36841299999998</v>
      </c>
      <c r="BW2736">
        <v>41.821857000000001</v>
      </c>
      <c r="BZ2736">
        <v>13.17</v>
      </c>
      <c r="CA2736">
        <v>12.882999999999999</v>
      </c>
      <c r="CB2736">
        <v>12.792999999999999</v>
      </c>
      <c r="CC2736">
        <v>848.56</v>
      </c>
      <c r="CD2736">
        <v>18.829999999999998</v>
      </c>
      <c r="CE2736">
        <v>18.829999999999998</v>
      </c>
      <c r="CF2736">
        <v>1.2E-2</v>
      </c>
      <c r="CI2736">
        <v>0.86</v>
      </c>
      <c r="CL2736">
        <v>1.08</v>
      </c>
      <c r="CM2736">
        <v>0.19</v>
      </c>
      <c r="CN2736">
        <v>0.19</v>
      </c>
      <c r="CS2736">
        <v>5526</v>
      </c>
      <c r="CT2736">
        <v>100</v>
      </c>
      <c r="CU2736">
        <v>100</v>
      </c>
      <c r="CX2736" t="s">
        <v>8092</v>
      </c>
    </row>
    <row r="2737" spans="1:102" x14ac:dyDescent="0.25">
      <c r="A2737" t="s">
        <v>8095</v>
      </c>
      <c r="B2737" t="s">
        <v>98</v>
      </c>
      <c r="I2737">
        <v>0.20100000000000001</v>
      </c>
      <c r="J2737">
        <v>3.5999999999999997E-2</v>
      </c>
      <c r="K2737">
        <v>3.5999999999999997E-2</v>
      </c>
      <c r="L2737">
        <v>14.627119</v>
      </c>
      <c r="M2737">
        <v>1.05E-4</v>
      </c>
      <c r="N2737">
        <v>1.05E-4</v>
      </c>
      <c r="O2737">
        <v>0.11799999999999999</v>
      </c>
      <c r="Y2737">
        <v>2014</v>
      </c>
      <c r="Z2737" s="1">
        <v>44232</v>
      </c>
      <c r="AG2737">
        <v>2454969.2367199999</v>
      </c>
      <c r="AH2737">
        <v>3.5500000000000002E-3</v>
      </c>
      <c r="AI2737">
        <v>3.5500000000000002E-3</v>
      </c>
      <c r="AS2737" s="3">
        <v>0.05</v>
      </c>
      <c r="AU2737" s="4">
        <f t="shared" si="95"/>
        <v>0.05</v>
      </c>
      <c r="AV2737" s="4">
        <f>O2737*149597871*COS(U2737*3.14159265359/180)/(CL2737*695700)</f>
        <v>23.494254092600578</v>
      </c>
      <c r="AW2737" s="4">
        <f t="shared" si="94"/>
        <v>999</v>
      </c>
      <c r="AX2737">
        <v>0.23</v>
      </c>
      <c r="AY2737">
        <v>0.23</v>
      </c>
      <c r="BO2737" t="s">
        <v>156</v>
      </c>
      <c r="BP2737" t="s">
        <v>146</v>
      </c>
      <c r="BS2737" t="s">
        <v>8096</v>
      </c>
      <c r="BU2737" t="s">
        <v>8091</v>
      </c>
      <c r="BV2737">
        <v>283.36841299999998</v>
      </c>
      <c r="BW2737">
        <v>41.821857000000001</v>
      </c>
      <c r="BZ2737">
        <v>13.17</v>
      </c>
      <c r="CA2737">
        <v>12.882999999999999</v>
      </c>
      <c r="CB2737">
        <v>12.792999999999999</v>
      </c>
      <c r="CC2737">
        <v>848.56</v>
      </c>
      <c r="CD2737">
        <v>18.829999999999998</v>
      </c>
      <c r="CE2737">
        <v>18.829999999999998</v>
      </c>
      <c r="CF2737">
        <v>1.2E-2</v>
      </c>
      <c r="CI2737">
        <v>0.86</v>
      </c>
      <c r="CL2737">
        <v>1.08</v>
      </c>
      <c r="CM2737">
        <v>0.19</v>
      </c>
      <c r="CN2737">
        <v>0.19</v>
      </c>
      <c r="CS2737">
        <v>5526</v>
      </c>
      <c r="CT2737">
        <v>100</v>
      </c>
      <c r="CU2737">
        <v>100</v>
      </c>
      <c r="CX2737" t="s">
        <v>8092</v>
      </c>
    </row>
    <row r="2738" spans="1:102" x14ac:dyDescent="0.25">
      <c r="A2738" t="s">
        <v>8097</v>
      </c>
      <c r="B2738" t="s">
        <v>98</v>
      </c>
      <c r="I2738">
        <v>0.246</v>
      </c>
      <c r="J2738">
        <v>0.05</v>
      </c>
      <c r="K2738">
        <v>0.05</v>
      </c>
      <c r="L2738">
        <v>35.118735999999998</v>
      </c>
      <c r="M2738">
        <v>2.5300000000000002E-4</v>
      </c>
      <c r="N2738">
        <v>2.5300000000000002E-4</v>
      </c>
      <c r="O2738">
        <v>0.21099999999999999</v>
      </c>
      <c r="Y2738">
        <v>2014</v>
      </c>
      <c r="Z2738" s="1">
        <v>44232</v>
      </c>
      <c r="AG2738">
        <v>2454985.1193499998</v>
      </c>
      <c r="AH2738">
        <v>4.0800000000000003E-3</v>
      </c>
      <c r="AI2738">
        <v>4.0800000000000003E-3</v>
      </c>
      <c r="AS2738" s="3">
        <v>0.6</v>
      </c>
      <c r="AU2738" s="4">
        <f t="shared" si="95"/>
        <v>0.6</v>
      </c>
      <c r="AV2738" s="4">
        <f>O2738*149597871*COS(U2738*3.14159265359/180)/(CL2738*695700)</f>
        <v>42.01091197914171</v>
      </c>
      <c r="AW2738" s="4">
        <f t="shared" si="94"/>
        <v>999</v>
      </c>
      <c r="AX2738">
        <v>0.24</v>
      </c>
      <c r="AY2738">
        <v>0.24</v>
      </c>
      <c r="BO2738" t="s">
        <v>156</v>
      </c>
      <c r="BP2738" t="s">
        <v>146</v>
      </c>
      <c r="BS2738" t="s">
        <v>8098</v>
      </c>
      <c r="BU2738" t="s">
        <v>8091</v>
      </c>
      <c r="BV2738">
        <v>283.36841299999998</v>
      </c>
      <c r="BW2738">
        <v>41.821857000000001</v>
      </c>
      <c r="BZ2738">
        <v>13.17</v>
      </c>
      <c r="CA2738">
        <v>12.882999999999999</v>
      </c>
      <c r="CB2738">
        <v>12.792999999999999</v>
      </c>
      <c r="CC2738">
        <v>848.56</v>
      </c>
      <c r="CD2738">
        <v>18.829999999999998</v>
      </c>
      <c r="CE2738">
        <v>18.829999999999998</v>
      </c>
      <c r="CF2738">
        <v>1.2E-2</v>
      </c>
      <c r="CI2738">
        <v>0.86</v>
      </c>
      <c r="CL2738">
        <v>1.08</v>
      </c>
      <c r="CM2738">
        <v>0.19</v>
      </c>
      <c r="CN2738">
        <v>0.19</v>
      </c>
      <c r="CS2738">
        <v>5526</v>
      </c>
      <c r="CT2738">
        <v>100</v>
      </c>
      <c r="CU2738">
        <v>100</v>
      </c>
      <c r="CX2738" t="s">
        <v>8092</v>
      </c>
    </row>
    <row r="2739" spans="1:102" x14ac:dyDescent="0.25">
      <c r="A2739" t="s">
        <v>8099</v>
      </c>
      <c r="B2739" t="s">
        <v>98</v>
      </c>
      <c r="I2739">
        <v>0.115</v>
      </c>
      <c r="J2739">
        <v>5.7000000000000002E-2</v>
      </c>
      <c r="K2739">
        <v>5.7000000000000002E-2</v>
      </c>
      <c r="L2739">
        <v>4.2637419999999997</v>
      </c>
      <c r="M2739" s="2">
        <v>2.0999999999999999E-5</v>
      </c>
      <c r="N2739" s="2">
        <v>2.0999999999999999E-5</v>
      </c>
      <c r="O2739">
        <v>4.8000000000000001E-2</v>
      </c>
      <c r="Y2739">
        <v>2014</v>
      </c>
      <c r="Z2739" s="1">
        <v>44232</v>
      </c>
      <c r="AG2739">
        <v>2454966.7203099998</v>
      </c>
      <c r="AH2739">
        <v>2.8300000000000001E-3</v>
      </c>
      <c r="AI2739">
        <v>2.8300000000000001E-3</v>
      </c>
      <c r="AS2739" s="3">
        <v>0.25</v>
      </c>
      <c r="AU2739" s="4">
        <f t="shared" si="95"/>
        <v>0.25</v>
      </c>
      <c r="AV2739" s="4">
        <f>O2739*149597871*COS(U2739*3.14159265359/180)/(CL2739*695700)</f>
        <v>10.864782624089331</v>
      </c>
      <c r="AW2739" s="4">
        <f t="shared" si="94"/>
        <v>999</v>
      </c>
      <c r="AX2739">
        <v>0.22</v>
      </c>
      <c r="AY2739">
        <v>0.22</v>
      </c>
      <c r="BO2739" t="s">
        <v>156</v>
      </c>
      <c r="BP2739" t="s">
        <v>146</v>
      </c>
      <c r="BS2739" t="s">
        <v>8100</v>
      </c>
      <c r="BU2739" t="s">
        <v>8101</v>
      </c>
      <c r="BV2739">
        <v>294.64669500000002</v>
      </c>
      <c r="BW2739">
        <v>41.884106000000003</v>
      </c>
      <c r="BZ2739">
        <v>13.081</v>
      </c>
      <c r="CA2739">
        <v>12.763</v>
      </c>
      <c r="CB2739">
        <v>12.667999999999999</v>
      </c>
      <c r="CC2739">
        <v>853.39</v>
      </c>
      <c r="CD2739">
        <v>15.43</v>
      </c>
      <c r="CE2739">
        <v>15.43</v>
      </c>
      <c r="CF2739">
        <v>-0.78600000000000003</v>
      </c>
      <c r="CI2739">
        <v>0.78</v>
      </c>
      <c r="CL2739">
        <v>0.95</v>
      </c>
      <c r="CM2739">
        <v>0.47</v>
      </c>
      <c r="CN2739">
        <v>0.47</v>
      </c>
      <c r="CS2739">
        <v>6031</v>
      </c>
      <c r="CT2739">
        <v>200</v>
      </c>
      <c r="CU2739">
        <v>200</v>
      </c>
      <c r="CX2739" t="s">
        <v>8102</v>
      </c>
    </row>
    <row r="2740" spans="1:102" x14ac:dyDescent="0.25">
      <c r="A2740" t="s">
        <v>8103</v>
      </c>
      <c r="B2740" t="s">
        <v>98</v>
      </c>
      <c r="I2740">
        <v>0.217</v>
      </c>
      <c r="J2740">
        <v>0.108</v>
      </c>
      <c r="K2740">
        <v>0.108</v>
      </c>
      <c r="L2740">
        <v>8.0057770000000001</v>
      </c>
      <c r="M2740" s="2">
        <v>1.5E-5</v>
      </c>
      <c r="N2740" s="2">
        <v>1.5E-5</v>
      </c>
      <c r="O2740">
        <v>7.3999999999999996E-2</v>
      </c>
      <c r="Y2740">
        <v>2014</v>
      </c>
      <c r="Z2740" s="1">
        <v>44232</v>
      </c>
      <c r="AG2740">
        <v>2455003.5033999998</v>
      </c>
      <c r="AH2740">
        <v>1.16E-3</v>
      </c>
      <c r="AI2740">
        <v>1.16E-3</v>
      </c>
      <c r="AS2740" s="3">
        <v>0.37</v>
      </c>
      <c r="AU2740" s="4">
        <f t="shared" si="95"/>
        <v>0.37</v>
      </c>
      <c r="AV2740" s="4">
        <f>O2740*149597871*COS(U2740*3.14159265359/180)/(CL2740*695700)</f>
        <v>16.749873212137718</v>
      </c>
      <c r="AW2740" s="4">
        <f t="shared" si="94"/>
        <v>999</v>
      </c>
      <c r="AX2740">
        <v>0.23</v>
      </c>
      <c r="AY2740">
        <v>0.23</v>
      </c>
      <c r="BO2740" t="s">
        <v>156</v>
      </c>
      <c r="BP2740" t="s">
        <v>146</v>
      </c>
      <c r="BS2740" t="s">
        <v>8104</v>
      </c>
      <c r="BU2740" t="s">
        <v>8101</v>
      </c>
      <c r="BV2740">
        <v>294.64669500000002</v>
      </c>
      <c r="BW2740">
        <v>41.884106000000003</v>
      </c>
      <c r="BZ2740">
        <v>13.081</v>
      </c>
      <c r="CA2740">
        <v>12.763</v>
      </c>
      <c r="CB2740">
        <v>12.667999999999999</v>
      </c>
      <c r="CC2740">
        <v>853.39</v>
      </c>
      <c r="CD2740">
        <v>15.43</v>
      </c>
      <c r="CE2740">
        <v>15.43</v>
      </c>
      <c r="CF2740">
        <v>-0.78600000000000003</v>
      </c>
      <c r="CI2740">
        <v>0.78</v>
      </c>
      <c r="CL2740">
        <v>0.95</v>
      </c>
      <c r="CM2740">
        <v>0.47</v>
      </c>
      <c r="CN2740">
        <v>0.47</v>
      </c>
      <c r="CS2740">
        <v>6031</v>
      </c>
      <c r="CT2740">
        <v>200</v>
      </c>
      <c r="CU2740">
        <v>200</v>
      </c>
      <c r="CX2740" t="s">
        <v>8102</v>
      </c>
    </row>
    <row r="2741" spans="1:102" x14ac:dyDescent="0.25">
      <c r="A2741" t="s">
        <v>8105</v>
      </c>
      <c r="B2741" t="s">
        <v>98</v>
      </c>
      <c r="I2741">
        <v>0.17499999999999999</v>
      </c>
      <c r="J2741">
        <v>0.01</v>
      </c>
      <c r="K2741">
        <v>0.01</v>
      </c>
      <c r="L2741">
        <v>13.98179</v>
      </c>
      <c r="M2741" s="2">
        <v>2.4000000000000001E-5</v>
      </c>
      <c r="N2741" s="2">
        <v>2.4000000000000001E-5</v>
      </c>
      <c r="O2741">
        <v>0.1</v>
      </c>
      <c r="Y2741">
        <v>2014</v>
      </c>
      <c r="Z2741" s="1">
        <v>44232</v>
      </c>
      <c r="AG2741">
        <v>2455014.9735099999</v>
      </c>
      <c r="AH2741">
        <v>9.5E-4</v>
      </c>
      <c r="AI2741">
        <v>9.5E-4</v>
      </c>
      <c r="AS2741" s="3">
        <v>0.22</v>
      </c>
      <c r="AU2741" s="4">
        <f t="shared" si="95"/>
        <v>0.22</v>
      </c>
      <c r="AV2741" s="4">
        <f>O2741*149597871*COS(U2741*3.14159265359/180)/(CL2741*695700)</f>
        <v>34.68260582286581</v>
      </c>
      <c r="AW2741" s="4">
        <f t="shared" si="94"/>
        <v>999</v>
      </c>
      <c r="AX2741">
        <v>0.21</v>
      </c>
      <c r="AY2741">
        <v>0.21</v>
      </c>
      <c r="BO2741" t="s">
        <v>156</v>
      </c>
      <c r="BP2741" t="s">
        <v>146</v>
      </c>
      <c r="BS2741" t="s">
        <v>8106</v>
      </c>
      <c r="BU2741" t="s">
        <v>8107</v>
      </c>
      <c r="BV2741">
        <v>287.43919399999999</v>
      </c>
      <c r="BW2741">
        <v>43.832092000000003</v>
      </c>
      <c r="BZ2741">
        <v>12.791</v>
      </c>
      <c r="CA2741">
        <v>12.292999999999999</v>
      </c>
      <c r="CB2741">
        <v>12.183999999999999</v>
      </c>
      <c r="CC2741">
        <v>389.07</v>
      </c>
      <c r="CD2741">
        <v>2.72</v>
      </c>
      <c r="CE2741">
        <v>2.72</v>
      </c>
      <c r="CF2741">
        <v>-0.55600000000000005</v>
      </c>
      <c r="CL2741">
        <v>0.62</v>
      </c>
      <c r="CM2741">
        <v>0.03</v>
      </c>
      <c r="CN2741">
        <v>0.03</v>
      </c>
      <c r="CS2741">
        <v>4880</v>
      </c>
      <c r="CT2741">
        <v>126</v>
      </c>
      <c r="CU2741">
        <v>126</v>
      </c>
      <c r="CX2741" t="s">
        <v>8108</v>
      </c>
    </row>
    <row r="2742" spans="1:102" x14ac:dyDescent="0.25">
      <c r="A2742" t="s">
        <v>8109</v>
      </c>
      <c r="B2742" t="s">
        <v>98</v>
      </c>
      <c r="I2742">
        <v>0.13300000000000001</v>
      </c>
      <c r="J2742">
        <v>8.0000000000000002E-3</v>
      </c>
      <c r="K2742">
        <v>8.0000000000000002E-3</v>
      </c>
      <c r="L2742">
        <v>44.000529</v>
      </c>
      <c r="M2742">
        <v>2.6499999999999999E-4</v>
      </c>
      <c r="N2742">
        <v>2.6499999999999999E-4</v>
      </c>
      <c r="O2742">
        <v>0.214</v>
      </c>
      <c r="Y2742">
        <v>2014</v>
      </c>
      <c r="Z2742" s="1">
        <v>44232</v>
      </c>
      <c r="AG2742">
        <v>2455043.7590800002</v>
      </c>
      <c r="AH2742">
        <v>3.1199999999999999E-3</v>
      </c>
      <c r="AI2742">
        <v>3.1199999999999999E-3</v>
      </c>
      <c r="AS2742" s="3">
        <v>0.11</v>
      </c>
      <c r="AU2742" s="4">
        <f t="shared" si="95"/>
        <v>0.11</v>
      </c>
      <c r="AV2742" s="4">
        <f>O2742*149597871*COS(U2742*3.14159265359/180)/(CL2742*695700)</f>
        <v>74.220776460932825</v>
      </c>
      <c r="AW2742" s="4">
        <f t="shared" si="94"/>
        <v>999</v>
      </c>
      <c r="AX2742">
        <v>0.21</v>
      </c>
      <c r="AY2742">
        <v>0.21</v>
      </c>
      <c r="BO2742" t="s">
        <v>156</v>
      </c>
      <c r="BP2742" t="s">
        <v>146</v>
      </c>
      <c r="BS2742" t="s">
        <v>8110</v>
      </c>
      <c r="BU2742" t="s">
        <v>8107</v>
      </c>
      <c r="BV2742">
        <v>287.43919399999999</v>
      </c>
      <c r="BW2742">
        <v>43.832092000000003</v>
      </c>
      <c r="BZ2742">
        <v>12.791</v>
      </c>
      <c r="CA2742">
        <v>12.292999999999999</v>
      </c>
      <c r="CB2742">
        <v>12.183999999999999</v>
      </c>
      <c r="CC2742">
        <v>389.07</v>
      </c>
      <c r="CD2742">
        <v>2.72</v>
      </c>
      <c r="CE2742">
        <v>2.72</v>
      </c>
      <c r="CF2742">
        <v>-0.55600000000000005</v>
      </c>
      <c r="CL2742">
        <v>0.62</v>
      </c>
      <c r="CM2742">
        <v>0.03</v>
      </c>
      <c r="CN2742">
        <v>0.03</v>
      </c>
      <c r="CS2742">
        <v>4880</v>
      </c>
      <c r="CT2742">
        <v>126</v>
      </c>
      <c r="CU2742">
        <v>126</v>
      </c>
      <c r="CX2742" t="s">
        <v>8108</v>
      </c>
    </row>
    <row r="2743" spans="1:102" x14ac:dyDescent="0.25">
      <c r="A2743" t="s">
        <v>8111</v>
      </c>
      <c r="B2743" t="s">
        <v>98</v>
      </c>
      <c r="I2743">
        <v>0.19500000000000001</v>
      </c>
      <c r="J2743">
        <v>1.2E-2</v>
      </c>
      <c r="K2743">
        <v>1.2E-2</v>
      </c>
      <c r="L2743">
        <v>247.35373000000001</v>
      </c>
      <c r="M2743">
        <v>2.0010000000000002E-3</v>
      </c>
      <c r="N2743">
        <v>2.0010000000000002E-3</v>
      </c>
      <c r="O2743">
        <v>0.67700000000000005</v>
      </c>
      <c r="Y2743">
        <v>2014</v>
      </c>
      <c r="Z2743" s="1">
        <v>44232</v>
      </c>
      <c r="AG2743">
        <v>2455197.1587499999</v>
      </c>
      <c r="AH2743">
        <v>3.46E-3</v>
      </c>
      <c r="AI2743">
        <v>3.46E-3</v>
      </c>
      <c r="AS2743" s="3">
        <v>0.09</v>
      </c>
      <c r="AU2743" s="4">
        <f t="shared" si="95"/>
        <v>0.09</v>
      </c>
      <c r="AV2743" s="4">
        <f>O2743*149597871*COS(U2743*3.14159265359/180)/(CL2743*695700)</f>
        <v>234.80124142080155</v>
      </c>
      <c r="AW2743" s="4">
        <f t="shared" si="94"/>
        <v>999</v>
      </c>
      <c r="AX2743">
        <v>0.22</v>
      </c>
      <c r="AY2743">
        <v>0.22</v>
      </c>
      <c r="BO2743" t="s">
        <v>156</v>
      </c>
      <c r="BP2743" t="s">
        <v>146</v>
      </c>
      <c r="BS2743" t="s">
        <v>8112</v>
      </c>
      <c r="BU2743" t="s">
        <v>8107</v>
      </c>
      <c r="BV2743">
        <v>287.43919399999999</v>
      </c>
      <c r="BW2743">
        <v>43.832092000000003</v>
      </c>
      <c r="BZ2743">
        <v>12.791</v>
      </c>
      <c r="CA2743">
        <v>12.292999999999999</v>
      </c>
      <c r="CB2743">
        <v>12.183999999999999</v>
      </c>
      <c r="CC2743">
        <v>389.07</v>
      </c>
      <c r="CD2743">
        <v>2.72</v>
      </c>
      <c r="CE2743">
        <v>2.72</v>
      </c>
      <c r="CF2743">
        <v>-0.55600000000000005</v>
      </c>
      <c r="CL2743">
        <v>0.62</v>
      </c>
      <c r="CM2743">
        <v>0.03</v>
      </c>
      <c r="CN2743">
        <v>0.03</v>
      </c>
      <c r="CS2743">
        <v>4880</v>
      </c>
      <c r="CT2743">
        <v>126</v>
      </c>
      <c r="CU2743">
        <v>126</v>
      </c>
      <c r="CX2743" t="s">
        <v>8108</v>
      </c>
    </row>
    <row r="2744" spans="1:102" x14ac:dyDescent="0.25">
      <c r="A2744" t="s">
        <v>8113</v>
      </c>
      <c r="B2744" t="s">
        <v>98</v>
      </c>
      <c r="I2744">
        <v>0.22800000000000001</v>
      </c>
      <c r="J2744">
        <v>0.114</v>
      </c>
      <c r="K2744">
        <v>0.114</v>
      </c>
      <c r="L2744">
        <v>11.903515000000001</v>
      </c>
      <c r="M2744" s="2">
        <v>4.6E-5</v>
      </c>
      <c r="N2744" s="2">
        <v>4.6E-5</v>
      </c>
      <c r="O2744">
        <v>0.105</v>
      </c>
      <c r="Y2744">
        <v>2014</v>
      </c>
      <c r="Z2744" s="1">
        <v>44232</v>
      </c>
      <c r="AG2744">
        <v>2455011.34082</v>
      </c>
      <c r="AH2744">
        <v>2E-3</v>
      </c>
      <c r="AI2744">
        <v>2E-3</v>
      </c>
      <c r="AS2744" s="3">
        <v>0.09</v>
      </c>
      <c r="AU2744" s="4">
        <f t="shared" si="95"/>
        <v>0.09</v>
      </c>
      <c r="AV2744" s="4">
        <f>O2744*149597871*COS(U2744*3.14159265359/180)/(CL2744*695700)</f>
        <v>22.354828109589743</v>
      </c>
      <c r="AW2744" s="4">
        <f t="shared" si="94"/>
        <v>999</v>
      </c>
      <c r="AX2744">
        <v>0.23</v>
      </c>
      <c r="AY2744">
        <v>0.23</v>
      </c>
      <c r="BO2744" t="s">
        <v>156</v>
      </c>
      <c r="BP2744" t="s">
        <v>146</v>
      </c>
      <c r="BS2744" t="s">
        <v>8114</v>
      </c>
      <c r="BU2744" t="s">
        <v>8115</v>
      </c>
      <c r="BV2744">
        <v>289.55328300000002</v>
      </c>
      <c r="BW2744">
        <v>43.876182999999997</v>
      </c>
      <c r="BZ2744">
        <v>13.773</v>
      </c>
      <c r="CA2744">
        <v>13.487</v>
      </c>
      <c r="CB2744">
        <v>13.496</v>
      </c>
      <c r="CC2744">
        <v>1363.39</v>
      </c>
      <c r="CD2744">
        <v>46.96</v>
      </c>
      <c r="CE2744">
        <v>46.96</v>
      </c>
      <c r="CF2744">
        <v>-2.3E-2</v>
      </c>
      <c r="CI2744">
        <v>1.04</v>
      </c>
      <c r="CL2744">
        <v>1.01</v>
      </c>
      <c r="CM2744">
        <v>0.5</v>
      </c>
      <c r="CN2744">
        <v>0.5</v>
      </c>
      <c r="CS2744">
        <v>6064</v>
      </c>
      <c r="CT2744">
        <v>200</v>
      </c>
      <c r="CU2744">
        <v>200</v>
      </c>
      <c r="CX2744" t="s">
        <v>8116</v>
      </c>
    </row>
    <row r="2745" spans="1:102" x14ac:dyDescent="0.25">
      <c r="A2745" t="s">
        <v>8117</v>
      </c>
      <c r="B2745" t="s">
        <v>98</v>
      </c>
      <c r="I2745">
        <v>0.27700000000000002</v>
      </c>
      <c r="J2745">
        <v>0.13900000000000001</v>
      </c>
      <c r="K2745">
        <v>0.13900000000000001</v>
      </c>
      <c r="L2745">
        <v>34.035257000000001</v>
      </c>
      <c r="M2745">
        <v>2.7900000000000001E-4</v>
      </c>
      <c r="N2745">
        <v>2.7900000000000001E-4</v>
      </c>
      <c r="O2745">
        <v>0.21299999999999999</v>
      </c>
      <c r="Y2745">
        <v>2014</v>
      </c>
      <c r="Z2745" s="1">
        <v>44232</v>
      </c>
      <c r="AG2745">
        <v>2454967.4229000001</v>
      </c>
      <c r="AH2745">
        <v>4.2599999999999999E-3</v>
      </c>
      <c r="AI2745">
        <v>4.2599999999999999E-3</v>
      </c>
      <c r="AS2745" s="3">
        <v>0.85</v>
      </c>
      <c r="AU2745" s="4">
        <f t="shared" si="95"/>
        <v>0.85</v>
      </c>
      <c r="AV2745" s="4">
        <f>O2745*149597871*COS(U2745*3.14159265359/180)/(CL2745*695700)</f>
        <v>45.348365593739189</v>
      </c>
      <c r="AW2745" s="4">
        <f t="shared" si="94"/>
        <v>999</v>
      </c>
      <c r="AX2745">
        <v>0.34</v>
      </c>
      <c r="AY2745">
        <v>0.34</v>
      </c>
      <c r="BO2745" t="s">
        <v>156</v>
      </c>
      <c r="BP2745" t="s">
        <v>146</v>
      </c>
      <c r="BS2745" t="s">
        <v>8118</v>
      </c>
      <c r="BU2745" t="s">
        <v>8115</v>
      </c>
      <c r="BV2745">
        <v>289.55328300000002</v>
      </c>
      <c r="BW2745">
        <v>43.876182999999997</v>
      </c>
      <c r="BZ2745">
        <v>13.773</v>
      </c>
      <c r="CA2745">
        <v>13.487</v>
      </c>
      <c r="CB2745">
        <v>13.496</v>
      </c>
      <c r="CC2745">
        <v>1363.39</v>
      </c>
      <c r="CD2745">
        <v>46.96</v>
      </c>
      <c r="CE2745">
        <v>46.96</v>
      </c>
      <c r="CF2745">
        <v>-2.3E-2</v>
      </c>
      <c r="CI2745">
        <v>1.04</v>
      </c>
      <c r="CL2745">
        <v>1.01</v>
      </c>
      <c r="CM2745">
        <v>0.5</v>
      </c>
      <c r="CN2745">
        <v>0.5</v>
      </c>
      <c r="CS2745">
        <v>6064</v>
      </c>
      <c r="CT2745">
        <v>200</v>
      </c>
      <c r="CU2745">
        <v>200</v>
      </c>
      <c r="CX2745" t="s">
        <v>8116</v>
      </c>
    </row>
    <row r="2746" spans="1:102" x14ac:dyDescent="0.25">
      <c r="A2746" t="s">
        <v>8119</v>
      </c>
      <c r="B2746" t="s">
        <v>98</v>
      </c>
      <c r="I2746">
        <v>0.128</v>
      </c>
      <c r="J2746">
        <v>6.5000000000000002E-2</v>
      </c>
      <c r="K2746">
        <v>6.5000000000000002E-2</v>
      </c>
      <c r="L2746">
        <v>5.4330740000000004</v>
      </c>
      <c r="M2746" s="2">
        <v>2.4000000000000001E-5</v>
      </c>
      <c r="N2746" s="2">
        <v>2.4000000000000001E-5</v>
      </c>
      <c r="O2746">
        <v>5.8000000000000003E-2</v>
      </c>
      <c r="Y2746">
        <v>2014</v>
      </c>
      <c r="Z2746" s="1">
        <v>44232</v>
      </c>
      <c r="AG2746">
        <v>2454971.3696699999</v>
      </c>
      <c r="AH2746">
        <v>2.6800000000000001E-3</v>
      </c>
      <c r="AI2746">
        <v>2.6800000000000001E-3</v>
      </c>
      <c r="AS2746" s="3">
        <v>7.0000000000000007E-2</v>
      </c>
      <c r="AU2746" s="4">
        <f t="shared" si="95"/>
        <v>7.0000000000000007E-2</v>
      </c>
      <c r="AV2746" s="4">
        <f>O2746*149597871*COS(U2746*3.14159265359/180)/(CL2746*695700)</f>
        <v>14.013331521238815</v>
      </c>
      <c r="AW2746" s="4">
        <f t="shared" si="94"/>
        <v>999</v>
      </c>
      <c r="AX2746">
        <v>0.23</v>
      </c>
      <c r="AY2746">
        <v>0.23</v>
      </c>
      <c r="BO2746" t="s">
        <v>156</v>
      </c>
      <c r="BP2746" t="s">
        <v>146</v>
      </c>
      <c r="BS2746" t="s">
        <v>8120</v>
      </c>
      <c r="BU2746" t="s">
        <v>8121</v>
      </c>
      <c r="BV2746">
        <v>294.667956</v>
      </c>
      <c r="BW2746">
        <v>43.853259000000001</v>
      </c>
      <c r="BZ2746">
        <v>13.097</v>
      </c>
      <c r="CA2746">
        <v>12.686</v>
      </c>
      <c r="CB2746">
        <v>12.567</v>
      </c>
      <c r="CC2746">
        <v>535.4</v>
      </c>
      <c r="CD2746">
        <v>6.13</v>
      </c>
      <c r="CE2746">
        <v>6.13</v>
      </c>
      <c r="CF2746">
        <v>7.1999999999999995E-2</v>
      </c>
      <c r="CL2746">
        <v>0.89</v>
      </c>
      <c r="CM2746">
        <v>0.46</v>
      </c>
      <c r="CN2746">
        <v>0.46</v>
      </c>
      <c r="CS2746">
        <v>5232</v>
      </c>
      <c r="CT2746">
        <v>200</v>
      </c>
      <c r="CU2746">
        <v>200</v>
      </c>
      <c r="CX2746" t="s">
        <v>8122</v>
      </c>
    </row>
    <row r="2747" spans="1:102" x14ac:dyDescent="0.25">
      <c r="A2747" t="s">
        <v>8123</v>
      </c>
      <c r="B2747" t="s">
        <v>98</v>
      </c>
      <c r="I2747">
        <v>0.23200000000000001</v>
      </c>
      <c r="J2747">
        <v>0.11899999999999999</v>
      </c>
      <c r="K2747">
        <v>0.11899999999999999</v>
      </c>
      <c r="L2747">
        <v>12.759712</v>
      </c>
      <c r="M2747" s="2">
        <v>3.3000000000000003E-5</v>
      </c>
      <c r="N2747" s="2">
        <v>3.3000000000000003E-5</v>
      </c>
      <c r="O2747">
        <v>0.10199999999999999</v>
      </c>
      <c r="Y2747">
        <v>2014</v>
      </c>
      <c r="Z2747" s="1">
        <v>44232</v>
      </c>
      <c r="AG2747">
        <v>2455003.3106200001</v>
      </c>
      <c r="AH2747">
        <v>1.4599999999999999E-3</v>
      </c>
      <c r="AI2747">
        <v>1.4599999999999999E-3</v>
      </c>
      <c r="AS2747" s="3">
        <v>0.47</v>
      </c>
      <c r="AU2747" s="4">
        <f t="shared" si="95"/>
        <v>0.47</v>
      </c>
      <c r="AV2747" s="4">
        <f>O2747*149597871*COS(U2747*3.14159265359/180)/(CL2747*695700)</f>
        <v>24.644134744247566</v>
      </c>
      <c r="AW2747" s="4">
        <f t="shared" si="94"/>
        <v>999</v>
      </c>
      <c r="AX2747">
        <v>0.26</v>
      </c>
      <c r="AY2747">
        <v>0.26</v>
      </c>
      <c r="BO2747" t="s">
        <v>156</v>
      </c>
      <c r="BP2747" t="s">
        <v>146</v>
      </c>
      <c r="BS2747" t="s">
        <v>8124</v>
      </c>
      <c r="BU2747" t="s">
        <v>8121</v>
      </c>
      <c r="BV2747">
        <v>294.667956</v>
      </c>
      <c r="BW2747">
        <v>43.853259000000001</v>
      </c>
      <c r="BZ2747">
        <v>13.097</v>
      </c>
      <c r="CA2747">
        <v>12.686</v>
      </c>
      <c r="CB2747">
        <v>12.567</v>
      </c>
      <c r="CC2747">
        <v>535.4</v>
      </c>
      <c r="CD2747">
        <v>6.13</v>
      </c>
      <c r="CE2747">
        <v>6.13</v>
      </c>
      <c r="CF2747">
        <v>7.1999999999999995E-2</v>
      </c>
      <c r="CL2747">
        <v>0.89</v>
      </c>
      <c r="CM2747">
        <v>0.46</v>
      </c>
      <c r="CN2747">
        <v>0.46</v>
      </c>
      <c r="CS2747">
        <v>5232</v>
      </c>
      <c r="CT2747">
        <v>200</v>
      </c>
      <c r="CU2747">
        <v>200</v>
      </c>
      <c r="CX2747" t="s">
        <v>8122</v>
      </c>
    </row>
    <row r="2748" spans="1:102" x14ac:dyDescent="0.25">
      <c r="A2748" t="s">
        <v>8125</v>
      </c>
      <c r="B2748" t="s">
        <v>98</v>
      </c>
      <c r="I2748">
        <v>0.224</v>
      </c>
      <c r="J2748">
        <v>0.11799999999999999</v>
      </c>
      <c r="K2748">
        <v>0.11799999999999999</v>
      </c>
      <c r="L2748">
        <v>25.751974000000001</v>
      </c>
      <c r="M2748">
        <v>1.15E-4</v>
      </c>
      <c r="N2748">
        <v>1.15E-4</v>
      </c>
      <c r="O2748">
        <v>0.16300000000000001</v>
      </c>
      <c r="Y2748">
        <v>2014</v>
      </c>
      <c r="Z2748" s="1">
        <v>44232</v>
      </c>
      <c r="AG2748">
        <v>2454969.4495100002</v>
      </c>
      <c r="AH2748">
        <v>2.47E-3</v>
      </c>
      <c r="AI2748">
        <v>2.47E-3</v>
      </c>
      <c r="AS2748" s="3">
        <v>0.66</v>
      </c>
      <c r="AU2748" s="4">
        <f t="shared" si="95"/>
        <v>0.66</v>
      </c>
      <c r="AV2748" s="4">
        <f>O2748*149597871*COS(U2748*3.14159265359/180)/(CL2748*695700)</f>
        <v>39.382293757964256</v>
      </c>
      <c r="AW2748" s="4">
        <f t="shared" si="94"/>
        <v>999</v>
      </c>
      <c r="AX2748">
        <v>0.35</v>
      </c>
      <c r="AY2748">
        <v>0.35</v>
      </c>
      <c r="BO2748" t="s">
        <v>156</v>
      </c>
      <c r="BP2748" t="s">
        <v>146</v>
      </c>
      <c r="BS2748" t="s">
        <v>8126</v>
      </c>
      <c r="BU2748" t="s">
        <v>8121</v>
      </c>
      <c r="BV2748">
        <v>294.667956</v>
      </c>
      <c r="BW2748">
        <v>43.853259000000001</v>
      </c>
      <c r="BZ2748">
        <v>13.097</v>
      </c>
      <c r="CA2748">
        <v>12.686</v>
      </c>
      <c r="CB2748">
        <v>12.567</v>
      </c>
      <c r="CC2748">
        <v>535.4</v>
      </c>
      <c r="CD2748">
        <v>6.13</v>
      </c>
      <c r="CE2748">
        <v>6.13</v>
      </c>
      <c r="CF2748">
        <v>7.1999999999999995E-2</v>
      </c>
      <c r="CL2748">
        <v>0.89</v>
      </c>
      <c r="CM2748">
        <v>0.46</v>
      </c>
      <c r="CN2748">
        <v>0.46</v>
      </c>
      <c r="CS2748">
        <v>5232</v>
      </c>
      <c r="CT2748">
        <v>200</v>
      </c>
      <c r="CU2748">
        <v>200</v>
      </c>
      <c r="CX2748" t="s">
        <v>8122</v>
      </c>
    </row>
    <row r="2749" spans="1:102" x14ac:dyDescent="0.25">
      <c r="A2749" t="s">
        <v>8127</v>
      </c>
      <c r="B2749" t="s">
        <v>98</v>
      </c>
      <c r="I2749">
        <v>0.129</v>
      </c>
      <c r="J2749">
        <v>1.2999999999999999E-2</v>
      </c>
      <c r="K2749">
        <v>1.0999999999999999E-2</v>
      </c>
      <c r="L2749">
        <v>51.165790000000001</v>
      </c>
      <c r="M2749">
        <v>6.4320000000000002E-4</v>
      </c>
      <c r="N2749">
        <v>6.4320000000000002E-4</v>
      </c>
      <c r="Y2749">
        <v>2016</v>
      </c>
      <c r="Z2749" s="1">
        <v>44232</v>
      </c>
      <c r="AG2749">
        <v>2455005.3084</v>
      </c>
      <c r="AH2749">
        <v>1.06E-2</v>
      </c>
      <c r="AI2749">
        <v>1.06E-2</v>
      </c>
      <c r="AU2749" s="4"/>
      <c r="AV2749" s="4">
        <f>O2749*149597871*COS(U2749*3.14159265359/180)/(CL2749*695700)</f>
        <v>0</v>
      </c>
      <c r="AW2749" s="4">
        <f t="shared" si="94"/>
        <v>0</v>
      </c>
      <c r="BO2749" t="s">
        <v>156</v>
      </c>
      <c r="BP2749" t="s">
        <v>146</v>
      </c>
      <c r="BS2749" t="s">
        <v>8128</v>
      </c>
      <c r="BU2749" t="s">
        <v>8121</v>
      </c>
      <c r="BV2749">
        <v>294.667956</v>
      </c>
      <c r="BW2749">
        <v>43.853259000000001</v>
      </c>
      <c r="BZ2749">
        <v>13.097</v>
      </c>
      <c r="CA2749">
        <v>12.686</v>
      </c>
      <c r="CB2749">
        <v>12.567</v>
      </c>
      <c r="CC2749">
        <v>535.4</v>
      </c>
      <c r="CD2749">
        <v>6.13</v>
      </c>
      <c r="CE2749">
        <v>6.13</v>
      </c>
      <c r="CF2749">
        <v>7.1999999999999995E-2</v>
      </c>
      <c r="CL2749">
        <v>0.89</v>
      </c>
      <c r="CM2749">
        <v>0.46</v>
      </c>
      <c r="CN2749">
        <v>0.46</v>
      </c>
      <c r="CS2749">
        <v>5232</v>
      </c>
      <c r="CT2749">
        <v>200</v>
      </c>
      <c r="CU2749">
        <v>200</v>
      </c>
      <c r="CX2749" t="s">
        <v>8122</v>
      </c>
    </row>
    <row r="2750" spans="1:102" x14ac:dyDescent="0.25">
      <c r="A2750" t="s">
        <v>8129</v>
      </c>
      <c r="B2750" t="s">
        <v>98</v>
      </c>
      <c r="C2750">
        <v>1.8370000000000001E-2</v>
      </c>
      <c r="D2750">
        <v>2.5799999999999998E-3</v>
      </c>
      <c r="E2750">
        <v>2.7100000000000002E-3</v>
      </c>
      <c r="I2750">
        <v>0.312</v>
      </c>
      <c r="J2750">
        <v>1.2999999999999999E-2</v>
      </c>
      <c r="K2750">
        <v>1.7000000000000001E-2</v>
      </c>
      <c r="L2750">
        <v>35.860100000000003</v>
      </c>
      <c r="M2750">
        <v>1.4E-3</v>
      </c>
      <c r="N2750">
        <v>1.5E-3</v>
      </c>
      <c r="R2750">
        <v>0</v>
      </c>
      <c r="Y2750">
        <v>2013</v>
      </c>
      <c r="Z2750" s="1">
        <v>44232</v>
      </c>
      <c r="AU2750" s="4"/>
      <c r="AV2750" s="4">
        <f>O2750*149597871*COS(U2750*3.14159265359/180)/(CL2750*695700)</f>
        <v>0</v>
      </c>
      <c r="AW2750" s="4">
        <f t="shared" si="94"/>
        <v>0</v>
      </c>
      <c r="BO2750" t="s">
        <v>99</v>
      </c>
      <c r="BP2750" t="s">
        <v>146</v>
      </c>
      <c r="BS2750" t="s">
        <v>8130</v>
      </c>
      <c r="BU2750" t="s">
        <v>8131</v>
      </c>
      <c r="BV2750">
        <v>286.04713199999998</v>
      </c>
      <c r="BW2750">
        <v>45.053207</v>
      </c>
      <c r="BX2750">
        <v>15</v>
      </c>
      <c r="BZ2750">
        <v>13.858000000000001</v>
      </c>
      <c r="CA2750">
        <v>13.57</v>
      </c>
      <c r="CC2750">
        <v>1497.42</v>
      </c>
      <c r="CD2750">
        <v>44.23</v>
      </c>
      <c r="CE2750">
        <v>44.23</v>
      </c>
      <c r="CF2750">
        <v>-0.11</v>
      </c>
      <c r="CG2750">
        <v>0.04</v>
      </c>
      <c r="CH2750">
        <v>0.04</v>
      </c>
      <c r="CI2750">
        <v>0.92</v>
      </c>
      <c r="CJ2750">
        <v>0.02</v>
      </c>
      <c r="CK2750">
        <v>0.03</v>
      </c>
      <c r="CL2750">
        <v>1.32</v>
      </c>
      <c r="CM2750">
        <v>0.05</v>
      </c>
      <c r="CN2750">
        <v>0.05</v>
      </c>
      <c r="CS2750">
        <v>5732</v>
      </c>
      <c r="CT2750">
        <v>60</v>
      </c>
      <c r="CU2750">
        <v>60</v>
      </c>
      <c r="CX2750" t="s">
        <v>8132</v>
      </c>
    </row>
    <row r="2751" spans="1:102" x14ac:dyDescent="0.25">
      <c r="A2751" t="s">
        <v>8133</v>
      </c>
      <c r="B2751" t="s">
        <v>98</v>
      </c>
      <c r="C2751">
        <v>4.6249999999999999E-2</v>
      </c>
      <c r="D2751">
        <v>7.8700000000000003E-3</v>
      </c>
      <c r="E2751">
        <v>8.5000000000000006E-3</v>
      </c>
      <c r="I2751">
        <v>0.77900000000000003</v>
      </c>
      <c r="J2751">
        <v>0.03</v>
      </c>
      <c r="K2751">
        <v>3.2000000000000001E-2</v>
      </c>
      <c r="L2751">
        <v>49.409260000000003</v>
      </c>
      <c r="M2751">
        <v>7.6999999999999996E-4</v>
      </c>
      <c r="N2751">
        <v>7.7999999999999999E-4</v>
      </c>
      <c r="R2751">
        <v>0</v>
      </c>
      <c r="U2751">
        <v>88.795000000000002</v>
      </c>
      <c r="V2751">
        <v>3.5000000000000003E-2</v>
      </c>
      <c r="W2751">
        <v>3.6999999999999998E-2</v>
      </c>
      <c r="Y2751">
        <v>2013</v>
      </c>
      <c r="Z2751" s="1">
        <v>44232</v>
      </c>
      <c r="AS2751" s="3">
        <v>0.88480000000000003</v>
      </c>
      <c r="AU2751" s="4">
        <f t="shared" si="95"/>
        <v>0.88480000000000003</v>
      </c>
      <c r="AV2751" s="4">
        <f>O2751*149597871*COS(U2751*3.14159265359/180)/(CL2751*695700)</f>
        <v>0</v>
      </c>
      <c r="AW2751" s="4">
        <f t="shared" si="94"/>
        <v>0</v>
      </c>
      <c r="AX2751">
        <v>6.4999999999999997E-3</v>
      </c>
      <c r="AY2751">
        <v>5.5999999999999999E-3</v>
      </c>
      <c r="BO2751" t="s">
        <v>99</v>
      </c>
      <c r="BP2751" t="s">
        <v>146</v>
      </c>
      <c r="BS2751" t="s">
        <v>8134</v>
      </c>
      <c r="BU2751" t="s">
        <v>8131</v>
      </c>
      <c r="BV2751">
        <v>286.04713199999998</v>
      </c>
      <c r="BW2751">
        <v>45.053207</v>
      </c>
      <c r="BX2751">
        <v>15</v>
      </c>
      <c r="BZ2751">
        <v>13.858000000000001</v>
      </c>
      <c r="CA2751">
        <v>13.57</v>
      </c>
      <c r="CC2751">
        <v>1497.42</v>
      </c>
      <c r="CD2751">
        <v>44.23</v>
      </c>
      <c r="CE2751">
        <v>44.23</v>
      </c>
      <c r="CF2751">
        <v>-0.11</v>
      </c>
      <c r="CG2751">
        <v>0.04</v>
      </c>
      <c r="CH2751">
        <v>0.04</v>
      </c>
      <c r="CI2751">
        <v>0.92</v>
      </c>
      <c r="CJ2751">
        <v>0.02</v>
      </c>
      <c r="CK2751">
        <v>0.03</v>
      </c>
      <c r="CL2751">
        <v>1.32</v>
      </c>
      <c r="CM2751">
        <v>0.05</v>
      </c>
      <c r="CN2751">
        <v>0.05</v>
      </c>
      <c r="CS2751">
        <v>5732</v>
      </c>
      <c r="CT2751">
        <v>60</v>
      </c>
      <c r="CU2751">
        <v>60</v>
      </c>
      <c r="CX2751" t="s">
        <v>8132</v>
      </c>
    </row>
    <row r="2752" spans="1:102" x14ac:dyDescent="0.25">
      <c r="A2752" t="s">
        <v>8135</v>
      </c>
      <c r="B2752" t="s">
        <v>98</v>
      </c>
      <c r="I2752">
        <v>0.25900000000000001</v>
      </c>
      <c r="J2752">
        <v>0.112</v>
      </c>
      <c r="K2752">
        <v>0.112</v>
      </c>
      <c r="L2752">
        <v>9.5766939999999998</v>
      </c>
      <c r="M2752" s="2">
        <v>2.0999999999999999E-5</v>
      </c>
      <c r="N2752" s="2">
        <v>2.0999999999999999E-5</v>
      </c>
      <c r="O2752">
        <v>8.5000000000000006E-2</v>
      </c>
      <c r="Y2752">
        <v>2014</v>
      </c>
      <c r="Z2752" s="1">
        <v>44232</v>
      </c>
      <c r="AG2752">
        <v>2455009.6812700001</v>
      </c>
      <c r="AH2752">
        <v>1.24E-3</v>
      </c>
      <c r="AI2752">
        <v>1.24E-3</v>
      </c>
      <c r="AS2752" s="3">
        <v>0.49</v>
      </c>
      <c r="AU2752" s="4">
        <f t="shared" si="95"/>
        <v>0.49</v>
      </c>
      <c r="AV2752" s="4">
        <f>O2752*149597871*COS(U2752*3.14159265359/180)/(CL2752*695700)</f>
        <v>17.081993709018953</v>
      </c>
      <c r="AW2752" s="4">
        <f t="shared" si="94"/>
        <v>999</v>
      </c>
      <c r="AX2752">
        <v>0.23</v>
      </c>
      <c r="AY2752">
        <v>0.23</v>
      </c>
      <c r="BO2752" t="s">
        <v>156</v>
      </c>
      <c r="BP2752" t="s">
        <v>146</v>
      </c>
      <c r="BS2752" t="s">
        <v>8136</v>
      </c>
      <c r="BU2752" t="s">
        <v>8137</v>
      </c>
      <c r="BV2752">
        <v>287.101089</v>
      </c>
      <c r="BW2752">
        <v>46.896476999999997</v>
      </c>
      <c r="BZ2752">
        <v>13.28</v>
      </c>
      <c r="CA2752">
        <v>12.967000000000001</v>
      </c>
      <c r="CB2752">
        <v>12.898999999999999</v>
      </c>
      <c r="CC2752">
        <v>731.04</v>
      </c>
      <c r="CD2752">
        <v>10.58</v>
      </c>
      <c r="CE2752">
        <v>10.58</v>
      </c>
      <c r="CF2752">
        <v>-0.188</v>
      </c>
      <c r="CL2752">
        <v>1.07</v>
      </c>
      <c r="CM2752">
        <v>0.45</v>
      </c>
      <c r="CN2752">
        <v>0.45</v>
      </c>
      <c r="CS2752">
        <v>5676</v>
      </c>
      <c r="CT2752">
        <v>200</v>
      </c>
      <c r="CU2752">
        <v>200</v>
      </c>
      <c r="CX2752" t="s">
        <v>8138</v>
      </c>
    </row>
    <row r="2753" spans="1:102" x14ac:dyDescent="0.25">
      <c r="A2753" t="s">
        <v>8139</v>
      </c>
      <c r="B2753" t="s">
        <v>98</v>
      </c>
      <c r="I2753">
        <v>0.25700000000000001</v>
      </c>
      <c r="J2753">
        <v>0.11</v>
      </c>
      <c r="K2753">
        <v>0.11</v>
      </c>
      <c r="L2753">
        <v>20.552802</v>
      </c>
      <c r="M2753" s="2">
        <v>6.6000000000000005E-5</v>
      </c>
      <c r="N2753" s="2">
        <v>6.6000000000000005E-5</v>
      </c>
      <c r="O2753">
        <v>0.14199999999999999</v>
      </c>
      <c r="Y2753">
        <v>2014</v>
      </c>
      <c r="Z2753" s="1">
        <v>44232</v>
      </c>
      <c r="AG2753">
        <v>2454978.0263399999</v>
      </c>
      <c r="AH2753">
        <v>2.0100000000000001E-3</v>
      </c>
      <c r="AI2753">
        <v>2.0100000000000001E-3</v>
      </c>
      <c r="AS2753" s="3">
        <v>0.37</v>
      </c>
      <c r="AU2753" s="4">
        <f t="shared" si="95"/>
        <v>0.37</v>
      </c>
      <c r="AV2753" s="4">
        <f>O2753*149597871*COS(U2753*3.14159265359/180)/(CL2753*695700)</f>
        <v>28.536977725655188</v>
      </c>
      <c r="AW2753" s="4">
        <f t="shared" si="94"/>
        <v>999</v>
      </c>
      <c r="AX2753">
        <v>0.23</v>
      </c>
      <c r="AY2753">
        <v>0.23</v>
      </c>
      <c r="BO2753" t="s">
        <v>156</v>
      </c>
      <c r="BP2753" t="s">
        <v>146</v>
      </c>
      <c r="BS2753" t="s">
        <v>8140</v>
      </c>
      <c r="BU2753" t="s">
        <v>8137</v>
      </c>
      <c r="BV2753">
        <v>287.101089</v>
      </c>
      <c r="BW2753">
        <v>46.896476999999997</v>
      </c>
      <c r="BZ2753">
        <v>13.28</v>
      </c>
      <c r="CA2753">
        <v>12.967000000000001</v>
      </c>
      <c r="CB2753">
        <v>12.898999999999999</v>
      </c>
      <c r="CC2753">
        <v>731.04</v>
      </c>
      <c r="CD2753">
        <v>10.58</v>
      </c>
      <c r="CE2753">
        <v>10.58</v>
      </c>
      <c r="CF2753">
        <v>-0.188</v>
      </c>
      <c r="CL2753">
        <v>1.07</v>
      </c>
      <c r="CM2753">
        <v>0.45</v>
      </c>
      <c r="CN2753">
        <v>0.45</v>
      </c>
      <c r="CS2753">
        <v>5676</v>
      </c>
      <c r="CT2753">
        <v>200</v>
      </c>
      <c r="CU2753">
        <v>200</v>
      </c>
      <c r="CX2753" t="s">
        <v>8138</v>
      </c>
    </row>
    <row r="2754" spans="1:102" x14ac:dyDescent="0.25">
      <c r="A2754" t="s">
        <v>8141</v>
      </c>
      <c r="B2754" t="s">
        <v>98</v>
      </c>
      <c r="I2754">
        <v>0.35199999999999998</v>
      </c>
      <c r="J2754">
        <v>0.152</v>
      </c>
      <c r="K2754">
        <v>0.152</v>
      </c>
      <c r="L2754">
        <v>96.678988000000004</v>
      </c>
      <c r="M2754">
        <v>7.0200000000000004E-4</v>
      </c>
      <c r="N2754">
        <v>7.0200000000000004E-4</v>
      </c>
      <c r="O2754">
        <v>0.39700000000000002</v>
      </c>
      <c r="Y2754">
        <v>2014</v>
      </c>
      <c r="Z2754" s="1">
        <v>44232</v>
      </c>
      <c r="AG2754">
        <v>2454973.1784199998</v>
      </c>
      <c r="AH2754">
        <v>3.8700000000000002E-3</v>
      </c>
      <c r="AI2754">
        <v>3.8700000000000002E-3</v>
      </c>
      <c r="AS2754" s="3">
        <v>0.87</v>
      </c>
      <c r="AU2754" s="4">
        <f t="shared" si="95"/>
        <v>0.87</v>
      </c>
      <c r="AV2754" s="4">
        <f>O2754*149597871*COS(U2754*3.14159265359/180)/(CL2754*695700)</f>
        <v>79.782958852712056</v>
      </c>
      <c r="AW2754" s="4">
        <f t="shared" si="94"/>
        <v>999</v>
      </c>
      <c r="AX2754">
        <v>0.32</v>
      </c>
      <c r="AY2754">
        <v>0.32</v>
      </c>
      <c r="BO2754" t="s">
        <v>156</v>
      </c>
      <c r="BP2754" t="s">
        <v>146</v>
      </c>
      <c r="BS2754" t="s">
        <v>8142</v>
      </c>
      <c r="BU2754" t="s">
        <v>8137</v>
      </c>
      <c r="BV2754">
        <v>287.101089</v>
      </c>
      <c r="BW2754">
        <v>46.896476999999997</v>
      </c>
      <c r="BZ2754">
        <v>13.28</v>
      </c>
      <c r="CA2754">
        <v>12.967000000000001</v>
      </c>
      <c r="CB2754">
        <v>12.898999999999999</v>
      </c>
      <c r="CC2754">
        <v>731.04</v>
      </c>
      <c r="CD2754">
        <v>10.58</v>
      </c>
      <c r="CE2754">
        <v>10.58</v>
      </c>
      <c r="CF2754">
        <v>-0.188</v>
      </c>
      <c r="CL2754">
        <v>1.07</v>
      </c>
      <c r="CM2754">
        <v>0.45</v>
      </c>
      <c r="CN2754">
        <v>0.45</v>
      </c>
      <c r="CS2754">
        <v>5676</v>
      </c>
      <c r="CT2754">
        <v>200</v>
      </c>
      <c r="CU2754">
        <v>200</v>
      </c>
      <c r="CX2754" t="s">
        <v>8138</v>
      </c>
    </row>
    <row r="2755" spans="1:102" x14ac:dyDescent="0.25">
      <c r="A2755" t="s">
        <v>8143</v>
      </c>
      <c r="B2755" t="s">
        <v>98</v>
      </c>
      <c r="I2755">
        <v>0.14599999999999999</v>
      </c>
      <c r="J2755">
        <v>6.0999999999999999E-2</v>
      </c>
      <c r="K2755">
        <v>6.0999999999999999E-2</v>
      </c>
      <c r="L2755">
        <v>2.7359260000000001</v>
      </c>
      <c r="M2755" s="2">
        <v>7.9999999999999996E-6</v>
      </c>
      <c r="N2755" s="2">
        <v>7.9999999999999996E-6</v>
      </c>
      <c r="O2755">
        <v>3.5999999999999997E-2</v>
      </c>
      <c r="Y2755">
        <v>2014</v>
      </c>
      <c r="Z2755" s="1">
        <v>44232</v>
      </c>
      <c r="AG2755">
        <v>2455004.0938200001</v>
      </c>
      <c r="AH2755">
        <v>1.56E-3</v>
      </c>
      <c r="AI2755">
        <v>1.56E-3</v>
      </c>
      <c r="AS2755" s="3">
        <v>0.56999999999999995</v>
      </c>
      <c r="AU2755" s="4">
        <f t="shared" si="95"/>
        <v>0.56999999999999995</v>
      </c>
      <c r="AV2755" s="4">
        <f>O2755*149597871*COS(U2755*3.14159265359/180)/(CL2755*695700)</f>
        <v>10.185733710083747</v>
      </c>
      <c r="AW2755" s="4">
        <f t="shared" ref="AW2755:AW2818" si="96">IF(ABS(AV2755)&lt;1,AV2755,999)</f>
        <v>999</v>
      </c>
      <c r="AX2755">
        <v>0.26</v>
      </c>
      <c r="AY2755">
        <v>0.26</v>
      </c>
      <c r="BO2755" t="s">
        <v>156</v>
      </c>
      <c r="BP2755" t="s">
        <v>146</v>
      </c>
      <c r="BS2755" t="s">
        <v>8144</v>
      </c>
      <c r="BU2755" t="s">
        <v>8145</v>
      </c>
      <c r="BV2755">
        <v>298.66373499999997</v>
      </c>
      <c r="BW2755">
        <v>47.762042999999998</v>
      </c>
      <c r="BZ2755">
        <v>13.278</v>
      </c>
      <c r="CA2755">
        <v>12.872999999999999</v>
      </c>
      <c r="CB2755">
        <v>12.75</v>
      </c>
      <c r="CC2755">
        <v>616.39</v>
      </c>
      <c r="CD2755">
        <v>6.75</v>
      </c>
      <c r="CE2755">
        <v>6.75</v>
      </c>
      <c r="CF2755">
        <v>-0.01</v>
      </c>
      <c r="CL2755">
        <v>0.76</v>
      </c>
      <c r="CM2755">
        <v>0.31</v>
      </c>
      <c r="CN2755">
        <v>0.31</v>
      </c>
      <c r="CS2755">
        <v>5302</v>
      </c>
      <c r="CT2755">
        <v>200</v>
      </c>
      <c r="CU2755">
        <v>200</v>
      </c>
      <c r="CX2755" t="s">
        <v>8146</v>
      </c>
    </row>
    <row r="2756" spans="1:102" x14ac:dyDescent="0.25">
      <c r="A2756" t="s">
        <v>8147</v>
      </c>
      <c r="B2756" t="s">
        <v>98</v>
      </c>
      <c r="I2756">
        <v>0.17799999999999999</v>
      </c>
      <c r="J2756">
        <v>7.1999999999999995E-2</v>
      </c>
      <c r="K2756">
        <v>7.1999999999999995E-2</v>
      </c>
      <c r="L2756">
        <v>6.4001299999999999</v>
      </c>
      <c r="M2756" s="2">
        <v>1.7E-5</v>
      </c>
      <c r="N2756" s="2">
        <v>1.7E-5</v>
      </c>
      <c r="O2756">
        <v>6.4000000000000001E-2</v>
      </c>
      <c r="Y2756">
        <v>2014</v>
      </c>
      <c r="Z2756" s="1">
        <v>44232</v>
      </c>
      <c r="AG2756">
        <v>2455007.0234300001</v>
      </c>
      <c r="AH2756">
        <v>1.3600000000000001E-3</v>
      </c>
      <c r="AI2756">
        <v>1.3600000000000001E-3</v>
      </c>
      <c r="AS2756" s="3">
        <v>0.03</v>
      </c>
      <c r="AU2756" s="4">
        <f t="shared" si="95"/>
        <v>0.03</v>
      </c>
      <c r="AV2756" s="4">
        <f>O2756*149597871*COS(U2756*3.14159265359/180)/(CL2756*695700)</f>
        <v>18.107971040148886</v>
      </c>
      <c r="AW2756" s="4">
        <f t="shared" si="96"/>
        <v>999</v>
      </c>
      <c r="AX2756">
        <v>0.23</v>
      </c>
      <c r="AY2756">
        <v>0.23</v>
      </c>
      <c r="BO2756" t="s">
        <v>156</v>
      </c>
      <c r="BP2756" t="s">
        <v>146</v>
      </c>
      <c r="BS2756" t="s">
        <v>8148</v>
      </c>
      <c r="BU2756" t="s">
        <v>8145</v>
      </c>
      <c r="BV2756">
        <v>298.66373499999997</v>
      </c>
      <c r="BW2756">
        <v>47.762042999999998</v>
      </c>
      <c r="BZ2756">
        <v>13.278</v>
      </c>
      <c r="CA2756">
        <v>12.872999999999999</v>
      </c>
      <c r="CB2756">
        <v>12.75</v>
      </c>
      <c r="CC2756">
        <v>616.39</v>
      </c>
      <c r="CD2756">
        <v>6.75</v>
      </c>
      <c r="CE2756">
        <v>6.75</v>
      </c>
      <c r="CF2756">
        <v>-0.01</v>
      </c>
      <c r="CL2756">
        <v>0.76</v>
      </c>
      <c r="CM2756">
        <v>0.31</v>
      </c>
      <c r="CN2756">
        <v>0.31</v>
      </c>
      <c r="CS2756">
        <v>5302</v>
      </c>
      <c r="CT2756">
        <v>200</v>
      </c>
      <c r="CU2756">
        <v>200</v>
      </c>
      <c r="CX2756" t="s">
        <v>8146</v>
      </c>
    </row>
    <row r="2757" spans="1:102" x14ac:dyDescent="0.25">
      <c r="A2757" t="s">
        <v>8149</v>
      </c>
      <c r="B2757" t="s">
        <v>98</v>
      </c>
      <c r="C2757">
        <v>2.1999999999999999E-2</v>
      </c>
      <c r="D2757">
        <v>1.0999999999999999E-2</v>
      </c>
      <c r="E2757">
        <v>1.0999999999999999E-2</v>
      </c>
      <c r="I2757">
        <v>0.17799999999999999</v>
      </c>
      <c r="J2757">
        <v>8.9999999999999993E-3</v>
      </c>
      <c r="K2757">
        <v>8.9999999999999993E-3</v>
      </c>
      <c r="L2757">
        <v>3.5047250000000001</v>
      </c>
      <c r="M2757" s="2">
        <v>2.8E-5</v>
      </c>
      <c r="N2757" s="2">
        <v>2.8E-5</v>
      </c>
      <c r="O2757">
        <v>4.4699999999999997E-2</v>
      </c>
      <c r="P2757">
        <v>5.9999999999999995E-4</v>
      </c>
      <c r="Q2757">
        <v>5.9999999999999995E-4</v>
      </c>
      <c r="R2757">
        <v>0</v>
      </c>
      <c r="U2757">
        <v>84.92</v>
      </c>
      <c r="V2757">
        <v>0.26</v>
      </c>
      <c r="W2757">
        <v>0.26</v>
      </c>
      <c r="Y2757">
        <v>2011</v>
      </c>
      <c r="Z2757" s="1">
        <v>44232</v>
      </c>
      <c r="AG2757">
        <v>2454966.5068000001</v>
      </c>
      <c r="AH2757">
        <v>2.0999999999999999E-3</v>
      </c>
      <c r="AI2757">
        <v>2.0999999999999999E-3</v>
      </c>
      <c r="AJ2757">
        <v>2454966.5068000001</v>
      </c>
      <c r="AK2757">
        <v>2.0999999999999999E-3</v>
      </c>
      <c r="AL2757">
        <v>2.0999999999999999E-3</v>
      </c>
      <c r="AS2757" s="3">
        <v>0.77100000000000002</v>
      </c>
      <c r="AU2757" s="4">
        <f t="shared" si="95"/>
        <v>0.77100000000000002</v>
      </c>
      <c r="AV2757" s="4">
        <f>O2757*149597871*COS(U2757*3.14159265359/180)/(CL2757*695700)</f>
        <v>0.7667607627471672</v>
      </c>
      <c r="AW2757" s="4">
        <f t="shared" si="96"/>
        <v>0.7667607627471672</v>
      </c>
      <c r="AX2757">
        <v>2.5000000000000001E-2</v>
      </c>
      <c r="AY2757">
        <v>2.5000000000000001E-2</v>
      </c>
      <c r="BC2757">
        <v>5.2</v>
      </c>
      <c r="BD2757">
        <v>2.4</v>
      </c>
      <c r="BE2757">
        <v>2.4</v>
      </c>
      <c r="BO2757" t="s">
        <v>99</v>
      </c>
      <c r="BP2757" t="s">
        <v>146</v>
      </c>
      <c r="BS2757" t="s">
        <v>8150</v>
      </c>
      <c r="BU2757" t="s">
        <v>8151</v>
      </c>
      <c r="BV2757">
        <v>298.07943899999998</v>
      </c>
      <c r="BW2757">
        <v>44.746321000000002</v>
      </c>
      <c r="BX2757">
        <v>14</v>
      </c>
      <c r="BZ2757">
        <v>12.189</v>
      </c>
      <c r="CA2757">
        <v>11.872999999999999</v>
      </c>
      <c r="CC2757">
        <v>438.51</v>
      </c>
      <c r="CD2757">
        <v>3.24</v>
      </c>
      <c r="CE2757">
        <v>3.24</v>
      </c>
      <c r="CF2757">
        <v>0.19</v>
      </c>
      <c r="CG2757">
        <v>0.06</v>
      </c>
      <c r="CH2757">
        <v>0.06</v>
      </c>
      <c r="CI2757">
        <v>0.97</v>
      </c>
      <c r="CJ2757">
        <v>0.04</v>
      </c>
      <c r="CK2757">
        <v>0.04</v>
      </c>
      <c r="CL2757">
        <v>1.1100000000000001</v>
      </c>
      <c r="CM2757">
        <v>0.05</v>
      </c>
      <c r="CN2757">
        <v>0.05</v>
      </c>
      <c r="CP2757">
        <v>10</v>
      </c>
      <c r="CQ2757">
        <v>2.2999999999999998</v>
      </c>
      <c r="CR2757">
        <v>2.2999999999999998</v>
      </c>
      <c r="CS2757">
        <v>5345</v>
      </c>
      <c r="CT2757">
        <v>100</v>
      </c>
      <c r="CU2757">
        <v>100</v>
      </c>
      <c r="CX2757" t="s">
        <v>8152</v>
      </c>
    </row>
    <row r="2758" spans="1:102" x14ac:dyDescent="0.25">
      <c r="A2758" t="s">
        <v>8153</v>
      </c>
      <c r="B2758" t="s">
        <v>98</v>
      </c>
      <c r="C2758">
        <v>5.3999999999999999E-2</v>
      </c>
      <c r="D2758">
        <v>6.0000000000000001E-3</v>
      </c>
      <c r="E2758">
        <v>6.0000000000000001E-3</v>
      </c>
      <c r="I2758">
        <v>0.49</v>
      </c>
      <c r="J2758">
        <v>2.3E-2</v>
      </c>
      <c r="K2758">
        <v>2.3E-2</v>
      </c>
      <c r="L2758">
        <v>7.6415899999999999</v>
      </c>
      <c r="M2758" s="2">
        <v>3.0000000000000001E-5</v>
      </c>
      <c r="N2758" s="2">
        <v>3.0000000000000001E-5</v>
      </c>
      <c r="O2758">
        <v>7.5200000000000003E-2</v>
      </c>
      <c r="P2758">
        <v>1.1000000000000001E-3</v>
      </c>
      <c r="Q2758">
        <v>1.1000000000000001E-3</v>
      </c>
      <c r="R2758">
        <v>0</v>
      </c>
      <c r="U2758">
        <v>87.68</v>
      </c>
      <c r="V2758">
        <v>0.22</v>
      </c>
      <c r="W2758">
        <v>0.22</v>
      </c>
      <c r="Y2758">
        <v>2011</v>
      </c>
      <c r="Z2758" s="1">
        <v>44232</v>
      </c>
      <c r="AG2758">
        <v>2455167.0882999999</v>
      </c>
      <c r="AH2758">
        <v>2.3E-3</v>
      </c>
      <c r="AI2758">
        <v>2.3E-3</v>
      </c>
      <c r="AJ2758">
        <v>2455167.0882999999</v>
      </c>
      <c r="AK2758">
        <v>2.3E-3</v>
      </c>
      <c r="AL2758">
        <v>2.3E-3</v>
      </c>
      <c r="AS2758" s="3">
        <v>0.59299999999999997</v>
      </c>
      <c r="AU2758" s="4">
        <f t="shared" si="95"/>
        <v>0.59299999999999997</v>
      </c>
      <c r="AV2758" s="4">
        <f>O2758*149597871*COS(U2758*3.14159265359/180)/(CL2758*695700)</f>
        <v>0.58971875653170236</v>
      </c>
      <c r="AW2758" s="4">
        <f t="shared" si="96"/>
        <v>0.58971875653170236</v>
      </c>
      <c r="AX2758">
        <v>0.05</v>
      </c>
      <c r="AY2758">
        <v>0.05</v>
      </c>
      <c r="BC2758">
        <v>5.0999999999999996</v>
      </c>
      <c r="BD2758">
        <v>1.9</v>
      </c>
      <c r="BE2758">
        <v>1.9</v>
      </c>
      <c r="BO2758" t="s">
        <v>99</v>
      </c>
      <c r="BP2758" t="s">
        <v>146</v>
      </c>
      <c r="BS2758" t="s">
        <v>8154</v>
      </c>
      <c r="BU2758" t="s">
        <v>8151</v>
      </c>
      <c r="BV2758">
        <v>298.07943899999998</v>
      </c>
      <c r="BW2758">
        <v>44.746321000000002</v>
      </c>
      <c r="BX2758">
        <v>14</v>
      </c>
      <c r="BZ2758">
        <v>12.189</v>
      </c>
      <c r="CA2758">
        <v>11.872999999999999</v>
      </c>
      <c r="CC2758">
        <v>438.51</v>
      </c>
      <c r="CD2758">
        <v>3.24</v>
      </c>
      <c r="CE2758">
        <v>3.24</v>
      </c>
      <c r="CF2758">
        <v>0.19</v>
      </c>
      <c r="CG2758">
        <v>0.06</v>
      </c>
      <c r="CH2758">
        <v>0.06</v>
      </c>
      <c r="CI2758">
        <v>0.97</v>
      </c>
      <c r="CJ2758">
        <v>0.04</v>
      </c>
      <c r="CK2758">
        <v>0.04</v>
      </c>
      <c r="CL2758">
        <v>1.1100000000000001</v>
      </c>
      <c r="CM2758">
        <v>0.05</v>
      </c>
      <c r="CN2758">
        <v>0.05</v>
      </c>
      <c r="CP2758">
        <v>10</v>
      </c>
      <c r="CQ2758">
        <v>2.2999999999999998</v>
      </c>
      <c r="CR2758">
        <v>2.2999999999999998</v>
      </c>
      <c r="CS2758">
        <v>5345</v>
      </c>
      <c r="CT2758">
        <v>100</v>
      </c>
      <c r="CU2758">
        <v>100</v>
      </c>
      <c r="CX2758" t="s">
        <v>8152</v>
      </c>
    </row>
    <row r="2759" spans="1:102" x14ac:dyDescent="0.25">
      <c r="A2759" t="s">
        <v>8155</v>
      </c>
      <c r="B2759" t="s">
        <v>98</v>
      </c>
      <c r="C2759">
        <v>5.1999999999999998E-2</v>
      </c>
      <c r="D2759">
        <v>4.0000000000000001E-3</v>
      </c>
      <c r="E2759">
        <v>4.0000000000000001E-3</v>
      </c>
      <c r="I2759">
        <v>0.623</v>
      </c>
      <c r="J2759">
        <v>2.9000000000000001E-2</v>
      </c>
      <c r="K2759">
        <v>2.9000000000000001E-2</v>
      </c>
      <c r="L2759">
        <v>14.858879999999999</v>
      </c>
      <c r="M2759" s="2">
        <v>4.0000000000000003E-5</v>
      </c>
      <c r="N2759" s="2">
        <v>4.0000000000000003E-5</v>
      </c>
      <c r="O2759">
        <v>0.1172</v>
      </c>
      <c r="P2759">
        <v>1.6999999999999999E-3</v>
      </c>
      <c r="Q2759">
        <v>1.6999999999999999E-3</v>
      </c>
      <c r="R2759">
        <v>0</v>
      </c>
      <c r="U2759">
        <v>88.07</v>
      </c>
      <c r="V2759">
        <v>0.1</v>
      </c>
      <c r="W2759">
        <v>0.1</v>
      </c>
      <c r="Y2759">
        <v>2011</v>
      </c>
      <c r="Z2759" s="1">
        <v>44232</v>
      </c>
      <c r="AG2759">
        <v>2455169.1776000001</v>
      </c>
      <c r="AH2759">
        <v>1.2999999999999999E-3</v>
      </c>
      <c r="AI2759">
        <v>1.2999999999999999E-3</v>
      </c>
      <c r="AJ2759">
        <v>2455169.1776000001</v>
      </c>
      <c r="AK2759">
        <v>1.2999999999999999E-3</v>
      </c>
      <c r="AL2759">
        <v>1.2999999999999999E-3</v>
      </c>
      <c r="AS2759" s="3">
        <v>0.76700000000000002</v>
      </c>
      <c r="AU2759" s="4">
        <f t="shared" si="95"/>
        <v>0.76700000000000002</v>
      </c>
      <c r="AV2759" s="4">
        <f>O2759*149597871*COS(U2759*3.14159265359/180)/(CL2759*695700)</f>
        <v>0.76464629021886632</v>
      </c>
      <c r="AW2759" s="4">
        <f t="shared" si="96"/>
        <v>0.76464629021886632</v>
      </c>
      <c r="AX2759">
        <v>2.4E-2</v>
      </c>
      <c r="AY2759">
        <v>2.4E-2</v>
      </c>
      <c r="BC2759">
        <v>7.3</v>
      </c>
      <c r="BD2759">
        <v>2.1</v>
      </c>
      <c r="BE2759">
        <v>2.1</v>
      </c>
      <c r="BO2759" t="s">
        <v>99</v>
      </c>
      <c r="BP2759" t="s">
        <v>146</v>
      </c>
      <c r="BS2759" t="s">
        <v>8156</v>
      </c>
      <c r="BU2759" t="s">
        <v>8151</v>
      </c>
      <c r="BV2759">
        <v>298.07943899999998</v>
      </c>
      <c r="BW2759">
        <v>44.746321000000002</v>
      </c>
      <c r="BX2759">
        <v>14</v>
      </c>
      <c r="BZ2759">
        <v>12.189</v>
      </c>
      <c r="CA2759">
        <v>11.872999999999999</v>
      </c>
      <c r="CC2759">
        <v>438.51</v>
      </c>
      <c r="CD2759">
        <v>3.24</v>
      </c>
      <c r="CE2759">
        <v>3.24</v>
      </c>
      <c r="CF2759">
        <v>0.19</v>
      </c>
      <c r="CG2759">
        <v>0.06</v>
      </c>
      <c r="CH2759">
        <v>0.06</v>
      </c>
      <c r="CI2759">
        <v>0.97</v>
      </c>
      <c r="CJ2759">
        <v>0.04</v>
      </c>
      <c r="CK2759">
        <v>0.04</v>
      </c>
      <c r="CL2759">
        <v>1.1100000000000001</v>
      </c>
      <c r="CM2759">
        <v>0.05</v>
      </c>
      <c r="CN2759">
        <v>0.05</v>
      </c>
      <c r="CP2759">
        <v>10</v>
      </c>
      <c r="CQ2759">
        <v>2.2999999999999998</v>
      </c>
      <c r="CR2759">
        <v>2.2999999999999998</v>
      </c>
      <c r="CS2759">
        <v>5345</v>
      </c>
      <c r="CT2759">
        <v>100</v>
      </c>
      <c r="CU2759">
        <v>100</v>
      </c>
      <c r="CX2759" t="s">
        <v>8152</v>
      </c>
    </row>
    <row r="2760" spans="1:102" x14ac:dyDescent="0.25">
      <c r="A2760" t="s">
        <v>8157</v>
      </c>
      <c r="B2760" t="s">
        <v>98</v>
      </c>
      <c r="I2760">
        <v>0.13400000000000001</v>
      </c>
      <c r="J2760">
        <v>0.06</v>
      </c>
      <c r="K2760">
        <v>0.06</v>
      </c>
      <c r="L2760">
        <v>13.817124</v>
      </c>
      <c r="M2760">
        <v>1.55E-4</v>
      </c>
      <c r="N2760">
        <v>1.55E-4</v>
      </c>
      <c r="O2760">
        <v>0.109</v>
      </c>
      <c r="Y2760">
        <v>2014</v>
      </c>
      <c r="Z2760" s="1">
        <v>44232</v>
      </c>
      <c r="AG2760">
        <v>2454968.0402799998</v>
      </c>
      <c r="AH2760">
        <v>7.0899999999999999E-3</v>
      </c>
      <c r="AI2760">
        <v>7.0899999999999999E-3</v>
      </c>
      <c r="AS2760" s="3">
        <v>0.18</v>
      </c>
      <c r="AU2760" s="4">
        <f t="shared" si="95"/>
        <v>0.18</v>
      </c>
      <c r="AV2760" s="4">
        <f>O2760*149597871*COS(U2760*3.14159265359/180)/(CL2760*695700)</f>
        <v>22.111797184049728</v>
      </c>
      <c r="AW2760" s="4">
        <f t="shared" si="96"/>
        <v>999</v>
      </c>
      <c r="AX2760">
        <v>0.23</v>
      </c>
      <c r="AY2760">
        <v>0.23</v>
      </c>
      <c r="BO2760" t="s">
        <v>156</v>
      </c>
      <c r="BP2760" t="s">
        <v>146</v>
      </c>
      <c r="BS2760" t="s">
        <v>8158</v>
      </c>
      <c r="BU2760" t="s">
        <v>8159</v>
      </c>
      <c r="BV2760">
        <v>295.57134300000001</v>
      </c>
      <c r="BW2760">
        <v>49.774585999999999</v>
      </c>
      <c r="BZ2760">
        <v>13.057</v>
      </c>
      <c r="CA2760">
        <v>12.696</v>
      </c>
      <c r="CB2760">
        <v>12.685</v>
      </c>
      <c r="CC2760">
        <v>709.83</v>
      </c>
      <c r="CD2760">
        <v>8.83</v>
      </c>
      <c r="CE2760">
        <v>8.83</v>
      </c>
      <c r="CF2760">
        <v>-0.19400000000000001</v>
      </c>
      <c r="CI2760">
        <v>0.84</v>
      </c>
      <c r="CL2760">
        <v>1.06</v>
      </c>
      <c r="CM2760">
        <v>0.47</v>
      </c>
      <c r="CN2760">
        <v>0.47</v>
      </c>
      <c r="CS2760">
        <v>5731</v>
      </c>
      <c r="CT2760">
        <v>200</v>
      </c>
      <c r="CU2760">
        <v>200</v>
      </c>
      <c r="CX2760" t="s">
        <v>8160</v>
      </c>
    </row>
    <row r="2761" spans="1:102" x14ac:dyDescent="0.25">
      <c r="A2761" t="s">
        <v>8161</v>
      </c>
      <c r="B2761" t="s">
        <v>98</v>
      </c>
      <c r="I2761">
        <v>0.26900000000000002</v>
      </c>
      <c r="J2761">
        <v>0.12</v>
      </c>
      <c r="K2761">
        <v>0.12</v>
      </c>
      <c r="L2761">
        <v>41.885775000000002</v>
      </c>
      <c r="M2761">
        <v>2.2800000000000001E-4</v>
      </c>
      <c r="N2761">
        <v>2.2800000000000001E-4</v>
      </c>
      <c r="O2761">
        <v>0.22900000000000001</v>
      </c>
      <c r="Y2761">
        <v>2014</v>
      </c>
      <c r="Z2761" s="1">
        <v>44232</v>
      </c>
      <c r="AG2761">
        <v>2455011.6870300001</v>
      </c>
      <c r="AH2761">
        <v>2.8800000000000002E-3</v>
      </c>
      <c r="AI2761">
        <v>2.8800000000000002E-3</v>
      </c>
      <c r="AS2761" s="3">
        <v>0.75</v>
      </c>
      <c r="AU2761" s="4">
        <f t="shared" si="95"/>
        <v>0.75</v>
      </c>
      <c r="AV2761" s="4">
        <f>O2761*149597871*COS(U2761*3.14159265359/180)/(CL2761*695700)</f>
        <v>46.455060138966857</v>
      </c>
      <c r="AW2761" s="4">
        <f t="shared" si="96"/>
        <v>999</v>
      </c>
      <c r="AX2761">
        <v>0.28000000000000003</v>
      </c>
      <c r="AY2761">
        <v>0.28000000000000003</v>
      </c>
      <c r="BO2761" t="s">
        <v>156</v>
      </c>
      <c r="BP2761" t="s">
        <v>146</v>
      </c>
      <c r="BS2761" t="s">
        <v>8162</v>
      </c>
      <c r="BU2761" t="s">
        <v>8159</v>
      </c>
      <c r="BV2761">
        <v>295.57134300000001</v>
      </c>
      <c r="BW2761">
        <v>49.774585999999999</v>
      </c>
      <c r="BZ2761">
        <v>13.057</v>
      </c>
      <c r="CA2761">
        <v>12.696</v>
      </c>
      <c r="CB2761">
        <v>12.685</v>
      </c>
      <c r="CC2761">
        <v>709.83</v>
      </c>
      <c r="CD2761">
        <v>8.83</v>
      </c>
      <c r="CE2761">
        <v>8.83</v>
      </c>
      <c r="CF2761">
        <v>-0.19400000000000001</v>
      </c>
      <c r="CI2761">
        <v>0.84</v>
      </c>
      <c r="CL2761">
        <v>1.06</v>
      </c>
      <c r="CM2761">
        <v>0.47</v>
      </c>
      <c r="CN2761">
        <v>0.47</v>
      </c>
      <c r="CS2761">
        <v>5731</v>
      </c>
      <c r="CT2761">
        <v>200</v>
      </c>
      <c r="CU2761">
        <v>200</v>
      </c>
      <c r="CX2761" t="s">
        <v>8160</v>
      </c>
    </row>
    <row r="2762" spans="1:102" x14ac:dyDescent="0.25">
      <c r="A2762" t="s">
        <v>8163</v>
      </c>
      <c r="B2762" t="s">
        <v>98</v>
      </c>
      <c r="I2762">
        <v>0.113</v>
      </c>
      <c r="J2762">
        <v>5.5E-2</v>
      </c>
      <c r="K2762">
        <v>5.5E-2</v>
      </c>
      <c r="L2762">
        <v>3.1378729999999999</v>
      </c>
      <c r="M2762" s="2">
        <v>1.2999999999999999E-5</v>
      </c>
      <c r="N2762" s="2">
        <v>1.2999999999999999E-5</v>
      </c>
      <c r="O2762">
        <v>0.04</v>
      </c>
      <c r="Y2762">
        <v>2014</v>
      </c>
      <c r="Z2762" s="1">
        <v>44232</v>
      </c>
      <c r="AG2762">
        <v>2454966.5556200002</v>
      </c>
      <c r="AH2762">
        <v>2.3999999999999998E-3</v>
      </c>
      <c r="AI2762">
        <v>2.3999999999999998E-3</v>
      </c>
      <c r="AS2762" s="3">
        <v>0.16</v>
      </c>
      <c r="AU2762" s="4">
        <f t="shared" si="95"/>
        <v>0.16</v>
      </c>
      <c r="AV2762" s="4">
        <f>O2762*149597871*COS(U2762*3.14159265359/180)/(CL2762*695700)</f>
        <v>11.468381658760959</v>
      </c>
      <c r="AW2762" s="4">
        <f t="shared" si="96"/>
        <v>999</v>
      </c>
      <c r="AX2762">
        <v>0.23</v>
      </c>
      <c r="AY2762">
        <v>0.23</v>
      </c>
      <c r="BO2762" t="s">
        <v>156</v>
      </c>
      <c r="BP2762" t="s">
        <v>146</v>
      </c>
      <c r="BS2762" t="s">
        <v>8164</v>
      </c>
      <c r="BU2762" t="s">
        <v>8165</v>
      </c>
      <c r="BV2762">
        <v>296.15140200000002</v>
      </c>
      <c r="BW2762">
        <v>50.095806000000003</v>
      </c>
      <c r="BZ2762">
        <v>13.364000000000001</v>
      </c>
      <c r="CA2762">
        <v>12.948</v>
      </c>
      <c r="CB2762">
        <v>12.875999999999999</v>
      </c>
      <c r="CC2762">
        <v>620.09</v>
      </c>
      <c r="CD2762">
        <v>8.17</v>
      </c>
      <c r="CE2762">
        <v>8.17</v>
      </c>
      <c r="CF2762">
        <v>-0.16200000000000001</v>
      </c>
      <c r="CL2762">
        <v>0.75</v>
      </c>
      <c r="CM2762">
        <v>0.37</v>
      </c>
      <c r="CN2762">
        <v>0.37</v>
      </c>
      <c r="CS2762">
        <v>5333</v>
      </c>
      <c r="CT2762">
        <v>200</v>
      </c>
      <c r="CU2762">
        <v>200</v>
      </c>
      <c r="CX2762" t="s">
        <v>8166</v>
      </c>
    </row>
    <row r="2763" spans="1:102" x14ac:dyDescent="0.25">
      <c r="A2763" t="s">
        <v>8167</v>
      </c>
      <c r="B2763" t="s">
        <v>98</v>
      </c>
      <c r="I2763">
        <v>0.17799999999999999</v>
      </c>
      <c r="J2763">
        <v>8.6999999999999994E-2</v>
      </c>
      <c r="K2763">
        <v>8.6999999999999994E-2</v>
      </c>
      <c r="L2763">
        <v>4.302149</v>
      </c>
      <c r="M2763" s="2">
        <v>7.9999999999999996E-6</v>
      </c>
      <c r="N2763" s="2">
        <v>7.9999999999999996E-6</v>
      </c>
      <c r="O2763">
        <v>4.9000000000000002E-2</v>
      </c>
      <c r="Y2763">
        <v>2014</v>
      </c>
      <c r="Z2763" s="1">
        <v>44232</v>
      </c>
      <c r="AG2763">
        <v>2455006.4371699998</v>
      </c>
      <c r="AH2763">
        <v>1.0200000000000001E-3</v>
      </c>
      <c r="AI2763">
        <v>1.0200000000000001E-3</v>
      </c>
      <c r="AS2763" s="3">
        <v>0.05</v>
      </c>
      <c r="AU2763" s="4">
        <f t="shared" si="95"/>
        <v>0.05</v>
      </c>
      <c r="AV2763" s="4">
        <f>O2763*149597871*COS(U2763*3.14159265359/180)/(CL2763*695700)</f>
        <v>14.048767531982177</v>
      </c>
      <c r="AW2763" s="4">
        <f t="shared" si="96"/>
        <v>999</v>
      </c>
      <c r="AX2763">
        <v>0.23</v>
      </c>
      <c r="AY2763">
        <v>0.23</v>
      </c>
      <c r="BO2763" t="s">
        <v>156</v>
      </c>
      <c r="BP2763" t="s">
        <v>146</v>
      </c>
      <c r="BS2763" t="s">
        <v>8168</v>
      </c>
      <c r="BU2763" t="s">
        <v>8165</v>
      </c>
      <c r="BV2763">
        <v>296.15140200000002</v>
      </c>
      <c r="BW2763">
        <v>50.095806000000003</v>
      </c>
      <c r="BZ2763">
        <v>13.364000000000001</v>
      </c>
      <c r="CA2763">
        <v>12.948</v>
      </c>
      <c r="CB2763">
        <v>12.875999999999999</v>
      </c>
      <c r="CC2763">
        <v>620.09</v>
      </c>
      <c r="CD2763">
        <v>8.17</v>
      </c>
      <c r="CE2763">
        <v>8.17</v>
      </c>
      <c r="CF2763">
        <v>-0.16200000000000001</v>
      </c>
      <c r="CL2763">
        <v>0.75</v>
      </c>
      <c r="CM2763">
        <v>0.37</v>
      </c>
      <c r="CN2763">
        <v>0.37</v>
      </c>
      <c r="CS2763">
        <v>5333</v>
      </c>
      <c r="CT2763">
        <v>200</v>
      </c>
      <c r="CU2763">
        <v>200</v>
      </c>
      <c r="CX2763" t="s">
        <v>8166</v>
      </c>
    </row>
    <row r="2764" spans="1:102" x14ac:dyDescent="0.25">
      <c r="A2764" t="s">
        <v>8169</v>
      </c>
      <c r="B2764" t="s">
        <v>98</v>
      </c>
      <c r="I2764">
        <v>0.23</v>
      </c>
      <c r="J2764">
        <v>0.105</v>
      </c>
      <c r="K2764">
        <v>0.105</v>
      </c>
      <c r="L2764">
        <v>9.8257919999999999</v>
      </c>
      <c r="M2764" s="2">
        <v>6.2000000000000003E-5</v>
      </c>
      <c r="N2764" s="2">
        <v>6.2000000000000003E-5</v>
      </c>
      <c r="O2764">
        <v>9.6000000000000002E-2</v>
      </c>
      <c r="Y2764">
        <v>2014</v>
      </c>
      <c r="Z2764" s="1">
        <v>44232</v>
      </c>
      <c r="AG2764">
        <v>2454964.4241399998</v>
      </c>
      <c r="AH2764">
        <v>3.8E-3</v>
      </c>
      <c r="AI2764">
        <v>3.8E-3</v>
      </c>
      <c r="AS2764" s="3">
        <v>0.68</v>
      </c>
      <c r="AU2764" s="4">
        <f t="shared" si="95"/>
        <v>0.68</v>
      </c>
      <c r="AV2764" s="4">
        <f>O2764*149597871*COS(U2764*3.14159265359/180)/(CL2764*695700)</f>
        <v>17.950510422408463</v>
      </c>
      <c r="AW2764" s="4">
        <f t="shared" si="96"/>
        <v>999</v>
      </c>
      <c r="AX2764">
        <v>0.26</v>
      </c>
      <c r="AY2764">
        <v>0.26</v>
      </c>
      <c r="BO2764" t="s">
        <v>156</v>
      </c>
      <c r="BP2764" t="s">
        <v>146</v>
      </c>
      <c r="BS2764" t="s">
        <v>8170</v>
      </c>
      <c r="BU2764" t="s">
        <v>8171</v>
      </c>
      <c r="BV2764">
        <v>289.83011399999998</v>
      </c>
      <c r="BW2764">
        <v>50.586246000000003</v>
      </c>
      <c r="BZ2764">
        <v>13.836</v>
      </c>
      <c r="CA2764">
        <v>13.571</v>
      </c>
      <c r="CB2764">
        <v>13.518000000000001</v>
      </c>
      <c r="CC2764">
        <v>1621.79</v>
      </c>
      <c r="CD2764">
        <v>54.97</v>
      </c>
      <c r="CE2764">
        <v>54.97</v>
      </c>
      <c r="CF2764">
        <v>7.6999999999999999E-2</v>
      </c>
      <c r="CI2764">
        <v>1.1399999999999999</v>
      </c>
      <c r="CL2764">
        <v>1.1499999999999999</v>
      </c>
      <c r="CM2764">
        <v>0.51</v>
      </c>
      <c r="CN2764">
        <v>0.51</v>
      </c>
      <c r="CS2764">
        <v>6250</v>
      </c>
      <c r="CT2764">
        <v>200</v>
      </c>
      <c r="CU2764">
        <v>200</v>
      </c>
      <c r="CX2764" t="s">
        <v>8172</v>
      </c>
    </row>
    <row r="2765" spans="1:102" x14ac:dyDescent="0.25">
      <c r="A2765" t="s">
        <v>8173</v>
      </c>
      <c r="B2765" t="s">
        <v>98</v>
      </c>
      <c r="I2765">
        <v>0.30599999999999999</v>
      </c>
      <c r="J2765">
        <v>0.13600000000000001</v>
      </c>
      <c r="K2765">
        <v>0.13600000000000001</v>
      </c>
      <c r="L2765">
        <v>20.684342000000001</v>
      </c>
      <c r="M2765" s="2">
        <v>9.7E-5</v>
      </c>
      <c r="N2765" s="2">
        <v>9.7E-5</v>
      </c>
      <c r="O2765">
        <v>0.157</v>
      </c>
      <c r="Y2765">
        <v>2014</v>
      </c>
      <c r="Z2765" s="1">
        <v>44232</v>
      </c>
      <c r="AG2765">
        <v>2455003.1881900001</v>
      </c>
      <c r="AH2765">
        <v>2.32E-3</v>
      </c>
      <c r="AI2765">
        <v>2.32E-3</v>
      </c>
      <c r="AS2765" s="3">
        <v>0.28999999999999998</v>
      </c>
      <c r="AU2765" s="4">
        <f t="shared" si="95"/>
        <v>0.28999999999999998</v>
      </c>
      <c r="AV2765" s="4">
        <f>O2765*149597871*COS(U2765*3.14159265359/180)/(CL2765*695700)</f>
        <v>29.356563919980509</v>
      </c>
      <c r="AW2765" s="4">
        <f t="shared" si="96"/>
        <v>999</v>
      </c>
      <c r="AX2765">
        <v>0.22</v>
      </c>
      <c r="AY2765">
        <v>0.22</v>
      </c>
      <c r="BO2765" t="s">
        <v>156</v>
      </c>
      <c r="BP2765" t="s">
        <v>146</v>
      </c>
      <c r="BS2765" t="s">
        <v>8174</v>
      </c>
      <c r="BU2765" t="s">
        <v>8171</v>
      </c>
      <c r="BV2765">
        <v>289.83011399999998</v>
      </c>
      <c r="BW2765">
        <v>50.586246000000003</v>
      </c>
      <c r="BZ2765">
        <v>13.836</v>
      </c>
      <c r="CA2765">
        <v>13.571</v>
      </c>
      <c r="CB2765">
        <v>13.518000000000001</v>
      </c>
      <c r="CC2765">
        <v>1621.79</v>
      </c>
      <c r="CD2765">
        <v>54.97</v>
      </c>
      <c r="CE2765">
        <v>54.97</v>
      </c>
      <c r="CF2765">
        <v>7.6999999999999999E-2</v>
      </c>
      <c r="CI2765">
        <v>1.1399999999999999</v>
      </c>
      <c r="CL2765">
        <v>1.1499999999999999</v>
      </c>
      <c r="CM2765">
        <v>0.51</v>
      </c>
      <c r="CN2765">
        <v>0.51</v>
      </c>
      <c r="CS2765">
        <v>6250</v>
      </c>
      <c r="CT2765">
        <v>200</v>
      </c>
      <c r="CU2765">
        <v>200</v>
      </c>
      <c r="CX2765" t="s">
        <v>8172</v>
      </c>
    </row>
    <row r="2766" spans="1:102" x14ac:dyDescent="0.25">
      <c r="A2766" t="s">
        <v>8175</v>
      </c>
      <c r="B2766" t="s">
        <v>98</v>
      </c>
      <c r="I2766">
        <v>0.184</v>
      </c>
      <c r="J2766">
        <v>7.9000000000000001E-2</v>
      </c>
      <c r="K2766">
        <v>7.9000000000000001E-2</v>
      </c>
      <c r="L2766">
        <v>5.687945</v>
      </c>
      <c r="M2766" s="2">
        <v>2.0000000000000002E-5</v>
      </c>
      <c r="N2766" s="2">
        <v>2.0000000000000002E-5</v>
      </c>
      <c r="O2766">
        <v>6.4000000000000001E-2</v>
      </c>
      <c r="Y2766">
        <v>2014</v>
      </c>
      <c r="Z2766" s="1">
        <v>44232</v>
      </c>
      <c r="AG2766">
        <v>2454966.95634</v>
      </c>
      <c r="AH2766">
        <v>2.1099999999999999E-3</v>
      </c>
      <c r="AI2766">
        <v>2.1099999999999999E-3</v>
      </c>
      <c r="AS2766" s="3">
        <v>0.25</v>
      </c>
      <c r="AU2766" s="4">
        <f t="shared" si="95"/>
        <v>0.25</v>
      </c>
      <c r="AV2766" s="4">
        <f>O2766*149597871*COS(U2766*3.14159265359/180)/(CL2766*695700)</f>
        <v>14.335477073451202</v>
      </c>
      <c r="AW2766" s="4">
        <f t="shared" si="96"/>
        <v>999</v>
      </c>
      <c r="AX2766">
        <v>0.23</v>
      </c>
      <c r="AY2766">
        <v>0.23</v>
      </c>
      <c r="BO2766" t="s">
        <v>156</v>
      </c>
      <c r="BP2766" t="s">
        <v>146</v>
      </c>
      <c r="BS2766" t="s">
        <v>8176</v>
      </c>
      <c r="BU2766" t="s">
        <v>8177</v>
      </c>
      <c r="BV2766">
        <v>293.53084799999999</v>
      </c>
      <c r="BW2766">
        <v>39.315897999999997</v>
      </c>
      <c r="BZ2766">
        <v>13.726000000000001</v>
      </c>
      <c r="CA2766">
        <v>13.384</v>
      </c>
      <c r="CB2766">
        <v>13.308</v>
      </c>
      <c r="CC2766">
        <v>1082.5999999999999</v>
      </c>
      <c r="CD2766">
        <v>29.16</v>
      </c>
      <c r="CE2766">
        <v>29.16</v>
      </c>
      <c r="CF2766">
        <v>2.5999999999999999E-2</v>
      </c>
      <c r="CL2766">
        <v>0.96</v>
      </c>
      <c r="CM2766">
        <v>0.41</v>
      </c>
      <c r="CN2766">
        <v>0.41</v>
      </c>
      <c r="CS2766">
        <v>5888</v>
      </c>
      <c r="CT2766">
        <v>200</v>
      </c>
      <c r="CU2766">
        <v>200</v>
      </c>
      <c r="CX2766" t="s">
        <v>8178</v>
      </c>
    </row>
    <row r="2767" spans="1:102" x14ac:dyDescent="0.25">
      <c r="A2767" t="s">
        <v>8179</v>
      </c>
      <c r="B2767" t="s">
        <v>98</v>
      </c>
      <c r="I2767">
        <v>0.20300000000000001</v>
      </c>
      <c r="J2767">
        <v>8.6999999999999994E-2</v>
      </c>
      <c r="K2767">
        <v>8.6999999999999994E-2</v>
      </c>
      <c r="L2767">
        <v>11.637071000000001</v>
      </c>
      <c r="M2767" s="2">
        <v>5.5000000000000002E-5</v>
      </c>
      <c r="N2767" s="2">
        <v>5.5000000000000002E-5</v>
      </c>
      <c r="O2767">
        <v>0.10299999999999999</v>
      </c>
      <c r="Y2767">
        <v>2014</v>
      </c>
      <c r="Z2767" s="1">
        <v>44232</v>
      </c>
      <c r="AG2767">
        <v>2455011.84301</v>
      </c>
      <c r="AH2767">
        <v>2.3600000000000001E-3</v>
      </c>
      <c r="AI2767">
        <v>2.3600000000000001E-3</v>
      </c>
      <c r="AS2767" s="3">
        <v>0.01</v>
      </c>
      <c r="AU2767" s="4">
        <f t="shared" si="95"/>
        <v>0.01</v>
      </c>
      <c r="AV2767" s="4">
        <f>O2767*149597871*COS(U2767*3.14159265359/180)/(CL2767*695700)</f>
        <v>23.071158415085524</v>
      </c>
      <c r="AW2767" s="4">
        <f t="shared" si="96"/>
        <v>999</v>
      </c>
      <c r="AX2767">
        <v>0.2</v>
      </c>
      <c r="AY2767">
        <v>0.2</v>
      </c>
      <c r="BO2767" t="s">
        <v>156</v>
      </c>
      <c r="BP2767" t="s">
        <v>146</v>
      </c>
      <c r="BS2767" t="s">
        <v>8180</v>
      </c>
      <c r="BU2767" t="s">
        <v>8177</v>
      </c>
      <c r="BV2767">
        <v>293.53084799999999</v>
      </c>
      <c r="BW2767">
        <v>39.315897999999997</v>
      </c>
      <c r="BZ2767">
        <v>13.726000000000001</v>
      </c>
      <c r="CA2767">
        <v>13.384</v>
      </c>
      <c r="CB2767">
        <v>13.308</v>
      </c>
      <c r="CC2767">
        <v>1082.5999999999999</v>
      </c>
      <c r="CD2767">
        <v>29.16</v>
      </c>
      <c r="CE2767">
        <v>29.16</v>
      </c>
      <c r="CF2767">
        <v>2.5999999999999999E-2</v>
      </c>
      <c r="CL2767">
        <v>0.96</v>
      </c>
      <c r="CM2767">
        <v>0.41</v>
      </c>
      <c r="CN2767">
        <v>0.41</v>
      </c>
      <c r="CS2767">
        <v>5888</v>
      </c>
      <c r="CT2767">
        <v>200</v>
      </c>
      <c r="CU2767">
        <v>200</v>
      </c>
      <c r="CX2767" t="s">
        <v>8178</v>
      </c>
    </row>
    <row r="2768" spans="1:102" x14ac:dyDescent="0.25">
      <c r="A2768" t="s">
        <v>8181</v>
      </c>
      <c r="B2768" t="s">
        <v>98</v>
      </c>
      <c r="I2768">
        <v>0.21099999999999999</v>
      </c>
      <c r="J2768">
        <v>0.11899999999999999</v>
      </c>
      <c r="K2768">
        <v>0.11899999999999999</v>
      </c>
      <c r="L2768">
        <v>10.687576</v>
      </c>
      <c r="M2768" s="2">
        <v>2.5000000000000001E-5</v>
      </c>
      <c r="N2768" s="2">
        <v>2.5000000000000001E-5</v>
      </c>
      <c r="O2768">
        <v>9.1999999999999998E-2</v>
      </c>
      <c r="Y2768">
        <v>2014</v>
      </c>
      <c r="Z2768" s="1">
        <v>44232</v>
      </c>
      <c r="AG2768">
        <v>2455002.9315399998</v>
      </c>
      <c r="AH2768">
        <v>1.1999999999999999E-3</v>
      </c>
      <c r="AI2768">
        <v>1.1999999999999999E-3</v>
      </c>
      <c r="AS2768" s="3">
        <v>0.2</v>
      </c>
      <c r="AU2768" s="4">
        <f t="shared" si="95"/>
        <v>0.2</v>
      </c>
      <c r="AV2768" s="4">
        <f>O2768*149597871*COS(U2768*3.14159265359/180)/(CL2768*695700)</f>
        <v>22.739032599267421</v>
      </c>
      <c r="AW2768" s="4">
        <f t="shared" si="96"/>
        <v>999</v>
      </c>
      <c r="AX2768">
        <v>0.22</v>
      </c>
      <c r="AY2768">
        <v>0.22</v>
      </c>
      <c r="BO2768" t="s">
        <v>156</v>
      </c>
      <c r="BP2768" t="s">
        <v>146</v>
      </c>
      <c r="BS2768" t="s">
        <v>8182</v>
      </c>
      <c r="BU2768" t="s">
        <v>8183</v>
      </c>
      <c r="BV2768">
        <v>291.951908</v>
      </c>
      <c r="BW2768">
        <v>43.074714999999998</v>
      </c>
      <c r="BZ2768">
        <v>13.1</v>
      </c>
      <c r="CA2768">
        <v>12.752000000000001</v>
      </c>
      <c r="CB2768">
        <v>12.69</v>
      </c>
      <c r="CC2768">
        <v>621.24</v>
      </c>
      <c r="CD2768">
        <v>6.18</v>
      </c>
      <c r="CE2768">
        <v>6.18</v>
      </c>
      <c r="CF2768">
        <v>-0.33800000000000002</v>
      </c>
      <c r="CL2768">
        <v>0.87</v>
      </c>
      <c r="CM2768">
        <v>0.49</v>
      </c>
      <c r="CN2768">
        <v>0.49</v>
      </c>
      <c r="CS2768">
        <v>5788</v>
      </c>
      <c r="CT2768">
        <v>200</v>
      </c>
      <c r="CU2768">
        <v>200</v>
      </c>
      <c r="CX2768" t="s">
        <v>8184</v>
      </c>
    </row>
    <row r="2769" spans="1:102" x14ac:dyDescent="0.25">
      <c r="A2769" t="s">
        <v>8185</v>
      </c>
      <c r="B2769" t="s">
        <v>98</v>
      </c>
      <c r="I2769">
        <v>0.17599999999999999</v>
      </c>
      <c r="J2769">
        <v>9.9000000000000005E-2</v>
      </c>
      <c r="K2769">
        <v>9.9000000000000005E-2</v>
      </c>
      <c r="L2769">
        <v>20.303004999999999</v>
      </c>
      <c r="M2769" s="2">
        <v>8.7000000000000001E-5</v>
      </c>
      <c r="N2769" s="2">
        <v>8.7000000000000001E-5</v>
      </c>
      <c r="O2769">
        <v>0.14099999999999999</v>
      </c>
      <c r="Y2769">
        <v>2014</v>
      </c>
      <c r="Z2769" s="1">
        <v>44232</v>
      </c>
      <c r="AG2769">
        <v>2455009.80167</v>
      </c>
      <c r="AH2769">
        <v>2.3400000000000001E-3</v>
      </c>
      <c r="AI2769">
        <v>2.3400000000000001E-3</v>
      </c>
      <c r="AS2769" s="3">
        <v>0.04</v>
      </c>
      <c r="AU2769" s="4">
        <f t="shared" si="95"/>
        <v>0.04</v>
      </c>
      <c r="AV2769" s="4">
        <f>O2769*149597871*COS(U2769*3.14159265359/180)/(CL2769*695700)</f>
        <v>34.850039092355502</v>
      </c>
      <c r="AW2769" s="4">
        <f t="shared" si="96"/>
        <v>999</v>
      </c>
      <c r="AX2769">
        <v>0.22</v>
      </c>
      <c r="AY2769">
        <v>0.22</v>
      </c>
      <c r="BO2769" t="s">
        <v>156</v>
      </c>
      <c r="BP2769" t="s">
        <v>146</v>
      </c>
      <c r="BS2769" t="s">
        <v>8186</v>
      </c>
      <c r="BU2769" t="s">
        <v>8183</v>
      </c>
      <c r="BV2769">
        <v>291.951908</v>
      </c>
      <c r="BW2769">
        <v>43.074714999999998</v>
      </c>
      <c r="BZ2769">
        <v>13.1</v>
      </c>
      <c r="CA2769">
        <v>12.752000000000001</v>
      </c>
      <c r="CB2769">
        <v>12.69</v>
      </c>
      <c r="CC2769">
        <v>621.24</v>
      </c>
      <c r="CD2769">
        <v>6.18</v>
      </c>
      <c r="CE2769">
        <v>6.18</v>
      </c>
      <c r="CF2769">
        <v>-0.33800000000000002</v>
      </c>
      <c r="CL2769">
        <v>0.87</v>
      </c>
      <c r="CM2769">
        <v>0.49</v>
      </c>
      <c r="CN2769">
        <v>0.49</v>
      </c>
      <c r="CS2769">
        <v>5788</v>
      </c>
      <c r="CT2769">
        <v>200</v>
      </c>
      <c r="CU2769">
        <v>200</v>
      </c>
      <c r="CX2769" t="s">
        <v>8184</v>
      </c>
    </row>
    <row r="2770" spans="1:102" x14ac:dyDescent="0.25">
      <c r="A2770" t="s">
        <v>8187</v>
      </c>
      <c r="B2770" t="s">
        <v>98</v>
      </c>
      <c r="I2770">
        <v>0.222</v>
      </c>
      <c r="J2770">
        <v>0.126</v>
      </c>
      <c r="K2770">
        <v>0.126</v>
      </c>
      <c r="L2770">
        <v>29.022358000000001</v>
      </c>
      <c r="M2770">
        <v>1.76E-4</v>
      </c>
      <c r="N2770">
        <v>1.76E-4</v>
      </c>
      <c r="O2770">
        <v>0.17899999999999999</v>
      </c>
      <c r="Y2770">
        <v>2014</v>
      </c>
      <c r="Z2770" s="1">
        <v>44232</v>
      </c>
      <c r="AG2770">
        <v>2455031.3679</v>
      </c>
      <c r="AH2770">
        <v>3.0899999999999999E-3</v>
      </c>
      <c r="AI2770">
        <v>3.0899999999999999E-3</v>
      </c>
      <c r="AS2770" s="3">
        <v>0.89</v>
      </c>
      <c r="AU2770" s="4">
        <f t="shared" si="95"/>
        <v>0.89</v>
      </c>
      <c r="AV2770" s="4">
        <f>O2770*149597871*COS(U2770*3.14159265359/180)/(CL2770*695700)</f>
        <v>44.24224820944422</v>
      </c>
      <c r="AW2770" s="4">
        <f t="shared" si="96"/>
        <v>999</v>
      </c>
      <c r="AX2770">
        <v>0.33</v>
      </c>
      <c r="AY2770">
        <v>0.33</v>
      </c>
      <c r="BO2770" t="s">
        <v>156</v>
      </c>
      <c r="BP2770" t="s">
        <v>146</v>
      </c>
      <c r="BS2770" t="s">
        <v>8188</v>
      </c>
      <c r="BU2770" t="s">
        <v>8183</v>
      </c>
      <c r="BV2770">
        <v>291.951908</v>
      </c>
      <c r="BW2770">
        <v>43.074714999999998</v>
      </c>
      <c r="BZ2770">
        <v>13.1</v>
      </c>
      <c r="CA2770">
        <v>12.752000000000001</v>
      </c>
      <c r="CB2770">
        <v>12.69</v>
      </c>
      <c r="CC2770">
        <v>621.24</v>
      </c>
      <c r="CD2770">
        <v>6.18</v>
      </c>
      <c r="CE2770">
        <v>6.18</v>
      </c>
      <c r="CF2770">
        <v>-0.33800000000000002</v>
      </c>
      <c r="CL2770">
        <v>0.87</v>
      </c>
      <c r="CM2770">
        <v>0.49</v>
      </c>
      <c r="CN2770">
        <v>0.49</v>
      </c>
      <c r="CS2770">
        <v>5788</v>
      </c>
      <c r="CT2770">
        <v>200</v>
      </c>
      <c r="CU2770">
        <v>200</v>
      </c>
      <c r="CX2770" t="s">
        <v>8184</v>
      </c>
    </row>
    <row r="2771" spans="1:102" x14ac:dyDescent="0.25">
      <c r="A2771" t="s">
        <v>8189</v>
      </c>
      <c r="B2771" t="s">
        <v>98</v>
      </c>
      <c r="I2771">
        <v>0.104</v>
      </c>
      <c r="J2771">
        <v>0.06</v>
      </c>
      <c r="K2771">
        <v>0.06</v>
      </c>
      <c r="L2771">
        <v>1.6329</v>
      </c>
      <c r="M2771" s="2">
        <v>5.0000000000000004E-6</v>
      </c>
      <c r="N2771" s="2">
        <v>5.0000000000000004E-6</v>
      </c>
      <c r="O2771">
        <v>2.5999999999999999E-2</v>
      </c>
      <c r="Y2771">
        <v>2014</v>
      </c>
      <c r="Z2771" s="1">
        <v>44232</v>
      </c>
      <c r="AG2771">
        <v>2454967.5479700002</v>
      </c>
      <c r="AH2771">
        <v>1.89E-3</v>
      </c>
      <c r="AI2771">
        <v>1.89E-3</v>
      </c>
      <c r="AS2771" s="3">
        <v>0.34</v>
      </c>
      <c r="AU2771" s="4">
        <f t="shared" si="95"/>
        <v>0.34</v>
      </c>
      <c r="AV2771" s="4">
        <f>O2771*149597871*COS(U2771*3.14159265359/180)/(CL2771*695700)</f>
        <v>6.9022667390690957</v>
      </c>
      <c r="AW2771" s="4">
        <f t="shared" si="96"/>
        <v>999</v>
      </c>
      <c r="AX2771">
        <v>0.23</v>
      </c>
      <c r="AY2771">
        <v>0.23</v>
      </c>
      <c r="BO2771" t="s">
        <v>156</v>
      </c>
      <c r="BP2771" t="s">
        <v>146</v>
      </c>
      <c r="BS2771" t="s">
        <v>8190</v>
      </c>
      <c r="BU2771" t="s">
        <v>8191</v>
      </c>
      <c r="BV2771">
        <v>282.46810299999999</v>
      </c>
      <c r="BW2771">
        <v>43.889915000000002</v>
      </c>
      <c r="BZ2771">
        <v>13.05</v>
      </c>
      <c r="CA2771">
        <v>12.587</v>
      </c>
      <c r="CB2771">
        <v>12.515000000000001</v>
      </c>
      <c r="CC2771">
        <v>473.07</v>
      </c>
      <c r="CD2771">
        <v>4.79</v>
      </c>
      <c r="CE2771">
        <v>4.79</v>
      </c>
      <c r="CF2771">
        <v>-5.0999999999999997E-2</v>
      </c>
      <c r="CI2771">
        <v>0.79</v>
      </c>
      <c r="CL2771">
        <v>0.81</v>
      </c>
      <c r="CM2771">
        <v>0.46</v>
      </c>
      <c r="CN2771">
        <v>0.46</v>
      </c>
      <c r="CS2771">
        <v>5208</v>
      </c>
      <c r="CT2771">
        <v>200</v>
      </c>
      <c r="CU2771">
        <v>200</v>
      </c>
      <c r="CX2771" t="s">
        <v>8192</v>
      </c>
    </row>
    <row r="2772" spans="1:102" x14ac:dyDescent="0.25">
      <c r="A2772" t="s">
        <v>8193</v>
      </c>
      <c r="B2772" t="s">
        <v>98</v>
      </c>
      <c r="I2772">
        <v>0.18</v>
      </c>
      <c r="J2772">
        <v>0.104</v>
      </c>
      <c r="K2772">
        <v>0.104</v>
      </c>
      <c r="L2772">
        <v>20.729042</v>
      </c>
      <c r="M2772" s="2">
        <v>9.7E-5</v>
      </c>
      <c r="N2772" s="2">
        <v>9.7E-5</v>
      </c>
      <c r="O2772">
        <v>0.13900000000000001</v>
      </c>
      <c r="Y2772">
        <v>2014</v>
      </c>
      <c r="Z2772" s="1">
        <v>44232</v>
      </c>
      <c r="AG2772">
        <v>2455018.4364200002</v>
      </c>
      <c r="AH2772">
        <v>2.9299999999999999E-3</v>
      </c>
      <c r="AI2772">
        <v>2.9299999999999999E-3</v>
      </c>
      <c r="AS2772" s="3">
        <v>0.56999999999999995</v>
      </c>
      <c r="AU2772" s="4">
        <f t="shared" si="95"/>
        <v>0.56999999999999995</v>
      </c>
      <c r="AV2772" s="4">
        <f>O2772*149597871*COS(U2772*3.14159265359/180)/(CL2772*695700)</f>
        <v>36.900579874254021</v>
      </c>
      <c r="AW2772" s="4">
        <f t="shared" si="96"/>
        <v>999</v>
      </c>
      <c r="AX2772">
        <v>0.33</v>
      </c>
      <c r="AY2772">
        <v>0.33</v>
      </c>
      <c r="BO2772" t="s">
        <v>156</v>
      </c>
      <c r="BP2772" t="s">
        <v>146</v>
      </c>
      <c r="BS2772" t="s">
        <v>8194</v>
      </c>
      <c r="BU2772" t="s">
        <v>8191</v>
      </c>
      <c r="BV2772">
        <v>282.46810299999999</v>
      </c>
      <c r="BW2772">
        <v>43.889915000000002</v>
      </c>
      <c r="BZ2772">
        <v>13.05</v>
      </c>
      <c r="CA2772">
        <v>12.587</v>
      </c>
      <c r="CB2772">
        <v>12.515000000000001</v>
      </c>
      <c r="CC2772">
        <v>473.07</v>
      </c>
      <c r="CD2772">
        <v>4.79</v>
      </c>
      <c r="CE2772">
        <v>4.79</v>
      </c>
      <c r="CF2772">
        <v>-5.0999999999999997E-2</v>
      </c>
      <c r="CI2772">
        <v>0.79</v>
      </c>
      <c r="CL2772">
        <v>0.81</v>
      </c>
      <c r="CM2772">
        <v>0.46</v>
      </c>
      <c r="CN2772">
        <v>0.46</v>
      </c>
      <c r="CS2772">
        <v>5208</v>
      </c>
      <c r="CT2772">
        <v>200</v>
      </c>
      <c r="CU2772">
        <v>200</v>
      </c>
      <c r="CX2772" t="s">
        <v>8192</v>
      </c>
    </row>
    <row r="2773" spans="1:102" x14ac:dyDescent="0.25">
      <c r="A2773" t="s">
        <v>8195</v>
      </c>
      <c r="B2773" t="s">
        <v>98</v>
      </c>
      <c r="I2773">
        <v>9.5000000000000001E-2</v>
      </c>
      <c r="J2773">
        <v>1.0999999999999999E-2</v>
      </c>
      <c r="K2773">
        <v>1.0999999999999999E-2</v>
      </c>
      <c r="L2773">
        <v>3.8867907000000002</v>
      </c>
      <c r="M2773" s="2">
        <v>6.2999999999999998E-6</v>
      </c>
      <c r="N2773" s="2">
        <v>6.1999999999999999E-6</v>
      </c>
      <c r="O2773">
        <v>3.4299999999999997E-2</v>
      </c>
      <c r="P2773">
        <v>4.5999999999999999E-3</v>
      </c>
      <c r="Q2773">
        <v>4.5999999999999999E-3</v>
      </c>
      <c r="Y2773">
        <v>2014</v>
      </c>
      <c r="Z2773" s="1">
        <v>44232</v>
      </c>
      <c r="AG2773">
        <v>2454966.3303999999</v>
      </c>
      <c r="AH2773">
        <v>1.2999999999999999E-3</v>
      </c>
      <c r="AI2773">
        <v>1.2999999999999999E-3</v>
      </c>
      <c r="AS2773" s="3">
        <v>0.3</v>
      </c>
      <c r="AU2773" s="4">
        <f t="shared" si="95"/>
        <v>0.3</v>
      </c>
      <c r="AV2773" s="4">
        <f>O2773*149597871*COS(U2773*3.14159265359/180)/(CL2773*695700)</f>
        <v>14.183851835174311</v>
      </c>
      <c r="AW2773" s="4">
        <f t="shared" si="96"/>
        <v>999</v>
      </c>
      <c r="AX2773">
        <v>0.2</v>
      </c>
      <c r="AY2773">
        <v>0.2</v>
      </c>
      <c r="BO2773" t="s">
        <v>156</v>
      </c>
      <c r="BP2773" t="s">
        <v>146</v>
      </c>
      <c r="BS2773" t="s">
        <v>8196</v>
      </c>
      <c r="BU2773" t="s">
        <v>8197</v>
      </c>
      <c r="BV2773">
        <v>298.652714</v>
      </c>
      <c r="BW2773">
        <v>43.955016999999998</v>
      </c>
      <c r="BZ2773">
        <v>12.473000000000001</v>
      </c>
      <c r="CA2773">
        <v>11.824</v>
      </c>
      <c r="CB2773">
        <v>11.605</v>
      </c>
      <c r="CC2773">
        <v>172</v>
      </c>
      <c r="CD2773">
        <v>10</v>
      </c>
      <c r="CE2773">
        <v>13</v>
      </c>
      <c r="CF2773">
        <v>-0.26</v>
      </c>
      <c r="CG2773">
        <v>0.12</v>
      </c>
      <c r="CH2773">
        <v>0.12</v>
      </c>
      <c r="CI2773">
        <v>0.54</v>
      </c>
      <c r="CJ2773">
        <v>0.02</v>
      </c>
      <c r="CK2773">
        <v>0.02</v>
      </c>
      <c r="CL2773">
        <v>0.52</v>
      </c>
      <c r="CM2773">
        <v>0.02</v>
      </c>
      <c r="CN2773">
        <v>0.02</v>
      </c>
      <c r="CO2773" t="s">
        <v>873</v>
      </c>
      <c r="CP2773">
        <v>4</v>
      </c>
      <c r="CQ2773">
        <v>-0.6</v>
      </c>
      <c r="CR2773">
        <v>0.6</v>
      </c>
      <c r="CS2773">
        <v>3755</v>
      </c>
      <c r="CT2773">
        <v>90</v>
      </c>
      <c r="CU2773">
        <v>90</v>
      </c>
      <c r="CX2773" t="s">
        <v>8198</v>
      </c>
    </row>
    <row r="2774" spans="1:102" x14ac:dyDescent="0.25">
      <c r="A2774" t="s">
        <v>8199</v>
      </c>
      <c r="B2774" t="s">
        <v>98</v>
      </c>
      <c r="I2774">
        <v>0.112</v>
      </c>
      <c r="J2774">
        <v>1.2E-2</v>
      </c>
      <c r="K2774">
        <v>1.2E-2</v>
      </c>
      <c r="L2774">
        <v>7.2673019999999999</v>
      </c>
      <c r="M2774" s="2">
        <v>1.1E-5</v>
      </c>
      <c r="N2774" s="2">
        <v>1.2E-5</v>
      </c>
      <c r="O2774">
        <v>4.5100000000000001E-2</v>
      </c>
      <c r="P2774">
        <v>7.0000000000000001E-3</v>
      </c>
      <c r="Q2774">
        <v>7.0000000000000001E-3</v>
      </c>
      <c r="Y2774">
        <v>2014</v>
      </c>
      <c r="Z2774" s="1">
        <v>44232</v>
      </c>
      <c r="AG2774">
        <v>2455007.3141999999</v>
      </c>
      <c r="AH2774">
        <v>1.2999999999999999E-3</v>
      </c>
      <c r="AI2774">
        <v>1.1999999999999999E-3</v>
      </c>
      <c r="AS2774" s="3">
        <v>0.28000000000000003</v>
      </c>
      <c r="AU2774" s="4">
        <f t="shared" si="95"/>
        <v>0.28000000000000003</v>
      </c>
      <c r="AV2774" s="4">
        <f>O2774*149597871*COS(U2774*3.14159265359/180)/(CL2774*695700)</f>
        <v>18.649904308057188</v>
      </c>
      <c r="AW2774" s="4">
        <f t="shared" si="96"/>
        <v>999</v>
      </c>
      <c r="AX2774">
        <v>0.19</v>
      </c>
      <c r="AY2774">
        <v>0.2</v>
      </c>
      <c r="BO2774" t="s">
        <v>156</v>
      </c>
      <c r="BP2774" t="s">
        <v>146</v>
      </c>
      <c r="BS2774" t="s">
        <v>8200</v>
      </c>
      <c r="BU2774" t="s">
        <v>8197</v>
      </c>
      <c r="BV2774">
        <v>298.652714</v>
      </c>
      <c r="BW2774">
        <v>43.955016999999998</v>
      </c>
      <c r="BZ2774">
        <v>12.473000000000001</v>
      </c>
      <c r="CA2774">
        <v>11.824</v>
      </c>
      <c r="CB2774">
        <v>11.605</v>
      </c>
      <c r="CC2774">
        <v>172</v>
      </c>
      <c r="CD2774">
        <v>10</v>
      </c>
      <c r="CE2774">
        <v>13</v>
      </c>
      <c r="CF2774">
        <v>-0.26</v>
      </c>
      <c r="CG2774">
        <v>0.12</v>
      </c>
      <c r="CH2774">
        <v>0.12</v>
      </c>
      <c r="CI2774">
        <v>0.54</v>
      </c>
      <c r="CJ2774">
        <v>0.02</v>
      </c>
      <c r="CK2774">
        <v>0.02</v>
      </c>
      <c r="CL2774">
        <v>0.52</v>
      </c>
      <c r="CM2774">
        <v>0.02</v>
      </c>
      <c r="CN2774">
        <v>0.02</v>
      </c>
      <c r="CO2774" t="s">
        <v>873</v>
      </c>
      <c r="CP2774">
        <v>4</v>
      </c>
      <c r="CQ2774">
        <v>-0.6</v>
      </c>
      <c r="CR2774">
        <v>0.6</v>
      </c>
      <c r="CS2774">
        <v>3755</v>
      </c>
      <c r="CT2774">
        <v>90</v>
      </c>
      <c r="CU2774">
        <v>90</v>
      </c>
      <c r="CX2774" t="s">
        <v>8198</v>
      </c>
    </row>
    <row r="2775" spans="1:102" x14ac:dyDescent="0.25">
      <c r="A2775" t="s">
        <v>8201</v>
      </c>
      <c r="B2775" t="s">
        <v>98</v>
      </c>
      <c r="I2775">
        <v>0.125</v>
      </c>
      <c r="J2775">
        <v>1.4E-2</v>
      </c>
      <c r="K2775">
        <v>1.4E-2</v>
      </c>
      <c r="L2775">
        <v>13.342995999999999</v>
      </c>
      <c r="M2775" s="2">
        <v>2.4000000000000001E-5</v>
      </c>
      <c r="N2775" s="2">
        <v>2.5000000000000001E-5</v>
      </c>
      <c r="O2775">
        <v>7.8100000000000003E-2</v>
      </c>
      <c r="P2775">
        <v>0.01</v>
      </c>
      <c r="Q2775">
        <v>0.01</v>
      </c>
      <c r="Y2775">
        <v>2014</v>
      </c>
      <c r="Z2775" s="1">
        <v>44232</v>
      </c>
      <c r="AG2775">
        <v>2455009.9045000002</v>
      </c>
      <c r="AH2775">
        <v>1.5E-3</v>
      </c>
      <c r="AI2775">
        <v>1.4E-3</v>
      </c>
      <c r="AS2775" s="3">
        <v>0.36</v>
      </c>
      <c r="AU2775" s="4">
        <f t="shared" si="95"/>
        <v>0.36</v>
      </c>
      <c r="AV2775" s="4">
        <f>O2775*149597871*COS(U2775*3.14159265359/180)/(CL2775*695700)</f>
        <v>32.296175752977085</v>
      </c>
      <c r="AW2775" s="4">
        <f t="shared" si="96"/>
        <v>999</v>
      </c>
      <c r="AX2775">
        <v>0.24</v>
      </c>
      <c r="AY2775">
        <v>0.19</v>
      </c>
      <c r="BO2775" t="s">
        <v>156</v>
      </c>
      <c r="BP2775" t="s">
        <v>146</v>
      </c>
      <c r="BS2775" t="s">
        <v>8202</v>
      </c>
      <c r="BU2775" t="s">
        <v>8197</v>
      </c>
      <c r="BV2775">
        <v>298.652714</v>
      </c>
      <c r="BW2775">
        <v>43.955016999999998</v>
      </c>
      <c r="BZ2775">
        <v>12.473000000000001</v>
      </c>
      <c r="CA2775">
        <v>11.824</v>
      </c>
      <c r="CB2775">
        <v>11.605</v>
      </c>
      <c r="CC2775">
        <v>172</v>
      </c>
      <c r="CD2775">
        <v>10</v>
      </c>
      <c r="CE2775">
        <v>13</v>
      </c>
      <c r="CF2775">
        <v>-0.26</v>
      </c>
      <c r="CG2775">
        <v>0.12</v>
      </c>
      <c r="CH2775">
        <v>0.12</v>
      </c>
      <c r="CI2775">
        <v>0.54</v>
      </c>
      <c r="CJ2775">
        <v>0.02</v>
      </c>
      <c r="CK2775">
        <v>0.02</v>
      </c>
      <c r="CL2775">
        <v>0.52</v>
      </c>
      <c r="CM2775">
        <v>0.02</v>
      </c>
      <c r="CN2775">
        <v>0.02</v>
      </c>
      <c r="CO2775" t="s">
        <v>873</v>
      </c>
      <c r="CP2775">
        <v>4</v>
      </c>
      <c r="CQ2775">
        <v>-0.6</v>
      </c>
      <c r="CR2775">
        <v>0.6</v>
      </c>
      <c r="CS2775">
        <v>3755</v>
      </c>
      <c r="CT2775">
        <v>90</v>
      </c>
      <c r="CU2775">
        <v>90</v>
      </c>
      <c r="CX2775" t="s">
        <v>8198</v>
      </c>
    </row>
    <row r="2776" spans="1:102" x14ac:dyDescent="0.25">
      <c r="A2776" t="s">
        <v>8203</v>
      </c>
      <c r="B2776" t="s">
        <v>98</v>
      </c>
      <c r="I2776">
        <v>0.113</v>
      </c>
      <c r="J2776">
        <v>1.2E-2</v>
      </c>
      <c r="K2776">
        <v>1.2999999999999999E-2</v>
      </c>
      <c r="L2776">
        <v>22.407703999999999</v>
      </c>
      <c r="M2776" s="2">
        <v>7.2000000000000002E-5</v>
      </c>
      <c r="N2776" s="2">
        <v>7.3999999999999996E-5</v>
      </c>
      <c r="O2776">
        <v>0.11</v>
      </c>
      <c r="P2776">
        <v>1.4999999999999999E-2</v>
      </c>
      <c r="Q2776">
        <v>1.4999999999999999E-2</v>
      </c>
      <c r="Y2776">
        <v>2014</v>
      </c>
      <c r="Z2776" s="1">
        <v>44232</v>
      </c>
      <c r="AG2776">
        <v>2454986.8006000002</v>
      </c>
      <c r="AH2776">
        <v>2.3999999999999998E-3</v>
      </c>
      <c r="AI2776">
        <v>2.3999999999999998E-3</v>
      </c>
      <c r="AS2776" s="3">
        <v>0.31</v>
      </c>
      <c r="AU2776" s="4">
        <f t="shared" si="95"/>
        <v>0.31</v>
      </c>
      <c r="AV2776" s="4">
        <f>O2776*149597871*COS(U2776*3.14159265359/180)/(CL2776*695700)</f>
        <v>45.487571483066311</v>
      </c>
      <c r="AW2776" s="4">
        <f t="shared" si="96"/>
        <v>999</v>
      </c>
      <c r="AX2776">
        <v>0.2</v>
      </c>
      <c r="AY2776">
        <v>0.2</v>
      </c>
      <c r="BO2776" t="s">
        <v>156</v>
      </c>
      <c r="BP2776" t="s">
        <v>146</v>
      </c>
      <c r="BS2776" t="s">
        <v>8204</v>
      </c>
      <c r="BU2776" t="s">
        <v>8197</v>
      </c>
      <c r="BV2776">
        <v>298.652714</v>
      </c>
      <c r="BW2776">
        <v>43.955016999999998</v>
      </c>
      <c r="BZ2776">
        <v>12.473000000000001</v>
      </c>
      <c r="CA2776">
        <v>11.824</v>
      </c>
      <c r="CB2776">
        <v>11.605</v>
      </c>
      <c r="CC2776">
        <v>172</v>
      </c>
      <c r="CD2776">
        <v>10</v>
      </c>
      <c r="CE2776">
        <v>13</v>
      </c>
      <c r="CF2776">
        <v>-0.26</v>
      </c>
      <c r="CG2776">
        <v>0.12</v>
      </c>
      <c r="CH2776">
        <v>0.12</v>
      </c>
      <c r="CI2776">
        <v>0.54</v>
      </c>
      <c r="CJ2776">
        <v>0.02</v>
      </c>
      <c r="CK2776">
        <v>0.02</v>
      </c>
      <c r="CL2776">
        <v>0.52</v>
      </c>
      <c r="CM2776">
        <v>0.02</v>
      </c>
      <c r="CN2776">
        <v>0.02</v>
      </c>
      <c r="CO2776" t="s">
        <v>873</v>
      </c>
      <c r="CP2776">
        <v>4</v>
      </c>
      <c r="CQ2776">
        <v>-0.6</v>
      </c>
      <c r="CR2776">
        <v>0.6</v>
      </c>
      <c r="CS2776">
        <v>3755</v>
      </c>
      <c r="CT2776">
        <v>90</v>
      </c>
      <c r="CU2776">
        <v>90</v>
      </c>
      <c r="CX2776" t="s">
        <v>8198</v>
      </c>
    </row>
    <row r="2777" spans="1:102" x14ac:dyDescent="0.25">
      <c r="A2777" t="s">
        <v>8205</v>
      </c>
      <c r="B2777" t="s">
        <v>98</v>
      </c>
      <c r="I2777">
        <v>0.104</v>
      </c>
      <c r="J2777">
        <v>7.0000000000000001E-3</v>
      </c>
      <c r="K2777">
        <v>7.0000000000000001E-3</v>
      </c>
      <c r="L2777">
        <v>129.94409999999999</v>
      </c>
      <c r="M2777">
        <v>1.1999999999999999E-3</v>
      </c>
      <c r="N2777">
        <v>1.2999999999999999E-3</v>
      </c>
      <c r="O2777">
        <v>0.432</v>
      </c>
      <c r="P2777">
        <v>5.2999999999999999E-2</v>
      </c>
      <c r="Q2777">
        <v>0.17100000000000001</v>
      </c>
      <c r="R2777">
        <v>0.04</v>
      </c>
      <c r="S2777">
        <v>0.04</v>
      </c>
      <c r="T2777">
        <v>7.0000000000000007E-2</v>
      </c>
      <c r="U2777">
        <v>89.96</v>
      </c>
      <c r="V2777">
        <v>0.1</v>
      </c>
      <c r="W2777">
        <v>0.04</v>
      </c>
      <c r="Y2777">
        <v>2014</v>
      </c>
      <c r="Z2777" s="1">
        <v>44232</v>
      </c>
      <c r="AG2777">
        <v>2455789.4939999999</v>
      </c>
      <c r="AH2777">
        <v>4.1000000000000003E-3</v>
      </c>
      <c r="AI2777">
        <v>3.5999999999999999E-3</v>
      </c>
      <c r="AS2777" s="3">
        <v>0.13</v>
      </c>
      <c r="AU2777" s="4">
        <f t="shared" si="95"/>
        <v>0.13</v>
      </c>
      <c r="AV2777" s="4">
        <f>O2777*149597871*COS(U2777*3.14159265359/180)/(CL2777*695700)</f>
        <v>0.12471570220056305</v>
      </c>
      <c r="AW2777" s="4">
        <f t="shared" si="96"/>
        <v>0.12471570220056305</v>
      </c>
      <c r="AX2777">
        <v>0.13</v>
      </c>
      <c r="AY2777">
        <v>0.28000000000000003</v>
      </c>
      <c r="BO2777" t="s">
        <v>99</v>
      </c>
      <c r="BP2777" t="s">
        <v>146</v>
      </c>
      <c r="BS2777" t="s">
        <v>8206</v>
      </c>
      <c r="BU2777" t="s">
        <v>8197</v>
      </c>
      <c r="BV2777">
        <v>298.652714</v>
      </c>
      <c r="BW2777">
        <v>43.955016999999998</v>
      </c>
      <c r="BZ2777">
        <v>12.473000000000001</v>
      </c>
      <c r="CA2777">
        <v>11.824</v>
      </c>
      <c r="CB2777">
        <v>11.605</v>
      </c>
      <c r="CC2777">
        <v>172</v>
      </c>
      <c r="CD2777">
        <v>10</v>
      </c>
      <c r="CE2777">
        <v>13</v>
      </c>
      <c r="CF2777">
        <v>-0.26</v>
      </c>
      <c r="CG2777">
        <v>0.12</v>
      </c>
      <c r="CH2777">
        <v>0.12</v>
      </c>
      <c r="CI2777">
        <v>0.54</v>
      </c>
      <c r="CJ2777">
        <v>0.02</v>
      </c>
      <c r="CK2777">
        <v>0.02</v>
      </c>
      <c r="CL2777">
        <v>0.52</v>
      </c>
      <c r="CM2777">
        <v>0.02</v>
      </c>
      <c r="CN2777">
        <v>0.02</v>
      </c>
      <c r="CO2777" t="s">
        <v>873</v>
      </c>
      <c r="CP2777">
        <v>4</v>
      </c>
      <c r="CQ2777">
        <v>-0.6</v>
      </c>
      <c r="CR2777">
        <v>0.6</v>
      </c>
      <c r="CS2777">
        <v>3755</v>
      </c>
      <c r="CT2777">
        <v>90</v>
      </c>
      <c r="CU2777">
        <v>90</v>
      </c>
      <c r="CX2777" t="s">
        <v>8198</v>
      </c>
    </row>
    <row r="2778" spans="1:102" x14ac:dyDescent="0.25">
      <c r="A2778" t="s">
        <v>8207</v>
      </c>
      <c r="B2778" t="s">
        <v>98</v>
      </c>
      <c r="I2778">
        <v>0.126</v>
      </c>
      <c r="J2778">
        <v>2.5000000000000001E-2</v>
      </c>
      <c r="K2778">
        <v>2.5000000000000001E-2</v>
      </c>
      <c r="L2778">
        <v>4.9388639999999997</v>
      </c>
      <c r="M2778" s="2">
        <v>5.8E-5</v>
      </c>
      <c r="N2778" s="2">
        <v>5.8E-5</v>
      </c>
      <c r="O2778">
        <v>5.8999999999999997E-2</v>
      </c>
      <c r="Y2778">
        <v>2014</v>
      </c>
      <c r="Z2778" s="1">
        <v>44232</v>
      </c>
      <c r="AG2778">
        <v>2454968.9518599999</v>
      </c>
      <c r="AH2778">
        <v>7.4599999999999996E-3</v>
      </c>
      <c r="AI2778">
        <v>7.4599999999999996E-3</v>
      </c>
      <c r="AS2778" s="3">
        <v>0.15</v>
      </c>
      <c r="AU2778" s="4">
        <f t="shared" si="95"/>
        <v>0.15</v>
      </c>
      <c r="AV2778" s="4">
        <f>O2778*149597871*COS(U2778*3.14159265359/180)/(CL2778*695700)</f>
        <v>9.8348040387630338</v>
      </c>
      <c r="AW2778" s="4">
        <f t="shared" si="96"/>
        <v>999</v>
      </c>
      <c r="AX2778">
        <v>0.22</v>
      </c>
      <c r="AY2778">
        <v>0.22</v>
      </c>
      <c r="BO2778" t="s">
        <v>156</v>
      </c>
      <c r="BP2778" t="s">
        <v>146</v>
      </c>
      <c r="BS2778" t="s">
        <v>8208</v>
      </c>
      <c r="BU2778" t="s">
        <v>8209</v>
      </c>
      <c r="BV2778">
        <v>299.79645599999998</v>
      </c>
      <c r="BW2778">
        <v>44.089306000000001</v>
      </c>
      <c r="BZ2778">
        <v>12.956</v>
      </c>
      <c r="CA2778">
        <v>12.615</v>
      </c>
      <c r="CB2778">
        <v>12.566000000000001</v>
      </c>
      <c r="CC2778">
        <v>1180.8599999999999</v>
      </c>
      <c r="CD2778">
        <v>34.299999999999997</v>
      </c>
      <c r="CE2778">
        <v>34.299999999999997</v>
      </c>
      <c r="CF2778">
        <v>-0.34499999999999997</v>
      </c>
      <c r="CI2778">
        <v>0.85</v>
      </c>
      <c r="CL2778">
        <v>1.29</v>
      </c>
      <c r="CM2778">
        <v>0.25</v>
      </c>
      <c r="CN2778">
        <v>0.25</v>
      </c>
      <c r="CS2778">
        <v>6105</v>
      </c>
      <c r="CT2778">
        <v>129</v>
      </c>
      <c r="CU2778">
        <v>129</v>
      </c>
      <c r="CX2778" t="s">
        <v>8210</v>
      </c>
    </row>
    <row r="2779" spans="1:102" x14ac:dyDescent="0.25">
      <c r="A2779" t="s">
        <v>8211</v>
      </c>
      <c r="B2779" t="s">
        <v>98</v>
      </c>
      <c r="I2779">
        <v>0.23799999999999999</v>
      </c>
      <c r="J2779">
        <v>4.5999999999999999E-2</v>
      </c>
      <c r="K2779">
        <v>4.5999999999999999E-2</v>
      </c>
      <c r="L2779">
        <v>10.640262999999999</v>
      </c>
      <c r="M2779" s="2">
        <v>4.8000000000000001E-5</v>
      </c>
      <c r="N2779" s="2">
        <v>4.8000000000000001E-5</v>
      </c>
      <c r="O2779">
        <v>9.9000000000000005E-2</v>
      </c>
      <c r="Y2779">
        <v>2014</v>
      </c>
      <c r="Z2779" s="1">
        <v>44232</v>
      </c>
      <c r="AG2779">
        <v>2455012.7739300001</v>
      </c>
      <c r="AH2779">
        <v>2.3700000000000001E-3</v>
      </c>
      <c r="AI2779">
        <v>2.3700000000000001E-3</v>
      </c>
      <c r="AS2779" s="3">
        <v>0.09</v>
      </c>
      <c r="AU2779" s="4">
        <f t="shared" si="95"/>
        <v>0.09</v>
      </c>
      <c r="AV2779" s="4">
        <f>O2779*149597871*COS(U2779*3.14159265359/180)/(CL2779*695700)</f>
        <v>16.502467793856614</v>
      </c>
      <c r="AW2779" s="4">
        <f t="shared" si="96"/>
        <v>999</v>
      </c>
      <c r="AX2779">
        <v>0.22</v>
      </c>
      <c r="AY2779">
        <v>0.22</v>
      </c>
      <c r="BO2779" t="s">
        <v>156</v>
      </c>
      <c r="BP2779" t="s">
        <v>146</v>
      </c>
      <c r="BS2779" t="s">
        <v>8212</v>
      </c>
      <c r="BU2779" t="s">
        <v>8209</v>
      </c>
      <c r="BV2779">
        <v>299.79645599999998</v>
      </c>
      <c r="BW2779">
        <v>44.089306000000001</v>
      </c>
      <c r="BZ2779">
        <v>12.956</v>
      </c>
      <c r="CA2779">
        <v>12.615</v>
      </c>
      <c r="CB2779">
        <v>12.566000000000001</v>
      </c>
      <c r="CC2779">
        <v>1180.8599999999999</v>
      </c>
      <c r="CD2779">
        <v>34.299999999999997</v>
      </c>
      <c r="CE2779">
        <v>34.299999999999997</v>
      </c>
      <c r="CF2779">
        <v>-0.34499999999999997</v>
      </c>
      <c r="CI2779">
        <v>0.85</v>
      </c>
      <c r="CL2779">
        <v>1.29</v>
      </c>
      <c r="CM2779">
        <v>0.25</v>
      </c>
      <c r="CN2779">
        <v>0.25</v>
      </c>
      <c r="CS2779">
        <v>6105</v>
      </c>
      <c r="CT2779">
        <v>129</v>
      </c>
      <c r="CU2779">
        <v>129</v>
      </c>
      <c r="CX2779" t="s">
        <v>8210</v>
      </c>
    </row>
    <row r="2780" spans="1:102" x14ac:dyDescent="0.25">
      <c r="A2780" t="s">
        <v>8213</v>
      </c>
      <c r="B2780" t="s">
        <v>98</v>
      </c>
      <c r="I2780">
        <v>0.15</v>
      </c>
      <c r="J2780">
        <v>6.8000000000000005E-2</v>
      </c>
      <c r="K2780">
        <v>6.8000000000000005E-2</v>
      </c>
      <c r="L2780">
        <v>2.0618970000000001</v>
      </c>
      <c r="M2780" s="2">
        <v>1.0000000000000001E-5</v>
      </c>
      <c r="N2780" s="2">
        <v>1.0000000000000001E-5</v>
      </c>
      <c r="O2780">
        <v>3.2000000000000001E-2</v>
      </c>
      <c r="Y2780">
        <v>2014</v>
      </c>
      <c r="Z2780" s="1">
        <v>44232</v>
      </c>
      <c r="AG2780">
        <v>2454966.1985800001</v>
      </c>
      <c r="AH2780">
        <v>2.7000000000000001E-3</v>
      </c>
      <c r="AI2780">
        <v>2.7000000000000001E-3</v>
      </c>
      <c r="AS2780" s="3">
        <v>0.18</v>
      </c>
      <c r="AU2780" s="4">
        <f t="shared" si="95"/>
        <v>0.18</v>
      </c>
      <c r="AV2780" s="4">
        <f>O2780*149597871*COS(U2780*3.14159265359/180)/(CL2780*695700)</f>
        <v>6.0359903467162965</v>
      </c>
      <c r="AW2780" s="4">
        <f t="shared" si="96"/>
        <v>999</v>
      </c>
      <c r="AX2780">
        <v>0.21</v>
      </c>
      <c r="AY2780">
        <v>0.21</v>
      </c>
      <c r="BO2780" t="s">
        <v>156</v>
      </c>
      <c r="BP2780" t="s">
        <v>146</v>
      </c>
      <c r="BS2780" t="s">
        <v>8214</v>
      </c>
      <c r="BU2780" t="s">
        <v>8215</v>
      </c>
      <c r="BV2780">
        <v>281.27971000000002</v>
      </c>
      <c r="BW2780">
        <v>44.315533000000002</v>
      </c>
      <c r="BZ2780">
        <v>13.536</v>
      </c>
      <c r="CA2780">
        <v>13.196999999999999</v>
      </c>
      <c r="CB2780">
        <v>13.144</v>
      </c>
      <c r="CC2780">
        <v>996.09</v>
      </c>
      <c r="CD2780">
        <v>22.98</v>
      </c>
      <c r="CE2780">
        <v>22.98</v>
      </c>
      <c r="CF2780">
        <v>0.1</v>
      </c>
      <c r="CL2780">
        <v>1.1399999999999999</v>
      </c>
      <c r="CM2780">
        <v>0.51</v>
      </c>
      <c r="CN2780">
        <v>0.51</v>
      </c>
      <c r="CS2780">
        <v>6021</v>
      </c>
      <c r="CT2780">
        <v>200</v>
      </c>
      <c r="CU2780">
        <v>200</v>
      </c>
      <c r="CX2780" t="s">
        <v>8216</v>
      </c>
    </row>
    <row r="2781" spans="1:102" x14ac:dyDescent="0.25">
      <c r="A2781" t="s">
        <v>8217</v>
      </c>
      <c r="B2781" t="s">
        <v>98</v>
      </c>
      <c r="I2781">
        <v>0.28499999999999998</v>
      </c>
      <c r="J2781">
        <v>0.129</v>
      </c>
      <c r="K2781">
        <v>0.129</v>
      </c>
      <c r="L2781">
        <v>5.9965529999999996</v>
      </c>
      <c r="M2781" s="2">
        <v>1.5E-5</v>
      </c>
      <c r="N2781" s="2">
        <v>1.5E-5</v>
      </c>
      <c r="O2781">
        <v>6.6000000000000003E-2</v>
      </c>
      <c r="Y2781">
        <v>2014</v>
      </c>
      <c r="Z2781" s="1">
        <v>44232</v>
      </c>
      <c r="AG2781">
        <v>2455005.5031400002</v>
      </c>
      <c r="AH2781">
        <v>1.4599999999999999E-3</v>
      </c>
      <c r="AI2781">
        <v>1.4599999999999999E-3</v>
      </c>
      <c r="AS2781" s="3">
        <v>0.66</v>
      </c>
      <c r="AU2781" s="4">
        <f t="shared" si="95"/>
        <v>0.66</v>
      </c>
      <c r="AV2781" s="4">
        <f>O2781*149597871*COS(U2781*3.14159265359/180)/(CL2781*695700)</f>
        <v>12.449230090102359</v>
      </c>
      <c r="AW2781" s="4">
        <f t="shared" si="96"/>
        <v>999</v>
      </c>
      <c r="AX2781">
        <v>0.31</v>
      </c>
      <c r="AY2781">
        <v>0.31</v>
      </c>
      <c r="BO2781" t="s">
        <v>156</v>
      </c>
      <c r="BP2781" t="s">
        <v>146</v>
      </c>
      <c r="BS2781" t="s">
        <v>8218</v>
      </c>
      <c r="BU2781" t="s">
        <v>8215</v>
      </c>
      <c r="BV2781">
        <v>281.27971000000002</v>
      </c>
      <c r="BW2781">
        <v>44.315533000000002</v>
      </c>
      <c r="BZ2781">
        <v>13.536</v>
      </c>
      <c r="CA2781">
        <v>13.196999999999999</v>
      </c>
      <c r="CB2781">
        <v>13.144</v>
      </c>
      <c r="CC2781">
        <v>996.09</v>
      </c>
      <c r="CD2781">
        <v>22.98</v>
      </c>
      <c r="CE2781">
        <v>22.98</v>
      </c>
      <c r="CF2781">
        <v>0.1</v>
      </c>
      <c r="CL2781">
        <v>1.1399999999999999</v>
      </c>
      <c r="CM2781">
        <v>0.51</v>
      </c>
      <c r="CN2781">
        <v>0.51</v>
      </c>
      <c r="CS2781">
        <v>6021</v>
      </c>
      <c r="CT2781">
        <v>200</v>
      </c>
      <c r="CU2781">
        <v>200</v>
      </c>
      <c r="CX2781" t="s">
        <v>8216</v>
      </c>
    </row>
    <row r="2782" spans="1:102" x14ac:dyDescent="0.25">
      <c r="A2782" t="s">
        <v>8219</v>
      </c>
      <c r="B2782" t="s">
        <v>98</v>
      </c>
      <c r="I2782">
        <v>0.108</v>
      </c>
      <c r="J2782">
        <v>5.3999999999999999E-2</v>
      </c>
      <c r="K2782">
        <v>5.3999999999999999E-2</v>
      </c>
      <c r="L2782">
        <v>10.399931</v>
      </c>
      <c r="M2782" s="2">
        <v>8.5000000000000006E-5</v>
      </c>
      <c r="N2782" s="2">
        <v>8.5000000000000006E-5</v>
      </c>
      <c r="O2782">
        <v>8.7999999999999995E-2</v>
      </c>
      <c r="Y2782">
        <v>2014</v>
      </c>
      <c r="Z2782" s="1">
        <v>44232</v>
      </c>
      <c r="AG2782">
        <v>2454974.5109199998</v>
      </c>
      <c r="AH2782">
        <v>4.3800000000000002E-3</v>
      </c>
      <c r="AI2782">
        <v>4.3800000000000002E-3</v>
      </c>
      <c r="AS2782" s="3">
        <v>0.23</v>
      </c>
      <c r="AU2782" s="4">
        <f t="shared" si="95"/>
        <v>0.23</v>
      </c>
      <c r="AV2782" s="4">
        <f>O2782*149597871*COS(U2782*3.14159265359/180)/(CL2782*695700)</f>
        <v>25.230439649274114</v>
      </c>
      <c r="AW2782" s="4">
        <f t="shared" si="96"/>
        <v>999</v>
      </c>
      <c r="AX2782">
        <v>0.23</v>
      </c>
      <c r="AY2782">
        <v>0.23</v>
      </c>
      <c r="BO2782" t="s">
        <v>156</v>
      </c>
      <c r="BP2782" t="s">
        <v>146</v>
      </c>
      <c r="BS2782" t="s">
        <v>8220</v>
      </c>
      <c r="BU2782" t="s">
        <v>8221</v>
      </c>
      <c r="BV2782">
        <v>287.56473099999999</v>
      </c>
      <c r="BW2782">
        <v>44.305003999999997</v>
      </c>
      <c r="BZ2782">
        <v>13.407999999999999</v>
      </c>
      <c r="CA2782">
        <v>12.941000000000001</v>
      </c>
      <c r="CB2782">
        <v>12.920999999999999</v>
      </c>
      <c r="CC2782">
        <v>601.75</v>
      </c>
      <c r="CD2782">
        <v>7.24</v>
      </c>
      <c r="CE2782">
        <v>7.24</v>
      </c>
      <c r="CF2782">
        <v>-0.13400000000000001</v>
      </c>
      <c r="CI2782">
        <v>0.79</v>
      </c>
      <c r="CL2782">
        <v>0.75</v>
      </c>
      <c r="CM2782">
        <v>0.38</v>
      </c>
      <c r="CN2782">
        <v>0.38</v>
      </c>
      <c r="CS2782">
        <v>5235</v>
      </c>
      <c r="CT2782">
        <v>200</v>
      </c>
      <c r="CU2782">
        <v>200</v>
      </c>
      <c r="CX2782" t="s">
        <v>8222</v>
      </c>
    </row>
    <row r="2783" spans="1:102" x14ac:dyDescent="0.25">
      <c r="A2783" t="s">
        <v>8223</v>
      </c>
      <c r="B2783" t="s">
        <v>98</v>
      </c>
      <c r="I2783">
        <v>0.21199999999999999</v>
      </c>
      <c r="J2783">
        <v>0.106</v>
      </c>
      <c r="K2783">
        <v>0.106</v>
      </c>
      <c r="L2783">
        <v>20.134865999999999</v>
      </c>
      <c r="M2783" s="2">
        <v>5.7000000000000003E-5</v>
      </c>
      <c r="N2783" s="2">
        <v>5.7000000000000003E-5</v>
      </c>
      <c r="O2783">
        <v>0.13700000000000001</v>
      </c>
      <c r="Y2783">
        <v>2014</v>
      </c>
      <c r="Z2783" s="1">
        <v>44232</v>
      </c>
      <c r="AG2783">
        <v>2455004.36552</v>
      </c>
      <c r="AH2783">
        <v>1.5900000000000001E-3</v>
      </c>
      <c r="AI2783">
        <v>1.5900000000000001E-3</v>
      </c>
      <c r="AS2783" s="3">
        <v>0.13</v>
      </c>
      <c r="AU2783" s="4">
        <f t="shared" si="95"/>
        <v>0.13</v>
      </c>
      <c r="AV2783" s="4">
        <f>O2783*149597871*COS(U2783*3.14159265359/180)/(CL2783*695700)</f>
        <v>39.279207181256297</v>
      </c>
      <c r="AW2783" s="4">
        <f t="shared" si="96"/>
        <v>999</v>
      </c>
      <c r="AX2783">
        <v>0.21</v>
      </c>
      <c r="AY2783">
        <v>0.21</v>
      </c>
      <c r="BO2783" t="s">
        <v>156</v>
      </c>
      <c r="BP2783" t="s">
        <v>146</v>
      </c>
      <c r="BS2783" t="s">
        <v>8224</v>
      </c>
      <c r="BU2783" t="s">
        <v>8221</v>
      </c>
      <c r="BV2783">
        <v>287.56473099999999</v>
      </c>
      <c r="BW2783">
        <v>44.305003999999997</v>
      </c>
      <c r="BZ2783">
        <v>13.407999999999999</v>
      </c>
      <c r="CA2783">
        <v>12.941000000000001</v>
      </c>
      <c r="CB2783">
        <v>12.920999999999999</v>
      </c>
      <c r="CC2783">
        <v>601.75</v>
      </c>
      <c r="CD2783">
        <v>7.24</v>
      </c>
      <c r="CE2783">
        <v>7.24</v>
      </c>
      <c r="CF2783">
        <v>-0.13400000000000001</v>
      </c>
      <c r="CI2783">
        <v>0.79</v>
      </c>
      <c r="CL2783">
        <v>0.75</v>
      </c>
      <c r="CM2783">
        <v>0.38</v>
      </c>
      <c r="CN2783">
        <v>0.38</v>
      </c>
      <c r="CS2783">
        <v>5235</v>
      </c>
      <c r="CT2783">
        <v>200</v>
      </c>
      <c r="CU2783">
        <v>200</v>
      </c>
      <c r="CX2783" t="s">
        <v>8222</v>
      </c>
    </row>
    <row r="2784" spans="1:102" x14ac:dyDescent="0.25">
      <c r="A2784" t="s">
        <v>8225</v>
      </c>
      <c r="B2784" t="s">
        <v>98</v>
      </c>
      <c r="C2784">
        <v>2.6429999999999999E-2</v>
      </c>
      <c r="D2784">
        <v>4.7200000000000002E-3</v>
      </c>
      <c r="E2784">
        <v>5.0299999999999997E-3</v>
      </c>
      <c r="I2784">
        <v>0.19800000000000001</v>
      </c>
      <c r="J2784">
        <v>4.0000000000000001E-3</v>
      </c>
      <c r="K2784">
        <v>4.0000000000000001E-3</v>
      </c>
      <c r="L2784">
        <v>9.2871600000000001</v>
      </c>
      <c r="M2784" s="2">
        <v>6.0000000000000002E-5</v>
      </c>
      <c r="N2784" s="2">
        <v>4.0000000000000003E-5</v>
      </c>
      <c r="O2784">
        <v>8.5000000000000006E-2</v>
      </c>
      <c r="P2784">
        <v>1.5E-3</v>
      </c>
      <c r="Q2784">
        <v>5.9999999999999995E-4</v>
      </c>
      <c r="R2784">
        <v>0.12</v>
      </c>
      <c r="S2784">
        <v>0.02</v>
      </c>
      <c r="T2784">
        <v>0.02</v>
      </c>
      <c r="U2784">
        <v>89.94</v>
      </c>
      <c r="V2784">
        <v>0.44</v>
      </c>
      <c r="W2784">
        <v>0.44</v>
      </c>
      <c r="Y2784">
        <v>2011</v>
      </c>
      <c r="Z2784" s="1">
        <v>44232</v>
      </c>
      <c r="AA2784">
        <v>59.1</v>
      </c>
      <c r="AB2784">
        <v>11.7</v>
      </c>
      <c r="AC2784">
        <v>68.900000000000006</v>
      </c>
      <c r="AJ2784">
        <v>2454959.70597</v>
      </c>
      <c r="AK2784">
        <v>3.6000000000000002E-4</v>
      </c>
      <c r="AL2784">
        <v>3.6000000000000002E-4</v>
      </c>
      <c r="AT2784" s="4">
        <f>AV2784</f>
        <v>2.2256272116475569E-2</v>
      </c>
      <c r="AU2784" s="4">
        <f t="shared" si="95"/>
        <v>2.2256272116475569E-2</v>
      </c>
      <c r="AV2784" s="4">
        <f>O2784*149597871*COS(U2784*3.14159265359/180)/(CL2784*695700)</f>
        <v>2.2256272116475569E-2</v>
      </c>
      <c r="AW2784" s="4">
        <f t="shared" si="96"/>
        <v>2.2256272116475569E-2</v>
      </c>
      <c r="BC2784">
        <v>2.2999999999999998</v>
      </c>
      <c r="BD2784">
        <v>0.5</v>
      </c>
      <c r="BE2784">
        <v>0.5</v>
      </c>
      <c r="BO2784" t="s">
        <v>99</v>
      </c>
      <c r="BP2784" t="s">
        <v>146</v>
      </c>
      <c r="BQ2784" t="s">
        <v>580</v>
      </c>
      <c r="BS2784" t="s">
        <v>8226</v>
      </c>
      <c r="BU2784" t="s">
        <v>8227</v>
      </c>
      <c r="BV2784">
        <v>290.420839</v>
      </c>
      <c r="BW2784">
        <v>37.851785999999997</v>
      </c>
      <c r="BX2784">
        <v>12</v>
      </c>
      <c r="BZ2784">
        <v>10.718999999999999</v>
      </c>
      <c r="CA2784">
        <v>10.375</v>
      </c>
      <c r="CC2784">
        <v>219.95</v>
      </c>
      <c r="CD2784">
        <v>0.98</v>
      </c>
      <c r="CE2784">
        <v>0.98</v>
      </c>
      <c r="CF2784">
        <v>-0.08</v>
      </c>
      <c r="CG2784">
        <v>0.02</v>
      </c>
      <c r="CH2784">
        <v>0.02</v>
      </c>
      <c r="CI2784">
        <v>0.94</v>
      </c>
      <c r="CJ2784">
        <v>0.04</v>
      </c>
      <c r="CK2784">
        <v>0.04</v>
      </c>
      <c r="CL2784">
        <v>0.86</v>
      </c>
      <c r="CM2784">
        <v>0.02</v>
      </c>
      <c r="CN2784">
        <v>0.02</v>
      </c>
      <c r="CP2784">
        <v>1.9</v>
      </c>
      <c r="CQ2784">
        <v>1.7</v>
      </c>
      <c r="CR2784">
        <v>1.7</v>
      </c>
      <c r="CS2784">
        <v>5544</v>
      </c>
      <c r="CT2784">
        <v>20</v>
      </c>
      <c r="CU2784">
        <v>20</v>
      </c>
      <c r="CX2784" t="s">
        <v>8228</v>
      </c>
    </row>
    <row r="2785" spans="1:102" x14ac:dyDescent="0.25">
      <c r="A2785" t="s">
        <v>8229</v>
      </c>
      <c r="B2785" t="s">
        <v>98</v>
      </c>
      <c r="C2785">
        <v>4.122E-2</v>
      </c>
      <c r="D2785">
        <v>8.5000000000000006E-3</v>
      </c>
      <c r="E2785">
        <v>8.5000000000000006E-3</v>
      </c>
      <c r="L2785">
        <v>28.731000000000002</v>
      </c>
      <c r="M2785">
        <v>5.0000000000000001E-3</v>
      </c>
      <c r="N2785">
        <v>1.2E-2</v>
      </c>
      <c r="R2785">
        <v>0.21</v>
      </c>
      <c r="S2785">
        <v>7.0000000000000007E-2</v>
      </c>
      <c r="T2785">
        <v>0.05</v>
      </c>
      <c r="Y2785">
        <v>2011</v>
      </c>
      <c r="Z2785" s="1">
        <v>44232</v>
      </c>
      <c r="AA2785">
        <v>23.8</v>
      </c>
      <c r="AB2785">
        <v>6.8</v>
      </c>
      <c r="AC2785">
        <v>11.1</v>
      </c>
      <c r="AU2785" s="4"/>
      <c r="AV2785" s="4">
        <f>O2785*149597871*COS(U2785*3.14159265359/180)/(CL2785*695700)</f>
        <v>0</v>
      </c>
      <c r="AW2785" s="4">
        <f t="shared" si="96"/>
        <v>0</v>
      </c>
      <c r="BO2785" t="s">
        <v>99</v>
      </c>
      <c r="BP2785" t="s">
        <v>580</v>
      </c>
      <c r="BQ2785" t="s">
        <v>580</v>
      </c>
      <c r="BS2785" t="s">
        <v>8230</v>
      </c>
      <c r="BU2785" t="s">
        <v>8227</v>
      </c>
      <c r="BV2785">
        <v>290.420839</v>
      </c>
      <c r="BW2785">
        <v>37.851785999999997</v>
      </c>
      <c r="BX2785">
        <v>12</v>
      </c>
      <c r="BZ2785">
        <v>10.718999999999999</v>
      </c>
      <c r="CA2785">
        <v>10.375</v>
      </c>
      <c r="CC2785">
        <v>219.95</v>
      </c>
      <c r="CD2785">
        <v>0.98</v>
      </c>
      <c r="CE2785">
        <v>0.98</v>
      </c>
      <c r="CF2785">
        <v>-0.08</v>
      </c>
      <c r="CG2785">
        <v>0.02</v>
      </c>
      <c r="CH2785">
        <v>0.02</v>
      </c>
      <c r="CI2785">
        <v>0.94</v>
      </c>
      <c r="CJ2785">
        <v>0.04</v>
      </c>
      <c r="CK2785">
        <v>0.04</v>
      </c>
      <c r="CL2785">
        <v>0.86</v>
      </c>
      <c r="CM2785">
        <v>0.02</v>
      </c>
      <c r="CN2785">
        <v>0.02</v>
      </c>
      <c r="CP2785">
        <v>1.9</v>
      </c>
      <c r="CQ2785">
        <v>1.7</v>
      </c>
      <c r="CR2785">
        <v>1.7</v>
      </c>
      <c r="CS2785">
        <v>5544</v>
      </c>
      <c r="CT2785">
        <v>20</v>
      </c>
      <c r="CU2785">
        <v>20</v>
      </c>
      <c r="CX2785" t="s">
        <v>8228</v>
      </c>
    </row>
    <row r="2786" spans="1:102" x14ac:dyDescent="0.25">
      <c r="A2786" t="s">
        <v>8231</v>
      </c>
      <c r="B2786" t="s">
        <v>98</v>
      </c>
      <c r="C2786">
        <v>7.0790000000000006E-2</v>
      </c>
      <c r="D2786">
        <v>1.762E-2</v>
      </c>
      <c r="E2786">
        <v>3.7799999999999999E-3</v>
      </c>
      <c r="F2786">
        <v>7.0800000000000002E-2</v>
      </c>
      <c r="G2786">
        <v>1.7999999999999999E-2</v>
      </c>
      <c r="H2786">
        <v>3.8E-3</v>
      </c>
      <c r="L2786">
        <v>62.95</v>
      </c>
      <c r="M2786">
        <v>0.3</v>
      </c>
      <c r="N2786">
        <v>0.04</v>
      </c>
      <c r="R2786">
        <v>0.05</v>
      </c>
      <c r="S2786">
        <v>0.01</v>
      </c>
      <c r="T2786">
        <v>0.16</v>
      </c>
      <c r="Y2786">
        <v>2017</v>
      </c>
      <c r="Z2786" s="1">
        <v>44232</v>
      </c>
      <c r="AA2786">
        <v>55.2</v>
      </c>
      <c r="AB2786">
        <v>57</v>
      </c>
      <c r="AC2786">
        <v>77</v>
      </c>
      <c r="AU2786" s="4"/>
      <c r="AV2786" s="4">
        <f>O2786*149597871*COS(U2786*3.14159265359/180)/(CL2786*695700)</f>
        <v>0</v>
      </c>
      <c r="AW2786" s="4">
        <f t="shared" si="96"/>
        <v>0</v>
      </c>
      <c r="BO2786" t="s">
        <v>99</v>
      </c>
      <c r="BP2786" t="s">
        <v>100</v>
      </c>
      <c r="BQ2786" t="s">
        <v>100</v>
      </c>
      <c r="BS2786" t="s">
        <v>8232</v>
      </c>
      <c r="BU2786" t="s">
        <v>8227</v>
      </c>
      <c r="BV2786">
        <v>290.420839</v>
      </c>
      <c r="BW2786">
        <v>37.851785999999997</v>
      </c>
      <c r="BX2786">
        <v>12</v>
      </c>
      <c r="BZ2786">
        <v>10.718999999999999</v>
      </c>
      <c r="CA2786">
        <v>10.375</v>
      </c>
      <c r="CC2786">
        <v>219.95</v>
      </c>
      <c r="CD2786">
        <v>0.98</v>
      </c>
      <c r="CE2786">
        <v>0.98</v>
      </c>
      <c r="CF2786">
        <v>-0.08</v>
      </c>
      <c r="CG2786">
        <v>0.02</v>
      </c>
      <c r="CH2786">
        <v>0.02</v>
      </c>
      <c r="CI2786">
        <v>0.94</v>
      </c>
      <c r="CJ2786">
        <v>0.04</v>
      </c>
      <c r="CK2786">
        <v>0.04</v>
      </c>
      <c r="CL2786">
        <v>0.86</v>
      </c>
      <c r="CM2786">
        <v>0.02</v>
      </c>
      <c r="CN2786">
        <v>0.02</v>
      </c>
      <c r="CP2786">
        <v>1.9</v>
      </c>
      <c r="CQ2786">
        <v>1.7</v>
      </c>
      <c r="CR2786">
        <v>1.7</v>
      </c>
      <c r="CS2786">
        <v>5544</v>
      </c>
      <c r="CT2786">
        <v>20</v>
      </c>
      <c r="CU2786">
        <v>20</v>
      </c>
      <c r="CX2786" t="s">
        <v>8228</v>
      </c>
    </row>
    <row r="2787" spans="1:102" x14ac:dyDescent="0.25">
      <c r="A2787" t="s">
        <v>8233</v>
      </c>
      <c r="B2787" t="s">
        <v>98</v>
      </c>
      <c r="I2787">
        <v>0.13900000000000001</v>
      </c>
      <c r="J2787">
        <v>0.01</v>
      </c>
      <c r="K2787">
        <v>0.01</v>
      </c>
      <c r="L2787">
        <v>2.0199989999999999</v>
      </c>
      <c r="M2787" s="2">
        <v>3.0000000000000001E-6</v>
      </c>
      <c r="N2787" s="2">
        <v>3.0000000000000001E-6</v>
      </c>
      <c r="O2787">
        <v>0.03</v>
      </c>
      <c r="Y2787">
        <v>2014</v>
      </c>
      <c r="Z2787" s="1">
        <v>44232</v>
      </c>
      <c r="AG2787">
        <v>2455003.0694499998</v>
      </c>
      <c r="AH2787">
        <v>8.8999999999999995E-4</v>
      </c>
      <c r="AI2787">
        <v>8.8999999999999995E-4</v>
      </c>
      <c r="AS2787" s="3">
        <v>0.68</v>
      </c>
      <c r="AU2787" s="4">
        <f t="shared" ref="AU2786:AU2849" si="97">AS2787+AT2787</f>
        <v>0.68</v>
      </c>
      <c r="AV2787" s="4">
        <f>O2787*149597871*COS(U2787*3.14159265359/180)/(CL2787*695700)</f>
        <v>8.0637058538163</v>
      </c>
      <c r="AW2787" s="4">
        <f t="shared" si="96"/>
        <v>999</v>
      </c>
      <c r="AX2787">
        <v>0.27</v>
      </c>
      <c r="AY2787">
        <v>0.27</v>
      </c>
      <c r="BO2787" t="s">
        <v>156</v>
      </c>
      <c r="BP2787" t="s">
        <v>146</v>
      </c>
      <c r="BS2787" t="s">
        <v>8234</v>
      </c>
      <c r="BU2787" t="s">
        <v>8235</v>
      </c>
      <c r="BV2787">
        <v>288.58403900000002</v>
      </c>
      <c r="BW2787">
        <v>44.733798999999998</v>
      </c>
      <c r="BZ2787">
        <v>12.728</v>
      </c>
      <c r="CA2787">
        <v>12.279</v>
      </c>
      <c r="CB2787">
        <v>12.231</v>
      </c>
      <c r="CC2787">
        <v>438.88</v>
      </c>
      <c r="CD2787">
        <v>2.8</v>
      </c>
      <c r="CE2787">
        <v>2.8</v>
      </c>
      <c r="CF2787">
        <v>8.9999999999999993E-3</v>
      </c>
      <c r="CI2787">
        <v>0.84</v>
      </c>
      <c r="CL2787">
        <v>0.8</v>
      </c>
      <c r="CM2787">
        <v>0.05</v>
      </c>
      <c r="CN2787">
        <v>0.05</v>
      </c>
      <c r="CS2787">
        <v>5106</v>
      </c>
      <c r="CT2787">
        <v>100</v>
      </c>
      <c r="CU2787">
        <v>100</v>
      </c>
      <c r="CX2787" t="s">
        <v>8236</v>
      </c>
    </row>
    <row r="2788" spans="1:102" x14ac:dyDescent="0.25">
      <c r="A2788" t="s">
        <v>8237</v>
      </c>
      <c r="B2788" t="s">
        <v>98</v>
      </c>
      <c r="I2788">
        <v>0.13</v>
      </c>
      <c r="J2788">
        <v>8.9999999999999993E-3</v>
      </c>
      <c r="K2788">
        <v>8.9999999999999993E-3</v>
      </c>
      <c r="L2788">
        <v>3.7630240000000001</v>
      </c>
      <c r="M2788" s="2">
        <v>9.0000000000000002E-6</v>
      </c>
      <c r="N2788" s="2">
        <v>9.0000000000000002E-6</v>
      </c>
      <c r="O2788">
        <v>4.4999999999999998E-2</v>
      </c>
      <c r="Y2788">
        <v>2014</v>
      </c>
      <c r="Z2788" s="1">
        <v>44232</v>
      </c>
      <c r="AG2788">
        <v>2454965.5948600001</v>
      </c>
      <c r="AH2788">
        <v>1.41E-3</v>
      </c>
      <c r="AI2788">
        <v>1.41E-3</v>
      </c>
      <c r="AS2788" s="3">
        <v>0.16</v>
      </c>
      <c r="AU2788" s="4">
        <f t="shared" si="97"/>
        <v>0.16</v>
      </c>
      <c r="AV2788" s="4">
        <f>O2788*149597871*COS(U2788*3.14159265359/180)/(CL2788*695700)</f>
        <v>12.095558780724449</v>
      </c>
      <c r="AW2788" s="4">
        <f t="shared" si="96"/>
        <v>999</v>
      </c>
      <c r="AX2788">
        <v>0.22</v>
      </c>
      <c r="AY2788">
        <v>0.22</v>
      </c>
      <c r="BO2788" t="s">
        <v>156</v>
      </c>
      <c r="BP2788" t="s">
        <v>146</v>
      </c>
      <c r="BS2788" t="s">
        <v>8238</v>
      </c>
      <c r="BU2788" t="s">
        <v>8235</v>
      </c>
      <c r="BV2788">
        <v>288.58403900000002</v>
      </c>
      <c r="BW2788">
        <v>44.733798999999998</v>
      </c>
      <c r="BZ2788">
        <v>12.728</v>
      </c>
      <c r="CA2788">
        <v>12.279</v>
      </c>
      <c r="CB2788">
        <v>12.231</v>
      </c>
      <c r="CC2788">
        <v>438.88</v>
      </c>
      <c r="CD2788">
        <v>2.8</v>
      </c>
      <c r="CE2788">
        <v>2.8</v>
      </c>
      <c r="CF2788">
        <v>8.9999999999999993E-3</v>
      </c>
      <c r="CI2788">
        <v>0.84</v>
      </c>
      <c r="CL2788">
        <v>0.8</v>
      </c>
      <c r="CM2788">
        <v>0.05</v>
      </c>
      <c r="CN2788">
        <v>0.05</v>
      </c>
      <c r="CS2788">
        <v>5106</v>
      </c>
      <c r="CT2788">
        <v>100</v>
      </c>
      <c r="CU2788">
        <v>100</v>
      </c>
      <c r="CX2788" t="s">
        <v>8236</v>
      </c>
    </row>
    <row r="2789" spans="1:102" x14ac:dyDescent="0.25">
      <c r="A2789" t="s">
        <v>8239</v>
      </c>
      <c r="B2789" t="s">
        <v>98</v>
      </c>
      <c r="I2789">
        <v>0.12</v>
      </c>
      <c r="J2789">
        <v>5.8999999999999997E-2</v>
      </c>
      <c r="K2789">
        <v>5.8999999999999997E-2</v>
      </c>
      <c r="L2789">
        <v>9.9396319999999996</v>
      </c>
      <c r="M2789" s="2">
        <v>6.6000000000000005E-5</v>
      </c>
      <c r="N2789" s="2">
        <v>6.6000000000000005E-5</v>
      </c>
      <c r="O2789">
        <v>8.6999999999999994E-2</v>
      </c>
      <c r="Y2789">
        <v>2014</v>
      </c>
      <c r="Z2789" s="1">
        <v>44232</v>
      </c>
      <c r="AG2789">
        <v>2454964.5851699999</v>
      </c>
      <c r="AH2789">
        <v>4.0800000000000003E-3</v>
      </c>
      <c r="AI2789">
        <v>4.0800000000000003E-3</v>
      </c>
      <c r="AS2789" s="3">
        <v>0.14000000000000001</v>
      </c>
      <c r="AU2789" s="4">
        <f t="shared" si="97"/>
        <v>0.14000000000000001</v>
      </c>
      <c r="AV2789" s="4">
        <f>O2789*149597871*COS(U2789*3.14159265359/180)/(CL2789*695700)</f>
        <v>23.680756431460527</v>
      </c>
      <c r="AW2789" s="4">
        <f t="shared" si="96"/>
        <v>999</v>
      </c>
      <c r="AX2789">
        <v>0.23</v>
      </c>
      <c r="AY2789">
        <v>0.23</v>
      </c>
      <c r="BO2789" t="s">
        <v>156</v>
      </c>
      <c r="BP2789" t="s">
        <v>146</v>
      </c>
      <c r="BS2789" t="s">
        <v>8240</v>
      </c>
      <c r="BU2789" t="s">
        <v>8241</v>
      </c>
      <c r="BV2789">
        <v>291.18338599999998</v>
      </c>
      <c r="BW2789">
        <v>45.323177000000001</v>
      </c>
      <c r="BZ2789">
        <v>13.42</v>
      </c>
      <c r="CA2789">
        <v>12.959</v>
      </c>
      <c r="CB2789">
        <v>12.882999999999999</v>
      </c>
      <c r="CC2789">
        <v>604.75</v>
      </c>
      <c r="CD2789">
        <v>8.1</v>
      </c>
      <c r="CE2789">
        <v>8.1</v>
      </c>
      <c r="CF2789">
        <v>6.0000000000000001E-3</v>
      </c>
      <c r="CI2789">
        <v>0.85</v>
      </c>
      <c r="CL2789">
        <v>0.79</v>
      </c>
      <c r="CM2789">
        <v>0.39</v>
      </c>
      <c r="CN2789">
        <v>0.39</v>
      </c>
      <c r="CS2789">
        <v>5282</v>
      </c>
      <c r="CT2789">
        <v>200</v>
      </c>
      <c r="CU2789">
        <v>200</v>
      </c>
      <c r="CX2789" t="s">
        <v>8242</v>
      </c>
    </row>
    <row r="2790" spans="1:102" x14ac:dyDescent="0.25">
      <c r="A2790" t="s">
        <v>8243</v>
      </c>
      <c r="B2790" t="s">
        <v>98</v>
      </c>
      <c r="I2790">
        <v>0.16600000000000001</v>
      </c>
      <c r="J2790">
        <v>8.2000000000000003E-2</v>
      </c>
      <c r="K2790">
        <v>8.2000000000000003E-2</v>
      </c>
      <c r="L2790">
        <v>17.738506000000001</v>
      </c>
      <c r="M2790" s="2">
        <v>8.2000000000000001E-5</v>
      </c>
      <c r="N2790" s="2">
        <v>8.2000000000000001E-5</v>
      </c>
      <c r="O2790">
        <v>0.128</v>
      </c>
      <c r="Y2790">
        <v>2014</v>
      </c>
      <c r="Z2790" s="1">
        <v>44232</v>
      </c>
      <c r="AG2790">
        <v>2454981.98862</v>
      </c>
      <c r="AH2790">
        <v>2.8400000000000001E-3</v>
      </c>
      <c r="AI2790">
        <v>2.8400000000000001E-3</v>
      </c>
      <c r="AS2790" s="3">
        <v>0.14000000000000001</v>
      </c>
      <c r="AU2790" s="4">
        <f t="shared" si="97"/>
        <v>0.14000000000000001</v>
      </c>
      <c r="AV2790" s="4">
        <f>O2790*149597871*COS(U2790*3.14159265359/180)/(CL2790*695700)</f>
        <v>34.840653140539629</v>
      </c>
      <c r="AW2790" s="4">
        <f t="shared" si="96"/>
        <v>999</v>
      </c>
      <c r="AX2790">
        <v>0.22</v>
      </c>
      <c r="AY2790">
        <v>0.22</v>
      </c>
      <c r="BO2790" t="s">
        <v>156</v>
      </c>
      <c r="BP2790" t="s">
        <v>146</v>
      </c>
      <c r="BS2790" t="s">
        <v>8244</v>
      </c>
      <c r="BU2790" t="s">
        <v>8241</v>
      </c>
      <c r="BV2790">
        <v>291.18338599999998</v>
      </c>
      <c r="BW2790">
        <v>45.323177000000001</v>
      </c>
      <c r="BZ2790">
        <v>13.42</v>
      </c>
      <c r="CA2790">
        <v>12.959</v>
      </c>
      <c r="CB2790">
        <v>12.882999999999999</v>
      </c>
      <c r="CC2790">
        <v>604.75</v>
      </c>
      <c r="CD2790">
        <v>8.1</v>
      </c>
      <c r="CE2790">
        <v>8.1</v>
      </c>
      <c r="CF2790">
        <v>6.0000000000000001E-3</v>
      </c>
      <c r="CI2790">
        <v>0.85</v>
      </c>
      <c r="CL2790">
        <v>0.79</v>
      </c>
      <c r="CM2790">
        <v>0.39</v>
      </c>
      <c r="CN2790">
        <v>0.39</v>
      </c>
      <c r="CS2790">
        <v>5282</v>
      </c>
      <c r="CT2790">
        <v>200</v>
      </c>
      <c r="CU2790">
        <v>200</v>
      </c>
      <c r="CX2790" t="s">
        <v>8242</v>
      </c>
    </row>
    <row r="2791" spans="1:102" x14ac:dyDescent="0.25">
      <c r="A2791" t="s">
        <v>8245</v>
      </c>
      <c r="B2791" t="s">
        <v>98</v>
      </c>
      <c r="I2791">
        <v>0.20300000000000001</v>
      </c>
      <c r="J2791">
        <v>1.2E-2</v>
      </c>
      <c r="K2791">
        <v>1.4E-2</v>
      </c>
      <c r="L2791">
        <v>5.9450410199999997</v>
      </c>
      <c r="M2791" s="2">
        <v>7.6299999999999998E-6</v>
      </c>
      <c r="N2791" s="2">
        <v>7.6299999999999998E-6</v>
      </c>
      <c r="Y2791">
        <v>2016</v>
      </c>
      <c r="Z2791" s="1">
        <v>44232</v>
      </c>
      <c r="AG2791">
        <v>2455003.4729800001</v>
      </c>
      <c r="AH2791">
        <v>1.0499999999999999E-3</v>
      </c>
      <c r="AI2791">
        <v>1.0499999999999999E-3</v>
      </c>
      <c r="AU2791" s="4"/>
      <c r="AV2791" s="4">
        <f>O2791*149597871*COS(U2791*3.14159265359/180)/(CL2791*695700)</f>
        <v>0</v>
      </c>
      <c r="AW2791" s="4">
        <f t="shared" si="96"/>
        <v>0</v>
      </c>
      <c r="BO2791" t="s">
        <v>156</v>
      </c>
      <c r="BP2791" t="s">
        <v>146</v>
      </c>
      <c r="BS2791" t="s">
        <v>8246</v>
      </c>
      <c r="BU2791" t="s">
        <v>8241</v>
      </c>
      <c r="BV2791">
        <v>291.18338599999998</v>
      </c>
      <c r="BW2791">
        <v>45.323177000000001</v>
      </c>
      <c r="BZ2791">
        <v>13.42</v>
      </c>
      <c r="CA2791">
        <v>12.959</v>
      </c>
      <c r="CB2791">
        <v>12.882999999999999</v>
      </c>
      <c r="CC2791">
        <v>604.75</v>
      </c>
      <c r="CD2791">
        <v>8.1</v>
      </c>
      <c r="CE2791">
        <v>8.1</v>
      </c>
      <c r="CF2791">
        <v>6.0000000000000001E-3</v>
      </c>
      <c r="CI2791">
        <v>0.85</v>
      </c>
      <c r="CL2791">
        <v>0.79</v>
      </c>
      <c r="CM2791">
        <v>0.39</v>
      </c>
      <c r="CN2791">
        <v>0.39</v>
      </c>
      <c r="CS2791">
        <v>5282</v>
      </c>
      <c r="CT2791">
        <v>200</v>
      </c>
      <c r="CU2791">
        <v>200</v>
      </c>
      <c r="CX2791" t="s">
        <v>8242</v>
      </c>
    </row>
    <row r="2792" spans="1:102" x14ac:dyDescent="0.25">
      <c r="A2792" t="s">
        <v>8247</v>
      </c>
      <c r="B2792" t="s">
        <v>98</v>
      </c>
      <c r="I2792">
        <v>0.24399999999999999</v>
      </c>
      <c r="J2792">
        <v>0.04</v>
      </c>
      <c r="K2792">
        <v>0.04</v>
      </c>
      <c r="L2792">
        <v>9.9267459999999996</v>
      </c>
      <c r="M2792" s="2">
        <v>1.8E-5</v>
      </c>
      <c r="N2792" s="2">
        <v>1.8E-5</v>
      </c>
      <c r="O2792">
        <v>0.09</v>
      </c>
      <c r="Y2792">
        <v>2014</v>
      </c>
      <c r="Z2792" s="1">
        <v>44232</v>
      </c>
      <c r="AG2792">
        <v>2455008.6850100001</v>
      </c>
      <c r="AH2792">
        <v>1.0200000000000001E-3</v>
      </c>
      <c r="AI2792">
        <v>1.0200000000000001E-3</v>
      </c>
      <c r="AS2792" s="3">
        <v>0.38</v>
      </c>
      <c r="AU2792" s="4">
        <f t="shared" si="97"/>
        <v>0.38</v>
      </c>
      <c r="AV2792" s="4">
        <f>O2792*149597871*COS(U2792*3.14159265359/180)/(CL2792*695700)</f>
        <v>19.161281236791208</v>
      </c>
      <c r="AW2792" s="4">
        <f t="shared" si="96"/>
        <v>999</v>
      </c>
      <c r="AX2792">
        <v>0.23</v>
      </c>
      <c r="AY2792">
        <v>0.23</v>
      </c>
      <c r="BO2792" t="s">
        <v>156</v>
      </c>
      <c r="BP2792" t="s">
        <v>146</v>
      </c>
      <c r="BS2792" t="s">
        <v>8248</v>
      </c>
      <c r="BU2792" t="s">
        <v>8249</v>
      </c>
      <c r="BV2792">
        <v>287.91792400000003</v>
      </c>
      <c r="BW2792">
        <v>45.592875999999997</v>
      </c>
      <c r="BZ2792">
        <v>12.891999999999999</v>
      </c>
      <c r="CA2792">
        <v>12.512</v>
      </c>
      <c r="CB2792">
        <v>12.427</v>
      </c>
      <c r="CC2792">
        <v>664.14</v>
      </c>
      <c r="CD2792">
        <v>6.95</v>
      </c>
      <c r="CE2792">
        <v>6.95</v>
      </c>
      <c r="CF2792">
        <v>-0.153</v>
      </c>
      <c r="CL2792">
        <v>1.01</v>
      </c>
      <c r="CM2792">
        <v>0.16</v>
      </c>
      <c r="CN2792">
        <v>0.16</v>
      </c>
      <c r="CS2792">
        <v>5479</v>
      </c>
      <c r="CT2792">
        <v>100</v>
      </c>
      <c r="CU2792">
        <v>100</v>
      </c>
      <c r="CX2792" t="s">
        <v>8250</v>
      </c>
    </row>
    <row r="2793" spans="1:102" x14ac:dyDescent="0.25">
      <c r="A2793" t="s">
        <v>8251</v>
      </c>
      <c r="B2793" t="s">
        <v>98</v>
      </c>
      <c r="I2793">
        <v>0.249</v>
      </c>
      <c r="J2793">
        <v>4.5999999999999999E-2</v>
      </c>
      <c r="K2793">
        <v>4.5999999999999999E-2</v>
      </c>
      <c r="L2793">
        <v>21.223400000000002</v>
      </c>
      <c r="M2793" s="2">
        <v>7.6000000000000004E-5</v>
      </c>
      <c r="N2793" s="2">
        <v>7.6000000000000004E-5</v>
      </c>
      <c r="O2793">
        <v>0.15</v>
      </c>
      <c r="Y2793">
        <v>2014</v>
      </c>
      <c r="Z2793" s="1">
        <v>44232</v>
      </c>
      <c r="AG2793">
        <v>2455003.3746000002</v>
      </c>
      <c r="AH2793">
        <v>2.1800000000000001E-3</v>
      </c>
      <c r="AI2793">
        <v>2.1800000000000001E-3</v>
      </c>
      <c r="AS2793" s="3">
        <v>0.82</v>
      </c>
      <c r="AU2793" s="4">
        <f t="shared" si="97"/>
        <v>0.82</v>
      </c>
      <c r="AV2793" s="4">
        <f>O2793*149597871*COS(U2793*3.14159265359/180)/(CL2793*695700)</f>
        <v>31.935468727985345</v>
      </c>
      <c r="AW2793" s="4">
        <f t="shared" si="96"/>
        <v>999</v>
      </c>
      <c r="AX2793">
        <v>0.31</v>
      </c>
      <c r="AY2793">
        <v>0.31</v>
      </c>
      <c r="BO2793" t="s">
        <v>156</v>
      </c>
      <c r="BP2793" t="s">
        <v>146</v>
      </c>
      <c r="BS2793" t="s">
        <v>8252</v>
      </c>
      <c r="BU2793" t="s">
        <v>8249</v>
      </c>
      <c r="BV2793">
        <v>287.91792400000003</v>
      </c>
      <c r="BW2793">
        <v>45.592875999999997</v>
      </c>
      <c r="BZ2793">
        <v>12.891999999999999</v>
      </c>
      <c r="CA2793">
        <v>12.512</v>
      </c>
      <c r="CB2793">
        <v>12.427</v>
      </c>
      <c r="CC2793">
        <v>664.14</v>
      </c>
      <c r="CD2793">
        <v>6.95</v>
      </c>
      <c r="CE2793">
        <v>6.95</v>
      </c>
      <c r="CF2793">
        <v>-0.153</v>
      </c>
      <c r="CL2793">
        <v>1.01</v>
      </c>
      <c r="CM2793">
        <v>0.16</v>
      </c>
      <c r="CN2793">
        <v>0.16</v>
      </c>
      <c r="CS2793">
        <v>5479</v>
      </c>
      <c r="CT2793">
        <v>100</v>
      </c>
      <c r="CU2793">
        <v>100</v>
      </c>
      <c r="CX2793" t="s">
        <v>8250</v>
      </c>
    </row>
    <row r="2794" spans="1:102" x14ac:dyDescent="0.25">
      <c r="A2794" t="s">
        <v>8253</v>
      </c>
      <c r="B2794" t="s">
        <v>98</v>
      </c>
      <c r="I2794">
        <v>9.0999999999999998E-2</v>
      </c>
      <c r="J2794">
        <v>6.0000000000000001E-3</v>
      </c>
      <c r="K2794">
        <v>8.9999999999999993E-3</v>
      </c>
      <c r="L2794">
        <v>6.4702757899999996</v>
      </c>
      <c r="M2794" s="2">
        <v>4.32E-5</v>
      </c>
      <c r="N2794" s="2">
        <v>4.32E-5</v>
      </c>
      <c r="Y2794">
        <v>2016</v>
      </c>
      <c r="Z2794" s="1">
        <v>44232</v>
      </c>
      <c r="AG2794">
        <v>2454969.5066200001</v>
      </c>
      <c r="AH2794">
        <v>5.4099999999999999E-3</v>
      </c>
      <c r="AI2794">
        <v>5.4099999999999999E-3</v>
      </c>
      <c r="AU2794" s="4"/>
      <c r="AV2794" s="4">
        <f>O2794*149597871*COS(U2794*3.14159265359/180)/(CL2794*695700)</f>
        <v>0</v>
      </c>
      <c r="AW2794" s="4">
        <f t="shared" si="96"/>
        <v>0</v>
      </c>
      <c r="BO2794" t="s">
        <v>156</v>
      </c>
      <c r="BP2794" t="s">
        <v>146</v>
      </c>
      <c r="BS2794" t="s">
        <v>8254</v>
      </c>
      <c r="BU2794" t="s">
        <v>8249</v>
      </c>
      <c r="BV2794">
        <v>287.91792400000003</v>
      </c>
      <c r="BW2794">
        <v>45.592875999999997</v>
      </c>
      <c r="BZ2794">
        <v>12.891999999999999</v>
      </c>
      <c r="CA2794">
        <v>12.512</v>
      </c>
      <c r="CB2794">
        <v>12.427</v>
      </c>
      <c r="CC2794">
        <v>664.14</v>
      </c>
      <c r="CD2794">
        <v>6.95</v>
      </c>
      <c r="CE2794">
        <v>6.95</v>
      </c>
      <c r="CF2794">
        <v>-0.153</v>
      </c>
      <c r="CL2794">
        <v>1.01</v>
      </c>
      <c r="CM2794">
        <v>0.16</v>
      </c>
      <c r="CN2794">
        <v>0.16</v>
      </c>
      <c r="CS2794">
        <v>5479</v>
      </c>
      <c r="CT2794">
        <v>100</v>
      </c>
      <c r="CU2794">
        <v>100</v>
      </c>
      <c r="CX2794" t="s">
        <v>8250</v>
      </c>
    </row>
    <row r="2795" spans="1:102" x14ac:dyDescent="0.25">
      <c r="A2795" t="s">
        <v>8255</v>
      </c>
      <c r="B2795" t="s">
        <v>98</v>
      </c>
      <c r="I2795">
        <v>0.21299999999999999</v>
      </c>
      <c r="J2795">
        <v>9.6000000000000002E-2</v>
      </c>
      <c r="K2795">
        <v>9.6000000000000002E-2</v>
      </c>
      <c r="L2795">
        <v>11.388479999999999</v>
      </c>
      <c r="M2795" s="2">
        <v>5.3999999999999998E-5</v>
      </c>
      <c r="N2795" s="2">
        <v>5.3999999999999998E-5</v>
      </c>
      <c r="O2795">
        <v>0.106</v>
      </c>
      <c r="Y2795">
        <v>2014</v>
      </c>
      <c r="Z2795" s="1">
        <v>44232</v>
      </c>
      <c r="AG2795">
        <v>2455007.5511699999</v>
      </c>
      <c r="AH2795">
        <v>2.5699999999999998E-3</v>
      </c>
      <c r="AI2795">
        <v>2.5699999999999998E-3</v>
      </c>
      <c r="AS2795" s="3">
        <v>0.12</v>
      </c>
      <c r="AU2795" s="4">
        <f t="shared" si="97"/>
        <v>0.12</v>
      </c>
      <c r="AV2795" s="4">
        <f>O2795*149597871*COS(U2795*3.14159265359/180)/(CL2795*695700)</f>
        <v>19.82035525807601</v>
      </c>
      <c r="AW2795" s="4">
        <f t="shared" si="96"/>
        <v>999</v>
      </c>
      <c r="AX2795">
        <v>0.23</v>
      </c>
      <c r="AY2795">
        <v>0.23</v>
      </c>
      <c r="BO2795" t="s">
        <v>156</v>
      </c>
      <c r="BP2795" t="s">
        <v>146</v>
      </c>
      <c r="BS2795" t="s">
        <v>8256</v>
      </c>
      <c r="BU2795" t="s">
        <v>8257</v>
      </c>
      <c r="BV2795">
        <v>296.49859600000002</v>
      </c>
      <c r="BW2795">
        <v>46.577244</v>
      </c>
      <c r="BZ2795">
        <v>13.539</v>
      </c>
      <c r="CA2795">
        <v>13.242000000000001</v>
      </c>
      <c r="CB2795">
        <v>13.218</v>
      </c>
      <c r="CC2795">
        <v>1038.8699999999999</v>
      </c>
      <c r="CD2795">
        <v>23.57</v>
      </c>
      <c r="CE2795">
        <v>23.57</v>
      </c>
      <c r="CF2795">
        <v>-1.0999999999999999E-2</v>
      </c>
      <c r="CL2795">
        <v>1.1499999999999999</v>
      </c>
      <c r="CM2795">
        <v>0.52</v>
      </c>
      <c r="CN2795">
        <v>0.52</v>
      </c>
      <c r="CS2795">
        <v>6335</v>
      </c>
      <c r="CT2795">
        <v>200</v>
      </c>
      <c r="CU2795">
        <v>200</v>
      </c>
      <c r="CX2795" t="s">
        <v>8258</v>
      </c>
    </row>
    <row r="2796" spans="1:102" x14ac:dyDescent="0.25">
      <c r="A2796" t="s">
        <v>8259</v>
      </c>
      <c r="B2796" t="s">
        <v>98</v>
      </c>
      <c r="I2796">
        <v>0.245</v>
      </c>
      <c r="J2796">
        <v>0.111</v>
      </c>
      <c r="K2796">
        <v>0.111</v>
      </c>
      <c r="L2796">
        <v>50.697493999999999</v>
      </c>
      <c r="M2796">
        <v>4.46E-4</v>
      </c>
      <c r="N2796">
        <v>4.46E-4</v>
      </c>
      <c r="O2796">
        <v>0.28599999999999998</v>
      </c>
      <c r="Y2796">
        <v>2014</v>
      </c>
      <c r="Z2796" s="1">
        <v>44232</v>
      </c>
      <c r="AG2796">
        <v>2454974.3228799999</v>
      </c>
      <c r="AH2796">
        <v>4.0000000000000001E-3</v>
      </c>
      <c r="AI2796">
        <v>4.0000000000000001E-3</v>
      </c>
      <c r="AS2796" s="3">
        <v>0.06</v>
      </c>
      <c r="AU2796" s="4">
        <f t="shared" si="97"/>
        <v>0.06</v>
      </c>
      <c r="AV2796" s="4">
        <f>O2796*149597871*COS(U2796*3.14159265359/180)/(CL2796*695700)</f>
        <v>53.477562300091876</v>
      </c>
      <c r="AW2796" s="4">
        <f t="shared" si="96"/>
        <v>999</v>
      </c>
      <c r="AX2796">
        <v>0.22</v>
      </c>
      <c r="AY2796">
        <v>0.22</v>
      </c>
      <c r="BO2796" t="s">
        <v>156</v>
      </c>
      <c r="BP2796" t="s">
        <v>146</v>
      </c>
      <c r="BS2796" t="s">
        <v>8260</v>
      </c>
      <c r="BU2796" t="s">
        <v>8257</v>
      </c>
      <c r="BV2796">
        <v>296.49859600000002</v>
      </c>
      <c r="BW2796">
        <v>46.577244</v>
      </c>
      <c r="BZ2796">
        <v>13.539</v>
      </c>
      <c r="CA2796">
        <v>13.242000000000001</v>
      </c>
      <c r="CB2796">
        <v>13.218</v>
      </c>
      <c r="CC2796">
        <v>1038.8699999999999</v>
      </c>
      <c r="CD2796">
        <v>23.57</v>
      </c>
      <c r="CE2796">
        <v>23.57</v>
      </c>
      <c r="CF2796">
        <v>-1.0999999999999999E-2</v>
      </c>
      <c r="CL2796">
        <v>1.1499999999999999</v>
      </c>
      <c r="CM2796">
        <v>0.52</v>
      </c>
      <c r="CN2796">
        <v>0.52</v>
      </c>
      <c r="CS2796">
        <v>6335</v>
      </c>
      <c r="CT2796">
        <v>200</v>
      </c>
      <c r="CU2796">
        <v>200</v>
      </c>
      <c r="CX2796" t="s">
        <v>8258</v>
      </c>
    </row>
    <row r="2797" spans="1:102" x14ac:dyDescent="0.25">
      <c r="A2797" t="s">
        <v>8261</v>
      </c>
      <c r="B2797" t="s">
        <v>98</v>
      </c>
      <c r="I2797">
        <v>0.13500000000000001</v>
      </c>
      <c r="J2797">
        <v>7.0000000000000007E-2</v>
      </c>
      <c r="K2797">
        <v>7.0000000000000007E-2</v>
      </c>
      <c r="L2797">
        <v>2.0922809999999998</v>
      </c>
      <c r="M2797" s="2">
        <v>7.9999999999999996E-6</v>
      </c>
      <c r="N2797" s="2">
        <v>7.9999999999999996E-6</v>
      </c>
      <c r="O2797">
        <v>3.2000000000000001E-2</v>
      </c>
      <c r="Y2797">
        <v>2014</v>
      </c>
      <c r="Z2797" s="1">
        <v>44232</v>
      </c>
      <c r="AG2797">
        <v>2454966.0596400001</v>
      </c>
      <c r="AH2797">
        <v>2.32E-3</v>
      </c>
      <c r="AI2797">
        <v>2.32E-3</v>
      </c>
      <c r="AS2797" s="3">
        <v>0.13</v>
      </c>
      <c r="AU2797" s="4">
        <f t="shared" si="97"/>
        <v>0.13</v>
      </c>
      <c r="AV2797" s="4">
        <f>O2797*149597871*COS(U2797*3.14159265359/180)/(CL2797*695700)</f>
        <v>6.7461068580946835</v>
      </c>
      <c r="AW2797" s="4">
        <f t="shared" si="96"/>
        <v>999</v>
      </c>
      <c r="AX2797">
        <v>0.24</v>
      </c>
      <c r="AY2797">
        <v>0.24</v>
      </c>
      <c r="BO2797" t="s">
        <v>156</v>
      </c>
      <c r="BP2797" t="s">
        <v>146</v>
      </c>
      <c r="BS2797" t="s">
        <v>8262</v>
      </c>
      <c r="BU2797" t="s">
        <v>8263</v>
      </c>
      <c r="BV2797">
        <v>291.97144500000002</v>
      </c>
      <c r="BW2797">
        <v>47.864173999999998</v>
      </c>
      <c r="BZ2797">
        <v>13.78</v>
      </c>
      <c r="CA2797">
        <v>13.45</v>
      </c>
      <c r="CB2797">
        <v>13.512</v>
      </c>
      <c r="CC2797">
        <v>1133.48</v>
      </c>
      <c r="CD2797">
        <v>29.68</v>
      </c>
      <c r="CE2797">
        <v>29.68</v>
      </c>
      <c r="CF2797">
        <v>-0.29799999999999999</v>
      </c>
      <c r="CL2797">
        <v>1.02</v>
      </c>
      <c r="CM2797">
        <v>0.54</v>
      </c>
      <c r="CN2797">
        <v>0.54</v>
      </c>
      <c r="CS2797">
        <v>6089</v>
      </c>
      <c r="CT2797">
        <v>200</v>
      </c>
      <c r="CU2797">
        <v>200</v>
      </c>
      <c r="CX2797" t="s">
        <v>8264</v>
      </c>
    </row>
    <row r="2798" spans="1:102" x14ac:dyDescent="0.25">
      <c r="A2798" t="s">
        <v>8265</v>
      </c>
      <c r="B2798" t="s">
        <v>98</v>
      </c>
      <c r="I2798">
        <v>0.23100000000000001</v>
      </c>
      <c r="J2798">
        <v>0.121</v>
      </c>
      <c r="K2798">
        <v>0.121</v>
      </c>
      <c r="L2798">
        <v>17.308032000000001</v>
      </c>
      <c r="M2798" s="2">
        <v>7.8999999999999996E-5</v>
      </c>
      <c r="N2798" s="2">
        <v>7.8999999999999996E-5</v>
      </c>
      <c r="O2798">
        <v>0.13100000000000001</v>
      </c>
      <c r="Y2798">
        <v>2014</v>
      </c>
      <c r="Z2798" s="1">
        <v>44232</v>
      </c>
      <c r="AG2798">
        <v>2455009.9416899998</v>
      </c>
      <c r="AH2798">
        <v>2.5300000000000001E-3</v>
      </c>
      <c r="AI2798">
        <v>2.5300000000000001E-3</v>
      </c>
      <c r="AS2798" s="3">
        <v>0.08</v>
      </c>
      <c r="AU2798" s="4">
        <f t="shared" si="97"/>
        <v>0.08</v>
      </c>
      <c r="AV2798" s="4">
        <f>O2798*149597871*COS(U2798*3.14159265359/180)/(CL2798*695700)</f>
        <v>27.616874950325105</v>
      </c>
      <c r="AW2798" s="4">
        <f t="shared" si="96"/>
        <v>999</v>
      </c>
      <c r="AX2798">
        <v>0.21</v>
      </c>
      <c r="AY2798">
        <v>0.21</v>
      </c>
      <c r="BO2798" t="s">
        <v>156</v>
      </c>
      <c r="BP2798" t="s">
        <v>146</v>
      </c>
      <c r="BS2798" t="s">
        <v>8266</v>
      </c>
      <c r="BU2798" t="s">
        <v>8263</v>
      </c>
      <c r="BV2798">
        <v>291.97144500000002</v>
      </c>
      <c r="BW2798">
        <v>47.864173999999998</v>
      </c>
      <c r="BZ2798">
        <v>13.78</v>
      </c>
      <c r="CA2798">
        <v>13.45</v>
      </c>
      <c r="CB2798">
        <v>13.512</v>
      </c>
      <c r="CC2798">
        <v>1133.48</v>
      </c>
      <c r="CD2798">
        <v>29.68</v>
      </c>
      <c r="CE2798">
        <v>29.68</v>
      </c>
      <c r="CF2798">
        <v>-0.29799999999999999</v>
      </c>
      <c r="CL2798">
        <v>1.02</v>
      </c>
      <c r="CM2798">
        <v>0.54</v>
      </c>
      <c r="CN2798">
        <v>0.54</v>
      </c>
      <c r="CS2798">
        <v>6089</v>
      </c>
      <c r="CT2798">
        <v>200</v>
      </c>
      <c r="CU2798">
        <v>200</v>
      </c>
      <c r="CX2798" t="s">
        <v>8264</v>
      </c>
    </row>
    <row r="2799" spans="1:102" x14ac:dyDescent="0.25">
      <c r="A2799" t="s">
        <v>8267</v>
      </c>
      <c r="B2799" t="s">
        <v>98</v>
      </c>
      <c r="I2799">
        <v>0.214</v>
      </c>
      <c r="J2799">
        <v>0.112</v>
      </c>
      <c r="K2799">
        <v>0.112</v>
      </c>
      <c r="L2799">
        <v>52.814973000000002</v>
      </c>
      <c r="M2799">
        <v>4.8099999999999998E-4</v>
      </c>
      <c r="N2799">
        <v>4.8099999999999998E-4</v>
      </c>
      <c r="O2799">
        <v>0.27500000000000002</v>
      </c>
      <c r="Y2799">
        <v>2014</v>
      </c>
      <c r="Z2799" s="1">
        <v>44232</v>
      </c>
      <c r="AG2799">
        <v>2454997.9032399999</v>
      </c>
      <c r="AH2799">
        <v>5.5900000000000004E-3</v>
      </c>
      <c r="AI2799">
        <v>5.5900000000000004E-3</v>
      </c>
      <c r="AS2799" s="3">
        <v>0.18</v>
      </c>
      <c r="AU2799" s="4">
        <f t="shared" si="97"/>
        <v>0.18</v>
      </c>
      <c r="AV2799" s="4">
        <f>O2799*149597871*COS(U2799*3.14159265359/180)/(CL2799*695700)</f>
        <v>57.974355811751188</v>
      </c>
      <c r="AW2799" s="4">
        <f t="shared" si="96"/>
        <v>999</v>
      </c>
      <c r="AX2799">
        <v>0.21</v>
      </c>
      <c r="AY2799">
        <v>0.21</v>
      </c>
      <c r="BO2799" t="s">
        <v>156</v>
      </c>
      <c r="BP2799" t="s">
        <v>146</v>
      </c>
      <c r="BS2799" t="s">
        <v>8268</v>
      </c>
      <c r="BU2799" t="s">
        <v>8263</v>
      </c>
      <c r="BV2799">
        <v>291.97144500000002</v>
      </c>
      <c r="BW2799">
        <v>47.864173999999998</v>
      </c>
      <c r="BZ2799">
        <v>13.78</v>
      </c>
      <c r="CA2799">
        <v>13.45</v>
      </c>
      <c r="CB2799">
        <v>13.512</v>
      </c>
      <c r="CC2799">
        <v>1133.48</v>
      </c>
      <c r="CD2799">
        <v>29.68</v>
      </c>
      <c r="CE2799">
        <v>29.68</v>
      </c>
      <c r="CF2799">
        <v>-0.29799999999999999</v>
      </c>
      <c r="CL2799">
        <v>1.02</v>
      </c>
      <c r="CM2799">
        <v>0.54</v>
      </c>
      <c r="CN2799">
        <v>0.54</v>
      </c>
      <c r="CS2799">
        <v>6089</v>
      </c>
      <c r="CT2799">
        <v>200</v>
      </c>
      <c r="CU2799">
        <v>200</v>
      </c>
      <c r="CX2799" t="s">
        <v>8264</v>
      </c>
    </row>
    <row r="2800" spans="1:102" x14ac:dyDescent="0.25">
      <c r="A2800" t="s">
        <v>8269</v>
      </c>
      <c r="B2800" t="s">
        <v>98</v>
      </c>
      <c r="I2800">
        <v>0.18099999999999999</v>
      </c>
      <c r="J2800">
        <v>6.6000000000000003E-2</v>
      </c>
      <c r="K2800">
        <v>6.6000000000000003E-2</v>
      </c>
      <c r="L2800">
        <v>8.3078719999999997</v>
      </c>
      <c r="M2800" s="2">
        <v>2.0000000000000002E-5</v>
      </c>
      <c r="N2800" s="2">
        <v>2.0000000000000002E-5</v>
      </c>
      <c r="O2800">
        <v>7.6999999999999999E-2</v>
      </c>
      <c r="Y2800">
        <v>2014</v>
      </c>
      <c r="Z2800" s="1">
        <v>44232</v>
      </c>
      <c r="AG2800">
        <v>2455004.1712000002</v>
      </c>
      <c r="AH2800">
        <v>1.33E-3</v>
      </c>
      <c r="AI2800">
        <v>1.33E-3</v>
      </c>
      <c r="AS2800" s="3">
        <v>0.05</v>
      </c>
      <c r="AU2800" s="4">
        <f t="shared" si="97"/>
        <v>0.05</v>
      </c>
      <c r="AV2800" s="4">
        <f>O2800*149597871*COS(U2800*3.14159265359/180)/(CL2800*695700)</f>
        <v>21.227533358764276</v>
      </c>
      <c r="AW2800" s="4">
        <f t="shared" si="96"/>
        <v>999</v>
      </c>
      <c r="AX2800">
        <v>0.2</v>
      </c>
      <c r="AY2800">
        <v>0.2</v>
      </c>
      <c r="BO2800" t="s">
        <v>156</v>
      </c>
      <c r="BP2800" t="s">
        <v>146</v>
      </c>
      <c r="BS2800" t="s">
        <v>8270</v>
      </c>
      <c r="BU2800" t="s">
        <v>8271</v>
      </c>
      <c r="BV2800">
        <v>288.12096200000002</v>
      </c>
      <c r="BW2800">
        <v>47.966667000000001</v>
      </c>
      <c r="BZ2800">
        <v>13.531000000000001</v>
      </c>
      <c r="CA2800">
        <v>13.055</v>
      </c>
      <c r="CB2800">
        <v>12.959</v>
      </c>
      <c r="CC2800">
        <v>664.47</v>
      </c>
      <c r="CD2800">
        <v>9.0500000000000007</v>
      </c>
      <c r="CE2800">
        <v>9.0500000000000007</v>
      </c>
      <c r="CF2800">
        <v>-5.1999999999999998E-2</v>
      </c>
      <c r="CL2800">
        <v>0.78</v>
      </c>
      <c r="CM2800">
        <v>0.28000000000000003</v>
      </c>
      <c r="CN2800">
        <v>0.28000000000000003</v>
      </c>
      <c r="CS2800">
        <v>5329</v>
      </c>
      <c r="CT2800">
        <v>200</v>
      </c>
      <c r="CU2800">
        <v>200</v>
      </c>
      <c r="CX2800" t="s">
        <v>8272</v>
      </c>
    </row>
    <row r="2801" spans="1:102" x14ac:dyDescent="0.25">
      <c r="A2801" t="s">
        <v>8273</v>
      </c>
      <c r="B2801" t="s">
        <v>98</v>
      </c>
      <c r="I2801">
        <v>0.13800000000000001</v>
      </c>
      <c r="J2801">
        <v>5.0999999999999997E-2</v>
      </c>
      <c r="K2801">
        <v>5.0999999999999997E-2</v>
      </c>
      <c r="L2801">
        <v>34.096862999999999</v>
      </c>
      <c r="M2801">
        <v>3.7100000000000002E-4</v>
      </c>
      <c r="N2801">
        <v>3.7100000000000002E-4</v>
      </c>
      <c r="O2801">
        <v>0.19700000000000001</v>
      </c>
      <c r="Y2801">
        <v>2014</v>
      </c>
      <c r="Z2801" s="1">
        <v>44232</v>
      </c>
      <c r="AG2801">
        <v>2454986.8171199998</v>
      </c>
      <c r="AH2801">
        <v>5.5100000000000001E-3</v>
      </c>
      <c r="AI2801">
        <v>5.5100000000000001E-3</v>
      </c>
      <c r="AS2801" s="3">
        <v>0.28999999999999998</v>
      </c>
      <c r="AU2801" s="4">
        <f t="shared" si="97"/>
        <v>0.28999999999999998</v>
      </c>
      <c r="AV2801" s="4">
        <f>O2801*149597871*COS(U2801*3.14159265359/180)/(CL2801*695700)</f>
        <v>54.309403528267048</v>
      </c>
      <c r="AW2801" s="4">
        <f t="shared" si="96"/>
        <v>999</v>
      </c>
      <c r="AX2801">
        <v>0.23</v>
      </c>
      <c r="AY2801">
        <v>0.23</v>
      </c>
      <c r="BO2801" t="s">
        <v>156</v>
      </c>
      <c r="BP2801" t="s">
        <v>146</v>
      </c>
      <c r="BS2801" t="s">
        <v>8274</v>
      </c>
      <c r="BU2801" t="s">
        <v>8271</v>
      </c>
      <c r="BV2801">
        <v>288.12096200000002</v>
      </c>
      <c r="BW2801">
        <v>47.966667000000001</v>
      </c>
      <c r="BZ2801">
        <v>13.531000000000001</v>
      </c>
      <c r="CA2801">
        <v>13.055</v>
      </c>
      <c r="CB2801">
        <v>12.959</v>
      </c>
      <c r="CC2801">
        <v>664.47</v>
      </c>
      <c r="CD2801">
        <v>9.0500000000000007</v>
      </c>
      <c r="CE2801">
        <v>9.0500000000000007</v>
      </c>
      <c r="CF2801">
        <v>-5.1999999999999998E-2</v>
      </c>
      <c r="CL2801">
        <v>0.78</v>
      </c>
      <c r="CM2801">
        <v>0.28000000000000003</v>
      </c>
      <c r="CN2801">
        <v>0.28000000000000003</v>
      </c>
      <c r="CS2801">
        <v>5329</v>
      </c>
      <c r="CT2801">
        <v>200</v>
      </c>
      <c r="CU2801">
        <v>200</v>
      </c>
      <c r="CX2801" t="s">
        <v>8272</v>
      </c>
    </row>
    <row r="2802" spans="1:102" x14ac:dyDescent="0.25">
      <c r="A2802" t="s">
        <v>8275</v>
      </c>
      <c r="B2802" t="s">
        <v>98</v>
      </c>
      <c r="I2802">
        <v>0.17</v>
      </c>
      <c r="J2802">
        <v>1.2999999999999999E-2</v>
      </c>
      <c r="K2802">
        <v>1.2999999999999999E-2</v>
      </c>
      <c r="L2802">
        <v>20.739885999999998</v>
      </c>
      <c r="M2802" s="2">
        <v>6.6000000000000005E-5</v>
      </c>
      <c r="N2802" s="2">
        <v>6.6000000000000005E-5</v>
      </c>
      <c r="O2802">
        <v>0.13800000000000001</v>
      </c>
      <c r="Y2802">
        <v>2014</v>
      </c>
      <c r="Z2802" s="1">
        <v>44232</v>
      </c>
      <c r="AG2802">
        <v>2455006.2181699998</v>
      </c>
      <c r="AH2802">
        <v>1.9E-3</v>
      </c>
      <c r="AI2802">
        <v>1.9E-3</v>
      </c>
      <c r="AS2802" s="3">
        <v>0.28999999999999998</v>
      </c>
      <c r="AU2802" s="4">
        <f t="shared" si="97"/>
        <v>0.28999999999999998</v>
      </c>
      <c r="AV2802" s="4">
        <f>O2802*149597871*COS(U2802*3.14159265359/180)/(CL2802*695700)</f>
        <v>38.044150694928192</v>
      </c>
      <c r="AW2802" s="4">
        <f t="shared" si="96"/>
        <v>999</v>
      </c>
      <c r="AX2802">
        <v>0.23</v>
      </c>
      <c r="AY2802">
        <v>0.23</v>
      </c>
      <c r="BO2802" t="s">
        <v>156</v>
      </c>
      <c r="BP2802" t="s">
        <v>146</v>
      </c>
      <c r="BS2802" t="s">
        <v>8276</v>
      </c>
      <c r="BU2802" t="s">
        <v>8277</v>
      </c>
      <c r="BV2802">
        <v>284.96851900000001</v>
      </c>
      <c r="BW2802">
        <v>42.079205000000002</v>
      </c>
      <c r="BZ2802">
        <v>12.752000000000001</v>
      </c>
      <c r="CA2802">
        <v>12.3</v>
      </c>
      <c r="CB2802">
        <v>12.234999999999999</v>
      </c>
      <c r="CC2802">
        <v>457.26</v>
      </c>
      <c r="CD2802">
        <v>3.19</v>
      </c>
      <c r="CE2802">
        <v>3.19</v>
      </c>
      <c r="CF2802">
        <v>7.0999999999999994E-2</v>
      </c>
      <c r="CL2802">
        <v>0.78</v>
      </c>
      <c r="CM2802">
        <v>0.06</v>
      </c>
      <c r="CN2802">
        <v>0.06</v>
      </c>
      <c r="CS2802">
        <v>5128</v>
      </c>
      <c r="CT2802">
        <v>100</v>
      </c>
      <c r="CU2802">
        <v>100</v>
      </c>
      <c r="CX2802" t="s">
        <v>8278</v>
      </c>
    </row>
    <row r="2803" spans="1:102" x14ac:dyDescent="0.25">
      <c r="A2803" t="s">
        <v>8279</v>
      </c>
      <c r="B2803" t="s">
        <v>98</v>
      </c>
      <c r="I2803">
        <v>0.2</v>
      </c>
      <c r="J2803">
        <v>1.4999999999999999E-2</v>
      </c>
      <c r="K2803">
        <v>1.4999999999999999E-2</v>
      </c>
      <c r="L2803">
        <v>47.427737</v>
      </c>
      <c r="M2803">
        <v>2.23E-4</v>
      </c>
      <c r="N2803">
        <v>2.23E-4</v>
      </c>
      <c r="O2803">
        <v>0.24</v>
      </c>
      <c r="Y2803">
        <v>2014</v>
      </c>
      <c r="Z2803" s="1">
        <v>44232</v>
      </c>
      <c r="AG2803">
        <v>2455049.55425</v>
      </c>
      <c r="AH2803">
        <v>2.2300000000000002E-3</v>
      </c>
      <c r="AI2803">
        <v>2.2300000000000002E-3</v>
      </c>
      <c r="AS2803" s="3">
        <v>0.09</v>
      </c>
      <c r="AU2803" s="4">
        <f t="shared" si="97"/>
        <v>0.09</v>
      </c>
      <c r="AV2803" s="4">
        <f>O2803*149597871*COS(U2803*3.14159265359/180)/(CL2803*695700)</f>
        <v>66.163740339005543</v>
      </c>
      <c r="AW2803" s="4">
        <f t="shared" si="96"/>
        <v>999</v>
      </c>
      <c r="AX2803">
        <v>0.21</v>
      </c>
      <c r="AY2803">
        <v>0.21</v>
      </c>
      <c r="BO2803" t="s">
        <v>156</v>
      </c>
      <c r="BP2803" t="s">
        <v>146</v>
      </c>
      <c r="BS2803" t="s">
        <v>8280</v>
      </c>
      <c r="BU2803" t="s">
        <v>8277</v>
      </c>
      <c r="BV2803">
        <v>284.96851900000001</v>
      </c>
      <c r="BW2803">
        <v>42.079205000000002</v>
      </c>
      <c r="BZ2803">
        <v>12.752000000000001</v>
      </c>
      <c r="CA2803">
        <v>12.3</v>
      </c>
      <c r="CB2803">
        <v>12.234999999999999</v>
      </c>
      <c r="CC2803">
        <v>457.26</v>
      </c>
      <c r="CD2803">
        <v>3.19</v>
      </c>
      <c r="CE2803">
        <v>3.19</v>
      </c>
      <c r="CF2803">
        <v>7.0999999999999994E-2</v>
      </c>
      <c r="CL2803">
        <v>0.78</v>
      </c>
      <c r="CM2803">
        <v>0.06</v>
      </c>
      <c r="CN2803">
        <v>0.06</v>
      </c>
      <c r="CS2803">
        <v>5128</v>
      </c>
      <c r="CT2803">
        <v>100</v>
      </c>
      <c r="CU2803">
        <v>100</v>
      </c>
      <c r="CX2803" t="s">
        <v>8278</v>
      </c>
    </row>
    <row r="2804" spans="1:102" x14ac:dyDescent="0.25">
      <c r="A2804" t="s">
        <v>8281</v>
      </c>
      <c r="B2804" t="s">
        <v>98</v>
      </c>
      <c r="I2804">
        <v>9.0999999999999998E-2</v>
      </c>
      <c r="J2804">
        <v>4.0000000000000001E-3</v>
      </c>
      <c r="K2804">
        <v>4.0000000000000001E-3</v>
      </c>
      <c r="L2804">
        <v>5.5993079999999997</v>
      </c>
      <c r="M2804" s="2">
        <v>2.3E-5</v>
      </c>
      <c r="N2804" s="2">
        <v>2.3E-5</v>
      </c>
      <c r="O2804">
        <v>0.06</v>
      </c>
      <c r="R2804">
        <v>0.02</v>
      </c>
      <c r="S2804">
        <v>0.02</v>
      </c>
      <c r="T2804">
        <v>0.23</v>
      </c>
      <c r="Y2804">
        <v>2014</v>
      </c>
      <c r="Z2804" s="1">
        <v>44232</v>
      </c>
      <c r="AG2804">
        <v>2455004.4728199998</v>
      </c>
      <c r="AH2804">
        <v>2.2100000000000002E-3</v>
      </c>
      <c r="AI2804">
        <v>2.2100000000000002E-3</v>
      </c>
      <c r="AS2804" s="3">
        <v>0.22</v>
      </c>
      <c r="AU2804" s="4">
        <f t="shared" si="97"/>
        <v>0.22</v>
      </c>
      <c r="AV2804" s="4">
        <f>O2804*149597871*COS(U2804*3.14159265359/180)/(CL2804*695700)</f>
        <v>11.519579791166141</v>
      </c>
      <c r="AW2804" s="4">
        <f t="shared" si="96"/>
        <v>999</v>
      </c>
      <c r="AX2804">
        <v>0.21</v>
      </c>
      <c r="AY2804">
        <v>0.21</v>
      </c>
      <c r="BO2804" t="s">
        <v>156</v>
      </c>
      <c r="BP2804" t="s">
        <v>146</v>
      </c>
      <c r="BS2804" t="s">
        <v>8282</v>
      </c>
      <c r="BU2804" t="s">
        <v>8283</v>
      </c>
      <c r="BV2804">
        <v>295.22643499999998</v>
      </c>
      <c r="BW2804">
        <v>50.559005999999997</v>
      </c>
      <c r="BZ2804">
        <v>10.814</v>
      </c>
      <c r="CA2804">
        <v>10.577</v>
      </c>
      <c r="CB2804">
        <v>10.535</v>
      </c>
      <c r="CC2804">
        <v>333.75</v>
      </c>
      <c r="CD2804">
        <v>2.36</v>
      </c>
      <c r="CE2804">
        <v>2.36</v>
      </c>
      <c r="CF2804">
        <v>-0.53300000000000003</v>
      </c>
      <c r="CL2804">
        <v>1.1200000000000001</v>
      </c>
      <c r="CM2804">
        <v>0.03</v>
      </c>
      <c r="CN2804">
        <v>0.03</v>
      </c>
      <c r="CS2804">
        <v>6004</v>
      </c>
      <c r="CT2804">
        <v>102</v>
      </c>
      <c r="CU2804">
        <v>102</v>
      </c>
      <c r="CX2804" t="s">
        <v>8284</v>
      </c>
    </row>
    <row r="2805" spans="1:102" x14ac:dyDescent="0.25">
      <c r="A2805" t="s">
        <v>8285</v>
      </c>
      <c r="B2805" t="s">
        <v>98</v>
      </c>
      <c r="C2805">
        <v>1.7000000000000001E-2</v>
      </c>
      <c r="D2805">
        <v>9.1000000000000004E-3</v>
      </c>
      <c r="E2805">
        <v>0.01</v>
      </c>
      <c r="I2805">
        <v>0.11</v>
      </c>
      <c r="J2805">
        <v>4.0000000000000001E-3</v>
      </c>
      <c r="K2805">
        <v>4.0000000000000001E-3</v>
      </c>
      <c r="L2805">
        <v>10.349695000000001</v>
      </c>
      <c r="M2805" s="2">
        <v>4.5000000000000003E-5</v>
      </c>
      <c r="N2805" s="2">
        <v>4.5000000000000003E-5</v>
      </c>
      <c r="O2805">
        <v>0.09</v>
      </c>
      <c r="R2805">
        <v>0.08</v>
      </c>
      <c r="S2805">
        <v>0.08</v>
      </c>
      <c r="T2805">
        <v>0.21</v>
      </c>
      <c r="Y2805">
        <v>2014</v>
      </c>
      <c r="Z2805" s="1">
        <v>44232</v>
      </c>
      <c r="AG2805">
        <v>2455007.06421</v>
      </c>
      <c r="AH2805">
        <v>2.5400000000000002E-3</v>
      </c>
      <c r="AI2805">
        <v>2.5400000000000002E-3</v>
      </c>
      <c r="AS2805" s="3">
        <v>0.22</v>
      </c>
      <c r="AU2805" s="4">
        <f t="shared" si="97"/>
        <v>0.22</v>
      </c>
      <c r="AV2805" s="4">
        <f>O2805*149597871*COS(U2805*3.14159265359/180)/(CL2805*695700)</f>
        <v>17.279369686749209</v>
      </c>
      <c r="AW2805" s="4">
        <f t="shared" si="96"/>
        <v>999</v>
      </c>
      <c r="AX2805">
        <v>0.21</v>
      </c>
      <c r="AY2805">
        <v>0.21</v>
      </c>
      <c r="BO2805" t="s">
        <v>156</v>
      </c>
      <c r="BP2805" t="s">
        <v>146</v>
      </c>
      <c r="BS2805" t="s">
        <v>8286</v>
      </c>
      <c r="BU2805" t="s">
        <v>8283</v>
      </c>
      <c r="BV2805">
        <v>295.22643499999998</v>
      </c>
      <c r="BW2805">
        <v>50.559005999999997</v>
      </c>
      <c r="BZ2805">
        <v>10.814</v>
      </c>
      <c r="CA2805">
        <v>10.577</v>
      </c>
      <c r="CB2805">
        <v>10.535</v>
      </c>
      <c r="CC2805">
        <v>333.75</v>
      </c>
      <c r="CD2805">
        <v>2.36</v>
      </c>
      <c r="CE2805">
        <v>2.36</v>
      </c>
      <c r="CF2805">
        <v>-0.53300000000000003</v>
      </c>
      <c r="CL2805">
        <v>1.1200000000000001</v>
      </c>
      <c r="CM2805">
        <v>0.03</v>
      </c>
      <c r="CN2805">
        <v>0.03</v>
      </c>
      <c r="CS2805">
        <v>6004</v>
      </c>
      <c r="CT2805">
        <v>102</v>
      </c>
      <c r="CU2805">
        <v>102</v>
      </c>
      <c r="CX2805" t="s">
        <v>8284</v>
      </c>
    </row>
    <row r="2806" spans="1:102" x14ac:dyDescent="0.25">
      <c r="A2806" t="s">
        <v>8287</v>
      </c>
      <c r="B2806" t="s">
        <v>98</v>
      </c>
      <c r="I2806">
        <v>0.109</v>
      </c>
      <c r="J2806">
        <v>8.9999999999999993E-3</v>
      </c>
      <c r="K2806">
        <v>8.9999999999999993E-3</v>
      </c>
      <c r="L2806">
        <v>15.677562999999999</v>
      </c>
      <c r="M2806" s="2">
        <v>9.6000000000000002E-5</v>
      </c>
      <c r="N2806" s="2">
        <v>9.6000000000000002E-5</v>
      </c>
      <c r="O2806">
        <v>0.11899999999999999</v>
      </c>
      <c r="R2806">
        <v>0.03</v>
      </c>
      <c r="S2806">
        <v>0.03</v>
      </c>
      <c r="T2806">
        <v>0.2</v>
      </c>
      <c r="Y2806">
        <v>2014</v>
      </c>
      <c r="Z2806" s="1">
        <v>44232</v>
      </c>
      <c r="AG2806">
        <v>2455012.4688599999</v>
      </c>
      <c r="AH2806">
        <v>3.2799999999999999E-3</v>
      </c>
      <c r="AI2806">
        <v>3.2799999999999999E-3</v>
      </c>
      <c r="AS2806" s="3">
        <v>0.66</v>
      </c>
      <c r="AU2806" s="4">
        <f t="shared" si="97"/>
        <v>0.66</v>
      </c>
      <c r="AV2806" s="4">
        <f>O2806*149597871*COS(U2806*3.14159265359/180)/(CL2806*695700)</f>
        <v>22.847166585812847</v>
      </c>
      <c r="AW2806" s="4">
        <f t="shared" si="96"/>
        <v>999</v>
      </c>
      <c r="AX2806">
        <v>0.34</v>
      </c>
      <c r="AY2806">
        <v>0.34</v>
      </c>
      <c r="BO2806" t="s">
        <v>156</v>
      </c>
      <c r="BP2806" t="s">
        <v>146</v>
      </c>
      <c r="BS2806" t="s">
        <v>8288</v>
      </c>
      <c r="BU2806" t="s">
        <v>8283</v>
      </c>
      <c r="BV2806">
        <v>295.22643499999998</v>
      </c>
      <c r="BW2806">
        <v>50.559005999999997</v>
      </c>
      <c r="BZ2806">
        <v>10.814</v>
      </c>
      <c r="CA2806">
        <v>10.577</v>
      </c>
      <c r="CB2806">
        <v>10.535</v>
      </c>
      <c r="CC2806">
        <v>333.75</v>
      </c>
      <c r="CD2806">
        <v>2.36</v>
      </c>
      <c r="CE2806">
        <v>2.36</v>
      </c>
      <c r="CF2806">
        <v>-0.53300000000000003</v>
      </c>
      <c r="CL2806">
        <v>1.1200000000000001</v>
      </c>
      <c r="CM2806">
        <v>0.03</v>
      </c>
      <c r="CN2806">
        <v>0.03</v>
      </c>
      <c r="CS2806">
        <v>6004</v>
      </c>
      <c r="CT2806">
        <v>102</v>
      </c>
      <c r="CU2806">
        <v>102</v>
      </c>
      <c r="CX2806" t="s">
        <v>8284</v>
      </c>
    </row>
    <row r="2807" spans="1:102" x14ac:dyDescent="0.25">
      <c r="A2807" t="s">
        <v>8289</v>
      </c>
      <c r="B2807" t="s">
        <v>98</v>
      </c>
      <c r="I2807">
        <v>8.1000000000000003E-2</v>
      </c>
      <c r="J2807">
        <v>4.0000000000000001E-3</v>
      </c>
      <c r="K2807">
        <v>4.0000000000000001E-3</v>
      </c>
      <c r="L2807">
        <v>25.209714999999999</v>
      </c>
      <c r="M2807">
        <v>3.8699999999999997E-4</v>
      </c>
      <c r="N2807">
        <v>3.8699999999999997E-4</v>
      </c>
      <c r="O2807">
        <v>0.16400000000000001</v>
      </c>
      <c r="R2807">
        <v>0.38</v>
      </c>
      <c r="S2807">
        <v>0.17</v>
      </c>
      <c r="T2807">
        <v>0.25</v>
      </c>
      <c r="Y2807">
        <v>2014</v>
      </c>
      <c r="Z2807" s="1">
        <v>44232</v>
      </c>
      <c r="AG2807">
        <v>2454987.4134200001</v>
      </c>
      <c r="AH2807">
        <v>9.3399999999999993E-3</v>
      </c>
      <c r="AI2807">
        <v>9.3399999999999993E-3</v>
      </c>
      <c r="AS2807" s="3">
        <v>0.14000000000000001</v>
      </c>
      <c r="AU2807" s="4">
        <f t="shared" si="97"/>
        <v>0.14000000000000001</v>
      </c>
      <c r="AV2807" s="4">
        <f>O2807*149597871*COS(U2807*3.14159265359/180)/(CL2807*695700)</f>
        <v>31.486851429187453</v>
      </c>
      <c r="AW2807" s="4">
        <f t="shared" si="96"/>
        <v>999</v>
      </c>
      <c r="AX2807">
        <v>0.23</v>
      </c>
      <c r="AY2807">
        <v>0.23</v>
      </c>
      <c r="BO2807" t="s">
        <v>156</v>
      </c>
      <c r="BP2807" t="s">
        <v>146</v>
      </c>
      <c r="BS2807" t="s">
        <v>8290</v>
      </c>
      <c r="BU2807" t="s">
        <v>8283</v>
      </c>
      <c r="BV2807">
        <v>295.22643499999998</v>
      </c>
      <c r="BW2807">
        <v>50.559005999999997</v>
      </c>
      <c r="BZ2807">
        <v>10.814</v>
      </c>
      <c r="CA2807">
        <v>10.577</v>
      </c>
      <c r="CB2807">
        <v>10.535</v>
      </c>
      <c r="CC2807">
        <v>333.75</v>
      </c>
      <c r="CD2807">
        <v>2.36</v>
      </c>
      <c r="CE2807">
        <v>2.36</v>
      </c>
      <c r="CF2807">
        <v>-0.53300000000000003</v>
      </c>
      <c r="CL2807">
        <v>1.1200000000000001</v>
      </c>
      <c r="CM2807">
        <v>0.03</v>
      </c>
      <c r="CN2807">
        <v>0.03</v>
      </c>
      <c r="CS2807">
        <v>6004</v>
      </c>
      <c r="CT2807">
        <v>102</v>
      </c>
      <c r="CU2807">
        <v>102</v>
      </c>
      <c r="CX2807" t="s">
        <v>8284</v>
      </c>
    </row>
    <row r="2808" spans="1:102" x14ac:dyDescent="0.25">
      <c r="A2808" t="s">
        <v>8291</v>
      </c>
      <c r="B2808" t="s">
        <v>98</v>
      </c>
      <c r="I2808">
        <v>0.252</v>
      </c>
      <c r="J2808">
        <v>3.6999999999999998E-2</v>
      </c>
      <c r="K2808">
        <v>3.6999999999999998E-2</v>
      </c>
      <c r="L2808">
        <v>17.790037000000002</v>
      </c>
      <c r="M2808" s="2">
        <v>3.4999999999999997E-5</v>
      </c>
      <c r="N2808" s="2">
        <v>3.4999999999999997E-5</v>
      </c>
      <c r="O2808">
        <v>0.13100000000000001</v>
      </c>
      <c r="Y2808">
        <v>2014</v>
      </c>
      <c r="Z2808" s="1">
        <v>44232</v>
      </c>
      <c r="AG2808">
        <v>2455015.4363799999</v>
      </c>
      <c r="AH2808">
        <v>1.0499999999999999E-3</v>
      </c>
      <c r="AI2808">
        <v>1.0499999999999999E-3</v>
      </c>
      <c r="AS2808" s="3">
        <v>0.03</v>
      </c>
      <c r="AU2808" s="4">
        <f t="shared" si="97"/>
        <v>0.03</v>
      </c>
      <c r="AV2808" s="4">
        <f>O2808*149597871*COS(U2808*3.14159265359/180)/(CL2808*695700)</f>
        <v>29.967247286522987</v>
      </c>
      <c r="AW2808" s="4">
        <f t="shared" si="96"/>
        <v>999</v>
      </c>
      <c r="AX2808">
        <v>0.19</v>
      </c>
      <c r="AY2808">
        <v>0.19</v>
      </c>
      <c r="BO2808" t="s">
        <v>156</v>
      </c>
      <c r="BP2808" t="s">
        <v>146</v>
      </c>
      <c r="BS2808" t="s">
        <v>8292</v>
      </c>
      <c r="BU2808" t="s">
        <v>8293</v>
      </c>
      <c r="BV2808">
        <v>290.67313000000001</v>
      </c>
      <c r="BW2808">
        <v>38.691011000000003</v>
      </c>
      <c r="BZ2808">
        <v>12.420999999999999</v>
      </c>
      <c r="CA2808">
        <v>12.067</v>
      </c>
      <c r="CB2808">
        <v>12.026999999999999</v>
      </c>
      <c r="CC2808">
        <v>502.52</v>
      </c>
      <c r="CD2808">
        <v>4.34</v>
      </c>
      <c r="CE2808">
        <v>4.34</v>
      </c>
      <c r="CF2808">
        <v>-0.14000000000000001</v>
      </c>
      <c r="CI2808">
        <v>0.93</v>
      </c>
      <c r="CL2808">
        <v>0.94</v>
      </c>
      <c r="CM2808">
        <v>0.14000000000000001</v>
      </c>
      <c r="CN2808">
        <v>0.14000000000000001</v>
      </c>
      <c r="CS2808">
        <v>5574</v>
      </c>
      <c r="CT2808">
        <v>100</v>
      </c>
      <c r="CU2808">
        <v>100</v>
      </c>
      <c r="CX2808" t="s">
        <v>8294</v>
      </c>
    </row>
    <row r="2809" spans="1:102" x14ac:dyDescent="0.25">
      <c r="A2809" t="s">
        <v>8295</v>
      </c>
      <c r="B2809" t="s">
        <v>98</v>
      </c>
      <c r="I2809">
        <v>0.22</v>
      </c>
      <c r="J2809">
        <v>3.3000000000000002E-2</v>
      </c>
      <c r="K2809">
        <v>3.3000000000000002E-2</v>
      </c>
      <c r="L2809">
        <v>49.567416000000001</v>
      </c>
      <c r="M2809">
        <v>2.2000000000000001E-4</v>
      </c>
      <c r="N2809">
        <v>2.2000000000000001E-4</v>
      </c>
      <c r="O2809">
        <v>0.25900000000000001</v>
      </c>
      <c r="Y2809">
        <v>2014</v>
      </c>
      <c r="Z2809" s="1">
        <v>44232</v>
      </c>
      <c r="AG2809">
        <v>2455002.5400100001</v>
      </c>
      <c r="AH2809">
        <v>2.47E-3</v>
      </c>
      <c r="AI2809">
        <v>2.47E-3</v>
      </c>
      <c r="AS2809" s="3">
        <v>0.4</v>
      </c>
      <c r="AU2809" s="4">
        <f t="shared" si="97"/>
        <v>0.4</v>
      </c>
      <c r="AV2809" s="4">
        <f>O2809*149597871*COS(U2809*3.14159265359/180)/(CL2809*695700)</f>
        <v>59.248221734423311</v>
      </c>
      <c r="AW2809" s="4">
        <f t="shared" si="96"/>
        <v>999</v>
      </c>
      <c r="AX2809">
        <v>0.23</v>
      </c>
      <c r="AY2809">
        <v>0.23</v>
      </c>
      <c r="BO2809" t="s">
        <v>156</v>
      </c>
      <c r="BP2809" t="s">
        <v>146</v>
      </c>
      <c r="BS2809" t="s">
        <v>8296</v>
      </c>
      <c r="BU2809" t="s">
        <v>8293</v>
      </c>
      <c r="BV2809">
        <v>290.67313000000001</v>
      </c>
      <c r="BW2809">
        <v>38.691011000000003</v>
      </c>
      <c r="BZ2809">
        <v>12.420999999999999</v>
      </c>
      <c r="CA2809">
        <v>12.067</v>
      </c>
      <c r="CB2809">
        <v>12.026999999999999</v>
      </c>
      <c r="CC2809">
        <v>502.52</v>
      </c>
      <c r="CD2809">
        <v>4.34</v>
      </c>
      <c r="CE2809">
        <v>4.34</v>
      </c>
      <c r="CF2809">
        <v>-0.14000000000000001</v>
      </c>
      <c r="CI2809">
        <v>0.93</v>
      </c>
      <c r="CL2809">
        <v>0.94</v>
      </c>
      <c r="CM2809">
        <v>0.14000000000000001</v>
      </c>
      <c r="CN2809">
        <v>0.14000000000000001</v>
      </c>
      <c r="CS2809">
        <v>5574</v>
      </c>
      <c r="CT2809">
        <v>100</v>
      </c>
      <c r="CU2809">
        <v>100</v>
      </c>
      <c r="CX2809" t="s">
        <v>8294</v>
      </c>
    </row>
    <row r="2810" spans="1:102" x14ac:dyDescent="0.25">
      <c r="A2810" t="s">
        <v>8297</v>
      </c>
      <c r="B2810" t="s">
        <v>98</v>
      </c>
      <c r="I2810">
        <v>0.13600000000000001</v>
      </c>
      <c r="J2810">
        <v>6.0000000000000001E-3</v>
      </c>
      <c r="K2810">
        <v>8.0000000000000002E-3</v>
      </c>
      <c r="L2810">
        <v>1.3118444300000001</v>
      </c>
      <c r="M2810" s="2">
        <v>1.33E-6</v>
      </c>
      <c r="N2810" s="2">
        <v>1.33E-6</v>
      </c>
      <c r="Y2810">
        <v>2016</v>
      </c>
      <c r="Z2810" s="1">
        <v>44232</v>
      </c>
      <c r="AG2810">
        <v>2454966.1092099999</v>
      </c>
      <c r="AH2810">
        <v>8.5700000000000001E-4</v>
      </c>
      <c r="AI2810">
        <v>8.5700000000000001E-4</v>
      </c>
      <c r="AU2810" s="4"/>
      <c r="AV2810" s="4">
        <f>O2810*149597871*COS(U2810*3.14159265359/180)/(CL2810*695700)</f>
        <v>0</v>
      </c>
      <c r="AW2810" s="4">
        <f t="shared" si="96"/>
        <v>0</v>
      </c>
      <c r="BO2810" t="s">
        <v>156</v>
      </c>
      <c r="BP2810" t="s">
        <v>146</v>
      </c>
      <c r="BS2810" t="s">
        <v>8298</v>
      </c>
      <c r="BU2810" t="s">
        <v>8293</v>
      </c>
      <c r="BV2810">
        <v>290.67313000000001</v>
      </c>
      <c r="BW2810">
        <v>38.691011000000003</v>
      </c>
      <c r="BZ2810">
        <v>12.420999999999999</v>
      </c>
      <c r="CA2810">
        <v>12.067</v>
      </c>
      <c r="CB2810">
        <v>12.026999999999999</v>
      </c>
      <c r="CC2810">
        <v>502.52</v>
      </c>
      <c r="CD2810">
        <v>4.34</v>
      </c>
      <c r="CE2810">
        <v>4.34</v>
      </c>
      <c r="CF2810">
        <v>-0.14000000000000001</v>
      </c>
      <c r="CI2810">
        <v>0.93</v>
      </c>
      <c r="CL2810">
        <v>0.94</v>
      </c>
      <c r="CM2810">
        <v>0.14000000000000001</v>
      </c>
      <c r="CN2810">
        <v>0.14000000000000001</v>
      </c>
      <c r="CS2810">
        <v>5574</v>
      </c>
      <c r="CT2810">
        <v>100</v>
      </c>
      <c r="CU2810">
        <v>100</v>
      </c>
      <c r="CX2810" t="s">
        <v>8294</v>
      </c>
    </row>
    <row r="2811" spans="1:102" x14ac:dyDescent="0.25">
      <c r="A2811" t="s">
        <v>8299</v>
      </c>
      <c r="B2811" t="s">
        <v>98</v>
      </c>
      <c r="I2811">
        <v>0.27700000000000002</v>
      </c>
      <c r="J2811">
        <v>0.05</v>
      </c>
      <c r="K2811">
        <v>0.05</v>
      </c>
      <c r="L2811">
        <v>23.637604</v>
      </c>
      <c r="M2811" s="2">
        <v>5.0000000000000002E-5</v>
      </c>
      <c r="N2811" s="2">
        <v>5.0000000000000002E-5</v>
      </c>
      <c r="O2811">
        <v>0.158</v>
      </c>
      <c r="Y2811">
        <v>2014</v>
      </c>
      <c r="Z2811" s="1">
        <v>44232</v>
      </c>
      <c r="AG2811">
        <v>2455005.6484599998</v>
      </c>
      <c r="AH2811">
        <v>1.1000000000000001E-3</v>
      </c>
      <c r="AI2811">
        <v>1.1000000000000001E-3</v>
      </c>
      <c r="AS2811" s="3">
        <v>0.15</v>
      </c>
      <c r="AU2811" s="4">
        <f t="shared" si="97"/>
        <v>0.15</v>
      </c>
      <c r="AV2811" s="4">
        <f>O2811*149597871*COS(U2811*3.14159265359/180)/(CL2811*695700)</f>
        <v>35.025856354720972</v>
      </c>
      <c r="AW2811" s="4">
        <f t="shared" si="96"/>
        <v>999</v>
      </c>
      <c r="AX2811">
        <v>0.2</v>
      </c>
      <c r="AY2811">
        <v>0.2</v>
      </c>
      <c r="BO2811" t="s">
        <v>156</v>
      </c>
      <c r="BP2811" t="s">
        <v>146</v>
      </c>
      <c r="BS2811" t="s">
        <v>8300</v>
      </c>
      <c r="BU2811" t="s">
        <v>8301</v>
      </c>
      <c r="BV2811">
        <v>295.55941899999999</v>
      </c>
      <c r="BW2811">
        <v>40.236271000000002</v>
      </c>
      <c r="BZ2811">
        <v>12.449</v>
      </c>
      <c r="CA2811">
        <v>12.101000000000001</v>
      </c>
      <c r="CB2811">
        <v>12.083</v>
      </c>
      <c r="CC2811">
        <v>528.99</v>
      </c>
      <c r="CD2811">
        <v>4.32</v>
      </c>
      <c r="CE2811">
        <v>4.32</v>
      </c>
      <c r="CF2811">
        <v>-0.157</v>
      </c>
      <c r="CL2811">
        <v>0.97</v>
      </c>
      <c r="CM2811">
        <v>0.17</v>
      </c>
      <c r="CN2811">
        <v>0.17</v>
      </c>
      <c r="CS2811">
        <v>5644</v>
      </c>
      <c r="CT2811">
        <v>117</v>
      </c>
      <c r="CU2811">
        <v>117</v>
      </c>
      <c r="CX2811" t="s">
        <v>8302</v>
      </c>
    </row>
    <row r="2812" spans="1:102" x14ac:dyDescent="0.25">
      <c r="A2812" t="s">
        <v>8303</v>
      </c>
      <c r="B2812" t="s">
        <v>98</v>
      </c>
      <c r="I2812">
        <v>0.28999999999999998</v>
      </c>
      <c r="J2812">
        <v>5.1999999999999998E-2</v>
      </c>
      <c r="K2812">
        <v>5.1999999999999998E-2</v>
      </c>
      <c r="L2812">
        <v>67.093407999999997</v>
      </c>
      <c r="M2812">
        <v>1.9000000000000001E-4</v>
      </c>
      <c r="N2812">
        <v>1.9000000000000001E-4</v>
      </c>
      <c r="O2812">
        <v>0.316</v>
      </c>
      <c r="Y2812">
        <v>2014</v>
      </c>
      <c r="Z2812" s="1">
        <v>44232</v>
      </c>
      <c r="AG2812">
        <v>2454979.5657700002</v>
      </c>
      <c r="AH2812">
        <v>1.67E-3</v>
      </c>
      <c r="AI2812">
        <v>1.67E-3</v>
      </c>
      <c r="AS2812" s="3">
        <v>0.13</v>
      </c>
      <c r="AU2812" s="4">
        <f t="shared" si="97"/>
        <v>0.13</v>
      </c>
      <c r="AV2812" s="4">
        <f>O2812*149597871*COS(U2812*3.14159265359/180)/(CL2812*695700)</f>
        <v>70.051712709441944</v>
      </c>
      <c r="AW2812" s="4">
        <f t="shared" si="96"/>
        <v>999</v>
      </c>
      <c r="AX2812">
        <v>0.2</v>
      </c>
      <c r="AY2812">
        <v>0.2</v>
      </c>
      <c r="BO2812" t="s">
        <v>156</v>
      </c>
      <c r="BP2812" t="s">
        <v>146</v>
      </c>
      <c r="BS2812" t="s">
        <v>8304</v>
      </c>
      <c r="BU2812" t="s">
        <v>8301</v>
      </c>
      <c r="BV2812">
        <v>295.55941899999999</v>
      </c>
      <c r="BW2812">
        <v>40.236271000000002</v>
      </c>
      <c r="BZ2812">
        <v>12.449</v>
      </c>
      <c r="CA2812">
        <v>12.101000000000001</v>
      </c>
      <c r="CB2812">
        <v>12.083</v>
      </c>
      <c r="CC2812">
        <v>528.99</v>
      </c>
      <c r="CD2812">
        <v>4.32</v>
      </c>
      <c r="CE2812">
        <v>4.32</v>
      </c>
      <c r="CF2812">
        <v>-0.157</v>
      </c>
      <c r="CL2812">
        <v>0.97</v>
      </c>
      <c r="CM2812">
        <v>0.17</v>
      </c>
      <c r="CN2812">
        <v>0.17</v>
      </c>
      <c r="CS2812">
        <v>5644</v>
      </c>
      <c r="CT2812">
        <v>117</v>
      </c>
      <c r="CU2812">
        <v>117</v>
      </c>
      <c r="CX2812" t="s">
        <v>8302</v>
      </c>
    </row>
    <row r="2813" spans="1:102" x14ac:dyDescent="0.25">
      <c r="A2813" t="s">
        <v>8305</v>
      </c>
      <c r="B2813" t="s">
        <v>98</v>
      </c>
      <c r="C2813">
        <v>3.0519999999999999E-2</v>
      </c>
      <c r="D2813">
        <v>4.5300000000000002E-3</v>
      </c>
      <c r="E2813">
        <v>4.4400000000000004E-3</v>
      </c>
      <c r="I2813">
        <v>0.16700000000000001</v>
      </c>
      <c r="J2813">
        <v>3.0000000000000001E-3</v>
      </c>
      <c r="K2813">
        <v>6.0000000000000001E-3</v>
      </c>
      <c r="L2813">
        <v>3.6961152500000001</v>
      </c>
      <c r="M2813" s="2">
        <v>8.7000000000000003E-7</v>
      </c>
      <c r="N2813" s="2">
        <v>1.15E-6</v>
      </c>
      <c r="O2813">
        <v>4.6300000000000001E-2</v>
      </c>
      <c r="P2813">
        <v>1.5E-3</v>
      </c>
      <c r="Q2813">
        <v>8.9999999999999998E-4</v>
      </c>
      <c r="R2813">
        <v>0.03</v>
      </c>
      <c r="S2813">
        <v>0.03</v>
      </c>
      <c r="T2813">
        <v>0.09</v>
      </c>
      <c r="U2813">
        <v>87.355000000000004</v>
      </c>
      <c r="V2813">
        <v>1.5940000000000001</v>
      </c>
      <c r="W2813">
        <v>0.215</v>
      </c>
      <c r="X2813">
        <v>1.56E-4</v>
      </c>
      <c r="Y2813">
        <v>2011</v>
      </c>
      <c r="Z2813" s="1">
        <v>44232</v>
      </c>
      <c r="AG2813">
        <v>2454967.502014</v>
      </c>
      <c r="AH2813">
        <v>2.1699999999999999E-4</v>
      </c>
      <c r="AI2813">
        <v>2.5300000000000002E-4</v>
      </c>
      <c r="AJ2813">
        <v>2454967.5020099999</v>
      </c>
      <c r="AK2813">
        <v>2.1699999999999999E-4</v>
      </c>
      <c r="AL2813">
        <v>2.5300000000000002E-4</v>
      </c>
      <c r="AT2813" s="4">
        <f>AV2813</f>
        <v>0.47858815489146506</v>
      </c>
      <c r="AU2813" s="4">
        <f t="shared" si="97"/>
        <v>0.47858815489146506</v>
      </c>
      <c r="AV2813" s="4">
        <f>O2813*149597871*COS(U2813*3.14159265359/180)/(CL2813*695700)</f>
        <v>0.47858815489146506</v>
      </c>
      <c r="AW2813" s="4">
        <f t="shared" si="96"/>
        <v>0.47858815489146506</v>
      </c>
      <c r="BC2813">
        <v>4.2</v>
      </c>
      <c r="BD2813">
        <v>0.65</v>
      </c>
      <c r="BE2813">
        <v>0.55000000000000004</v>
      </c>
      <c r="BF2813">
        <v>1105</v>
      </c>
      <c r="BG2813">
        <v>37</v>
      </c>
      <c r="BH2813">
        <v>37</v>
      </c>
      <c r="BO2813" t="s">
        <v>99</v>
      </c>
      <c r="BP2813" t="s">
        <v>146</v>
      </c>
      <c r="BQ2813" t="s">
        <v>100</v>
      </c>
      <c r="BR2813" t="s">
        <v>146</v>
      </c>
      <c r="BS2813" t="s">
        <v>8306</v>
      </c>
      <c r="BU2813" t="s">
        <v>8307</v>
      </c>
      <c r="BV2813">
        <v>287.69800400000003</v>
      </c>
      <c r="BW2813">
        <v>42.338726000000001</v>
      </c>
      <c r="BX2813">
        <v>12.5</v>
      </c>
      <c r="BZ2813">
        <v>11.252000000000001</v>
      </c>
      <c r="CA2813">
        <v>10.91</v>
      </c>
      <c r="CC2813">
        <v>284.88</v>
      </c>
      <c r="CD2813">
        <v>1.78</v>
      </c>
      <c r="CE2813">
        <v>1.78</v>
      </c>
      <c r="CF2813">
        <v>7.0000000000000007E-2</v>
      </c>
      <c r="CG2813">
        <v>0.08</v>
      </c>
      <c r="CH2813">
        <v>0.08</v>
      </c>
      <c r="CI2813">
        <v>0.95</v>
      </c>
      <c r="CJ2813">
        <v>0.05</v>
      </c>
      <c r="CK2813">
        <v>0.05</v>
      </c>
      <c r="CL2813">
        <v>0.96</v>
      </c>
      <c r="CM2813">
        <v>0.02</v>
      </c>
      <c r="CN2813">
        <v>0.02</v>
      </c>
      <c r="CO2813" t="s">
        <v>1095</v>
      </c>
      <c r="CP2813">
        <v>7.6</v>
      </c>
      <c r="CQ2813">
        <v>-3.7</v>
      </c>
      <c r="CR2813">
        <v>3.7</v>
      </c>
      <c r="CS2813">
        <v>5495</v>
      </c>
      <c r="CT2813">
        <v>50</v>
      </c>
      <c r="CU2813">
        <v>50</v>
      </c>
      <c r="CX2813" t="s">
        <v>8308</v>
      </c>
    </row>
    <row r="2814" spans="1:102" x14ac:dyDescent="0.25">
      <c r="A2814" t="s">
        <v>8309</v>
      </c>
      <c r="B2814" t="s">
        <v>98</v>
      </c>
      <c r="C2814">
        <v>4.0120000000000003E-2</v>
      </c>
      <c r="D2814">
        <v>7.0499999999999998E-3</v>
      </c>
      <c r="E2814">
        <v>6.8300000000000001E-3</v>
      </c>
      <c r="I2814">
        <v>0.27200000000000002</v>
      </c>
      <c r="J2814">
        <v>5.0000000000000001E-3</v>
      </c>
      <c r="K2814">
        <v>6.0000000000000001E-3</v>
      </c>
      <c r="L2814">
        <v>10.85409089</v>
      </c>
      <c r="M2814" s="2">
        <v>2.6000000000000001E-6</v>
      </c>
      <c r="N2814" s="2">
        <v>3.0299999999999998E-6</v>
      </c>
      <c r="O2814">
        <v>9.4899999999999998E-2</v>
      </c>
      <c r="P2814">
        <v>2.3E-3</v>
      </c>
      <c r="Q2814">
        <v>2.7000000000000001E-3</v>
      </c>
      <c r="R2814">
        <v>0.16</v>
      </c>
      <c r="S2814">
        <v>0.09</v>
      </c>
      <c r="T2814">
        <v>0.01</v>
      </c>
      <c r="U2814">
        <v>89.814999999999998</v>
      </c>
      <c r="V2814">
        <v>0.63200000000000001</v>
      </c>
      <c r="W2814">
        <v>3.5999999999999997E-2</v>
      </c>
      <c r="X2814">
        <v>3.21E-4</v>
      </c>
      <c r="Y2814">
        <v>2011</v>
      </c>
      <c r="Z2814" s="1">
        <v>44232</v>
      </c>
      <c r="AG2814">
        <v>2454971.6079549999</v>
      </c>
      <c r="AH2814">
        <v>2.02E-4</v>
      </c>
      <c r="AI2814">
        <v>2.4800000000000001E-4</v>
      </c>
      <c r="AJ2814">
        <v>2454971.6079500001</v>
      </c>
      <c r="AK2814">
        <v>2.02E-4</v>
      </c>
      <c r="AL2814">
        <v>2.4800000000000001E-4</v>
      </c>
      <c r="AT2814" s="4">
        <f t="shared" ref="AT2814:AT2817" si="98">AV2814</f>
        <v>6.8635172622392049E-2</v>
      </c>
      <c r="AU2814" s="4">
        <f t="shared" si="97"/>
        <v>6.8635172622392049E-2</v>
      </c>
      <c r="AV2814" s="4">
        <f>O2814*149597871*COS(U2814*3.14159265359/180)/(CL2814*695700)</f>
        <v>6.8635172622392049E-2</v>
      </c>
      <c r="AW2814" s="4">
        <f t="shared" si="96"/>
        <v>6.8635172622392049E-2</v>
      </c>
      <c r="BC2814">
        <v>3.84</v>
      </c>
      <c r="BD2814">
        <v>0.63</v>
      </c>
      <c r="BE2814">
        <v>0.67</v>
      </c>
      <c r="BF2814">
        <v>772</v>
      </c>
      <c r="BG2814">
        <v>26</v>
      </c>
      <c r="BH2814">
        <v>26</v>
      </c>
      <c r="BO2814" t="s">
        <v>99</v>
      </c>
      <c r="BP2814" t="s">
        <v>146</v>
      </c>
      <c r="BQ2814" t="s">
        <v>100</v>
      </c>
      <c r="BR2814" t="s">
        <v>146</v>
      </c>
      <c r="BS2814" t="s">
        <v>8310</v>
      </c>
      <c r="BU2814" t="s">
        <v>8307</v>
      </c>
      <c r="BV2814">
        <v>287.69800400000003</v>
      </c>
      <c r="BW2814">
        <v>42.338726000000001</v>
      </c>
      <c r="BX2814">
        <v>12.5</v>
      </c>
      <c r="BZ2814">
        <v>11.252000000000001</v>
      </c>
      <c r="CA2814">
        <v>10.91</v>
      </c>
      <c r="CC2814">
        <v>284.88</v>
      </c>
      <c r="CD2814">
        <v>1.78</v>
      </c>
      <c r="CE2814">
        <v>1.78</v>
      </c>
      <c r="CF2814">
        <v>7.0000000000000007E-2</v>
      </c>
      <c r="CG2814">
        <v>0.08</v>
      </c>
      <c r="CH2814">
        <v>0.08</v>
      </c>
      <c r="CI2814">
        <v>0.95</v>
      </c>
      <c r="CJ2814">
        <v>0.05</v>
      </c>
      <c r="CK2814">
        <v>0.05</v>
      </c>
      <c r="CL2814">
        <v>0.96</v>
      </c>
      <c r="CM2814">
        <v>0.02</v>
      </c>
      <c r="CN2814">
        <v>0.02</v>
      </c>
      <c r="CO2814" t="s">
        <v>1095</v>
      </c>
      <c r="CP2814">
        <v>7.6</v>
      </c>
      <c r="CQ2814">
        <v>-3.7</v>
      </c>
      <c r="CR2814">
        <v>3.7</v>
      </c>
      <c r="CS2814">
        <v>5495</v>
      </c>
      <c r="CT2814">
        <v>50</v>
      </c>
      <c r="CU2814">
        <v>50</v>
      </c>
      <c r="CX2814" t="s">
        <v>8308</v>
      </c>
    </row>
    <row r="2815" spans="1:102" x14ac:dyDescent="0.25">
      <c r="A2815" t="s">
        <v>8311</v>
      </c>
      <c r="B2815" t="s">
        <v>98</v>
      </c>
      <c r="C2815">
        <v>3.168E-2</v>
      </c>
      <c r="D2815">
        <v>1.1599999999999999E-2</v>
      </c>
      <c r="E2815">
        <v>1.2500000000000001E-2</v>
      </c>
      <c r="I2815">
        <v>0.245</v>
      </c>
      <c r="J2815">
        <v>5.0000000000000001E-3</v>
      </c>
      <c r="K2815">
        <v>7.0000000000000001E-3</v>
      </c>
      <c r="L2815">
        <v>77.611300170000007</v>
      </c>
      <c r="M2815">
        <v>1.1588E-4</v>
      </c>
      <c r="N2815">
        <v>1.2305000000000001E-4</v>
      </c>
      <c r="O2815">
        <v>0.35060000000000002</v>
      </c>
      <c r="P2815">
        <v>1.01E-2</v>
      </c>
      <c r="Q2815">
        <v>8.0999999999999996E-3</v>
      </c>
      <c r="R2815">
        <v>0.6</v>
      </c>
      <c r="S2815" t="s">
        <v>454</v>
      </c>
      <c r="T2815" t="s">
        <v>497</v>
      </c>
      <c r="U2815">
        <v>89.707999999999998</v>
      </c>
      <c r="V2815">
        <v>5.2999999999999999E-2</v>
      </c>
      <c r="W2815">
        <v>0.16500000000000001</v>
      </c>
      <c r="X2815">
        <v>1.191E-3</v>
      </c>
      <c r="Y2815">
        <v>2011</v>
      </c>
      <c r="Z2815" s="1">
        <v>44232</v>
      </c>
      <c r="AG2815">
        <v>2454997.7302999999</v>
      </c>
      <c r="AH2815">
        <v>1.5770000000000001E-3</v>
      </c>
      <c r="AI2815">
        <v>1.1789999999999999E-3</v>
      </c>
      <c r="AJ2815">
        <v>2454997.7302999999</v>
      </c>
      <c r="AK2815">
        <v>1.5770000000000001E-3</v>
      </c>
      <c r="AL2815">
        <v>1.1789999999999999E-3</v>
      </c>
      <c r="AT2815" s="4">
        <f t="shared" si="98"/>
        <v>0.40022335414058469</v>
      </c>
      <c r="AU2815" s="4">
        <f t="shared" si="97"/>
        <v>0.40022335414058469</v>
      </c>
      <c r="AV2815" s="4">
        <f>O2815*149597871*COS(U2815*3.14159265359/180)/(CL2815*695700)</f>
        <v>0.40022335414058469</v>
      </c>
      <c r="AW2815" s="4">
        <f t="shared" si="96"/>
        <v>0.40022335414058469</v>
      </c>
      <c r="BC2815">
        <v>1.57</v>
      </c>
      <c r="BD2815">
        <v>0.56999999999999995</v>
      </c>
      <c r="BE2815">
        <v>0.62</v>
      </c>
      <c r="BF2815">
        <v>401</v>
      </c>
      <c r="BG2815">
        <v>13</v>
      </c>
      <c r="BH2815">
        <v>13</v>
      </c>
      <c r="BO2815" t="s">
        <v>99</v>
      </c>
      <c r="BP2815" t="s">
        <v>146</v>
      </c>
      <c r="BQ2815" t="s">
        <v>100</v>
      </c>
      <c r="BR2815" t="s">
        <v>146</v>
      </c>
      <c r="BS2815" t="s">
        <v>8312</v>
      </c>
      <c r="BU2815" t="s">
        <v>8307</v>
      </c>
      <c r="BV2815">
        <v>287.69800400000003</v>
      </c>
      <c r="BW2815">
        <v>42.338726000000001</v>
      </c>
      <c r="BX2815">
        <v>12.5</v>
      </c>
      <c r="BZ2815">
        <v>11.252000000000001</v>
      </c>
      <c r="CA2815">
        <v>10.91</v>
      </c>
      <c r="CC2815">
        <v>284.88</v>
      </c>
      <c r="CD2815">
        <v>1.78</v>
      </c>
      <c r="CE2815">
        <v>1.78</v>
      </c>
      <c r="CF2815">
        <v>7.0000000000000007E-2</v>
      </c>
      <c r="CG2815">
        <v>0.08</v>
      </c>
      <c r="CH2815">
        <v>0.08</v>
      </c>
      <c r="CI2815">
        <v>0.95</v>
      </c>
      <c r="CJ2815">
        <v>0.05</v>
      </c>
      <c r="CK2815">
        <v>0.05</v>
      </c>
      <c r="CL2815">
        <v>0.96</v>
      </c>
      <c r="CM2815">
        <v>0.02</v>
      </c>
      <c r="CN2815">
        <v>0.02</v>
      </c>
      <c r="CO2815" t="s">
        <v>1095</v>
      </c>
      <c r="CP2815">
        <v>7.6</v>
      </c>
      <c r="CQ2815">
        <v>-3.7</v>
      </c>
      <c r="CR2815">
        <v>3.7</v>
      </c>
      <c r="CS2815">
        <v>5495</v>
      </c>
      <c r="CT2815">
        <v>50</v>
      </c>
      <c r="CU2815">
        <v>50</v>
      </c>
      <c r="CX2815" t="s">
        <v>8308</v>
      </c>
    </row>
    <row r="2816" spans="1:102" x14ac:dyDescent="0.25">
      <c r="A2816" t="s">
        <v>8313</v>
      </c>
      <c r="B2816" t="s">
        <v>98</v>
      </c>
      <c r="C2816">
        <v>9.7000000000000003E-3</v>
      </c>
      <c r="D2816" t="s">
        <v>454</v>
      </c>
      <c r="E2816" t="s">
        <v>497</v>
      </c>
      <c r="I2816">
        <v>7.6999999999999999E-2</v>
      </c>
      <c r="J2816">
        <v>2E-3</v>
      </c>
      <c r="K2816">
        <v>2E-3</v>
      </c>
      <c r="L2816">
        <v>6.0985228100000004</v>
      </c>
      <c r="M2816" s="2">
        <v>1.3509999999999999E-5</v>
      </c>
      <c r="N2816" s="2">
        <v>6.0800000000000002E-6</v>
      </c>
      <c r="O2816">
        <v>6.3899999999999998E-2</v>
      </c>
      <c r="P2816">
        <v>1.4E-3</v>
      </c>
      <c r="Q2816">
        <v>1.9E-3</v>
      </c>
      <c r="U2816">
        <v>87.632000000000005</v>
      </c>
      <c r="V2816">
        <v>0.128</v>
      </c>
      <c r="W2816">
        <v>1.085</v>
      </c>
      <c r="X2816">
        <v>1.75E-4</v>
      </c>
      <c r="Y2816">
        <v>2011</v>
      </c>
      <c r="Z2816" s="1">
        <v>44232</v>
      </c>
      <c r="AG2816">
        <v>2454968.9315439998</v>
      </c>
      <c r="AH2816">
        <v>7.3200000000000001E-4</v>
      </c>
      <c r="AI2816">
        <v>2.2230000000000001E-3</v>
      </c>
      <c r="AJ2816">
        <v>2454968.9315399998</v>
      </c>
      <c r="AK2816">
        <v>7.3200000000000001E-4</v>
      </c>
      <c r="AL2816">
        <v>2.2230000000000001E-3</v>
      </c>
      <c r="AT2816" s="4">
        <f t="shared" si="98"/>
        <v>0.59138248178263153</v>
      </c>
      <c r="AU2816" s="4">
        <f t="shared" si="97"/>
        <v>0.59138248178263153</v>
      </c>
      <c r="AV2816" s="4">
        <f>O2816*149597871*COS(U2816*3.14159265359/180)/(CL2816*695700)</f>
        <v>0.59138248178263153</v>
      </c>
      <c r="AW2816" s="4">
        <f t="shared" si="96"/>
        <v>0.59138248178263153</v>
      </c>
      <c r="BO2816" t="s">
        <v>99</v>
      </c>
      <c r="BP2816" t="s">
        <v>146</v>
      </c>
      <c r="BQ2816" t="s">
        <v>100</v>
      </c>
      <c r="BR2816" t="s">
        <v>146</v>
      </c>
      <c r="BS2816" t="s">
        <v>8314</v>
      </c>
      <c r="BU2816" t="s">
        <v>8307</v>
      </c>
      <c r="BV2816">
        <v>287.69800400000003</v>
      </c>
      <c r="BW2816">
        <v>42.338726000000001</v>
      </c>
      <c r="BX2816">
        <v>12.5</v>
      </c>
      <c r="BZ2816">
        <v>11.252000000000001</v>
      </c>
      <c r="CA2816">
        <v>10.91</v>
      </c>
      <c r="CC2816">
        <v>284.88</v>
      </c>
      <c r="CD2816">
        <v>1.78</v>
      </c>
      <c r="CE2816">
        <v>1.78</v>
      </c>
      <c r="CF2816">
        <v>7.0000000000000007E-2</v>
      </c>
      <c r="CG2816">
        <v>0.08</v>
      </c>
      <c r="CH2816">
        <v>0.08</v>
      </c>
      <c r="CI2816">
        <v>0.95</v>
      </c>
      <c r="CJ2816">
        <v>0.05</v>
      </c>
      <c r="CK2816">
        <v>0.05</v>
      </c>
      <c r="CL2816">
        <v>0.96</v>
      </c>
      <c r="CM2816">
        <v>0.02</v>
      </c>
      <c r="CN2816">
        <v>0.02</v>
      </c>
      <c r="CO2816" t="s">
        <v>1095</v>
      </c>
      <c r="CP2816">
        <v>7.6</v>
      </c>
      <c r="CQ2816">
        <v>-3.7</v>
      </c>
      <c r="CR2816">
        <v>3.7</v>
      </c>
      <c r="CS2816">
        <v>5495</v>
      </c>
      <c r="CT2816">
        <v>50</v>
      </c>
      <c r="CU2816">
        <v>50</v>
      </c>
      <c r="CX2816" t="s">
        <v>8308</v>
      </c>
    </row>
    <row r="2817" spans="1:102" x14ac:dyDescent="0.25">
      <c r="A2817" t="s">
        <v>8315</v>
      </c>
      <c r="B2817" t="s">
        <v>98</v>
      </c>
      <c r="C2817">
        <v>4.4999999999999998E-2</v>
      </c>
      <c r="I2817">
        <v>8.8999999999999996E-2</v>
      </c>
      <c r="J2817">
        <v>8.0000000000000002E-3</v>
      </c>
      <c r="K2817">
        <v>4.0000000000000001E-3</v>
      </c>
      <c r="L2817">
        <v>19.577584779999999</v>
      </c>
      <c r="M2817">
        <v>1.2255999999999999E-4</v>
      </c>
      <c r="N2817" s="2">
        <v>9.0370000000000004E-5</v>
      </c>
      <c r="O2817">
        <v>0.1396</v>
      </c>
      <c r="P2817">
        <v>3.5000000000000001E-3</v>
      </c>
      <c r="Q2817">
        <v>3.5999999999999999E-3</v>
      </c>
      <c r="U2817">
        <v>88.787999999999997</v>
      </c>
      <c r="V2817">
        <v>7.1999999999999995E-2</v>
      </c>
      <c r="W2817">
        <v>0.42599999999999999</v>
      </c>
      <c r="X2817">
        <v>3.79E-4</v>
      </c>
      <c r="Y2817">
        <v>2011</v>
      </c>
      <c r="Z2817" s="1">
        <v>44232</v>
      </c>
      <c r="AG2817">
        <v>2454968.2070599999</v>
      </c>
      <c r="AH2817">
        <v>4.3319999999999999E-3</v>
      </c>
      <c r="AI2817">
        <v>6.0759999999999998E-3</v>
      </c>
      <c r="AJ2817">
        <v>2454968.2070599999</v>
      </c>
      <c r="AK2817">
        <v>4.3319999999999999E-3</v>
      </c>
      <c r="AL2817">
        <v>6.0759999999999998E-3</v>
      </c>
      <c r="AT2817" s="4">
        <f t="shared" si="98"/>
        <v>0.66140152673980268</v>
      </c>
      <c r="AU2817" s="4">
        <f t="shared" si="97"/>
        <v>0.66140152673980268</v>
      </c>
      <c r="AV2817" s="4">
        <f>O2817*149597871*COS(U2817*3.14159265359/180)/(CL2817*695700)</f>
        <v>0.66140152673980268</v>
      </c>
      <c r="AW2817" s="4">
        <f t="shared" si="96"/>
        <v>0.66140152673980268</v>
      </c>
      <c r="BO2817" t="s">
        <v>99</v>
      </c>
      <c r="BP2817" t="s">
        <v>146</v>
      </c>
      <c r="BQ2817" t="s">
        <v>100</v>
      </c>
      <c r="BR2817" t="s">
        <v>146</v>
      </c>
      <c r="BS2817" t="s">
        <v>8316</v>
      </c>
      <c r="BU2817" t="s">
        <v>8307</v>
      </c>
      <c r="BV2817">
        <v>287.69800400000003</v>
      </c>
      <c r="BW2817">
        <v>42.338726000000001</v>
      </c>
      <c r="BX2817">
        <v>12.5</v>
      </c>
      <c r="BZ2817">
        <v>11.252000000000001</v>
      </c>
      <c r="CA2817">
        <v>10.91</v>
      </c>
      <c r="CC2817">
        <v>284.88</v>
      </c>
      <c r="CD2817">
        <v>1.78</v>
      </c>
      <c r="CE2817">
        <v>1.78</v>
      </c>
      <c r="CF2817">
        <v>7.0000000000000007E-2</v>
      </c>
      <c r="CG2817">
        <v>0.08</v>
      </c>
      <c r="CH2817">
        <v>0.08</v>
      </c>
      <c r="CI2817">
        <v>0.95</v>
      </c>
      <c r="CJ2817">
        <v>0.05</v>
      </c>
      <c r="CK2817">
        <v>0.05</v>
      </c>
      <c r="CL2817">
        <v>0.96</v>
      </c>
      <c r="CM2817">
        <v>0.02</v>
      </c>
      <c r="CN2817">
        <v>0.02</v>
      </c>
      <c r="CO2817" t="s">
        <v>1095</v>
      </c>
      <c r="CP2817">
        <v>7.6</v>
      </c>
      <c r="CQ2817">
        <v>-3.7</v>
      </c>
      <c r="CR2817">
        <v>3.7</v>
      </c>
      <c r="CS2817">
        <v>5495</v>
      </c>
      <c r="CT2817">
        <v>50</v>
      </c>
      <c r="CU2817">
        <v>50</v>
      </c>
      <c r="CX2817" t="s">
        <v>8308</v>
      </c>
    </row>
    <row r="2818" spans="1:102" x14ac:dyDescent="0.25">
      <c r="A2818" t="s">
        <v>8317</v>
      </c>
      <c r="B2818" t="s">
        <v>98</v>
      </c>
      <c r="F2818">
        <v>6.2799999999999995E-2</v>
      </c>
      <c r="G2818">
        <v>1.14E-2</v>
      </c>
      <c r="H2818">
        <v>9.6900000000000007E-3</v>
      </c>
      <c r="L2818">
        <v>34.94</v>
      </c>
      <c r="M2818">
        <v>3.5000000000000003E-2</v>
      </c>
      <c r="N2818">
        <v>3.7999999999999999E-2</v>
      </c>
      <c r="O2818">
        <v>0.20549999999999999</v>
      </c>
      <c r="P2818">
        <v>2.0999999999999999E-3</v>
      </c>
      <c r="Q2818">
        <v>2.2000000000000001E-3</v>
      </c>
      <c r="R2818">
        <v>0.15</v>
      </c>
      <c r="S2818">
        <v>0.1</v>
      </c>
      <c r="T2818">
        <v>0.01</v>
      </c>
      <c r="Y2818">
        <v>2016</v>
      </c>
      <c r="Z2818" s="1">
        <v>44232</v>
      </c>
      <c r="AJ2818">
        <v>2454967.5002700002</v>
      </c>
      <c r="AK2818">
        <v>6.8000000000000005E-4</v>
      </c>
      <c r="AL2818">
        <v>5.8E-4</v>
      </c>
      <c r="AU2818" s="4"/>
      <c r="AV2818" s="4">
        <f>O2818*149597871*COS(U2818*3.14159265359/180)/(CL2818*695700)</f>
        <v>46.030320915534709</v>
      </c>
      <c r="AW2818" s="4">
        <f t="shared" si="96"/>
        <v>999</v>
      </c>
      <c r="BC2818">
        <v>4.0999999999999996</v>
      </c>
      <c r="BD2818">
        <v>0.72</v>
      </c>
      <c r="BE2818">
        <v>0.61</v>
      </c>
      <c r="BF2818">
        <v>524</v>
      </c>
      <c r="BG2818">
        <v>12</v>
      </c>
      <c r="BH2818">
        <v>12</v>
      </c>
      <c r="BO2818" t="s">
        <v>99</v>
      </c>
      <c r="BP2818" t="s">
        <v>100</v>
      </c>
      <c r="BQ2818" t="s">
        <v>132</v>
      </c>
      <c r="BS2818" t="s">
        <v>8318</v>
      </c>
      <c r="BU2818" t="s">
        <v>8307</v>
      </c>
      <c r="BV2818">
        <v>287.69800400000003</v>
      </c>
      <c r="BW2818">
        <v>42.338726000000001</v>
      </c>
      <c r="BX2818">
        <v>12.5</v>
      </c>
      <c r="BZ2818">
        <v>11.252000000000001</v>
      </c>
      <c r="CA2818">
        <v>10.91</v>
      </c>
      <c r="CC2818">
        <v>284.88</v>
      </c>
      <c r="CD2818">
        <v>1.78</v>
      </c>
      <c r="CE2818">
        <v>1.78</v>
      </c>
      <c r="CF2818">
        <v>7.0000000000000007E-2</v>
      </c>
      <c r="CG2818">
        <v>0.08</v>
      </c>
      <c r="CH2818">
        <v>0.08</v>
      </c>
      <c r="CI2818">
        <v>0.95</v>
      </c>
      <c r="CJ2818">
        <v>0.05</v>
      </c>
      <c r="CK2818">
        <v>0.05</v>
      </c>
      <c r="CL2818">
        <v>0.96</v>
      </c>
      <c r="CM2818">
        <v>0.02</v>
      </c>
      <c r="CN2818">
        <v>0.02</v>
      </c>
      <c r="CO2818" t="s">
        <v>1095</v>
      </c>
      <c r="CP2818">
        <v>7.6</v>
      </c>
      <c r="CQ2818">
        <v>-3.7</v>
      </c>
      <c r="CR2818">
        <v>3.7</v>
      </c>
      <c r="CS2818">
        <v>5495</v>
      </c>
      <c r="CT2818">
        <v>50</v>
      </c>
      <c r="CU2818">
        <v>50</v>
      </c>
      <c r="CX2818" t="s">
        <v>8308</v>
      </c>
    </row>
    <row r="2819" spans="1:102" x14ac:dyDescent="0.25">
      <c r="A2819" t="s">
        <v>8319</v>
      </c>
      <c r="B2819" t="s">
        <v>98</v>
      </c>
      <c r="I2819">
        <v>0.19</v>
      </c>
      <c r="J2819">
        <v>3.6999999999999998E-2</v>
      </c>
      <c r="K2819">
        <v>3.6999999999999998E-2</v>
      </c>
      <c r="L2819">
        <v>8.5948049999999991</v>
      </c>
      <c r="M2819" s="2">
        <v>3.6000000000000001E-5</v>
      </c>
      <c r="N2819" s="2">
        <v>3.6000000000000001E-5</v>
      </c>
      <c r="O2819">
        <v>0.08</v>
      </c>
      <c r="Y2819">
        <v>2014</v>
      </c>
      <c r="Z2819" s="1">
        <v>44232</v>
      </c>
      <c r="AG2819">
        <v>2455004.6299800002</v>
      </c>
      <c r="AH2819">
        <v>2.3400000000000001E-3</v>
      </c>
      <c r="AI2819">
        <v>2.3400000000000001E-3</v>
      </c>
      <c r="AS2819" s="3">
        <v>0.93</v>
      </c>
      <c r="AU2819" s="4">
        <f t="shared" si="97"/>
        <v>0.93</v>
      </c>
      <c r="AV2819" s="4">
        <f>O2819*149597871*COS(U2819*3.14159265359/180)/(CL2819*695700)</f>
        <v>18.300609029937704</v>
      </c>
      <c r="AW2819" s="4">
        <f t="shared" ref="AW2819:AW2882" si="99">IF(ABS(AV2819)&lt;1,AV2819,999)</f>
        <v>999</v>
      </c>
      <c r="AX2819">
        <v>0.33</v>
      </c>
      <c r="AY2819">
        <v>0.33</v>
      </c>
      <c r="BO2819" t="s">
        <v>156</v>
      </c>
      <c r="BP2819" t="s">
        <v>146</v>
      </c>
      <c r="BS2819" t="s">
        <v>8320</v>
      </c>
      <c r="BU2819" t="s">
        <v>8321</v>
      </c>
      <c r="BV2819">
        <v>284.40992</v>
      </c>
      <c r="BW2819">
        <v>41.237465</v>
      </c>
      <c r="BZ2819">
        <v>12.871</v>
      </c>
      <c r="CA2819">
        <v>12.58</v>
      </c>
      <c r="CB2819">
        <v>12.455</v>
      </c>
      <c r="CC2819">
        <v>678.93</v>
      </c>
      <c r="CD2819">
        <v>7.37</v>
      </c>
      <c r="CE2819">
        <v>7.37</v>
      </c>
      <c r="CF2819">
        <v>-0.11799999999999999</v>
      </c>
      <c r="CL2819">
        <v>0.94</v>
      </c>
      <c r="CM2819">
        <v>0.16</v>
      </c>
      <c r="CN2819">
        <v>0.16</v>
      </c>
      <c r="CS2819">
        <v>5678</v>
      </c>
      <c r="CT2819">
        <v>100</v>
      </c>
      <c r="CU2819">
        <v>100</v>
      </c>
      <c r="CX2819" t="s">
        <v>8322</v>
      </c>
    </row>
    <row r="2820" spans="1:102" x14ac:dyDescent="0.25">
      <c r="A2820" t="s">
        <v>8323</v>
      </c>
      <c r="B2820" t="s">
        <v>98</v>
      </c>
      <c r="I2820">
        <v>0.14199999999999999</v>
      </c>
      <c r="J2820">
        <v>2.5999999999999999E-2</v>
      </c>
      <c r="K2820">
        <v>2.5999999999999999E-2</v>
      </c>
      <c r="L2820">
        <v>10.222156999999999</v>
      </c>
      <c r="M2820" s="2">
        <v>5.3000000000000001E-5</v>
      </c>
      <c r="N2820" s="2">
        <v>5.3000000000000001E-5</v>
      </c>
      <c r="O2820">
        <v>0.09</v>
      </c>
      <c r="Y2820">
        <v>2014</v>
      </c>
      <c r="Z2820" s="1">
        <v>44232</v>
      </c>
      <c r="AG2820">
        <v>2454968.8905600002</v>
      </c>
      <c r="AH2820">
        <v>2.97E-3</v>
      </c>
      <c r="AI2820">
        <v>2.97E-3</v>
      </c>
      <c r="AS2820" s="3">
        <v>0.74</v>
      </c>
      <c r="AU2820" s="4">
        <f t="shared" si="97"/>
        <v>0.74</v>
      </c>
      <c r="AV2820" s="4">
        <f>O2820*149597871*COS(U2820*3.14159265359/180)/(CL2820*695700)</f>
        <v>20.588185158679913</v>
      </c>
      <c r="AW2820" s="4">
        <f t="shared" si="99"/>
        <v>999</v>
      </c>
      <c r="AX2820">
        <v>0.09</v>
      </c>
      <c r="AY2820">
        <v>0.09</v>
      </c>
      <c r="BO2820" t="s">
        <v>156</v>
      </c>
      <c r="BP2820" t="s">
        <v>146</v>
      </c>
      <c r="BS2820" t="s">
        <v>8324</v>
      </c>
      <c r="BU2820" t="s">
        <v>8321</v>
      </c>
      <c r="BV2820">
        <v>284.40992</v>
      </c>
      <c r="BW2820">
        <v>41.237465</v>
      </c>
      <c r="BZ2820">
        <v>12.871</v>
      </c>
      <c r="CA2820">
        <v>12.58</v>
      </c>
      <c r="CB2820">
        <v>12.455</v>
      </c>
      <c r="CC2820">
        <v>678.93</v>
      </c>
      <c r="CD2820">
        <v>7.37</v>
      </c>
      <c r="CE2820">
        <v>7.37</v>
      </c>
      <c r="CF2820">
        <v>-0.11799999999999999</v>
      </c>
      <c r="CL2820">
        <v>0.94</v>
      </c>
      <c r="CM2820">
        <v>0.16</v>
      </c>
      <c r="CN2820">
        <v>0.16</v>
      </c>
      <c r="CS2820">
        <v>5678</v>
      </c>
      <c r="CT2820">
        <v>100</v>
      </c>
      <c r="CU2820">
        <v>100</v>
      </c>
      <c r="CX2820" t="s">
        <v>8322</v>
      </c>
    </row>
    <row r="2821" spans="1:102" x14ac:dyDescent="0.25">
      <c r="A2821" t="s">
        <v>8325</v>
      </c>
      <c r="B2821" t="s">
        <v>98</v>
      </c>
      <c r="I2821">
        <v>0.219</v>
      </c>
      <c r="J2821">
        <v>4.2999999999999997E-2</v>
      </c>
      <c r="K2821">
        <v>4.2999999999999997E-2</v>
      </c>
      <c r="L2821">
        <v>25.672083000000001</v>
      </c>
      <c r="M2821" s="2">
        <v>7.4999999999999993E-5</v>
      </c>
      <c r="N2821" s="2">
        <v>7.4999999999999993E-5</v>
      </c>
      <c r="O2821">
        <v>0.17499999999999999</v>
      </c>
      <c r="Y2821">
        <v>2014</v>
      </c>
      <c r="Z2821" s="1">
        <v>44232</v>
      </c>
      <c r="AG2821">
        <v>2455025.09705</v>
      </c>
      <c r="AH2821">
        <v>1.6900000000000001E-3</v>
      </c>
      <c r="AI2821">
        <v>1.6900000000000001E-3</v>
      </c>
      <c r="AS2821" s="3">
        <v>0.38</v>
      </c>
      <c r="AU2821" s="4">
        <f t="shared" si="97"/>
        <v>0.38</v>
      </c>
      <c r="AV2821" s="4">
        <f>O2821*149597871*COS(U2821*3.14159265359/180)/(CL2821*695700)</f>
        <v>30.594005949438532</v>
      </c>
      <c r="AW2821" s="4">
        <f t="shared" si="99"/>
        <v>999</v>
      </c>
      <c r="AX2821">
        <v>0.21</v>
      </c>
      <c r="AY2821">
        <v>0.21</v>
      </c>
      <c r="BO2821" t="s">
        <v>156</v>
      </c>
      <c r="BP2821" t="s">
        <v>146</v>
      </c>
      <c r="BS2821" t="s">
        <v>8326</v>
      </c>
      <c r="BU2821" t="s">
        <v>8327</v>
      </c>
      <c r="BV2821">
        <v>293.62603999999999</v>
      </c>
      <c r="BW2821">
        <v>41.272826999999999</v>
      </c>
      <c r="BZ2821">
        <v>12.037000000000001</v>
      </c>
      <c r="CA2821">
        <v>11.784000000000001</v>
      </c>
      <c r="CB2821">
        <v>11.737</v>
      </c>
      <c r="CC2821">
        <v>648.17999999999995</v>
      </c>
      <c r="CD2821">
        <v>9.91</v>
      </c>
      <c r="CE2821">
        <v>9.91</v>
      </c>
      <c r="CF2821">
        <v>-0.27900000000000003</v>
      </c>
      <c r="CI2821">
        <v>1.17</v>
      </c>
      <c r="CL2821">
        <v>1.23</v>
      </c>
      <c r="CM2821">
        <v>0.24</v>
      </c>
      <c r="CN2821">
        <v>0.24</v>
      </c>
      <c r="CS2821">
        <v>6065</v>
      </c>
      <c r="CT2821">
        <v>117</v>
      </c>
      <c r="CU2821">
        <v>117</v>
      </c>
      <c r="CX2821" t="s">
        <v>8328</v>
      </c>
    </row>
    <row r="2822" spans="1:102" x14ac:dyDescent="0.25">
      <c r="A2822" t="s">
        <v>8329</v>
      </c>
      <c r="B2822" t="s">
        <v>98</v>
      </c>
      <c r="I2822">
        <v>0.254</v>
      </c>
      <c r="J2822">
        <v>5.3999999999999999E-2</v>
      </c>
      <c r="K2822">
        <v>5.3999999999999999E-2</v>
      </c>
      <c r="L2822">
        <v>151.88405800000001</v>
      </c>
      <c r="M2822">
        <v>2.0140000000000002E-3</v>
      </c>
      <c r="N2822">
        <v>2.0140000000000002E-3</v>
      </c>
      <c r="O2822">
        <v>0.57299999999999995</v>
      </c>
      <c r="Y2822">
        <v>2014</v>
      </c>
      <c r="Z2822" s="1">
        <v>44232</v>
      </c>
      <c r="AG2822">
        <v>2455009.4181599999</v>
      </c>
      <c r="AH2822">
        <v>7.9399999999999991E-3</v>
      </c>
      <c r="AI2822">
        <v>7.9399999999999991E-3</v>
      </c>
      <c r="AS2822" s="3">
        <v>0.92</v>
      </c>
      <c r="AU2822" s="4">
        <f t="shared" si="97"/>
        <v>0.92</v>
      </c>
      <c r="AV2822" s="4">
        <f>O2822*149597871*COS(U2822*3.14159265359/180)/(CL2822*695700)</f>
        <v>100.17351662301874</v>
      </c>
      <c r="AW2822" s="4">
        <f t="shared" si="99"/>
        <v>999</v>
      </c>
      <c r="AX2822">
        <v>0.32</v>
      </c>
      <c r="AY2822">
        <v>0.32</v>
      </c>
      <c r="BO2822" t="s">
        <v>156</v>
      </c>
      <c r="BP2822" t="s">
        <v>146</v>
      </c>
      <c r="BS2822" t="s">
        <v>8330</v>
      </c>
      <c r="BU2822" t="s">
        <v>8327</v>
      </c>
      <c r="BV2822">
        <v>293.62603999999999</v>
      </c>
      <c r="BW2822">
        <v>41.272826999999999</v>
      </c>
      <c r="BZ2822">
        <v>12.037000000000001</v>
      </c>
      <c r="CA2822">
        <v>11.784000000000001</v>
      </c>
      <c r="CB2822">
        <v>11.737</v>
      </c>
      <c r="CC2822">
        <v>648.17999999999995</v>
      </c>
      <c r="CD2822">
        <v>9.91</v>
      </c>
      <c r="CE2822">
        <v>9.91</v>
      </c>
      <c r="CF2822">
        <v>-0.27900000000000003</v>
      </c>
      <c r="CI2822">
        <v>1.17</v>
      </c>
      <c r="CL2822">
        <v>1.23</v>
      </c>
      <c r="CM2822">
        <v>0.24</v>
      </c>
      <c r="CN2822">
        <v>0.24</v>
      </c>
      <c r="CS2822">
        <v>6065</v>
      </c>
      <c r="CT2822">
        <v>117</v>
      </c>
      <c r="CU2822">
        <v>117</v>
      </c>
      <c r="CX2822" t="s">
        <v>8328</v>
      </c>
    </row>
    <row r="2823" spans="1:102" x14ac:dyDescent="0.25">
      <c r="A2823" t="s">
        <v>8331</v>
      </c>
      <c r="B2823" t="s">
        <v>98</v>
      </c>
      <c r="I2823">
        <v>0.14499999999999999</v>
      </c>
      <c r="J2823">
        <v>8.9999999999999993E-3</v>
      </c>
      <c r="K2823">
        <v>8.9999999999999993E-3</v>
      </c>
      <c r="L2823">
        <v>4.0694270000000001</v>
      </c>
      <c r="M2823" s="2">
        <v>6.9999999999999999E-6</v>
      </c>
      <c r="N2823" s="2">
        <v>6.9999999999999999E-6</v>
      </c>
      <c r="O2823">
        <v>4.4999999999999998E-2</v>
      </c>
      <c r="Y2823">
        <v>2014</v>
      </c>
      <c r="Z2823" s="1">
        <v>44232</v>
      </c>
      <c r="AG2823">
        <v>2455004.0157699999</v>
      </c>
      <c r="AH2823">
        <v>9.7999999999999997E-4</v>
      </c>
      <c r="AI2823">
        <v>9.7999999999999997E-4</v>
      </c>
      <c r="AS2823" s="3">
        <v>0.64</v>
      </c>
      <c r="AU2823" s="4">
        <f t="shared" si="97"/>
        <v>0.64</v>
      </c>
      <c r="AV2823" s="4">
        <f>O2823*149597871*COS(U2823*3.14159265359/180)/(CL2823*695700)</f>
        <v>14.442458245641133</v>
      </c>
      <c r="AW2823" s="4">
        <f t="shared" si="99"/>
        <v>999</v>
      </c>
      <c r="AX2823">
        <v>0.26</v>
      </c>
      <c r="AY2823">
        <v>0.26</v>
      </c>
      <c r="BO2823" t="s">
        <v>156</v>
      </c>
      <c r="BP2823" t="s">
        <v>146</v>
      </c>
      <c r="BS2823" t="s">
        <v>8332</v>
      </c>
      <c r="BU2823" t="s">
        <v>8333</v>
      </c>
      <c r="BV2823">
        <v>282.97341899999998</v>
      </c>
      <c r="BW2823">
        <v>41.322006000000002</v>
      </c>
      <c r="BZ2823">
        <v>12.255000000000001</v>
      </c>
      <c r="CA2823">
        <v>11.733000000000001</v>
      </c>
      <c r="CB2823">
        <v>11.638999999999999</v>
      </c>
      <c r="CC2823">
        <v>287.48</v>
      </c>
      <c r="CD2823">
        <v>1.1200000000000001</v>
      </c>
      <c r="CE2823">
        <v>1.1200000000000001</v>
      </c>
      <c r="CF2823">
        <v>1.2E-2</v>
      </c>
      <c r="CL2823">
        <v>0.67</v>
      </c>
      <c r="CM2823">
        <v>0.03</v>
      </c>
      <c r="CN2823">
        <v>0.03</v>
      </c>
      <c r="CS2823">
        <v>4668</v>
      </c>
      <c r="CT2823">
        <v>100</v>
      </c>
      <c r="CU2823">
        <v>100</v>
      </c>
      <c r="CX2823" t="s">
        <v>8334</v>
      </c>
    </row>
    <row r="2824" spans="1:102" x14ac:dyDescent="0.25">
      <c r="A2824" t="s">
        <v>8335</v>
      </c>
      <c r="B2824" t="s">
        <v>98</v>
      </c>
      <c r="I2824">
        <v>0.16500000000000001</v>
      </c>
      <c r="J2824">
        <v>8.9999999999999993E-3</v>
      </c>
      <c r="K2824">
        <v>8.9999999999999993E-3</v>
      </c>
      <c r="L2824">
        <v>16.282492999999999</v>
      </c>
      <c r="M2824" s="2">
        <v>3.8000000000000002E-5</v>
      </c>
      <c r="N2824" s="2">
        <v>3.8000000000000002E-5</v>
      </c>
      <c r="O2824">
        <v>0.113</v>
      </c>
      <c r="Y2824">
        <v>2014</v>
      </c>
      <c r="Z2824" s="1">
        <v>44232</v>
      </c>
      <c r="AG2824">
        <v>2455013.79623</v>
      </c>
      <c r="AH2824">
        <v>1.4E-3</v>
      </c>
      <c r="AI2824">
        <v>1.4E-3</v>
      </c>
      <c r="AS2824" s="3">
        <v>0.31</v>
      </c>
      <c r="AU2824" s="4">
        <f t="shared" si="97"/>
        <v>0.31</v>
      </c>
      <c r="AV2824" s="4">
        <f>O2824*149597871*COS(U2824*3.14159265359/180)/(CL2824*695700)</f>
        <v>36.266617372387742</v>
      </c>
      <c r="AW2824" s="4">
        <f t="shared" si="99"/>
        <v>999</v>
      </c>
      <c r="AX2824">
        <v>0.21</v>
      </c>
      <c r="AY2824">
        <v>0.21</v>
      </c>
      <c r="BO2824" t="s">
        <v>156</v>
      </c>
      <c r="BP2824" t="s">
        <v>146</v>
      </c>
      <c r="BS2824" t="s">
        <v>8336</v>
      </c>
      <c r="BU2824" t="s">
        <v>8333</v>
      </c>
      <c r="BV2824">
        <v>282.97341899999998</v>
      </c>
      <c r="BW2824">
        <v>41.322006000000002</v>
      </c>
      <c r="BZ2824">
        <v>12.255000000000001</v>
      </c>
      <c r="CA2824">
        <v>11.733000000000001</v>
      </c>
      <c r="CB2824">
        <v>11.638999999999999</v>
      </c>
      <c r="CC2824">
        <v>287.48</v>
      </c>
      <c r="CD2824">
        <v>1.1200000000000001</v>
      </c>
      <c r="CE2824">
        <v>1.1200000000000001</v>
      </c>
      <c r="CF2824">
        <v>1.2E-2</v>
      </c>
      <c r="CL2824">
        <v>0.67</v>
      </c>
      <c r="CM2824">
        <v>0.03</v>
      </c>
      <c r="CN2824">
        <v>0.03</v>
      </c>
      <c r="CS2824">
        <v>4668</v>
      </c>
      <c r="CT2824">
        <v>100</v>
      </c>
      <c r="CU2824">
        <v>100</v>
      </c>
      <c r="CX2824" t="s">
        <v>8334</v>
      </c>
    </row>
    <row r="2825" spans="1:102" x14ac:dyDescent="0.25">
      <c r="A2825" t="s">
        <v>8337</v>
      </c>
      <c r="B2825" t="s">
        <v>98</v>
      </c>
      <c r="I2825">
        <v>0.22900000000000001</v>
      </c>
      <c r="J2825">
        <v>4.5999999999999999E-2</v>
      </c>
      <c r="K2825">
        <v>4.5999999999999999E-2</v>
      </c>
      <c r="L2825">
        <v>3.1626970000000001</v>
      </c>
      <c r="M2825" s="2">
        <v>3.9999999999999998E-6</v>
      </c>
      <c r="N2825" s="2">
        <v>3.9999999999999998E-6</v>
      </c>
      <c r="O2825">
        <v>4.2999999999999997E-2</v>
      </c>
      <c r="Y2825">
        <v>2014</v>
      </c>
      <c r="Z2825" s="1">
        <v>44232</v>
      </c>
      <c r="AG2825">
        <v>2455002.6415800001</v>
      </c>
      <c r="AH2825">
        <v>7.2999999999999996E-4</v>
      </c>
      <c r="AI2825">
        <v>7.2999999999999996E-4</v>
      </c>
      <c r="AS2825" s="3">
        <v>0.52</v>
      </c>
      <c r="AU2825" s="4">
        <f t="shared" si="97"/>
        <v>0.52</v>
      </c>
      <c r="AV2825" s="4">
        <f>O2825*149597871*COS(U2825*3.14159265359/180)/(CL2825*695700)</f>
        <v>8.3300745156540739</v>
      </c>
      <c r="AW2825" s="4">
        <f t="shared" si="99"/>
        <v>999</v>
      </c>
      <c r="AX2825">
        <v>0.24</v>
      </c>
      <c r="AY2825">
        <v>0.24</v>
      </c>
      <c r="BO2825" t="s">
        <v>156</v>
      </c>
      <c r="BP2825" t="s">
        <v>146</v>
      </c>
      <c r="BS2825" t="s">
        <v>8338</v>
      </c>
      <c r="BU2825" t="s">
        <v>8339</v>
      </c>
      <c r="BV2825">
        <v>297.08997699999998</v>
      </c>
      <c r="BW2825">
        <v>41.388038999999999</v>
      </c>
      <c r="BZ2825">
        <v>12.859</v>
      </c>
      <c r="CA2825">
        <v>12.47</v>
      </c>
      <c r="CB2825">
        <v>12.445</v>
      </c>
      <c r="CC2825">
        <v>717.73</v>
      </c>
      <c r="CD2825">
        <v>9.83</v>
      </c>
      <c r="CE2825">
        <v>9.83</v>
      </c>
      <c r="CF2825">
        <v>-0.107</v>
      </c>
      <c r="CI2825">
        <v>0.98</v>
      </c>
      <c r="CL2825">
        <v>1.1100000000000001</v>
      </c>
      <c r="CM2825">
        <v>0.21</v>
      </c>
      <c r="CN2825">
        <v>0.21</v>
      </c>
      <c r="CS2825">
        <v>5821</v>
      </c>
      <c r="CT2825">
        <v>100</v>
      </c>
      <c r="CU2825">
        <v>100</v>
      </c>
      <c r="CX2825" t="s">
        <v>8340</v>
      </c>
    </row>
    <row r="2826" spans="1:102" x14ac:dyDescent="0.25">
      <c r="A2826" t="s">
        <v>8341</v>
      </c>
      <c r="B2826" t="s">
        <v>98</v>
      </c>
      <c r="I2826">
        <v>0.22</v>
      </c>
      <c r="J2826">
        <v>4.2000000000000003E-2</v>
      </c>
      <c r="K2826">
        <v>4.2000000000000003E-2</v>
      </c>
      <c r="L2826">
        <v>5.3706469999999999</v>
      </c>
      <c r="M2826" s="2">
        <v>7.9999999999999996E-6</v>
      </c>
      <c r="N2826" s="2">
        <v>7.9999999999999996E-6</v>
      </c>
      <c r="O2826">
        <v>6.0999999999999999E-2</v>
      </c>
      <c r="Y2826">
        <v>2014</v>
      </c>
      <c r="Z2826" s="1">
        <v>44232</v>
      </c>
      <c r="AG2826">
        <v>2455005.23697</v>
      </c>
      <c r="AH2826">
        <v>9.1E-4</v>
      </c>
      <c r="AI2826">
        <v>9.1E-4</v>
      </c>
      <c r="AS2826" s="3">
        <v>0.1</v>
      </c>
      <c r="AU2826" s="4">
        <f t="shared" si="97"/>
        <v>0.1</v>
      </c>
      <c r="AV2826" s="4">
        <f>O2826*149597871*COS(U2826*3.14159265359/180)/(CL2826*695700)</f>
        <v>11.8170824524395</v>
      </c>
      <c r="AW2826" s="4">
        <f t="shared" si="99"/>
        <v>999</v>
      </c>
      <c r="AX2826">
        <v>0.22</v>
      </c>
      <c r="AY2826">
        <v>0.22</v>
      </c>
      <c r="BO2826" t="s">
        <v>156</v>
      </c>
      <c r="BP2826" t="s">
        <v>146</v>
      </c>
      <c r="BS2826" t="s">
        <v>8342</v>
      </c>
      <c r="BU2826" t="s">
        <v>8339</v>
      </c>
      <c r="BV2826">
        <v>297.08997699999998</v>
      </c>
      <c r="BW2826">
        <v>41.388038999999999</v>
      </c>
      <c r="BZ2826">
        <v>12.859</v>
      </c>
      <c r="CA2826">
        <v>12.47</v>
      </c>
      <c r="CB2826">
        <v>12.445</v>
      </c>
      <c r="CC2826">
        <v>717.73</v>
      </c>
      <c r="CD2826">
        <v>9.83</v>
      </c>
      <c r="CE2826">
        <v>9.83</v>
      </c>
      <c r="CF2826">
        <v>-0.107</v>
      </c>
      <c r="CI2826">
        <v>0.98</v>
      </c>
      <c r="CL2826">
        <v>1.1100000000000001</v>
      </c>
      <c r="CM2826">
        <v>0.21</v>
      </c>
      <c r="CN2826">
        <v>0.21</v>
      </c>
      <c r="CS2826">
        <v>5821</v>
      </c>
      <c r="CT2826">
        <v>100</v>
      </c>
      <c r="CU2826">
        <v>100</v>
      </c>
      <c r="CX2826" t="s">
        <v>8340</v>
      </c>
    </row>
    <row r="2827" spans="1:102" x14ac:dyDescent="0.25">
      <c r="A2827" t="s">
        <v>8343</v>
      </c>
      <c r="B2827" t="s">
        <v>98</v>
      </c>
      <c r="I2827">
        <v>0.128</v>
      </c>
      <c r="J2827">
        <v>2.5000000000000001E-2</v>
      </c>
      <c r="K2827">
        <v>2.5000000000000001E-2</v>
      </c>
      <c r="L2827">
        <v>11.32972</v>
      </c>
      <c r="M2827" s="2">
        <v>8.0000000000000007E-5</v>
      </c>
      <c r="N2827" s="2">
        <v>8.0000000000000007E-5</v>
      </c>
      <c r="O2827">
        <v>0.1</v>
      </c>
      <c r="Y2827">
        <v>2014</v>
      </c>
      <c r="Z2827" s="1">
        <v>44232</v>
      </c>
      <c r="AG2827">
        <v>2454966.9688200001</v>
      </c>
      <c r="AH2827">
        <v>4.45E-3</v>
      </c>
      <c r="AI2827">
        <v>4.45E-3</v>
      </c>
      <c r="AS2827" s="3">
        <v>0.34</v>
      </c>
      <c r="AU2827" s="4">
        <f t="shared" si="97"/>
        <v>0.34</v>
      </c>
      <c r="AV2827" s="4">
        <f>O2827*149597871*COS(U2827*3.14159265359/180)/(CL2827*695700)</f>
        <v>19.372266315474594</v>
      </c>
      <c r="AW2827" s="4">
        <f t="shared" si="99"/>
        <v>999</v>
      </c>
      <c r="AX2827">
        <v>0.23</v>
      </c>
      <c r="AY2827">
        <v>0.23</v>
      </c>
      <c r="BO2827" t="s">
        <v>156</v>
      </c>
      <c r="BP2827" t="s">
        <v>146</v>
      </c>
      <c r="BS2827" t="s">
        <v>8344</v>
      </c>
      <c r="BU2827" t="s">
        <v>8339</v>
      </c>
      <c r="BV2827">
        <v>297.08997699999998</v>
      </c>
      <c r="BW2827">
        <v>41.388038999999999</v>
      </c>
      <c r="BZ2827">
        <v>12.859</v>
      </c>
      <c r="CA2827">
        <v>12.47</v>
      </c>
      <c r="CB2827">
        <v>12.445</v>
      </c>
      <c r="CC2827">
        <v>717.73</v>
      </c>
      <c r="CD2827">
        <v>9.83</v>
      </c>
      <c r="CE2827">
        <v>9.83</v>
      </c>
      <c r="CF2827">
        <v>-0.107</v>
      </c>
      <c r="CI2827">
        <v>0.98</v>
      </c>
      <c r="CL2827">
        <v>1.1100000000000001</v>
      </c>
      <c r="CM2827">
        <v>0.21</v>
      </c>
      <c r="CN2827">
        <v>0.21</v>
      </c>
      <c r="CS2827">
        <v>5821</v>
      </c>
      <c r="CT2827">
        <v>100</v>
      </c>
      <c r="CU2827">
        <v>100</v>
      </c>
      <c r="CX2827" t="s">
        <v>8340</v>
      </c>
    </row>
    <row r="2828" spans="1:102" x14ac:dyDescent="0.25">
      <c r="A2828" t="s">
        <v>8345</v>
      </c>
      <c r="B2828" t="s">
        <v>98</v>
      </c>
      <c r="I2828">
        <v>0.22600000000000001</v>
      </c>
      <c r="J2828">
        <v>4.8000000000000001E-2</v>
      </c>
      <c r="K2828">
        <v>4.8000000000000001E-2</v>
      </c>
      <c r="L2828">
        <v>14.400974</v>
      </c>
      <c r="M2828" s="2">
        <v>5.5999999999999999E-5</v>
      </c>
      <c r="N2828" s="2">
        <v>5.5999999999999999E-5</v>
      </c>
      <c r="O2828">
        <v>0.11700000000000001</v>
      </c>
      <c r="Y2828">
        <v>2014</v>
      </c>
      <c r="Z2828" s="1">
        <v>44232</v>
      </c>
      <c r="AG2828">
        <v>2455007.98593</v>
      </c>
      <c r="AH2828">
        <v>2.1299999999999999E-3</v>
      </c>
      <c r="AI2828">
        <v>2.1299999999999999E-3</v>
      </c>
      <c r="AS2828" s="3">
        <v>0.56999999999999995</v>
      </c>
      <c r="AU2828" s="4">
        <f t="shared" si="97"/>
        <v>0.56999999999999995</v>
      </c>
      <c r="AV2828" s="4">
        <f>O2828*149597871*COS(U2828*3.14159265359/180)/(CL2828*695700)</f>
        <v>20.289324406376497</v>
      </c>
      <c r="AW2828" s="4">
        <f t="shared" si="99"/>
        <v>999</v>
      </c>
      <c r="AX2828">
        <v>0.26</v>
      </c>
      <c r="AY2828">
        <v>0.26</v>
      </c>
      <c r="BO2828" t="s">
        <v>156</v>
      </c>
      <c r="BP2828" t="s">
        <v>146</v>
      </c>
      <c r="BS2828" t="s">
        <v>8346</v>
      </c>
      <c r="BU2828" t="s">
        <v>8347</v>
      </c>
      <c r="BV2828">
        <v>285.34718700000002</v>
      </c>
      <c r="BW2828">
        <v>41.761924999999998</v>
      </c>
      <c r="BZ2828">
        <v>12.846</v>
      </c>
      <c r="CA2828">
        <v>12.486000000000001</v>
      </c>
      <c r="CB2828">
        <v>12.481</v>
      </c>
      <c r="CC2828">
        <v>700.59</v>
      </c>
      <c r="CD2828">
        <v>7.3</v>
      </c>
      <c r="CE2828">
        <v>7.3</v>
      </c>
      <c r="CF2828">
        <v>-0.21299999999999999</v>
      </c>
      <c r="CI2828">
        <v>0.96</v>
      </c>
      <c r="CL2828">
        <v>1.24</v>
      </c>
      <c r="CM2828">
        <v>0.26</v>
      </c>
      <c r="CN2828">
        <v>0.26</v>
      </c>
      <c r="CS2828">
        <v>5812</v>
      </c>
      <c r="CT2828">
        <v>100</v>
      </c>
      <c r="CU2828">
        <v>100</v>
      </c>
      <c r="CX2828" t="s">
        <v>8348</v>
      </c>
    </row>
    <row r="2829" spans="1:102" x14ac:dyDescent="0.25">
      <c r="A2829" t="s">
        <v>8349</v>
      </c>
      <c r="B2829" t="s">
        <v>98</v>
      </c>
      <c r="I2829">
        <v>0.16</v>
      </c>
      <c r="J2829">
        <v>3.5000000000000003E-2</v>
      </c>
      <c r="K2829">
        <v>3.5000000000000003E-2</v>
      </c>
      <c r="L2829">
        <v>25.660592999999999</v>
      </c>
      <c r="M2829">
        <v>2.8800000000000001E-4</v>
      </c>
      <c r="N2829">
        <v>2.8800000000000001E-4</v>
      </c>
      <c r="O2829">
        <v>0.17299999999999999</v>
      </c>
      <c r="Y2829">
        <v>2014</v>
      </c>
      <c r="Z2829" s="1">
        <v>44232</v>
      </c>
      <c r="AG2829">
        <v>2454988.1516499999</v>
      </c>
      <c r="AH2829">
        <v>6.79E-3</v>
      </c>
      <c r="AI2829">
        <v>6.79E-3</v>
      </c>
      <c r="AS2829" s="3">
        <v>0.62</v>
      </c>
      <c r="AU2829" s="4">
        <f t="shared" si="97"/>
        <v>0.62</v>
      </c>
      <c r="AV2829" s="4">
        <f>O2829*149597871*COS(U2829*3.14159265359/180)/(CL2829*695700)</f>
        <v>30.000454036778923</v>
      </c>
      <c r="AW2829" s="4">
        <f t="shared" si="99"/>
        <v>999</v>
      </c>
      <c r="AX2829">
        <v>0.24</v>
      </c>
      <c r="AY2829">
        <v>0.24</v>
      </c>
      <c r="BO2829" t="s">
        <v>156</v>
      </c>
      <c r="BP2829" t="s">
        <v>146</v>
      </c>
      <c r="BS2829" t="s">
        <v>8350</v>
      </c>
      <c r="BU2829" t="s">
        <v>8347</v>
      </c>
      <c r="BV2829">
        <v>285.34718700000002</v>
      </c>
      <c r="BW2829">
        <v>41.761924999999998</v>
      </c>
      <c r="BZ2829">
        <v>12.846</v>
      </c>
      <c r="CA2829">
        <v>12.486000000000001</v>
      </c>
      <c r="CB2829">
        <v>12.481</v>
      </c>
      <c r="CC2829">
        <v>700.59</v>
      </c>
      <c r="CD2829">
        <v>7.3</v>
      </c>
      <c r="CE2829">
        <v>7.3</v>
      </c>
      <c r="CF2829">
        <v>-0.21299999999999999</v>
      </c>
      <c r="CI2829">
        <v>0.96</v>
      </c>
      <c r="CL2829">
        <v>1.24</v>
      </c>
      <c r="CM2829">
        <v>0.26</v>
      </c>
      <c r="CN2829">
        <v>0.26</v>
      </c>
      <c r="CS2829">
        <v>5812</v>
      </c>
      <c r="CT2829">
        <v>100</v>
      </c>
      <c r="CU2829">
        <v>100</v>
      </c>
      <c r="CX2829" t="s">
        <v>8348</v>
      </c>
    </row>
    <row r="2830" spans="1:102" x14ac:dyDescent="0.25">
      <c r="A2830" t="s">
        <v>8351</v>
      </c>
      <c r="B2830" t="s">
        <v>98</v>
      </c>
      <c r="I2830">
        <v>0.13500000000000001</v>
      </c>
      <c r="J2830">
        <v>1.2E-2</v>
      </c>
      <c r="K2830">
        <v>1.2E-2</v>
      </c>
      <c r="L2830">
        <v>2.7556400000000001</v>
      </c>
      <c r="M2830" s="2">
        <v>1.9999999999999999E-6</v>
      </c>
      <c r="N2830" s="2">
        <v>1.9999999999999999E-6</v>
      </c>
      <c r="O2830">
        <v>3.2000000000000001E-2</v>
      </c>
      <c r="Y2830">
        <v>2014</v>
      </c>
      <c r="Z2830" s="1">
        <v>44232</v>
      </c>
      <c r="AG2830">
        <v>2455003.84454</v>
      </c>
      <c r="AH2830">
        <v>4.6000000000000001E-4</v>
      </c>
      <c r="AI2830">
        <v>4.6000000000000001E-4</v>
      </c>
      <c r="AS2830" s="3">
        <v>0.87</v>
      </c>
      <c r="AU2830" s="4">
        <f t="shared" si="97"/>
        <v>0.87</v>
      </c>
      <c r="AV2830" s="4">
        <f>O2830*149597871*COS(U2830*3.14159265359/180)/(CL2830*695700)</f>
        <v>12.51096180955741</v>
      </c>
      <c r="AW2830" s="4">
        <f t="shared" si="99"/>
        <v>999</v>
      </c>
      <c r="AX2830">
        <v>0.3</v>
      </c>
      <c r="AY2830">
        <v>0.3</v>
      </c>
      <c r="BO2830" t="s">
        <v>156</v>
      </c>
      <c r="BP2830" t="s">
        <v>146</v>
      </c>
      <c r="BS2830" t="s">
        <v>8352</v>
      </c>
      <c r="BU2830" t="s">
        <v>8353</v>
      </c>
      <c r="BV2830">
        <v>285.28711099999998</v>
      </c>
      <c r="BW2830">
        <v>41.861172000000003</v>
      </c>
      <c r="BZ2830">
        <v>11.608000000000001</v>
      </c>
      <c r="CA2830">
        <v>10.962</v>
      </c>
      <c r="CB2830">
        <v>10.833</v>
      </c>
      <c r="CC2830">
        <v>160.46</v>
      </c>
      <c r="CD2830">
        <v>0.35</v>
      </c>
      <c r="CE2830">
        <v>0.35</v>
      </c>
      <c r="CF2830">
        <v>-0.14899999999999999</v>
      </c>
      <c r="CL2830">
        <v>0.55000000000000004</v>
      </c>
      <c r="CM2830">
        <v>0.02</v>
      </c>
      <c r="CN2830">
        <v>0.02</v>
      </c>
      <c r="CO2830" t="s">
        <v>805</v>
      </c>
      <c r="CS2830">
        <v>4321</v>
      </c>
      <c r="CT2830">
        <v>100</v>
      </c>
      <c r="CU2830">
        <v>100</v>
      </c>
      <c r="CX2830" t="s">
        <v>8354</v>
      </c>
    </row>
    <row r="2831" spans="1:102" x14ac:dyDescent="0.25">
      <c r="A2831" t="s">
        <v>8355</v>
      </c>
      <c r="B2831" t="s">
        <v>98</v>
      </c>
      <c r="I2831">
        <v>0.14599999999999999</v>
      </c>
      <c r="J2831">
        <v>1.0999999999999999E-2</v>
      </c>
      <c r="K2831">
        <v>1.0999999999999999E-2</v>
      </c>
      <c r="L2831">
        <v>20.306546000000001</v>
      </c>
      <c r="M2831" s="2">
        <v>3.8000000000000002E-5</v>
      </c>
      <c r="N2831" s="2">
        <v>3.8000000000000002E-5</v>
      </c>
      <c r="O2831">
        <v>0.122</v>
      </c>
      <c r="Y2831">
        <v>2014</v>
      </c>
      <c r="Z2831" s="1">
        <v>44232</v>
      </c>
      <c r="AG2831">
        <v>2455005.6562000001</v>
      </c>
      <c r="AH2831">
        <v>1.1299999999999999E-3</v>
      </c>
      <c r="AI2831">
        <v>1.1299999999999999E-3</v>
      </c>
      <c r="AS2831" s="3">
        <v>0.81</v>
      </c>
      <c r="AU2831" s="4">
        <f t="shared" si="97"/>
        <v>0.81</v>
      </c>
      <c r="AV2831" s="4">
        <f>O2831*149597871*COS(U2831*3.14159265359/180)/(CL2831*695700)</f>
        <v>47.698041898937618</v>
      </c>
      <c r="AW2831" s="4">
        <f t="shared" si="99"/>
        <v>999</v>
      </c>
      <c r="AX2831">
        <v>0.21</v>
      </c>
      <c r="AY2831">
        <v>0.21</v>
      </c>
      <c r="BO2831" t="s">
        <v>156</v>
      </c>
      <c r="BP2831" t="s">
        <v>146</v>
      </c>
      <c r="BS2831" t="s">
        <v>8356</v>
      </c>
      <c r="BU2831" t="s">
        <v>8353</v>
      </c>
      <c r="BV2831">
        <v>285.28711099999998</v>
      </c>
      <c r="BW2831">
        <v>41.861172000000003</v>
      </c>
      <c r="BZ2831">
        <v>11.608000000000001</v>
      </c>
      <c r="CA2831">
        <v>10.962</v>
      </c>
      <c r="CB2831">
        <v>10.833</v>
      </c>
      <c r="CC2831">
        <v>160.46</v>
      </c>
      <c r="CD2831">
        <v>0.35</v>
      </c>
      <c r="CE2831">
        <v>0.35</v>
      </c>
      <c r="CF2831">
        <v>-0.14899999999999999</v>
      </c>
      <c r="CL2831">
        <v>0.55000000000000004</v>
      </c>
      <c r="CM2831">
        <v>0.02</v>
      </c>
      <c r="CN2831">
        <v>0.02</v>
      </c>
      <c r="CO2831" t="s">
        <v>805</v>
      </c>
      <c r="CS2831">
        <v>4321</v>
      </c>
      <c r="CT2831">
        <v>100</v>
      </c>
      <c r="CU2831">
        <v>100</v>
      </c>
      <c r="CX2831" t="s">
        <v>8354</v>
      </c>
    </row>
    <row r="2832" spans="1:102" x14ac:dyDescent="0.25">
      <c r="A2832" t="s">
        <v>8357</v>
      </c>
      <c r="B2832" t="s">
        <v>98</v>
      </c>
      <c r="I2832">
        <v>0.107</v>
      </c>
      <c r="J2832">
        <v>2.1000000000000001E-2</v>
      </c>
      <c r="K2832">
        <v>2.1000000000000001E-2</v>
      </c>
      <c r="L2832">
        <v>7.781987</v>
      </c>
      <c r="M2832" s="2">
        <v>5.8E-5</v>
      </c>
      <c r="N2832" s="2">
        <v>5.8E-5</v>
      </c>
      <c r="O2832">
        <v>7.8E-2</v>
      </c>
      <c r="Y2832">
        <v>2014</v>
      </c>
      <c r="Z2832" s="1">
        <v>44232</v>
      </c>
      <c r="AG2832">
        <v>2454966.5899</v>
      </c>
      <c r="AH2832">
        <v>4.13E-3</v>
      </c>
      <c r="AI2832">
        <v>4.13E-3</v>
      </c>
      <c r="AS2832" s="3">
        <v>0.33</v>
      </c>
      <c r="AU2832" s="4">
        <f t="shared" si="97"/>
        <v>0.33</v>
      </c>
      <c r="AV2832" s="4">
        <f>O2832*149597871*COS(U2832*3.14159265359/180)/(CL2832*695700)</f>
        <v>14.094544685662104</v>
      </c>
      <c r="AW2832" s="4">
        <f t="shared" si="99"/>
        <v>999</v>
      </c>
      <c r="AX2832">
        <v>0.24</v>
      </c>
      <c r="AY2832">
        <v>0.24</v>
      </c>
      <c r="BO2832" t="s">
        <v>156</v>
      </c>
      <c r="BP2832" t="s">
        <v>146</v>
      </c>
      <c r="BS2832" t="s">
        <v>8358</v>
      </c>
      <c r="BU2832" t="s">
        <v>8359</v>
      </c>
      <c r="BV2832">
        <v>291.63467800000001</v>
      </c>
      <c r="BW2832">
        <v>41.833866</v>
      </c>
      <c r="BZ2832">
        <v>12.33</v>
      </c>
      <c r="CA2832">
        <v>12.048</v>
      </c>
      <c r="CB2832">
        <v>12.000999999999999</v>
      </c>
      <c r="CC2832">
        <v>604.80999999999995</v>
      </c>
      <c r="CD2832">
        <v>5.05</v>
      </c>
      <c r="CE2832">
        <v>5.05</v>
      </c>
      <c r="CF2832">
        <v>-0.14899999999999999</v>
      </c>
      <c r="CI2832">
        <v>0.94</v>
      </c>
      <c r="CL2832">
        <v>1.19</v>
      </c>
      <c r="CM2832">
        <v>0.23</v>
      </c>
      <c r="CN2832">
        <v>0.23</v>
      </c>
      <c r="CS2832">
        <v>5764</v>
      </c>
      <c r="CT2832">
        <v>100</v>
      </c>
      <c r="CU2832">
        <v>100</v>
      </c>
      <c r="CX2832" t="s">
        <v>8360</v>
      </c>
    </row>
    <row r="2833" spans="1:102" x14ac:dyDescent="0.25">
      <c r="A2833" t="s">
        <v>8361</v>
      </c>
      <c r="B2833" t="s">
        <v>98</v>
      </c>
      <c r="I2833">
        <v>0.158</v>
      </c>
      <c r="J2833">
        <v>0.03</v>
      </c>
      <c r="K2833">
        <v>0.03</v>
      </c>
      <c r="L2833">
        <v>13.137471</v>
      </c>
      <c r="M2833" s="2">
        <v>6.4999999999999994E-5</v>
      </c>
      <c r="N2833" s="2">
        <v>6.4999999999999994E-5</v>
      </c>
      <c r="O2833">
        <v>0.111</v>
      </c>
      <c r="Y2833">
        <v>2014</v>
      </c>
      <c r="Z2833" s="1">
        <v>44232</v>
      </c>
      <c r="AG2833">
        <v>2455003.2278100001</v>
      </c>
      <c r="AH2833">
        <v>3.0699999999999998E-3</v>
      </c>
      <c r="AI2833">
        <v>3.0699999999999998E-3</v>
      </c>
      <c r="AS2833" s="3">
        <v>0.35</v>
      </c>
      <c r="AU2833" s="4">
        <f t="shared" si="97"/>
        <v>0.35</v>
      </c>
      <c r="AV2833" s="4">
        <f>O2833*149597871*COS(U2833*3.14159265359/180)/(CL2833*695700)</f>
        <v>20.057621283442224</v>
      </c>
      <c r="AW2833" s="4">
        <f t="shared" si="99"/>
        <v>999</v>
      </c>
      <c r="AX2833">
        <v>0.22</v>
      </c>
      <c r="AY2833">
        <v>0.22</v>
      </c>
      <c r="BO2833" t="s">
        <v>156</v>
      </c>
      <c r="BP2833" t="s">
        <v>146</v>
      </c>
      <c r="BS2833" t="s">
        <v>8362</v>
      </c>
      <c r="BU2833" t="s">
        <v>8359</v>
      </c>
      <c r="BV2833">
        <v>291.63467800000001</v>
      </c>
      <c r="BW2833">
        <v>41.833866</v>
      </c>
      <c r="BZ2833">
        <v>12.33</v>
      </c>
      <c r="CA2833">
        <v>12.048</v>
      </c>
      <c r="CB2833">
        <v>12.000999999999999</v>
      </c>
      <c r="CC2833">
        <v>604.80999999999995</v>
      </c>
      <c r="CD2833">
        <v>5.05</v>
      </c>
      <c r="CE2833">
        <v>5.05</v>
      </c>
      <c r="CF2833">
        <v>-0.14899999999999999</v>
      </c>
      <c r="CI2833">
        <v>0.94</v>
      </c>
      <c r="CL2833">
        <v>1.19</v>
      </c>
      <c r="CM2833">
        <v>0.23</v>
      </c>
      <c r="CN2833">
        <v>0.23</v>
      </c>
      <c r="CS2833">
        <v>5764</v>
      </c>
      <c r="CT2833">
        <v>100</v>
      </c>
      <c r="CU2833">
        <v>100</v>
      </c>
      <c r="CX2833" t="s">
        <v>8360</v>
      </c>
    </row>
    <row r="2834" spans="1:102" x14ac:dyDescent="0.25">
      <c r="A2834" t="s">
        <v>8363</v>
      </c>
      <c r="B2834" t="s">
        <v>98</v>
      </c>
      <c r="I2834">
        <v>0.106</v>
      </c>
      <c r="J2834">
        <v>2.1000000000000001E-2</v>
      </c>
      <c r="K2834">
        <v>2.1000000000000001E-2</v>
      </c>
      <c r="L2834">
        <v>23.442810000000001</v>
      </c>
      <c r="M2834">
        <v>4.5300000000000001E-4</v>
      </c>
      <c r="N2834">
        <v>4.5300000000000001E-4</v>
      </c>
      <c r="O2834">
        <v>0.16300000000000001</v>
      </c>
      <c r="Y2834">
        <v>2014</v>
      </c>
      <c r="Z2834" s="1">
        <v>44232</v>
      </c>
      <c r="AG2834">
        <v>2454985.0104899998</v>
      </c>
      <c r="AH2834">
        <v>1.179E-2</v>
      </c>
      <c r="AI2834">
        <v>1.179E-2</v>
      </c>
      <c r="AS2834" s="3">
        <v>0.1</v>
      </c>
      <c r="AU2834" s="4">
        <f t="shared" si="97"/>
        <v>0.1</v>
      </c>
      <c r="AV2834" s="4">
        <f>O2834*149597871*COS(U2834*3.14159265359/180)/(CL2834*695700)</f>
        <v>29.453984407216964</v>
      </c>
      <c r="AW2834" s="4">
        <f t="shared" si="99"/>
        <v>999</v>
      </c>
      <c r="AX2834">
        <v>0.23</v>
      </c>
      <c r="AY2834">
        <v>0.23</v>
      </c>
      <c r="BO2834" t="s">
        <v>156</v>
      </c>
      <c r="BP2834" t="s">
        <v>146</v>
      </c>
      <c r="BS2834" t="s">
        <v>8364</v>
      </c>
      <c r="BU2834" t="s">
        <v>8359</v>
      </c>
      <c r="BV2834">
        <v>291.63467800000001</v>
      </c>
      <c r="BW2834">
        <v>41.833866</v>
      </c>
      <c r="BZ2834">
        <v>12.33</v>
      </c>
      <c r="CA2834">
        <v>12.048</v>
      </c>
      <c r="CB2834">
        <v>12.000999999999999</v>
      </c>
      <c r="CC2834">
        <v>604.80999999999995</v>
      </c>
      <c r="CD2834">
        <v>5.05</v>
      </c>
      <c r="CE2834">
        <v>5.05</v>
      </c>
      <c r="CF2834">
        <v>-0.14899999999999999</v>
      </c>
      <c r="CI2834">
        <v>0.94</v>
      </c>
      <c r="CL2834">
        <v>1.19</v>
      </c>
      <c r="CM2834">
        <v>0.23</v>
      </c>
      <c r="CN2834">
        <v>0.23</v>
      </c>
      <c r="CS2834">
        <v>5764</v>
      </c>
      <c r="CT2834">
        <v>100</v>
      </c>
      <c r="CU2834">
        <v>100</v>
      </c>
      <c r="CX2834" t="s">
        <v>8360</v>
      </c>
    </row>
    <row r="2835" spans="1:102" x14ac:dyDescent="0.25">
      <c r="A2835" t="s">
        <v>8365</v>
      </c>
      <c r="B2835" t="s">
        <v>98</v>
      </c>
      <c r="I2835">
        <v>0.14000000000000001</v>
      </c>
      <c r="J2835">
        <v>2.7E-2</v>
      </c>
      <c r="K2835">
        <v>2.7E-2</v>
      </c>
      <c r="L2835">
        <v>1.6118650000000001</v>
      </c>
      <c r="M2835" s="2">
        <v>6.0000000000000002E-6</v>
      </c>
      <c r="N2835" s="2">
        <v>6.0000000000000002E-6</v>
      </c>
      <c r="O2835">
        <v>2.9000000000000001E-2</v>
      </c>
      <c r="Y2835">
        <v>2014</v>
      </c>
      <c r="Z2835" s="1">
        <v>44232</v>
      </c>
      <c r="AG2835">
        <v>2454966.5704100002</v>
      </c>
      <c r="AH2835">
        <v>2.2599999999999999E-3</v>
      </c>
      <c r="AI2835">
        <v>2.2599999999999999E-3</v>
      </c>
      <c r="AS2835" s="3">
        <v>0.38</v>
      </c>
      <c r="AU2835" s="4">
        <f t="shared" si="97"/>
        <v>0.38</v>
      </c>
      <c r="AV2835" s="4">
        <f>O2835*149597871*COS(U2835*3.14159265359/180)/(CL2835*695700)</f>
        <v>3.9219701427366496</v>
      </c>
      <c r="AW2835" s="4">
        <f t="shared" si="99"/>
        <v>999</v>
      </c>
      <c r="AX2835">
        <v>0.23</v>
      </c>
      <c r="AY2835">
        <v>0.23</v>
      </c>
      <c r="BO2835" t="s">
        <v>156</v>
      </c>
      <c r="BP2835" t="s">
        <v>146</v>
      </c>
      <c r="BS2835" t="s">
        <v>8366</v>
      </c>
      <c r="BU2835" t="s">
        <v>8367</v>
      </c>
      <c r="BV2835">
        <v>290.03051699999997</v>
      </c>
      <c r="BW2835">
        <v>42.166049999999998</v>
      </c>
      <c r="BZ2835">
        <v>12.1</v>
      </c>
      <c r="CA2835">
        <v>11.840999999999999</v>
      </c>
      <c r="CB2835">
        <v>11.805</v>
      </c>
      <c r="CC2835">
        <v>898.2</v>
      </c>
      <c r="CD2835">
        <v>10.220000000000001</v>
      </c>
      <c r="CE2835">
        <v>10.220000000000001</v>
      </c>
      <c r="CF2835">
        <v>-2.3E-2</v>
      </c>
      <c r="CL2835">
        <v>1.59</v>
      </c>
      <c r="CM2835">
        <v>0.3</v>
      </c>
      <c r="CN2835">
        <v>0.3</v>
      </c>
      <c r="CS2835">
        <v>5920</v>
      </c>
      <c r="CT2835">
        <v>116</v>
      </c>
      <c r="CU2835">
        <v>116</v>
      </c>
      <c r="CX2835" t="s">
        <v>8368</v>
      </c>
    </row>
    <row r="2836" spans="1:102" x14ac:dyDescent="0.25">
      <c r="A2836" t="s">
        <v>8369</v>
      </c>
      <c r="B2836" t="s">
        <v>98</v>
      </c>
      <c r="I2836">
        <v>0.13400000000000001</v>
      </c>
      <c r="J2836">
        <v>2.5999999999999999E-2</v>
      </c>
      <c r="K2836">
        <v>2.5999999999999999E-2</v>
      </c>
      <c r="L2836">
        <v>3.0715710000000001</v>
      </c>
      <c r="M2836" s="2">
        <v>1.5999999999999999E-5</v>
      </c>
      <c r="N2836" s="2">
        <v>1.5999999999999999E-5</v>
      </c>
      <c r="O2836">
        <v>4.3999999999999997E-2</v>
      </c>
      <c r="Y2836">
        <v>2014</v>
      </c>
      <c r="Z2836" s="1">
        <v>44232</v>
      </c>
      <c r="AG2836">
        <v>2454966.30425</v>
      </c>
      <c r="AH2836">
        <v>2.9499999999999999E-3</v>
      </c>
      <c r="AI2836">
        <v>2.9499999999999999E-3</v>
      </c>
      <c r="AS2836" s="3">
        <v>0.18</v>
      </c>
      <c r="AU2836" s="4">
        <f t="shared" si="97"/>
        <v>0.18</v>
      </c>
      <c r="AV2836" s="4">
        <f>O2836*149597871*COS(U2836*3.14159265359/180)/(CL2836*695700)</f>
        <v>5.9505753889797433</v>
      </c>
      <c r="AW2836" s="4">
        <f t="shared" si="99"/>
        <v>999</v>
      </c>
      <c r="AX2836">
        <v>0.23</v>
      </c>
      <c r="AY2836">
        <v>0.23</v>
      </c>
      <c r="BO2836" t="s">
        <v>156</v>
      </c>
      <c r="BP2836" t="s">
        <v>146</v>
      </c>
      <c r="BS2836" t="s">
        <v>8370</v>
      </c>
      <c r="BU2836" t="s">
        <v>8367</v>
      </c>
      <c r="BV2836">
        <v>290.03051699999997</v>
      </c>
      <c r="BW2836">
        <v>42.166049999999998</v>
      </c>
      <c r="BZ2836">
        <v>12.1</v>
      </c>
      <c r="CA2836">
        <v>11.840999999999999</v>
      </c>
      <c r="CB2836">
        <v>11.805</v>
      </c>
      <c r="CC2836">
        <v>898.2</v>
      </c>
      <c r="CD2836">
        <v>10.220000000000001</v>
      </c>
      <c r="CE2836">
        <v>10.220000000000001</v>
      </c>
      <c r="CF2836">
        <v>-2.3E-2</v>
      </c>
      <c r="CL2836">
        <v>1.59</v>
      </c>
      <c r="CM2836">
        <v>0.3</v>
      </c>
      <c r="CN2836">
        <v>0.3</v>
      </c>
      <c r="CS2836">
        <v>5920</v>
      </c>
      <c r="CT2836">
        <v>116</v>
      </c>
      <c r="CU2836">
        <v>116</v>
      </c>
      <c r="CX2836" t="s">
        <v>8368</v>
      </c>
    </row>
    <row r="2837" spans="1:102" x14ac:dyDescent="0.25">
      <c r="A2837" t="s">
        <v>8371</v>
      </c>
      <c r="B2837" t="s">
        <v>98</v>
      </c>
      <c r="I2837">
        <v>0.29499999999999998</v>
      </c>
      <c r="J2837">
        <v>5.6000000000000001E-2</v>
      </c>
      <c r="K2837">
        <v>5.6000000000000001E-2</v>
      </c>
      <c r="L2837">
        <v>5.8680750000000002</v>
      </c>
      <c r="M2837" s="2">
        <v>9.0000000000000002E-6</v>
      </c>
      <c r="N2837" s="2">
        <v>9.0000000000000002E-6</v>
      </c>
      <c r="O2837">
        <v>6.8000000000000005E-2</v>
      </c>
      <c r="Y2837">
        <v>2014</v>
      </c>
      <c r="Z2837" s="1">
        <v>44232</v>
      </c>
      <c r="AG2837">
        <v>2455003.3224300002</v>
      </c>
      <c r="AH2837">
        <v>9.1E-4</v>
      </c>
      <c r="AI2837">
        <v>9.1E-4</v>
      </c>
      <c r="AS2837" s="3">
        <v>0.27</v>
      </c>
      <c r="AU2837" s="4">
        <f t="shared" si="97"/>
        <v>0.27</v>
      </c>
      <c r="AV2837" s="4">
        <f>O2837*149597871*COS(U2837*3.14159265359/180)/(CL2837*695700)</f>
        <v>9.1963437829686949</v>
      </c>
      <c r="AW2837" s="4">
        <f t="shared" si="99"/>
        <v>999</v>
      </c>
      <c r="AX2837">
        <v>0.19</v>
      </c>
      <c r="AY2837">
        <v>0.19</v>
      </c>
      <c r="BO2837" t="s">
        <v>156</v>
      </c>
      <c r="BP2837" t="s">
        <v>146</v>
      </c>
      <c r="BS2837" t="s">
        <v>8372</v>
      </c>
      <c r="BU2837" t="s">
        <v>8367</v>
      </c>
      <c r="BV2837">
        <v>290.03051699999997</v>
      </c>
      <c r="BW2837">
        <v>42.166049999999998</v>
      </c>
      <c r="BZ2837">
        <v>12.1</v>
      </c>
      <c r="CA2837">
        <v>11.840999999999999</v>
      </c>
      <c r="CB2837">
        <v>11.805</v>
      </c>
      <c r="CC2837">
        <v>898.2</v>
      </c>
      <c r="CD2837">
        <v>10.220000000000001</v>
      </c>
      <c r="CE2837">
        <v>10.220000000000001</v>
      </c>
      <c r="CF2837">
        <v>-2.3E-2</v>
      </c>
      <c r="CL2837">
        <v>1.59</v>
      </c>
      <c r="CM2837">
        <v>0.3</v>
      </c>
      <c r="CN2837">
        <v>0.3</v>
      </c>
      <c r="CS2837">
        <v>5920</v>
      </c>
      <c r="CT2837">
        <v>116</v>
      </c>
      <c r="CU2837">
        <v>116</v>
      </c>
      <c r="CX2837" t="s">
        <v>8368</v>
      </c>
    </row>
    <row r="2838" spans="1:102" x14ac:dyDescent="0.25">
      <c r="A2838" t="s">
        <v>8373</v>
      </c>
      <c r="B2838" t="s">
        <v>98</v>
      </c>
      <c r="I2838">
        <v>0.14499999999999999</v>
      </c>
      <c r="J2838">
        <v>2.7E-2</v>
      </c>
      <c r="K2838">
        <v>2.7E-2</v>
      </c>
      <c r="L2838">
        <v>4.2286400000000004</v>
      </c>
      <c r="M2838" s="2">
        <v>1.8E-5</v>
      </c>
      <c r="N2838" s="2">
        <v>1.8E-5</v>
      </c>
      <c r="O2838">
        <v>5.3999999999999999E-2</v>
      </c>
      <c r="Y2838">
        <v>2014</v>
      </c>
      <c r="Z2838" s="1">
        <v>44232</v>
      </c>
      <c r="AG2838">
        <v>2455003.7419699999</v>
      </c>
      <c r="AH2838">
        <v>2.1299999999999999E-3</v>
      </c>
      <c r="AI2838">
        <v>2.1299999999999999E-3</v>
      </c>
      <c r="AS2838" s="3">
        <v>0.16</v>
      </c>
      <c r="AU2838" s="4">
        <f t="shared" si="97"/>
        <v>0.16</v>
      </c>
      <c r="AV2838" s="4">
        <f>O2838*149597871*COS(U2838*3.14159265359/180)/(CL2838*695700)</f>
        <v>8.8639209385461619</v>
      </c>
      <c r="AW2838" s="4">
        <f t="shared" si="99"/>
        <v>999</v>
      </c>
      <c r="AX2838">
        <v>0.22</v>
      </c>
      <c r="AY2838">
        <v>0.22</v>
      </c>
      <c r="BO2838" t="s">
        <v>156</v>
      </c>
      <c r="BP2838" t="s">
        <v>146</v>
      </c>
      <c r="BS2838" t="s">
        <v>8374</v>
      </c>
      <c r="BU2838" t="s">
        <v>8375</v>
      </c>
      <c r="BV2838">
        <v>293.89020599999998</v>
      </c>
      <c r="BW2838">
        <v>42.528008</v>
      </c>
      <c r="BZ2838">
        <v>12.547000000000001</v>
      </c>
      <c r="CA2838">
        <v>12.308999999999999</v>
      </c>
      <c r="CB2838">
        <v>12.21</v>
      </c>
      <c r="CC2838">
        <v>793.01</v>
      </c>
      <c r="CD2838">
        <v>9.1999999999999993</v>
      </c>
      <c r="CE2838">
        <v>9.1999999999999993</v>
      </c>
      <c r="CI2838">
        <v>1.03</v>
      </c>
      <c r="CL2838">
        <v>1.31</v>
      </c>
      <c r="CM2838">
        <v>0.24</v>
      </c>
      <c r="CN2838">
        <v>0.24</v>
      </c>
      <c r="CS2838">
        <v>6092</v>
      </c>
      <c r="CT2838">
        <v>100</v>
      </c>
      <c r="CU2838">
        <v>100</v>
      </c>
      <c r="CX2838" t="s">
        <v>8376</v>
      </c>
    </row>
    <row r="2839" spans="1:102" x14ac:dyDescent="0.25">
      <c r="A2839" t="s">
        <v>8377</v>
      </c>
      <c r="B2839" t="s">
        <v>98</v>
      </c>
      <c r="I2839">
        <v>0.124</v>
      </c>
      <c r="J2839">
        <v>2.3E-2</v>
      </c>
      <c r="K2839">
        <v>2.3E-2</v>
      </c>
      <c r="L2839">
        <v>7.4666230000000002</v>
      </c>
      <c r="M2839" s="2">
        <v>6.7000000000000002E-5</v>
      </c>
      <c r="N2839" s="2">
        <v>6.7000000000000002E-5</v>
      </c>
      <c r="O2839">
        <v>7.9000000000000001E-2</v>
      </c>
      <c r="Y2839">
        <v>2014</v>
      </c>
      <c r="Z2839" s="1">
        <v>44232</v>
      </c>
      <c r="AG2839">
        <v>2454965.7738299998</v>
      </c>
      <c r="AH2839">
        <v>4.8599999999999997E-3</v>
      </c>
      <c r="AI2839">
        <v>4.8599999999999997E-3</v>
      </c>
      <c r="AS2839" s="3">
        <v>0.27</v>
      </c>
      <c r="AU2839" s="4">
        <f t="shared" si="97"/>
        <v>0.27</v>
      </c>
      <c r="AV2839" s="4">
        <f>O2839*149597871*COS(U2839*3.14159265359/180)/(CL2839*695700)</f>
        <v>12.967588039724941</v>
      </c>
      <c r="AW2839" s="4">
        <f t="shared" si="99"/>
        <v>999</v>
      </c>
      <c r="AX2839">
        <v>0.23</v>
      </c>
      <c r="AY2839">
        <v>0.23</v>
      </c>
      <c r="BO2839" t="s">
        <v>156</v>
      </c>
      <c r="BP2839" t="s">
        <v>146</v>
      </c>
      <c r="BS2839" t="s">
        <v>8378</v>
      </c>
      <c r="BU2839" t="s">
        <v>8375</v>
      </c>
      <c r="BV2839">
        <v>293.89020599999998</v>
      </c>
      <c r="BW2839">
        <v>42.528008</v>
      </c>
      <c r="BZ2839">
        <v>12.547000000000001</v>
      </c>
      <c r="CA2839">
        <v>12.308999999999999</v>
      </c>
      <c r="CB2839">
        <v>12.21</v>
      </c>
      <c r="CC2839">
        <v>793.01</v>
      </c>
      <c r="CD2839">
        <v>9.1999999999999993</v>
      </c>
      <c r="CE2839">
        <v>9.1999999999999993</v>
      </c>
      <c r="CI2839">
        <v>1.03</v>
      </c>
      <c r="CL2839">
        <v>1.31</v>
      </c>
      <c r="CM2839">
        <v>0.24</v>
      </c>
      <c r="CN2839">
        <v>0.24</v>
      </c>
      <c r="CS2839">
        <v>6092</v>
      </c>
      <c r="CT2839">
        <v>100</v>
      </c>
      <c r="CU2839">
        <v>100</v>
      </c>
      <c r="CX2839" t="s">
        <v>8376</v>
      </c>
    </row>
    <row r="2840" spans="1:102" x14ac:dyDescent="0.25">
      <c r="A2840" t="s">
        <v>8379</v>
      </c>
      <c r="B2840" t="s">
        <v>98</v>
      </c>
      <c r="I2840">
        <v>0.107</v>
      </c>
      <c r="J2840">
        <v>2.1000000000000001E-2</v>
      </c>
      <c r="K2840">
        <v>2.1000000000000001E-2</v>
      </c>
      <c r="L2840">
        <v>11.131786</v>
      </c>
      <c r="M2840">
        <v>1.3100000000000001E-4</v>
      </c>
      <c r="N2840">
        <v>1.3100000000000001E-4</v>
      </c>
      <c r="O2840">
        <v>0.10299999999999999</v>
      </c>
      <c r="Y2840">
        <v>2014</v>
      </c>
      <c r="Z2840" s="1">
        <v>44232</v>
      </c>
      <c r="AG2840">
        <v>2454956.2954099998</v>
      </c>
      <c r="AH2840">
        <v>7.4000000000000003E-3</v>
      </c>
      <c r="AI2840">
        <v>7.4000000000000003E-3</v>
      </c>
      <c r="AS2840" s="3">
        <v>0.11</v>
      </c>
      <c r="AU2840" s="4">
        <f t="shared" si="97"/>
        <v>0.11</v>
      </c>
      <c r="AV2840" s="4">
        <f>O2840*149597871*COS(U2840*3.14159265359/180)/(CL2840*695700)</f>
        <v>16.907108456856566</v>
      </c>
      <c r="AW2840" s="4">
        <f t="shared" si="99"/>
        <v>999</v>
      </c>
      <c r="AX2840">
        <v>0.23</v>
      </c>
      <c r="AY2840">
        <v>0.23</v>
      </c>
      <c r="BO2840" t="s">
        <v>156</v>
      </c>
      <c r="BP2840" t="s">
        <v>146</v>
      </c>
      <c r="BS2840" t="s">
        <v>8380</v>
      </c>
      <c r="BU2840" t="s">
        <v>8375</v>
      </c>
      <c r="BV2840">
        <v>293.89020599999998</v>
      </c>
      <c r="BW2840">
        <v>42.528008</v>
      </c>
      <c r="BZ2840">
        <v>12.547000000000001</v>
      </c>
      <c r="CA2840">
        <v>12.308999999999999</v>
      </c>
      <c r="CB2840">
        <v>12.21</v>
      </c>
      <c r="CC2840">
        <v>793.01</v>
      </c>
      <c r="CD2840">
        <v>9.1999999999999993</v>
      </c>
      <c r="CE2840">
        <v>9.1999999999999993</v>
      </c>
      <c r="CI2840">
        <v>1.03</v>
      </c>
      <c r="CL2840">
        <v>1.31</v>
      </c>
      <c r="CM2840">
        <v>0.24</v>
      </c>
      <c r="CN2840">
        <v>0.24</v>
      </c>
      <c r="CS2840">
        <v>6092</v>
      </c>
      <c r="CT2840">
        <v>100</v>
      </c>
      <c r="CU2840">
        <v>100</v>
      </c>
      <c r="CX2840" t="s">
        <v>8376</v>
      </c>
    </row>
    <row r="2841" spans="1:102" x14ac:dyDescent="0.25">
      <c r="A2841" t="s">
        <v>8381</v>
      </c>
      <c r="B2841" t="s">
        <v>98</v>
      </c>
      <c r="I2841">
        <v>0.13200000000000001</v>
      </c>
      <c r="J2841">
        <v>2.5000000000000001E-2</v>
      </c>
      <c r="K2841">
        <v>2.5000000000000001E-2</v>
      </c>
      <c r="L2841">
        <v>16.259457999999999</v>
      </c>
      <c r="M2841">
        <v>1.76E-4</v>
      </c>
      <c r="N2841">
        <v>1.76E-4</v>
      </c>
      <c r="O2841">
        <v>0.13200000000000001</v>
      </c>
      <c r="Y2841">
        <v>2014</v>
      </c>
      <c r="Z2841" s="1">
        <v>44232</v>
      </c>
      <c r="AG2841">
        <v>2454945.01425</v>
      </c>
      <c r="AH2841">
        <v>6.0499999999999998E-3</v>
      </c>
      <c r="AI2841">
        <v>6.0499999999999998E-3</v>
      </c>
      <c r="AS2841" s="3">
        <v>0.21</v>
      </c>
      <c r="AU2841" s="4">
        <f t="shared" si="97"/>
        <v>0.21</v>
      </c>
      <c r="AV2841" s="4">
        <f>O2841*149597871*COS(U2841*3.14159265359/180)/(CL2841*695700)</f>
        <v>21.667362294223949</v>
      </c>
      <c r="AW2841" s="4">
        <f t="shared" si="99"/>
        <v>999</v>
      </c>
      <c r="AX2841">
        <v>0.22</v>
      </c>
      <c r="AY2841">
        <v>0.22</v>
      </c>
      <c r="BO2841" t="s">
        <v>156</v>
      </c>
      <c r="BP2841" t="s">
        <v>146</v>
      </c>
      <c r="BS2841" t="s">
        <v>8382</v>
      </c>
      <c r="BU2841" t="s">
        <v>8375</v>
      </c>
      <c r="BV2841">
        <v>293.89020599999998</v>
      </c>
      <c r="BW2841">
        <v>42.528008</v>
      </c>
      <c r="BZ2841">
        <v>12.547000000000001</v>
      </c>
      <c r="CA2841">
        <v>12.308999999999999</v>
      </c>
      <c r="CB2841">
        <v>12.21</v>
      </c>
      <c r="CC2841">
        <v>793.01</v>
      </c>
      <c r="CD2841">
        <v>9.1999999999999993</v>
      </c>
      <c r="CE2841">
        <v>9.1999999999999993</v>
      </c>
      <c r="CI2841">
        <v>1.03</v>
      </c>
      <c r="CL2841">
        <v>1.31</v>
      </c>
      <c r="CM2841">
        <v>0.24</v>
      </c>
      <c r="CN2841">
        <v>0.24</v>
      </c>
      <c r="CS2841">
        <v>6092</v>
      </c>
      <c r="CT2841">
        <v>100</v>
      </c>
      <c r="CU2841">
        <v>100</v>
      </c>
      <c r="CX2841" t="s">
        <v>8376</v>
      </c>
    </row>
    <row r="2842" spans="1:102" x14ac:dyDescent="0.25">
      <c r="A2842" t="s">
        <v>8383</v>
      </c>
      <c r="B2842" t="s">
        <v>98</v>
      </c>
      <c r="I2842">
        <v>0.20200000000000001</v>
      </c>
      <c r="J2842">
        <v>0.03</v>
      </c>
      <c r="K2842">
        <v>0.03</v>
      </c>
      <c r="L2842">
        <v>16.087845000000002</v>
      </c>
      <c r="M2842" s="2">
        <v>4.1E-5</v>
      </c>
      <c r="N2842" s="2">
        <v>4.1E-5</v>
      </c>
      <c r="O2842">
        <v>0.122</v>
      </c>
      <c r="Y2842">
        <v>2014</v>
      </c>
      <c r="Z2842" s="1">
        <v>44232</v>
      </c>
      <c r="AG2842">
        <v>2455005.8133899998</v>
      </c>
      <c r="AH2842">
        <v>1.3699999999999999E-3</v>
      </c>
      <c r="AI2842">
        <v>1.3699999999999999E-3</v>
      </c>
      <c r="AS2842" s="3">
        <v>0.08</v>
      </c>
      <c r="AU2842" s="4">
        <f t="shared" si="97"/>
        <v>0.08</v>
      </c>
      <c r="AV2842" s="4">
        <f>O2842*149597871*COS(U2842*3.14159265359/180)/(CL2842*695700)</f>
        <v>27.908428770654993</v>
      </c>
      <c r="AW2842" s="4">
        <f t="shared" si="99"/>
        <v>999</v>
      </c>
      <c r="AX2842">
        <v>0.22</v>
      </c>
      <c r="AY2842">
        <v>0.22</v>
      </c>
      <c r="BO2842" t="s">
        <v>156</v>
      </c>
      <c r="BP2842" t="s">
        <v>146</v>
      </c>
      <c r="BS2842" t="s">
        <v>8384</v>
      </c>
      <c r="BU2842" t="s">
        <v>8385</v>
      </c>
      <c r="BV2842">
        <v>291.16953699999999</v>
      </c>
      <c r="BW2842">
        <v>42.640811999999997</v>
      </c>
      <c r="BZ2842">
        <v>12.797000000000001</v>
      </c>
      <c r="CA2842">
        <v>12.432</v>
      </c>
      <c r="CB2842">
        <v>12.362</v>
      </c>
      <c r="CC2842">
        <v>586.67999999999995</v>
      </c>
      <c r="CD2842">
        <v>5.7</v>
      </c>
      <c r="CE2842">
        <v>5.7</v>
      </c>
      <c r="CF2842">
        <v>8.0000000000000002E-3</v>
      </c>
      <c r="CL2842">
        <v>0.94</v>
      </c>
      <c r="CM2842">
        <v>0.14000000000000001</v>
      </c>
      <c r="CN2842">
        <v>0.14000000000000001</v>
      </c>
      <c r="CS2842">
        <v>5513</v>
      </c>
      <c r="CT2842">
        <v>100</v>
      </c>
      <c r="CU2842">
        <v>100</v>
      </c>
      <c r="CX2842" t="s">
        <v>8386</v>
      </c>
    </row>
    <row r="2843" spans="1:102" x14ac:dyDescent="0.25">
      <c r="A2843" t="s">
        <v>8387</v>
      </c>
      <c r="B2843" t="s">
        <v>98</v>
      </c>
      <c r="I2843">
        <v>0.27700000000000002</v>
      </c>
      <c r="J2843">
        <v>4.4999999999999998E-2</v>
      </c>
      <c r="K2843">
        <v>4.4999999999999998E-2</v>
      </c>
      <c r="L2843">
        <v>41.749881999999999</v>
      </c>
      <c r="M2843">
        <v>1.06E-4</v>
      </c>
      <c r="N2843">
        <v>1.06E-4</v>
      </c>
      <c r="O2843">
        <v>0.23100000000000001</v>
      </c>
      <c r="Y2843">
        <v>2014</v>
      </c>
      <c r="Z2843" s="1">
        <v>44232</v>
      </c>
      <c r="AG2843">
        <v>2454986.8398600002</v>
      </c>
      <c r="AH2843">
        <v>1.4499999999999999E-3</v>
      </c>
      <c r="AI2843">
        <v>1.4499999999999999E-3</v>
      </c>
      <c r="AS2843" s="3">
        <v>0.57999999999999996</v>
      </c>
      <c r="AU2843" s="4">
        <f t="shared" si="97"/>
        <v>0.57999999999999996</v>
      </c>
      <c r="AV2843" s="4">
        <f>O2843*149597871*COS(U2843*3.14159265359/180)/(CL2843*695700)</f>
        <v>52.84300857394512</v>
      </c>
      <c r="AW2843" s="4">
        <f t="shared" si="99"/>
        <v>999</v>
      </c>
      <c r="AX2843">
        <v>0.26</v>
      </c>
      <c r="AY2843">
        <v>0.26</v>
      </c>
      <c r="BO2843" t="s">
        <v>156</v>
      </c>
      <c r="BP2843" t="s">
        <v>146</v>
      </c>
      <c r="BS2843" t="s">
        <v>8388</v>
      </c>
      <c r="BU2843" t="s">
        <v>8385</v>
      </c>
      <c r="BV2843">
        <v>291.16953699999999</v>
      </c>
      <c r="BW2843">
        <v>42.640811999999997</v>
      </c>
      <c r="BZ2843">
        <v>12.797000000000001</v>
      </c>
      <c r="CA2843">
        <v>12.432</v>
      </c>
      <c r="CB2843">
        <v>12.362</v>
      </c>
      <c r="CC2843">
        <v>586.67999999999995</v>
      </c>
      <c r="CD2843">
        <v>5.7</v>
      </c>
      <c r="CE2843">
        <v>5.7</v>
      </c>
      <c r="CF2843">
        <v>8.0000000000000002E-3</v>
      </c>
      <c r="CL2843">
        <v>0.94</v>
      </c>
      <c r="CM2843">
        <v>0.14000000000000001</v>
      </c>
      <c r="CN2843">
        <v>0.14000000000000001</v>
      </c>
      <c r="CS2843">
        <v>5513</v>
      </c>
      <c r="CT2843">
        <v>100</v>
      </c>
      <c r="CU2843">
        <v>100</v>
      </c>
      <c r="CX2843" t="s">
        <v>8386</v>
      </c>
    </row>
    <row r="2844" spans="1:102" x14ac:dyDescent="0.25">
      <c r="A2844" t="s">
        <v>8389</v>
      </c>
      <c r="B2844" t="s">
        <v>98</v>
      </c>
      <c r="C2844">
        <v>1.5980000000000001E-2</v>
      </c>
      <c r="D2844">
        <v>5.4099999999999999E-3</v>
      </c>
      <c r="E2844">
        <v>5.4099999999999999E-3</v>
      </c>
      <c r="I2844">
        <v>0.14599999999999999</v>
      </c>
      <c r="J2844">
        <v>1E-3</v>
      </c>
      <c r="K2844">
        <v>2E-3</v>
      </c>
      <c r="L2844">
        <v>2.7857799999999999</v>
      </c>
      <c r="M2844" s="2">
        <v>3.0000000000000001E-5</v>
      </c>
      <c r="N2844" s="2">
        <v>3.0000000000000001E-5</v>
      </c>
      <c r="O2844">
        <v>4.2716999999999998E-2</v>
      </c>
      <c r="P2844">
        <v>0</v>
      </c>
      <c r="Q2844">
        <v>0</v>
      </c>
      <c r="R2844">
        <v>0.02</v>
      </c>
      <c r="S2844">
        <v>0.02</v>
      </c>
      <c r="T2844">
        <v>0.1</v>
      </c>
      <c r="U2844">
        <v>83.2</v>
      </c>
      <c r="V2844">
        <v>0.26</v>
      </c>
      <c r="W2844">
        <v>0.28000000000000003</v>
      </c>
      <c r="X2844">
        <v>3.9399999999999998E-4</v>
      </c>
      <c r="Y2844">
        <v>2012</v>
      </c>
      <c r="Z2844" s="1">
        <v>44232</v>
      </c>
      <c r="AA2844">
        <v>-15</v>
      </c>
      <c r="AB2844">
        <v>79</v>
      </c>
      <c r="AC2844">
        <v>79</v>
      </c>
      <c r="AD2844">
        <v>2456797.9</v>
      </c>
      <c r="AE2844">
        <v>0.7</v>
      </c>
      <c r="AF2844">
        <v>0.7</v>
      </c>
      <c r="AG2844">
        <v>2456798.7187999999</v>
      </c>
      <c r="AH2844">
        <v>1E-4</v>
      </c>
      <c r="AI2844">
        <v>1E-4</v>
      </c>
      <c r="AJ2844">
        <v>2455093.8371600001</v>
      </c>
      <c r="AK2844">
        <v>8.4999999999999995E-4</v>
      </c>
      <c r="AL2844">
        <v>6.2E-4</v>
      </c>
      <c r="AS2844" s="3">
        <v>0.58399999999999996</v>
      </c>
      <c r="AU2844" s="4">
        <f t="shared" si="97"/>
        <v>0.58399999999999996</v>
      </c>
      <c r="AV2844" s="4">
        <f>O2844*149597871*COS(U2844*3.14159265359/180)/(CL2844*695700)</f>
        <v>0.57242265193495878</v>
      </c>
      <c r="AW2844" s="4">
        <f t="shared" si="99"/>
        <v>0.57242265193495878</v>
      </c>
      <c r="AX2844">
        <v>0.02</v>
      </c>
      <c r="AY2844">
        <v>1.7999999999999999E-2</v>
      </c>
      <c r="BC2844">
        <v>1.99</v>
      </c>
      <c r="BD2844">
        <v>0.65</v>
      </c>
      <c r="BE2844">
        <v>0.65</v>
      </c>
      <c r="BF2844">
        <v>2025</v>
      </c>
      <c r="BO2844" t="s">
        <v>401</v>
      </c>
      <c r="BP2844" t="s">
        <v>146</v>
      </c>
      <c r="BR2844" t="s">
        <v>146</v>
      </c>
      <c r="BS2844" t="s">
        <v>8390</v>
      </c>
      <c r="BU2844" t="s">
        <v>8391</v>
      </c>
      <c r="BV2844">
        <v>287.36181599999998</v>
      </c>
      <c r="BW2844">
        <v>38.714016000000001</v>
      </c>
      <c r="BX2844">
        <v>8.27</v>
      </c>
      <c r="BZ2844">
        <v>7.2290000000000001</v>
      </c>
      <c r="CA2844">
        <v>7.0309999999999997</v>
      </c>
      <c r="CC2844">
        <v>108.86</v>
      </c>
      <c r="CD2844">
        <v>0.38</v>
      </c>
      <c r="CE2844">
        <v>0.38</v>
      </c>
      <c r="CF2844">
        <v>-0.03</v>
      </c>
      <c r="CG2844">
        <v>0.1</v>
      </c>
      <c r="CH2844">
        <v>0.1</v>
      </c>
      <c r="CI2844">
        <v>1.41</v>
      </c>
      <c r="CJ2844">
        <v>0.03</v>
      </c>
      <c r="CK2844">
        <v>0.02</v>
      </c>
      <c r="CL2844">
        <v>1.9</v>
      </c>
      <c r="CM2844">
        <v>0.01</v>
      </c>
      <c r="CN2844">
        <v>0.02</v>
      </c>
      <c r="CO2844" t="s">
        <v>8392</v>
      </c>
      <c r="CP2844">
        <v>3.03</v>
      </c>
      <c r="CQ2844">
        <v>-0.35</v>
      </c>
      <c r="CR2844">
        <v>0.35</v>
      </c>
      <c r="CS2844">
        <v>6305</v>
      </c>
      <c r="CT2844">
        <v>50</v>
      </c>
      <c r="CU2844">
        <v>50</v>
      </c>
      <c r="CX2844" t="s">
        <v>8393</v>
      </c>
    </row>
    <row r="2845" spans="1:102" x14ac:dyDescent="0.25">
      <c r="A2845" t="s">
        <v>8394</v>
      </c>
      <c r="B2845" t="s">
        <v>98</v>
      </c>
      <c r="I2845">
        <v>0.26200000000000001</v>
      </c>
      <c r="J2845">
        <v>1.9E-2</v>
      </c>
      <c r="K2845">
        <v>1.9E-2</v>
      </c>
      <c r="L2845">
        <v>2.4532340000000001</v>
      </c>
      <c r="M2845" s="2">
        <v>9.9999999999999995E-7</v>
      </c>
      <c r="N2845" s="2">
        <v>9.9999999999999995E-7</v>
      </c>
      <c r="O2845">
        <v>3.2000000000000001E-2</v>
      </c>
      <c r="R2845">
        <v>0.44</v>
      </c>
      <c r="U2845">
        <v>77.86</v>
      </c>
      <c r="V2845">
        <v>0.26</v>
      </c>
      <c r="W2845">
        <v>0.26</v>
      </c>
      <c r="Y2845">
        <v>2014</v>
      </c>
      <c r="Z2845" s="1">
        <v>44232</v>
      </c>
      <c r="AG2845">
        <v>2455003.8915300001</v>
      </c>
      <c r="AH2845">
        <v>1.8000000000000001E-4</v>
      </c>
      <c r="AI2845">
        <v>1.8000000000000001E-4</v>
      </c>
      <c r="AS2845" s="3">
        <v>0.73</v>
      </c>
      <c r="AU2845" s="4">
        <f t="shared" si="97"/>
        <v>0.73</v>
      </c>
      <c r="AV2845" s="4">
        <f>O2845*149597871*COS(U2845*3.14159265359/180)/(CL2845*695700)</f>
        <v>2.2262895316261955</v>
      </c>
      <c r="AW2845" s="4">
        <f t="shared" si="99"/>
        <v>999</v>
      </c>
      <c r="AX2845">
        <v>0.27</v>
      </c>
      <c r="AY2845">
        <v>0.27</v>
      </c>
      <c r="BO2845" t="s">
        <v>99</v>
      </c>
      <c r="BP2845" t="s">
        <v>146</v>
      </c>
      <c r="BS2845" t="s">
        <v>8395</v>
      </c>
      <c r="BU2845" t="s">
        <v>8396</v>
      </c>
      <c r="BV2845">
        <v>292.50338900000003</v>
      </c>
      <c r="BW2845">
        <v>43.083148999999999</v>
      </c>
      <c r="BX2845">
        <v>14.4</v>
      </c>
      <c r="BZ2845">
        <v>11.992000000000001</v>
      </c>
      <c r="CA2845">
        <v>11.449</v>
      </c>
      <c r="CC2845">
        <v>234.33</v>
      </c>
      <c r="CD2845">
        <v>0.83</v>
      </c>
      <c r="CE2845">
        <v>0.83</v>
      </c>
      <c r="CI2845">
        <v>0.63</v>
      </c>
      <c r="CL2845">
        <v>0.65</v>
      </c>
      <c r="CM2845">
        <v>0.03</v>
      </c>
      <c r="CN2845">
        <v>0.03</v>
      </c>
      <c r="CO2845" t="s">
        <v>3697</v>
      </c>
      <c r="CS2845">
        <v>4559</v>
      </c>
      <c r="CT2845">
        <v>100</v>
      </c>
      <c r="CU2845">
        <v>100</v>
      </c>
      <c r="CX2845" t="s">
        <v>8397</v>
      </c>
    </row>
    <row r="2846" spans="1:102" x14ac:dyDescent="0.25">
      <c r="A2846" t="s">
        <v>8398</v>
      </c>
      <c r="B2846" t="s">
        <v>98</v>
      </c>
      <c r="I2846">
        <v>0.32300000000000001</v>
      </c>
      <c r="J2846">
        <v>1.7000000000000001E-2</v>
      </c>
      <c r="K2846">
        <v>1.7000000000000001E-2</v>
      </c>
      <c r="L2846">
        <v>7.9725130000000002</v>
      </c>
      <c r="M2846" s="2">
        <v>3.0000000000000001E-6</v>
      </c>
      <c r="N2846" s="2">
        <v>3.0000000000000001E-6</v>
      </c>
      <c r="O2846">
        <v>7.0000000000000007E-2</v>
      </c>
      <c r="R2846">
        <v>0.5</v>
      </c>
      <c r="U2846">
        <v>85.73</v>
      </c>
      <c r="V2846">
        <v>0.16</v>
      </c>
      <c r="W2846">
        <v>0.16</v>
      </c>
      <c r="Y2846">
        <v>2014</v>
      </c>
      <c r="Z2846" s="1">
        <v>44232</v>
      </c>
      <c r="AG2846">
        <v>2455004.5843600002</v>
      </c>
      <c r="AH2846">
        <v>2.0000000000000001E-4</v>
      </c>
      <c r="AI2846">
        <v>2.0000000000000001E-4</v>
      </c>
      <c r="AS2846" s="3">
        <v>0.4</v>
      </c>
      <c r="AU2846" s="4">
        <f t="shared" si="97"/>
        <v>0.4</v>
      </c>
      <c r="AV2846" s="4">
        <f>O2846*149597871*COS(U2846*3.14159265359/180)/(CL2846*695700)</f>
        <v>1.7242143089271729</v>
      </c>
      <c r="AW2846" s="4">
        <f t="shared" si="99"/>
        <v>999</v>
      </c>
      <c r="AX2846">
        <v>0.2</v>
      </c>
      <c r="AY2846">
        <v>0.2</v>
      </c>
      <c r="BO2846" t="s">
        <v>99</v>
      </c>
      <c r="BP2846" t="s">
        <v>146</v>
      </c>
      <c r="BS2846" t="s">
        <v>8399</v>
      </c>
      <c r="BU2846" t="s">
        <v>8396</v>
      </c>
      <c r="BV2846">
        <v>292.50338900000003</v>
      </c>
      <c r="BW2846">
        <v>43.083148999999999</v>
      </c>
      <c r="BX2846">
        <v>14.4</v>
      </c>
      <c r="BZ2846">
        <v>11.992000000000001</v>
      </c>
      <c r="CA2846">
        <v>11.449</v>
      </c>
      <c r="CC2846">
        <v>234.33</v>
      </c>
      <c r="CD2846">
        <v>0.83</v>
      </c>
      <c r="CE2846">
        <v>0.83</v>
      </c>
      <c r="CI2846">
        <v>0.63</v>
      </c>
      <c r="CL2846">
        <v>0.65</v>
      </c>
      <c r="CM2846">
        <v>0.03</v>
      </c>
      <c r="CN2846">
        <v>0.03</v>
      </c>
      <c r="CO2846" t="s">
        <v>3697</v>
      </c>
      <c r="CS2846">
        <v>4559</v>
      </c>
      <c r="CT2846">
        <v>100</v>
      </c>
      <c r="CU2846">
        <v>100</v>
      </c>
      <c r="CX2846" t="s">
        <v>8397</v>
      </c>
    </row>
    <row r="2847" spans="1:102" x14ac:dyDescent="0.25">
      <c r="A2847" t="s">
        <v>8400</v>
      </c>
      <c r="B2847" t="s">
        <v>98</v>
      </c>
      <c r="I2847">
        <v>0.112</v>
      </c>
      <c r="J2847">
        <v>8.0000000000000002E-3</v>
      </c>
      <c r="K2847">
        <v>8.0000000000000002E-3</v>
      </c>
      <c r="L2847">
        <v>4.1385750000000003</v>
      </c>
      <c r="M2847" s="2">
        <v>1.0000000000000001E-5</v>
      </c>
      <c r="N2847" s="2">
        <v>1.0000000000000001E-5</v>
      </c>
      <c r="O2847">
        <v>4.8000000000000001E-2</v>
      </c>
      <c r="Y2847">
        <v>2014</v>
      </c>
      <c r="Z2847" s="1">
        <v>44232</v>
      </c>
      <c r="AG2847">
        <v>2454965.0163199999</v>
      </c>
      <c r="AH2847">
        <v>1.3799999999999999E-3</v>
      </c>
      <c r="AI2847">
        <v>1.3799999999999999E-3</v>
      </c>
      <c r="AS2847" s="3">
        <v>0.02</v>
      </c>
      <c r="AU2847" s="4">
        <f t="shared" si="97"/>
        <v>0.02</v>
      </c>
      <c r="AV2847" s="4">
        <f>O2847*149597871*COS(U2847*3.14159265359/180)/(CL2847*695700)</f>
        <v>12.587248162054713</v>
      </c>
      <c r="AW2847" s="4">
        <f t="shared" si="99"/>
        <v>999</v>
      </c>
      <c r="AX2847">
        <v>0.2</v>
      </c>
      <c r="AY2847">
        <v>0.2</v>
      </c>
      <c r="BO2847" t="s">
        <v>156</v>
      </c>
      <c r="BP2847" t="s">
        <v>146</v>
      </c>
      <c r="BS2847" t="s">
        <v>8401</v>
      </c>
      <c r="BU2847" t="s">
        <v>8402</v>
      </c>
      <c r="BV2847">
        <v>285.43915099999998</v>
      </c>
      <c r="BW2847">
        <v>43.168483999999999</v>
      </c>
      <c r="BZ2847">
        <v>11.927</v>
      </c>
      <c r="CA2847">
        <v>11.488</v>
      </c>
      <c r="CB2847">
        <v>11.446999999999999</v>
      </c>
      <c r="CC2847">
        <v>312.14</v>
      </c>
      <c r="CD2847">
        <v>1.76</v>
      </c>
      <c r="CE2847">
        <v>1.76</v>
      </c>
      <c r="CF2847">
        <v>0.106</v>
      </c>
      <c r="CI2847">
        <v>0.97</v>
      </c>
      <c r="CL2847">
        <v>0.82</v>
      </c>
      <c r="CM2847">
        <v>0.05</v>
      </c>
      <c r="CN2847">
        <v>0.05</v>
      </c>
      <c r="CS2847">
        <v>5123</v>
      </c>
      <c r="CT2847">
        <v>100</v>
      </c>
      <c r="CU2847">
        <v>100</v>
      </c>
      <c r="CX2847" t="s">
        <v>8403</v>
      </c>
    </row>
    <row r="2848" spans="1:102" x14ac:dyDescent="0.25">
      <c r="A2848" t="s">
        <v>8404</v>
      </c>
      <c r="B2848" t="s">
        <v>98</v>
      </c>
      <c r="I2848">
        <v>0.115</v>
      </c>
      <c r="J2848">
        <v>8.0000000000000002E-3</v>
      </c>
      <c r="K2848">
        <v>8.0000000000000002E-3</v>
      </c>
      <c r="L2848">
        <v>6.0404499999999999</v>
      </c>
      <c r="M2848" s="2">
        <v>1.5999999999999999E-5</v>
      </c>
      <c r="N2848" s="2">
        <v>1.5999999999999999E-5</v>
      </c>
      <c r="O2848">
        <v>6.2E-2</v>
      </c>
      <c r="Y2848">
        <v>2014</v>
      </c>
      <c r="Z2848" s="1">
        <v>44232</v>
      </c>
      <c r="AG2848">
        <v>2455005.5943499999</v>
      </c>
      <c r="AH2848">
        <v>1.2800000000000001E-3</v>
      </c>
      <c r="AI2848">
        <v>1.2800000000000001E-3</v>
      </c>
      <c r="AS2848" s="3">
        <v>0.04</v>
      </c>
      <c r="AU2848" s="4">
        <f t="shared" si="97"/>
        <v>0.04</v>
      </c>
      <c r="AV2848" s="4">
        <f>O2848*149597871*COS(U2848*3.14159265359/180)/(CL2848*695700)</f>
        <v>16.258528875987338</v>
      </c>
      <c r="AW2848" s="4">
        <f t="shared" si="99"/>
        <v>999</v>
      </c>
      <c r="AX2848">
        <v>0.23</v>
      </c>
      <c r="AY2848">
        <v>0.23</v>
      </c>
      <c r="BO2848" t="s">
        <v>156</v>
      </c>
      <c r="BP2848" t="s">
        <v>146</v>
      </c>
      <c r="BS2848" t="s">
        <v>8405</v>
      </c>
      <c r="BU2848" t="s">
        <v>8402</v>
      </c>
      <c r="BV2848">
        <v>285.43915099999998</v>
      </c>
      <c r="BW2848">
        <v>43.168483999999999</v>
      </c>
      <c r="BZ2848">
        <v>11.927</v>
      </c>
      <c r="CA2848">
        <v>11.488</v>
      </c>
      <c r="CB2848">
        <v>11.446999999999999</v>
      </c>
      <c r="CC2848">
        <v>312.14</v>
      </c>
      <c r="CD2848">
        <v>1.76</v>
      </c>
      <c r="CE2848">
        <v>1.76</v>
      </c>
      <c r="CF2848">
        <v>0.106</v>
      </c>
      <c r="CI2848">
        <v>0.97</v>
      </c>
      <c r="CL2848">
        <v>0.82</v>
      </c>
      <c r="CM2848">
        <v>0.05</v>
      </c>
      <c r="CN2848">
        <v>0.05</v>
      </c>
      <c r="CS2848">
        <v>5123</v>
      </c>
      <c r="CT2848">
        <v>100</v>
      </c>
      <c r="CU2848">
        <v>100</v>
      </c>
      <c r="CX2848" t="s">
        <v>8403</v>
      </c>
    </row>
    <row r="2849" spans="1:102" x14ac:dyDescent="0.25">
      <c r="A2849" t="s">
        <v>8406</v>
      </c>
      <c r="B2849" t="s">
        <v>98</v>
      </c>
      <c r="I2849">
        <v>9.7000000000000003E-2</v>
      </c>
      <c r="J2849">
        <v>1.9E-2</v>
      </c>
      <c r="K2849">
        <v>1.9E-2</v>
      </c>
      <c r="L2849">
        <v>16.257581999999999</v>
      </c>
      <c r="M2849">
        <v>3.7800000000000003E-4</v>
      </c>
      <c r="N2849">
        <v>3.7800000000000003E-4</v>
      </c>
      <c r="O2849">
        <v>0.13300000000000001</v>
      </c>
      <c r="Y2849">
        <v>2014</v>
      </c>
      <c r="Z2849" s="1">
        <v>44232</v>
      </c>
      <c r="AG2849">
        <v>2454972.6477399999</v>
      </c>
      <c r="AH2849">
        <v>1.064E-2</v>
      </c>
      <c r="AI2849">
        <v>1.064E-2</v>
      </c>
      <c r="AS2849" s="3">
        <v>0.19</v>
      </c>
      <c r="AU2849" s="4">
        <f t="shared" si="97"/>
        <v>0.19</v>
      </c>
      <c r="AV2849" s="4">
        <f>O2849*149597871*COS(U2849*3.14159265359/180)/(CL2849*695700)</f>
        <v>19.58854572707887</v>
      </c>
      <c r="AW2849" s="4">
        <f t="shared" si="99"/>
        <v>999</v>
      </c>
      <c r="AX2849">
        <v>0.22</v>
      </c>
      <c r="AY2849">
        <v>0.22</v>
      </c>
      <c r="BO2849" t="s">
        <v>156</v>
      </c>
      <c r="BP2849" t="s">
        <v>146</v>
      </c>
      <c r="BS2849" t="s">
        <v>8407</v>
      </c>
      <c r="BU2849" t="s">
        <v>8408</v>
      </c>
      <c r="BV2849">
        <v>287.620834</v>
      </c>
      <c r="BW2849">
        <v>43.141677999999999</v>
      </c>
      <c r="BZ2849">
        <v>11.930999999999999</v>
      </c>
      <c r="CA2849">
        <v>11.699</v>
      </c>
      <c r="CB2849">
        <v>11.62</v>
      </c>
      <c r="CC2849">
        <v>701.04</v>
      </c>
      <c r="CD2849">
        <v>8.7100000000000009</v>
      </c>
      <c r="CE2849">
        <v>8.7100000000000009</v>
      </c>
      <c r="CI2849">
        <v>1.1599999999999999</v>
      </c>
      <c r="CL2849">
        <v>1.46</v>
      </c>
      <c r="CM2849">
        <v>0.27</v>
      </c>
      <c r="CN2849">
        <v>0.27</v>
      </c>
      <c r="CS2849">
        <v>5852</v>
      </c>
      <c r="CT2849">
        <v>100</v>
      </c>
      <c r="CU2849">
        <v>100</v>
      </c>
      <c r="CX2849" t="s">
        <v>8409</v>
      </c>
    </row>
    <row r="2850" spans="1:102" x14ac:dyDescent="0.25">
      <c r="A2850" t="s">
        <v>8410</v>
      </c>
      <c r="B2850" t="s">
        <v>98</v>
      </c>
      <c r="I2850">
        <v>0.24399999999999999</v>
      </c>
      <c r="J2850">
        <v>4.4999999999999998E-2</v>
      </c>
      <c r="K2850">
        <v>4.4999999999999998E-2</v>
      </c>
      <c r="L2850">
        <v>31.805174000000001</v>
      </c>
      <c r="M2850">
        <v>1.4200000000000001E-4</v>
      </c>
      <c r="N2850">
        <v>1.4200000000000001E-4</v>
      </c>
      <c r="O2850">
        <v>0.20699999999999999</v>
      </c>
      <c r="Y2850">
        <v>2014</v>
      </c>
      <c r="Z2850" s="1">
        <v>44232</v>
      </c>
      <c r="AG2850">
        <v>2455023.2483000001</v>
      </c>
      <c r="AH2850">
        <v>2.7799999999999999E-3</v>
      </c>
      <c r="AI2850">
        <v>2.7799999999999999E-3</v>
      </c>
      <c r="AS2850" s="3">
        <v>0.15</v>
      </c>
      <c r="AU2850" s="4">
        <f t="shared" ref="AU2850:AU2913" si="100">AS2850+AT2850</f>
        <v>0.15</v>
      </c>
      <c r="AV2850" s="4">
        <f>O2850*149597871*COS(U2850*3.14159265359/180)/(CL2850*695700)</f>
        <v>30.487435830867106</v>
      </c>
      <c r="AW2850" s="4">
        <f t="shared" si="99"/>
        <v>999</v>
      </c>
      <c r="AX2850">
        <v>0.2</v>
      </c>
      <c r="AY2850">
        <v>0.2</v>
      </c>
      <c r="BO2850" t="s">
        <v>156</v>
      </c>
      <c r="BP2850" t="s">
        <v>146</v>
      </c>
      <c r="BS2850" t="s">
        <v>8411</v>
      </c>
      <c r="BU2850" t="s">
        <v>8408</v>
      </c>
      <c r="BV2850">
        <v>287.620834</v>
      </c>
      <c r="BW2850">
        <v>43.141677999999999</v>
      </c>
      <c r="BZ2850">
        <v>11.930999999999999</v>
      </c>
      <c r="CA2850">
        <v>11.699</v>
      </c>
      <c r="CB2850">
        <v>11.62</v>
      </c>
      <c r="CC2850">
        <v>701.04</v>
      </c>
      <c r="CD2850">
        <v>8.7100000000000009</v>
      </c>
      <c r="CE2850">
        <v>8.7100000000000009</v>
      </c>
      <c r="CI2850">
        <v>1.1599999999999999</v>
      </c>
      <c r="CL2850">
        <v>1.46</v>
      </c>
      <c r="CM2850">
        <v>0.27</v>
      </c>
      <c r="CN2850">
        <v>0.27</v>
      </c>
      <c r="CS2850">
        <v>5852</v>
      </c>
      <c r="CT2850">
        <v>100</v>
      </c>
      <c r="CU2850">
        <v>100</v>
      </c>
      <c r="CX2850" t="s">
        <v>8409</v>
      </c>
    </row>
    <row r="2851" spans="1:102" x14ac:dyDescent="0.25">
      <c r="A2851" t="s">
        <v>8412</v>
      </c>
      <c r="B2851" t="s">
        <v>98</v>
      </c>
      <c r="I2851">
        <v>0.14499999999999999</v>
      </c>
      <c r="J2851">
        <v>2.8000000000000001E-2</v>
      </c>
      <c r="K2851">
        <v>2.8000000000000001E-2</v>
      </c>
      <c r="L2851">
        <v>2.4623599999999999</v>
      </c>
      <c r="M2851" s="2">
        <v>6.0000000000000002E-6</v>
      </c>
      <c r="N2851" s="2">
        <v>6.0000000000000002E-6</v>
      </c>
      <c r="O2851">
        <v>3.5999999999999997E-2</v>
      </c>
      <c r="Y2851">
        <v>2014</v>
      </c>
      <c r="Z2851" s="1">
        <v>44232</v>
      </c>
      <c r="AG2851">
        <v>2455004.8398600002</v>
      </c>
      <c r="AH2851">
        <v>1.42E-3</v>
      </c>
      <c r="AI2851">
        <v>1.42E-3</v>
      </c>
      <c r="AS2851" s="3">
        <v>0.22</v>
      </c>
      <c r="AU2851" s="4">
        <f t="shared" si="100"/>
        <v>0.22</v>
      </c>
      <c r="AV2851" s="4">
        <f>O2851*149597871*COS(U2851*3.14159265359/180)/(CL2851*695700)</f>
        <v>6.4509646830530398</v>
      </c>
      <c r="AW2851" s="4">
        <f t="shared" si="99"/>
        <v>999</v>
      </c>
      <c r="AX2851">
        <v>0.23</v>
      </c>
      <c r="AY2851">
        <v>0.23</v>
      </c>
      <c r="BO2851" t="s">
        <v>156</v>
      </c>
      <c r="BP2851" t="s">
        <v>146</v>
      </c>
      <c r="BS2851" t="s">
        <v>8413</v>
      </c>
      <c r="BU2851" t="s">
        <v>8414</v>
      </c>
      <c r="BV2851">
        <v>290.82418200000001</v>
      </c>
      <c r="BW2851">
        <v>44.647185999999998</v>
      </c>
      <c r="BZ2851">
        <v>12.477</v>
      </c>
      <c r="CA2851">
        <v>12.17</v>
      </c>
      <c r="CB2851">
        <v>12.122</v>
      </c>
      <c r="CC2851">
        <v>646.74</v>
      </c>
      <c r="CD2851">
        <v>7.49</v>
      </c>
      <c r="CE2851">
        <v>7.49</v>
      </c>
      <c r="CF2851">
        <v>-5.0999999999999997E-2</v>
      </c>
      <c r="CI2851">
        <v>0.94</v>
      </c>
      <c r="CL2851">
        <v>1.2</v>
      </c>
      <c r="CM2851">
        <v>0.22</v>
      </c>
      <c r="CN2851">
        <v>0.22</v>
      </c>
      <c r="CS2851">
        <v>5696</v>
      </c>
      <c r="CT2851">
        <v>100</v>
      </c>
      <c r="CU2851">
        <v>100</v>
      </c>
      <c r="CX2851" t="s">
        <v>8415</v>
      </c>
    </row>
    <row r="2852" spans="1:102" x14ac:dyDescent="0.25">
      <c r="A2852" t="s">
        <v>8416</v>
      </c>
      <c r="B2852" t="s">
        <v>98</v>
      </c>
      <c r="I2852">
        <v>0.20899999999999999</v>
      </c>
      <c r="J2852">
        <v>0.04</v>
      </c>
      <c r="K2852">
        <v>0.04</v>
      </c>
      <c r="L2852">
        <v>4.8229620000000004</v>
      </c>
      <c r="M2852" s="2">
        <v>7.9999999999999996E-6</v>
      </c>
      <c r="N2852" s="2">
        <v>7.9999999999999996E-6</v>
      </c>
      <c r="O2852">
        <v>5.7000000000000002E-2</v>
      </c>
      <c r="Y2852">
        <v>2014</v>
      </c>
      <c r="Z2852" s="1">
        <v>44232</v>
      </c>
      <c r="AG2852">
        <v>2454967.4364900002</v>
      </c>
      <c r="AH2852">
        <v>9.7000000000000005E-4</v>
      </c>
      <c r="AI2852">
        <v>9.7000000000000005E-4</v>
      </c>
      <c r="AS2852" s="3">
        <v>0.75</v>
      </c>
      <c r="AU2852" s="4">
        <f t="shared" si="100"/>
        <v>0.75</v>
      </c>
      <c r="AV2852" s="4">
        <f>O2852*149597871*COS(U2852*3.14159265359/180)/(CL2852*695700)</f>
        <v>10.21402741483398</v>
      </c>
      <c r="AW2852" s="4">
        <f t="shared" si="99"/>
        <v>999</v>
      </c>
      <c r="AX2852">
        <v>0.06</v>
      </c>
      <c r="AY2852">
        <v>0.06</v>
      </c>
      <c r="BO2852" t="s">
        <v>156</v>
      </c>
      <c r="BP2852" t="s">
        <v>146</v>
      </c>
      <c r="BS2852" t="s">
        <v>8417</v>
      </c>
      <c r="BU2852" t="s">
        <v>8414</v>
      </c>
      <c r="BV2852">
        <v>290.82418200000001</v>
      </c>
      <c r="BW2852">
        <v>44.647185999999998</v>
      </c>
      <c r="BZ2852">
        <v>12.477</v>
      </c>
      <c r="CA2852">
        <v>12.17</v>
      </c>
      <c r="CB2852">
        <v>12.122</v>
      </c>
      <c r="CC2852">
        <v>646.74</v>
      </c>
      <c r="CD2852">
        <v>7.49</v>
      </c>
      <c r="CE2852">
        <v>7.49</v>
      </c>
      <c r="CF2852">
        <v>-5.0999999999999997E-2</v>
      </c>
      <c r="CI2852">
        <v>0.94</v>
      </c>
      <c r="CL2852">
        <v>1.2</v>
      </c>
      <c r="CM2852">
        <v>0.22</v>
      </c>
      <c r="CN2852">
        <v>0.22</v>
      </c>
      <c r="CS2852">
        <v>5696</v>
      </c>
      <c r="CT2852">
        <v>100</v>
      </c>
      <c r="CU2852">
        <v>100</v>
      </c>
      <c r="CX2852" t="s">
        <v>8415</v>
      </c>
    </row>
    <row r="2853" spans="1:102" x14ac:dyDescent="0.25">
      <c r="A2853" t="s">
        <v>8418</v>
      </c>
      <c r="B2853" t="s">
        <v>98</v>
      </c>
      <c r="I2853">
        <v>0.23300000000000001</v>
      </c>
      <c r="J2853">
        <v>4.3999999999999997E-2</v>
      </c>
      <c r="K2853">
        <v>4.3999999999999997E-2</v>
      </c>
      <c r="L2853">
        <v>15.660544</v>
      </c>
      <c r="M2853" s="2">
        <v>8.0000000000000007E-5</v>
      </c>
      <c r="N2853" s="2">
        <v>8.0000000000000007E-5</v>
      </c>
      <c r="O2853">
        <v>0.13</v>
      </c>
      <c r="Y2853">
        <v>2014</v>
      </c>
      <c r="Z2853" s="1">
        <v>44232</v>
      </c>
      <c r="AG2853">
        <v>2454979.34895</v>
      </c>
      <c r="AH2853">
        <v>2.7699999999999999E-3</v>
      </c>
      <c r="AI2853">
        <v>2.7699999999999999E-3</v>
      </c>
      <c r="AS2853" s="3">
        <v>0.03</v>
      </c>
      <c r="AU2853" s="4">
        <f t="shared" si="100"/>
        <v>0.03</v>
      </c>
      <c r="AV2853" s="4">
        <f>O2853*149597871*COS(U2853*3.14159265359/180)/(CL2853*695700)</f>
        <v>20.706800217207288</v>
      </c>
      <c r="AW2853" s="4">
        <f t="shared" si="99"/>
        <v>999</v>
      </c>
      <c r="AX2853">
        <v>0.21</v>
      </c>
      <c r="AY2853">
        <v>0.21</v>
      </c>
      <c r="BO2853" t="s">
        <v>156</v>
      </c>
      <c r="BP2853" t="s">
        <v>146</v>
      </c>
      <c r="BS2853" t="s">
        <v>8419</v>
      </c>
      <c r="BU2853" t="s">
        <v>8420</v>
      </c>
      <c r="BV2853">
        <v>284.75485099999997</v>
      </c>
      <c r="BW2853">
        <v>44.956032</v>
      </c>
      <c r="BZ2853">
        <v>12.941000000000001</v>
      </c>
      <c r="CA2853">
        <v>12.678000000000001</v>
      </c>
      <c r="CB2853">
        <v>12.606999999999999</v>
      </c>
      <c r="CC2853">
        <v>1252.07</v>
      </c>
      <c r="CD2853">
        <v>24.36</v>
      </c>
      <c r="CE2853">
        <v>24.36</v>
      </c>
      <c r="CF2853">
        <v>-0.35899999999999999</v>
      </c>
      <c r="CL2853">
        <v>1.35</v>
      </c>
      <c r="CM2853">
        <v>0.25</v>
      </c>
      <c r="CN2853">
        <v>0.25</v>
      </c>
      <c r="CS2853">
        <v>6169</v>
      </c>
      <c r="CT2853">
        <v>100</v>
      </c>
      <c r="CU2853">
        <v>100</v>
      </c>
      <c r="CX2853" t="s">
        <v>8421</v>
      </c>
    </row>
    <row r="2854" spans="1:102" x14ac:dyDescent="0.25">
      <c r="A2854" t="s">
        <v>8422</v>
      </c>
      <c r="B2854" t="s">
        <v>98</v>
      </c>
      <c r="I2854">
        <v>0.19</v>
      </c>
      <c r="J2854">
        <v>3.5999999999999997E-2</v>
      </c>
      <c r="K2854">
        <v>3.5999999999999997E-2</v>
      </c>
      <c r="L2854">
        <v>28.779800000000002</v>
      </c>
      <c r="M2854">
        <v>3.97E-4</v>
      </c>
      <c r="N2854">
        <v>3.97E-4</v>
      </c>
      <c r="O2854">
        <v>0.19400000000000001</v>
      </c>
      <c r="Y2854">
        <v>2014</v>
      </c>
      <c r="Z2854" s="1">
        <v>44232</v>
      </c>
      <c r="AG2854">
        <v>2455026.3044699999</v>
      </c>
      <c r="AH2854">
        <v>6.45E-3</v>
      </c>
      <c r="AI2854">
        <v>6.45E-3</v>
      </c>
      <c r="AS2854" s="3">
        <v>0.28000000000000003</v>
      </c>
      <c r="AU2854" s="4">
        <f t="shared" si="100"/>
        <v>0.28000000000000003</v>
      </c>
      <c r="AV2854" s="4">
        <f>O2854*149597871*COS(U2854*3.14159265359/180)/(CL2854*695700)</f>
        <v>30.900917247217027</v>
      </c>
      <c r="AW2854" s="4">
        <f t="shared" si="99"/>
        <v>999</v>
      </c>
      <c r="AX2854">
        <v>0.24</v>
      </c>
      <c r="AY2854">
        <v>0.24</v>
      </c>
      <c r="BO2854" t="s">
        <v>156</v>
      </c>
      <c r="BP2854" t="s">
        <v>146</v>
      </c>
      <c r="BS2854" t="s">
        <v>8423</v>
      </c>
      <c r="BU2854" t="s">
        <v>8420</v>
      </c>
      <c r="BV2854">
        <v>284.75485099999997</v>
      </c>
      <c r="BW2854">
        <v>44.956032</v>
      </c>
      <c r="BZ2854">
        <v>12.941000000000001</v>
      </c>
      <c r="CA2854">
        <v>12.678000000000001</v>
      </c>
      <c r="CB2854">
        <v>12.606999999999999</v>
      </c>
      <c r="CC2854">
        <v>1252.07</v>
      </c>
      <c r="CD2854">
        <v>24.36</v>
      </c>
      <c r="CE2854">
        <v>24.36</v>
      </c>
      <c r="CF2854">
        <v>-0.35899999999999999</v>
      </c>
      <c r="CL2854">
        <v>1.35</v>
      </c>
      <c r="CM2854">
        <v>0.25</v>
      </c>
      <c r="CN2854">
        <v>0.25</v>
      </c>
      <c r="CS2854">
        <v>6169</v>
      </c>
      <c r="CT2854">
        <v>100</v>
      </c>
      <c r="CU2854">
        <v>100</v>
      </c>
      <c r="CX2854" t="s">
        <v>8421</v>
      </c>
    </row>
    <row r="2855" spans="1:102" x14ac:dyDescent="0.25">
      <c r="A2855" t="s">
        <v>8424</v>
      </c>
      <c r="B2855" t="s">
        <v>98</v>
      </c>
      <c r="I2855">
        <v>0.14499999999999999</v>
      </c>
      <c r="J2855">
        <v>3.5999999999999997E-2</v>
      </c>
      <c r="K2855">
        <v>3.5999999999999997E-2</v>
      </c>
      <c r="L2855">
        <v>9.3606719999999992</v>
      </c>
      <c r="M2855" s="2">
        <v>4.0000000000000003E-5</v>
      </c>
      <c r="N2855" s="2">
        <v>4.0000000000000003E-5</v>
      </c>
      <c r="O2855">
        <v>8.4000000000000005E-2</v>
      </c>
      <c r="Y2855">
        <v>2014</v>
      </c>
      <c r="Z2855" s="1">
        <v>44232</v>
      </c>
      <c r="AG2855">
        <v>2455004.9671900002</v>
      </c>
      <c r="AH2855">
        <v>2.5000000000000001E-3</v>
      </c>
      <c r="AI2855">
        <v>2.5000000000000001E-3</v>
      </c>
      <c r="AS2855" s="3">
        <v>0.57999999999999996</v>
      </c>
      <c r="AU2855" s="4">
        <f t="shared" si="100"/>
        <v>0.57999999999999996</v>
      </c>
      <c r="AV2855" s="4">
        <f>O2855*149597871*COS(U2855*3.14159265359/180)/(CL2855*695700)</f>
        <v>17.536603021891761</v>
      </c>
      <c r="AW2855" s="4">
        <f t="shared" si="99"/>
        <v>999</v>
      </c>
      <c r="AX2855">
        <v>0.25</v>
      </c>
      <c r="AY2855">
        <v>0.25</v>
      </c>
      <c r="BO2855" t="s">
        <v>156</v>
      </c>
      <c r="BP2855" t="s">
        <v>146</v>
      </c>
      <c r="BS2855" t="s">
        <v>8425</v>
      </c>
      <c r="BU2855" t="s">
        <v>8426</v>
      </c>
      <c r="BV2855">
        <v>294.97350899999998</v>
      </c>
      <c r="BW2855">
        <v>45.213687999999998</v>
      </c>
      <c r="BZ2855">
        <v>12.417</v>
      </c>
      <c r="CA2855">
        <v>12.065</v>
      </c>
      <c r="CB2855">
        <v>11.996</v>
      </c>
      <c r="CC2855">
        <v>492.9</v>
      </c>
      <c r="CD2855">
        <v>3.73</v>
      </c>
      <c r="CE2855">
        <v>3.73</v>
      </c>
      <c r="CF2855">
        <v>-0.61799999999999999</v>
      </c>
      <c r="CI2855">
        <v>0.77</v>
      </c>
      <c r="CL2855">
        <v>1.03</v>
      </c>
      <c r="CM2855">
        <v>0.24</v>
      </c>
      <c r="CN2855">
        <v>0.24</v>
      </c>
      <c r="CS2855">
        <v>5739</v>
      </c>
      <c r="CT2855">
        <v>164</v>
      </c>
      <c r="CU2855">
        <v>164</v>
      </c>
      <c r="CX2855" t="s">
        <v>8427</v>
      </c>
    </row>
    <row r="2856" spans="1:102" x14ac:dyDescent="0.25">
      <c r="A2856" t="s">
        <v>8428</v>
      </c>
      <c r="B2856" t="s">
        <v>98</v>
      </c>
      <c r="I2856">
        <v>0.158</v>
      </c>
      <c r="J2856">
        <v>3.6999999999999998E-2</v>
      </c>
      <c r="K2856">
        <v>3.6999999999999998E-2</v>
      </c>
      <c r="L2856">
        <v>14.667108000000001</v>
      </c>
      <c r="M2856" s="2">
        <v>8.8999999999999995E-5</v>
      </c>
      <c r="N2856" s="2">
        <v>8.8999999999999995E-5</v>
      </c>
      <c r="O2856">
        <v>0.113</v>
      </c>
      <c r="Y2856">
        <v>2014</v>
      </c>
      <c r="Z2856" s="1">
        <v>44232</v>
      </c>
      <c r="AG2856">
        <v>2454978.4238100001</v>
      </c>
      <c r="AH2856">
        <v>3.14E-3</v>
      </c>
      <c r="AI2856">
        <v>3.14E-3</v>
      </c>
      <c r="AS2856" s="3">
        <v>0.85</v>
      </c>
      <c r="AU2856" s="4">
        <f t="shared" si="100"/>
        <v>0.85</v>
      </c>
      <c r="AV2856" s="4">
        <f>O2856*149597871*COS(U2856*3.14159265359/180)/(CL2856*695700)</f>
        <v>23.590906446116296</v>
      </c>
      <c r="AW2856" s="4">
        <f t="shared" si="99"/>
        <v>999</v>
      </c>
      <c r="AX2856">
        <v>0.31</v>
      </c>
      <c r="AY2856">
        <v>0.31</v>
      </c>
      <c r="BO2856" t="s">
        <v>156</v>
      </c>
      <c r="BP2856" t="s">
        <v>146</v>
      </c>
      <c r="BS2856" t="s">
        <v>8429</v>
      </c>
      <c r="BU2856" t="s">
        <v>8426</v>
      </c>
      <c r="BV2856">
        <v>294.97350899999998</v>
      </c>
      <c r="BW2856">
        <v>45.213687999999998</v>
      </c>
      <c r="BZ2856">
        <v>12.417</v>
      </c>
      <c r="CA2856">
        <v>12.065</v>
      </c>
      <c r="CB2856">
        <v>11.996</v>
      </c>
      <c r="CC2856">
        <v>492.9</v>
      </c>
      <c r="CD2856">
        <v>3.73</v>
      </c>
      <c r="CE2856">
        <v>3.73</v>
      </c>
      <c r="CF2856">
        <v>-0.61799999999999999</v>
      </c>
      <c r="CI2856">
        <v>0.77</v>
      </c>
      <c r="CL2856">
        <v>1.03</v>
      </c>
      <c r="CM2856">
        <v>0.24</v>
      </c>
      <c r="CN2856">
        <v>0.24</v>
      </c>
      <c r="CS2856">
        <v>5739</v>
      </c>
      <c r="CT2856">
        <v>164</v>
      </c>
      <c r="CU2856">
        <v>164</v>
      </c>
      <c r="CX2856" t="s">
        <v>8427</v>
      </c>
    </row>
    <row r="2857" spans="1:102" x14ac:dyDescent="0.25">
      <c r="A2857" t="s">
        <v>8430</v>
      </c>
      <c r="B2857" t="s">
        <v>98</v>
      </c>
      <c r="I2857">
        <v>0.21299999999999999</v>
      </c>
      <c r="J2857">
        <v>4.9000000000000002E-2</v>
      </c>
      <c r="K2857">
        <v>4.9000000000000002E-2</v>
      </c>
      <c r="L2857">
        <v>30.864422999999999</v>
      </c>
      <c r="M2857" s="2">
        <v>9.2E-5</v>
      </c>
      <c r="N2857" s="2">
        <v>9.2E-5</v>
      </c>
      <c r="O2857">
        <v>0.185</v>
      </c>
      <c r="Y2857">
        <v>2014</v>
      </c>
      <c r="Z2857" s="1">
        <v>44232</v>
      </c>
      <c r="AG2857">
        <v>2455005.9330899999</v>
      </c>
      <c r="AH2857">
        <v>1.5399999999999999E-3</v>
      </c>
      <c r="AI2857">
        <v>1.5399999999999999E-3</v>
      </c>
      <c r="AS2857" s="3">
        <v>0.15</v>
      </c>
      <c r="AU2857" s="4">
        <f t="shared" si="100"/>
        <v>0.15</v>
      </c>
      <c r="AV2857" s="4">
        <f>O2857*149597871*COS(U2857*3.14159265359/180)/(CL2857*695700)</f>
        <v>38.62228046488066</v>
      </c>
      <c r="AW2857" s="4">
        <f t="shared" si="99"/>
        <v>999</v>
      </c>
      <c r="AX2857">
        <v>0.22</v>
      </c>
      <c r="AY2857">
        <v>0.22</v>
      </c>
      <c r="BO2857" t="s">
        <v>156</v>
      </c>
      <c r="BP2857" t="s">
        <v>146</v>
      </c>
      <c r="BS2857" t="s">
        <v>8431</v>
      </c>
      <c r="BU2857" t="s">
        <v>8426</v>
      </c>
      <c r="BV2857">
        <v>294.97350899999998</v>
      </c>
      <c r="BW2857">
        <v>45.213687999999998</v>
      </c>
      <c r="BZ2857">
        <v>12.417</v>
      </c>
      <c r="CA2857">
        <v>12.065</v>
      </c>
      <c r="CB2857">
        <v>11.996</v>
      </c>
      <c r="CC2857">
        <v>492.9</v>
      </c>
      <c r="CD2857">
        <v>3.73</v>
      </c>
      <c r="CE2857">
        <v>3.73</v>
      </c>
      <c r="CF2857">
        <v>-0.61799999999999999</v>
      </c>
      <c r="CI2857">
        <v>0.77</v>
      </c>
      <c r="CL2857">
        <v>1.03</v>
      </c>
      <c r="CM2857">
        <v>0.24</v>
      </c>
      <c r="CN2857">
        <v>0.24</v>
      </c>
      <c r="CS2857">
        <v>5739</v>
      </c>
      <c r="CT2857">
        <v>164</v>
      </c>
      <c r="CU2857">
        <v>164</v>
      </c>
      <c r="CX2857" t="s">
        <v>8427</v>
      </c>
    </row>
    <row r="2858" spans="1:102" x14ac:dyDescent="0.25">
      <c r="A2858" t="s">
        <v>8432</v>
      </c>
      <c r="B2858" t="s">
        <v>98</v>
      </c>
      <c r="I2858">
        <v>0.156</v>
      </c>
      <c r="J2858">
        <v>3.6999999999999998E-2</v>
      </c>
      <c r="K2858">
        <v>3.6999999999999998E-2</v>
      </c>
      <c r="L2858">
        <v>68.161010000000005</v>
      </c>
      <c r="M2858">
        <v>6.3000000000000003E-4</v>
      </c>
      <c r="N2858">
        <v>6.3000000000000003E-4</v>
      </c>
      <c r="O2858">
        <v>0.314</v>
      </c>
      <c r="Y2858">
        <v>2014</v>
      </c>
      <c r="Z2858" s="1">
        <v>44232</v>
      </c>
      <c r="AG2858">
        <v>2455020.03247</v>
      </c>
      <c r="AH2858">
        <v>5.6899999999999997E-3</v>
      </c>
      <c r="AI2858">
        <v>5.6899999999999997E-3</v>
      </c>
      <c r="AS2858" s="3">
        <v>0.28000000000000003</v>
      </c>
      <c r="AU2858" s="4">
        <f t="shared" si="100"/>
        <v>0.28000000000000003</v>
      </c>
      <c r="AV2858" s="4">
        <f>O2858*149597871*COS(U2858*3.14159265359/180)/(CL2858*695700)</f>
        <v>65.553492248500149</v>
      </c>
      <c r="AW2858" s="4">
        <f t="shared" si="99"/>
        <v>999</v>
      </c>
      <c r="AX2858">
        <v>0.23</v>
      </c>
      <c r="AY2858">
        <v>0.23</v>
      </c>
      <c r="BO2858" t="s">
        <v>156</v>
      </c>
      <c r="BP2858" t="s">
        <v>146</v>
      </c>
      <c r="BS2858" t="s">
        <v>8433</v>
      </c>
      <c r="BU2858" t="s">
        <v>8426</v>
      </c>
      <c r="BV2858">
        <v>294.97350899999998</v>
      </c>
      <c r="BW2858">
        <v>45.213687999999998</v>
      </c>
      <c r="BZ2858">
        <v>12.417</v>
      </c>
      <c r="CA2858">
        <v>12.065</v>
      </c>
      <c r="CB2858">
        <v>11.996</v>
      </c>
      <c r="CC2858">
        <v>492.9</v>
      </c>
      <c r="CD2858">
        <v>3.73</v>
      </c>
      <c r="CE2858">
        <v>3.73</v>
      </c>
      <c r="CF2858">
        <v>-0.61799999999999999</v>
      </c>
      <c r="CI2858">
        <v>0.77</v>
      </c>
      <c r="CL2858">
        <v>1.03</v>
      </c>
      <c r="CM2858">
        <v>0.24</v>
      </c>
      <c r="CN2858">
        <v>0.24</v>
      </c>
      <c r="CS2858">
        <v>5739</v>
      </c>
      <c r="CT2858">
        <v>164</v>
      </c>
      <c r="CU2858">
        <v>164</v>
      </c>
      <c r="CX2858" t="s">
        <v>8427</v>
      </c>
    </row>
    <row r="2859" spans="1:102" x14ac:dyDescent="0.25">
      <c r="A2859" t="s">
        <v>8434</v>
      </c>
      <c r="B2859" t="s">
        <v>98</v>
      </c>
      <c r="I2859">
        <v>0.21</v>
      </c>
      <c r="J2859">
        <v>4.1000000000000002E-2</v>
      </c>
      <c r="K2859">
        <v>4.1000000000000002E-2</v>
      </c>
      <c r="L2859">
        <v>7.6936410000000004</v>
      </c>
      <c r="M2859" s="2">
        <v>3.1000000000000001E-5</v>
      </c>
      <c r="N2859" s="2">
        <v>3.1000000000000001E-5</v>
      </c>
      <c r="O2859">
        <v>7.9000000000000001E-2</v>
      </c>
      <c r="Y2859">
        <v>2014</v>
      </c>
      <c r="Z2859" s="1">
        <v>44232</v>
      </c>
      <c r="AG2859">
        <v>2455009.5010600002</v>
      </c>
      <c r="AH2859">
        <v>2.3700000000000001E-3</v>
      </c>
      <c r="AI2859">
        <v>2.3700000000000001E-3</v>
      </c>
      <c r="AS2859" s="3">
        <v>0.72</v>
      </c>
      <c r="AU2859" s="4">
        <f t="shared" si="100"/>
        <v>0.72</v>
      </c>
      <c r="AV2859" s="4">
        <f>O2859*149597871*COS(U2859*3.14159265359/180)/(CL2859*695700)</f>
        <v>13.482174866698154</v>
      </c>
      <c r="AW2859" s="4">
        <f t="shared" si="99"/>
        <v>999</v>
      </c>
      <c r="AX2859">
        <v>0.28999999999999998</v>
      </c>
      <c r="AY2859">
        <v>0.28999999999999998</v>
      </c>
      <c r="BO2859" t="s">
        <v>156</v>
      </c>
      <c r="BP2859" t="s">
        <v>146</v>
      </c>
      <c r="BS2859" t="s">
        <v>8435</v>
      </c>
      <c r="BU2859" t="s">
        <v>8436</v>
      </c>
      <c r="BV2859">
        <v>293.728072</v>
      </c>
      <c r="BW2859">
        <v>46.129154</v>
      </c>
      <c r="BZ2859">
        <v>12.956</v>
      </c>
      <c r="CA2859">
        <v>12.695</v>
      </c>
      <c r="CB2859">
        <v>12.621</v>
      </c>
      <c r="CC2859">
        <v>1229.44</v>
      </c>
      <c r="CD2859">
        <v>22.78</v>
      </c>
      <c r="CE2859">
        <v>22.78</v>
      </c>
      <c r="CF2859">
        <v>-0.183</v>
      </c>
      <c r="CL2859">
        <v>1.26</v>
      </c>
      <c r="CM2859">
        <v>0.24</v>
      </c>
      <c r="CN2859">
        <v>0.24</v>
      </c>
      <c r="CS2859">
        <v>6091</v>
      </c>
      <c r="CT2859">
        <v>120</v>
      </c>
      <c r="CU2859">
        <v>120</v>
      </c>
      <c r="CX2859" t="s">
        <v>8437</v>
      </c>
    </row>
    <row r="2860" spans="1:102" x14ac:dyDescent="0.25">
      <c r="A2860" t="s">
        <v>8438</v>
      </c>
      <c r="B2860" t="s">
        <v>98</v>
      </c>
      <c r="I2860">
        <v>0.27100000000000002</v>
      </c>
      <c r="J2860">
        <v>5.2999999999999999E-2</v>
      </c>
      <c r="K2860">
        <v>5.2999999999999999E-2</v>
      </c>
      <c r="L2860">
        <v>17.406669000000001</v>
      </c>
      <c r="M2860" s="2">
        <v>5.7000000000000003E-5</v>
      </c>
      <c r="N2860" s="2">
        <v>5.7000000000000003E-5</v>
      </c>
      <c r="O2860">
        <v>0.13600000000000001</v>
      </c>
      <c r="Y2860">
        <v>2014</v>
      </c>
      <c r="Z2860" s="1">
        <v>44232</v>
      </c>
      <c r="AG2860">
        <v>2455004.0060700001</v>
      </c>
      <c r="AH2860">
        <v>1.72E-3</v>
      </c>
      <c r="AI2860">
        <v>1.72E-3</v>
      </c>
      <c r="AS2860" s="3">
        <v>0.09</v>
      </c>
      <c r="AU2860" s="4">
        <f t="shared" si="100"/>
        <v>0.09</v>
      </c>
      <c r="AV2860" s="4">
        <f>O2860*149597871*COS(U2860*3.14159265359/180)/(CL2860*695700)</f>
        <v>23.209820023682894</v>
      </c>
      <c r="AW2860" s="4">
        <f t="shared" si="99"/>
        <v>999</v>
      </c>
      <c r="AX2860">
        <v>0.16</v>
      </c>
      <c r="AY2860">
        <v>0.16</v>
      </c>
      <c r="BO2860" t="s">
        <v>156</v>
      </c>
      <c r="BP2860" t="s">
        <v>146</v>
      </c>
      <c r="BS2860" t="s">
        <v>8439</v>
      </c>
      <c r="BU2860" t="s">
        <v>8436</v>
      </c>
      <c r="BV2860">
        <v>293.728072</v>
      </c>
      <c r="BW2860">
        <v>46.129154</v>
      </c>
      <c r="BZ2860">
        <v>12.956</v>
      </c>
      <c r="CA2860">
        <v>12.695</v>
      </c>
      <c r="CB2860">
        <v>12.621</v>
      </c>
      <c r="CC2860">
        <v>1229.44</v>
      </c>
      <c r="CD2860">
        <v>22.78</v>
      </c>
      <c r="CE2860">
        <v>22.78</v>
      </c>
      <c r="CF2860">
        <v>-0.183</v>
      </c>
      <c r="CL2860">
        <v>1.26</v>
      </c>
      <c r="CM2860">
        <v>0.24</v>
      </c>
      <c r="CN2860">
        <v>0.24</v>
      </c>
      <c r="CS2860">
        <v>6091</v>
      </c>
      <c r="CT2860">
        <v>120</v>
      </c>
      <c r="CU2860">
        <v>120</v>
      </c>
      <c r="CX2860" t="s">
        <v>8437</v>
      </c>
    </row>
    <row r="2861" spans="1:102" x14ac:dyDescent="0.25">
      <c r="A2861" t="s">
        <v>8440</v>
      </c>
      <c r="B2861" t="s">
        <v>98</v>
      </c>
      <c r="I2861">
        <v>0.19900000000000001</v>
      </c>
      <c r="J2861">
        <v>2.9000000000000001E-2</v>
      </c>
      <c r="K2861">
        <v>2.9000000000000001E-2</v>
      </c>
      <c r="L2861">
        <v>5.374943</v>
      </c>
      <c r="M2861" s="2">
        <v>1.9000000000000001E-5</v>
      </c>
      <c r="N2861" s="2">
        <v>1.9000000000000001E-5</v>
      </c>
      <c r="O2861">
        <v>6.5000000000000002E-2</v>
      </c>
      <c r="Y2861">
        <v>2014</v>
      </c>
      <c r="Z2861" s="1">
        <v>44232</v>
      </c>
      <c r="AG2861">
        <v>2455003.9332400002</v>
      </c>
      <c r="AH2861">
        <v>2E-3</v>
      </c>
      <c r="AI2861">
        <v>2E-3</v>
      </c>
      <c r="AS2861" s="3">
        <v>0.02</v>
      </c>
      <c r="AU2861" s="4">
        <f t="shared" si="100"/>
        <v>0.02</v>
      </c>
      <c r="AV2861" s="4">
        <f>O2861*149597871*COS(U2861*3.14159265359/180)/(CL2861*695700)</f>
        <v>7.7650500814527339</v>
      </c>
      <c r="AW2861" s="4">
        <f t="shared" si="99"/>
        <v>999</v>
      </c>
      <c r="AX2861">
        <v>0.24</v>
      </c>
      <c r="AY2861">
        <v>0.24</v>
      </c>
      <c r="BO2861" t="s">
        <v>156</v>
      </c>
      <c r="BP2861" t="s">
        <v>146</v>
      </c>
      <c r="BS2861" t="s">
        <v>8441</v>
      </c>
      <c r="BU2861" t="s">
        <v>8442</v>
      </c>
      <c r="BV2861">
        <v>293.03774399999998</v>
      </c>
      <c r="BW2861">
        <v>46.277507999999997</v>
      </c>
      <c r="BZ2861">
        <v>12.319000000000001</v>
      </c>
      <c r="CA2861">
        <v>12.176</v>
      </c>
      <c r="CB2861">
        <v>12.103</v>
      </c>
      <c r="CC2861">
        <v>1140.95</v>
      </c>
      <c r="CD2861">
        <v>17.61</v>
      </c>
      <c r="CE2861">
        <v>17.61</v>
      </c>
      <c r="CL2861">
        <v>1.8</v>
      </c>
      <c r="CM2861">
        <v>0.26</v>
      </c>
      <c r="CN2861">
        <v>0.26</v>
      </c>
      <c r="CS2861">
        <v>6171</v>
      </c>
      <c r="CT2861">
        <v>109</v>
      </c>
      <c r="CU2861">
        <v>109</v>
      </c>
      <c r="CX2861" t="s">
        <v>8443</v>
      </c>
    </row>
    <row r="2862" spans="1:102" x14ac:dyDescent="0.25">
      <c r="A2862" t="s">
        <v>8444</v>
      </c>
      <c r="B2862" t="s">
        <v>98</v>
      </c>
      <c r="I2862">
        <v>0.16500000000000001</v>
      </c>
      <c r="J2862">
        <v>2.4E-2</v>
      </c>
      <c r="K2862">
        <v>2.4E-2</v>
      </c>
      <c r="L2862">
        <v>8.5860040000000009</v>
      </c>
      <c r="M2862" s="2">
        <v>5.3000000000000001E-5</v>
      </c>
      <c r="N2862" s="2">
        <v>5.3000000000000001E-5</v>
      </c>
      <c r="O2862">
        <v>8.8999999999999996E-2</v>
      </c>
      <c r="Y2862">
        <v>2014</v>
      </c>
      <c r="Z2862" s="1">
        <v>44232</v>
      </c>
      <c r="AG2862">
        <v>2454970.9609599998</v>
      </c>
      <c r="AH2862">
        <v>3.7399999999999998E-3</v>
      </c>
      <c r="AI2862">
        <v>3.7399999999999998E-3</v>
      </c>
      <c r="AS2862" s="3">
        <v>0.37</v>
      </c>
      <c r="AU2862" s="4">
        <f t="shared" si="100"/>
        <v>0.37</v>
      </c>
      <c r="AV2862" s="4">
        <f>O2862*149597871*COS(U2862*3.14159265359/180)/(CL2862*695700)</f>
        <v>10.632145496142973</v>
      </c>
      <c r="AW2862" s="4">
        <f t="shared" si="99"/>
        <v>999</v>
      </c>
      <c r="AX2862">
        <v>0.23</v>
      </c>
      <c r="AY2862">
        <v>0.23</v>
      </c>
      <c r="BO2862" t="s">
        <v>156</v>
      </c>
      <c r="BP2862" t="s">
        <v>146</v>
      </c>
      <c r="BS2862" t="s">
        <v>8445</v>
      </c>
      <c r="BU2862" t="s">
        <v>8442</v>
      </c>
      <c r="BV2862">
        <v>293.03774399999998</v>
      </c>
      <c r="BW2862">
        <v>46.277507999999997</v>
      </c>
      <c r="BZ2862">
        <v>12.319000000000001</v>
      </c>
      <c r="CA2862">
        <v>12.176</v>
      </c>
      <c r="CB2862">
        <v>12.103</v>
      </c>
      <c r="CC2862">
        <v>1140.95</v>
      </c>
      <c r="CD2862">
        <v>17.61</v>
      </c>
      <c r="CE2862">
        <v>17.61</v>
      </c>
      <c r="CL2862">
        <v>1.8</v>
      </c>
      <c r="CM2862">
        <v>0.26</v>
      </c>
      <c r="CN2862">
        <v>0.26</v>
      </c>
      <c r="CS2862">
        <v>6171</v>
      </c>
      <c r="CT2862">
        <v>109</v>
      </c>
      <c r="CU2862">
        <v>109</v>
      </c>
      <c r="CX2862" t="s">
        <v>8443</v>
      </c>
    </row>
    <row r="2863" spans="1:102" x14ac:dyDescent="0.25">
      <c r="A2863" t="s">
        <v>8446</v>
      </c>
      <c r="B2863" t="s">
        <v>98</v>
      </c>
      <c r="I2863">
        <v>0.11799999999999999</v>
      </c>
      <c r="J2863">
        <v>2.4E-2</v>
      </c>
      <c r="K2863">
        <v>3.2000000000000001E-2</v>
      </c>
      <c r="L2863">
        <v>3.8868952499999998</v>
      </c>
      <c r="M2863" s="2">
        <v>2.2410000000000001E-5</v>
      </c>
      <c r="N2863" s="2">
        <v>2.2410000000000001E-5</v>
      </c>
      <c r="Y2863">
        <v>2016</v>
      </c>
      <c r="Z2863" s="1">
        <v>44232</v>
      </c>
      <c r="AG2863">
        <v>2454965.4938699999</v>
      </c>
      <c r="AH2863">
        <v>5.0499999999999998E-3</v>
      </c>
      <c r="AI2863">
        <v>5.0499999999999998E-3</v>
      </c>
      <c r="AU2863" s="4"/>
      <c r="AV2863" s="4">
        <f>O2863*149597871*COS(U2863*3.14159265359/180)/(CL2863*695700)</f>
        <v>0</v>
      </c>
      <c r="AW2863" s="4">
        <f t="shared" si="99"/>
        <v>0</v>
      </c>
      <c r="BO2863" t="s">
        <v>156</v>
      </c>
      <c r="BP2863" t="s">
        <v>146</v>
      </c>
      <c r="BS2863" t="s">
        <v>8447</v>
      </c>
      <c r="BU2863" t="s">
        <v>8442</v>
      </c>
      <c r="BV2863">
        <v>293.03774399999998</v>
      </c>
      <c r="BW2863">
        <v>46.277507999999997</v>
      </c>
      <c r="BZ2863">
        <v>12.319000000000001</v>
      </c>
      <c r="CA2863">
        <v>12.176</v>
      </c>
      <c r="CB2863">
        <v>12.103</v>
      </c>
      <c r="CC2863">
        <v>1140.95</v>
      </c>
      <c r="CD2863">
        <v>17.61</v>
      </c>
      <c r="CE2863">
        <v>17.61</v>
      </c>
      <c r="CL2863">
        <v>1.8</v>
      </c>
      <c r="CM2863">
        <v>0.26</v>
      </c>
      <c r="CN2863">
        <v>0.26</v>
      </c>
      <c r="CS2863">
        <v>6171</v>
      </c>
      <c r="CT2863">
        <v>109</v>
      </c>
      <c r="CU2863">
        <v>109</v>
      </c>
      <c r="CX2863" t="s">
        <v>8443</v>
      </c>
    </row>
    <row r="2864" spans="1:102" x14ac:dyDescent="0.25">
      <c r="A2864" t="s">
        <v>8448</v>
      </c>
      <c r="B2864" t="s">
        <v>98</v>
      </c>
      <c r="I2864">
        <v>0.13200000000000001</v>
      </c>
      <c r="J2864">
        <v>1.0999999999999999E-2</v>
      </c>
      <c r="K2864">
        <v>1.0999999999999999E-2</v>
      </c>
      <c r="L2864">
        <v>3.6193369999999998</v>
      </c>
      <c r="M2864" s="2">
        <v>1.1E-5</v>
      </c>
      <c r="N2864" s="2">
        <v>1.1E-5</v>
      </c>
      <c r="O2864">
        <v>4.5999999999999999E-2</v>
      </c>
      <c r="Y2864">
        <v>2014</v>
      </c>
      <c r="Z2864" s="1">
        <v>44232</v>
      </c>
      <c r="AG2864">
        <v>2454968.4380100002</v>
      </c>
      <c r="AH2864">
        <v>1.83E-3</v>
      </c>
      <c r="AI2864">
        <v>1.83E-3</v>
      </c>
      <c r="AS2864" s="3">
        <v>0.09</v>
      </c>
      <c r="AU2864" s="4">
        <f t="shared" si="100"/>
        <v>0.09</v>
      </c>
      <c r="AV2864" s="4">
        <f>O2864*149597871*COS(U2864*3.14159265359/180)/(CL2864*695700)</f>
        <v>9.3315841327182341</v>
      </c>
      <c r="AW2864" s="4">
        <f t="shared" si="99"/>
        <v>999</v>
      </c>
      <c r="AX2864">
        <v>0.22</v>
      </c>
      <c r="AY2864">
        <v>0.22</v>
      </c>
      <c r="BO2864" t="s">
        <v>156</v>
      </c>
      <c r="BP2864" t="s">
        <v>146</v>
      </c>
      <c r="BS2864" t="s">
        <v>8449</v>
      </c>
      <c r="BU2864" t="s">
        <v>8450</v>
      </c>
      <c r="BV2864">
        <v>295.41281099999998</v>
      </c>
      <c r="BW2864">
        <v>46.266472</v>
      </c>
      <c r="BZ2864">
        <v>12.731999999999999</v>
      </c>
      <c r="CA2864">
        <v>12.385999999999999</v>
      </c>
      <c r="CB2864">
        <v>12.311</v>
      </c>
      <c r="CC2864">
        <v>669.02</v>
      </c>
      <c r="CD2864">
        <v>6.55</v>
      </c>
      <c r="CE2864">
        <v>6.55</v>
      </c>
      <c r="CF2864">
        <v>0.19400000000000001</v>
      </c>
      <c r="CL2864">
        <v>1.06</v>
      </c>
      <c r="CM2864">
        <v>0.08</v>
      </c>
      <c r="CN2864">
        <v>0.08</v>
      </c>
      <c r="CS2864">
        <v>5502</v>
      </c>
      <c r="CT2864">
        <v>74</v>
      </c>
      <c r="CU2864">
        <v>74</v>
      </c>
      <c r="CX2864" t="s">
        <v>8451</v>
      </c>
    </row>
    <row r="2865" spans="1:102" x14ac:dyDescent="0.25">
      <c r="A2865" t="s">
        <v>8452</v>
      </c>
      <c r="B2865" t="s">
        <v>98</v>
      </c>
      <c r="I2865">
        <v>0.28000000000000003</v>
      </c>
      <c r="J2865">
        <v>2.3E-2</v>
      </c>
      <c r="K2865">
        <v>2.3E-2</v>
      </c>
      <c r="L2865">
        <v>44.699576</v>
      </c>
      <c r="M2865">
        <v>1.6699999999999999E-4</v>
      </c>
      <c r="N2865">
        <v>1.6699999999999999E-4</v>
      </c>
      <c r="O2865">
        <v>0.248</v>
      </c>
      <c r="Y2865">
        <v>2014</v>
      </c>
      <c r="Z2865" s="1">
        <v>44232</v>
      </c>
      <c r="AG2865">
        <v>2455007.82235</v>
      </c>
      <c r="AH2865">
        <v>2.1800000000000001E-3</v>
      </c>
      <c r="AI2865">
        <v>2.1800000000000001E-3</v>
      </c>
      <c r="AS2865" s="3">
        <v>0.52</v>
      </c>
      <c r="AU2865" s="4">
        <f t="shared" si="100"/>
        <v>0.52</v>
      </c>
      <c r="AV2865" s="4">
        <f>O2865*149597871*COS(U2865*3.14159265359/180)/(CL2865*695700)</f>
        <v>50.309410106828743</v>
      </c>
      <c r="AW2865" s="4">
        <f t="shared" si="99"/>
        <v>999</v>
      </c>
      <c r="AX2865">
        <v>0.24</v>
      </c>
      <c r="AY2865">
        <v>0.24</v>
      </c>
      <c r="BO2865" t="s">
        <v>156</v>
      </c>
      <c r="BP2865" t="s">
        <v>146</v>
      </c>
      <c r="BS2865" t="s">
        <v>8453</v>
      </c>
      <c r="BU2865" t="s">
        <v>8450</v>
      </c>
      <c r="BV2865">
        <v>295.41281099999998</v>
      </c>
      <c r="BW2865">
        <v>46.266472</v>
      </c>
      <c r="BZ2865">
        <v>12.731999999999999</v>
      </c>
      <c r="CA2865">
        <v>12.385999999999999</v>
      </c>
      <c r="CB2865">
        <v>12.311</v>
      </c>
      <c r="CC2865">
        <v>669.02</v>
      </c>
      <c r="CD2865">
        <v>6.55</v>
      </c>
      <c r="CE2865">
        <v>6.55</v>
      </c>
      <c r="CF2865">
        <v>0.19400000000000001</v>
      </c>
      <c r="CL2865">
        <v>1.06</v>
      </c>
      <c r="CM2865">
        <v>0.08</v>
      </c>
      <c r="CN2865">
        <v>0.08</v>
      </c>
      <c r="CS2865">
        <v>5502</v>
      </c>
      <c r="CT2865">
        <v>74</v>
      </c>
      <c r="CU2865">
        <v>74</v>
      </c>
      <c r="CX2865" t="s">
        <v>8451</v>
      </c>
    </row>
    <row r="2866" spans="1:102" x14ac:dyDescent="0.25">
      <c r="A2866" t="s">
        <v>8454</v>
      </c>
      <c r="B2866" t="s">
        <v>98</v>
      </c>
      <c r="I2866">
        <v>0.23699999999999999</v>
      </c>
      <c r="J2866">
        <v>1.6E-2</v>
      </c>
      <c r="K2866">
        <v>2.5000000000000001E-2</v>
      </c>
      <c r="L2866">
        <v>124.5244647</v>
      </c>
      <c r="M2866">
        <v>5.8219999999999995E-4</v>
      </c>
      <c r="N2866">
        <v>5.8219999999999995E-4</v>
      </c>
      <c r="Y2866">
        <v>2016</v>
      </c>
      <c r="Z2866" s="1">
        <v>44232</v>
      </c>
      <c r="AG2866">
        <v>2455087.1801</v>
      </c>
      <c r="AH2866">
        <v>3.5799999999999998E-3</v>
      </c>
      <c r="AI2866">
        <v>3.5799999999999998E-3</v>
      </c>
      <c r="AU2866" s="4"/>
      <c r="AV2866" s="4">
        <f>O2866*149597871*COS(U2866*3.14159265359/180)/(CL2866*695700)</f>
        <v>0</v>
      </c>
      <c r="AW2866" s="4">
        <f t="shared" si="99"/>
        <v>0</v>
      </c>
      <c r="BO2866" t="s">
        <v>156</v>
      </c>
      <c r="BP2866" t="s">
        <v>146</v>
      </c>
      <c r="BS2866" t="s">
        <v>8455</v>
      </c>
      <c r="BU2866" t="s">
        <v>8450</v>
      </c>
      <c r="BV2866">
        <v>295.41281099999998</v>
      </c>
      <c r="BW2866">
        <v>46.266472</v>
      </c>
      <c r="BZ2866">
        <v>12.731999999999999</v>
      </c>
      <c r="CA2866">
        <v>12.385999999999999</v>
      </c>
      <c r="CB2866">
        <v>12.311</v>
      </c>
      <c r="CC2866">
        <v>669.02</v>
      </c>
      <c r="CD2866">
        <v>6.55</v>
      </c>
      <c r="CE2866">
        <v>6.55</v>
      </c>
      <c r="CF2866">
        <v>0.19400000000000001</v>
      </c>
      <c r="CL2866">
        <v>1.06</v>
      </c>
      <c r="CM2866">
        <v>0.08</v>
      </c>
      <c r="CN2866">
        <v>0.08</v>
      </c>
      <c r="CS2866">
        <v>5502</v>
      </c>
      <c r="CT2866">
        <v>74</v>
      </c>
      <c r="CU2866">
        <v>74</v>
      </c>
      <c r="CX2866" t="s">
        <v>8451</v>
      </c>
    </row>
    <row r="2867" spans="1:102" x14ac:dyDescent="0.25">
      <c r="A2867" t="s">
        <v>8456</v>
      </c>
      <c r="B2867" t="s">
        <v>98</v>
      </c>
      <c r="I2867">
        <v>0.26300000000000001</v>
      </c>
      <c r="J2867">
        <v>4.3999999999999997E-2</v>
      </c>
      <c r="K2867">
        <v>4.3999999999999997E-2</v>
      </c>
      <c r="L2867">
        <v>4.5855119999999996</v>
      </c>
      <c r="M2867" s="2">
        <v>7.9999999999999996E-6</v>
      </c>
      <c r="N2867" s="2">
        <v>7.9999999999999996E-6</v>
      </c>
      <c r="O2867">
        <v>5.7000000000000002E-2</v>
      </c>
      <c r="Y2867">
        <v>2014</v>
      </c>
      <c r="Z2867" s="1">
        <v>44232</v>
      </c>
      <c r="AG2867">
        <v>2455002.8568000002</v>
      </c>
      <c r="AH2867">
        <v>1E-3</v>
      </c>
      <c r="AI2867">
        <v>1E-3</v>
      </c>
      <c r="AS2867" s="3">
        <v>0.03</v>
      </c>
      <c r="AU2867" s="4">
        <f t="shared" si="100"/>
        <v>0.03</v>
      </c>
      <c r="AV2867" s="4">
        <f>O2867*149597871*COS(U2867*3.14159265359/180)/(CL2867*695700)</f>
        <v>8.2260623475172991</v>
      </c>
      <c r="AW2867" s="4">
        <f t="shared" si="99"/>
        <v>999</v>
      </c>
      <c r="AX2867">
        <v>0.21</v>
      </c>
      <c r="AY2867">
        <v>0.21</v>
      </c>
      <c r="BO2867" t="s">
        <v>156</v>
      </c>
      <c r="BP2867" t="s">
        <v>146</v>
      </c>
      <c r="BS2867" t="s">
        <v>8457</v>
      </c>
      <c r="BU2867" t="s">
        <v>8458</v>
      </c>
      <c r="BV2867">
        <v>288.73898000000003</v>
      </c>
      <c r="BW2867">
        <v>46.762557999999999</v>
      </c>
      <c r="BZ2867">
        <v>12.678000000000001</v>
      </c>
      <c r="CA2867">
        <v>12.4</v>
      </c>
      <c r="CB2867">
        <v>12.388999999999999</v>
      </c>
      <c r="CC2867">
        <v>805.3</v>
      </c>
      <c r="CD2867">
        <v>10.99</v>
      </c>
      <c r="CE2867">
        <v>10.99</v>
      </c>
      <c r="CF2867">
        <v>0.02</v>
      </c>
      <c r="CL2867">
        <v>1.49</v>
      </c>
      <c r="CM2867">
        <v>0.25</v>
      </c>
      <c r="CN2867">
        <v>0.25</v>
      </c>
      <c r="CS2867">
        <v>5786</v>
      </c>
      <c r="CT2867">
        <v>100</v>
      </c>
      <c r="CU2867">
        <v>100</v>
      </c>
      <c r="CX2867" t="s">
        <v>8459</v>
      </c>
    </row>
    <row r="2868" spans="1:102" x14ac:dyDescent="0.25">
      <c r="A2868" t="s">
        <v>8460</v>
      </c>
      <c r="B2868" t="s">
        <v>98</v>
      </c>
      <c r="I2868">
        <v>0.31900000000000001</v>
      </c>
      <c r="J2868">
        <v>5.3999999999999999E-2</v>
      </c>
      <c r="K2868">
        <v>5.3999999999999999E-2</v>
      </c>
      <c r="L2868">
        <v>22.714613</v>
      </c>
      <c r="M2868" s="2">
        <v>7.4999999999999993E-5</v>
      </c>
      <c r="N2868" s="2">
        <v>7.4999999999999993E-5</v>
      </c>
      <c r="O2868">
        <v>0.16500000000000001</v>
      </c>
      <c r="Y2868">
        <v>2014</v>
      </c>
      <c r="Z2868" s="1">
        <v>44232</v>
      </c>
      <c r="AG2868">
        <v>2454980.2910799999</v>
      </c>
      <c r="AH2868">
        <v>2.0799999999999998E-3</v>
      </c>
      <c r="AI2868">
        <v>2.0799999999999998E-3</v>
      </c>
      <c r="AS2868" s="3">
        <v>0.01</v>
      </c>
      <c r="AU2868" s="4">
        <f t="shared" si="100"/>
        <v>0.01</v>
      </c>
      <c r="AV2868" s="4">
        <f>O2868*149597871*COS(U2868*3.14159265359/180)/(CL2868*695700)</f>
        <v>23.812285742813234</v>
      </c>
      <c r="AW2868" s="4">
        <f t="shared" si="99"/>
        <v>999</v>
      </c>
      <c r="AX2868">
        <v>0.21</v>
      </c>
      <c r="AY2868">
        <v>0.21</v>
      </c>
      <c r="BO2868" t="s">
        <v>156</v>
      </c>
      <c r="BP2868" t="s">
        <v>146</v>
      </c>
      <c r="BS2868" t="s">
        <v>8461</v>
      </c>
      <c r="BU2868" t="s">
        <v>8458</v>
      </c>
      <c r="BV2868">
        <v>288.73898000000003</v>
      </c>
      <c r="BW2868">
        <v>46.762557999999999</v>
      </c>
      <c r="BZ2868">
        <v>12.678000000000001</v>
      </c>
      <c r="CA2868">
        <v>12.4</v>
      </c>
      <c r="CB2868">
        <v>12.388999999999999</v>
      </c>
      <c r="CC2868">
        <v>805.3</v>
      </c>
      <c r="CD2868">
        <v>10.99</v>
      </c>
      <c r="CE2868">
        <v>10.99</v>
      </c>
      <c r="CF2868">
        <v>0.02</v>
      </c>
      <c r="CL2868">
        <v>1.49</v>
      </c>
      <c r="CM2868">
        <v>0.25</v>
      </c>
      <c r="CN2868">
        <v>0.25</v>
      </c>
      <c r="CS2868">
        <v>5786</v>
      </c>
      <c r="CT2868">
        <v>100</v>
      </c>
      <c r="CU2868">
        <v>100</v>
      </c>
      <c r="CX2868" t="s">
        <v>8459</v>
      </c>
    </row>
    <row r="2869" spans="1:102" x14ac:dyDescent="0.25">
      <c r="A2869" t="s">
        <v>8462</v>
      </c>
      <c r="B2869" t="s">
        <v>98</v>
      </c>
      <c r="I2869">
        <v>0.251</v>
      </c>
      <c r="J2869">
        <v>4.2999999999999997E-2</v>
      </c>
      <c r="K2869">
        <v>4.2999999999999997E-2</v>
      </c>
      <c r="L2869">
        <v>47.903644999999997</v>
      </c>
      <c r="M2869">
        <v>3.0699999999999998E-4</v>
      </c>
      <c r="N2869">
        <v>3.0699999999999998E-4</v>
      </c>
      <c r="O2869">
        <v>0.27200000000000002</v>
      </c>
      <c r="Y2869">
        <v>2014</v>
      </c>
      <c r="Z2869" s="1">
        <v>44232</v>
      </c>
      <c r="AG2869">
        <v>2454974.98257</v>
      </c>
      <c r="AH2869">
        <v>3.8700000000000002E-3</v>
      </c>
      <c r="AI2869">
        <v>3.8700000000000002E-3</v>
      </c>
      <c r="AS2869" s="3">
        <v>0.06</v>
      </c>
      <c r="AU2869" s="4">
        <f t="shared" si="100"/>
        <v>0.06</v>
      </c>
      <c r="AV2869" s="4">
        <f>O2869*149597871*COS(U2869*3.14159265359/180)/(CL2869*695700)</f>
        <v>39.254192254819394</v>
      </c>
      <c r="AW2869" s="4">
        <f t="shared" si="99"/>
        <v>999</v>
      </c>
      <c r="AX2869">
        <v>0.23</v>
      </c>
      <c r="AY2869">
        <v>0.23</v>
      </c>
      <c r="BO2869" t="s">
        <v>156</v>
      </c>
      <c r="BP2869" t="s">
        <v>146</v>
      </c>
      <c r="BS2869" t="s">
        <v>8463</v>
      </c>
      <c r="BU2869" t="s">
        <v>8458</v>
      </c>
      <c r="BV2869">
        <v>288.73898000000003</v>
      </c>
      <c r="BW2869">
        <v>46.762557999999999</v>
      </c>
      <c r="BZ2869">
        <v>12.678000000000001</v>
      </c>
      <c r="CA2869">
        <v>12.4</v>
      </c>
      <c r="CB2869">
        <v>12.388999999999999</v>
      </c>
      <c r="CC2869">
        <v>805.3</v>
      </c>
      <c r="CD2869">
        <v>10.99</v>
      </c>
      <c r="CE2869">
        <v>10.99</v>
      </c>
      <c r="CF2869">
        <v>0.02</v>
      </c>
      <c r="CL2869">
        <v>1.49</v>
      </c>
      <c r="CM2869">
        <v>0.25</v>
      </c>
      <c r="CN2869">
        <v>0.25</v>
      </c>
      <c r="CS2869">
        <v>5786</v>
      </c>
      <c r="CT2869">
        <v>100</v>
      </c>
      <c r="CU2869">
        <v>100</v>
      </c>
      <c r="CX2869" t="s">
        <v>8459</v>
      </c>
    </row>
    <row r="2870" spans="1:102" x14ac:dyDescent="0.25">
      <c r="A2870" t="s">
        <v>8464</v>
      </c>
      <c r="B2870" t="s">
        <v>98</v>
      </c>
      <c r="C2870">
        <v>0.113</v>
      </c>
      <c r="I2870">
        <v>0.21199999999999999</v>
      </c>
      <c r="J2870">
        <v>1.2E-2</v>
      </c>
      <c r="K2870">
        <v>1.2E-2</v>
      </c>
      <c r="L2870">
        <v>289.8623</v>
      </c>
      <c r="M2870">
        <v>0.02</v>
      </c>
      <c r="N2870">
        <v>0.02</v>
      </c>
      <c r="O2870">
        <v>0.84899999999999998</v>
      </c>
      <c r="P2870">
        <v>1.7999999999999999E-2</v>
      </c>
      <c r="Q2870">
        <v>1.7999999999999999E-2</v>
      </c>
      <c r="R2870">
        <v>0</v>
      </c>
      <c r="U2870">
        <v>89.763999999999996</v>
      </c>
      <c r="V2870">
        <v>4.2000000000000003E-2</v>
      </c>
      <c r="W2870">
        <v>4.2000000000000003E-2</v>
      </c>
      <c r="X2870">
        <v>4.4679999999999997E-3</v>
      </c>
      <c r="Y2870">
        <v>2011</v>
      </c>
      <c r="Z2870" s="1">
        <v>44232</v>
      </c>
      <c r="AG2870">
        <v>2454966.6982999998</v>
      </c>
      <c r="AH2870">
        <v>2.3E-3</v>
      </c>
      <c r="AI2870">
        <v>2.3E-3</v>
      </c>
      <c r="AJ2870">
        <v>2454966.6982999998</v>
      </c>
      <c r="AK2870">
        <v>2.3E-3</v>
      </c>
      <c r="AL2870">
        <v>2.3E-3</v>
      </c>
      <c r="AS2870" s="3">
        <v>0.76800000000000002</v>
      </c>
      <c r="AU2870" s="4">
        <f t="shared" si="100"/>
        <v>0.76800000000000002</v>
      </c>
      <c r="AV2870" s="4">
        <f>O2870*149597871*COS(U2870*3.14159265359/180)/(CL2870*695700)</f>
        <v>0.7673140785246606</v>
      </c>
      <c r="AW2870" s="4">
        <f t="shared" si="99"/>
        <v>0.7673140785246606</v>
      </c>
      <c r="AX2870">
        <v>7.8E-2</v>
      </c>
      <c r="AY2870">
        <v>0.13200000000000001</v>
      </c>
      <c r="BF2870">
        <v>262</v>
      </c>
      <c r="BO2870" t="s">
        <v>99</v>
      </c>
      <c r="BP2870" t="s">
        <v>146</v>
      </c>
      <c r="BS2870" t="s">
        <v>8465</v>
      </c>
      <c r="BU2870" t="s">
        <v>8466</v>
      </c>
      <c r="BV2870">
        <v>289.21748400000001</v>
      </c>
      <c r="BW2870">
        <v>47.884464000000001</v>
      </c>
      <c r="BX2870">
        <v>12</v>
      </c>
      <c r="BZ2870">
        <v>10.523</v>
      </c>
      <c r="CA2870">
        <v>10.211</v>
      </c>
      <c r="CC2870">
        <v>190</v>
      </c>
      <c r="CF2870">
        <v>-0.28999999999999998</v>
      </c>
      <c r="CG2870">
        <v>0.06</v>
      </c>
      <c r="CH2870">
        <v>0.06</v>
      </c>
      <c r="CI2870">
        <v>0.97</v>
      </c>
      <c r="CJ2870">
        <v>0.06</v>
      </c>
      <c r="CK2870">
        <v>0.06</v>
      </c>
      <c r="CL2870">
        <v>0.98</v>
      </c>
      <c r="CM2870">
        <v>0.02</v>
      </c>
      <c r="CN2870">
        <v>0.02</v>
      </c>
      <c r="CO2870" t="s">
        <v>1682</v>
      </c>
      <c r="CS2870">
        <v>5518</v>
      </c>
      <c r="CT2870">
        <v>44</v>
      </c>
      <c r="CU2870">
        <v>44</v>
      </c>
      <c r="CX2870" t="s">
        <v>8467</v>
      </c>
    </row>
    <row r="2871" spans="1:102" x14ac:dyDescent="0.25">
      <c r="A2871" t="s">
        <v>8468</v>
      </c>
      <c r="B2871" t="s">
        <v>98</v>
      </c>
      <c r="I2871">
        <v>7.1999999999999995E-2</v>
      </c>
      <c r="J2871">
        <v>4.0000000000000001E-3</v>
      </c>
      <c r="K2871">
        <v>4.0000000000000001E-3</v>
      </c>
      <c r="L2871">
        <v>4.1598069999999998</v>
      </c>
      <c r="M2871" s="2">
        <v>1.0000000000000001E-5</v>
      </c>
      <c r="N2871" s="2">
        <v>1.0000000000000001E-5</v>
      </c>
      <c r="O2871">
        <v>4.5999999999999999E-2</v>
      </c>
      <c r="Y2871">
        <v>2014</v>
      </c>
      <c r="Z2871" s="1">
        <v>44232</v>
      </c>
      <c r="AG2871">
        <v>2454966.7864600001</v>
      </c>
      <c r="AH2871">
        <v>1.4499999999999999E-3</v>
      </c>
      <c r="AI2871">
        <v>1.4499999999999999E-3</v>
      </c>
      <c r="AS2871" s="3">
        <v>0.09</v>
      </c>
      <c r="AU2871" s="4">
        <f t="shared" si="100"/>
        <v>0.09</v>
      </c>
      <c r="AV2871" s="4">
        <f>O2871*149597871*COS(U2871*3.14159265359/180)/(CL2871*695700)</f>
        <v>14.763401762210936</v>
      </c>
      <c r="AW2871" s="4">
        <f t="shared" si="99"/>
        <v>999</v>
      </c>
      <c r="AX2871">
        <v>0.22</v>
      </c>
      <c r="AY2871">
        <v>0.22</v>
      </c>
      <c r="BO2871" t="s">
        <v>156</v>
      </c>
      <c r="BP2871" t="s">
        <v>146</v>
      </c>
      <c r="BS2871" t="s">
        <v>8469</v>
      </c>
      <c r="BU2871" t="s">
        <v>8470</v>
      </c>
      <c r="BV2871">
        <v>291.506237</v>
      </c>
      <c r="BW2871">
        <v>46.895778999999997</v>
      </c>
      <c r="BZ2871">
        <v>11.206</v>
      </c>
      <c r="CA2871">
        <v>10.672000000000001</v>
      </c>
      <c r="CB2871">
        <v>10.55</v>
      </c>
      <c r="CC2871">
        <v>171.96</v>
      </c>
      <c r="CD2871">
        <v>0.64</v>
      </c>
      <c r="CE2871">
        <v>0.64</v>
      </c>
      <c r="CL2871">
        <v>0.67</v>
      </c>
      <c r="CM2871">
        <v>0.03</v>
      </c>
      <c r="CN2871">
        <v>0.03</v>
      </c>
      <c r="CS2871">
        <v>4632</v>
      </c>
      <c r="CT2871">
        <v>100</v>
      </c>
      <c r="CU2871">
        <v>100</v>
      </c>
      <c r="CX2871" t="s">
        <v>8471</v>
      </c>
    </row>
    <row r="2872" spans="1:102" x14ac:dyDescent="0.25">
      <c r="A2872" t="s">
        <v>8472</v>
      </c>
      <c r="B2872" t="s">
        <v>98</v>
      </c>
      <c r="I2872">
        <v>0.14000000000000001</v>
      </c>
      <c r="J2872">
        <v>8.0000000000000002E-3</v>
      </c>
      <c r="K2872">
        <v>8.0000000000000002E-3</v>
      </c>
      <c r="L2872">
        <v>9.0341989999999992</v>
      </c>
      <c r="M2872" s="2">
        <v>9.0000000000000002E-6</v>
      </c>
      <c r="N2872" s="2">
        <v>9.0000000000000002E-6</v>
      </c>
      <c r="O2872">
        <v>7.5999999999999998E-2</v>
      </c>
      <c r="Y2872">
        <v>2014</v>
      </c>
      <c r="Z2872" s="1">
        <v>44232</v>
      </c>
      <c r="AG2872">
        <v>2455004.01425</v>
      </c>
      <c r="AH2872">
        <v>5.2999999999999998E-4</v>
      </c>
      <c r="AI2872">
        <v>5.2999999999999998E-4</v>
      </c>
      <c r="AS2872" s="3">
        <v>0.06</v>
      </c>
      <c r="AU2872" s="4">
        <f t="shared" si="100"/>
        <v>0.06</v>
      </c>
      <c r="AV2872" s="4">
        <f>O2872*149597871*COS(U2872*3.14159265359/180)/(CL2872*695700)</f>
        <v>24.391707259305029</v>
      </c>
      <c r="AW2872" s="4">
        <f t="shared" si="99"/>
        <v>999</v>
      </c>
      <c r="AX2872">
        <v>0.24</v>
      </c>
      <c r="AY2872">
        <v>0.24</v>
      </c>
      <c r="BO2872" t="s">
        <v>156</v>
      </c>
      <c r="BP2872" t="s">
        <v>146</v>
      </c>
      <c r="BS2872" t="s">
        <v>8473</v>
      </c>
      <c r="BU2872" t="s">
        <v>8470</v>
      </c>
      <c r="BV2872">
        <v>291.506237</v>
      </c>
      <c r="BW2872">
        <v>46.895778999999997</v>
      </c>
      <c r="BZ2872">
        <v>11.206</v>
      </c>
      <c r="CA2872">
        <v>10.672000000000001</v>
      </c>
      <c r="CB2872">
        <v>10.55</v>
      </c>
      <c r="CC2872">
        <v>171.96</v>
      </c>
      <c r="CD2872">
        <v>0.64</v>
      </c>
      <c r="CE2872">
        <v>0.64</v>
      </c>
      <c r="CL2872">
        <v>0.67</v>
      </c>
      <c r="CM2872">
        <v>0.03</v>
      </c>
      <c r="CN2872">
        <v>0.03</v>
      </c>
      <c r="CS2872">
        <v>4632</v>
      </c>
      <c r="CT2872">
        <v>100</v>
      </c>
      <c r="CU2872">
        <v>100</v>
      </c>
      <c r="CX2872" t="s">
        <v>8471</v>
      </c>
    </row>
    <row r="2873" spans="1:102" x14ac:dyDescent="0.25">
      <c r="A2873" t="s">
        <v>8474</v>
      </c>
      <c r="B2873" t="s">
        <v>98</v>
      </c>
      <c r="I2873">
        <v>8.6999999999999994E-2</v>
      </c>
      <c r="J2873">
        <v>5.0000000000000001E-3</v>
      </c>
      <c r="K2873">
        <v>5.0000000000000001E-3</v>
      </c>
      <c r="L2873">
        <v>28.122396999999999</v>
      </c>
      <c r="M2873">
        <v>1.6200000000000001E-4</v>
      </c>
      <c r="N2873">
        <v>1.6200000000000001E-4</v>
      </c>
      <c r="O2873">
        <v>0.16300000000000001</v>
      </c>
      <c r="Y2873">
        <v>2014</v>
      </c>
      <c r="Z2873" s="1">
        <v>44232</v>
      </c>
      <c r="AG2873">
        <v>2454979.9188299999</v>
      </c>
      <c r="AH2873">
        <v>3.6600000000000001E-3</v>
      </c>
      <c r="AI2873">
        <v>3.6600000000000001E-3</v>
      </c>
      <c r="AS2873" s="3">
        <v>0.14000000000000001</v>
      </c>
      <c r="AU2873" s="4">
        <f t="shared" si="100"/>
        <v>0.14000000000000001</v>
      </c>
      <c r="AV2873" s="4">
        <f>O2873*149597871*COS(U2873*3.14159265359/180)/(CL2873*695700)</f>
        <v>52.313793200877889</v>
      </c>
      <c r="AW2873" s="4">
        <f t="shared" si="99"/>
        <v>999</v>
      </c>
      <c r="AX2873">
        <v>0.21</v>
      </c>
      <c r="AY2873">
        <v>0.21</v>
      </c>
      <c r="BO2873" t="s">
        <v>156</v>
      </c>
      <c r="BP2873" t="s">
        <v>146</v>
      </c>
      <c r="BS2873" t="s">
        <v>8475</v>
      </c>
      <c r="BU2873" t="s">
        <v>8470</v>
      </c>
      <c r="BV2873">
        <v>291.506237</v>
      </c>
      <c r="BW2873">
        <v>46.895778999999997</v>
      </c>
      <c r="BZ2873">
        <v>11.206</v>
      </c>
      <c r="CA2873">
        <v>10.672000000000001</v>
      </c>
      <c r="CB2873">
        <v>10.55</v>
      </c>
      <c r="CC2873">
        <v>171.96</v>
      </c>
      <c r="CD2873">
        <v>0.64</v>
      </c>
      <c r="CE2873">
        <v>0.64</v>
      </c>
      <c r="CL2873">
        <v>0.67</v>
      </c>
      <c r="CM2873">
        <v>0.03</v>
      </c>
      <c r="CN2873">
        <v>0.03</v>
      </c>
      <c r="CS2873">
        <v>4632</v>
      </c>
      <c r="CT2873">
        <v>100</v>
      </c>
      <c r="CU2873">
        <v>100</v>
      </c>
      <c r="CX2873" t="s">
        <v>8471</v>
      </c>
    </row>
    <row r="2874" spans="1:102" x14ac:dyDescent="0.25">
      <c r="A2874" t="s">
        <v>8476</v>
      </c>
      <c r="B2874" t="s">
        <v>98</v>
      </c>
      <c r="I2874">
        <v>0.11899999999999999</v>
      </c>
      <c r="J2874">
        <v>1.0999999999999999E-2</v>
      </c>
      <c r="K2874">
        <v>1.0999999999999999E-2</v>
      </c>
      <c r="L2874">
        <v>45.902732999999998</v>
      </c>
      <c r="M2874">
        <v>1.92E-4</v>
      </c>
      <c r="N2874">
        <v>1.92E-4</v>
      </c>
      <c r="O2874">
        <v>0.22600000000000001</v>
      </c>
      <c r="Y2874">
        <v>2014</v>
      </c>
      <c r="Z2874" s="1">
        <v>44232</v>
      </c>
      <c r="AG2874">
        <v>2454999.5625100001</v>
      </c>
      <c r="AH2874">
        <v>2.48E-3</v>
      </c>
      <c r="AI2874">
        <v>2.48E-3</v>
      </c>
      <c r="AS2874" s="3">
        <v>0.53</v>
      </c>
      <c r="AU2874" s="4">
        <f t="shared" si="100"/>
        <v>0.53</v>
      </c>
      <c r="AV2874" s="4">
        <f>O2874*149597871*COS(U2874*3.14159265359/180)/(CL2874*695700)</f>
        <v>72.533234744775484</v>
      </c>
      <c r="AW2874" s="4">
        <f t="shared" si="99"/>
        <v>999</v>
      </c>
      <c r="AX2874">
        <v>0.24</v>
      </c>
      <c r="AY2874">
        <v>0.24</v>
      </c>
      <c r="BO2874" t="s">
        <v>156</v>
      </c>
      <c r="BP2874" t="s">
        <v>146</v>
      </c>
      <c r="BS2874" t="s">
        <v>8477</v>
      </c>
      <c r="BU2874" t="s">
        <v>8470</v>
      </c>
      <c r="BV2874">
        <v>291.506237</v>
      </c>
      <c r="BW2874">
        <v>46.895778999999997</v>
      </c>
      <c r="BZ2874">
        <v>11.206</v>
      </c>
      <c r="CA2874">
        <v>10.672000000000001</v>
      </c>
      <c r="CB2874">
        <v>10.55</v>
      </c>
      <c r="CC2874">
        <v>171.96</v>
      </c>
      <c r="CD2874">
        <v>0.64</v>
      </c>
      <c r="CE2874">
        <v>0.64</v>
      </c>
      <c r="CL2874">
        <v>0.67</v>
      </c>
      <c r="CM2874">
        <v>0.03</v>
      </c>
      <c r="CN2874">
        <v>0.03</v>
      </c>
      <c r="CS2874">
        <v>4632</v>
      </c>
      <c r="CT2874">
        <v>100</v>
      </c>
      <c r="CU2874">
        <v>100</v>
      </c>
      <c r="CX2874" t="s">
        <v>8471</v>
      </c>
    </row>
    <row r="2875" spans="1:102" x14ac:dyDescent="0.25">
      <c r="A2875" t="s">
        <v>8478</v>
      </c>
      <c r="B2875" t="s">
        <v>98</v>
      </c>
      <c r="I2875">
        <v>0.153</v>
      </c>
      <c r="J2875">
        <v>1.4999999999999999E-2</v>
      </c>
      <c r="K2875">
        <v>1.4999999999999999E-2</v>
      </c>
      <c r="L2875">
        <v>2.795906</v>
      </c>
      <c r="M2875" s="2">
        <v>3.9999999999999998E-6</v>
      </c>
      <c r="N2875" s="2">
        <v>3.9999999999999998E-6</v>
      </c>
      <c r="O2875">
        <v>3.6999999999999998E-2</v>
      </c>
      <c r="Y2875">
        <v>2014</v>
      </c>
      <c r="Z2875" s="1">
        <v>44232</v>
      </c>
      <c r="AG2875">
        <v>2454965.7292900002</v>
      </c>
      <c r="AH2875">
        <v>8.4000000000000003E-4</v>
      </c>
      <c r="AI2875">
        <v>8.4000000000000003E-4</v>
      </c>
      <c r="AS2875" s="3">
        <v>0.61</v>
      </c>
      <c r="AU2875" s="4">
        <f t="shared" si="100"/>
        <v>0.61</v>
      </c>
      <c r="AV2875" s="4">
        <f>O2875*149597871*COS(U2875*3.14159265359/180)/(CL2875*695700)</f>
        <v>9.7026704582505072</v>
      </c>
      <c r="AW2875" s="4">
        <f t="shared" si="99"/>
        <v>999</v>
      </c>
      <c r="AX2875">
        <v>0.24</v>
      </c>
      <c r="AY2875">
        <v>0.24</v>
      </c>
      <c r="BO2875" t="s">
        <v>156</v>
      </c>
      <c r="BP2875" t="s">
        <v>146</v>
      </c>
      <c r="BS2875" t="s">
        <v>8479</v>
      </c>
      <c r="BU2875" t="s">
        <v>8480</v>
      </c>
      <c r="BV2875">
        <v>296.654765</v>
      </c>
      <c r="BW2875">
        <v>46.835270000000001</v>
      </c>
      <c r="BZ2875">
        <v>12.413</v>
      </c>
      <c r="CA2875">
        <v>11.994999999999999</v>
      </c>
      <c r="CB2875">
        <v>11.9</v>
      </c>
      <c r="CC2875">
        <v>389.55</v>
      </c>
      <c r="CD2875">
        <v>2.88</v>
      </c>
      <c r="CE2875">
        <v>2.88</v>
      </c>
      <c r="CF2875">
        <v>-0.41299999999999998</v>
      </c>
      <c r="CI2875">
        <v>0.72</v>
      </c>
      <c r="CL2875">
        <v>0.82</v>
      </c>
      <c r="CM2875">
        <v>7.0000000000000007E-2</v>
      </c>
      <c r="CN2875">
        <v>7.0000000000000007E-2</v>
      </c>
      <c r="CS2875">
        <v>5243</v>
      </c>
      <c r="CT2875">
        <v>100</v>
      </c>
      <c r="CU2875">
        <v>100</v>
      </c>
      <c r="CX2875" t="s">
        <v>8481</v>
      </c>
    </row>
    <row r="2876" spans="1:102" x14ac:dyDescent="0.25">
      <c r="A2876" t="s">
        <v>8482</v>
      </c>
      <c r="B2876" t="s">
        <v>98</v>
      </c>
      <c r="I2876">
        <v>0.26100000000000001</v>
      </c>
      <c r="J2876">
        <v>2.4E-2</v>
      </c>
      <c r="K2876">
        <v>2.4E-2</v>
      </c>
      <c r="L2876">
        <v>5.6905859999999997</v>
      </c>
      <c r="M2876" s="2">
        <v>3.9999999999999998E-6</v>
      </c>
      <c r="N2876" s="2">
        <v>3.9999999999999998E-6</v>
      </c>
      <c r="O2876">
        <v>5.8999999999999997E-2</v>
      </c>
      <c r="Y2876">
        <v>2014</v>
      </c>
      <c r="Z2876" s="1">
        <v>44232</v>
      </c>
      <c r="AG2876">
        <v>2455007.0486499998</v>
      </c>
      <c r="AH2876">
        <v>3.6999999999999999E-4</v>
      </c>
      <c r="AI2876">
        <v>3.6999999999999999E-4</v>
      </c>
      <c r="AS2876" s="3">
        <v>0.04</v>
      </c>
      <c r="AU2876" s="4">
        <f t="shared" si="100"/>
        <v>0.04</v>
      </c>
      <c r="AV2876" s="4">
        <f>O2876*149597871*COS(U2876*3.14159265359/180)/(CL2876*695700)</f>
        <v>15.471825865858918</v>
      </c>
      <c r="AW2876" s="4">
        <f t="shared" si="99"/>
        <v>999</v>
      </c>
      <c r="AX2876">
        <v>0.16</v>
      </c>
      <c r="AY2876">
        <v>0.16</v>
      </c>
      <c r="BO2876" t="s">
        <v>156</v>
      </c>
      <c r="BP2876" t="s">
        <v>146</v>
      </c>
      <c r="BS2876" t="s">
        <v>8483</v>
      </c>
      <c r="BU2876" t="s">
        <v>8480</v>
      </c>
      <c r="BV2876">
        <v>296.654765</v>
      </c>
      <c r="BW2876">
        <v>46.835270000000001</v>
      </c>
      <c r="BZ2876">
        <v>12.413</v>
      </c>
      <c r="CA2876">
        <v>11.994999999999999</v>
      </c>
      <c r="CB2876">
        <v>11.9</v>
      </c>
      <c r="CC2876">
        <v>389.55</v>
      </c>
      <c r="CD2876">
        <v>2.88</v>
      </c>
      <c r="CE2876">
        <v>2.88</v>
      </c>
      <c r="CF2876">
        <v>-0.41299999999999998</v>
      </c>
      <c r="CI2876">
        <v>0.72</v>
      </c>
      <c r="CL2876">
        <v>0.82</v>
      </c>
      <c r="CM2876">
        <v>7.0000000000000007E-2</v>
      </c>
      <c r="CN2876">
        <v>7.0000000000000007E-2</v>
      </c>
      <c r="CS2876">
        <v>5243</v>
      </c>
      <c r="CT2876">
        <v>100</v>
      </c>
      <c r="CU2876">
        <v>100</v>
      </c>
      <c r="CX2876" t="s">
        <v>8481</v>
      </c>
    </row>
    <row r="2877" spans="1:102" x14ac:dyDescent="0.25">
      <c r="A2877" t="s">
        <v>8484</v>
      </c>
      <c r="B2877" t="s">
        <v>98</v>
      </c>
      <c r="I2877">
        <v>0.24399999999999999</v>
      </c>
      <c r="J2877">
        <v>2.1999999999999999E-2</v>
      </c>
      <c r="K2877">
        <v>2.1999999999999999E-2</v>
      </c>
      <c r="L2877">
        <v>10.04156</v>
      </c>
      <c r="M2877" s="2">
        <v>1.1E-5</v>
      </c>
      <c r="N2877" s="2">
        <v>1.1E-5</v>
      </c>
      <c r="O2877">
        <v>8.6999999999999994E-2</v>
      </c>
      <c r="Y2877">
        <v>2014</v>
      </c>
      <c r="Z2877" s="1">
        <v>44232</v>
      </c>
      <c r="AG2877">
        <v>2454970.0845599999</v>
      </c>
      <c r="AH2877">
        <v>5.9999999999999995E-4</v>
      </c>
      <c r="AI2877">
        <v>5.9999999999999995E-4</v>
      </c>
      <c r="AS2877" s="3">
        <v>0.36</v>
      </c>
      <c r="AU2877" s="4">
        <f t="shared" si="100"/>
        <v>0.36</v>
      </c>
      <c r="AV2877" s="4">
        <f>O2877*149597871*COS(U2877*3.14159265359/180)/(CL2877*695700)</f>
        <v>22.814387293724163</v>
      </c>
      <c r="AW2877" s="4">
        <f t="shared" si="99"/>
        <v>999</v>
      </c>
      <c r="AX2877">
        <v>0.2</v>
      </c>
      <c r="AY2877">
        <v>0.2</v>
      </c>
      <c r="BO2877" t="s">
        <v>156</v>
      </c>
      <c r="BP2877" t="s">
        <v>146</v>
      </c>
      <c r="BS2877" t="s">
        <v>8485</v>
      </c>
      <c r="BU2877" t="s">
        <v>8480</v>
      </c>
      <c r="BV2877">
        <v>296.654765</v>
      </c>
      <c r="BW2877">
        <v>46.835270000000001</v>
      </c>
      <c r="BZ2877">
        <v>12.413</v>
      </c>
      <c r="CA2877">
        <v>11.994999999999999</v>
      </c>
      <c r="CB2877">
        <v>11.9</v>
      </c>
      <c r="CC2877">
        <v>389.55</v>
      </c>
      <c r="CD2877">
        <v>2.88</v>
      </c>
      <c r="CE2877">
        <v>2.88</v>
      </c>
      <c r="CF2877">
        <v>-0.41299999999999998</v>
      </c>
      <c r="CI2877">
        <v>0.72</v>
      </c>
      <c r="CL2877">
        <v>0.82</v>
      </c>
      <c r="CM2877">
        <v>7.0000000000000007E-2</v>
      </c>
      <c r="CN2877">
        <v>7.0000000000000007E-2</v>
      </c>
      <c r="CS2877">
        <v>5243</v>
      </c>
      <c r="CT2877">
        <v>100</v>
      </c>
      <c r="CU2877">
        <v>100</v>
      </c>
      <c r="CX2877" t="s">
        <v>8481</v>
      </c>
    </row>
    <row r="2878" spans="1:102" x14ac:dyDescent="0.25">
      <c r="A2878" t="s">
        <v>8486</v>
      </c>
      <c r="B2878" t="s">
        <v>98</v>
      </c>
      <c r="I2878">
        <v>0.23499999999999999</v>
      </c>
      <c r="J2878">
        <v>2.1999999999999999E-2</v>
      </c>
      <c r="K2878">
        <v>2.1999999999999999E-2</v>
      </c>
      <c r="L2878">
        <v>18.369917000000001</v>
      </c>
      <c r="M2878" s="2">
        <v>2.9E-5</v>
      </c>
      <c r="N2878" s="2">
        <v>2.9E-5</v>
      </c>
      <c r="O2878">
        <v>0.13</v>
      </c>
      <c r="Y2878">
        <v>2014</v>
      </c>
      <c r="Z2878" s="1">
        <v>44232</v>
      </c>
      <c r="AG2878">
        <v>2454964.8604799998</v>
      </c>
      <c r="AH2878">
        <v>8.7000000000000001E-4</v>
      </c>
      <c r="AI2878">
        <v>8.7000000000000001E-4</v>
      </c>
      <c r="AS2878" s="3">
        <v>0.26</v>
      </c>
      <c r="AU2878" s="4">
        <f t="shared" si="100"/>
        <v>0.26</v>
      </c>
      <c r="AV2878" s="4">
        <f>O2878*149597871*COS(U2878*3.14159265359/180)/(CL2878*695700)</f>
        <v>34.090463772231516</v>
      </c>
      <c r="AW2878" s="4">
        <f t="shared" si="99"/>
        <v>999</v>
      </c>
      <c r="AX2878">
        <v>0.22</v>
      </c>
      <c r="AY2878">
        <v>0.22</v>
      </c>
      <c r="BO2878" t="s">
        <v>156</v>
      </c>
      <c r="BP2878" t="s">
        <v>146</v>
      </c>
      <c r="BS2878" t="s">
        <v>8487</v>
      </c>
      <c r="BU2878" t="s">
        <v>8480</v>
      </c>
      <c r="BV2878">
        <v>296.654765</v>
      </c>
      <c r="BW2878">
        <v>46.835270000000001</v>
      </c>
      <c r="BZ2878">
        <v>12.413</v>
      </c>
      <c r="CA2878">
        <v>11.994999999999999</v>
      </c>
      <c r="CB2878">
        <v>11.9</v>
      </c>
      <c r="CC2878">
        <v>389.55</v>
      </c>
      <c r="CD2878">
        <v>2.88</v>
      </c>
      <c r="CE2878">
        <v>2.88</v>
      </c>
      <c r="CF2878">
        <v>-0.41299999999999998</v>
      </c>
      <c r="CI2878">
        <v>0.72</v>
      </c>
      <c r="CL2878">
        <v>0.82</v>
      </c>
      <c r="CM2878">
        <v>7.0000000000000007E-2</v>
      </c>
      <c r="CN2878">
        <v>7.0000000000000007E-2</v>
      </c>
      <c r="CS2878">
        <v>5243</v>
      </c>
      <c r="CT2878">
        <v>100</v>
      </c>
      <c r="CU2878">
        <v>100</v>
      </c>
      <c r="CX2878" t="s">
        <v>8481</v>
      </c>
    </row>
    <row r="2879" spans="1:102" x14ac:dyDescent="0.25">
      <c r="A2879" t="s">
        <v>8488</v>
      </c>
      <c r="B2879" t="s">
        <v>98</v>
      </c>
      <c r="I2879">
        <v>0.28199999999999997</v>
      </c>
      <c r="J2879">
        <v>0.125</v>
      </c>
      <c r="K2879">
        <v>0.125</v>
      </c>
      <c r="L2879">
        <v>3.9369809999999998</v>
      </c>
      <c r="M2879" s="2">
        <v>5.0000000000000004E-6</v>
      </c>
      <c r="N2879" s="2">
        <v>5.0000000000000004E-6</v>
      </c>
      <c r="O2879">
        <v>4.8000000000000001E-2</v>
      </c>
      <c r="Y2879">
        <v>2014</v>
      </c>
      <c r="Z2879" s="1">
        <v>44232</v>
      </c>
      <c r="AG2879">
        <v>2455002.6507600001</v>
      </c>
      <c r="AH2879">
        <v>6.3000000000000003E-4</v>
      </c>
      <c r="AI2879">
        <v>6.3000000000000003E-4</v>
      </c>
      <c r="AS2879" s="3">
        <v>0.56999999999999995</v>
      </c>
      <c r="AU2879" s="4">
        <f t="shared" si="100"/>
        <v>0.56999999999999995</v>
      </c>
      <c r="AV2879" s="4">
        <f>O2879*149597871*COS(U2879*3.14159265359/180)/(CL2879*695700)</f>
        <v>11.863843095269958</v>
      </c>
      <c r="AW2879" s="4">
        <f t="shared" si="99"/>
        <v>999</v>
      </c>
      <c r="AX2879">
        <v>0.23</v>
      </c>
      <c r="AY2879">
        <v>0.23</v>
      </c>
      <c r="BO2879" t="s">
        <v>156</v>
      </c>
      <c r="BP2879" t="s">
        <v>146</v>
      </c>
      <c r="BS2879" t="s">
        <v>8489</v>
      </c>
      <c r="BU2879" t="s">
        <v>8490</v>
      </c>
      <c r="BV2879">
        <v>287.90609999999998</v>
      </c>
      <c r="BW2879">
        <v>46.937767000000001</v>
      </c>
      <c r="BZ2879">
        <v>13.717000000000001</v>
      </c>
      <c r="CA2879">
        <v>13.340999999999999</v>
      </c>
      <c r="CB2879">
        <v>13.234999999999999</v>
      </c>
      <c r="CC2879">
        <v>775.61</v>
      </c>
      <c r="CD2879">
        <v>15.32</v>
      </c>
      <c r="CE2879">
        <v>15.32</v>
      </c>
      <c r="CF2879">
        <v>0.15</v>
      </c>
      <c r="CL2879">
        <v>0.87</v>
      </c>
      <c r="CM2879">
        <v>0.38</v>
      </c>
      <c r="CN2879">
        <v>0.38</v>
      </c>
      <c r="CS2879">
        <v>5433</v>
      </c>
      <c r="CT2879">
        <v>200</v>
      </c>
      <c r="CU2879">
        <v>200</v>
      </c>
      <c r="CX2879" t="s">
        <v>8491</v>
      </c>
    </row>
    <row r="2880" spans="1:102" x14ac:dyDescent="0.25">
      <c r="A2880" t="s">
        <v>8492</v>
      </c>
      <c r="B2880" t="s">
        <v>98</v>
      </c>
      <c r="I2880">
        <v>0.41399999999999998</v>
      </c>
      <c r="J2880">
        <v>0.185</v>
      </c>
      <c r="K2880">
        <v>0.185</v>
      </c>
      <c r="L2880">
        <v>10.08881</v>
      </c>
      <c r="M2880" s="2">
        <v>1.1E-5</v>
      </c>
      <c r="N2880" s="2">
        <v>1.1E-5</v>
      </c>
      <c r="O2880">
        <v>9.0999999999999998E-2</v>
      </c>
      <c r="Y2880">
        <v>2014</v>
      </c>
      <c r="Z2880" s="1">
        <v>44232</v>
      </c>
      <c r="AG2880">
        <v>2455006.0826300001</v>
      </c>
      <c r="AH2880">
        <v>6.0999999999999997E-4</v>
      </c>
      <c r="AI2880">
        <v>6.0999999999999997E-4</v>
      </c>
      <c r="AS2880" s="3">
        <v>0.9</v>
      </c>
      <c r="AU2880" s="4">
        <f t="shared" si="100"/>
        <v>0.9</v>
      </c>
      <c r="AV2880" s="4">
        <f>O2880*149597871*COS(U2880*3.14159265359/180)/(CL2880*695700)</f>
        <v>22.491869201449298</v>
      </c>
      <c r="AW2880" s="4">
        <f t="shared" si="99"/>
        <v>999</v>
      </c>
      <c r="AX2880">
        <v>0.22</v>
      </c>
      <c r="AY2880">
        <v>0.22</v>
      </c>
      <c r="BO2880" t="s">
        <v>156</v>
      </c>
      <c r="BP2880" t="s">
        <v>146</v>
      </c>
      <c r="BS2880" t="s">
        <v>8493</v>
      </c>
      <c r="BU2880" t="s">
        <v>8490</v>
      </c>
      <c r="BV2880">
        <v>287.90609999999998</v>
      </c>
      <c r="BW2880">
        <v>46.937767000000001</v>
      </c>
      <c r="BZ2880">
        <v>13.717000000000001</v>
      </c>
      <c r="CA2880">
        <v>13.340999999999999</v>
      </c>
      <c r="CB2880">
        <v>13.234999999999999</v>
      </c>
      <c r="CC2880">
        <v>775.61</v>
      </c>
      <c r="CD2880">
        <v>15.32</v>
      </c>
      <c r="CE2880">
        <v>15.32</v>
      </c>
      <c r="CF2880">
        <v>0.15</v>
      </c>
      <c r="CL2880">
        <v>0.87</v>
      </c>
      <c r="CM2880">
        <v>0.38</v>
      </c>
      <c r="CN2880">
        <v>0.38</v>
      </c>
      <c r="CS2880">
        <v>5433</v>
      </c>
      <c r="CT2880">
        <v>200</v>
      </c>
      <c r="CU2880">
        <v>200</v>
      </c>
      <c r="CX2880" t="s">
        <v>8491</v>
      </c>
    </row>
    <row r="2881" spans="1:102" x14ac:dyDescent="0.25">
      <c r="A2881" t="s">
        <v>8494</v>
      </c>
      <c r="B2881" t="s">
        <v>98</v>
      </c>
      <c r="I2881">
        <v>0.32900000000000001</v>
      </c>
      <c r="J2881">
        <v>0.14499999999999999</v>
      </c>
      <c r="K2881">
        <v>0.14499999999999999</v>
      </c>
      <c r="L2881">
        <v>28.081911999999999</v>
      </c>
      <c r="M2881" s="2">
        <v>6.8999999999999997E-5</v>
      </c>
      <c r="N2881" s="2">
        <v>6.8999999999999997E-5</v>
      </c>
      <c r="O2881">
        <v>0.18</v>
      </c>
      <c r="Y2881">
        <v>2014</v>
      </c>
      <c r="Z2881" s="1">
        <v>44232</v>
      </c>
      <c r="AG2881">
        <v>2455027.9140400002</v>
      </c>
      <c r="AH2881">
        <v>1.2899999999999999E-3</v>
      </c>
      <c r="AI2881">
        <v>1.2899999999999999E-3</v>
      </c>
      <c r="AS2881" s="3">
        <v>0.44</v>
      </c>
      <c r="AU2881" s="4">
        <f t="shared" si="100"/>
        <v>0.44</v>
      </c>
      <c r="AV2881" s="4">
        <f>O2881*149597871*COS(U2881*3.14159265359/180)/(CL2881*695700)</f>
        <v>44.48941160726234</v>
      </c>
      <c r="AW2881" s="4">
        <f t="shared" si="99"/>
        <v>999</v>
      </c>
      <c r="AX2881">
        <v>0.21</v>
      </c>
      <c r="AY2881">
        <v>0.21</v>
      </c>
      <c r="BO2881" t="s">
        <v>156</v>
      </c>
      <c r="BP2881" t="s">
        <v>146</v>
      </c>
      <c r="BS2881" t="s">
        <v>8495</v>
      </c>
      <c r="BU2881" t="s">
        <v>8490</v>
      </c>
      <c r="BV2881">
        <v>287.90609999999998</v>
      </c>
      <c r="BW2881">
        <v>46.937767000000001</v>
      </c>
      <c r="BZ2881">
        <v>13.717000000000001</v>
      </c>
      <c r="CA2881">
        <v>13.340999999999999</v>
      </c>
      <c r="CB2881">
        <v>13.234999999999999</v>
      </c>
      <c r="CC2881">
        <v>775.61</v>
      </c>
      <c r="CD2881">
        <v>15.32</v>
      </c>
      <c r="CE2881">
        <v>15.32</v>
      </c>
      <c r="CF2881">
        <v>0.15</v>
      </c>
      <c r="CL2881">
        <v>0.87</v>
      </c>
      <c r="CM2881">
        <v>0.38</v>
      </c>
      <c r="CN2881">
        <v>0.38</v>
      </c>
      <c r="CS2881">
        <v>5433</v>
      </c>
      <c r="CT2881">
        <v>200</v>
      </c>
      <c r="CU2881">
        <v>200</v>
      </c>
      <c r="CX2881" t="s">
        <v>8491</v>
      </c>
    </row>
    <row r="2882" spans="1:102" x14ac:dyDescent="0.25">
      <c r="A2882" t="s">
        <v>8496</v>
      </c>
      <c r="B2882" t="s">
        <v>98</v>
      </c>
      <c r="C2882">
        <v>2.3279999999999999E-2</v>
      </c>
      <c r="D2882">
        <v>3.46E-3</v>
      </c>
      <c r="E2882">
        <v>4.0899999999999999E-3</v>
      </c>
      <c r="I2882">
        <v>0.26700000000000002</v>
      </c>
      <c r="J2882">
        <v>2.4E-2</v>
      </c>
      <c r="K2882">
        <v>1.6E-2</v>
      </c>
      <c r="L2882">
        <v>7.3844900000000004</v>
      </c>
      <c r="M2882">
        <v>2.2000000000000001E-4</v>
      </c>
      <c r="N2882">
        <v>2.2000000000000001E-4</v>
      </c>
      <c r="O2882">
        <v>7.2999999999999995E-2</v>
      </c>
      <c r="R2882">
        <v>7.8E-2</v>
      </c>
      <c r="S2882">
        <v>1.7000000000000001E-2</v>
      </c>
      <c r="T2882">
        <v>1.4999999999999999E-2</v>
      </c>
      <c r="U2882">
        <v>90</v>
      </c>
      <c r="V2882">
        <v>1.8</v>
      </c>
      <c r="Y2882">
        <v>2014</v>
      </c>
      <c r="Z2882" s="1">
        <v>44232</v>
      </c>
      <c r="AG2882">
        <v>2455701.5155000002</v>
      </c>
      <c r="AH2882">
        <v>4.5999999999999999E-3</v>
      </c>
      <c r="AI2882">
        <v>4.4000000000000003E-3</v>
      </c>
      <c r="AU2882" s="4"/>
      <c r="AV2882" s="4">
        <f>O2882*149597871*COS(U2882*3.14159265359/180)/(CL2882*695700)</f>
        <v>-9.4579778978086411E-13</v>
      </c>
      <c r="AW2882" s="4">
        <f t="shared" si="99"/>
        <v>-9.4579778978086411E-13</v>
      </c>
      <c r="BO2882" t="s">
        <v>156</v>
      </c>
      <c r="BP2882" t="s">
        <v>146</v>
      </c>
      <c r="BS2882" t="s">
        <v>8497</v>
      </c>
      <c r="BU2882" t="s">
        <v>8498</v>
      </c>
      <c r="BV2882">
        <v>298.31835599999999</v>
      </c>
      <c r="BW2882">
        <v>47.279494999999997</v>
      </c>
      <c r="BZ2882">
        <v>14.095000000000001</v>
      </c>
      <c r="CA2882">
        <v>13.727</v>
      </c>
      <c r="CB2882">
        <v>13.632999999999999</v>
      </c>
      <c r="CC2882">
        <v>1960.49</v>
      </c>
      <c r="CD2882">
        <v>120.21</v>
      </c>
      <c r="CE2882">
        <v>120.21</v>
      </c>
      <c r="CF2882">
        <v>-0.21099999999999999</v>
      </c>
      <c r="CI2882">
        <v>1.1200000000000001</v>
      </c>
      <c r="CJ2882">
        <v>7.0000000000000007E-2</v>
      </c>
      <c r="CK2882">
        <v>0.09</v>
      </c>
      <c r="CL2882">
        <v>1.72</v>
      </c>
      <c r="CM2882">
        <v>0.14000000000000001</v>
      </c>
      <c r="CN2882">
        <v>7.0000000000000007E-2</v>
      </c>
      <c r="CS2882">
        <v>5829</v>
      </c>
      <c r="CT2882">
        <v>200</v>
      </c>
      <c r="CU2882">
        <v>200</v>
      </c>
      <c r="CX2882" t="s">
        <v>8499</v>
      </c>
    </row>
    <row r="2883" spans="1:102" x14ac:dyDescent="0.25">
      <c r="A2883" t="s">
        <v>8500</v>
      </c>
      <c r="B2883" t="s">
        <v>98</v>
      </c>
      <c r="C2883">
        <v>1.6049999999999998E-2</v>
      </c>
      <c r="D2883">
        <v>3.46E-3</v>
      </c>
      <c r="E2883">
        <v>5.3499999999999997E-3</v>
      </c>
      <c r="I2883">
        <v>0.307</v>
      </c>
      <c r="J2883">
        <v>2.7E-2</v>
      </c>
      <c r="K2883">
        <v>1.7999999999999999E-2</v>
      </c>
      <c r="L2883">
        <v>9.8456399999999995</v>
      </c>
      <c r="M2883">
        <v>5.1000000000000004E-4</v>
      </c>
      <c r="N2883">
        <v>5.1999999999999995E-4</v>
      </c>
      <c r="O2883">
        <v>8.7999999999999995E-2</v>
      </c>
      <c r="R2883">
        <v>0.15</v>
      </c>
      <c r="S2883">
        <v>5.0999999999999997E-2</v>
      </c>
      <c r="T2883">
        <v>1.9E-2</v>
      </c>
      <c r="U2883">
        <v>90</v>
      </c>
      <c r="V2883">
        <v>1.3</v>
      </c>
      <c r="Y2883">
        <v>2014</v>
      </c>
      <c r="Z2883" s="1">
        <v>44232</v>
      </c>
      <c r="AG2883">
        <v>2455700.1458999999</v>
      </c>
      <c r="AH2883">
        <v>3.8999999999999998E-3</v>
      </c>
      <c r="AI2883">
        <v>5.0000000000000001E-3</v>
      </c>
      <c r="AU2883" s="4"/>
      <c r="AV2883" s="4">
        <f>O2883*149597871*COS(U2883*3.14159265359/180)/(CL2883*695700)</f>
        <v>-1.1401398013796719E-12</v>
      </c>
      <c r="AW2883" s="4">
        <f t="shared" ref="AW2883:AW2946" si="101">IF(ABS(AV2883)&lt;1,AV2883,999)</f>
        <v>-1.1401398013796719E-12</v>
      </c>
      <c r="BO2883" t="s">
        <v>156</v>
      </c>
      <c r="BP2883" t="s">
        <v>146</v>
      </c>
      <c r="BS2883" t="s">
        <v>8501</v>
      </c>
      <c r="BU2883" t="s">
        <v>8498</v>
      </c>
      <c r="BV2883">
        <v>298.31835599999999</v>
      </c>
      <c r="BW2883">
        <v>47.279494999999997</v>
      </c>
      <c r="BZ2883">
        <v>14.095000000000001</v>
      </c>
      <c r="CA2883">
        <v>13.727</v>
      </c>
      <c r="CB2883">
        <v>13.632999999999999</v>
      </c>
      <c r="CC2883">
        <v>1960.49</v>
      </c>
      <c r="CD2883">
        <v>120.21</v>
      </c>
      <c r="CE2883">
        <v>120.21</v>
      </c>
      <c r="CF2883">
        <v>-0.21099999999999999</v>
      </c>
      <c r="CI2883">
        <v>1.1200000000000001</v>
      </c>
      <c r="CJ2883">
        <v>7.0000000000000007E-2</v>
      </c>
      <c r="CK2883">
        <v>0.09</v>
      </c>
      <c r="CL2883">
        <v>1.72</v>
      </c>
      <c r="CM2883">
        <v>0.14000000000000001</v>
      </c>
      <c r="CN2883">
        <v>7.0000000000000007E-2</v>
      </c>
      <c r="CS2883">
        <v>5829</v>
      </c>
      <c r="CT2883">
        <v>200</v>
      </c>
      <c r="CU2883">
        <v>200</v>
      </c>
      <c r="CX2883" t="s">
        <v>8499</v>
      </c>
    </row>
    <row r="2884" spans="1:102" x14ac:dyDescent="0.25">
      <c r="A2884" t="s">
        <v>8502</v>
      </c>
      <c r="B2884" t="s">
        <v>98</v>
      </c>
      <c r="C2884">
        <v>2.5170000000000001E-2</v>
      </c>
      <c r="D2884">
        <v>4.0899999999999999E-3</v>
      </c>
      <c r="E2884">
        <v>4.7200000000000002E-3</v>
      </c>
      <c r="I2884">
        <v>0.46700000000000003</v>
      </c>
      <c r="J2884">
        <v>0.04</v>
      </c>
      <c r="K2884">
        <v>2.3E-2</v>
      </c>
      <c r="L2884">
        <v>14.788690000000001</v>
      </c>
      <c r="M2884">
        <v>2.7E-4</v>
      </c>
      <c r="N2884">
        <v>2.9999999999999997E-4</v>
      </c>
      <c r="O2884">
        <v>0.11600000000000001</v>
      </c>
      <c r="R2884">
        <v>3.6999999999999998E-2</v>
      </c>
      <c r="S2884">
        <v>1.7000000000000001E-2</v>
      </c>
      <c r="T2884">
        <v>1.7999999999999999E-2</v>
      </c>
      <c r="U2884">
        <v>87.94</v>
      </c>
      <c r="V2884">
        <v>0.26</v>
      </c>
      <c r="W2884">
        <v>0.32</v>
      </c>
      <c r="Y2884">
        <v>2014</v>
      </c>
      <c r="Z2884" s="1">
        <v>44232</v>
      </c>
      <c r="AG2884">
        <v>2455704.8503999999</v>
      </c>
      <c r="AH2884">
        <v>2.3999999999999998E-3</v>
      </c>
      <c r="AI2884">
        <v>2.3E-3</v>
      </c>
      <c r="AT2884" s="4">
        <f>AV2884</f>
        <v>0.52129549152611032</v>
      </c>
      <c r="AU2884" s="4">
        <f t="shared" si="100"/>
        <v>0.52129549152611032</v>
      </c>
      <c r="AV2884" s="4">
        <f>O2884*149597871*COS(U2884*3.14159265359/180)/(CL2884*695700)</f>
        <v>0.52129549152611032</v>
      </c>
      <c r="AW2884" s="4">
        <f t="shared" si="101"/>
        <v>0.52129549152611032</v>
      </c>
      <c r="BO2884" t="s">
        <v>156</v>
      </c>
      <c r="BP2884" t="s">
        <v>146</v>
      </c>
      <c r="BS2884" t="s">
        <v>8503</v>
      </c>
      <c r="BU2884" t="s">
        <v>8498</v>
      </c>
      <c r="BV2884">
        <v>298.31835599999999</v>
      </c>
      <c r="BW2884">
        <v>47.279494999999997</v>
      </c>
      <c r="BZ2884">
        <v>14.095000000000001</v>
      </c>
      <c r="CA2884">
        <v>13.727</v>
      </c>
      <c r="CB2884">
        <v>13.632999999999999</v>
      </c>
      <c r="CC2884">
        <v>1960.49</v>
      </c>
      <c r="CD2884">
        <v>120.21</v>
      </c>
      <c r="CE2884">
        <v>120.21</v>
      </c>
      <c r="CF2884">
        <v>-0.21099999999999999</v>
      </c>
      <c r="CI2884">
        <v>1.1200000000000001</v>
      </c>
      <c r="CJ2884">
        <v>7.0000000000000007E-2</v>
      </c>
      <c r="CK2884">
        <v>0.09</v>
      </c>
      <c r="CL2884">
        <v>1.72</v>
      </c>
      <c r="CM2884">
        <v>0.14000000000000001</v>
      </c>
      <c r="CN2884">
        <v>7.0000000000000007E-2</v>
      </c>
      <c r="CS2884">
        <v>5829</v>
      </c>
      <c r="CT2884">
        <v>200</v>
      </c>
      <c r="CU2884">
        <v>200</v>
      </c>
      <c r="CX2884" t="s">
        <v>8499</v>
      </c>
    </row>
    <row r="2885" spans="1:102" x14ac:dyDescent="0.25">
      <c r="A2885" t="s">
        <v>8504</v>
      </c>
      <c r="B2885" t="s">
        <v>98</v>
      </c>
      <c r="C2885">
        <v>1.5100000000000001E-2</v>
      </c>
      <c r="D2885">
        <v>3.7799999999999999E-3</v>
      </c>
      <c r="E2885">
        <v>4.4000000000000003E-3</v>
      </c>
      <c r="I2885">
        <v>0.41</v>
      </c>
      <c r="J2885">
        <v>3.6999999999999998E-2</v>
      </c>
      <c r="K2885">
        <v>2.4E-2</v>
      </c>
      <c r="L2885">
        <v>19.725670000000001</v>
      </c>
      <c r="M2885">
        <v>5.4000000000000001E-4</v>
      </c>
      <c r="N2885">
        <v>5.5000000000000003E-4</v>
      </c>
      <c r="O2885">
        <v>0.14000000000000001</v>
      </c>
      <c r="R2885">
        <v>5.0999999999999997E-2</v>
      </c>
      <c r="S2885">
        <v>1.9E-2</v>
      </c>
      <c r="T2885">
        <v>1.9E-2</v>
      </c>
      <c r="U2885">
        <v>88</v>
      </c>
      <c r="V2885">
        <v>0.21</v>
      </c>
      <c r="W2885">
        <v>0.27</v>
      </c>
      <c r="Y2885">
        <v>2014</v>
      </c>
      <c r="Z2885" s="1">
        <v>44232</v>
      </c>
      <c r="AG2885">
        <v>2455717.5236999998</v>
      </c>
      <c r="AH2885">
        <v>5.1000000000000004E-3</v>
      </c>
      <c r="AI2885">
        <v>5.4999999999999997E-3</v>
      </c>
      <c r="AT2885" s="4">
        <f>AV2885</f>
        <v>0.61083253673819926</v>
      </c>
      <c r="AU2885" s="4">
        <f t="shared" si="100"/>
        <v>0.61083253673819926</v>
      </c>
      <c r="AV2885" s="4">
        <f>O2885*149597871*COS(U2885*3.14159265359/180)/(CL2885*695700)</f>
        <v>0.61083253673819926</v>
      </c>
      <c r="AW2885" s="4">
        <f t="shared" si="101"/>
        <v>0.61083253673819926</v>
      </c>
      <c r="BO2885" t="s">
        <v>156</v>
      </c>
      <c r="BP2885" t="s">
        <v>146</v>
      </c>
      <c r="BS2885" t="s">
        <v>8505</v>
      </c>
      <c r="BU2885" t="s">
        <v>8498</v>
      </c>
      <c r="BV2885">
        <v>298.31835599999999</v>
      </c>
      <c r="BW2885">
        <v>47.279494999999997</v>
      </c>
      <c r="BZ2885">
        <v>14.095000000000001</v>
      </c>
      <c r="CA2885">
        <v>13.727</v>
      </c>
      <c r="CB2885">
        <v>13.632999999999999</v>
      </c>
      <c r="CC2885">
        <v>1960.49</v>
      </c>
      <c r="CD2885">
        <v>120.21</v>
      </c>
      <c r="CE2885">
        <v>120.21</v>
      </c>
      <c r="CF2885">
        <v>-0.21099999999999999</v>
      </c>
      <c r="CI2885">
        <v>1.1200000000000001</v>
      </c>
      <c r="CJ2885">
        <v>7.0000000000000007E-2</v>
      </c>
      <c r="CK2885">
        <v>0.09</v>
      </c>
      <c r="CL2885">
        <v>1.72</v>
      </c>
      <c r="CM2885">
        <v>0.14000000000000001</v>
      </c>
      <c r="CN2885">
        <v>7.0000000000000007E-2</v>
      </c>
      <c r="CS2885">
        <v>5829</v>
      </c>
      <c r="CT2885">
        <v>200</v>
      </c>
      <c r="CU2885">
        <v>200</v>
      </c>
      <c r="CX2885" t="s">
        <v>8499</v>
      </c>
    </row>
    <row r="2886" spans="1:102" x14ac:dyDescent="0.25">
      <c r="A2886" t="s">
        <v>8506</v>
      </c>
      <c r="B2886" t="s">
        <v>98</v>
      </c>
      <c r="I2886">
        <v>0.124</v>
      </c>
      <c r="J2886">
        <v>8.0000000000000002E-3</v>
      </c>
      <c r="K2886">
        <v>8.0000000000000002E-3</v>
      </c>
      <c r="L2886">
        <v>3.132924</v>
      </c>
      <c r="M2886" s="2">
        <v>1.4E-5</v>
      </c>
      <c r="N2886" s="2">
        <v>1.4E-5</v>
      </c>
      <c r="O2886">
        <v>3.7999999999999999E-2</v>
      </c>
      <c r="Y2886">
        <v>2014</v>
      </c>
      <c r="Z2886" s="1">
        <v>44232</v>
      </c>
      <c r="AG2886">
        <v>2454968.6754399999</v>
      </c>
      <c r="AH2886">
        <v>2.5000000000000001E-3</v>
      </c>
      <c r="AI2886">
        <v>2.5000000000000001E-3</v>
      </c>
      <c r="AS2886" s="3">
        <v>0.32</v>
      </c>
      <c r="AU2886" s="4">
        <f t="shared" si="100"/>
        <v>0.32</v>
      </c>
      <c r="AV2886" s="4">
        <f>O2886*149597871*COS(U2886*3.14159265359/180)/(CL2886*695700)</f>
        <v>12.016502840981152</v>
      </c>
      <c r="AW2886" s="4">
        <f t="shared" si="101"/>
        <v>999</v>
      </c>
      <c r="AX2886">
        <v>0.23</v>
      </c>
      <c r="AY2886">
        <v>0.23</v>
      </c>
      <c r="BO2886" t="s">
        <v>156</v>
      </c>
      <c r="BP2886" t="s">
        <v>146</v>
      </c>
      <c r="BS2886" t="s">
        <v>8507</v>
      </c>
      <c r="BU2886" t="s">
        <v>8508</v>
      </c>
      <c r="BV2886">
        <v>290.93428699999998</v>
      </c>
      <c r="BW2886">
        <v>47.357601000000003</v>
      </c>
      <c r="BZ2886">
        <v>14.212</v>
      </c>
      <c r="CA2886">
        <v>13.722</v>
      </c>
      <c r="CB2886">
        <v>13.702999999999999</v>
      </c>
      <c r="CC2886">
        <v>799.75</v>
      </c>
      <c r="CD2886">
        <v>18.98</v>
      </c>
      <c r="CE2886">
        <v>18.98</v>
      </c>
      <c r="CF2886">
        <v>-0.309</v>
      </c>
      <c r="CI2886">
        <v>0.74</v>
      </c>
      <c r="CL2886">
        <v>0.68</v>
      </c>
      <c r="CM2886">
        <v>0.04</v>
      </c>
      <c r="CN2886">
        <v>0.04</v>
      </c>
      <c r="CS2886">
        <v>5018</v>
      </c>
      <c r="CT2886">
        <v>100</v>
      </c>
      <c r="CU2886">
        <v>100</v>
      </c>
      <c r="CX2886" t="s">
        <v>8509</v>
      </c>
    </row>
    <row r="2887" spans="1:102" x14ac:dyDescent="0.25">
      <c r="A2887" t="s">
        <v>8510</v>
      </c>
      <c r="B2887" t="s">
        <v>98</v>
      </c>
      <c r="I2887">
        <v>0.27800000000000002</v>
      </c>
      <c r="J2887">
        <v>2.3E-2</v>
      </c>
      <c r="K2887">
        <v>2.3E-2</v>
      </c>
      <c r="L2887">
        <v>5.9250030000000002</v>
      </c>
      <c r="M2887" s="2">
        <v>1.0000000000000001E-5</v>
      </c>
      <c r="N2887" s="2">
        <v>1.0000000000000001E-5</v>
      </c>
      <c r="O2887">
        <v>5.8000000000000003E-2</v>
      </c>
      <c r="Y2887">
        <v>2014</v>
      </c>
      <c r="Z2887" s="1">
        <v>44232</v>
      </c>
      <c r="AG2887">
        <v>2455002.71508</v>
      </c>
      <c r="AH2887">
        <v>9.7999999999999997E-4</v>
      </c>
      <c r="AI2887">
        <v>9.7999999999999997E-4</v>
      </c>
      <c r="AS2887" s="3">
        <v>0.85</v>
      </c>
      <c r="AU2887" s="4">
        <f t="shared" si="100"/>
        <v>0.85</v>
      </c>
      <c r="AV2887" s="4">
        <f>O2887*149597871*COS(U2887*3.14159265359/180)/(CL2887*695700)</f>
        <v>18.340978020444918</v>
      </c>
      <c r="AW2887" s="4">
        <f t="shared" si="101"/>
        <v>999</v>
      </c>
      <c r="AX2887">
        <v>0.3</v>
      </c>
      <c r="AY2887">
        <v>0.3</v>
      </c>
      <c r="BO2887" t="s">
        <v>156</v>
      </c>
      <c r="BP2887" t="s">
        <v>146</v>
      </c>
      <c r="BS2887" t="s">
        <v>8511</v>
      </c>
      <c r="BU2887" t="s">
        <v>8508</v>
      </c>
      <c r="BV2887">
        <v>290.93428699999998</v>
      </c>
      <c r="BW2887">
        <v>47.357601000000003</v>
      </c>
      <c r="BZ2887">
        <v>14.212</v>
      </c>
      <c r="CA2887">
        <v>13.722</v>
      </c>
      <c r="CB2887">
        <v>13.702999999999999</v>
      </c>
      <c r="CC2887">
        <v>799.75</v>
      </c>
      <c r="CD2887">
        <v>18.98</v>
      </c>
      <c r="CE2887">
        <v>18.98</v>
      </c>
      <c r="CF2887">
        <v>-0.309</v>
      </c>
      <c r="CI2887">
        <v>0.74</v>
      </c>
      <c r="CL2887">
        <v>0.68</v>
      </c>
      <c r="CM2887">
        <v>0.04</v>
      </c>
      <c r="CN2887">
        <v>0.04</v>
      </c>
      <c r="CS2887">
        <v>5018</v>
      </c>
      <c r="CT2887">
        <v>100</v>
      </c>
      <c r="CU2887">
        <v>100</v>
      </c>
      <c r="CX2887" t="s">
        <v>8509</v>
      </c>
    </row>
    <row r="2888" spans="1:102" x14ac:dyDescent="0.25">
      <c r="A2888" t="s">
        <v>8512</v>
      </c>
      <c r="B2888" t="s">
        <v>98</v>
      </c>
      <c r="I2888">
        <v>0.20499999999999999</v>
      </c>
      <c r="J2888">
        <v>1.2E-2</v>
      </c>
      <c r="K2888">
        <v>1.2E-2</v>
      </c>
      <c r="L2888">
        <v>11.349392999999999</v>
      </c>
      <c r="M2888" s="2">
        <v>3.4E-5</v>
      </c>
      <c r="N2888" s="2">
        <v>3.4E-5</v>
      </c>
      <c r="O2888">
        <v>8.8999999999999996E-2</v>
      </c>
      <c r="Y2888">
        <v>2014</v>
      </c>
      <c r="Z2888" s="1">
        <v>44232</v>
      </c>
      <c r="AG2888">
        <v>2454967.3160199998</v>
      </c>
      <c r="AH2888">
        <v>1.82E-3</v>
      </c>
      <c r="AI2888">
        <v>1.82E-3</v>
      </c>
      <c r="AS2888" s="3">
        <v>0.01</v>
      </c>
      <c r="AU2888" s="4">
        <f t="shared" si="100"/>
        <v>0.01</v>
      </c>
      <c r="AV2888" s="4">
        <f>O2888*149597871*COS(U2888*3.14159265359/180)/(CL2888*695700)</f>
        <v>28.143914548613747</v>
      </c>
      <c r="AW2888" s="4">
        <f t="shared" si="101"/>
        <v>999</v>
      </c>
      <c r="AX2888">
        <v>0.21</v>
      </c>
      <c r="AY2888">
        <v>0.21</v>
      </c>
      <c r="BO2888" t="s">
        <v>156</v>
      </c>
      <c r="BP2888" t="s">
        <v>146</v>
      </c>
      <c r="BS2888" t="s">
        <v>8513</v>
      </c>
      <c r="BU2888" t="s">
        <v>8508</v>
      </c>
      <c r="BV2888">
        <v>290.93428699999998</v>
      </c>
      <c r="BW2888">
        <v>47.357601000000003</v>
      </c>
      <c r="BZ2888">
        <v>14.212</v>
      </c>
      <c r="CA2888">
        <v>13.722</v>
      </c>
      <c r="CB2888">
        <v>13.702999999999999</v>
      </c>
      <c r="CC2888">
        <v>799.75</v>
      </c>
      <c r="CD2888">
        <v>18.98</v>
      </c>
      <c r="CE2888">
        <v>18.98</v>
      </c>
      <c r="CF2888">
        <v>-0.309</v>
      </c>
      <c r="CI2888">
        <v>0.74</v>
      </c>
      <c r="CL2888">
        <v>0.68</v>
      </c>
      <c r="CM2888">
        <v>0.04</v>
      </c>
      <c r="CN2888">
        <v>0.04</v>
      </c>
      <c r="CS2888">
        <v>5018</v>
      </c>
      <c r="CT2888">
        <v>100</v>
      </c>
      <c r="CU2888">
        <v>100</v>
      </c>
      <c r="CX2888" t="s">
        <v>8509</v>
      </c>
    </row>
    <row r="2889" spans="1:102" x14ac:dyDescent="0.25">
      <c r="A2889" t="s">
        <v>8514</v>
      </c>
      <c r="B2889" t="s">
        <v>98</v>
      </c>
      <c r="I2889">
        <v>0.17599999999999999</v>
      </c>
      <c r="J2889">
        <v>1.2999999999999999E-2</v>
      </c>
      <c r="K2889">
        <v>1.2999999999999999E-2</v>
      </c>
      <c r="L2889">
        <v>18.643577000000001</v>
      </c>
      <c r="M2889" s="2">
        <v>8.7000000000000001E-5</v>
      </c>
      <c r="N2889" s="2">
        <v>8.7000000000000001E-5</v>
      </c>
      <c r="O2889">
        <v>0.124</v>
      </c>
      <c r="Y2889">
        <v>2014</v>
      </c>
      <c r="Z2889" s="1">
        <v>44232</v>
      </c>
      <c r="AG2889">
        <v>2454974.62463</v>
      </c>
      <c r="AH2889">
        <v>2.8300000000000001E-3</v>
      </c>
      <c r="AI2889">
        <v>2.8300000000000001E-3</v>
      </c>
      <c r="AS2889" s="3">
        <v>0.62</v>
      </c>
      <c r="AU2889" s="4">
        <f t="shared" si="100"/>
        <v>0.62</v>
      </c>
      <c r="AV2889" s="4">
        <f>O2889*149597871*COS(U2889*3.14159265359/180)/(CL2889*695700)</f>
        <v>39.211746112675335</v>
      </c>
      <c r="AW2889" s="4">
        <f t="shared" si="101"/>
        <v>999</v>
      </c>
      <c r="AX2889">
        <v>0.21</v>
      </c>
      <c r="AY2889">
        <v>0.21</v>
      </c>
      <c r="BO2889" t="s">
        <v>156</v>
      </c>
      <c r="BP2889" t="s">
        <v>146</v>
      </c>
      <c r="BS2889" t="s">
        <v>8515</v>
      </c>
      <c r="BU2889" t="s">
        <v>8508</v>
      </c>
      <c r="BV2889">
        <v>290.93428699999998</v>
      </c>
      <c r="BW2889">
        <v>47.357601000000003</v>
      </c>
      <c r="BZ2889">
        <v>14.212</v>
      </c>
      <c r="CA2889">
        <v>13.722</v>
      </c>
      <c r="CB2889">
        <v>13.702999999999999</v>
      </c>
      <c r="CC2889">
        <v>799.75</v>
      </c>
      <c r="CD2889">
        <v>18.98</v>
      </c>
      <c r="CE2889">
        <v>18.98</v>
      </c>
      <c r="CF2889">
        <v>-0.309</v>
      </c>
      <c r="CI2889">
        <v>0.74</v>
      </c>
      <c r="CL2889">
        <v>0.68</v>
      </c>
      <c r="CM2889">
        <v>0.04</v>
      </c>
      <c r="CN2889">
        <v>0.04</v>
      </c>
      <c r="CS2889">
        <v>5018</v>
      </c>
      <c r="CT2889">
        <v>100</v>
      </c>
      <c r="CU2889">
        <v>100</v>
      </c>
      <c r="CX2889" t="s">
        <v>8509</v>
      </c>
    </row>
    <row r="2890" spans="1:102" x14ac:dyDescent="0.25">
      <c r="A2890" t="s">
        <v>8516</v>
      </c>
      <c r="B2890" t="s">
        <v>98</v>
      </c>
      <c r="I2890">
        <v>0.107</v>
      </c>
      <c r="J2890">
        <v>6.0000000000000001E-3</v>
      </c>
      <c r="K2890">
        <v>6.0000000000000001E-3</v>
      </c>
      <c r="L2890">
        <v>6.7389749999999999</v>
      </c>
      <c r="M2890" s="2">
        <v>4.1E-5</v>
      </c>
      <c r="N2890" s="2">
        <v>4.1E-5</v>
      </c>
      <c r="O2890">
        <v>5.6000000000000001E-2</v>
      </c>
      <c r="Y2890">
        <v>2014</v>
      </c>
      <c r="Z2890" s="1">
        <v>44232</v>
      </c>
      <c r="AG2890">
        <v>2454968.2765799998</v>
      </c>
      <c r="AH2890">
        <v>3.5999999999999999E-3</v>
      </c>
      <c r="AI2890">
        <v>3.5999999999999999E-3</v>
      </c>
      <c r="AS2890" s="3">
        <v>0.45</v>
      </c>
      <c r="AU2890" s="4">
        <f t="shared" si="100"/>
        <v>0.45</v>
      </c>
      <c r="AV2890" s="4">
        <f>O2890*149597871*COS(U2890*3.14159265359/180)/(CL2890*695700)</f>
        <v>25.087084878539603</v>
      </c>
      <c r="AW2890" s="4">
        <f t="shared" si="101"/>
        <v>999</v>
      </c>
      <c r="AX2890">
        <v>0.22</v>
      </c>
      <c r="AY2890">
        <v>0.22</v>
      </c>
      <c r="BO2890" t="s">
        <v>156</v>
      </c>
      <c r="BP2890" t="s">
        <v>146</v>
      </c>
      <c r="BS2890" t="s">
        <v>8517</v>
      </c>
      <c r="BU2890" t="s">
        <v>8518</v>
      </c>
      <c r="BV2890">
        <v>292.193984</v>
      </c>
      <c r="BW2890">
        <v>47.457096</v>
      </c>
      <c r="BZ2890">
        <v>14.032</v>
      </c>
      <c r="CA2890">
        <v>13.340999999999999</v>
      </c>
      <c r="CB2890">
        <v>13.253</v>
      </c>
      <c r="CC2890">
        <v>569.99</v>
      </c>
      <c r="CD2890">
        <v>12.72</v>
      </c>
      <c r="CE2890">
        <v>12.72</v>
      </c>
      <c r="CF2890">
        <v>-0.185</v>
      </c>
      <c r="CL2890">
        <v>0.48</v>
      </c>
      <c r="CM2890">
        <v>0.02</v>
      </c>
      <c r="CN2890">
        <v>0.02</v>
      </c>
      <c r="CO2890" t="s">
        <v>805</v>
      </c>
      <c r="CS2890">
        <v>3682</v>
      </c>
      <c r="CT2890">
        <v>150</v>
      </c>
      <c r="CU2890">
        <v>150</v>
      </c>
      <c r="CX2890" t="s">
        <v>8519</v>
      </c>
    </row>
    <row r="2891" spans="1:102" x14ac:dyDescent="0.25">
      <c r="A2891" t="s">
        <v>8520</v>
      </c>
      <c r="B2891" t="s">
        <v>98</v>
      </c>
      <c r="I2891">
        <v>0.16400000000000001</v>
      </c>
      <c r="J2891">
        <v>8.9999999999999993E-3</v>
      </c>
      <c r="K2891">
        <v>8.9999999999999993E-3</v>
      </c>
      <c r="L2891">
        <v>18.794233999999999</v>
      </c>
      <c r="M2891" s="2">
        <v>7.6000000000000004E-5</v>
      </c>
      <c r="N2891" s="2">
        <v>7.6000000000000004E-5</v>
      </c>
      <c r="O2891">
        <v>0.111</v>
      </c>
      <c r="Y2891">
        <v>2014</v>
      </c>
      <c r="Z2891" s="1">
        <v>44232</v>
      </c>
      <c r="AG2891">
        <v>2455010.7935000001</v>
      </c>
      <c r="AH2891">
        <v>2.16E-3</v>
      </c>
      <c r="AI2891">
        <v>2.16E-3</v>
      </c>
      <c r="AS2891" s="3">
        <v>0.32</v>
      </c>
      <c r="AU2891" s="4">
        <f t="shared" si="100"/>
        <v>0.32</v>
      </c>
      <c r="AV2891" s="4">
        <f>O2891*149597871*COS(U2891*3.14159265359/180)/(CL2891*695700)</f>
        <v>49.726186098533852</v>
      </c>
      <c r="AW2891" s="4">
        <f t="shared" si="101"/>
        <v>999</v>
      </c>
      <c r="AX2891">
        <v>0.23</v>
      </c>
      <c r="AY2891">
        <v>0.23</v>
      </c>
      <c r="BO2891" t="s">
        <v>156</v>
      </c>
      <c r="BP2891" t="s">
        <v>146</v>
      </c>
      <c r="BS2891" t="s">
        <v>8521</v>
      </c>
      <c r="BU2891" t="s">
        <v>8518</v>
      </c>
      <c r="BV2891">
        <v>292.193984</v>
      </c>
      <c r="BW2891">
        <v>47.457096</v>
      </c>
      <c r="BZ2891">
        <v>14.032</v>
      </c>
      <c r="CA2891">
        <v>13.340999999999999</v>
      </c>
      <c r="CB2891">
        <v>13.253</v>
      </c>
      <c r="CC2891">
        <v>569.99</v>
      </c>
      <c r="CD2891">
        <v>12.72</v>
      </c>
      <c r="CE2891">
        <v>12.72</v>
      </c>
      <c r="CF2891">
        <v>-0.185</v>
      </c>
      <c r="CL2891">
        <v>0.48</v>
      </c>
      <c r="CM2891">
        <v>0.02</v>
      </c>
      <c r="CN2891">
        <v>0.02</v>
      </c>
      <c r="CO2891" t="s">
        <v>805</v>
      </c>
      <c r="CS2891">
        <v>3682</v>
      </c>
      <c r="CT2891">
        <v>150</v>
      </c>
      <c r="CU2891">
        <v>150</v>
      </c>
      <c r="CX2891" t="s">
        <v>8519</v>
      </c>
    </row>
    <row r="2892" spans="1:102" x14ac:dyDescent="0.25">
      <c r="A2892" t="s">
        <v>8522</v>
      </c>
      <c r="B2892" t="s">
        <v>98</v>
      </c>
      <c r="I2892">
        <v>0.13800000000000001</v>
      </c>
      <c r="J2892">
        <v>5.5E-2</v>
      </c>
      <c r="K2892">
        <v>5.5E-2</v>
      </c>
      <c r="L2892">
        <v>3.9409969999999999</v>
      </c>
      <c r="M2892" s="2">
        <v>2.0000000000000002E-5</v>
      </c>
      <c r="N2892" s="2">
        <v>2.0000000000000002E-5</v>
      </c>
      <c r="O2892">
        <v>4.7E-2</v>
      </c>
      <c r="Y2892">
        <v>2014</v>
      </c>
      <c r="Z2892" s="1">
        <v>44232</v>
      </c>
      <c r="AG2892">
        <v>2454969.0933699999</v>
      </c>
      <c r="AH2892">
        <v>2.8400000000000001E-3</v>
      </c>
      <c r="AI2892">
        <v>2.8400000000000001E-3</v>
      </c>
      <c r="AS2892" s="3">
        <v>0.15</v>
      </c>
      <c r="AU2892" s="4">
        <f t="shared" si="100"/>
        <v>0.15</v>
      </c>
      <c r="AV2892" s="4">
        <f>O2892*149597871*COS(U2892*3.14159265359/180)/(CL2892*695700)</f>
        <v>12.63313917097887</v>
      </c>
      <c r="AW2892" s="4">
        <f t="shared" si="101"/>
        <v>999</v>
      </c>
      <c r="AX2892">
        <v>0.22</v>
      </c>
      <c r="AY2892">
        <v>0.22</v>
      </c>
      <c r="BO2892" t="s">
        <v>156</v>
      </c>
      <c r="BP2892" t="s">
        <v>146</v>
      </c>
      <c r="BS2892" t="s">
        <v>8523</v>
      </c>
      <c r="BU2892" t="s">
        <v>8524</v>
      </c>
      <c r="BV2892">
        <v>292.37612899999999</v>
      </c>
      <c r="BW2892">
        <v>47.880989</v>
      </c>
      <c r="BZ2892">
        <v>14.114000000000001</v>
      </c>
      <c r="CA2892">
        <v>13.724</v>
      </c>
      <c r="CB2892">
        <v>13.632999999999999</v>
      </c>
      <c r="CC2892">
        <v>1008.14</v>
      </c>
      <c r="CD2892">
        <v>27.2</v>
      </c>
      <c r="CE2892">
        <v>27.2</v>
      </c>
      <c r="CF2892">
        <v>-0.14499999999999999</v>
      </c>
      <c r="CI2892">
        <v>0.86</v>
      </c>
      <c r="CL2892">
        <v>0.8</v>
      </c>
      <c r="CM2892">
        <v>0.32</v>
      </c>
      <c r="CN2892">
        <v>0.32</v>
      </c>
      <c r="CS2892">
        <v>5571</v>
      </c>
      <c r="CT2892">
        <v>200</v>
      </c>
      <c r="CU2892">
        <v>200</v>
      </c>
      <c r="CX2892" t="s">
        <v>8525</v>
      </c>
    </row>
    <row r="2893" spans="1:102" x14ac:dyDescent="0.25">
      <c r="A2893" t="s">
        <v>8526</v>
      </c>
      <c r="B2893" t="s">
        <v>98</v>
      </c>
      <c r="I2893">
        <v>0.20300000000000001</v>
      </c>
      <c r="J2893">
        <v>0.08</v>
      </c>
      <c r="K2893">
        <v>0.08</v>
      </c>
      <c r="L2893">
        <v>5.3495549999999996</v>
      </c>
      <c r="M2893" s="2">
        <v>1.4E-5</v>
      </c>
      <c r="N2893" s="2">
        <v>1.4E-5</v>
      </c>
      <c r="O2893">
        <v>5.8000000000000003E-2</v>
      </c>
      <c r="Y2893">
        <v>2014</v>
      </c>
      <c r="Z2893" s="1">
        <v>44232</v>
      </c>
      <c r="AG2893">
        <v>2455004.8059899998</v>
      </c>
      <c r="AH2893">
        <v>1.48E-3</v>
      </c>
      <c r="AI2893">
        <v>1.48E-3</v>
      </c>
      <c r="AS2893" s="3">
        <v>0.25</v>
      </c>
      <c r="AU2893" s="4">
        <f t="shared" si="100"/>
        <v>0.25</v>
      </c>
      <c r="AV2893" s="4">
        <f>O2893*149597871*COS(U2893*3.14159265359/180)/(CL2893*695700)</f>
        <v>15.589831317378183</v>
      </c>
      <c r="AW2893" s="4">
        <f t="shared" si="101"/>
        <v>999</v>
      </c>
      <c r="AX2893">
        <v>0.2</v>
      </c>
      <c r="AY2893">
        <v>0.2</v>
      </c>
      <c r="BO2893" t="s">
        <v>156</v>
      </c>
      <c r="BP2893" t="s">
        <v>146</v>
      </c>
      <c r="BS2893" t="s">
        <v>8527</v>
      </c>
      <c r="BU2893" t="s">
        <v>8524</v>
      </c>
      <c r="BV2893">
        <v>292.37612899999999</v>
      </c>
      <c r="BW2893">
        <v>47.880989</v>
      </c>
      <c r="BZ2893">
        <v>14.114000000000001</v>
      </c>
      <c r="CA2893">
        <v>13.724</v>
      </c>
      <c r="CB2893">
        <v>13.632999999999999</v>
      </c>
      <c r="CC2893">
        <v>1008.14</v>
      </c>
      <c r="CD2893">
        <v>27.2</v>
      </c>
      <c r="CE2893">
        <v>27.2</v>
      </c>
      <c r="CF2893">
        <v>-0.14499999999999999</v>
      </c>
      <c r="CI2893">
        <v>0.86</v>
      </c>
      <c r="CL2893">
        <v>0.8</v>
      </c>
      <c r="CM2893">
        <v>0.32</v>
      </c>
      <c r="CN2893">
        <v>0.32</v>
      </c>
      <c r="CS2893">
        <v>5571</v>
      </c>
      <c r="CT2893">
        <v>200</v>
      </c>
      <c r="CU2893">
        <v>200</v>
      </c>
      <c r="CX2893" t="s">
        <v>8525</v>
      </c>
    </row>
    <row r="2894" spans="1:102" x14ac:dyDescent="0.25">
      <c r="A2894" t="s">
        <v>8528</v>
      </c>
      <c r="B2894" t="s">
        <v>98</v>
      </c>
      <c r="I2894">
        <v>0.109</v>
      </c>
      <c r="J2894">
        <v>4.3999999999999997E-2</v>
      </c>
      <c r="K2894">
        <v>4.3999999999999997E-2</v>
      </c>
      <c r="L2894">
        <v>8.1090440000000008</v>
      </c>
      <c r="M2894" s="2">
        <v>9.3999999999999994E-5</v>
      </c>
      <c r="N2894" s="2">
        <v>9.3999999999999994E-5</v>
      </c>
      <c r="O2894">
        <v>7.5999999999999998E-2</v>
      </c>
      <c r="Y2894">
        <v>2014</v>
      </c>
      <c r="Z2894" s="1">
        <v>44232</v>
      </c>
      <c r="AG2894">
        <v>2454965.80333</v>
      </c>
      <c r="AH2894">
        <v>7.5100000000000002E-3</v>
      </c>
      <c r="AI2894">
        <v>7.5100000000000002E-3</v>
      </c>
      <c r="AS2894" s="3">
        <v>0.06</v>
      </c>
      <c r="AU2894" s="4">
        <f t="shared" si="100"/>
        <v>0.06</v>
      </c>
      <c r="AV2894" s="4">
        <f>O2894*149597871*COS(U2894*3.14159265359/180)/(CL2894*695700)</f>
        <v>20.42805482966796</v>
      </c>
      <c r="AW2894" s="4">
        <f t="shared" si="101"/>
        <v>999</v>
      </c>
      <c r="AX2894">
        <v>0.23</v>
      </c>
      <c r="AY2894">
        <v>0.23</v>
      </c>
      <c r="BO2894" t="s">
        <v>156</v>
      </c>
      <c r="BP2894" t="s">
        <v>146</v>
      </c>
      <c r="BS2894" t="s">
        <v>8529</v>
      </c>
      <c r="BU2894" t="s">
        <v>8524</v>
      </c>
      <c r="BV2894">
        <v>292.37612899999999</v>
      </c>
      <c r="BW2894">
        <v>47.880989</v>
      </c>
      <c r="BZ2894">
        <v>14.114000000000001</v>
      </c>
      <c r="CA2894">
        <v>13.724</v>
      </c>
      <c r="CB2894">
        <v>13.632999999999999</v>
      </c>
      <c r="CC2894">
        <v>1008.14</v>
      </c>
      <c r="CD2894">
        <v>27.2</v>
      </c>
      <c r="CE2894">
        <v>27.2</v>
      </c>
      <c r="CF2894">
        <v>-0.14499999999999999</v>
      </c>
      <c r="CI2894">
        <v>0.86</v>
      </c>
      <c r="CL2894">
        <v>0.8</v>
      </c>
      <c r="CM2894">
        <v>0.32</v>
      </c>
      <c r="CN2894">
        <v>0.32</v>
      </c>
      <c r="CS2894">
        <v>5571</v>
      </c>
      <c r="CT2894">
        <v>200</v>
      </c>
      <c r="CU2894">
        <v>200</v>
      </c>
      <c r="CX2894" t="s">
        <v>8525</v>
      </c>
    </row>
    <row r="2895" spans="1:102" x14ac:dyDescent="0.25">
      <c r="A2895" t="s">
        <v>8530</v>
      </c>
      <c r="B2895" t="s">
        <v>98</v>
      </c>
      <c r="I2895">
        <v>0.27700000000000002</v>
      </c>
      <c r="J2895">
        <v>0.14000000000000001</v>
      </c>
      <c r="K2895">
        <v>0.14000000000000001</v>
      </c>
      <c r="L2895">
        <v>9.4880150000000008</v>
      </c>
      <c r="M2895" s="2">
        <v>3.8999999999999999E-5</v>
      </c>
      <c r="N2895" s="2">
        <v>3.8999999999999999E-5</v>
      </c>
      <c r="O2895">
        <v>0.09</v>
      </c>
      <c r="Y2895">
        <v>2014</v>
      </c>
      <c r="Z2895" s="1">
        <v>44232</v>
      </c>
      <c r="AG2895">
        <v>2455003.5389899998</v>
      </c>
      <c r="AH2895">
        <v>2.3999999999999998E-3</v>
      </c>
      <c r="AI2895">
        <v>2.3999999999999998E-3</v>
      </c>
      <c r="AS2895" s="3">
        <v>0.82</v>
      </c>
      <c r="AU2895" s="4">
        <f t="shared" si="100"/>
        <v>0.82</v>
      </c>
      <c r="AV2895" s="4">
        <f>O2895*149597871*COS(U2895*3.14159265359/180)/(CL2895*695700)</f>
        <v>17.754948668953318</v>
      </c>
      <c r="AW2895" s="4">
        <f t="shared" si="101"/>
        <v>999</v>
      </c>
      <c r="AX2895">
        <v>0.34</v>
      </c>
      <c r="AY2895">
        <v>0.34</v>
      </c>
      <c r="BO2895" t="s">
        <v>156</v>
      </c>
      <c r="BP2895" t="s">
        <v>146</v>
      </c>
      <c r="BS2895" t="s">
        <v>8531</v>
      </c>
      <c r="BU2895" t="s">
        <v>8532</v>
      </c>
      <c r="BV2895">
        <v>291.934236</v>
      </c>
      <c r="BW2895">
        <v>48.141651000000003</v>
      </c>
      <c r="BZ2895">
        <v>14.082000000000001</v>
      </c>
      <c r="CA2895">
        <v>13.750999999999999</v>
      </c>
      <c r="CB2895">
        <v>13.648</v>
      </c>
      <c r="CC2895">
        <v>1117.5</v>
      </c>
      <c r="CD2895">
        <v>31.33</v>
      </c>
      <c r="CE2895">
        <v>31.33</v>
      </c>
      <c r="CF2895">
        <v>0.13600000000000001</v>
      </c>
      <c r="CL2895">
        <v>1.0900000000000001</v>
      </c>
      <c r="CM2895">
        <v>0.55000000000000004</v>
      </c>
      <c r="CN2895">
        <v>0.55000000000000004</v>
      </c>
      <c r="CS2895">
        <v>5854</v>
      </c>
      <c r="CT2895">
        <v>200</v>
      </c>
      <c r="CU2895">
        <v>200</v>
      </c>
      <c r="CX2895" t="s">
        <v>8533</v>
      </c>
    </row>
    <row r="2896" spans="1:102" x14ac:dyDescent="0.25">
      <c r="A2896" t="s">
        <v>8534</v>
      </c>
      <c r="B2896" t="s">
        <v>98</v>
      </c>
      <c r="I2896">
        <v>0.27100000000000002</v>
      </c>
      <c r="J2896">
        <v>0.13600000000000001</v>
      </c>
      <c r="K2896">
        <v>0.13600000000000001</v>
      </c>
      <c r="L2896">
        <v>54.418694000000002</v>
      </c>
      <c r="M2896">
        <v>4.6000000000000001E-4</v>
      </c>
      <c r="N2896">
        <v>4.6000000000000001E-4</v>
      </c>
      <c r="O2896">
        <v>0.28999999999999998</v>
      </c>
      <c r="Y2896">
        <v>2014</v>
      </c>
      <c r="Z2896" s="1">
        <v>44232</v>
      </c>
      <c r="AG2896">
        <v>2454995.5103799999</v>
      </c>
      <c r="AH2896">
        <v>5.3499999999999997E-3</v>
      </c>
      <c r="AI2896">
        <v>5.3499999999999997E-3</v>
      </c>
      <c r="AS2896" s="3">
        <v>7.0000000000000007E-2</v>
      </c>
      <c r="AU2896" s="4">
        <f t="shared" si="100"/>
        <v>7.0000000000000007E-2</v>
      </c>
      <c r="AV2896" s="4">
        <f>O2896*149597871*COS(U2896*3.14159265359/180)/(CL2896*695700)</f>
        <v>57.210390155516251</v>
      </c>
      <c r="AW2896" s="4">
        <f t="shared" si="101"/>
        <v>999</v>
      </c>
      <c r="AX2896">
        <v>0.21</v>
      </c>
      <c r="AY2896">
        <v>0.21</v>
      </c>
      <c r="BO2896" t="s">
        <v>156</v>
      </c>
      <c r="BP2896" t="s">
        <v>146</v>
      </c>
      <c r="BS2896" t="s">
        <v>8535</v>
      </c>
      <c r="BU2896" t="s">
        <v>8532</v>
      </c>
      <c r="BV2896">
        <v>291.934236</v>
      </c>
      <c r="BW2896">
        <v>48.141651000000003</v>
      </c>
      <c r="BZ2896">
        <v>14.082000000000001</v>
      </c>
      <c r="CA2896">
        <v>13.750999999999999</v>
      </c>
      <c r="CB2896">
        <v>13.648</v>
      </c>
      <c r="CC2896">
        <v>1117.5</v>
      </c>
      <c r="CD2896">
        <v>31.33</v>
      </c>
      <c r="CE2896">
        <v>31.33</v>
      </c>
      <c r="CF2896">
        <v>0.13600000000000001</v>
      </c>
      <c r="CL2896">
        <v>1.0900000000000001</v>
      </c>
      <c r="CM2896">
        <v>0.55000000000000004</v>
      </c>
      <c r="CN2896">
        <v>0.55000000000000004</v>
      </c>
      <c r="CS2896">
        <v>5854</v>
      </c>
      <c r="CT2896">
        <v>200</v>
      </c>
      <c r="CU2896">
        <v>200</v>
      </c>
      <c r="CX2896" t="s">
        <v>8533</v>
      </c>
    </row>
    <row r="2897" spans="1:102" x14ac:dyDescent="0.25">
      <c r="A2897" t="s">
        <v>8536</v>
      </c>
      <c r="B2897" t="s">
        <v>98</v>
      </c>
      <c r="I2897">
        <v>0.13600000000000001</v>
      </c>
      <c r="J2897">
        <v>6.3E-2</v>
      </c>
      <c r="K2897">
        <v>6.3E-2</v>
      </c>
      <c r="L2897">
        <v>2.5665460000000002</v>
      </c>
      <c r="M2897" s="2">
        <v>2.5999999999999998E-5</v>
      </c>
      <c r="N2897" s="2">
        <v>2.5999999999999998E-5</v>
      </c>
      <c r="O2897">
        <v>3.7999999999999999E-2</v>
      </c>
      <c r="Y2897">
        <v>2014</v>
      </c>
      <c r="Z2897" s="1">
        <v>44232</v>
      </c>
      <c r="AG2897">
        <v>2455012.5536000002</v>
      </c>
      <c r="AH2897">
        <v>5.4000000000000003E-3</v>
      </c>
      <c r="AI2897">
        <v>5.4000000000000003E-3</v>
      </c>
      <c r="AS2897" s="3">
        <v>0.45</v>
      </c>
      <c r="AU2897" s="4">
        <f t="shared" si="100"/>
        <v>0.45</v>
      </c>
      <c r="AV2897" s="4">
        <f>O2897*149597871*COS(U2897*3.14159265359/180)/(CL2897*695700)</f>
        <v>8.0903187444229552</v>
      </c>
      <c r="AW2897" s="4">
        <f t="shared" si="101"/>
        <v>999</v>
      </c>
      <c r="AX2897">
        <v>0.38</v>
      </c>
      <c r="AY2897">
        <v>0.38</v>
      </c>
      <c r="BO2897" t="s">
        <v>156</v>
      </c>
      <c r="BP2897" t="s">
        <v>146</v>
      </c>
      <c r="BS2897" t="s">
        <v>8537</v>
      </c>
      <c r="BU2897" t="s">
        <v>8538</v>
      </c>
      <c r="BV2897">
        <v>296.28614199999998</v>
      </c>
      <c r="BW2897">
        <v>48.224666999999997</v>
      </c>
      <c r="BZ2897">
        <v>14.528</v>
      </c>
      <c r="CA2897">
        <v>14.113</v>
      </c>
      <c r="CB2897">
        <v>14.132</v>
      </c>
      <c r="CC2897">
        <v>1724.6</v>
      </c>
      <c r="CD2897">
        <v>82.73</v>
      </c>
      <c r="CE2897">
        <v>82.73</v>
      </c>
      <c r="CF2897">
        <v>-6.7000000000000004E-2</v>
      </c>
      <c r="CL2897">
        <v>1.01</v>
      </c>
      <c r="CM2897">
        <v>0.47</v>
      </c>
      <c r="CN2897">
        <v>0.47</v>
      </c>
      <c r="CS2897">
        <v>6043</v>
      </c>
      <c r="CT2897">
        <v>200</v>
      </c>
      <c r="CU2897">
        <v>200</v>
      </c>
      <c r="CX2897" t="s">
        <v>8539</v>
      </c>
    </row>
    <row r="2898" spans="1:102" x14ac:dyDescent="0.25">
      <c r="A2898" t="s">
        <v>8540</v>
      </c>
      <c r="B2898" t="s">
        <v>98</v>
      </c>
      <c r="I2898">
        <v>0.24099999999999999</v>
      </c>
      <c r="J2898">
        <v>0.111</v>
      </c>
      <c r="K2898">
        <v>0.111</v>
      </c>
      <c r="L2898">
        <v>4.1344440000000002</v>
      </c>
      <c r="M2898" s="2">
        <v>1.8E-5</v>
      </c>
      <c r="N2898" s="2">
        <v>1.8E-5</v>
      </c>
      <c r="O2898">
        <v>5.1999999999999998E-2</v>
      </c>
      <c r="Y2898">
        <v>2014</v>
      </c>
      <c r="Z2898" s="1">
        <v>44232</v>
      </c>
      <c r="AG2898">
        <v>2455005.9767800001</v>
      </c>
      <c r="AH2898">
        <v>2.3E-3</v>
      </c>
      <c r="AI2898">
        <v>2.3E-3</v>
      </c>
      <c r="AS2898" s="3">
        <v>0.15</v>
      </c>
      <c r="AU2898" s="4">
        <f t="shared" si="100"/>
        <v>0.15</v>
      </c>
      <c r="AV2898" s="4">
        <f>O2898*149597871*COS(U2898*3.14159265359/180)/(CL2898*695700)</f>
        <v>11.070962492368253</v>
      </c>
      <c r="AW2898" s="4">
        <f t="shared" si="101"/>
        <v>999</v>
      </c>
      <c r="AX2898">
        <v>0.23</v>
      </c>
      <c r="AY2898">
        <v>0.23</v>
      </c>
      <c r="BO2898" t="s">
        <v>156</v>
      </c>
      <c r="BP2898" t="s">
        <v>146</v>
      </c>
      <c r="BS2898" t="s">
        <v>8541</v>
      </c>
      <c r="BU2898" t="s">
        <v>8538</v>
      </c>
      <c r="BV2898">
        <v>296.28614199999998</v>
      </c>
      <c r="BW2898">
        <v>48.224666999999997</v>
      </c>
      <c r="BZ2898">
        <v>14.528</v>
      </c>
      <c r="CA2898">
        <v>14.113</v>
      </c>
      <c r="CB2898">
        <v>14.132</v>
      </c>
      <c r="CC2898">
        <v>1724.6</v>
      </c>
      <c r="CD2898">
        <v>82.73</v>
      </c>
      <c r="CE2898">
        <v>82.73</v>
      </c>
      <c r="CF2898">
        <v>-6.7000000000000004E-2</v>
      </c>
      <c r="CL2898">
        <v>1.01</v>
      </c>
      <c r="CM2898">
        <v>0.47</v>
      </c>
      <c r="CN2898">
        <v>0.47</v>
      </c>
      <c r="CS2898">
        <v>6043</v>
      </c>
      <c r="CT2898">
        <v>200</v>
      </c>
      <c r="CU2898">
        <v>200</v>
      </c>
      <c r="CX2898" t="s">
        <v>8539</v>
      </c>
    </row>
    <row r="2899" spans="1:102" x14ac:dyDescent="0.25">
      <c r="A2899" t="s">
        <v>8542</v>
      </c>
      <c r="B2899" t="s">
        <v>98</v>
      </c>
      <c r="I2899">
        <v>0.36</v>
      </c>
      <c r="J2899">
        <v>0.16500000000000001</v>
      </c>
      <c r="K2899">
        <v>0.16500000000000001</v>
      </c>
      <c r="L2899">
        <v>11.094286</v>
      </c>
      <c r="M2899" s="2">
        <v>3.6000000000000001E-5</v>
      </c>
      <c r="N2899" s="2">
        <v>3.6000000000000001E-5</v>
      </c>
      <c r="O2899">
        <v>0.10100000000000001</v>
      </c>
      <c r="Y2899">
        <v>2014</v>
      </c>
      <c r="Z2899" s="1">
        <v>44232</v>
      </c>
      <c r="AG2899">
        <v>2455004.2012299998</v>
      </c>
      <c r="AH2899">
        <v>1.8400000000000001E-3</v>
      </c>
      <c r="AI2899">
        <v>1.8400000000000001E-3</v>
      </c>
      <c r="AS2899" s="3">
        <v>0.46</v>
      </c>
      <c r="AU2899" s="4">
        <f t="shared" si="100"/>
        <v>0.46</v>
      </c>
      <c r="AV2899" s="4">
        <f>O2899*149597871*COS(U2899*3.14159265359/180)/(CL2899*695700)</f>
        <v>21.503215610176802</v>
      </c>
      <c r="AW2899" s="4">
        <f t="shared" si="101"/>
        <v>999</v>
      </c>
      <c r="AX2899">
        <v>0.23</v>
      </c>
      <c r="AY2899">
        <v>0.23</v>
      </c>
      <c r="BO2899" t="s">
        <v>156</v>
      </c>
      <c r="BP2899" t="s">
        <v>146</v>
      </c>
      <c r="BS2899" t="s">
        <v>8543</v>
      </c>
      <c r="BU2899" t="s">
        <v>8538</v>
      </c>
      <c r="BV2899">
        <v>296.28614199999998</v>
      </c>
      <c r="BW2899">
        <v>48.224666999999997</v>
      </c>
      <c r="BZ2899">
        <v>14.528</v>
      </c>
      <c r="CA2899">
        <v>14.113</v>
      </c>
      <c r="CB2899">
        <v>14.132</v>
      </c>
      <c r="CC2899">
        <v>1724.6</v>
      </c>
      <c r="CD2899">
        <v>82.73</v>
      </c>
      <c r="CE2899">
        <v>82.73</v>
      </c>
      <c r="CF2899">
        <v>-6.7000000000000004E-2</v>
      </c>
      <c r="CL2899">
        <v>1.01</v>
      </c>
      <c r="CM2899">
        <v>0.47</v>
      </c>
      <c r="CN2899">
        <v>0.47</v>
      </c>
      <c r="CS2899">
        <v>6043</v>
      </c>
      <c r="CT2899">
        <v>200</v>
      </c>
      <c r="CU2899">
        <v>200</v>
      </c>
      <c r="CX2899" t="s">
        <v>8539</v>
      </c>
    </row>
    <row r="2900" spans="1:102" x14ac:dyDescent="0.25">
      <c r="A2900" t="s">
        <v>8544</v>
      </c>
      <c r="B2900" t="s">
        <v>98</v>
      </c>
      <c r="I2900">
        <v>0.19600000000000001</v>
      </c>
      <c r="J2900">
        <v>7.0000000000000007E-2</v>
      </c>
      <c r="K2900">
        <v>7.0000000000000007E-2</v>
      </c>
      <c r="L2900">
        <v>6.2529719999999998</v>
      </c>
      <c r="M2900" s="2">
        <v>2.0999999999999999E-5</v>
      </c>
      <c r="N2900" s="2">
        <v>2.0999999999999999E-5</v>
      </c>
      <c r="O2900">
        <v>6.2E-2</v>
      </c>
      <c r="Y2900">
        <v>2014</v>
      </c>
      <c r="Z2900" s="1">
        <v>44232</v>
      </c>
      <c r="AG2900">
        <v>2455004.2988399998</v>
      </c>
      <c r="AH2900">
        <v>1.8E-3</v>
      </c>
      <c r="AI2900">
        <v>1.8E-3</v>
      </c>
      <c r="AS2900" s="3">
        <v>0.11</v>
      </c>
      <c r="AU2900" s="4">
        <f t="shared" si="100"/>
        <v>0.11</v>
      </c>
      <c r="AV2900" s="4">
        <f>O2900*149597871*COS(U2900*3.14159265359/180)/(CL2900*695700)</f>
        <v>18.263005038780296</v>
      </c>
      <c r="AW2900" s="4">
        <f t="shared" si="101"/>
        <v>999</v>
      </c>
      <c r="AX2900">
        <v>0.21</v>
      </c>
      <c r="AY2900">
        <v>0.21</v>
      </c>
      <c r="BO2900" t="s">
        <v>156</v>
      </c>
      <c r="BP2900" t="s">
        <v>146</v>
      </c>
      <c r="BS2900" t="s">
        <v>8545</v>
      </c>
      <c r="BU2900" t="s">
        <v>8546</v>
      </c>
      <c r="BV2900">
        <v>286.99947100000003</v>
      </c>
      <c r="BW2900">
        <v>48.375796999999999</v>
      </c>
      <c r="BZ2900">
        <v>14.363</v>
      </c>
      <c r="CA2900">
        <v>13.868</v>
      </c>
      <c r="CB2900">
        <v>13.785</v>
      </c>
      <c r="CC2900">
        <v>845.88</v>
      </c>
      <c r="CD2900">
        <v>24.15</v>
      </c>
      <c r="CE2900">
        <v>24.15</v>
      </c>
      <c r="CF2900">
        <v>-0.109</v>
      </c>
      <c r="CL2900">
        <v>0.73</v>
      </c>
      <c r="CM2900">
        <v>0.26</v>
      </c>
      <c r="CN2900">
        <v>0.26</v>
      </c>
      <c r="CS2900">
        <v>5120</v>
      </c>
      <c r="CT2900">
        <v>200</v>
      </c>
      <c r="CU2900">
        <v>200</v>
      </c>
      <c r="CX2900" t="s">
        <v>8547</v>
      </c>
    </row>
    <row r="2901" spans="1:102" x14ac:dyDescent="0.25">
      <c r="A2901" t="s">
        <v>8548</v>
      </c>
      <c r="B2901" t="s">
        <v>98</v>
      </c>
      <c r="I2901">
        <v>0.439</v>
      </c>
      <c r="J2901">
        <v>0.155</v>
      </c>
      <c r="K2901">
        <v>0.155</v>
      </c>
      <c r="L2901">
        <v>16.068638</v>
      </c>
      <c r="M2901" s="2">
        <v>1.9000000000000001E-5</v>
      </c>
      <c r="N2901" s="2">
        <v>1.9000000000000001E-5</v>
      </c>
      <c r="O2901">
        <v>0.11700000000000001</v>
      </c>
      <c r="Y2901">
        <v>2014</v>
      </c>
      <c r="Z2901" s="1">
        <v>44232</v>
      </c>
      <c r="AG2901">
        <v>2455006.6216500001</v>
      </c>
      <c r="AH2901">
        <v>6.2E-4</v>
      </c>
      <c r="AI2901">
        <v>6.2E-4</v>
      </c>
      <c r="AS2901" s="3">
        <v>0</v>
      </c>
      <c r="AU2901" s="4">
        <v>0</v>
      </c>
      <c r="AV2901" s="4">
        <f>O2901*149597871*COS(U2901*3.14159265359/180)/(CL2901*695700)</f>
        <v>34.464057895762821</v>
      </c>
      <c r="AW2901" s="4">
        <f t="shared" si="101"/>
        <v>999</v>
      </c>
      <c r="AX2901">
        <v>0.17</v>
      </c>
      <c r="AY2901">
        <v>0.17</v>
      </c>
      <c r="BO2901" t="s">
        <v>156</v>
      </c>
      <c r="BP2901" t="s">
        <v>146</v>
      </c>
      <c r="BS2901" t="s">
        <v>8549</v>
      </c>
      <c r="BU2901" t="s">
        <v>8546</v>
      </c>
      <c r="BV2901">
        <v>286.99947100000003</v>
      </c>
      <c r="BW2901">
        <v>48.375796999999999</v>
      </c>
      <c r="BZ2901">
        <v>14.363</v>
      </c>
      <c r="CA2901">
        <v>13.868</v>
      </c>
      <c r="CB2901">
        <v>13.785</v>
      </c>
      <c r="CC2901">
        <v>845.88</v>
      </c>
      <c r="CD2901">
        <v>24.15</v>
      </c>
      <c r="CE2901">
        <v>24.15</v>
      </c>
      <c r="CF2901">
        <v>-0.109</v>
      </c>
      <c r="CL2901">
        <v>0.73</v>
      </c>
      <c r="CM2901">
        <v>0.26</v>
      </c>
      <c r="CN2901">
        <v>0.26</v>
      </c>
      <c r="CS2901">
        <v>5120</v>
      </c>
      <c r="CT2901">
        <v>200</v>
      </c>
      <c r="CU2901">
        <v>200</v>
      </c>
      <c r="CX2901" t="s">
        <v>8547</v>
      </c>
    </row>
    <row r="2902" spans="1:102" x14ac:dyDescent="0.25">
      <c r="A2902" t="s">
        <v>8550</v>
      </c>
      <c r="B2902" t="s">
        <v>98</v>
      </c>
      <c r="I2902">
        <v>0.34300000000000003</v>
      </c>
      <c r="J2902">
        <v>0.123</v>
      </c>
      <c r="K2902">
        <v>0.123</v>
      </c>
      <c r="L2902">
        <v>41.194912000000002</v>
      </c>
      <c r="M2902">
        <v>2.4800000000000001E-4</v>
      </c>
      <c r="N2902">
        <v>2.4800000000000001E-4</v>
      </c>
      <c r="O2902">
        <v>0.22</v>
      </c>
      <c r="Y2902">
        <v>2014</v>
      </c>
      <c r="Z2902" s="1">
        <v>44232</v>
      </c>
      <c r="AG2902">
        <v>2454998.0236499999</v>
      </c>
      <c r="AH2902">
        <v>3.16E-3</v>
      </c>
      <c r="AI2902">
        <v>3.16E-3</v>
      </c>
      <c r="AS2902" s="3">
        <v>0.8</v>
      </c>
      <c r="AU2902" s="4">
        <f t="shared" si="100"/>
        <v>0.8</v>
      </c>
      <c r="AV2902" s="4">
        <f>O2902*149597871*COS(U2902*3.14159265359/180)/(CL2902*695700)</f>
        <v>64.804211427930085</v>
      </c>
      <c r="AW2902" s="4">
        <f t="shared" si="101"/>
        <v>999</v>
      </c>
      <c r="AX2902">
        <v>0.28000000000000003</v>
      </c>
      <c r="AY2902">
        <v>0.28000000000000003</v>
      </c>
      <c r="BO2902" t="s">
        <v>156</v>
      </c>
      <c r="BP2902" t="s">
        <v>146</v>
      </c>
      <c r="BS2902" t="s">
        <v>8551</v>
      </c>
      <c r="BU2902" t="s">
        <v>8546</v>
      </c>
      <c r="BV2902">
        <v>286.99947100000003</v>
      </c>
      <c r="BW2902">
        <v>48.375796999999999</v>
      </c>
      <c r="BZ2902">
        <v>14.363</v>
      </c>
      <c r="CA2902">
        <v>13.868</v>
      </c>
      <c r="CB2902">
        <v>13.785</v>
      </c>
      <c r="CC2902">
        <v>845.88</v>
      </c>
      <c r="CD2902">
        <v>24.15</v>
      </c>
      <c r="CE2902">
        <v>24.15</v>
      </c>
      <c r="CF2902">
        <v>-0.109</v>
      </c>
      <c r="CL2902">
        <v>0.73</v>
      </c>
      <c r="CM2902">
        <v>0.26</v>
      </c>
      <c r="CN2902">
        <v>0.26</v>
      </c>
      <c r="CS2902">
        <v>5120</v>
      </c>
      <c r="CT2902">
        <v>200</v>
      </c>
      <c r="CU2902">
        <v>200</v>
      </c>
      <c r="CX2902" t="s">
        <v>8547</v>
      </c>
    </row>
    <row r="2903" spans="1:102" x14ac:dyDescent="0.25">
      <c r="A2903" t="s">
        <v>8552</v>
      </c>
      <c r="B2903" t="s">
        <v>98</v>
      </c>
      <c r="C2903">
        <v>0.8</v>
      </c>
      <c r="D2903">
        <v>0.8</v>
      </c>
      <c r="E2903">
        <v>0</v>
      </c>
      <c r="I2903">
        <v>0.17</v>
      </c>
      <c r="L2903">
        <v>7.1073000000000004</v>
      </c>
      <c r="O2903">
        <v>7.4999999999999997E-2</v>
      </c>
      <c r="R2903">
        <v>0.06</v>
      </c>
      <c r="S2903">
        <v>0.06</v>
      </c>
      <c r="T2903">
        <v>0.26</v>
      </c>
      <c r="Y2903">
        <v>2011</v>
      </c>
      <c r="Z2903" s="1">
        <v>44296</v>
      </c>
      <c r="AG2903">
        <v>2454971.3021999998</v>
      </c>
      <c r="AJ2903">
        <v>2454971.3021999998</v>
      </c>
      <c r="AU2903" s="4"/>
      <c r="AV2903" s="4">
        <f>O2903*149597871*COS(U2903*3.14159265359/180)/(CL2903*695700)</f>
        <v>10.404781746859742</v>
      </c>
      <c r="AW2903" s="4">
        <f t="shared" si="101"/>
        <v>999</v>
      </c>
      <c r="BO2903" t="s">
        <v>99</v>
      </c>
      <c r="BP2903" t="s">
        <v>146</v>
      </c>
      <c r="BS2903" t="s">
        <v>8553</v>
      </c>
      <c r="BU2903" t="s">
        <v>8554</v>
      </c>
      <c r="BV2903">
        <v>294.21892400000002</v>
      </c>
      <c r="BW2903">
        <v>49.479225</v>
      </c>
      <c r="BX2903">
        <v>14</v>
      </c>
      <c r="BZ2903">
        <v>12.353</v>
      </c>
      <c r="CA2903">
        <v>12.047000000000001</v>
      </c>
      <c r="CC2903">
        <v>856.34</v>
      </c>
      <c r="CD2903">
        <v>11.79</v>
      </c>
      <c r="CE2903">
        <v>11.79</v>
      </c>
      <c r="CI2903">
        <v>1.1100000000000001</v>
      </c>
      <c r="CL2903">
        <v>1.55</v>
      </c>
      <c r="CM2903">
        <v>0.05</v>
      </c>
      <c r="CN2903">
        <v>0.05</v>
      </c>
      <c r="CS2903">
        <v>5828</v>
      </c>
      <c r="CT2903">
        <v>100</v>
      </c>
      <c r="CU2903">
        <v>100</v>
      </c>
      <c r="CX2903" t="s">
        <v>8555</v>
      </c>
    </row>
    <row r="2904" spans="1:102" x14ac:dyDescent="0.25">
      <c r="A2904" t="s">
        <v>8556</v>
      </c>
      <c r="B2904" t="s">
        <v>98</v>
      </c>
      <c r="C2904">
        <v>2.7</v>
      </c>
      <c r="D2904">
        <v>2.7</v>
      </c>
      <c r="E2904">
        <v>0</v>
      </c>
      <c r="I2904">
        <v>0.28499999999999998</v>
      </c>
      <c r="L2904">
        <v>10.742100000000001</v>
      </c>
      <c r="O2904">
        <v>9.9000000000000005E-2</v>
      </c>
      <c r="R2904">
        <v>0.02</v>
      </c>
      <c r="S2904">
        <v>0.02</v>
      </c>
      <c r="T2904">
        <v>0.39</v>
      </c>
      <c r="Y2904">
        <v>2011</v>
      </c>
      <c r="Z2904" s="1">
        <v>44296</v>
      </c>
      <c r="AG2904">
        <v>2454966.2925999998</v>
      </c>
      <c r="AJ2904">
        <v>2454966.2925999998</v>
      </c>
      <c r="AU2904" s="4"/>
      <c r="AV2904" s="4">
        <f>O2904*149597871*COS(U2904*3.14159265359/180)/(CL2904*695700)</f>
        <v>13.73431190585486</v>
      </c>
      <c r="AW2904" s="4">
        <f t="shared" si="101"/>
        <v>999</v>
      </c>
      <c r="BO2904" t="s">
        <v>99</v>
      </c>
      <c r="BP2904" t="s">
        <v>146</v>
      </c>
      <c r="BS2904" t="s">
        <v>8557</v>
      </c>
      <c r="BU2904" t="s">
        <v>8554</v>
      </c>
      <c r="BV2904">
        <v>294.21892400000002</v>
      </c>
      <c r="BW2904">
        <v>49.479225</v>
      </c>
      <c r="BX2904">
        <v>14</v>
      </c>
      <c r="BZ2904">
        <v>12.353</v>
      </c>
      <c r="CA2904">
        <v>12.047000000000001</v>
      </c>
      <c r="CC2904">
        <v>856.34</v>
      </c>
      <c r="CD2904">
        <v>11.79</v>
      </c>
      <c r="CE2904">
        <v>11.79</v>
      </c>
      <c r="CI2904">
        <v>1.1100000000000001</v>
      </c>
      <c r="CL2904">
        <v>1.55</v>
      </c>
      <c r="CM2904">
        <v>0.05</v>
      </c>
      <c r="CN2904">
        <v>0.05</v>
      </c>
      <c r="CS2904">
        <v>5828</v>
      </c>
      <c r="CT2904">
        <v>100</v>
      </c>
      <c r="CU2904">
        <v>100</v>
      </c>
      <c r="CX2904" t="s">
        <v>8555</v>
      </c>
    </row>
    <row r="2905" spans="1:102" x14ac:dyDescent="0.25">
      <c r="A2905" t="s">
        <v>8558</v>
      </c>
      <c r="B2905" t="s">
        <v>98</v>
      </c>
      <c r="C2905">
        <v>5.5E-2</v>
      </c>
      <c r="D2905">
        <v>3.6999999999999998E-2</v>
      </c>
      <c r="E2905">
        <v>4.2999999999999997E-2</v>
      </c>
      <c r="I2905">
        <v>0.19600000000000001</v>
      </c>
      <c r="J2905">
        <v>8.0000000000000002E-3</v>
      </c>
      <c r="K2905">
        <v>8.0000000000000002E-3</v>
      </c>
      <c r="L2905">
        <v>15.274298999999999</v>
      </c>
      <c r="M2905">
        <v>1.0399999999999999E-4</v>
      </c>
      <c r="N2905">
        <v>1.0399999999999999E-4</v>
      </c>
      <c r="O2905">
        <v>0.124</v>
      </c>
      <c r="R2905">
        <v>0.08</v>
      </c>
      <c r="S2905">
        <v>0.08</v>
      </c>
      <c r="T2905">
        <v>0.24</v>
      </c>
      <c r="Y2905">
        <v>2014</v>
      </c>
      <c r="Z2905" s="1">
        <v>44232</v>
      </c>
      <c r="AG2905">
        <v>2454980.5825299998</v>
      </c>
      <c r="AH2905">
        <v>3.8700000000000002E-3</v>
      </c>
      <c r="AI2905">
        <v>3.8700000000000002E-3</v>
      </c>
      <c r="AJ2905">
        <v>2454980.5655</v>
      </c>
      <c r="AS2905" s="3">
        <v>0.25</v>
      </c>
      <c r="AU2905" s="4">
        <f t="shared" si="100"/>
        <v>0.25</v>
      </c>
      <c r="AV2905" s="4">
        <f>O2905*149597871*COS(U2905*3.14159265359/180)/(CL2905*695700)</f>
        <v>17.202572488141442</v>
      </c>
      <c r="AW2905" s="4">
        <f t="shared" si="101"/>
        <v>999</v>
      </c>
      <c r="AX2905">
        <v>0.21</v>
      </c>
      <c r="AY2905">
        <v>0.21</v>
      </c>
      <c r="BO2905" t="s">
        <v>99</v>
      </c>
      <c r="BP2905" t="s">
        <v>146</v>
      </c>
      <c r="BS2905" t="s">
        <v>8559</v>
      </c>
      <c r="BU2905" t="s">
        <v>8554</v>
      </c>
      <c r="BV2905">
        <v>294.21892400000002</v>
      </c>
      <c r="BW2905">
        <v>49.479225</v>
      </c>
      <c r="BX2905">
        <v>14</v>
      </c>
      <c r="BZ2905">
        <v>12.353</v>
      </c>
      <c r="CA2905">
        <v>12.047000000000001</v>
      </c>
      <c r="CC2905">
        <v>856.34</v>
      </c>
      <c r="CD2905">
        <v>11.79</v>
      </c>
      <c r="CE2905">
        <v>11.79</v>
      </c>
      <c r="CI2905">
        <v>1.1100000000000001</v>
      </c>
      <c r="CL2905">
        <v>1.55</v>
      </c>
      <c r="CM2905">
        <v>0.05</v>
      </c>
      <c r="CN2905">
        <v>0.05</v>
      </c>
      <c r="CS2905">
        <v>5828</v>
      </c>
      <c r="CT2905">
        <v>100</v>
      </c>
      <c r="CU2905">
        <v>100</v>
      </c>
      <c r="CX2905" t="s">
        <v>8555</v>
      </c>
    </row>
    <row r="2906" spans="1:102" x14ac:dyDescent="0.25">
      <c r="A2906" t="s">
        <v>8560</v>
      </c>
      <c r="B2906" t="s">
        <v>98</v>
      </c>
      <c r="I2906">
        <v>0.38</v>
      </c>
      <c r="J2906">
        <v>0.19400000000000001</v>
      </c>
      <c r="K2906">
        <v>0.19400000000000001</v>
      </c>
      <c r="L2906">
        <v>32.625554999999999</v>
      </c>
      <c r="M2906">
        <v>1.26E-4</v>
      </c>
      <c r="N2906">
        <v>1.26E-4</v>
      </c>
      <c r="O2906">
        <v>0.191</v>
      </c>
      <c r="Y2906">
        <v>2014</v>
      </c>
      <c r="Z2906" s="1">
        <v>44232</v>
      </c>
      <c r="AG2906">
        <v>2455027.13742</v>
      </c>
      <c r="AH2906">
        <v>1.98E-3</v>
      </c>
      <c r="AI2906">
        <v>1.98E-3</v>
      </c>
      <c r="AS2906" s="3">
        <v>0.91</v>
      </c>
      <c r="AU2906" s="4">
        <f t="shared" si="100"/>
        <v>0.91</v>
      </c>
      <c r="AV2906" s="4">
        <f>O2906*149597871*COS(U2906*3.14159265359/180)/(CL2906*695700)</f>
        <v>50.086758311509378</v>
      </c>
      <c r="AW2906" s="4">
        <f t="shared" si="101"/>
        <v>999</v>
      </c>
      <c r="AX2906">
        <v>0.01</v>
      </c>
      <c r="AY2906">
        <v>0.01</v>
      </c>
      <c r="BO2906" t="s">
        <v>156</v>
      </c>
      <c r="BP2906" t="s">
        <v>146</v>
      </c>
      <c r="BS2906" t="s">
        <v>8561</v>
      </c>
      <c r="BU2906" t="s">
        <v>8562</v>
      </c>
      <c r="BV2906">
        <v>285.71853800000002</v>
      </c>
      <c r="BW2906">
        <v>48.505859000000001</v>
      </c>
      <c r="BZ2906">
        <v>13.824</v>
      </c>
      <c r="CA2906">
        <v>13.37</v>
      </c>
      <c r="CB2906">
        <v>13.298999999999999</v>
      </c>
      <c r="CC2906">
        <v>756.73</v>
      </c>
      <c r="CD2906">
        <v>14.1</v>
      </c>
      <c r="CE2906">
        <v>14.1</v>
      </c>
      <c r="CF2906">
        <v>-0.29099999999999998</v>
      </c>
      <c r="CL2906">
        <v>0.82</v>
      </c>
      <c r="CM2906">
        <v>0.41</v>
      </c>
      <c r="CN2906">
        <v>0.41</v>
      </c>
      <c r="CS2906">
        <v>5588</v>
      </c>
      <c r="CT2906">
        <v>200</v>
      </c>
      <c r="CU2906">
        <v>200</v>
      </c>
      <c r="CX2906" t="s">
        <v>8563</v>
      </c>
    </row>
    <row r="2907" spans="1:102" x14ac:dyDescent="0.25">
      <c r="A2907" t="s">
        <v>8564</v>
      </c>
      <c r="B2907" t="s">
        <v>98</v>
      </c>
      <c r="I2907">
        <v>0.182</v>
      </c>
      <c r="J2907">
        <v>9.2999999999999999E-2</v>
      </c>
      <c r="K2907">
        <v>9.2999999999999999E-2</v>
      </c>
      <c r="L2907">
        <v>91.773241999999996</v>
      </c>
      <c r="M2907">
        <v>1.6180000000000001E-3</v>
      </c>
      <c r="N2907">
        <v>1.6180000000000001E-3</v>
      </c>
      <c r="O2907">
        <v>0.38</v>
      </c>
      <c r="Y2907">
        <v>2014</v>
      </c>
      <c r="Z2907" s="1">
        <v>44232</v>
      </c>
      <c r="AG2907">
        <v>2455026.83073</v>
      </c>
      <c r="AH2907">
        <v>9.41E-3</v>
      </c>
      <c r="AI2907">
        <v>9.41E-3</v>
      </c>
      <c r="AS2907" s="3">
        <v>0.03</v>
      </c>
      <c r="AU2907" s="4">
        <f t="shared" si="100"/>
        <v>0.03</v>
      </c>
      <c r="AV2907" s="4">
        <f>O2907*149597871*COS(U2907*3.14159265359/180)/(CL2907*695700)</f>
        <v>99.649047949599819</v>
      </c>
      <c r="AW2907" s="4">
        <f t="shared" si="101"/>
        <v>999</v>
      </c>
      <c r="AX2907">
        <v>0.23</v>
      </c>
      <c r="AY2907">
        <v>0.23</v>
      </c>
      <c r="BO2907" t="s">
        <v>156</v>
      </c>
      <c r="BP2907" t="s">
        <v>146</v>
      </c>
      <c r="BS2907" t="s">
        <v>8565</v>
      </c>
      <c r="BU2907" t="s">
        <v>8562</v>
      </c>
      <c r="BV2907">
        <v>285.71853800000002</v>
      </c>
      <c r="BW2907">
        <v>48.505859000000001</v>
      </c>
      <c r="BZ2907">
        <v>13.824</v>
      </c>
      <c r="CA2907">
        <v>13.37</v>
      </c>
      <c r="CB2907">
        <v>13.298999999999999</v>
      </c>
      <c r="CC2907">
        <v>756.73</v>
      </c>
      <c r="CD2907">
        <v>14.1</v>
      </c>
      <c r="CE2907">
        <v>14.1</v>
      </c>
      <c r="CF2907">
        <v>-0.29099999999999998</v>
      </c>
      <c r="CL2907">
        <v>0.82</v>
      </c>
      <c r="CM2907">
        <v>0.41</v>
      </c>
      <c r="CN2907">
        <v>0.41</v>
      </c>
      <c r="CS2907">
        <v>5588</v>
      </c>
      <c r="CT2907">
        <v>200</v>
      </c>
      <c r="CU2907">
        <v>200</v>
      </c>
      <c r="CX2907" t="s">
        <v>8563</v>
      </c>
    </row>
    <row r="2908" spans="1:102" x14ac:dyDescent="0.25">
      <c r="A2908" t="s">
        <v>8566</v>
      </c>
      <c r="B2908" t="s">
        <v>98</v>
      </c>
      <c r="I2908">
        <v>0.154</v>
      </c>
      <c r="J2908">
        <v>1.0999999999999999E-2</v>
      </c>
      <c r="K2908">
        <v>1.0999999999999999E-2</v>
      </c>
      <c r="L2908">
        <v>10.065275</v>
      </c>
      <c r="M2908" s="2">
        <v>2.6999999999999999E-5</v>
      </c>
      <c r="N2908" s="2">
        <v>2.6999999999999999E-5</v>
      </c>
      <c r="O2908">
        <v>7.3999999999999996E-2</v>
      </c>
      <c r="Y2908">
        <v>2014</v>
      </c>
      <c r="Z2908" s="1">
        <v>44232</v>
      </c>
      <c r="AG2908">
        <v>2454969.2818499999</v>
      </c>
      <c r="AH2908">
        <v>1.48E-3</v>
      </c>
      <c r="AI2908">
        <v>1.48E-3</v>
      </c>
      <c r="AS2908" s="3">
        <v>0.82</v>
      </c>
      <c r="AU2908" s="4">
        <f t="shared" si="100"/>
        <v>0.82</v>
      </c>
      <c r="AV2908" s="4">
        <f>O2908*149597871*COS(U2908*3.14159265359/180)/(CL2908*695700)</f>
        <v>32.474243982715983</v>
      </c>
      <c r="AW2908" s="4">
        <f t="shared" si="101"/>
        <v>999</v>
      </c>
      <c r="AX2908">
        <v>0.05</v>
      </c>
      <c r="AY2908">
        <v>0.05</v>
      </c>
      <c r="BO2908" t="s">
        <v>156</v>
      </c>
      <c r="BP2908" t="s">
        <v>146</v>
      </c>
      <c r="BS2908" t="s">
        <v>8567</v>
      </c>
      <c r="BU2908" t="s">
        <v>8568</v>
      </c>
      <c r="BV2908">
        <v>293.97335299999997</v>
      </c>
      <c r="BW2908">
        <v>50.531914</v>
      </c>
      <c r="BZ2908">
        <v>13.404999999999999</v>
      </c>
      <c r="CA2908">
        <v>12.775</v>
      </c>
      <c r="CB2908">
        <v>12.589</v>
      </c>
      <c r="CC2908">
        <v>319.49</v>
      </c>
      <c r="CD2908">
        <v>3.35</v>
      </c>
      <c r="CE2908">
        <v>3.35</v>
      </c>
      <c r="CF2908">
        <v>-1.0999999999999999E-2</v>
      </c>
      <c r="CI2908">
        <v>0.57999999999999996</v>
      </c>
      <c r="CL2908">
        <v>0.49</v>
      </c>
      <c r="CM2908">
        <v>0.02</v>
      </c>
      <c r="CN2908">
        <v>0.02</v>
      </c>
      <c r="CO2908" t="s">
        <v>805</v>
      </c>
      <c r="CS2908">
        <v>3767</v>
      </c>
      <c r="CT2908">
        <v>150</v>
      </c>
      <c r="CU2908">
        <v>150</v>
      </c>
      <c r="CX2908" t="s">
        <v>8569</v>
      </c>
    </row>
    <row r="2909" spans="1:102" x14ac:dyDescent="0.25">
      <c r="A2909" t="s">
        <v>8570</v>
      </c>
      <c r="B2909" t="s">
        <v>98</v>
      </c>
      <c r="I2909">
        <v>0.17199999999999999</v>
      </c>
      <c r="J2909">
        <v>1.7000000000000001E-2</v>
      </c>
      <c r="K2909">
        <v>1.7000000000000001E-2</v>
      </c>
      <c r="L2909">
        <v>19.271566</v>
      </c>
      <c r="M2909" s="2">
        <v>9.8999999999999994E-5</v>
      </c>
      <c r="N2909" s="2">
        <v>9.8999999999999994E-5</v>
      </c>
      <c r="O2909">
        <v>0.114</v>
      </c>
      <c r="Y2909">
        <v>2014</v>
      </c>
      <c r="Z2909" s="1">
        <v>44232</v>
      </c>
      <c r="AG2909">
        <v>2455019.7690699999</v>
      </c>
      <c r="AH2909">
        <v>3.2699999999999999E-3</v>
      </c>
      <c r="AI2909">
        <v>3.2699999999999999E-3</v>
      </c>
      <c r="AS2909" s="3">
        <v>0.87</v>
      </c>
      <c r="AU2909" s="4">
        <f t="shared" si="100"/>
        <v>0.87</v>
      </c>
      <c r="AV2909" s="4">
        <f>O2909*149597871*COS(U2909*3.14159265359/180)/(CL2909*695700)</f>
        <v>50.027889378778674</v>
      </c>
      <c r="AW2909" s="4">
        <f t="shared" si="101"/>
        <v>999</v>
      </c>
      <c r="AX2909">
        <v>0.3</v>
      </c>
      <c r="AY2909">
        <v>0.3</v>
      </c>
      <c r="BO2909" t="s">
        <v>156</v>
      </c>
      <c r="BP2909" t="s">
        <v>146</v>
      </c>
      <c r="BS2909" t="s">
        <v>8571</v>
      </c>
      <c r="BU2909" t="s">
        <v>8568</v>
      </c>
      <c r="BV2909">
        <v>293.97335299999997</v>
      </c>
      <c r="BW2909">
        <v>50.531914</v>
      </c>
      <c r="BZ2909">
        <v>13.404999999999999</v>
      </c>
      <c r="CA2909">
        <v>12.775</v>
      </c>
      <c r="CB2909">
        <v>12.589</v>
      </c>
      <c r="CC2909">
        <v>319.49</v>
      </c>
      <c r="CD2909">
        <v>3.35</v>
      </c>
      <c r="CE2909">
        <v>3.35</v>
      </c>
      <c r="CF2909">
        <v>-1.0999999999999999E-2</v>
      </c>
      <c r="CI2909">
        <v>0.57999999999999996</v>
      </c>
      <c r="CL2909">
        <v>0.49</v>
      </c>
      <c r="CM2909">
        <v>0.02</v>
      </c>
      <c r="CN2909">
        <v>0.02</v>
      </c>
      <c r="CO2909" t="s">
        <v>805</v>
      </c>
      <c r="CS2909">
        <v>3767</v>
      </c>
      <c r="CT2909">
        <v>150</v>
      </c>
      <c r="CU2909">
        <v>150</v>
      </c>
      <c r="CX2909" t="s">
        <v>8569</v>
      </c>
    </row>
    <row r="2910" spans="1:102" x14ac:dyDescent="0.25">
      <c r="A2910" t="s">
        <v>8572</v>
      </c>
      <c r="B2910" t="s">
        <v>98</v>
      </c>
      <c r="I2910">
        <v>0.27500000000000002</v>
      </c>
      <c r="J2910">
        <v>0.13100000000000001</v>
      </c>
      <c r="K2910">
        <v>0.13100000000000001</v>
      </c>
      <c r="L2910">
        <v>4.431222</v>
      </c>
      <c r="M2910" s="2">
        <v>1.1E-5</v>
      </c>
      <c r="N2910" s="2">
        <v>1.1E-5</v>
      </c>
      <c r="O2910">
        <v>5.3999999999999999E-2</v>
      </c>
      <c r="Y2910">
        <v>2014</v>
      </c>
      <c r="Z2910" s="1">
        <v>44232</v>
      </c>
      <c r="AG2910">
        <v>2455004.0155099998</v>
      </c>
      <c r="AH2910">
        <v>1.39E-3</v>
      </c>
      <c r="AI2910">
        <v>1.39E-3</v>
      </c>
      <c r="AS2910" s="3">
        <v>0.35</v>
      </c>
      <c r="AU2910" s="4">
        <f t="shared" si="100"/>
        <v>0.35</v>
      </c>
      <c r="AV2910" s="4">
        <f>O2910*149597871*COS(U2910*3.14159265359/180)/(CL2910*695700)</f>
        <v>11.970862298448941</v>
      </c>
      <c r="AW2910" s="4">
        <f t="shared" si="101"/>
        <v>999</v>
      </c>
      <c r="AX2910">
        <v>0.22</v>
      </c>
      <c r="AY2910">
        <v>0.22</v>
      </c>
      <c r="BO2910" t="s">
        <v>156</v>
      </c>
      <c r="BP2910" t="s">
        <v>146</v>
      </c>
      <c r="BS2910" t="s">
        <v>8573</v>
      </c>
      <c r="BU2910" t="s">
        <v>8574</v>
      </c>
      <c r="BV2910">
        <v>295.81615799999997</v>
      </c>
      <c r="BW2910">
        <v>51.121741999999998</v>
      </c>
      <c r="BZ2910">
        <v>14.179</v>
      </c>
      <c r="CA2910">
        <v>13.798999999999999</v>
      </c>
      <c r="CB2910">
        <v>13.765000000000001</v>
      </c>
      <c r="CC2910">
        <v>1402.96</v>
      </c>
      <c r="CD2910">
        <v>50.18</v>
      </c>
      <c r="CE2910">
        <v>50.18</v>
      </c>
      <c r="CF2910">
        <v>8.3000000000000004E-2</v>
      </c>
      <c r="CL2910">
        <v>0.97</v>
      </c>
      <c r="CM2910">
        <v>0.46</v>
      </c>
      <c r="CN2910">
        <v>0.46</v>
      </c>
      <c r="CS2910">
        <v>5847</v>
      </c>
      <c r="CT2910">
        <v>200</v>
      </c>
      <c r="CU2910">
        <v>200</v>
      </c>
      <c r="CX2910" t="s">
        <v>8575</v>
      </c>
    </row>
    <row r="2911" spans="1:102" x14ac:dyDescent="0.25">
      <c r="A2911" t="s">
        <v>8576</v>
      </c>
      <c r="B2911" t="s">
        <v>98</v>
      </c>
      <c r="I2911">
        <v>0.34200000000000003</v>
      </c>
      <c r="J2911">
        <v>0.16600000000000001</v>
      </c>
      <c r="K2911">
        <v>0.16600000000000001</v>
      </c>
      <c r="L2911">
        <v>11.379348999999999</v>
      </c>
      <c r="M2911" s="2">
        <v>4.3999999999999999E-5</v>
      </c>
      <c r="N2911" s="2">
        <v>4.3999999999999999E-5</v>
      </c>
      <c r="O2911">
        <v>0.10100000000000001</v>
      </c>
      <c r="Y2911">
        <v>2014</v>
      </c>
      <c r="Z2911" s="1">
        <v>44232</v>
      </c>
      <c r="AG2911">
        <v>2454966.8501800001</v>
      </c>
      <c r="AH2911">
        <v>2.1900000000000001E-3</v>
      </c>
      <c r="AI2911">
        <v>2.1900000000000001E-3</v>
      </c>
      <c r="AS2911" s="3">
        <v>0.92</v>
      </c>
      <c r="AU2911" s="4">
        <f t="shared" si="100"/>
        <v>0.92</v>
      </c>
      <c r="AV2911" s="4">
        <f>O2911*149597871*COS(U2911*3.14159265359/180)/(CL2911*695700)</f>
        <v>22.38994615080265</v>
      </c>
      <c r="AW2911" s="4">
        <f t="shared" si="101"/>
        <v>999</v>
      </c>
      <c r="AX2911">
        <v>0.27</v>
      </c>
      <c r="AY2911">
        <v>0.27</v>
      </c>
      <c r="BO2911" t="s">
        <v>156</v>
      </c>
      <c r="BP2911" t="s">
        <v>146</v>
      </c>
      <c r="BS2911" t="s">
        <v>8577</v>
      </c>
      <c r="BU2911" t="s">
        <v>8574</v>
      </c>
      <c r="BV2911">
        <v>295.81615799999997</v>
      </c>
      <c r="BW2911">
        <v>51.121741999999998</v>
      </c>
      <c r="BZ2911">
        <v>14.179</v>
      </c>
      <c r="CA2911">
        <v>13.798999999999999</v>
      </c>
      <c r="CB2911">
        <v>13.765000000000001</v>
      </c>
      <c r="CC2911">
        <v>1402.96</v>
      </c>
      <c r="CD2911">
        <v>50.18</v>
      </c>
      <c r="CE2911">
        <v>50.18</v>
      </c>
      <c r="CF2911">
        <v>8.3000000000000004E-2</v>
      </c>
      <c r="CL2911">
        <v>0.97</v>
      </c>
      <c r="CM2911">
        <v>0.46</v>
      </c>
      <c r="CN2911">
        <v>0.46</v>
      </c>
      <c r="CS2911">
        <v>5847</v>
      </c>
      <c r="CT2911">
        <v>200</v>
      </c>
      <c r="CU2911">
        <v>200</v>
      </c>
      <c r="CX2911" t="s">
        <v>8575</v>
      </c>
    </row>
    <row r="2912" spans="1:102" x14ac:dyDescent="0.25">
      <c r="A2912" t="s">
        <v>8578</v>
      </c>
      <c r="B2912" t="s">
        <v>98</v>
      </c>
      <c r="I2912">
        <v>0.217</v>
      </c>
      <c r="J2912">
        <v>5.8999999999999997E-2</v>
      </c>
      <c r="K2912">
        <v>5.8999999999999997E-2</v>
      </c>
      <c r="L2912">
        <v>8.4723819999999996</v>
      </c>
      <c r="M2912" s="2">
        <v>2.5999999999999998E-5</v>
      </c>
      <c r="N2912" s="2">
        <v>2.5999999999999998E-5</v>
      </c>
      <c r="O2912">
        <v>7.6999999999999999E-2</v>
      </c>
      <c r="Y2912">
        <v>2014</v>
      </c>
      <c r="Z2912" s="1">
        <v>44232</v>
      </c>
      <c r="AG2912">
        <v>2455007.16212</v>
      </c>
      <c r="AH2912">
        <v>1.6000000000000001E-3</v>
      </c>
      <c r="AI2912">
        <v>1.6000000000000001E-3</v>
      </c>
      <c r="AS2912" s="3">
        <v>0.08</v>
      </c>
      <c r="AU2912" s="4">
        <f t="shared" si="100"/>
        <v>0.08</v>
      </c>
      <c r="AV2912" s="4">
        <f>O2912*149597871*COS(U2912*3.14159265359/180)/(CL2912*695700)</f>
        <v>21.786152657679125</v>
      </c>
      <c r="AW2912" s="4">
        <f t="shared" si="101"/>
        <v>999</v>
      </c>
      <c r="AX2912">
        <v>0.21</v>
      </c>
      <c r="AY2912">
        <v>0.21</v>
      </c>
      <c r="BO2912" t="s">
        <v>156</v>
      </c>
      <c r="BP2912" t="s">
        <v>146</v>
      </c>
      <c r="BS2912" t="s">
        <v>8579</v>
      </c>
      <c r="BU2912" t="s">
        <v>8580</v>
      </c>
      <c r="BV2912">
        <v>296.36652199999997</v>
      </c>
      <c r="BW2912">
        <v>51.319522999999997</v>
      </c>
      <c r="BZ2912">
        <v>14.006</v>
      </c>
      <c r="CA2912">
        <v>13.555</v>
      </c>
      <c r="CB2912">
        <v>13.452999999999999</v>
      </c>
      <c r="CC2912">
        <v>877.73</v>
      </c>
      <c r="CD2912">
        <v>19.71</v>
      </c>
      <c r="CE2912">
        <v>19.71</v>
      </c>
      <c r="CF2912">
        <v>-6.7000000000000004E-2</v>
      </c>
      <c r="CL2912">
        <v>0.76</v>
      </c>
      <c r="CM2912">
        <v>0.21</v>
      </c>
      <c r="CN2912">
        <v>0.21</v>
      </c>
      <c r="CS2912">
        <v>5360</v>
      </c>
      <c r="CT2912">
        <v>200</v>
      </c>
      <c r="CU2912">
        <v>200</v>
      </c>
      <c r="CX2912" t="s">
        <v>8581</v>
      </c>
    </row>
    <row r="2913" spans="1:102" x14ac:dyDescent="0.25">
      <c r="A2913" t="s">
        <v>8582</v>
      </c>
      <c r="B2913" t="s">
        <v>98</v>
      </c>
      <c r="I2913">
        <v>0.24199999999999999</v>
      </c>
      <c r="J2913">
        <v>7.0000000000000007E-2</v>
      </c>
      <c r="K2913">
        <v>7.0000000000000007E-2</v>
      </c>
      <c r="L2913">
        <v>60.418954999999997</v>
      </c>
      <c r="M2913">
        <v>6.3000000000000003E-4</v>
      </c>
      <c r="N2913">
        <v>6.3000000000000003E-4</v>
      </c>
      <c r="O2913">
        <v>0.28699999999999998</v>
      </c>
      <c r="Y2913">
        <v>2014</v>
      </c>
      <c r="Z2913" s="1">
        <v>44232</v>
      </c>
      <c r="AG2913">
        <v>2455014.1615200001</v>
      </c>
      <c r="AH2913">
        <v>5.7299999999999999E-3</v>
      </c>
      <c r="AI2913">
        <v>5.7299999999999999E-3</v>
      </c>
      <c r="AS2913" s="3">
        <v>0.86</v>
      </c>
      <c r="AU2913" s="4">
        <f t="shared" si="100"/>
        <v>0.86</v>
      </c>
      <c r="AV2913" s="4">
        <f>O2913*149597871*COS(U2913*3.14159265359/180)/(CL2913*695700)</f>
        <v>81.202932633167649</v>
      </c>
      <c r="AW2913" s="4">
        <f t="shared" si="101"/>
        <v>999</v>
      </c>
      <c r="AX2913">
        <v>0.32</v>
      </c>
      <c r="AY2913">
        <v>0.32</v>
      </c>
      <c r="BO2913" t="s">
        <v>156</v>
      </c>
      <c r="BP2913" t="s">
        <v>146</v>
      </c>
      <c r="BS2913" t="s">
        <v>8583</v>
      </c>
      <c r="BU2913" t="s">
        <v>8580</v>
      </c>
      <c r="BV2913">
        <v>296.36652199999997</v>
      </c>
      <c r="BW2913">
        <v>51.319522999999997</v>
      </c>
      <c r="BZ2913">
        <v>14.006</v>
      </c>
      <c r="CA2913">
        <v>13.555</v>
      </c>
      <c r="CB2913">
        <v>13.452999999999999</v>
      </c>
      <c r="CC2913">
        <v>877.73</v>
      </c>
      <c r="CD2913">
        <v>19.71</v>
      </c>
      <c r="CE2913">
        <v>19.71</v>
      </c>
      <c r="CF2913">
        <v>-6.7000000000000004E-2</v>
      </c>
      <c r="CL2913">
        <v>0.76</v>
      </c>
      <c r="CM2913">
        <v>0.21</v>
      </c>
      <c r="CN2913">
        <v>0.21</v>
      </c>
      <c r="CS2913">
        <v>5360</v>
      </c>
      <c r="CT2913">
        <v>200</v>
      </c>
      <c r="CU2913">
        <v>200</v>
      </c>
      <c r="CX2913" t="s">
        <v>8581</v>
      </c>
    </row>
    <row r="2914" spans="1:102" x14ac:dyDescent="0.25">
      <c r="A2914" t="s">
        <v>8584</v>
      </c>
      <c r="B2914" t="s">
        <v>98</v>
      </c>
      <c r="I2914">
        <v>0.33</v>
      </c>
      <c r="J2914">
        <v>0.14799999999999999</v>
      </c>
      <c r="K2914">
        <v>0.14799999999999999</v>
      </c>
      <c r="L2914">
        <v>2.711506</v>
      </c>
      <c r="M2914" s="2">
        <v>6.0000000000000002E-6</v>
      </c>
      <c r="N2914" s="2">
        <v>6.0000000000000002E-6</v>
      </c>
      <c r="O2914">
        <v>0.04</v>
      </c>
      <c r="Y2914">
        <v>2014</v>
      </c>
      <c r="Z2914" s="1">
        <v>44232</v>
      </c>
      <c r="AG2914">
        <v>2455003.0351300002</v>
      </c>
      <c r="AH2914">
        <v>1.2999999999999999E-3</v>
      </c>
      <c r="AI2914">
        <v>1.2999999999999999E-3</v>
      </c>
      <c r="AS2914" s="3">
        <v>0.85</v>
      </c>
      <c r="AU2914" s="4">
        <f t="shared" ref="AU2914:AU2977" si="102">AS2914+AT2914</f>
        <v>0.85</v>
      </c>
      <c r="AV2914" s="4">
        <f>O2914*149597871*COS(U2914*3.14159265359/180)/(CL2914*695700)</f>
        <v>7.7489065261898364</v>
      </c>
      <c r="AW2914" s="4">
        <f t="shared" si="101"/>
        <v>999</v>
      </c>
      <c r="AX2914">
        <v>0.28999999999999998</v>
      </c>
      <c r="AY2914">
        <v>0.28999999999999998</v>
      </c>
      <c r="BO2914" t="s">
        <v>156</v>
      </c>
      <c r="BP2914" t="s">
        <v>146</v>
      </c>
      <c r="BS2914" t="s">
        <v>8585</v>
      </c>
      <c r="BU2914" t="s">
        <v>8586</v>
      </c>
      <c r="BV2914">
        <v>291.65351900000002</v>
      </c>
      <c r="BW2914">
        <v>38.494658999999999</v>
      </c>
      <c r="BZ2914">
        <v>14.387</v>
      </c>
      <c r="CA2914">
        <v>14.103999999999999</v>
      </c>
      <c r="CB2914">
        <v>14.065</v>
      </c>
      <c r="CC2914">
        <v>1821.01</v>
      </c>
      <c r="CD2914">
        <v>96.9</v>
      </c>
      <c r="CE2914">
        <v>96.9</v>
      </c>
      <c r="CF2914">
        <v>7.4999999999999997E-2</v>
      </c>
      <c r="CL2914">
        <v>1.1100000000000001</v>
      </c>
      <c r="CM2914">
        <v>0.49</v>
      </c>
      <c r="CN2914">
        <v>0.49</v>
      </c>
      <c r="CS2914">
        <v>6224</v>
      </c>
      <c r="CT2914">
        <v>200</v>
      </c>
      <c r="CU2914">
        <v>200</v>
      </c>
      <c r="CX2914" t="s">
        <v>8587</v>
      </c>
    </row>
    <row r="2915" spans="1:102" x14ac:dyDescent="0.25">
      <c r="A2915" t="s">
        <v>8588</v>
      </c>
      <c r="B2915" t="s">
        <v>98</v>
      </c>
      <c r="I2915">
        <v>0.313</v>
      </c>
      <c r="J2915">
        <v>0.13900000000000001</v>
      </c>
      <c r="K2915">
        <v>0.13900000000000001</v>
      </c>
      <c r="L2915">
        <v>7.2120499999999996</v>
      </c>
      <c r="M2915" s="2">
        <v>2.1999999999999999E-5</v>
      </c>
      <c r="N2915" s="2">
        <v>2.1999999999999999E-5</v>
      </c>
      <c r="O2915">
        <v>7.6999999999999999E-2</v>
      </c>
      <c r="Y2915">
        <v>2014</v>
      </c>
      <c r="Z2915" s="1">
        <v>44232</v>
      </c>
      <c r="AG2915">
        <v>2455005.8166399999</v>
      </c>
      <c r="AH2915">
        <v>1.7799999999999999E-3</v>
      </c>
      <c r="AI2915">
        <v>1.7799999999999999E-3</v>
      </c>
      <c r="AS2915" s="3">
        <v>0.16</v>
      </c>
      <c r="AU2915" s="4">
        <f t="shared" si="102"/>
        <v>0.16</v>
      </c>
      <c r="AV2915" s="4">
        <f>O2915*149597871*COS(U2915*3.14159265359/180)/(CL2915*695700)</f>
        <v>14.916645062915435</v>
      </c>
      <c r="AW2915" s="4">
        <f t="shared" si="101"/>
        <v>999</v>
      </c>
      <c r="AX2915">
        <v>0.2</v>
      </c>
      <c r="AY2915">
        <v>0.2</v>
      </c>
      <c r="BO2915" t="s">
        <v>156</v>
      </c>
      <c r="BP2915" t="s">
        <v>146</v>
      </c>
      <c r="BS2915" t="s">
        <v>8589</v>
      </c>
      <c r="BU2915" t="s">
        <v>8586</v>
      </c>
      <c r="BV2915">
        <v>291.65351900000002</v>
      </c>
      <c r="BW2915">
        <v>38.494658999999999</v>
      </c>
      <c r="BZ2915">
        <v>14.387</v>
      </c>
      <c r="CA2915">
        <v>14.103999999999999</v>
      </c>
      <c r="CB2915">
        <v>14.065</v>
      </c>
      <c r="CC2915">
        <v>1821.01</v>
      </c>
      <c r="CD2915">
        <v>96.9</v>
      </c>
      <c r="CE2915">
        <v>96.9</v>
      </c>
      <c r="CF2915">
        <v>7.4999999999999997E-2</v>
      </c>
      <c r="CL2915">
        <v>1.1100000000000001</v>
      </c>
      <c r="CM2915">
        <v>0.49</v>
      </c>
      <c r="CN2915">
        <v>0.49</v>
      </c>
      <c r="CS2915">
        <v>6224</v>
      </c>
      <c r="CT2915">
        <v>200</v>
      </c>
      <c r="CU2915">
        <v>200</v>
      </c>
      <c r="CX2915" t="s">
        <v>8587</v>
      </c>
    </row>
    <row r="2916" spans="1:102" x14ac:dyDescent="0.25">
      <c r="A2916" t="s">
        <v>8590</v>
      </c>
      <c r="B2916" t="s">
        <v>98</v>
      </c>
      <c r="I2916">
        <v>0.19900000000000001</v>
      </c>
      <c r="J2916">
        <v>8.9999999999999993E-3</v>
      </c>
      <c r="K2916">
        <v>8.9999999999999993E-3</v>
      </c>
      <c r="L2916">
        <v>3.3402219999999998</v>
      </c>
      <c r="M2916" s="2">
        <v>5.0000000000000004E-6</v>
      </c>
      <c r="N2916" s="2">
        <v>5.0000000000000004E-6</v>
      </c>
      <c r="O2916">
        <v>3.6999999999999998E-2</v>
      </c>
      <c r="Y2916">
        <v>2014</v>
      </c>
      <c r="Z2916" s="1">
        <v>44232</v>
      </c>
      <c r="AG2916">
        <v>2455004.9778700001</v>
      </c>
      <c r="AH2916">
        <v>8.4000000000000003E-4</v>
      </c>
      <c r="AI2916">
        <v>8.4000000000000003E-4</v>
      </c>
      <c r="AS2916" s="3">
        <v>0.37</v>
      </c>
      <c r="AU2916" s="4">
        <f t="shared" si="102"/>
        <v>0.37</v>
      </c>
      <c r="AV2916" s="4">
        <f>O2916*149597871*COS(U2916*3.14159265359/180)/(CL2916*695700)</f>
        <v>14.465799592300755</v>
      </c>
      <c r="AW2916" s="4">
        <f t="shared" si="101"/>
        <v>999</v>
      </c>
      <c r="AX2916">
        <v>0.23</v>
      </c>
      <c r="AY2916">
        <v>0.23</v>
      </c>
      <c r="BO2916" t="s">
        <v>156</v>
      </c>
      <c r="BP2916" t="s">
        <v>146</v>
      </c>
      <c r="BS2916" t="s">
        <v>8591</v>
      </c>
      <c r="BU2916" t="s">
        <v>8592</v>
      </c>
      <c r="BV2916">
        <v>286.07910299999998</v>
      </c>
      <c r="BW2916">
        <v>39.278312999999997</v>
      </c>
      <c r="BZ2916">
        <v>13.952</v>
      </c>
      <c r="CA2916">
        <v>13.278</v>
      </c>
      <c r="CB2916">
        <v>13.116</v>
      </c>
      <c r="CC2916">
        <v>433.24</v>
      </c>
      <c r="CD2916">
        <v>6.7</v>
      </c>
      <c r="CE2916">
        <v>6.7</v>
      </c>
      <c r="CF2916">
        <v>8.6999999999999994E-2</v>
      </c>
      <c r="CI2916">
        <v>0.59</v>
      </c>
      <c r="CL2916">
        <v>0.55000000000000004</v>
      </c>
      <c r="CM2916">
        <v>0.02</v>
      </c>
      <c r="CN2916">
        <v>0.02</v>
      </c>
      <c r="CO2916" t="s">
        <v>3697</v>
      </c>
      <c r="CS2916">
        <v>4255</v>
      </c>
      <c r="CT2916">
        <v>100</v>
      </c>
      <c r="CU2916">
        <v>100</v>
      </c>
      <c r="CX2916" t="s">
        <v>8593</v>
      </c>
    </row>
    <row r="2917" spans="1:102" x14ac:dyDescent="0.25">
      <c r="A2917" t="s">
        <v>8594</v>
      </c>
      <c r="B2917" t="s">
        <v>98</v>
      </c>
      <c r="I2917">
        <v>0.114</v>
      </c>
      <c r="J2917">
        <v>7.0000000000000001E-3</v>
      </c>
      <c r="K2917">
        <v>7.0000000000000001E-3</v>
      </c>
      <c r="L2917">
        <v>7.8249040000000001</v>
      </c>
      <c r="M2917" s="2">
        <v>5.5000000000000002E-5</v>
      </c>
      <c r="N2917" s="2">
        <v>5.5000000000000002E-5</v>
      </c>
      <c r="O2917">
        <v>6.5000000000000002E-2</v>
      </c>
      <c r="Y2917">
        <v>2014</v>
      </c>
      <c r="Z2917" s="1">
        <v>44232</v>
      </c>
      <c r="AG2917">
        <v>2454969.5556700001</v>
      </c>
      <c r="AH2917">
        <v>4.5500000000000002E-3</v>
      </c>
      <c r="AI2917">
        <v>4.5500000000000002E-3</v>
      </c>
      <c r="AS2917" s="3">
        <v>0.24</v>
      </c>
      <c r="AU2917" s="4">
        <f t="shared" si="102"/>
        <v>0.24</v>
      </c>
      <c r="AV2917" s="4">
        <f>O2917*149597871*COS(U2917*3.14159265359/180)/(CL2917*695700)</f>
        <v>25.412891175663489</v>
      </c>
      <c r="AW2917" s="4">
        <f t="shared" si="101"/>
        <v>999</v>
      </c>
      <c r="AX2917">
        <v>0.23</v>
      </c>
      <c r="AY2917">
        <v>0.23</v>
      </c>
      <c r="BO2917" t="s">
        <v>156</v>
      </c>
      <c r="BP2917" t="s">
        <v>146</v>
      </c>
      <c r="BS2917" t="s">
        <v>8595</v>
      </c>
      <c r="BU2917" t="s">
        <v>8592</v>
      </c>
      <c r="BV2917">
        <v>286.07910299999998</v>
      </c>
      <c r="BW2917">
        <v>39.278312999999997</v>
      </c>
      <c r="BZ2917">
        <v>13.952</v>
      </c>
      <c r="CA2917">
        <v>13.278</v>
      </c>
      <c r="CB2917">
        <v>13.116</v>
      </c>
      <c r="CC2917">
        <v>433.24</v>
      </c>
      <c r="CD2917">
        <v>6.7</v>
      </c>
      <c r="CE2917">
        <v>6.7</v>
      </c>
      <c r="CF2917">
        <v>8.6999999999999994E-2</v>
      </c>
      <c r="CI2917">
        <v>0.59</v>
      </c>
      <c r="CL2917">
        <v>0.55000000000000004</v>
      </c>
      <c r="CM2917">
        <v>0.02</v>
      </c>
      <c r="CN2917">
        <v>0.02</v>
      </c>
      <c r="CO2917" t="s">
        <v>3697</v>
      </c>
      <c r="CS2917">
        <v>4255</v>
      </c>
      <c r="CT2917">
        <v>100</v>
      </c>
      <c r="CU2917">
        <v>100</v>
      </c>
      <c r="CX2917" t="s">
        <v>8593</v>
      </c>
    </row>
    <row r="2918" spans="1:102" x14ac:dyDescent="0.25">
      <c r="A2918" t="s">
        <v>8596</v>
      </c>
      <c r="B2918" t="s">
        <v>98</v>
      </c>
      <c r="I2918">
        <v>0.183</v>
      </c>
      <c r="J2918">
        <v>8.9999999999999993E-3</v>
      </c>
      <c r="K2918">
        <v>8.9999999999999993E-3</v>
      </c>
      <c r="L2918">
        <v>20.060548000000001</v>
      </c>
      <c r="M2918" s="2">
        <v>9.8999999999999994E-5</v>
      </c>
      <c r="N2918" s="2">
        <v>9.8999999999999994E-5</v>
      </c>
      <c r="O2918">
        <v>0.122</v>
      </c>
      <c r="Y2918">
        <v>2014</v>
      </c>
      <c r="Z2918" s="1">
        <v>44232</v>
      </c>
      <c r="AG2918">
        <v>2454980.4614900001</v>
      </c>
      <c r="AH2918">
        <v>2.7599999999999999E-3</v>
      </c>
      <c r="AI2918">
        <v>2.7599999999999999E-3</v>
      </c>
      <c r="AS2918" s="3">
        <v>0.11</v>
      </c>
      <c r="AU2918" s="4">
        <f t="shared" si="102"/>
        <v>0.11</v>
      </c>
      <c r="AV2918" s="4">
        <f>O2918*149597871*COS(U2918*3.14159265359/180)/(CL2918*695700)</f>
        <v>47.698041898937618</v>
      </c>
      <c r="AW2918" s="4">
        <f t="shared" si="101"/>
        <v>999</v>
      </c>
      <c r="AX2918">
        <v>0.2</v>
      </c>
      <c r="AY2918">
        <v>0.2</v>
      </c>
      <c r="BO2918" t="s">
        <v>156</v>
      </c>
      <c r="BP2918" t="s">
        <v>146</v>
      </c>
      <c r="BS2918" t="s">
        <v>8597</v>
      </c>
      <c r="BU2918" t="s">
        <v>8592</v>
      </c>
      <c r="BV2918">
        <v>286.07910299999998</v>
      </c>
      <c r="BW2918">
        <v>39.278312999999997</v>
      </c>
      <c r="BZ2918">
        <v>13.952</v>
      </c>
      <c r="CA2918">
        <v>13.278</v>
      </c>
      <c r="CB2918">
        <v>13.116</v>
      </c>
      <c r="CC2918">
        <v>433.24</v>
      </c>
      <c r="CD2918">
        <v>6.7</v>
      </c>
      <c r="CE2918">
        <v>6.7</v>
      </c>
      <c r="CF2918">
        <v>8.6999999999999994E-2</v>
      </c>
      <c r="CI2918">
        <v>0.59</v>
      </c>
      <c r="CL2918">
        <v>0.55000000000000004</v>
      </c>
      <c r="CM2918">
        <v>0.02</v>
      </c>
      <c r="CN2918">
        <v>0.02</v>
      </c>
      <c r="CO2918" t="s">
        <v>3697</v>
      </c>
      <c r="CS2918">
        <v>4255</v>
      </c>
      <c r="CT2918">
        <v>100</v>
      </c>
      <c r="CU2918">
        <v>100</v>
      </c>
      <c r="CX2918" t="s">
        <v>8593</v>
      </c>
    </row>
    <row r="2919" spans="1:102" x14ac:dyDescent="0.25">
      <c r="A2919" t="s">
        <v>8598</v>
      </c>
      <c r="B2919" t="s">
        <v>98</v>
      </c>
      <c r="I2919">
        <v>0.19800000000000001</v>
      </c>
      <c r="J2919">
        <v>2.5999999999999999E-2</v>
      </c>
      <c r="K2919">
        <v>2.5999999999999999E-2</v>
      </c>
      <c r="L2919">
        <v>46.183669000000002</v>
      </c>
      <c r="M2919">
        <v>4.2499999999999998E-4</v>
      </c>
      <c r="N2919">
        <v>4.2499999999999998E-4</v>
      </c>
      <c r="O2919">
        <v>0.21299999999999999</v>
      </c>
      <c r="Y2919">
        <v>2014</v>
      </c>
      <c r="Z2919" s="1">
        <v>44232</v>
      </c>
      <c r="AG2919">
        <v>2454998.2393200002</v>
      </c>
      <c r="AH2919">
        <v>5.0099999999999997E-3</v>
      </c>
      <c r="AI2919">
        <v>5.0099999999999997E-3</v>
      </c>
      <c r="AS2919" s="3">
        <v>0.68</v>
      </c>
      <c r="AU2919" s="4">
        <f t="shared" si="102"/>
        <v>0.68</v>
      </c>
      <c r="AV2919" s="4">
        <f>O2919*149597871*COS(U2919*3.14159265359/180)/(CL2919*695700)</f>
        <v>83.276089544866494</v>
      </c>
      <c r="AW2919" s="4">
        <f t="shared" si="101"/>
        <v>999</v>
      </c>
      <c r="AX2919">
        <v>0.34</v>
      </c>
      <c r="AY2919">
        <v>0.34</v>
      </c>
      <c r="BO2919" t="s">
        <v>156</v>
      </c>
      <c r="BP2919" t="s">
        <v>146</v>
      </c>
      <c r="BS2919" t="s">
        <v>8599</v>
      </c>
      <c r="BU2919" t="s">
        <v>8592</v>
      </c>
      <c r="BV2919">
        <v>286.07910299999998</v>
      </c>
      <c r="BW2919">
        <v>39.278312999999997</v>
      </c>
      <c r="BZ2919">
        <v>13.952</v>
      </c>
      <c r="CA2919">
        <v>13.278</v>
      </c>
      <c r="CB2919">
        <v>13.116</v>
      </c>
      <c r="CC2919">
        <v>433.24</v>
      </c>
      <c r="CD2919">
        <v>6.7</v>
      </c>
      <c r="CE2919">
        <v>6.7</v>
      </c>
      <c r="CF2919">
        <v>8.6999999999999994E-2</v>
      </c>
      <c r="CI2919">
        <v>0.59</v>
      </c>
      <c r="CL2919">
        <v>0.55000000000000004</v>
      </c>
      <c r="CM2919">
        <v>0.02</v>
      </c>
      <c r="CN2919">
        <v>0.02</v>
      </c>
      <c r="CO2919" t="s">
        <v>3697</v>
      </c>
      <c r="CS2919">
        <v>4255</v>
      </c>
      <c r="CT2919">
        <v>100</v>
      </c>
      <c r="CU2919">
        <v>100</v>
      </c>
      <c r="CX2919" t="s">
        <v>8593</v>
      </c>
    </row>
    <row r="2920" spans="1:102" x14ac:dyDescent="0.25">
      <c r="A2920" t="s">
        <v>8600</v>
      </c>
      <c r="B2920" t="s">
        <v>98</v>
      </c>
      <c r="I2920">
        <v>0.14000000000000001</v>
      </c>
      <c r="J2920">
        <v>1.0999999999999999E-2</v>
      </c>
      <c r="K2920">
        <v>1.0999999999999999E-2</v>
      </c>
      <c r="L2920">
        <v>8.2956109999999992</v>
      </c>
      <c r="M2920" s="2">
        <v>3.1999999999999999E-5</v>
      </c>
      <c r="N2920" s="2">
        <v>3.1999999999999999E-5</v>
      </c>
      <c r="O2920">
        <v>6.5000000000000002E-2</v>
      </c>
      <c r="Y2920">
        <v>2014</v>
      </c>
      <c r="Z2920" s="1">
        <v>44232</v>
      </c>
      <c r="AG2920">
        <v>2454968.79207</v>
      </c>
      <c r="AH2920">
        <v>2.3E-3</v>
      </c>
      <c r="AI2920">
        <v>2.3E-3</v>
      </c>
      <c r="AS2920" s="3">
        <v>0.67</v>
      </c>
      <c r="AU2920" s="4">
        <f t="shared" si="102"/>
        <v>0.67</v>
      </c>
      <c r="AV2920" s="4">
        <f>O2920*149597871*COS(U2920*3.14159265359/180)/(CL2920*695700)</f>
        <v>27.406059111009647</v>
      </c>
      <c r="AW2920" s="4">
        <f t="shared" si="101"/>
        <v>999</v>
      </c>
      <c r="AX2920">
        <v>0.13</v>
      </c>
      <c r="AY2920">
        <v>0.13</v>
      </c>
      <c r="BO2920" t="s">
        <v>156</v>
      </c>
      <c r="BP2920" t="s">
        <v>146</v>
      </c>
      <c r="BS2920" t="s">
        <v>8601</v>
      </c>
      <c r="BU2920" t="s">
        <v>8602</v>
      </c>
      <c r="BV2920">
        <v>283.866378</v>
      </c>
      <c r="BW2920">
        <v>39.898091999999998</v>
      </c>
      <c r="BZ2920">
        <v>13.224</v>
      </c>
      <c r="CA2920">
        <v>12.537000000000001</v>
      </c>
      <c r="CB2920">
        <v>12.311999999999999</v>
      </c>
      <c r="CC2920">
        <v>291.17</v>
      </c>
      <c r="CD2920">
        <v>2.29</v>
      </c>
      <c r="CE2920">
        <v>2.29</v>
      </c>
      <c r="CF2920">
        <v>0.11899999999999999</v>
      </c>
      <c r="CI2920">
        <v>0.56000000000000005</v>
      </c>
      <c r="CL2920">
        <v>0.51</v>
      </c>
      <c r="CM2920">
        <v>0.02</v>
      </c>
      <c r="CN2920">
        <v>0.02</v>
      </c>
      <c r="CO2920" t="s">
        <v>805</v>
      </c>
      <c r="CS2920">
        <v>3750</v>
      </c>
      <c r="CT2920">
        <v>150</v>
      </c>
      <c r="CU2920">
        <v>150</v>
      </c>
      <c r="CX2920" t="s">
        <v>8603</v>
      </c>
    </row>
    <row r="2921" spans="1:102" x14ac:dyDescent="0.25">
      <c r="A2921" t="s">
        <v>8604</v>
      </c>
      <c r="B2921" t="s">
        <v>98</v>
      </c>
      <c r="I2921">
        <v>0.17799999999999999</v>
      </c>
      <c r="J2921">
        <v>1.4999999999999999E-2</v>
      </c>
      <c r="K2921">
        <v>1.4999999999999999E-2</v>
      </c>
      <c r="L2921">
        <v>23.968126999999999</v>
      </c>
      <c r="M2921">
        <v>1.74E-4</v>
      </c>
      <c r="N2921">
        <v>1.74E-4</v>
      </c>
      <c r="O2921">
        <v>0.13200000000000001</v>
      </c>
      <c r="Y2921">
        <v>2014</v>
      </c>
      <c r="Z2921" s="1">
        <v>44232</v>
      </c>
      <c r="AG2921">
        <v>2455019.2168999999</v>
      </c>
      <c r="AH2921">
        <v>3.62E-3</v>
      </c>
      <c r="AI2921">
        <v>3.62E-3</v>
      </c>
      <c r="AS2921" s="3">
        <v>0.84</v>
      </c>
      <c r="AU2921" s="4">
        <f t="shared" si="102"/>
        <v>0.84</v>
      </c>
      <c r="AV2921" s="4">
        <f>O2921*149597871*COS(U2921*3.14159265359/180)/(CL2921*695700)</f>
        <v>55.655381579281126</v>
      </c>
      <c r="AW2921" s="4">
        <f t="shared" si="101"/>
        <v>999</v>
      </c>
      <c r="AX2921">
        <v>0.31</v>
      </c>
      <c r="AY2921">
        <v>0.31</v>
      </c>
      <c r="BO2921" t="s">
        <v>156</v>
      </c>
      <c r="BP2921" t="s">
        <v>146</v>
      </c>
      <c r="BS2921" t="s">
        <v>8605</v>
      </c>
      <c r="BU2921" t="s">
        <v>8602</v>
      </c>
      <c r="BV2921">
        <v>283.866378</v>
      </c>
      <c r="BW2921">
        <v>39.898091999999998</v>
      </c>
      <c r="BZ2921">
        <v>13.224</v>
      </c>
      <c r="CA2921">
        <v>12.537000000000001</v>
      </c>
      <c r="CB2921">
        <v>12.311999999999999</v>
      </c>
      <c r="CC2921">
        <v>291.17</v>
      </c>
      <c r="CD2921">
        <v>2.29</v>
      </c>
      <c r="CE2921">
        <v>2.29</v>
      </c>
      <c r="CF2921">
        <v>0.11899999999999999</v>
      </c>
      <c r="CI2921">
        <v>0.56000000000000005</v>
      </c>
      <c r="CL2921">
        <v>0.51</v>
      </c>
      <c r="CM2921">
        <v>0.02</v>
      </c>
      <c r="CN2921">
        <v>0.02</v>
      </c>
      <c r="CO2921" t="s">
        <v>805</v>
      </c>
      <c r="CS2921">
        <v>3750</v>
      </c>
      <c r="CT2921">
        <v>150</v>
      </c>
      <c r="CU2921">
        <v>150</v>
      </c>
      <c r="CX2921" t="s">
        <v>8603</v>
      </c>
    </row>
    <row r="2922" spans="1:102" x14ac:dyDescent="0.25">
      <c r="A2922" t="s">
        <v>8606</v>
      </c>
      <c r="B2922" t="s">
        <v>98</v>
      </c>
      <c r="I2922">
        <v>0.126</v>
      </c>
      <c r="J2922">
        <v>6.7000000000000004E-2</v>
      </c>
      <c r="K2922">
        <v>6.7000000000000004E-2</v>
      </c>
      <c r="L2922">
        <v>4.7151059999999996</v>
      </c>
      <c r="M2922" s="2">
        <v>3.0000000000000001E-5</v>
      </c>
      <c r="N2922" s="2">
        <v>3.0000000000000001E-5</v>
      </c>
      <c r="O2922">
        <v>0.05</v>
      </c>
      <c r="Y2922">
        <v>2014</v>
      </c>
      <c r="Z2922" s="1">
        <v>44232</v>
      </c>
      <c r="AG2922">
        <v>2454967.9599199998</v>
      </c>
      <c r="AH2922">
        <v>3.96E-3</v>
      </c>
      <c r="AI2922">
        <v>3.96E-3</v>
      </c>
      <c r="AS2922" s="3">
        <v>0.19</v>
      </c>
      <c r="AU2922" s="4">
        <f t="shared" si="102"/>
        <v>0.19</v>
      </c>
      <c r="AV2922" s="4">
        <f>O2922*149597871*COS(U2922*3.14159265359/180)/(CL2922*695700)</f>
        <v>14.932788618178336</v>
      </c>
      <c r="AW2922" s="4">
        <f t="shared" si="101"/>
        <v>999</v>
      </c>
      <c r="AX2922">
        <v>0.24</v>
      </c>
      <c r="AY2922">
        <v>0.24</v>
      </c>
      <c r="BO2922" t="s">
        <v>156</v>
      </c>
      <c r="BP2922" t="s">
        <v>146</v>
      </c>
      <c r="BS2922" t="s">
        <v>8607</v>
      </c>
      <c r="BU2922" t="s">
        <v>8608</v>
      </c>
      <c r="BV2922">
        <v>283.22138699999999</v>
      </c>
      <c r="BW2922">
        <v>40.421833999999997</v>
      </c>
      <c r="BZ2922">
        <v>13.749000000000001</v>
      </c>
      <c r="CA2922">
        <v>13.223000000000001</v>
      </c>
      <c r="CB2922">
        <v>13.172000000000001</v>
      </c>
      <c r="CC2922">
        <v>670.41</v>
      </c>
      <c r="CD2922">
        <v>10.59</v>
      </c>
      <c r="CE2922">
        <v>10.59</v>
      </c>
      <c r="CF2922">
        <v>-7.6999999999999999E-2</v>
      </c>
      <c r="CI2922">
        <v>0.7</v>
      </c>
      <c r="CL2922">
        <v>0.72</v>
      </c>
      <c r="CM2922">
        <v>0.38</v>
      </c>
      <c r="CN2922">
        <v>0.38</v>
      </c>
      <c r="CS2922">
        <v>4861</v>
      </c>
      <c r="CT2922">
        <v>200</v>
      </c>
      <c r="CU2922">
        <v>200</v>
      </c>
      <c r="CX2922" t="s">
        <v>8609</v>
      </c>
    </row>
    <row r="2923" spans="1:102" x14ac:dyDescent="0.25">
      <c r="A2923" t="s">
        <v>8610</v>
      </c>
      <c r="B2923" t="s">
        <v>98</v>
      </c>
      <c r="I2923">
        <v>0.186</v>
      </c>
      <c r="J2923">
        <v>9.8000000000000004E-2</v>
      </c>
      <c r="K2923">
        <v>9.8000000000000004E-2</v>
      </c>
      <c r="L2923">
        <v>8.1036359999999998</v>
      </c>
      <c r="M2923" s="2">
        <v>3.1999999999999999E-5</v>
      </c>
      <c r="N2923" s="2">
        <v>3.1999999999999999E-5</v>
      </c>
      <c r="O2923">
        <v>7.0999999999999994E-2</v>
      </c>
      <c r="Y2923">
        <v>2014</v>
      </c>
      <c r="Z2923" s="1">
        <v>44232</v>
      </c>
      <c r="AG2923">
        <v>2455009.9480499998</v>
      </c>
      <c r="AH2923">
        <v>2.3700000000000001E-3</v>
      </c>
      <c r="AI2923">
        <v>2.3700000000000001E-3</v>
      </c>
      <c r="AS2923" s="3">
        <v>0.14000000000000001</v>
      </c>
      <c r="AU2923" s="4">
        <f t="shared" si="102"/>
        <v>0.14000000000000001</v>
      </c>
      <c r="AV2923" s="4">
        <f>O2923*149597871*COS(U2923*3.14159265359/180)/(CL2923*695700)</f>
        <v>21.204559837813228</v>
      </c>
      <c r="AW2923" s="4">
        <f t="shared" si="101"/>
        <v>999</v>
      </c>
      <c r="AX2923">
        <v>0.21</v>
      </c>
      <c r="AY2923">
        <v>0.21</v>
      </c>
      <c r="BO2923" t="s">
        <v>156</v>
      </c>
      <c r="BP2923" t="s">
        <v>146</v>
      </c>
      <c r="BS2923" t="s">
        <v>8611</v>
      </c>
      <c r="BU2923" t="s">
        <v>8608</v>
      </c>
      <c r="BV2923">
        <v>283.22138699999999</v>
      </c>
      <c r="BW2923">
        <v>40.421833999999997</v>
      </c>
      <c r="BZ2923">
        <v>13.749000000000001</v>
      </c>
      <c r="CA2923">
        <v>13.223000000000001</v>
      </c>
      <c r="CB2923">
        <v>13.172000000000001</v>
      </c>
      <c r="CC2923">
        <v>670.41</v>
      </c>
      <c r="CD2923">
        <v>10.59</v>
      </c>
      <c r="CE2923">
        <v>10.59</v>
      </c>
      <c r="CF2923">
        <v>-7.6999999999999999E-2</v>
      </c>
      <c r="CI2923">
        <v>0.7</v>
      </c>
      <c r="CL2923">
        <v>0.72</v>
      </c>
      <c r="CM2923">
        <v>0.38</v>
      </c>
      <c r="CN2923">
        <v>0.38</v>
      </c>
      <c r="CS2923">
        <v>4861</v>
      </c>
      <c r="CT2923">
        <v>200</v>
      </c>
      <c r="CU2923">
        <v>200</v>
      </c>
      <c r="CX2923" t="s">
        <v>8609</v>
      </c>
    </row>
    <row r="2924" spans="1:102" x14ac:dyDescent="0.25">
      <c r="A2924" t="s">
        <v>8612</v>
      </c>
      <c r="B2924" t="s">
        <v>98</v>
      </c>
      <c r="I2924">
        <v>0.154</v>
      </c>
      <c r="J2924">
        <v>3.5999999999999997E-2</v>
      </c>
      <c r="K2924">
        <v>3.5999999999999997E-2</v>
      </c>
      <c r="L2924">
        <v>2.0908760000000002</v>
      </c>
      <c r="M2924" s="2">
        <v>2.0000000000000002E-5</v>
      </c>
      <c r="N2924" s="2">
        <v>2.0000000000000002E-5</v>
      </c>
      <c r="O2924">
        <v>3.4000000000000002E-2</v>
      </c>
      <c r="Y2924">
        <v>2014</v>
      </c>
      <c r="Z2924" s="1">
        <v>44232</v>
      </c>
      <c r="AG2924">
        <v>2454967.1647000001</v>
      </c>
      <c r="AH2924">
        <v>5.5300000000000002E-3</v>
      </c>
      <c r="AI2924">
        <v>5.5300000000000002E-3</v>
      </c>
      <c r="AS2924" s="3">
        <v>0.78</v>
      </c>
      <c r="AU2924" s="4">
        <f t="shared" si="102"/>
        <v>0.78</v>
      </c>
      <c r="AV2924" s="4">
        <f>O2924*149597871*COS(U2924*3.14159265359/180)/(CL2924*695700)</f>
        <v>5.112652662559519</v>
      </c>
      <c r="AW2924" s="4">
        <f t="shared" si="101"/>
        <v>999</v>
      </c>
      <c r="AX2924">
        <v>0.28999999999999998</v>
      </c>
      <c r="AY2924">
        <v>0.28999999999999998</v>
      </c>
      <c r="BO2924" t="s">
        <v>156</v>
      </c>
      <c r="BP2924" t="s">
        <v>146</v>
      </c>
      <c r="BS2924" t="s">
        <v>8613</v>
      </c>
      <c r="BU2924" t="s">
        <v>8614</v>
      </c>
      <c r="BV2924">
        <v>287.89711299999999</v>
      </c>
      <c r="BW2924">
        <v>40.637815000000003</v>
      </c>
      <c r="BZ2924">
        <v>13.894</v>
      </c>
      <c r="CA2924">
        <v>13.545</v>
      </c>
      <c r="CC2924">
        <v>1897.73</v>
      </c>
      <c r="CD2924">
        <v>79.95</v>
      </c>
      <c r="CE2924">
        <v>79.95</v>
      </c>
      <c r="CF2924">
        <v>0.14299999999999999</v>
      </c>
      <c r="CI2924">
        <v>1.43</v>
      </c>
      <c r="CJ2924">
        <v>5.82</v>
      </c>
      <c r="CK2924">
        <v>1.31</v>
      </c>
      <c r="CL2924">
        <v>1.43</v>
      </c>
      <c r="CM2924">
        <v>0.26</v>
      </c>
      <c r="CN2924">
        <v>0.26</v>
      </c>
      <c r="CS2924">
        <v>5751</v>
      </c>
      <c r="CT2924">
        <v>100</v>
      </c>
      <c r="CU2924">
        <v>100</v>
      </c>
      <c r="CX2924" t="s">
        <v>8615</v>
      </c>
    </row>
    <row r="2925" spans="1:102" x14ac:dyDescent="0.25">
      <c r="A2925" t="s">
        <v>8616</v>
      </c>
      <c r="B2925" t="s">
        <v>98</v>
      </c>
      <c r="I2925">
        <v>0.21299999999999999</v>
      </c>
      <c r="J2925">
        <v>0.04</v>
      </c>
      <c r="K2925">
        <v>0.04</v>
      </c>
      <c r="L2925">
        <v>6.1555569999999999</v>
      </c>
      <c r="M2925" s="2">
        <v>5.0000000000000002E-5</v>
      </c>
      <c r="N2925" s="2">
        <v>5.0000000000000002E-5</v>
      </c>
      <c r="O2925">
        <v>6.9000000000000006E-2</v>
      </c>
      <c r="Y2925">
        <v>2014</v>
      </c>
      <c r="Z2925" s="1">
        <v>44232</v>
      </c>
      <c r="AG2925">
        <v>2454967.8232200001</v>
      </c>
      <c r="AH2925">
        <v>4.4600000000000004E-3</v>
      </c>
      <c r="AI2925">
        <v>4.4600000000000004E-3</v>
      </c>
      <c r="AS2925" s="3">
        <v>0.06</v>
      </c>
      <c r="AU2925" s="4">
        <f t="shared" si="102"/>
        <v>0.06</v>
      </c>
      <c r="AV2925" s="4">
        <f>O2925*149597871*COS(U2925*3.14159265359/180)/(CL2925*695700)</f>
        <v>10.375677462253142</v>
      </c>
      <c r="AW2925" s="4">
        <f t="shared" si="101"/>
        <v>999</v>
      </c>
      <c r="AX2925">
        <v>0.22</v>
      </c>
      <c r="AY2925">
        <v>0.22</v>
      </c>
      <c r="BO2925" t="s">
        <v>156</v>
      </c>
      <c r="BP2925" t="s">
        <v>146</v>
      </c>
      <c r="BS2925" t="s">
        <v>8617</v>
      </c>
      <c r="BU2925" t="s">
        <v>8614</v>
      </c>
      <c r="BV2925">
        <v>287.89711299999999</v>
      </c>
      <c r="BW2925">
        <v>40.637815000000003</v>
      </c>
      <c r="BZ2925">
        <v>13.894</v>
      </c>
      <c r="CA2925">
        <v>13.545</v>
      </c>
      <c r="CC2925">
        <v>1897.73</v>
      </c>
      <c r="CD2925">
        <v>79.95</v>
      </c>
      <c r="CE2925">
        <v>79.95</v>
      </c>
      <c r="CF2925">
        <v>0.14299999999999999</v>
      </c>
      <c r="CI2925">
        <v>1.43</v>
      </c>
      <c r="CJ2925">
        <v>5.82</v>
      </c>
      <c r="CK2925">
        <v>1.31</v>
      </c>
      <c r="CL2925">
        <v>1.43</v>
      </c>
      <c r="CM2925">
        <v>0.26</v>
      </c>
      <c r="CN2925">
        <v>0.26</v>
      </c>
      <c r="CS2925">
        <v>5751</v>
      </c>
      <c r="CT2925">
        <v>100</v>
      </c>
      <c r="CU2925">
        <v>100</v>
      </c>
      <c r="CX2925" t="s">
        <v>8615</v>
      </c>
    </row>
    <row r="2926" spans="1:102" x14ac:dyDescent="0.25">
      <c r="A2926" t="s">
        <v>8618</v>
      </c>
      <c r="B2926" t="s">
        <v>98</v>
      </c>
      <c r="I2926">
        <v>0.27400000000000002</v>
      </c>
      <c r="J2926">
        <v>5.0999999999999997E-2</v>
      </c>
      <c r="K2926">
        <v>5.0999999999999997E-2</v>
      </c>
      <c r="L2926">
        <v>13.233549</v>
      </c>
      <c r="M2926" s="2">
        <v>8.1000000000000004E-5</v>
      </c>
      <c r="N2926" s="2">
        <v>8.1000000000000004E-5</v>
      </c>
      <c r="O2926">
        <v>0.115</v>
      </c>
      <c r="Y2926">
        <v>2014</v>
      </c>
      <c r="Z2926" s="1">
        <v>44232</v>
      </c>
      <c r="AG2926">
        <v>2454973.32179</v>
      </c>
      <c r="AH2926">
        <v>3.65E-3</v>
      </c>
      <c r="AI2926">
        <v>3.65E-3</v>
      </c>
      <c r="AS2926" s="3">
        <v>0.43</v>
      </c>
      <c r="AU2926" s="4">
        <f t="shared" si="102"/>
        <v>0.43</v>
      </c>
      <c r="AV2926" s="4">
        <f>O2926*149597871*COS(U2926*3.14159265359/180)/(CL2926*695700)</f>
        <v>17.2927957704219</v>
      </c>
      <c r="AW2926" s="4">
        <f t="shared" si="101"/>
        <v>999</v>
      </c>
      <c r="AX2926">
        <v>0.22</v>
      </c>
      <c r="AY2926">
        <v>0.22</v>
      </c>
      <c r="BO2926" t="s">
        <v>156</v>
      </c>
      <c r="BP2926" t="s">
        <v>146</v>
      </c>
      <c r="BS2926" t="s">
        <v>8619</v>
      </c>
      <c r="BU2926" t="s">
        <v>8614</v>
      </c>
      <c r="BV2926">
        <v>287.89711299999999</v>
      </c>
      <c r="BW2926">
        <v>40.637815000000003</v>
      </c>
      <c r="BZ2926">
        <v>13.894</v>
      </c>
      <c r="CA2926">
        <v>13.545</v>
      </c>
      <c r="CC2926">
        <v>1897.73</v>
      </c>
      <c r="CD2926">
        <v>79.95</v>
      </c>
      <c r="CE2926">
        <v>79.95</v>
      </c>
      <c r="CF2926">
        <v>0.14299999999999999</v>
      </c>
      <c r="CI2926">
        <v>1.43</v>
      </c>
      <c r="CJ2926">
        <v>5.82</v>
      </c>
      <c r="CK2926">
        <v>1.31</v>
      </c>
      <c r="CL2926">
        <v>1.43</v>
      </c>
      <c r="CM2926">
        <v>0.26</v>
      </c>
      <c r="CN2926">
        <v>0.26</v>
      </c>
      <c r="CS2926">
        <v>5751</v>
      </c>
      <c r="CT2926">
        <v>100</v>
      </c>
      <c r="CU2926">
        <v>100</v>
      </c>
      <c r="CX2926" t="s">
        <v>8615</v>
      </c>
    </row>
    <row r="2927" spans="1:102" x14ac:dyDescent="0.25">
      <c r="A2927" t="s">
        <v>8620</v>
      </c>
      <c r="B2927" t="s">
        <v>98</v>
      </c>
      <c r="C2927">
        <v>0.53400000000000003</v>
      </c>
      <c r="D2927">
        <v>0.217</v>
      </c>
      <c r="E2927">
        <v>0.22600000000000001</v>
      </c>
      <c r="I2927">
        <v>0.5</v>
      </c>
      <c r="J2927">
        <v>4.1000000000000002E-2</v>
      </c>
      <c r="K2927">
        <v>0.21099999999999999</v>
      </c>
      <c r="L2927">
        <v>23.654</v>
      </c>
      <c r="Y2927">
        <v>2013</v>
      </c>
      <c r="Z2927" s="1">
        <v>44232</v>
      </c>
      <c r="AU2927" s="4"/>
      <c r="AV2927" s="4">
        <f>O2927*149597871*COS(U2927*3.14159265359/180)/(CL2927*695700)</f>
        <v>0</v>
      </c>
      <c r="AW2927" s="4">
        <f t="shared" si="101"/>
        <v>0</v>
      </c>
      <c r="BO2927" t="s">
        <v>99</v>
      </c>
      <c r="BP2927" t="s">
        <v>146</v>
      </c>
      <c r="BS2927" t="s">
        <v>8621</v>
      </c>
      <c r="BU2927" t="s">
        <v>8614</v>
      </c>
      <c r="BV2927">
        <v>287.89711299999999</v>
      </c>
      <c r="BW2927">
        <v>40.637815000000003</v>
      </c>
      <c r="BZ2927">
        <v>13.894</v>
      </c>
      <c r="CA2927">
        <v>13.545</v>
      </c>
      <c r="CC2927">
        <v>1897.73</v>
      </c>
      <c r="CD2927">
        <v>79.95</v>
      </c>
      <c r="CE2927">
        <v>79.95</v>
      </c>
      <c r="CF2927">
        <v>0.14299999999999999</v>
      </c>
      <c r="CI2927">
        <v>1.43</v>
      </c>
      <c r="CJ2927">
        <v>5.82</v>
      </c>
      <c r="CK2927">
        <v>1.31</v>
      </c>
      <c r="CL2927">
        <v>1.43</v>
      </c>
      <c r="CM2927">
        <v>0.26</v>
      </c>
      <c r="CN2927">
        <v>0.26</v>
      </c>
      <c r="CS2927">
        <v>5751</v>
      </c>
      <c r="CT2927">
        <v>100</v>
      </c>
      <c r="CU2927">
        <v>100</v>
      </c>
      <c r="CX2927" t="s">
        <v>8615</v>
      </c>
    </row>
    <row r="2928" spans="1:102" x14ac:dyDescent="0.25">
      <c r="A2928" t="s">
        <v>8622</v>
      </c>
      <c r="B2928" t="s">
        <v>98</v>
      </c>
      <c r="C2928">
        <v>4.2000000000000003E-2</v>
      </c>
      <c r="D2928">
        <v>8.0000000000000002E-3</v>
      </c>
      <c r="E2928">
        <v>8.9999999999999993E-3</v>
      </c>
      <c r="I2928">
        <v>0.17799999999999999</v>
      </c>
      <c r="J2928">
        <v>1.4999999999999999E-2</v>
      </c>
      <c r="K2928">
        <v>7.5999999999999998E-2</v>
      </c>
      <c r="L2928">
        <v>50.447000000000003</v>
      </c>
      <c r="Y2928">
        <v>2013</v>
      </c>
      <c r="Z2928" s="1">
        <v>44232</v>
      </c>
      <c r="AU2928" s="4"/>
      <c r="AV2928" s="4">
        <f>O2928*149597871*COS(U2928*3.14159265359/180)/(CL2928*695700)</f>
        <v>0</v>
      </c>
      <c r="AW2928" s="4">
        <f t="shared" si="101"/>
        <v>0</v>
      </c>
      <c r="BO2928" t="s">
        <v>99</v>
      </c>
      <c r="BP2928" t="s">
        <v>146</v>
      </c>
      <c r="BS2928" t="s">
        <v>8623</v>
      </c>
      <c r="BU2928" t="s">
        <v>8614</v>
      </c>
      <c r="BV2928">
        <v>287.89711299999999</v>
      </c>
      <c r="BW2928">
        <v>40.637815000000003</v>
      </c>
      <c r="BZ2928">
        <v>13.894</v>
      </c>
      <c r="CA2928">
        <v>13.545</v>
      </c>
      <c r="CC2928">
        <v>1897.73</v>
      </c>
      <c r="CD2928">
        <v>79.95</v>
      </c>
      <c r="CE2928">
        <v>79.95</v>
      </c>
      <c r="CF2928">
        <v>0.14299999999999999</v>
      </c>
      <c r="CI2928">
        <v>1.43</v>
      </c>
      <c r="CJ2928">
        <v>5.82</v>
      </c>
      <c r="CK2928">
        <v>1.31</v>
      </c>
      <c r="CL2928">
        <v>1.43</v>
      </c>
      <c r="CM2928">
        <v>0.26</v>
      </c>
      <c r="CN2928">
        <v>0.26</v>
      </c>
      <c r="CS2928">
        <v>5751</v>
      </c>
      <c r="CT2928">
        <v>100</v>
      </c>
      <c r="CU2928">
        <v>100</v>
      </c>
      <c r="CX2928" t="s">
        <v>8615</v>
      </c>
    </row>
    <row r="2929" spans="1:102" x14ac:dyDescent="0.25">
      <c r="A2929" t="s">
        <v>8624</v>
      </c>
      <c r="B2929" t="s">
        <v>98</v>
      </c>
      <c r="I2929">
        <v>0.20799999999999999</v>
      </c>
      <c r="J2929">
        <v>1.2999999999999999E-2</v>
      </c>
      <c r="K2929">
        <v>1.2999999999999999E-2</v>
      </c>
      <c r="L2929">
        <v>11.763051000000001</v>
      </c>
      <c r="M2929" s="2">
        <v>3.4E-5</v>
      </c>
      <c r="N2929" s="2">
        <v>3.4E-5</v>
      </c>
      <c r="O2929">
        <v>9.5000000000000001E-2</v>
      </c>
      <c r="Y2929">
        <v>2014</v>
      </c>
      <c r="Z2929" s="1">
        <v>44232</v>
      </c>
      <c r="AG2929">
        <v>2455013.9361399999</v>
      </c>
      <c r="AH2929">
        <v>1.4300000000000001E-3</v>
      </c>
      <c r="AI2929">
        <v>1.4300000000000001E-3</v>
      </c>
      <c r="AS2929" s="3">
        <v>0.17</v>
      </c>
      <c r="AU2929" s="4">
        <f t="shared" si="102"/>
        <v>0.17</v>
      </c>
      <c r="AV2929" s="4">
        <f>O2929*149597871*COS(U2929*3.14159265359/180)/(CL2929*695700)</f>
        <v>26.879019512721001</v>
      </c>
      <c r="AW2929" s="4">
        <f t="shared" si="101"/>
        <v>999</v>
      </c>
      <c r="AX2929">
        <v>0.22</v>
      </c>
      <c r="AY2929">
        <v>0.22</v>
      </c>
      <c r="BO2929" t="s">
        <v>156</v>
      </c>
      <c r="BP2929" t="s">
        <v>146</v>
      </c>
      <c r="BS2929" t="s">
        <v>8625</v>
      </c>
      <c r="BU2929" t="s">
        <v>8626</v>
      </c>
      <c r="BV2929">
        <v>294.20213699999999</v>
      </c>
      <c r="BW2929">
        <v>40.663406000000002</v>
      </c>
      <c r="BZ2929">
        <v>13.702999999999999</v>
      </c>
      <c r="CA2929">
        <v>13.215</v>
      </c>
      <c r="CB2929">
        <v>13.132999999999999</v>
      </c>
      <c r="CC2929">
        <v>660.07</v>
      </c>
      <c r="CD2929">
        <v>13.72</v>
      </c>
      <c r="CE2929">
        <v>13.72</v>
      </c>
      <c r="CF2929">
        <v>-1.6E-2</v>
      </c>
      <c r="CI2929">
        <v>0.74</v>
      </c>
      <c r="CL2929">
        <v>0.76</v>
      </c>
      <c r="CM2929">
        <v>0.04</v>
      </c>
      <c r="CN2929">
        <v>0.04</v>
      </c>
      <c r="CS2929">
        <v>4914</v>
      </c>
      <c r="CT2929">
        <v>100</v>
      </c>
      <c r="CU2929">
        <v>100</v>
      </c>
      <c r="CX2929" t="s">
        <v>8627</v>
      </c>
    </row>
    <row r="2930" spans="1:102" x14ac:dyDescent="0.25">
      <c r="A2930" t="s">
        <v>8628</v>
      </c>
      <c r="B2930" t="s">
        <v>98</v>
      </c>
      <c r="I2930">
        <v>0.224</v>
      </c>
      <c r="J2930">
        <v>3.6999999999999998E-2</v>
      </c>
      <c r="K2930">
        <v>3.6999999999999998E-2</v>
      </c>
      <c r="L2930">
        <v>56.228098000000003</v>
      </c>
      <c r="M2930">
        <v>5.8E-4</v>
      </c>
      <c r="N2930">
        <v>5.8E-4</v>
      </c>
      <c r="O2930">
        <v>0.26800000000000002</v>
      </c>
      <c r="Y2930">
        <v>2014</v>
      </c>
      <c r="Z2930" s="1">
        <v>44232</v>
      </c>
      <c r="AG2930">
        <v>2454965.2881399998</v>
      </c>
      <c r="AH2930">
        <v>5.7499999999999999E-3</v>
      </c>
      <c r="AI2930">
        <v>5.7499999999999999E-3</v>
      </c>
      <c r="AS2930" s="3">
        <v>0.86</v>
      </c>
      <c r="AU2930" s="4">
        <f t="shared" si="102"/>
        <v>0.86</v>
      </c>
      <c r="AV2930" s="4">
        <f>O2930*149597871*COS(U2930*3.14159265359/180)/(CL2930*695700)</f>
        <v>75.827128730623457</v>
      </c>
      <c r="AW2930" s="4">
        <f t="shared" si="101"/>
        <v>999</v>
      </c>
      <c r="AX2930">
        <v>0.32</v>
      </c>
      <c r="AY2930">
        <v>0.32</v>
      </c>
      <c r="BO2930" t="s">
        <v>156</v>
      </c>
      <c r="BP2930" t="s">
        <v>146</v>
      </c>
      <c r="BS2930" t="s">
        <v>8629</v>
      </c>
      <c r="BU2930" t="s">
        <v>8626</v>
      </c>
      <c r="BV2930">
        <v>294.20213699999999</v>
      </c>
      <c r="BW2930">
        <v>40.663406000000002</v>
      </c>
      <c r="BZ2930">
        <v>13.702999999999999</v>
      </c>
      <c r="CA2930">
        <v>13.215</v>
      </c>
      <c r="CB2930">
        <v>13.132999999999999</v>
      </c>
      <c r="CC2930">
        <v>660.07</v>
      </c>
      <c r="CD2930">
        <v>13.72</v>
      </c>
      <c r="CE2930">
        <v>13.72</v>
      </c>
      <c r="CF2930">
        <v>-1.6E-2</v>
      </c>
      <c r="CI2930">
        <v>0.74</v>
      </c>
      <c r="CL2930">
        <v>0.76</v>
      </c>
      <c r="CM2930">
        <v>0.04</v>
      </c>
      <c r="CN2930">
        <v>0.04</v>
      </c>
      <c r="CS2930">
        <v>4914</v>
      </c>
      <c r="CT2930">
        <v>100</v>
      </c>
      <c r="CU2930">
        <v>100</v>
      </c>
      <c r="CX2930" t="s">
        <v>8627</v>
      </c>
    </row>
    <row r="2931" spans="1:102" x14ac:dyDescent="0.25">
      <c r="A2931" t="s">
        <v>8630</v>
      </c>
      <c r="B2931" t="s">
        <v>98</v>
      </c>
      <c r="C2931">
        <v>1.6</v>
      </c>
      <c r="D2931" t="s">
        <v>454</v>
      </c>
      <c r="E2931" t="s">
        <v>497</v>
      </c>
      <c r="I2931">
        <v>0.214</v>
      </c>
      <c r="L2931">
        <v>8.1453000000000007</v>
      </c>
      <c r="O2931">
        <v>0.08</v>
      </c>
      <c r="Y2931">
        <v>2011</v>
      </c>
      <c r="Z2931" s="1">
        <v>44232</v>
      </c>
      <c r="AG2931">
        <v>2454973.5688999998</v>
      </c>
      <c r="AJ2931">
        <v>2454973.5688999998</v>
      </c>
      <c r="AU2931" s="4"/>
      <c r="AV2931" s="4">
        <f>O2931*149597871*COS(U2931*3.14159265359/180)/(CL2931*695700)</f>
        <v>13.335327510187163</v>
      </c>
      <c r="AW2931" s="4">
        <f t="shared" si="101"/>
        <v>999</v>
      </c>
      <c r="BO2931" t="s">
        <v>99</v>
      </c>
      <c r="BP2931" t="s">
        <v>146</v>
      </c>
      <c r="BS2931" t="s">
        <v>8631</v>
      </c>
      <c r="BU2931" t="s">
        <v>8632</v>
      </c>
      <c r="BV2931">
        <v>290.41326700000002</v>
      </c>
      <c r="BW2931">
        <v>38.343753999999997</v>
      </c>
      <c r="BX2931">
        <v>15.5</v>
      </c>
      <c r="BZ2931">
        <v>13.763</v>
      </c>
      <c r="CA2931">
        <v>13.445</v>
      </c>
      <c r="CC2931">
        <v>1195.99</v>
      </c>
      <c r="CD2931">
        <v>34.01</v>
      </c>
      <c r="CE2931">
        <v>34.01</v>
      </c>
      <c r="CI2931">
        <v>1.03</v>
      </c>
      <c r="CJ2931">
        <v>0.14000000000000001</v>
      </c>
      <c r="CK2931">
        <v>0.14000000000000001</v>
      </c>
      <c r="CL2931">
        <v>1.29</v>
      </c>
      <c r="CM2931">
        <v>0.28999999999999998</v>
      </c>
      <c r="CN2931">
        <v>0.28999999999999998</v>
      </c>
      <c r="CS2931">
        <v>5897</v>
      </c>
      <c r="CT2931">
        <v>219</v>
      </c>
      <c r="CU2931">
        <v>219</v>
      </c>
      <c r="CX2931" t="s">
        <v>8633</v>
      </c>
    </row>
    <row r="2932" spans="1:102" x14ac:dyDescent="0.25">
      <c r="A2932" t="s">
        <v>8634</v>
      </c>
      <c r="B2932" t="s">
        <v>98</v>
      </c>
      <c r="C2932">
        <v>1.6</v>
      </c>
      <c r="D2932" t="s">
        <v>454</v>
      </c>
      <c r="E2932" t="s">
        <v>497</v>
      </c>
      <c r="I2932">
        <v>0.25</v>
      </c>
      <c r="L2932">
        <v>12.333500000000001</v>
      </c>
      <c r="O2932">
        <v>0.106</v>
      </c>
      <c r="Y2932">
        <v>2011</v>
      </c>
      <c r="Z2932" s="1">
        <v>44232</v>
      </c>
      <c r="AG2932">
        <v>2454970.5860000001</v>
      </c>
      <c r="AJ2932">
        <v>2454970.5860000001</v>
      </c>
      <c r="AU2932" s="4"/>
      <c r="AV2932" s="4">
        <f>O2932*149597871*COS(U2932*3.14159265359/180)/(CL2932*695700)</f>
        <v>17.669308950997991</v>
      </c>
      <c r="AW2932" s="4">
        <f t="shared" si="101"/>
        <v>999</v>
      </c>
      <c r="BO2932" t="s">
        <v>99</v>
      </c>
      <c r="BP2932" t="s">
        <v>146</v>
      </c>
      <c r="BS2932" t="s">
        <v>8635</v>
      </c>
      <c r="BU2932" t="s">
        <v>8632</v>
      </c>
      <c r="BV2932">
        <v>290.41326700000002</v>
      </c>
      <c r="BW2932">
        <v>38.343753999999997</v>
      </c>
      <c r="BX2932">
        <v>15.5</v>
      </c>
      <c r="BZ2932">
        <v>13.763</v>
      </c>
      <c r="CA2932">
        <v>13.445</v>
      </c>
      <c r="CC2932">
        <v>1195.99</v>
      </c>
      <c r="CD2932">
        <v>34.01</v>
      </c>
      <c r="CE2932">
        <v>34.01</v>
      </c>
      <c r="CI2932">
        <v>1.03</v>
      </c>
      <c r="CJ2932">
        <v>0.14000000000000001</v>
      </c>
      <c r="CK2932">
        <v>0.14000000000000001</v>
      </c>
      <c r="CL2932">
        <v>1.29</v>
      </c>
      <c r="CM2932">
        <v>0.28999999999999998</v>
      </c>
      <c r="CN2932">
        <v>0.28999999999999998</v>
      </c>
      <c r="CS2932">
        <v>5897</v>
      </c>
      <c r="CT2932">
        <v>219</v>
      </c>
      <c r="CU2932">
        <v>219</v>
      </c>
      <c r="CX2932" t="s">
        <v>8633</v>
      </c>
    </row>
    <row r="2933" spans="1:102" x14ac:dyDescent="0.25">
      <c r="A2933" t="s">
        <v>8636</v>
      </c>
      <c r="B2933" t="s">
        <v>98</v>
      </c>
      <c r="I2933">
        <v>0.14899999999999999</v>
      </c>
      <c r="J2933">
        <v>3.5000000000000003E-2</v>
      </c>
      <c r="K2933">
        <v>3.5000000000000003E-2</v>
      </c>
      <c r="L2933">
        <v>4.2443840000000002</v>
      </c>
      <c r="M2933" s="2">
        <v>5.3000000000000001E-5</v>
      </c>
      <c r="N2933" s="2">
        <v>5.3000000000000001E-5</v>
      </c>
      <c r="O2933">
        <v>5.0999999999999997E-2</v>
      </c>
      <c r="Y2933">
        <v>2014</v>
      </c>
      <c r="Z2933" s="1">
        <v>44232</v>
      </c>
      <c r="AG2933">
        <v>2454970.0641100002</v>
      </c>
      <c r="AH2933">
        <v>6.7999999999999996E-3</v>
      </c>
      <c r="AI2933">
        <v>6.7999999999999996E-3</v>
      </c>
      <c r="AJ2933">
        <v>2454970.0712000001</v>
      </c>
      <c r="AS2933" s="3">
        <v>0.28999999999999998</v>
      </c>
      <c r="AU2933" s="4">
        <f t="shared" si="102"/>
        <v>0.28999999999999998</v>
      </c>
      <c r="AV2933" s="4">
        <f>O2933*149597871*COS(U2933*3.14159265359/180)/(CL2933*695700)</f>
        <v>8.5012712877443146</v>
      </c>
      <c r="AW2933" s="4">
        <f t="shared" si="101"/>
        <v>999</v>
      </c>
      <c r="AX2933">
        <v>0.23</v>
      </c>
      <c r="AY2933">
        <v>0.23</v>
      </c>
      <c r="BO2933" t="s">
        <v>99</v>
      </c>
      <c r="BP2933" t="s">
        <v>146</v>
      </c>
      <c r="BR2933" t="s">
        <v>146</v>
      </c>
      <c r="BS2933" t="s">
        <v>8637</v>
      </c>
      <c r="BU2933" t="s">
        <v>8632</v>
      </c>
      <c r="BV2933">
        <v>290.41326700000002</v>
      </c>
      <c r="BW2933">
        <v>38.343753999999997</v>
      </c>
      <c r="BX2933">
        <v>15.5</v>
      </c>
      <c r="BZ2933">
        <v>13.763</v>
      </c>
      <c r="CA2933">
        <v>13.445</v>
      </c>
      <c r="CC2933">
        <v>1195.99</v>
      </c>
      <c r="CD2933">
        <v>34.01</v>
      </c>
      <c r="CE2933">
        <v>34.01</v>
      </c>
      <c r="CI2933">
        <v>1.03</v>
      </c>
      <c r="CJ2933">
        <v>0.14000000000000001</v>
      </c>
      <c r="CK2933">
        <v>0.14000000000000001</v>
      </c>
      <c r="CL2933">
        <v>1.29</v>
      </c>
      <c r="CM2933">
        <v>0.28999999999999998</v>
      </c>
      <c r="CN2933">
        <v>0.28999999999999998</v>
      </c>
      <c r="CS2933">
        <v>5897</v>
      </c>
      <c r="CT2933">
        <v>219</v>
      </c>
      <c r="CU2933">
        <v>219</v>
      </c>
      <c r="CX2933" t="s">
        <v>8633</v>
      </c>
    </row>
    <row r="2934" spans="1:102" x14ac:dyDescent="0.25">
      <c r="A2934" t="s">
        <v>8638</v>
      </c>
      <c r="B2934" t="s">
        <v>98</v>
      </c>
      <c r="I2934">
        <v>0.248</v>
      </c>
      <c r="J2934">
        <v>5.7000000000000002E-2</v>
      </c>
      <c r="K2934">
        <v>5.7000000000000002E-2</v>
      </c>
      <c r="L2934">
        <v>18.998355</v>
      </c>
      <c r="M2934">
        <v>1.5699999999999999E-4</v>
      </c>
      <c r="N2934">
        <v>1.5699999999999999E-4</v>
      </c>
      <c r="O2934">
        <v>0.13800000000000001</v>
      </c>
      <c r="Y2934">
        <v>2014</v>
      </c>
      <c r="Z2934" s="1">
        <v>44232</v>
      </c>
      <c r="AG2934">
        <v>2454977.7435699999</v>
      </c>
      <c r="AH2934">
        <v>5.5500000000000002E-3</v>
      </c>
      <c r="AI2934">
        <v>5.5500000000000002E-3</v>
      </c>
      <c r="AJ2934">
        <v>2454977.7511999998</v>
      </c>
      <c r="AS2934" s="3">
        <v>0.1</v>
      </c>
      <c r="AU2934" s="4">
        <f t="shared" si="102"/>
        <v>0.1</v>
      </c>
      <c r="AV2934" s="4">
        <f>O2934*149597871*COS(U2934*3.14159265359/180)/(CL2934*695700)</f>
        <v>23.00343995507286</v>
      </c>
      <c r="AW2934" s="4">
        <f t="shared" si="101"/>
        <v>999</v>
      </c>
      <c r="AX2934">
        <v>0.22</v>
      </c>
      <c r="AY2934">
        <v>0.22</v>
      </c>
      <c r="BO2934" t="s">
        <v>99</v>
      </c>
      <c r="BP2934" t="s">
        <v>146</v>
      </c>
      <c r="BS2934" t="s">
        <v>8639</v>
      </c>
      <c r="BU2934" t="s">
        <v>8632</v>
      </c>
      <c r="BV2934">
        <v>290.41326700000002</v>
      </c>
      <c r="BW2934">
        <v>38.343753999999997</v>
      </c>
      <c r="BX2934">
        <v>15.5</v>
      </c>
      <c r="BZ2934">
        <v>13.763</v>
      </c>
      <c r="CA2934">
        <v>13.445</v>
      </c>
      <c r="CC2934">
        <v>1195.99</v>
      </c>
      <c r="CD2934">
        <v>34.01</v>
      </c>
      <c r="CE2934">
        <v>34.01</v>
      </c>
      <c r="CI2934">
        <v>1.03</v>
      </c>
      <c r="CJ2934">
        <v>0.14000000000000001</v>
      </c>
      <c r="CK2934">
        <v>0.14000000000000001</v>
      </c>
      <c r="CL2934">
        <v>1.29</v>
      </c>
      <c r="CM2934">
        <v>0.28999999999999998</v>
      </c>
      <c r="CN2934">
        <v>0.28999999999999998</v>
      </c>
      <c r="CS2934">
        <v>5897</v>
      </c>
      <c r="CT2934">
        <v>219</v>
      </c>
      <c r="CU2934">
        <v>219</v>
      </c>
      <c r="CX2934" t="s">
        <v>8633</v>
      </c>
    </row>
    <row r="2935" spans="1:102" x14ac:dyDescent="0.25">
      <c r="A2935" t="s">
        <v>8640</v>
      </c>
      <c r="B2935" t="s">
        <v>98</v>
      </c>
      <c r="I2935">
        <v>0.122</v>
      </c>
      <c r="J2935">
        <v>0.05</v>
      </c>
      <c r="K2935">
        <v>0.05</v>
      </c>
      <c r="L2935">
        <v>4.144495</v>
      </c>
      <c r="M2935" s="2">
        <v>2.5999999999999998E-5</v>
      </c>
      <c r="N2935" s="2">
        <v>2.5999999999999998E-5</v>
      </c>
      <c r="O2935">
        <v>4.8000000000000001E-2</v>
      </c>
      <c r="Y2935">
        <v>2014</v>
      </c>
      <c r="Z2935" s="1">
        <v>44232</v>
      </c>
      <c r="AG2935">
        <v>2454968.9265800002</v>
      </c>
      <c r="AH2935">
        <v>3.3700000000000002E-3</v>
      </c>
      <c r="AI2935">
        <v>3.3700000000000002E-3</v>
      </c>
      <c r="AS2935" s="3">
        <v>0.24</v>
      </c>
      <c r="AU2935" s="4">
        <f t="shared" si="102"/>
        <v>0.24</v>
      </c>
      <c r="AV2935" s="4">
        <f>O2935*149597871*COS(U2935*3.14159265359/180)/(CL2935*695700)</f>
        <v>13.948031747141709</v>
      </c>
      <c r="AW2935" s="4">
        <f t="shared" si="101"/>
        <v>999</v>
      </c>
      <c r="AX2935">
        <v>0.22</v>
      </c>
      <c r="AY2935">
        <v>0.22</v>
      </c>
      <c r="BO2935" t="s">
        <v>156</v>
      </c>
      <c r="BP2935" t="s">
        <v>146</v>
      </c>
      <c r="BS2935" t="s">
        <v>8641</v>
      </c>
      <c r="BU2935" t="s">
        <v>8642</v>
      </c>
      <c r="BV2935">
        <v>291.15877399999999</v>
      </c>
      <c r="BW2935">
        <v>40.750262999999997</v>
      </c>
      <c r="BZ2935">
        <v>14.113</v>
      </c>
      <c r="CA2935">
        <v>13.606</v>
      </c>
      <c r="CB2935">
        <v>13.464</v>
      </c>
      <c r="CC2935">
        <v>762.74</v>
      </c>
      <c r="CD2935">
        <v>20.309999999999999</v>
      </c>
      <c r="CE2935">
        <v>20.309999999999999</v>
      </c>
      <c r="CF2935">
        <v>8.8999999999999996E-2</v>
      </c>
      <c r="CL2935">
        <v>0.74</v>
      </c>
      <c r="CM2935">
        <v>0.3</v>
      </c>
      <c r="CN2935">
        <v>0.3</v>
      </c>
      <c r="CS2935">
        <v>4985</v>
      </c>
      <c r="CT2935">
        <v>200</v>
      </c>
      <c r="CU2935">
        <v>200</v>
      </c>
      <c r="CX2935" t="s">
        <v>8643</v>
      </c>
    </row>
    <row r="2936" spans="1:102" x14ac:dyDescent="0.25">
      <c r="A2936" t="s">
        <v>8644</v>
      </c>
      <c r="B2936" t="s">
        <v>98</v>
      </c>
      <c r="I2936">
        <v>0.19600000000000001</v>
      </c>
      <c r="J2936">
        <v>7.9000000000000001E-2</v>
      </c>
      <c r="K2936">
        <v>7.9000000000000001E-2</v>
      </c>
      <c r="L2936">
        <v>7.9535280000000004</v>
      </c>
      <c r="M2936" s="2">
        <v>2.5000000000000001E-5</v>
      </c>
      <c r="N2936" s="2">
        <v>2.5000000000000001E-5</v>
      </c>
      <c r="O2936">
        <v>7.3999999999999996E-2</v>
      </c>
      <c r="Y2936">
        <v>2014</v>
      </c>
      <c r="Z2936" s="1">
        <v>44232</v>
      </c>
      <c r="AG2936">
        <v>2455007.6615499998</v>
      </c>
      <c r="AH2936">
        <v>1.8400000000000001E-3</v>
      </c>
      <c r="AI2936">
        <v>1.8400000000000001E-3</v>
      </c>
      <c r="AS2936" s="3">
        <v>0.36</v>
      </c>
      <c r="AU2936" s="4">
        <f t="shared" si="102"/>
        <v>0.36</v>
      </c>
      <c r="AV2936" s="4">
        <f>O2936*149597871*COS(U2936*3.14159265359/180)/(CL2936*695700)</f>
        <v>21.503215610176799</v>
      </c>
      <c r="AW2936" s="4">
        <f t="shared" si="101"/>
        <v>999</v>
      </c>
      <c r="AX2936">
        <v>0.21</v>
      </c>
      <c r="AY2936">
        <v>0.21</v>
      </c>
      <c r="BO2936" t="s">
        <v>156</v>
      </c>
      <c r="BP2936" t="s">
        <v>146</v>
      </c>
      <c r="BS2936" t="s">
        <v>8645</v>
      </c>
      <c r="BU2936" t="s">
        <v>8642</v>
      </c>
      <c r="BV2936">
        <v>291.15877399999999</v>
      </c>
      <c r="BW2936">
        <v>40.750262999999997</v>
      </c>
      <c r="BZ2936">
        <v>14.113</v>
      </c>
      <c r="CA2936">
        <v>13.606</v>
      </c>
      <c r="CB2936">
        <v>13.464</v>
      </c>
      <c r="CC2936">
        <v>762.74</v>
      </c>
      <c r="CD2936">
        <v>20.309999999999999</v>
      </c>
      <c r="CE2936">
        <v>20.309999999999999</v>
      </c>
      <c r="CF2936">
        <v>8.8999999999999996E-2</v>
      </c>
      <c r="CL2936">
        <v>0.74</v>
      </c>
      <c r="CM2936">
        <v>0.3</v>
      </c>
      <c r="CN2936">
        <v>0.3</v>
      </c>
      <c r="CS2936">
        <v>4985</v>
      </c>
      <c r="CT2936">
        <v>200</v>
      </c>
      <c r="CU2936">
        <v>200</v>
      </c>
      <c r="CX2936" t="s">
        <v>8643</v>
      </c>
    </row>
    <row r="2937" spans="1:102" x14ac:dyDescent="0.25">
      <c r="A2937" t="s">
        <v>8646</v>
      </c>
      <c r="B2937" t="s">
        <v>98</v>
      </c>
      <c r="I2937">
        <v>0.20799999999999999</v>
      </c>
      <c r="J2937">
        <v>9.1999999999999998E-2</v>
      </c>
      <c r="K2937">
        <v>9.1999999999999998E-2</v>
      </c>
      <c r="L2937">
        <v>12.718092</v>
      </c>
      <c r="M2937" s="2">
        <v>3.4999999999999997E-5</v>
      </c>
      <c r="N2937" s="2">
        <v>3.4999999999999997E-5</v>
      </c>
      <c r="O2937">
        <v>9.4E-2</v>
      </c>
      <c r="Y2937">
        <v>2014</v>
      </c>
      <c r="Z2937" s="1">
        <v>44232</v>
      </c>
      <c r="AG2937">
        <v>2455008.3541799998</v>
      </c>
      <c r="AH2937">
        <v>1.6299999999999999E-3</v>
      </c>
      <c r="AI2937">
        <v>1.6299999999999999E-3</v>
      </c>
      <c r="AS2937" s="3">
        <v>0.54</v>
      </c>
      <c r="AU2937" s="4">
        <f t="shared" si="102"/>
        <v>0.54</v>
      </c>
      <c r="AV2937" s="4">
        <f>O2937*149597871*COS(U2937*3.14159265359/180)/(CL2937*695700)</f>
        <v>30.168690557561479</v>
      </c>
      <c r="AW2937" s="4">
        <f t="shared" si="101"/>
        <v>999</v>
      </c>
      <c r="AX2937">
        <v>0.24</v>
      </c>
      <c r="AY2937">
        <v>0.24</v>
      </c>
      <c r="BO2937" t="s">
        <v>156</v>
      </c>
      <c r="BP2937" t="s">
        <v>146</v>
      </c>
      <c r="BS2937" t="s">
        <v>8647</v>
      </c>
      <c r="BU2937" t="s">
        <v>8648</v>
      </c>
      <c r="BV2937">
        <v>292.913118</v>
      </c>
      <c r="BW2937">
        <v>41.060921</v>
      </c>
      <c r="BZ2937">
        <v>13.608000000000001</v>
      </c>
      <c r="CA2937">
        <v>13.064</v>
      </c>
      <c r="CB2937">
        <v>12.881</v>
      </c>
      <c r="CC2937">
        <v>609.86</v>
      </c>
      <c r="CD2937">
        <v>40.44</v>
      </c>
      <c r="CE2937">
        <v>40.44</v>
      </c>
      <c r="CF2937">
        <v>-0.24299999999999999</v>
      </c>
      <c r="CL2937">
        <v>0.67</v>
      </c>
      <c r="CM2937">
        <v>0.28999999999999998</v>
      </c>
      <c r="CN2937">
        <v>0.28999999999999998</v>
      </c>
      <c r="CS2937">
        <v>4699</v>
      </c>
      <c r="CT2937">
        <v>200</v>
      </c>
      <c r="CU2937">
        <v>200</v>
      </c>
      <c r="CX2937" t="s">
        <v>8649</v>
      </c>
    </row>
    <row r="2938" spans="1:102" x14ac:dyDescent="0.25">
      <c r="A2938" t="s">
        <v>8650</v>
      </c>
      <c r="B2938" t="s">
        <v>98</v>
      </c>
      <c r="I2938">
        <v>0.22900000000000001</v>
      </c>
      <c r="J2938">
        <v>9.9000000000000005E-2</v>
      </c>
      <c r="K2938">
        <v>9.9000000000000005E-2</v>
      </c>
      <c r="L2938">
        <v>36.065978000000001</v>
      </c>
      <c r="M2938">
        <v>1.3300000000000001E-4</v>
      </c>
      <c r="N2938">
        <v>1.3300000000000001E-4</v>
      </c>
      <c r="O2938">
        <v>0.189</v>
      </c>
      <c r="Y2938">
        <v>2014</v>
      </c>
      <c r="Z2938" s="1">
        <v>44232</v>
      </c>
      <c r="AG2938">
        <v>2455031.5818500002</v>
      </c>
      <c r="AH2938">
        <v>1.9300000000000001E-3</v>
      </c>
      <c r="AI2938">
        <v>1.9300000000000001E-3</v>
      </c>
      <c r="AS2938" s="3">
        <v>7.0000000000000007E-2</v>
      </c>
      <c r="AU2938" s="4">
        <f t="shared" si="102"/>
        <v>7.0000000000000007E-2</v>
      </c>
      <c r="AV2938" s="4">
        <f>O2938*149597871*COS(U2938*3.14159265359/180)/(CL2938*695700)</f>
        <v>60.658324631692764</v>
      </c>
      <c r="AW2938" s="4">
        <f t="shared" si="101"/>
        <v>999</v>
      </c>
      <c r="AX2938">
        <v>0.21</v>
      </c>
      <c r="AY2938">
        <v>0.21</v>
      </c>
      <c r="BO2938" t="s">
        <v>156</v>
      </c>
      <c r="BP2938" t="s">
        <v>146</v>
      </c>
      <c r="BS2938" t="s">
        <v>8651</v>
      </c>
      <c r="BU2938" t="s">
        <v>8648</v>
      </c>
      <c r="BV2938">
        <v>292.913118</v>
      </c>
      <c r="BW2938">
        <v>41.060921</v>
      </c>
      <c r="BZ2938">
        <v>13.608000000000001</v>
      </c>
      <c r="CA2938">
        <v>13.064</v>
      </c>
      <c r="CB2938">
        <v>12.881</v>
      </c>
      <c r="CC2938">
        <v>609.86</v>
      </c>
      <c r="CD2938">
        <v>40.44</v>
      </c>
      <c r="CE2938">
        <v>40.44</v>
      </c>
      <c r="CF2938">
        <v>-0.24299999999999999</v>
      </c>
      <c r="CL2938">
        <v>0.67</v>
      </c>
      <c r="CM2938">
        <v>0.28999999999999998</v>
      </c>
      <c r="CN2938">
        <v>0.28999999999999998</v>
      </c>
      <c r="CS2938">
        <v>4699</v>
      </c>
      <c r="CT2938">
        <v>200</v>
      </c>
      <c r="CU2938">
        <v>200</v>
      </c>
      <c r="CX2938" t="s">
        <v>8649</v>
      </c>
    </row>
    <row r="2939" spans="1:102" x14ac:dyDescent="0.25">
      <c r="A2939" t="s">
        <v>8652</v>
      </c>
      <c r="B2939" t="s">
        <v>98</v>
      </c>
      <c r="I2939">
        <v>0.23300000000000001</v>
      </c>
      <c r="J2939">
        <v>0.14299999999999999</v>
      </c>
      <c r="K2939">
        <v>0.14299999999999999</v>
      </c>
      <c r="L2939">
        <v>8.2039500000000007</v>
      </c>
      <c r="M2939" s="2">
        <v>2.0000000000000002E-5</v>
      </c>
      <c r="N2939" s="2">
        <v>2.0000000000000002E-5</v>
      </c>
      <c r="O2939">
        <v>7.4999999999999997E-2</v>
      </c>
      <c r="Y2939">
        <v>2014</v>
      </c>
      <c r="Z2939" s="1">
        <v>44232</v>
      </c>
      <c r="AG2939">
        <v>2455002.69117</v>
      </c>
      <c r="AH2939">
        <v>1.39E-3</v>
      </c>
      <c r="AI2939">
        <v>1.39E-3</v>
      </c>
      <c r="AS2939" s="3">
        <v>0.06</v>
      </c>
      <c r="AU2939" s="4">
        <f t="shared" si="102"/>
        <v>0.06</v>
      </c>
      <c r="AV2939" s="4">
        <f>O2939*149597871*COS(U2939*3.14159265359/180)/(CL2939*695700)</f>
        <v>18.973425538391293</v>
      </c>
      <c r="AW2939" s="4">
        <f t="shared" si="101"/>
        <v>999</v>
      </c>
      <c r="AX2939">
        <v>0.23</v>
      </c>
      <c r="AY2939">
        <v>0.23</v>
      </c>
      <c r="BO2939" t="s">
        <v>156</v>
      </c>
      <c r="BP2939" t="s">
        <v>146</v>
      </c>
      <c r="BS2939" t="s">
        <v>8653</v>
      </c>
      <c r="BU2939" t="s">
        <v>8654</v>
      </c>
      <c r="BV2939">
        <v>286.56569500000001</v>
      </c>
      <c r="BW2939">
        <v>41.808402999999998</v>
      </c>
      <c r="BZ2939">
        <v>13.821</v>
      </c>
      <c r="CA2939">
        <v>13.316000000000001</v>
      </c>
      <c r="CB2939">
        <v>13.238</v>
      </c>
      <c r="CC2939">
        <v>610.6</v>
      </c>
      <c r="CD2939">
        <v>11.44</v>
      </c>
      <c r="CE2939">
        <v>11.44</v>
      </c>
      <c r="CF2939">
        <v>0.10299999999999999</v>
      </c>
      <c r="CL2939">
        <v>0.85</v>
      </c>
      <c r="CM2939">
        <v>0.52</v>
      </c>
      <c r="CN2939">
        <v>0.52</v>
      </c>
      <c r="CS2939">
        <v>5020</v>
      </c>
      <c r="CT2939">
        <v>200</v>
      </c>
      <c r="CU2939">
        <v>200</v>
      </c>
      <c r="CX2939" t="s">
        <v>8655</v>
      </c>
    </row>
    <row r="2940" spans="1:102" x14ac:dyDescent="0.25">
      <c r="A2940" t="s">
        <v>8656</v>
      </c>
      <c r="B2940" t="s">
        <v>98</v>
      </c>
      <c r="I2940">
        <v>0.17799999999999999</v>
      </c>
      <c r="J2940">
        <v>0.11</v>
      </c>
      <c r="K2940">
        <v>0.11</v>
      </c>
      <c r="L2940">
        <v>14.496480999999999</v>
      </c>
      <c r="M2940" s="2">
        <v>8.2999999999999998E-5</v>
      </c>
      <c r="N2940" s="2">
        <v>8.2999999999999998E-5</v>
      </c>
      <c r="O2940">
        <v>0.109</v>
      </c>
      <c r="Y2940">
        <v>2014</v>
      </c>
      <c r="Z2940" s="1">
        <v>44232</v>
      </c>
      <c r="AG2940">
        <v>2454976.4134800001</v>
      </c>
      <c r="AH2940">
        <v>3.46E-3</v>
      </c>
      <c r="AI2940">
        <v>3.46E-3</v>
      </c>
      <c r="AS2940" s="3">
        <v>0.37</v>
      </c>
      <c r="AU2940" s="4">
        <f t="shared" si="102"/>
        <v>0.37</v>
      </c>
      <c r="AV2940" s="4">
        <f>O2940*149597871*COS(U2940*3.14159265359/180)/(CL2940*695700)</f>
        <v>27.574711782462014</v>
      </c>
      <c r="AW2940" s="4">
        <f t="shared" si="101"/>
        <v>999</v>
      </c>
      <c r="AX2940">
        <v>0.23</v>
      </c>
      <c r="AY2940">
        <v>0.23</v>
      </c>
      <c r="BO2940" t="s">
        <v>156</v>
      </c>
      <c r="BP2940" t="s">
        <v>146</v>
      </c>
      <c r="BS2940" t="s">
        <v>8657</v>
      </c>
      <c r="BU2940" t="s">
        <v>8654</v>
      </c>
      <c r="BV2940">
        <v>286.56569500000001</v>
      </c>
      <c r="BW2940">
        <v>41.808402999999998</v>
      </c>
      <c r="BZ2940">
        <v>13.821</v>
      </c>
      <c r="CA2940">
        <v>13.316000000000001</v>
      </c>
      <c r="CB2940">
        <v>13.238</v>
      </c>
      <c r="CC2940">
        <v>610.6</v>
      </c>
      <c r="CD2940">
        <v>11.44</v>
      </c>
      <c r="CE2940">
        <v>11.44</v>
      </c>
      <c r="CF2940">
        <v>0.10299999999999999</v>
      </c>
      <c r="CL2940">
        <v>0.85</v>
      </c>
      <c r="CM2940">
        <v>0.52</v>
      </c>
      <c r="CN2940">
        <v>0.52</v>
      </c>
      <c r="CS2940">
        <v>5020</v>
      </c>
      <c r="CT2940">
        <v>200</v>
      </c>
      <c r="CU2940">
        <v>200</v>
      </c>
      <c r="CX2940" t="s">
        <v>8655</v>
      </c>
    </row>
    <row r="2941" spans="1:102" x14ac:dyDescent="0.25">
      <c r="A2941" t="s">
        <v>8658</v>
      </c>
      <c r="B2941" t="s">
        <v>98</v>
      </c>
      <c r="I2941">
        <v>0.219</v>
      </c>
      <c r="J2941">
        <v>0.10299999999999999</v>
      </c>
      <c r="K2941">
        <v>0.10299999999999999</v>
      </c>
      <c r="L2941">
        <v>5.7154420000000004</v>
      </c>
      <c r="M2941" s="2">
        <v>1.1E-5</v>
      </c>
      <c r="N2941" s="2">
        <v>1.1E-5</v>
      </c>
      <c r="O2941">
        <v>6.2E-2</v>
      </c>
      <c r="Y2941">
        <v>2014</v>
      </c>
      <c r="Z2941" s="1">
        <v>44232</v>
      </c>
      <c r="AG2941">
        <v>2455007.8783200001</v>
      </c>
      <c r="AH2941">
        <v>1.09E-3</v>
      </c>
      <c r="AI2941">
        <v>1.09E-3</v>
      </c>
      <c r="AS2941" s="3">
        <v>0.17</v>
      </c>
      <c r="AU2941" s="4">
        <f t="shared" si="102"/>
        <v>0.17</v>
      </c>
      <c r="AV2941" s="4">
        <f>O2941*149597871*COS(U2941*3.14159265359/180)/(CL2941*695700)</f>
        <v>15.871421045606686</v>
      </c>
      <c r="AW2941" s="4">
        <f t="shared" si="101"/>
        <v>999</v>
      </c>
      <c r="AX2941">
        <v>0.23</v>
      </c>
      <c r="AY2941">
        <v>0.23</v>
      </c>
      <c r="BO2941" t="s">
        <v>156</v>
      </c>
      <c r="BP2941" t="s">
        <v>146</v>
      </c>
      <c r="BS2941" t="s">
        <v>8659</v>
      </c>
      <c r="BU2941" t="s">
        <v>8660</v>
      </c>
      <c r="BV2941">
        <v>285.11047000000002</v>
      </c>
      <c r="BW2941">
        <v>42.033957999999998</v>
      </c>
      <c r="BZ2941">
        <v>13.622</v>
      </c>
      <c r="CA2941">
        <v>13.191000000000001</v>
      </c>
      <c r="CB2941">
        <v>13.064</v>
      </c>
      <c r="CC2941">
        <v>707.94</v>
      </c>
      <c r="CD2941">
        <v>9.98</v>
      </c>
      <c r="CE2941">
        <v>9.98</v>
      </c>
      <c r="CF2941">
        <v>0.24099999999999999</v>
      </c>
      <c r="CI2941">
        <v>0.89</v>
      </c>
      <c r="CL2941">
        <v>0.84</v>
      </c>
      <c r="CM2941">
        <v>0.4</v>
      </c>
      <c r="CN2941">
        <v>0.4</v>
      </c>
      <c r="CS2941">
        <v>5228</v>
      </c>
      <c r="CT2941">
        <v>200</v>
      </c>
      <c r="CU2941">
        <v>200</v>
      </c>
      <c r="CX2941" t="s">
        <v>8661</v>
      </c>
    </row>
    <row r="2942" spans="1:102" x14ac:dyDescent="0.25">
      <c r="A2942" t="s">
        <v>8662</v>
      </c>
      <c r="B2942" t="s">
        <v>98</v>
      </c>
      <c r="I2942">
        <v>0.17799999999999999</v>
      </c>
      <c r="J2942">
        <v>8.6999999999999994E-2</v>
      </c>
      <c r="K2942">
        <v>8.6999999999999994E-2</v>
      </c>
      <c r="L2942">
        <v>20.026218</v>
      </c>
      <c r="M2942">
        <v>1.63E-4</v>
      </c>
      <c r="N2942">
        <v>1.63E-4</v>
      </c>
      <c r="O2942">
        <v>0.14199999999999999</v>
      </c>
      <c r="Y2942">
        <v>2014</v>
      </c>
      <c r="Z2942" s="1">
        <v>44232</v>
      </c>
      <c r="AG2942">
        <v>2454979.9076700001</v>
      </c>
      <c r="AH2942">
        <v>4.0400000000000002E-3</v>
      </c>
      <c r="AI2942">
        <v>4.0400000000000002E-3</v>
      </c>
      <c r="AS2942" s="3">
        <v>0.77</v>
      </c>
      <c r="AU2942" s="4">
        <f t="shared" si="102"/>
        <v>0.77</v>
      </c>
      <c r="AV2942" s="4">
        <f>O2942*149597871*COS(U2942*3.14159265359/180)/(CL2942*695700)</f>
        <v>36.350674007679821</v>
      </c>
      <c r="AW2942" s="4">
        <f t="shared" si="101"/>
        <v>999</v>
      </c>
      <c r="AX2942">
        <v>0.09</v>
      </c>
      <c r="AY2942">
        <v>0.09</v>
      </c>
      <c r="BO2942" t="s">
        <v>156</v>
      </c>
      <c r="BP2942" t="s">
        <v>146</v>
      </c>
      <c r="BS2942" t="s">
        <v>8663</v>
      </c>
      <c r="BU2942" t="s">
        <v>8660</v>
      </c>
      <c r="BV2942">
        <v>285.11047000000002</v>
      </c>
      <c r="BW2942">
        <v>42.033957999999998</v>
      </c>
      <c r="BZ2942">
        <v>13.622</v>
      </c>
      <c r="CA2942">
        <v>13.191000000000001</v>
      </c>
      <c r="CB2942">
        <v>13.064</v>
      </c>
      <c r="CC2942">
        <v>707.94</v>
      </c>
      <c r="CD2942">
        <v>9.98</v>
      </c>
      <c r="CE2942">
        <v>9.98</v>
      </c>
      <c r="CF2942">
        <v>0.24099999999999999</v>
      </c>
      <c r="CI2942">
        <v>0.89</v>
      </c>
      <c r="CL2942">
        <v>0.84</v>
      </c>
      <c r="CM2942">
        <v>0.4</v>
      </c>
      <c r="CN2942">
        <v>0.4</v>
      </c>
      <c r="CS2942">
        <v>5228</v>
      </c>
      <c r="CT2942">
        <v>200</v>
      </c>
      <c r="CU2942">
        <v>200</v>
      </c>
      <c r="CX2942" t="s">
        <v>8661</v>
      </c>
    </row>
    <row r="2943" spans="1:102" x14ac:dyDescent="0.25">
      <c r="A2943" t="s">
        <v>8664</v>
      </c>
      <c r="B2943" t="s">
        <v>98</v>
      </c>
      <c r="I2943">
        <v>0.246</v>
      </c>
      <c r="J2943">
        <v>0.10299999999999999</v>
      </c>
      <c r="K2943">
        <v>0.10299999999999999</v>
      </c>
      <c r="L2943">
        <v>4.3117919999999996</v>
      </c>
      <c r="M2943" s="2">
        <v>7.9999999999999996E-6</v>
      </c>
      <c r="N2943" s="2">
        <v>7.9999999999999996E-6</v>
      </c>
      <c r="O2943">
        <v>0.05</v>
      </c>
      <c r="Y2943">
        <v>2014</v>
      </c>
      <c r="Z2943" s="1">
        <v>44232</v>
      </c>
      <c r="AG2943">
        <v>2455006.5756799998</v>
      </c>
      <c r="AH2943">
        <v>1E-3</v>
      </c>
      <c r="AI2943">
        <v>1E-3</v>
      </c>
      <c r="AS2943" s="3">
        <v>0.52</v>
      </c>
      <c r="AU2943" s="4">
        <f t="shared" si="102"/>
        <v>0.52</v>
      </c>
      <c r="AV2943" s="4">
        <f>O2943*149597871*COS(U2943*3.14159265359/180)/(CL2943*695700)</f>
        <v>13.439509756360502</v>
      </c>
      <c r="AW2943" s="4">
        <f t="shared" si="101"/>
        <v>999</v>
      </c>
      <c r="AX2943">
        <v>0.23</v>
      </c>
      <c r="AY2943">
        <v>0.23</v>
      </c>
      <c r="BO2943" t="s">
        <v>156</v>
      </c>
      <c r="BP2943" t="s">
        <v>146</v>
      </c>
      <c r="BS2943" t="s">
        <v>8665</v>
      </c>
      <c r="BU2943" t="s">
        <v>8666</v>
      </c>
      <c r="BV2943">
        <v>287.24268000000001</v>
      </c>
      <c r="BW2943">
        <v>42.301369000000001</v>
      </c>
      <c r="BZ2943">
        <v>14.305999999999999</v>
      </c>
      <c r="CA2943">
        <v>13.852</v>
      </c>
      <c r="CB2943">
        <v>13.73</v>
      </c>
      <c r="CC2943">
        <v>1067.6199999999999</v>
      </c>
      <c r="CD2943">
        <v>36.93</v>
      </c>
      <c r="CE2943">
        <v>36.93</v>
      </c>
      <c r="CF2943">
        <v>-0.191</v>
      </c>
      <c r="CL2943">
        <v>0.8</v>
      </c>
      <c r="CM2943">
        <v>0.34</v>
      </c>
      <c r="CN2943">
        <v>0.34</v>
      </c>
      <c r="CS2943">
        <v>5554</v>
      </c>
      <c r="CT2943">
        <v>200</v>
      </c>
      <c r="CU2943">
        <v>200</v>
      </c>
      <c r="CX2943" t="s">
        <v>8667</v>
      </c>
    </row>
    <row r="2944" spans="1:102" x14ac:dyDescent="0.25">
      <c r="A2944" t="s">
        <v>8668</v>
      </c>
      <c r="B2944" t="s">
        <v>98</v>
      </c>
      <c r="I2944">
        <v>0.183</v>
      </c>
      <c r="J2944">
        <v>7.8E-2</v>
      </c>
      <c r="K2944">
        <v>7.8E-2</v>
      </c>
      <c r="L2944">
        <v>9.7672919999999994</v>
      </c>
      <c r="M2944" s="2">
        <v>4.6E-5</v>
      </c>
      <c r="N2944" s="2">
        <v>4.6E-5</v>
      </c>
      <c r="O2944">
        <v>8.6999999999999994E-2</v>
      </c>
      <c r="Y2944">
        <v>2014</v>
      </c>
      <c r="Z2944" s="1">
        <v>44232</v>
      </c>
      <c r="AG2944">
        <v>2455019.5790300001</v>
      </c>
      <c r="AH2944">
        <v>2.2899999999999999E-3</v>
      </c>
      <c r="AI2944">
        <v>2.2899999999999999E-3</v>
      </c>
      <c r="AS2944" s="3">
        <v>0.49</v>
      </c>
      <c r="AU2944" s="4">
        <f t="shared" si="102"/>
        <v>0.49</v>
      </c>
      <c r="AV2944" s="4">
        <f>O2944*149597871*COS(U2944*3.14159265359/180)/(CL2944*695700)</f>
        <v>23.384746976067269</v>
      </c>
      <c r="AW2944" s="4">
        <f t="shared" si="101"/>
        <v>999</v>
      </c>
      <c r="AX2944">
        <v>0.19</v>
      </c>
      <c r="AY2944">
        <v>0.19</v>
      </c>
      <c r="BO2944" t="s">
        <v>156</v>
      </c>
      <c r="BP2944" t="s">
        <v>146</v>
      </c>
      <c r="BS2944" t="s">
        <v>8669</v>
      </c>
      <c r="BU2944" t="s">
        <v>8666</v>
      </c>
      <c r="BV2944">
        <v>287.24268000000001</v>
      </c>
      <c r="BW2944">
        <v>42.301369000000001</v>
      </c>
      <c r="BZ2944">
        <v>14.305999999999999</v>
      </c>
      <c r="CA2944">
        <v>13.852</v>
      </c>
      <c r="CB2944">
        <v>13.73</v>
      </c>
      <c r="CC2944">
        <v>1067.6199999999999</v>
      </c>
      <c r="CD2944">
        <v>36.93</v>
      </c>
      <c r="CE2944">
        <v>36.93</v>
      </c>
      <c r="CF2944">
        <v>-0.191</v>
      </c>
      <c r="CL2944">
        <v>0.8</v>
      </c>
      <c r="CM2944">
        <v>0.34</v>
      </c>
      <c r="CN2944">
        <v>0.34</v>
      </c>
      <c r="CS2944">
        <v>5554</v>
      </c>
      <c r="CT2944">
        <v>200</v>
      </c>
      <c r="CU2944">
        <v>200</v>
      </c>
      <c r="CX2944" t="s">
        <v>8667</v>
      </c>
    </row>
    <row r="2945" spans="1:102" x14ac:dyDescent="0.25">
      <c r="A2945" t="s">
        <v>8670</v>
      </c>
      <c r="B2945" t="s">
        <v>98</v>
      </c>
      <c r="I2945">
        <v>0.20599999999999999</v>
      </c>
      <c r="J2945">
        <v>8.6999999999999994E-2</v>
      </c>
      <c r="K2945">
        <v>8.6999999999999994E-2</v>
      </c>
      <c r="L2945">
        <v>20.050401000000001</v>
      </c>
      <c r="M2945">
        <v>1.2999999999999999E-4</v>
      </c>
      <c r="N2945">
        <v>1.2999999999999999E-4</v>
      </c>
      <c r="O2945">
        <v>0.14000000000000001</v>
      </c>
      <c r="Y2945">
        <v>2014</v>
      </c>
      <c r="Z2945" s="1">
        <v>44232</v>
      </c>
      <c r="AG2945">
        <v>2455021.0871799998</v>
      </c>
      <c r="AH2945">
        <v>3.7699999999999999E-3</v>
      </c>
      <c r="AI2945">
        <v>3.7699999999999999E-3</v>
      </c>
      <c r="AS2945" s="3">
        <v>0.11</v>
      </c>
      <c r="AU2945" s="4">
        <f t="shared" si="102"/>
        <v>0.11</v>
      </c>
      <c r="AV2945" s="4">
        <f>O2945*149597871*COS(U2945*3.14159265359/180)/(CL2945*695700)</f>
        <v>37.630627317809406</v>
      </c>
      <c r="AW2945" s="4">
        <f t="shared" si="101"/>
        <v>999</v>
      </c>
      <c r="AX2945">
        <v>0.22</v>
      </c>
      <c r="AY2945">
        <v>0.22</v>
      </c>
      <c r="BO2945" t="s">
        <v>156</v>
      </c>
      <c r="BP2945" t="s">
        <v>146</v>
      </c>
      <c r="BS2945" t="s">
        <v>8671</v>
      </c>
      <c r="BU2945" t="s">
        <v>8666</v>
      </c>
      <c r="BV2945">
        <v>287.24268000000001</v>
      </c>
      <c r="BW2945">
        <v>42.301369000000001</v>
      </c>
      <c r="BZ2945">
        <v>14.305999999999999</v>
      </c>
      <c r="CA2945">
        <v>13.852</v>
      </c>
      <c r="CB2945">
        <v>13.73</v>
      </c>
      <c r="CC2945">
        <v>1067.6199999999999</v>
      </c>
      <c r="CD2945">
        <v>36.93</v>
      </c>
      <c r="CE2945">
        <v>36.93</v>
      </c>
      <c r="CF2945">
        <v>-0.191</v>
      </c>
      <c r="CL2945">
        <v>0.8</v>
      </c>
      <c r="CM2945">
        <v>0.34</v>
      </c>
      <c r="CN2945">
        <v>0.34</v>
      </c>
      <c r="CS2945">
        <v>5554</v>
      </c>
      <c r="CT2945">
        <v>200</v>
      </c>
      <c r="CU2945">
        <v>200</v>
      </c>
      <c r="CX2945" t="s">
        <v>8667</v>
      </c>
    </row>
    <row r="2946" spans="1:102" x14ac:dyDescent="0.25">
      <c r="A2946" t="s">
        <v>8672</v>
      </c>
      <c r="B2946" t="s">
        <v>98</v>
      </c>
      <c r="I2946">
        <v>0.22900000000000001</v>
      </c>
      <c r="J2946">
        <v>1.6E-2</v>
      </c>
      <c r="K2946">
        <v>1.6E-2</v>
      </c>
      <c r="L2946">
        <v>7.4901900000000001</v>
      </c>
      <c r="M2946" s="2">
        <v>1.9000000000000001E-5</v>
      </c>
      <c r="N2946" s="2">
        <v>1.9000000000000001E-5</v>
      </c>
      <c r="O2946">
        <v>7.0999999999999994E-2</v>
      </c>
      <c r="Y2946">
        <v>2014</v>
      </c>
      <c r="Z2946" s="1">
        <v>44232</v>
      </c>
      <c r="AG2946">
        <v>2455007.9491900001</v>
      </c>
      <c r="AH2946">
        <v>1.32E-3</v>
      </c>
      <c r="AI2946">
        <v>1.32E-3</v>
      </c>
      <c r="AS2946" s="3">
        <v>0.2</v>
      </c>
      <c r="AU2946" s="4">
        <f t="shared" si="102"/>
        <v>0.2</v>
      </c>
      <c r="AV2946" s="4">
        <f>O2946*149597871*COS(U2946*3.14159265359/180)/(CL2946*695700)</f>
        <v>19.084103854031905</v>
      </c>
      <c r="AW2946" s="4">
        <f t="shared" si="101"/>
        <v>999</v>
      </c>
      <c r="AX2946">
        <v>0.2</v>
      </c>
      <c r="AY2946">
        <v>0.2</v>
      </c>
      <c r="BO2946" t="s">
        <v>156</v>
      </c>
      <c r="BP2946" t="s">
        <v>146</v>
      </c>
      <c r="BS2946" t="s">
        <v>8673</v>
      </c>
      <c r="BU2946" t="s">
        <v>8674</v>
      </c>
      <c r="BV2946">
        <v>291.63896499999998</v>
      </c>
      <c r="BW2946">
        <v>42.436317000000003</v>
      </c>
      <c r="BZ2946">
        <v>14.121</v>
      </c>
      <c r="CA2946">
        <v>13.688000000000001</v>
      </c>
      <c r="CB2946">
        <v>13.638999999999999</v>
      </c>
      <c r="CC2946">
        <v>882.65</v>
      </c>
      <c r="CD2946">
        <v>26.34</v>
      </c>
      <c r="CE2946">
        <v>26.34</v>
      </c>
      <c r="CF2946">
        <v>-2.8000000000000001E-2</v>
      </c>
      <c r="CI2946">
        <v>0.8</v>
      </c>
      <c r="CL2946">
        <v>0.8</v>
      </c>
      <c r="CM2946">
        <v>0.05</v>
      </c>
      <c r="CN2946">
        <v>0.05</v>
      </c>
      <c r="CS2946">
        <v>5100</v>
      </c>
      <c r="CT2946">
        <v>100</v>
      </c>
      <c r="CU2946">
        <v>100</v>
      </c>
      <c r="CX2946" t="s">
        <v>8675</v>
      </c>
    </row>
    <row r="2947" spans="1:102" x14ac:dyDescent="0.25">
      <c r="A2947" t="s">
        <v>8676</v>
      </c>
      <c r="B2947" t="s">
        <v>98</v>
      </c>
      <c r="I2947">
        <v>0.19400000000000001</v>
      </c>
      <c r="J2947">
        <v>1.4999999999999999E-2</v>
      </c>
      <c r="K2947">
        <v>1.4999999999999999E-2</v>
      </c>
      <c r="L2947">
        <v>17.460812000000001</v>
      </c>
      <c r="M2947" s="2">
        <v>7.6000000000000004E-5</v>
      </c>
      <c r="N2947" s="2">
        <v>7.6000000000000004E-5</v>
      </c>
      <c r="O2947">
        <v>0.124</v>
      </c>
      <c r="Y2947">
        <v>2014</v>
      </c>
      <c r="Z2947" s="1">
        <v>44232</v>
      </c>
      <c r="AG2947">
        <v>2454970.2644099998</v>
      </c>
      <c r="AH2947">
        <v>2.5600000000000002E-3</v>
      </c>
      <c r="AI2947">
        <v>2.5600000000000002E-3</v>
      </c>
      <c r="AS2947" s="3">
        <v>0.2</v>
      </c>
      <c r="AU2947" s="4">
        <f t="shared" si="102"/>
        <v>0.2</v>
      </c>
      <c r="AV2947" s="4">
        <f>O2947*149597871*COS(U2947*3.14159265359/180)/(CL2947*695700)</f>
        <v>33.329984195774038</v>
      </c>
      <c r="AW2947" s="4">
        <f t="shared" ref="AW2947:AW3010" si="103">IF(ABS(AV2947)&lt;1,AV2947,999)</f>
        <v>999</v>
      </c>
      <c r="AX2947">
        <v>0.23</v>
      </c>
      <c r="AY2947">
        <v>0.23</v>
      </c>
      <c r="BO2947" t="s">
        <v>156</v>
      </c>
      <c r="BP2947" t="s">
        <v>146</v>
      </c>
      <c r="BS2947" t="s">
        <v>8677</v>
      </c>
      <c r="BU2947" t="s">
        <v>8674</v>
      </c>
      <c r="BV2947">
        <v>291.63896499999998</v>
      </c>
      <c r="BW2947">
        <v>42.436317000000003</v>
      </c>
      <c r="BZ2947">
        <v>14.121</v>
      </c>
      <c r="CA2947">
        <v>13.688000000000001</v>
      </c>
      <c r="CB2947">
        <v>13.638999999999999</v>
      </c>
      <c r="CC2947">
        <v>882.65</v>
      </c>
      <c r="CD2947">
        <v>26.34</v>
      </c>
      <c r="CE2947">
        <v>26.34</v>
      </c>
      <c r="CF2947">
        <v>-2.8000000000000001E-2</v>
      </c>
      <c r="CI2947">
        <v>0.8</v>
      </c>
      <c r="CL2947">
        <v>0.8</v>
      </c>
      <c r="CM2947">
        <v>0.05</v>
      </c>
      <c r="CN2947">
        <v>0.05</v>
      </c>
      <c r="CS2947">
        <v>5100</v>
      </c>
      <c r="CT2947">
        <v>100</v>
      </c>
      <c r="CU2947">
        <v>100</v>
      </c>
      <c r="CX2947" t="s">
        <v>8675</v>
      </c>
    </row>
    <row r="2948" spans="1:102" x14ac:dyDescent="0.25">
      <c r="A2948" t="s">
        <v>8678</v>
      </c>
      <c r="B2948" t="s">
        <v>98</v>
      </c>
      <c r="I2948">
        <v>0.27</v>
      </c>
      <c r="J2948">
        <v>1.9E-2</v>
      </c>
      <c r="K2948">
        <v>1.9E-2</v>
      </c>
      <c r="L2948">
        <v>36.277107999999998</v>
      </c>
      <c r="M2948">
        <v>1.73E-4</v>
      </c>
      <c r="N2948">
        <v>1.73E-4</v>
      </c>
      <c r="O2948">
        <v>0.20200000000000001</v>
      </c>
      <c r="Y2948">
        <v>2014</v>
      </c>
      <c r="Z2948" s="1">
        <v>44232</v>
      </c>
      <c r="AG2948">
        <v>2455034.2779700002</v>
      </c>
      <c r="AH2948">
        <v>2.64E-3</v>
      </c>
      <c r="AI2948">
        <v>2.64E-3</v>
      </c>
      <c r="AS2948" s="3">
        <v>0.18</v>
      </c>
      <c r="AU2948" s="4">
        <f t="shared" si="102"/>
        <v>0.18</v>
      </c>
      <c r="AV2948" s="4">
        <f>O2948*149597871*COS(U2948*3.14159265359/180)/(CL2948*695700)</f>
        <v>54.295619415696422</v>
      </c>
      <c r="AW2948" s="4">
        <f t="shared" si="103"/>
        <v>999</v>
      </c>
      <c r="AX2948">
        <v>0.2</v>
      </c>
      <c r="AY2948">
        <v>0.2</v>
      </c>
      <c r="BO2948" t="s">
        <v>156</v>
      </c>
      <c r="BP2948" t="s">
        <v>146</v>
      </c>
      <c r="BS2948" t="s">
        <v>8679</v>
      </c>
      <c r="BU2948" t="s">
        <v>8674</v>
      </c>
      <c r="BV2948">
        <v>291.63896499999998</v>
      </c>
      <c r="BW2948">
        <v>42.436317000000003</v>
      </c>
      <c r="BZ2948">
        <v>14.121</v>
      </c>
      <c r="CA2948">
        <v>13.688000000000001</v>
      </c>
      <c r="CB2948">
        <v>13.638999999999999</v>
      </c>
      <c r="CC2948">
        <v>882.65</v>
      </c>
      <c r="CD2948">
        <v>26.34</v>
      </c>
      <c r="CE2948">
        <v>26.34</v>
      </c>
      <c r="CF2948">
        <v>-2.8000000000000001E-2</v>
      </c>
      <c r="CI2948">
        <v>0.8</v>
      </c>
      <c r="CL2948">
        <v>0.8</v>
      </c>
      <c r="CM2948">
        <v>0.05</v>
      </c>
      <c r="CN2948">
        <v>0.05</v>
      </c>
      <c r="CS2948">
        <v>5100</v>
      </c>
      <c r="CT2948">
        <v>100</v>
      </c>
      <c r="CU2948">
        <v>100</v>
      </c>
      <c r="CX2948" t="s">
        <v>8675</v>
      </c>
    </row>
    <row r="2949" spans="1:102" x14ac:dyDescent="0.25">
      <c r="A2949" t="s">
        <v>8680</v>
      </c>
      <c r="B2949" t="s">
        <v>98</v>
      </c>
      <c r="I2949">
        <v>0.156</v>
      </c>
      <c r="J2949">
        <v>5.0000000000000001E-3</v>
      </c>
      <c r="K2949">
        <v>7.0000000000000001E-3</v>
      </c>
      <c r="L2949">
        <v>3.2198210600000001</v>
      </c>
      <c r="M2949" s="2">
        <v>4.7400000000000004E-6</v>
      </c>
      <c r="N2949" s="2">
        <v>4.7400000000000004E-6</v>
      </c>
      <c r="Y2949">
        <v>2016</v>
      </c>
      <c r="Z2949" s="1">
        <v>44232</v>
      </c>
      <c r="AG2949">
        <v>2454966.0030999999</v>
      </c>
      <c r="AH2949">
        <v>1.1900000000000001E-3</v>
      </c>
      <c r="AI2949">
        <v>1.1900000000000001E-3</v>
      </c>
      <c r="AU2949" s="4"/>
      <c r="AV2949" s="4">
        <f>O2949*149597871*COS(U2949*3.14159265359/180)/(CL2949*695700)</f>
        <v>0</v>
      </c>
      <c r="AW2949" s="4">
        <f t="shared" si="103"/>
        <v>0</v>
      </c>
      <c r="BO2949" t="s">
        <v>156</v>
      </c>
      <c r="BP2949" t="s">
        <v>146</v>
      </c>
      <c r="BS2949" t="s">
        <v>8681</v>
      </c>
      <c r="BU2949" t="s">
        <v>8674</v>
      </c>
      <c r="BV2949">
        <v>291.63896499999998</v>
      </c>
      <c r="BW2949">
        <v>42.436317000000003</v>
      </c>
      <c r="BZ2949">
        <v>14.121</v>
      </c>
      <c r="CA2949">
        <v>13.688000000000001</v>
      </c>
      <c r="CB2949">
        <v>13.638999999999999</v>
      </c>
      <c r="CC2949">
        <v>882.65</v>
      </c>
      <c r="CD2949">
        <v>26.34</v>
      </c>
      <c r="CE2949">
        <v>26.34</v>
      </c>
      <c r="CF2949">
        <v>-2.8000000000000001E-2</v>
      </c>
      <c r="CI2949">
        <v>0.8</v>
      </c>
      <c r="CL2949">
        <v>0.8</v>
      </c>
      <c r="CM2949">
        <v>0.05</v>
      </c>
      <c r="CN2949">
        <v>0.05</v>
      </c>
      <c r="CS2949">
        <v>5100</v>
      </c>
      <c r="CT2949">
        <v>100</v>
      </c>
      <c r="CU2949">
        <v>100</v>
      </c>
      <c r="CX2949" t="s">
        <v>8675</v>
      </c>
    </row>
    <row r="2950" spans="1:102" x14ac:dyDescent="0.25">
      <c r="A2950" t="s">
        <v>8682</v>
      </c>
      <c r="B2950" t="s">
        <v>98</v>
      </c>
      <c r="I2950">
        <v>0.20899999999999999</v>
      </c>
      <c r="J2950">
        <v>0.107</v>
      </c>
      <c r="K2950">
        <v>0.107</v>
      </c>
      <c r="L2950">
        <v>4.60182</v>
      </c>
      <c r="M2950" s="2">
        <v>7.9999999999999996E-6</v>
      </c>
      <c r="N2950" s="2">
        <v>7.9999999999999996E-6</v>
      </c>
      <c r="O2950">
        <v>5.1999999999999998E-2</v>
      </c>
      <c r="Y2950">
        <v>2014</v>
      </c>
      <c r="Z2950" s="1">
        <v>44232</v>
      </c>
      <c r="AG2950">
        <v>2455002.9788700002</v>
      </c>
      <c r="AH2950">
        <v>9.6000000000000002E-4</v>
      </c>
      <c r="AI2950">
        <v>9.6000000000000002E-4</v>
      </c>
      <c r="AS2950" s="3">
        <v>0.57999999999999996</v>
      </c>
      <c r="AU2950" s="4">
        <f t="shared" si="102"/>
        <v>0.57999999999999996</v>
      </c>
      <c r="AV2950" s="4">
        <f>O2950*149597871*COS(U2950*3.14159265359/180)/(CL2950*695700)</f>
        <v>13.471894117219199</v>
      </c>
      <c r="AW2950" s="4">
        <f t="shared" si="103"/>
        <v>999</v>
      </c>
      <c r="AX2950">
        <v>0.23</v>
      </c>
      <c r="AY2950">
        <v>0.23</v>
      </c>
      <c r="BO2950" t="s">
        <v>156</v>
      </c>
      <c r="BP2950" t="s">
        <v>146</v>
      </c>
      <c r="BS2950" t="s">
        <v>8683</v>
      </c>
      <c r="BU2950" t="s">
        <v>8684</v>
      </c>
      <c r="BV2950">
        <v>296.48342700000001</v>
      </c>
      <c r="BW2950">
        <v>42.663429000000001</v>
      </c>
      <c r="BZ2950">
        <v>13.587</v>
      </c>
      <c r="CA2950">
        <v>13.15</v>
      </c>
      <c r="CB2950">
        <v>13.038</v>
      </c>
      <c r="CC2950">
        <v>637.44000000000005</v>
      </c>
      <c r="CD2950">
        <v>9.19</v>
      </c>
      <c r="CE2950">
        <v>9.19</v>
      </c>
      <c r="CF2950">
        <v>0.14299999999999999</v>
      </c>
      <c r="CI2950">
        <v>0.86</v>
      </c>
      <c r="CL2950">
        <v>0.83</v>
      </c>
      <c r="CM2950">
        <v>0.42</v>
      </c>
      <c r="CN2950">
        <v>0.42</v>
      </c>
      <c r="CS2950">
        <v>5206</v>
      </c>
      <c r="CT2950">
        <v>200</v>
      </c>
      <c r="CU2950">
        <v>200</v>
      </c>
      <c r="CX2950" t="s">
        <v>8685</v>
      </c>
    </row>
    <row r="2951" spans="1:102" x14ac:dyDescent="0.25">
      <c r="A2951" t="s">
        <v>8686</v>
      </c>
      <c r="B2951" t="s">
        <v>98</v>
      </c>
      <c r="I2951">
        <v>0.13400000000000001</v>
      </c>
      <c r="J2951">
        <v>6.8000000000000005E-2</v>
      </c>
      <c r="K2951">
        <v>6.8000000000000005E-2</v>
      </c>
      <c r="L2951">
        <v>11.187161</v>
      </c>
      <c r="M2951" s="2">
        <v>7.4999999999999993E-5</v>
      </c>
      <c r="N2951" s="2">
        <v>7.4999999999999993E-5</v>
      </c>
      <c r="O2951">
        <v>9.5000000000000001E-2</v>
      </c>
      <c r="Y2951">
        <v>2014</v>
      </c>
      <c r="Z2951" s="1">
        <v>44232</v>
      </c>
      <c r="AG2951">
        <v>2454970.1817200002</v>
      </c>
      <c r="AH2951">
        <v>4.15E-3</v>
      </c>
      <c r="AI2951">
        <v>4.15E-3</v>
      </c>
      <c r="AS2951" s="3">
        <v>0.04</v>
      </c>
      <c r="AU2951" s="4">
        <f t="shared" si="102"/>
        <v>0.04</v>
      </c>
      <c r="AV2951" s="4">
        <f>O2951*149597871*COS(U2951*3.14159265359/180)/(CL2951*695700)</f>
        <v>24.612114252612002</v>
      </c>
      <c r="AW2951" s="4">
        <f t="shared" si="103"/>
        <v>999</v>
      </c>
      <c r="AX2951">
        <v>0.23</v>
      </c>
      <c r="AY2951">
        <v>0.23</v>
      </c>
      <c r="BO2951" t="s">
        <v>156</v>
      </c>
      <c r="BP2951" t="s">
        <v>146</v>
      </c>
      <c r="BS2951" t="s">
        <v>8687</v>
      </c>
      <c r="BU2951" t="s">
        <v>8684</v>
      </c>
      <c r="BV2951">
        <v>296.48342700000001</v>
      </c>
      <c r="BW2951">
        <v>42.663429000000001</v>
      </c>
      <c r="BZ2951">
        <v>13.587</v>
      </c>
      <c r="CA2951">
        <v>13.15</v>
      </c>
      <c r="CB2951">
        <v>13.038</v>
      </c>
      <c r="CC2951">
        <v>637.44000000000005</v>
      </c>
      <c r="CD2951">
        <v>9.19</v>
      </c>
      <c r="CE2951">
        <v>9.19</v>
      </c>
      <c r="CF2951">
        <v>0.14299999999999999</v>
      </c>
      <c r="CI2951">
        <v>0.86</v>
      </c>
      <c r="CL2951">
        <v>0.83</v>
      </c>
      <c r="CM2951">
        <v>0.42</v>
      </c>
      <c r="CN2951">
        <v>0.42</v>
      </c>
      <c r="CS2951">
        <v>5206</v>
      </c>
      <c r="CT2951">
        <v>200</v>
      </c>
      <c r="CU2951">
        <v>200</v>
      </c>
      <c r="CX2951" t="s">
        <v>8685</v>
      </c>
    </row>
    <row r="2952" spans="1:102" x14ac:dyDescent="0.25">
      <c r="A2952" t="s">
        <v>8688</v>
      </c>
      <c r="B2952" t="s">
        <v>98</v>
      </c>
      <c r="I2952">
        <v>0.14599999999999999</v>
      </c>
      <c r="J2952">
        <v>4.1000000000000002E-2</v>
      </c>
      <c r="K2952">
        <v>4.1000000000000002E-2</v>
      </c>
      <c r="L2952">
        <v>3.33616</v>
      </c>
      <c r="M2952" s="2">
        <v>6.9999999999999999E-6</v>
      </c>
      <c r="N2952" s="2">
        <v>6.9999999999999999E-6</v>
      </c>
      <c r="O2952">
        <v>4.2000000000000003E-2</v>
      </c>
      <c r="Y2952">
        <v>2014</v>
      </c>
      <c r="Z2952" s="1">
        <v>44232</v>
      </c>
      <c r="AG2952">
        <v>2454968.3128999998</v>
      </c>
      <c r="AH2952">
        <v>1.1800000000000001E-3</v>
      </c>
      <c r="AI2952">
        <v>1.1800000000000001E-3</v>
      </c>
      <c r="AS2952" s="3">
        <v>0.14000000000000001</v>
      </c>
      <c r="AU2952" s="4">
        <f t="shared" si="102"/>
        <v>0.14000000000000001</v>
      </c>
      <c r="AV2952" s="4">
        <f>O2952*149597871*COS(U2952*3.14159265359/180)/(CL2952*695700)</f>
        <v>11.729026696460073</v>
      </c>
      <c r="AW2952" s="4">
        <f t="shared" si="103"/>
        <v>999</v>
      </c>
      <c r="AX2952">
        <v>0.24</v>
      </c>
      <c r="AY2952">
        <v>0.24</v>
      </c>
      <c r="BO2952" t="s">
        <v>156</v>
      </c>
      <c r="BP2952" t="s">
        <v>146</v>
      </c>
      <c r="BS2952" t="s">
        <v>8689</v>
      </c>
      <c r="BU2952" t="s">
        <v>8690</v>
      </c>
      <c r="BV2952">
        <v>288.64253100000002</v>
      </c>
      <c r="BW2952">
        <v>43.039290999999999</v>
      </c>
      <c r="BZ2952">
        <v>13.597</v>
      </c>
      <c r="CA2952">
        <v>13.178000000000001</v>
      </c>
      <c r="CB2952">
        <v>13.051</v>
      </c>
      <c r="CC2952">
        <v>676.38</v>
      </c>
      <c r="CD2952">
        <v>14.02</v>
      </c>
      <c r="CE2952">
        <v>14.02</v>
      </c>
      <c r="CF2952">
        <v>0.21</v>
      </c>
      <c r="CG2952">
        <v>0.28999999999999998</v>
      </c>
      <c r="CH2952">
        <v>0.19</v>
      </c>
      <c r="CI2952">
        <v>0.88400000000000001</v>
      </c>
      <c r="CJ2952">
        <v>8.8999999999999996E-2</v>
      </c>
      <c r="CK2952">
        <v>4.7E-2</v>
      </c>
      <c r="CL2952">
        <v>0.77</v>
      </c>
      <c r="CM2952">
        <v>0.21</v>
      </c>
      <c r="CN2952">
        <v>0.21</v>
      </c>
      <c r="CS2952">
        <v>5100</v>
      </c>
      <c r="CT2952">
        <v>200</v>
      </c>
      <c r="CU2952">
        <v>200</v>
      </c>
      <c r="CX2952" t="s">
        <v>8691</v>
      </c>
    </row>
    <row r="2953" spans="1:102" x14ac:dyDescent="0.25">
      <c r="A2953" t="s">
        <v>8692</v>
      </c>
      <c r="B2953" t="s">
        <v>98</v>
      </c>
      <c r="I2953">
        <v>0.36499999999999999</v>
      </c>
      <c r="J2953">
        <v>0.10199999999999999</v>
      </c>
      <c r="K2953">
        <v>0.10199999999999999</v>
      </c>
      <c r="L2953">
        <v>9.4394519999999993</v>
      </c>
      <c r="M2953" s="2">
        <v>6.9999999999999999E-6</v>
      </c>
      <c r="N2953" s="2">
        <v>6.9999999999999999E-6</v>
      </c>
      <c r="O2953">
        <v>8.4000000000000005E-2</v>
      </c>
      <c r="Y2953">
        <v>2014</v>
      </c>
      <c r="Z2953" s="1">
        <v>44232</v>
      </c>
      <c r="AG2953">
        <v>2455010.18536</v>
      </c>
      <c r="AH2953">
        <v>4.2000000000000002E-4</v>
      </c>
      <c r="AI2953">
        <v>4.2000000000000002E-4</v>
      </c>
      <c r="AS2953" s="3">
        <v>0.14000000000000001</v>
      </c>
      <c r="AU2953" s="4">
        <f t="shared" si="102"/>
        <v>0.14000000000000001</v>
      </c>
      <c r="AV2953" s="4">
        <f>O2953*149597871*COS(U2953*3.14159265359/180)/(CL2953*695700)</f>
        <v>23.458053392920146</v>
      </c>
      <c r="AW2953" s="4">
        <f t="shared" si="103"/>
        <v>999</v>
      </c>
      <c r="AX2953">
        <v>0.15</v>
      </c>
      <c r="AY2953">
        <v>0.15</v>
      </c>
      <c r="BO2953" t="s">
        <v>156</v>
      </c>
      <c r="BP2953" t="s">
        <v>146</v>
      </c>
      <c r="BS2953" t="s">
        <v>8693</v>
      </c>
      <c r="BU2953" t="s">
        <v>8690</v>
      </c>
      <c r="BV2953">
        <v>288.64253100000002</v>
      </c>
      <c r="BW2953">
        <v>43.039290999999999</v>
      </c>
      <c r="BZ2953">
        <v>13.597</v>
      </c>
      <c r="CA2953">
        <v>13.178000000000001</v>
      </c>
      <c r="CB2953">
        <v>13.051</v>
      </c>
      <c r="CC2953">
        <v>676.38</v>
      </c>
      <c r="CD2953">
        <v>14.02</v>
      </c>
      <c r="CE2953">
        <v>14.02</v>
      </c>
      <c r="CF2953">
        <v>0.21</v>
      </c>
      <c r="CG2953">
        <v>0.28999999999999998</v>
      </c>
      <c r="CH2953">
        <v>0.19</v>
      </c>
      <c r="CI2953">
        <v>0.88400000000000001</v>
      </c>
      <c r="CJ2953">
        <v>8.8999999999999996E-2</v>
      </c>
      <c r="CK2953">
        <v>4.7E-2</v>
      </c>
      <c r="CL2953">
        <v>0.77</v>
      </c>
      <c r="CM2953">
        <v>0.21</v>
      </c>
      <c r="CN2953">
        <v>0.21</v>
      </c>
      <c r="CS2953">
        <v>5100</v>
      </c>
      <c r="CT2953">
        <v>200</v>
      </c>
      <c r="CU2953">
        <v>200</v>
      </c>
      <c r="CX2953" t="s">
        <v>8691</v>
      </c>
    </row>
    <row r="2954" spans="1:102" x14ac:dyDescent="0.25">
      <c r="A2954" t="s">
        <v>8694</v>
      </c>
      <c r="B2954" t="s">
        <v>98</v>
      </c>
      <c r="I2954">
        <v>0.35199999999999998</v>
      </c>
      <c r="J2954">
        <v>9.8000000000000004E-2</v>
      </c>
      <c r="K2954">
        <v>9.8000000000000004E-2</v>
      </c>
      <c r="L2954">
        <v>20.477912</v>
      </c>
      <c r="M2954" s="2">
        <v>2.5999999999999998E-5</v>
      </c>
      <c r="N2954" s="2">
        <v>2.5999999999999998E-5</v>
      </c>
      <c r="O2954">
        <v>0.14000000000000001</v>
      </c>
      <c r="Y2954">
        <v>2014</v>
      </c>
      <c r="Z2954" s="1">
        <v>44232</v>
      </c>
      <c r="AG2954">
        <v>2455011.6679799999</v>
      </c>
      <c r="AH2954">
        <v>6.8000000000000005E-4</v>
      </c>
      <c r="AI2954">
        <v>6.8000000000000005E-4</v>
      </c>
      <c r="AS2954" s="3">
        <v>0.13</v>
      </c>
      <c r="AU2954" s="4">
        <f t="shared" si="102"/>
        <v>0.13</v>
      </c>
      <c r="AV2954" s="4">
        <f>O2954*149597871*COS(U2954*3.14159265359/180)/(CL2954*695700)</f>
        <v>39.096755654866911</v>
      </c>
      <c r="AW2954" s="4">
        <f t="shared" si="103"/>
        <v>999</v>
      </c>
      <c r="AX2954">
        <v>0.2</v>
      </c>
      <c r="AY2954">
        <v>0.2</v>
      </c>
      <c r="BO2954" t="s">
        <v>156</v>
      </c>
      <c r="BP2954" t="s">
        <v>146</v>
      </c>
      <c r="BS2954" t="s">
        <v>8695</v>
      </c>
      <c r="BU2954" t="s">
        <v>8690</v>
      </c>
      <c r="BV2954">
        <v>288.64253100000002</v>
      </c>
      <c r="BW2954">
        <v>43.039290999999999</v>
      </c>
      <c r="BZ2954">
        <v>13.597</v>
      </c>
      <c r="CA2954">
        <v>13.178000000000001</v>
      </c>
      <c r="CB2954">
        <v>13.051</v>
      </c>
      <c r="CC2954">
        <v>676.38</v>
      </c>
      <c r="CD2954">
        <v>14.02</v>
      </c>
      <c r="CE2954">
        <v>14.02</v>
      </c>
      <c r="CF2954">
        <v>0.21</v>
      </c>
      <c r="CG2954">
        <v>0.28999999999999998</v>
      </c>
      <c r="CH2954">
        <v>0.19</v>
      </c>
      <c r="CI2954">
        <v>0.88400000000000001</v>
      </c>
      <c r="CJ2954">
        <v>8.8999999999999996E-2</v>
      </c>
      <c r="CK2954">
        <v>4.7E-2</v>
      </c>
      <c r="CL2954">
        <v>0.77</v>
      </c>
      <c r="CM2954">
        <v>0.21</v>
      </c>
      <c r="CN2954">
        <v>0.21</v>
      </c>
      <c r="CS2954">
        <v>5100</v>
      </c>
      <c r="CT2954">
        <v>200</v>
      </c>
      <c r="CU2954">
        <v>200</v>
      </c>
      <c r="CX2954" t="s">
        <v>8691</v>
      </c>
    </row>
    <row r="2955" spans="1:102" x14ac:dyDescent="0.25">
      <c r="A2955" t="s">
        <v>8696</v>
      </c>
      <c r="B2955" t="s">
        <v>98</v>
      </c>
      <c r="I2955">
        <v>0.26900000000000002</v>
      </c>
      <c r="J2955">
        <v>3.2000000000000001E-2</v>
      </c>
      <c r="K2955">
        <v>3.2000000000000001E-2</v>
      </c>
      <c r="L2955">
        <v>6.3082050000000001</v>
      </c>
      <c r="M2955" s="2">
        <v>1.0000000000000001E-5</v>
      </c>
      <c r="N2955" s="2">
        <v>1.0000000000000001E-5</v>
      </c>
      <c r="O2955">
        <v>6.6000000000000003E-2</v>
      </c>
      <c r="Y2955">
        <v>2014</v>
      </c>
      <c r="Z2955" s="1">
        <v>44232</v>
      </c>
      <c r="AG2955">
        <v>2455007.0465699998</v>
      </c>
      <c r="AH2955">
        <v>8.8999999999999995E-4</v>
      </c>
      <c r="AI2955">
        <v>8.8999999999999995E-4</v>
      </c>
      <c r="AS2955" s="3">
        <v>0.38</v>
      </c>
      <c r="AU2955" s="4">
        <f t="shared" si="102"/>
        <v>0.38</v>
      </c>
      <c r="AV2955" s="4">
        <f>O2955*149597871*COS(U2955*3.14159265359/180)/(CL2955*695700)</f>
        <v>17.0989425333936</v>
      </c>
      <c r="AW2955" s="4">
        <f t="shared" si="103"/>
        <v>999</v>
      </c>
      <c r="AX2955">
        <v>0.2</v>
      </c>
      <c r="AY2955">
        <v>0.2</v>
      </c>
      <c r="BO2955" t="s">
        <v>156</v>
      </c>
      <c r="BP2955" t="s">
        <v>146</v>
      </c>
      <c r="BS2955" t="s">
        <v>8697</v>
      </c>
      <c r="BU2955" t="s">
        <v>8698</v>
      </c>
      <c r="BV2955">
        <v>293.06138399999998</v>
      </c>
      <c r="BW2955">
        <v>43.581356</v>
      </c>
      <c r="BZ2955">
        <v>13.911</v>
      </c>
      <c r="CA2955">
        <v>13.442</v>
      </c>
      <c r="CB2955">
        <v>13.356999999999999</v>
      </c>
      <c r="CC2955">
        <v>754.65</v>
      </c>
      <c r="CD2955">
        <v>13.19</v>
      </c>
      <c r="CE2955">
        <v>13.19</v>
      </c>
      <c r="CF2955">
        <v>0.17100000000000001</v>
      </c>
      <c r="CL2955">
        <v>0.83</v>
      </c>
      <c r="CM2955">
        <v>0.1</v>
      </c>
      <c r="CN2955">
        <v>0.1</v>
      </c>
      <c r="CS2955">
        <v>5190</v>
      </c>
      <c r="CT2955">
        <v>161</v>
      </c>
      <c r="CU2955">
        <v>161</v>
      </c>
      <c r="CX2955" t="s">
        <v>8699</v>
      </c>
    </row>
    <row r="2956" spans="1:102" x14ac:dyDescent="0.25">
      <c r="A2956" t="s">
        <v>8700</v>
      </c>
      <c r="B2956" t="s">
        <v>98</v>
      </c>
      <c r="I2956">
        <v>0.36299999999999999</v>
      </c>
      <c r="J2956">
        <v>4.3999999999999997E-2</v>
      </c>
      <c r="K2956">
        <v>4.3999999999999997E-2</v>
      </c>
      <c r="L2956">
        <v>16.239494000000001</v>
      </c>
      <c r="M2956" s="2">
        <v>2.4000000000000001E-5</v>
      </c>
      <c r="N2956" s="2">
        <v>2.4000000000000001E-5</v>
      </c>
      <c r="O2956">
        <v>0.123</v>
      </c>
      <c r="Y2956">
        <v>2014</v>
      </c>
      <c r="Z2956" s="1">
        <v>44232</v>
      </c>
      <c r="AG2956">
        <v>2455008.5690100002</v>
      </c>
      <c r="AH2956">
        <v>7.9000000000000001E-4</v>
      </c>
      <c r="AI2956">
        <v>7.9000000000000001E-4</v>
      </c>
      <c r="AS2956" s="3">
        <v>0.08</v>
      </c>
      <c r="AU2956" s="4">
        <f t="shared" si="102"/>
        <v>0.08</v>
      </c>
      <c r="AV2956" s="4">
        <f>O2956*149597871*COS(U2956*3.14159265359/180)/(CL2956*695700)</f>
        <v>31.866211084960803</v>
      </c>
      <c r="AW2956" s="4">
        <f t="shared" si="103"/>
        <v>999</v>
      </c>
      <c r="AX2956">
        <v>0.19</v>
      </c>
      <c r="AY2956">
        <v>0.19</v>
      </c>
      <c r="BO2956" t="s">
        <v>156</v>
      </c>
      <c r="BP2956" t="s">
        <v>146</v>
      </c>
      <c r="BS2956" t="s">
        <v>8701</v>
      </c>
      <c r="BU2956" t="s">
        <v>8698</v>
      </c>
      <c r="BV2956">
        <v>293.06138399999998</v>
      </c>
      <c r="BW2956">
        <v>43.581356</v>
      </c>
      <c r="BZ2956">
        <v>13.911</v>
      </c>
      <c r="CA2956">
        <v>13.442</v>
      </c>
      <c r="CB2956">
        <v>13.356999999999999</v>
      </c>
      <c r="CC2956">
        <v>754.65</v>
      </c>
      <c r="CD2956">
        <v>13.19</v>
      </c>
      <c r="CE2956">
        <v>13.19</v>
      </c>
      <c r="CF2956">
        <v>0.17100000000000001</v>
      </c>
      <c r="CL2956">
        <v>0.83</v>
      </c>
      <c r="CM2956">
        <v>0.1</v>
      </c>
      <c r="CN2956">
        <v>0.1</v>
      </c>
      <c r="CS2956">
        <v>5190</v>
      </c>
      <c r="CT2956">
        <v>161</v>
      </c>
      <c r="CU2956">
        <v>161</v>
      </c>
      <c r="CX2956" t="s">
        <v>8699</v>
      </c>
    </row>
    <row r="2957" spans="1:102" x14ac:dyDescent="0.25">
      <c r="A2957" t="s">
        <v>8702</v>
      </c>
      <c r="B2957" t="s">
        <v>98</v>
      </c>
      <c r="I2957">
        <v>9.7000000000000003E-2</v>
      </c>
      <c r="J2957">
        <v>4.0000000000000001E-3</v>
      </c>
      <c r="K2957">
        <v>4.0000000000000001E-3</v>
      </c>
      <c r="L2957">
        <v>3.3065389999999999</v>
      </c>
      <c r="M2957" s="2">
        <v>1.0000000000000001E-5</v>
      </c>
      <c r="N2957" s="2">
        <v>1.0000000000000001E-5</v>
      </c>
      <c r="O2957">
        <v>3.5000000000000003E-2</v>
      </c>
      <c r="Y2957">
        <v>2014</v>
      </c>
      <c r="Z2957" s="1">
        <v>44232</v>
      </c>
      <c r="AG2957">
        <v>2454967.3709999998</v>
      </c>
      <c r="AH2957">
        <v>1.73E-3</v>
      </c>
      <c r="AI2957">
        <v>1.73E-3</v>
      </c>
      <c r="AS2957" s="3">
        <v>0.26</v>
      </c>
      <c r="AU2957" s="4">
        <f t="shared" si="102"/>
        <v>0.26</v>
      </c>
      <c r="AV2957" s="4">
        <f>O2957*149597871*COS(U2957*3.14159265359/180)/(CL2957*695700)</f>
        <v>15.679428049087251</v>
      </c>
      <c r="AW2957" s="4">
        <f t="shared" si="103"/>
        <v>999</v>
      </c>
      <c r="AX2957">
        <v>0.22</v>
      </c>
      <c r="AY2957">
        <v>0.22</v>
      </c>
      <c r="BO2957" t="s">
        <v>156</v>
      </c>
      <c r="BP2957" t="s">
        <v>146</v>
      </c>
      <c r="BS2957" t="s">
        <v>8703</v>
      </c>
      <c r="BU2957" t="s">
        <v>8704</v>
      </c>
      <c r="BV2957">
        <v>296.98506800000001</v>
      </c>
      <c r="BW2957">
        <v>43.658524</v>
      </c>
      <c r="BZ2957">
        <v>12.836</v>
      </c>
      <c r="CA2957">
        <v>12.15</v>
      </c>
      <c r="CB2957">
        <v>11.965999999999999</v>
      </c>
      <c r="CC2957">
        <v>191.44</v>
      </c>
      <c r="CD2957">
        <v>1.22</v>
      </c>
      <c r="CE2957">
        <v>1.22</v>
      </c>
      <c r="CF2957">
        <v>0.221</v>
      </c>
      <c r="CL2957">
        <v>0.48</v>
      </c>
      <c r="CM2957">
        <v>0.02</v>
      </c>
      <c r="CN2957">
        <v>0.02</v>
      </c>
      <c r="CO2957" t="s">
        <v>8705</v>
      </c>
      <c r="CS2957">
        <v>3568</v>
      </c>
      <c r="CT2957">
        <v>150</v>
      </c>
      <c r="CU2957">
        <v>150</v>
      </c>
      <c r="CX2957" t="s">
        <v>8706</v>
      </c>
    </row>
    <row r="2958" spans="1:102" x14ac:dyDescent="0.25">
      <c r="A2958" t="s">
        <v>8707</v>
      </c>
      <c r="B2958" t="s">
        <v>98</v>
      </c>
      <c r="I2958">
        <v>0.13500000000000001</v>
      </c>
      <c r="J2958">
        <v>8.0000000000000002E-3</v>
      </c>
      <c r="K2958">
        <v>8.0000000000000002E-3</v>
      </c>
      <c r="L2958">
        <v>7.113702</v>
      </c>
      <c r="M2958" s="2">
        <v>1.8E-5</v>
      </c>
      <c r="N2958" s="2">
        <v>1.8E-5</v>
      </c>
      <c r="O2958">
        <v>5.8000000000000003E-2</v>
      </c>
      <c r="Y2958">
        <v>2014</v>
      </c>
      <c r="Z2958" s="1">
        <v>44232</v>
      </c>
      <c r="AG2958">
        <v>2455007.3245899999</v>
      </c>
      <c r="AH2958">
        <v>1.4E-3</v>
      </c>
      <c r="AI2958">
        <v>1.4E-3</v>
      </c>
      <c r="AS2958" s="3">
        <v>0.79</v>
      </c>
      <c r="AU2958" s="4">
        <f t="shared" si="102"/>
        <v>0.79</v>
      </c>
      <c r="AV2958" s="4">
        <f>O2958*149597871*COS(U2958*3.14159265359/180)/(CL2958*695700)</f>
        <v>25.983052195630304</v>
      </c>
      <c r="AW2958" s="4">
        <f t="shared" si="103"/>
        <v>999</v>
      </c>
      <c r="AX2958">
        <v>0.31</v>
      </c>
      <c r="AY2958">
        <v>0.31</v>
      </c>
      <c r="BO2958" t="s">
        <v>156</v>
      </c>
      <c r="BP2958" t="s">
        <v>146</v>
      </c>
      <c r="BS2958" t="s">
        <v>8708</v>
      </c>
      <c r="BU2958" t="s">
        <v>8704</v>
      </c>
      <c r="BV2958">
        <v>296.98506800000001</v>
      </c>
      <c r="BW2958">
        <v>43.658524</v>
      </c>
      <c r="BZ2958">
        <v>12.836</v>
      </c>
      <c r="CA2958">
        <v>12.15</v>
      </c>
      <c r="CB2958">
        <v>11.965999999999999</v>
      </c>
      <c r="CC2958">
        <v>191.44</v>
      </c>
      <c r="CD2958">
        <v>1.22</v>
      </c>
      <c r="CE2958">
        <v>1.22</v>
      </c>
      <c r="CF2958">
        <v>0.221</v>
      </c>
      <c r="CL2958">
        <v>0.48</v>
      </c>
      <c r="CM2958">
        <v>0.02</v>
      </c>
      <c r="CN2958">
        <v>0.02</v>
      </c>
      <c r="CO2958" t="s">
        <v>8705</v>
      </c>
      <c r="CS2958">
        <v>3568</v>
      </c>
      <c r="CT2958">
        <v>150</v>
      </c>
      <c r="CU2958">
        <v>150</v>
      </c>
      <c r="CX2958" t="s">
        <v>8706</v>
      </c>
    </row>
    <row r="2959" spans="1:102" x14ac:dyDescent="0.25">
      <c r="A2959" t="s">
        <v>8709</v>
      </c>
      <c r="B2959" t="s">
        <v>98</v>
      </c>
      <c r="I2959">
        <v>0.14000000000000001</v>
      </c>
      <c r="J2959">
        <v>1.2E-2</v>
      </c>
      <c r="K2959">
        <v>1.2E-2</v>
      </c>
      <c r="L2959">
        <v>15.368459</v>
      </c>
      <c r="M2959" s="2">
        <v>6.9999999999999994E-5</v>
      </c>
      <c r="N2959" s="2">
        <v>6.9999999999999994E-5</v>
      </c>
      <c r="O2959">
        <v>9.7000000000000003E-2</v>
      </c>
      <c r="Y2959">
        <v>2014</v>
      </c>
      <c r="Z2959" s="1">
        <v>44232</v>
      </c>
      <c r="AG2959">
        <v>2454980.3888900001</v>
      </c>
      <c r="AH2959">
        <v>2.5400000000000002E-3</v>
      </c>
      <c r="AI2959">
        <v>2.5400000000000002E-3</v>
      </c>
      <c r="AS2959" s="3">
        <v>0.9</v>
      </c>
      <c r="AU2959" s="4">
        <f t="shared" si="102"/>
        <v>0.9</v>
      </c>
      <c r="AV2959" s="4">
        <f>O2959*149597871*COS(U2959*3.14159265359/180)/(CL2959*695700)</f>
        <v>43.454414878898952</v>
      </c>
      <c r="AW2959" s="4">
        <f t="shared" si="103"/>
        <v>999</v>
      </c>
      <c r="AX2959">
        <v>0.24</v>
      </c>
      <c r="AY2959">
        <v>0.24</v>
      </c>
      <c r="BO2959" t="s">
        <v>156</v>
      </c>
      <c r="BP2959" t="s">
        <v>146</v>
      </c>
      <c r="BS2959" t="s">
        <v>8710</v>
      </c>
      <c r="BU2959" t="s">
        <v>8704</v>
      </c>
      <c r="BV2959">
        <v>296.98506800000001</v>
      </c>
      <c r="BW2959">
        <v>43.658524</v>
      </c>
      <c r="BZ2959">
        <v>12.836</v>
      </c>
      <c r="CA2959">
        <v>12.15</v>
      </c>
      <c r="CB2959">
        <v>11.965999999999999</v>
      </c>
      <c r="CC2959">
        <v>191.44</v>
      </c>
      <c r="CD2959">
        <v>1.22</v>
      </c>
      <c r="CE2959">
        <v>1.22</v>
      </c>
      <c r="CF2959">
        <v>0.221</v>
      </c>
      <c r="CL2959">
        <v>0.48</v>
      </c>
      <c r="CM2959">
        <v>0.02</v>
      </c>
      <c r="CN2959">
        <v>0.02</v>
      </c>
      <c r="CO2959" t="s">
        <v>8705</v>
      </c>
      <c r="CS2959">
        <v>3568</v>
      </c>
      <c r="CT2959">
        <v>150</v>
      </c>
      <c r="CU2959">
        <v>150</v>
      </c>
      <c r="CX2959" t="s">
        <v>8706</v>
      </c>
    </row>
    <row r="2960" spans="1:102" x14ac:dyDescent="0.25">
      <c r="A2960" t="s">
        <v>8711</v>
      </c>
      <c r="B2960" t="s">
        <v>98</v>
      </c>
      <c r="C2960">
        <v>2.75E-2</v>
      </c>
      <c r="D2960">
        <v>7.3000000000000001E-3</v>
      </c>
      <c r="E2960">
        <v>7.9000000000000008E-3</v>
      </c>
      <c r="I2960">
        <v>0.245</v>
      </c>
      <c r="J2960">
        <v>3.0000000000000001E-3</v>
      </c>
      <c r="K2960">
        <v>3.0000000000000001E-3</v>
      </c>
      <c r="L2960">
        <v>6.2382970000000002</v>
      </c>
      <c r="M2960" s="2">
        <v>1.7E-5</v>
      </c>
      <c r="N2960" s="2">
        <v>1.7E-5</v>
      </c>
      <c r="O2960">
        <v>6.8000000000000005E-2</v>
      </c>
      <c r="R2960">
        <v>2.8999999999999998E-3</v>
      </c>
      <c r="S2960">
        <v>1.6999999999999999E-3</v>
      </c>
      <c r="T2960">
        <v>2.3E-3</v>
      </c>
      <c r="U2960">
        <v>92.826999999999998</v>
      </c>
      <c r="V2960">
        <v>8.3000000000000004E-2</v>
      </c>
      <c r="W2960">
        <v>8.4000000000000005E-2</v>
      </c>
      <c r="Y2960">
        <v>2011</v>
      </c>
      <c r="Z2960" s="1">
        <v>44232</v>
      </c>
      <c r="AG2960">
        <v>2455703.4200400002</v>
      </c>
      <c r="AH2960">
        <v>1.1E-4</v>
      </c>
      <c r="AI2960">
        <v>1.2E-4</v>
      </c>
      <c r="AJ2960">
        <v>2454973.5126</v>
      </c>
      <c r="AS2960" s="3">
        <v>0.54</v>
      </c>
      <c r="AU2960" s="4">
        <f t="shared" si="102"/>
        <v>0.54</v>
      </c>
      <c r="AV2960" s="4">
        <f>O2960*149597871*COS(U2960*3.14159265359/180)/(CL2960*695700)</f>
        <v>-0.55051350170194902</v>
      </c>
      <c r="AW2960" s="4">
        <f t="shared" si="103"/>
        <v>-0.55051350170194902</v>
      </c>
      <c r="AX2960">
        <v>0.01</v>
      </c>
      <c r="AY2960">
        <v>0.01</v>
      </c>
      <c r="BC2960">
        <v>2.8</v>
      </c>
      <c r="BD2960">
        <v>1.2</v>
      </c>
      <c r="BE2960">
        <v>1.2</v>
      </c>
      <c r="BO2960" t="s">
        <v>99</v>
      </c>
      <c r="BP2960" t="s">
        <v>146</v>
      </c>
      <c r="BS2960" t="s">
        <v>8712</v>
      </c>
      <c r="BU2960" t="s">
        <v>8713</v>
      </c>
      <c r="BV2960">
        <v>286.63839300000001</v>
      </c>
      <c r="BW2960">
        <v>39.487893999999997</v>
      </c>
      <c r="BX2960">
        <v>11</v>
      </c>
      <c r="BZ2960">
        <v>9.7639999999999993</v>
      </c>
      <c r="CA2960">
        <v>9.532</v>
      </c>
      <c r="CC2960">
        <v>244.96</v>
      </c>
      <c r="CD2960">
        <v>1.41</v>
      </c>
      <c r="CE2960">
        <v>1.41</v>
      </c>
      <c r="CF2960">
        <v>-0.04</v>
      </c>
      <c r="CG2960">
        <v>0.1</v>
      </c>
      <c r="CH2960">
        <v>0.1</v>
      </c>
      <c r="CI2960">
        <v>1.19</v>
      </c>
      <c r="CJ2960">
        <v>0.06</v>
      </c>
      <c r="CK2960">
        <v>0.06</v>
      </c>
      <c r="CL2960">
        <v>1.31</v>
      </c>
      <c r="CM2960">
        <v>0.02</v>
      </c>
      <c r="CN2960">
        <v>0.02</v>
      </c>
      <c r="CP2960">
        <v>11</v>
      </c>
      <c r="CS2960">
        <v>6270</v>
      </c>
      <c r="CT2960">
        <v>79</v>
      </c>
      <c r="CU2960">
        <v>79</v>
      </c>
      <c r="CX2960" t="s">
        <v>8714</v>
      </c>
    </row>
    <row r="2961" spans="1:102" x14ac:dyDescent="0.25">
      <c r="A2961" t="s">
        <v>8715</v>
      </c>
      <c r="B2961" t="s">
        <v>98</v>
      </c>
      <c r="C2961">
        <v>4.7899999999999998E-2</v>
      </c>
      <c r="D2961">
        <v>5.1000000000000004E-3</v>
      </c>
      <c r="E2961">
        <v>4.1000000000000003E-3</v>
      </c>
      <c r="I2961">
        <v>0.46500000000000002</v>
      </c>
      <c r="J2961">
        <v>6.0000000000000001E-3</v>
      </c>
      <c r="K2961">
        <v>6.0000000000000001E-3</v>
      </c>
      <c r="L2961">
        <v>12.720700000000001</v>
      </c>
      <c r="M2961">
        <v>1E-4</v>
      </c>
      <c r="N2961">
        <v>1.1E-4</v>
      </c>
      <c r="O2961">
        <v>0.11</v>
      </c>
      <c r="R2961">
        <v>6.1000000000000004E-3</v>
      </c>
      <c r="S2961">
        <v>4.1000000000000003E-3</v>
      </c>
      <c r="T2961">
        <v>4.8999999999999998E-3</v>
      </c>
      <c r="U2961">
        <v>92.763999999999996</v>
      </c>
      <c r="V2961">
        <v>3.9E-2</v>
      </c>
      <c r="W2961">
        <v>4.2000000000000003E-2</v>
      </c>
      <c r="Y2961">
        <v>2011</v>
      </c>
      <c r="Z2961" s="1">
        <v>44232</v>
      </c>
      <c r="AG2961">
        <v>2455711.15013</v>
      </c>
      <c r="AH2961">
        <v>1.3999999999999999E-4</v>
      </c>
      <c r="AI2961">
        <v>1.3999999999999999E-4</v>
      </c>
      <c r="AJ2961">
        <v>2454986.0871000001</v>
      </c>
      <c r="AS2961" s="3">
        <v>0.88</v>
      </c>
      <c r="AU2961" s="4">
        <f t="shared" si="102"/>
        <v>0.88</v>
      </c>
      <c r="AV2961" s="4">
        <f>O2961*149597871*COS(U2961*3.14159265359/180)/(CL2961*695700)</f>
        <v>-0.87070641677537453</v>
      </c>
      <c r="AW2961" s="4">
        <f t="shared" si="103"/>
        <v>-0.87070641677537453</v>
      </c>
      <c r="BC2961">
        <v>5.63</v>
      </c>
      <c r="BD2961">
        <v>1.3</v>
      </c>
      <c r="BE2961">
        <v>1.3</v>
      </c>
      <c r="BO2961" t="s">
        <v>99</v>
      </c>
      <c r="BP2961" t="s">
        <v>146</v>
      </c>
      <c r="BS2961" t="s">
        <v>8716</v>
      </c>
      <c r="BU2961" t="s">
        <v>8713</v>
      </c>
      <c r="BV2961">
        <v>286.63839300000001</v>
      </c>
      <c r="BW2961">
        <v>39.487893999999997</v>
      </c>
      <c r="BX2961">
        <v>11</v>
      </c>
      <c r="BZ2961">
        <v>9.7639999999999993</v>
      </c>
      <c r="CA2961">
        <v>9.532</v>
      </c>
      <c r="CC2961">
        <v>244.96</v>
      </c>
      <c r="CD2961">
        <v>1.41</v>
      </c>
      <c r="CE2961">
        <v>1.41</v>
      </c>
      <c r="CF2961">
        <v>-0.04</v>
      </c>
      <c r="CG2961">
        <v>0.1</v>
      </c>
      <c r="CH2961">
        <v>0.1</v>
      </c>
      <c r="CI2961">
        <v>1.19</v>
      </c>
      <c r="CJ2961">
        <v>0.06</v>
      </c>
      <c r="CK2961">
        <v>0.06</v>
      </c>
      <c r="CL2961">
        <v>1.31</v>
      </c>
      <c r="CM2961">
        <v>0.02</v>
      </c>
      <c r="CN2961">
        <v>0.02</v>
      </c>
      <c r="CP2961">
        <v>11</v>
      </c>
      <c r="CS2961">
        <v>6270</v>
      </c>
      <c r="CT2961">
        <v>79</v>
      </c>
      <c r="CU2961">
        <v>79</v>
      </c>
      <c r="CX2961" t="s">
        <v>8714</v>
      </c>
    </row>
    <row r="2962" spans="1:102" x14ac:dyDescent="0.25">
      <c r="A2962" t="s">
        <v>8717</v>
      </c>
      <c r="B2962" t="s">
        <v>98</v>
      </c>
      <c r="C2962">
        <v>0.22600000000000001</v>
      </c>
      <c r="D2962">
        <v>3.1E-2</v>
      </c>
      <c r="E2962">
        <v>3.1E-2</v>
      </c>
      <c r="F2962">
        <v>0.22600000000000001</v>
      </c>
      <c r="G2962">
        <v>3.1E-2</v>
      </c>
      <c r="H2962">
        <v>3.1E-2</v>
      </c>
      <c r="L2962">
        <v>122.4</v>
      </c>
      <c r="M2962">
        <v>0.71</v>
      </c>
      <c r="N2962">
        <v>0.8</v>
      </c>
      <c r="R2962">
        <v>0.13</v>
      </c>
      <c r="S2962">
        <v>0.09</v>
      </c>
      <c r="T2962">
        <v>0.13</v>
      </c>
      <c r="Y2962">
        <v>2014</v>
      </c>
      <c r="Z2962" s="1">
        <v>44232</v>
      </c>
      <c r="AG2962">
        <v>2455715</v>
      </c>
      <c r="AH2962">
        <v>7.2</v>
      </c>
      <c r="AI2962">
        <v>6.8</v>
      </c>
      <c r="AU2962" s="4"/>
      <c r="AV2962" s="4">
        <f>O2962*149597871*COS(U2962*3.14159265359/180)/(CL2962*695700)</f>
        <v>0</v>
      </c>
      <c r="AW2962" s="4">
        <f t="shared" si="103"/>
        <v>0</v>
      </c>
      <c r="BC2962">
        <v>9.67</v>
      </c>
      <c r="BD2962">
        <v>1.5</v>
      </c>
      <c r="BE2962">
        <v>1.5</v>
      </c>
      <c r="BO2962" t="s">
        <v>99</v>
      </c>
      <c r="BP2962" t="s">
        <v>100</v>
      </c>
      <c r="BS2962" t="s">
        <v>8718</v>
      </c>
      <c r="BU2962" t="s">
        <v>8713</v>
      </c>
      <c r="BV2962">
        <v>286.63839300000001</v>
      </c>
      <c r="BW2962">
        <v>39.487893999999997</v>
      </c>
      <c r="BX2962">
        <v>11</v>
      </c>
      <c r="BZ2962">
        <v>9.7639999999999993</v>
      </c>
      <c r="CA2962">
        <v>9.532</v>
      </c>
      <c r="CC2962">
        <v>244.96</v>
      </c>
      <c r="CD2962">
        <v>1.41</v>
      </c>
      <c r="CE2962">
        <v>1.41</v>
      </c>
      <c r="CF2962">
        <v>-0.04</v>
      </c>
      <c r="CG2962">
        <v>0.1</v>
      </c>
      <c r="CH2962">
        <v>0.1</v>
      </c>
      <c r="CI2962">
        <v>1.19</v>
      </c>
      <c r="CJ2962">
        <v>0.06</v>
      </c>
      <c r="CK2962">
        <v>0.06</v>
      </c>
      <c r="CL2962">
        <v>1.31</v>
      </c>
      <c r="CM2962">
        <v>0.02</v>
      </c>
      <c r="CN2962">
        <v>0.02</v>
      </c>
      <c r="CP2962">
        <v>11</v>
      </c>
      <c r="CS2962">
        <v>6270</v>
      </c>
      <c r="CT2962">
        <v>79</v>
      </c>
      <c r="CU2962">
        <v>79</v>
      </c>
      <c r="CX2962" t="s">
        <v>8714</v>
      </c>
    </row>
    <row r="2963" spans="1:102" x14ac:dyDescent="0.25">
      <c r="A2963" t="s">
        <v>8719</v>
      </c>
      <c r="B2963" t="s">
        <v>98</v>
      </c>
      <c r="I2963">
        <v>0.10100000000000001</v>
      </c>
      <c r="J2963">
        <v>6.0999999999999999E-2</v>
      </c>
      <c r="K2963">
        <v>6.0999999999999999E-2</v>
      </c>
      <c r="L2963">
        <v>4.1481409999999999</v>
      </c>
      <c r="M2963" s="2">
        <v>4.6E-5</v>
      </c>
      <c r="N2963" s="2">
        <v>4.6E-5</v>
      </c>
      <c r="O2963">
        <v>4.8000000000000001E-2</v>
      </c>
      <c r="Y2963">
        <v>2014</v>
      </c>
      <c r="Z2963" s="1">
        <v>44232</v>
      </c>
      <c r="AG2963">
        <v>2454966.3909499999</v>
      </c>
      <c r="AH2963">
        <v>6.7200000000000003E-3</v>
      </c>
      <c r="AI2963">
        <v>6.7200000000000003E-3</v>
      </c>
      <c r="AS2963" s="3">
        <v>0.75</v>
      </c>
      <c r="AU2963" s="4">
        <f t="shared" si="102"/>
        <v>0.75</v>
      </c>
      <c r="AV2963" s="4">
        <f>O2963*149597871*COS(U2963*3.14159265359/180)/(CL2963*695700)</f>
        <v>12.742646287512178</v>
      </c>
      <c r="AW2963" s="4">
        <f t="shared" si="103"/>
        <v>999</v>
      </c>
      <c r="AX2963">
        <v>0.3</v>
      </c>
      <c r="AY2963">
        <v>0.3</v>
      </c>
      <c r="BO2963" t="s">
        <v>156</v>
      </c>
      <c r="BP2963" t="s">
        <v>146</v>
      </c>
      <c r="BS2963" t="s">
        <v>8720</v>
      </c>
      <c r="BU2963" t="s">
        <v>8721</v>
      </c>
      <c r="BV2963">
        <v>289.594765</v>
      </c>
      <c r="BW2963">
        <v>44.141953000000001</v>
      </c>
      <c r="BZ2963">
        <v>14</v>
      </c>
      <c r="CA2963">
        <v>13.504</v>
      </c>
      <c r="CB2963">
        <v>13.483000000000001</v>
      </c>
      <c r="CC2963">
        <v>777.31</v>
      </c>
      <c r="CD2963">
        <v>17.16</v>
      </c>
      <c r="CE2963">
        <v>17.16</v>
      </c>
      <c r="CF2963">
        <v>6.3E-2</v>
      </c>
      <c r="CI2963">
        <v>0.8</v>
      </c>
      <c r="CL2963">
        <v>0.81</v>
      </c>
      <c r="CM2963">
        <v>0.46</v>
      </c>
      <c r="CN2963">
        <v>0.46</v>
      </c>
      <c r="CS2963">
        <v>5160</v>
      </c>
      <c r="CT2963">
        <v>200</v>
      </c>
      <c r="CU2963">
        <v>200</v>
      </c>
      <c r="CX2963" t="s">
        <v>8722</v>
      </c>
    </row>
    <row r="2964" spans="1:102" x14ac:dyDescent="0.25">
      <c r="A2964" t="s">
        <v>8723</v>
      </c>
      <c r="B2964" t="s">
        <v>98</v>
      </c>
      <c r="I2964">
        <v>0.20300000000000001</v>
      </c>
      <c r="J2964">
        <v>0.11700000000000001</v>
      </c>
      <c r="K2964">
        <v>0.11700000000000001</v>
      </c>
      <c r="L2964">
        <v>7.1568040000000002</v>
      </c>
      <c r="M2964" s="2">
        <v>2.1999999999999999E-5</v>
      </c>
      <c r="N2964" s="2">
        <v>2.1999999999999999E-5</v>
      </c>
      <c r="O2964">
        <v>6.9000000000000006E-2</v>
      </c>
      <c r="Y2964">
        <v>2014</v>
      </c>
      <c r="Z2964" s="1">
        <v>44232</v>
      </c>
      <c r="AG2964">
        <v>2455007.1362800002</v>
      </c>
      <c r="AH2964">
        <v>1.67E-3</v>
      </c>
      <c r="AI2964">
        <v>1.67E-3</v>
      </c>
      <c r="AS2964" s="3">
        <v>0.05</v>
      </c>
      <c r="AU2964" s="4">
        <f t="shared" si="102"/>
        <v>0.05</v>
      </c>
      <c r="AV2964" s="4">
        <f>O2964*149597871*COS(U2964*3.14159265359/180)/(CL2964*695700)</f>
        <v>18.317554038298759</v>
      </c>
      <c r="AW2964" s="4">
        <f t="shared" si="103"/>
        <v>999</v>
      </c>
      <c r="AX2964">
        <v>0.22</v>
      </c>
      <c r="AY2964">
        <v>0.22</v>
      </c>
      <c r="BO2964" t="s">
        <v>156</v>
      </c>
      <c r="BP2964" t="s">
        <v>146</v>
      </c>
      <c r="BS2964" t="s">
        <v>8724</v>
      </c>
      <c r="BU2964" t="s">
        <v>8721</v>
      </c>
      <c r="BV2964">
        <v>289.594765</v>
      </c>
      <c r="BW2964">
        <v>44.141953000000001</v>
      </c>
      <c r="BZ2964">
        <v>14</v>
      </c>
      <c r="CA2964">
        <v>13.504</v>
      </c>
      <c r="CB2964">
        <v>13.483000000000001</v>
      </c>
      <c r="CC2964">
        <v>777.31</v>
      </c>
      <c r="CD2964">
        <v>17.16</v>
      </c>
      <c r="CE2964">
        <v>17.16</v>
      </c>
      <c r="CF2964">
        <v>6.3E-2</v>
      </c>
      <c r="CI2964">
        <v>0.8</v>
      </c>
      <c r="CL2964">
        <v>0.81</v>
      </c>
      <c r="CM2964">
        <v>0.46</v>
      </c>
      <c r="CN2964">
        <v>0.46</v>
      </c>
      <c r="CS2964">
        <v>5160</v>
      </c>
      <c r="CT2964">
        <v>200</v>
      </c>
      <c r="CU2964">
        <v>200</v>
      </c>
      <c r="CX2964" t="s">
        <v>8722</v>
      </c>
    </row>
    <row r="2965" spans="1:102" x14ac:dyDescent="0.25">
      <c r="A2965" t="s">
        <v>8725</v>
      </c>
      <c r="B2965" t="s">
        <v>98</v>
      </c>
      <c r="I2965">
        <v>0.19400000000000001</v>
      </c>
      <c r="J2965">
        <v>0.112</v>
      </c>
      <c r="K2965">
        <v>0.112</v>
      </c>
      <c r="L2965">
        <v>17.648312000000001</v>
      </c>
      <c r="M2965" s="2">
        <v>8.1000000000000004E-5</v>
      </c>
      <c r="N2965" s="2">
        <v>8.1000000000000004E-5</v>
      </c>
      <c r="O2965">
        <v>0.127</v>
      </c>
      <c r="Y2965">
        <v>2014</v>
      </c>
      <c r="Z2965" s="1">
        <v>44232</v>
      </c>
      <c r="AG2965">
        <v>2454966.5449999999</v>
      </c>
      <c r="AH2965">
        <v>2.97E-3</v>
      </c>
      <c r="AI2965">
        <v>2.97E-3</v>
      </c>
      <c r="AS2965" s="3">
        <v>0.02</v>
      </c>
      <c r="AU2965" s="4">
        <f t="shared" si="102"/>
        <v>0.02</v>
      </c>
      <c r="AV2965" s="4">
        <f>O2965*149597871*COS(U2965*3.14159265359/180)/(CL2965*695700)</f>
        <v>33.71491830237597</v>
      </c>
      <c r="AW2965" s="4">
        <f t="shared" si="103"/>
        <v>999</v>
      </c>
      <c r="AX2965">
        <v>0.24</v>
      </c>
      <c r="AY2965">
        <v>0.24</v>
      </c>
      <c r="BO2965" t="s">
        <v>156</v>
      </c>
      <c r="BP2965" t="s">
        <v>146</v>
      </c>
      <c r="BS2965" t="s">
        <v>8726</v>
      </c>
      <c r="BU2965" t="s">
        <v>8721</v>
      </c>
      <c r="BV2965">
        <v>289.594765</v>
      </c>
      <c r="BW2965">
        <v>44.141953000000001</v>
      </c>
      <c r="BZ2965">
        <v>14</v>
      </c>
      <c r="CA2965">
        <v>13.504</v>
      </c>
      <c r="CB2965">
        <v>13.483000000000001</v>
      </c>
      <c r="CC2965">
        <v>777.31</v>
      </c>
      <c r="CD2965">
        <v>17.16</v>
      </c>
      <c r="CE2965">
        <v>17.16</v>
      </c>
      <c r="CF2965">
        <v>6.3E-2</v>
      </c>
      <c r="CI2965">
        <v>0.8</v>
      </c>
      <c r="CL2965">
        <v>0.81</v>
      </c>
      <c r="CM2965">
        <v>0.46</v>
      </c>
      <c r="CN2965">
        <v>0.46</v>
      </c>
      <c r="CS2965">
        <v>5160</v>
      </c>
      <c r="CT2965">
        <v>200</v>
      </c>
      <c r="CU2965">
        <v>200</v>
      </c>
      <c r="CX2965" t="s">
        <v>8722</v>
      </c>
    </row>
    <row r="2966" spans="1:102" x14ac:dyDescent="0.25">
      <c r="A2966" t="s">
        <v>8727</v>
      </c>
      <c r="B2966" t="s">
        <v>98</v>
      </c>
      <c r="I2966">
        <v>0.11899999999999999</v>
      </c>
      <c r="J2966">
        <v>2.1000000000000001E-2</v>
      </c>
      <c r="K2966">
        <v>2.1000000000000001E-2</v>
      </c>
      <c r="L2966">
        <v>4.7909360000000003</v>
      </c>
      <c r="M2966" s="2">
        <v>3.6999999999999998E-5</v>
      </c>
      <c r="N2966" s="2">
        <v>3.6999999999999998E-5</v>
      </c>
      <c r="O2966">
        <v>5.2999999999999999E-2</v>
      </c>
      <c r="Y2966">
        <v>2014</v>
      </c>
      <c r="Z2966" s="1">
        <v>44232</v>
      </c>
      <c r="AG2966">
        <v>2454969.3114800001</v>
      </c>
      <c r="AH2966">
        <v>4.5799999999999999E-3</v>
      </c>
      <c r="AI2966">
        <v>4.5799999999999999E-3</v>
      </c>
      <c r="AS2966" s="3">
        <v>0.25</v>
      </c>
      <c r="AU2966" s="4">
        <f t="shared" si="102"/>
        <v>0.25</v>
      </c>
      <c r="AV2966" s="4">
        <f>O2966*149597871*COS(U2966*3.14159265359/180)/(CL2966*695700)</f>
        <v>12.805285700442363</v>
      </c>
      <c r="AW2966" s="4">
        <f t="shared" si="103"/>
        <v>999</v>
      </c>
      <c r="AX2966">
        <v>0.21</v>
      </c>
      <c r="AY2966">
        <v>0.21</v>
      </c>
      <c r="BO2966" t="s">
        <v>156</v>
      </c>
      <c r="BP2966" t="s">
        <v>146</v>
      </c>
      <c r="BS2966" t="s">
        <v>8728</v>
      </c>
      <c r="BU2966" t="s">
        <v>8729</v>
      </c>
      <c r="BV2966">
        <v>296.566237</v>
      </c>
      <c r="BW2966">
        <v>44.105865000000001</v>
      </c>
      <c r="BZ2966">
        <v>13.96</v>
      </c>
      <c r="CA2966">
        <v>13.596</v>
      </c>
      <c r="CB2966">
        <v>13.632</v>
      </c>
      <c r="CC2966">
        <v>948.98</v>
      </c>
      <c r="CD2966">
        <v>27.65</v>
      </c>
      <c r="CE2966">
        <v>27.65</v>
      </c>
      <c r="CF2966">
        <v>-0.156</v>
      </c>
      <c r="CI2966">
        <v>0.91</v>
      </c>
      <c r="CL2966">
        <v>0.89</v>
      </c>
      <c r="CM2966">
        <v>0.15</v>
      </c>
      <c r="CN2966">
        <v>0.15</v>
      </c>
      <c r="CS2966">
        <v>5526</v>
      </c>
      <c r="CT2966">
        <v>100</v>
      </c>
      <c r="CU2966">
        <v>100</v>
      </c>
      <c r="CX2966" t="s">
        <v>8730</v>
      </c>
    </row>
    <row r="2967" spans="1:102" x14ac:dyDescent="0.25">
      <c r="A2967" t="s">
        <v>8731</v>
      </c>
      <c r="B2967" t="s">
        <v>98</v>
      </c>
      <c r="I2967">
        <v>0.247</v>
      </c>
      <c r="J2967">
        <v>4.3999999999999997E-2</v>
      </c>
      <c r="K2967">
        <v>4.3999999999999997E-2</v>
      </c>
      <c r="L2967">
        <v>16.514043000000001</v>
      </c>
      <c r="M2967" s="2">
        <v>5.3999999999999998E-5</v>
      </c>
      <c r="N2967" s="2">
        <v>5.3999999999999998E-5</v>
      </c>
      <c r="O2967">
        <v>0.122</v>
      </c>
      <c r="Y2967">
        <v>2014</v>
      </c>
      <c r="Z2967" s="1">
        <v>44232</v>
      </c>
      <c r="AG2967">
        <v>2455009.11632</v>
      </c>
      <c r="AH2967">
        <v>1.81E-3</v>
      </c>
      <c r="AI2967">
        <v>1.81E-3</v>
      </c>
      <c r="AS2967" s="3">
        <v>0.2</v>
      </c>
      <c r="AU2967" s="4">
        <f t="shared" si="102"/>
        <v>0.2</v>
      </c>
      <c r="AV2967" s="4">
        <f>O2967*149597871*COS(U2967*3.14159265359/180)/(CL2967*695700)</f>
        <v>29.476318027433365</v>
      </c>
      <c r="AW2967" s="4">
        <f t="shared" si="103"/>
        <v>999</v>
      </c>
      <c r="AX2967">
        <v>0.22</v>
      </c>
      <c r="AY2967">
        <v>0.22</v>
      </c>
      <c r="BO2967" t="s">
        <v>156</v>
      </c>
      <c r="BP2967" t="s">
        <v>146</v>
      </c>
      <c r="BS2967" t="s">
        <v>8732</v>
      </c>
      <c r="BU2967" t="s">
        <v>8729</v>
      </c>
      <c r="BV2967">
        <v>296.566237</v>
      </c>
      <c r="BW2967">
        <v>44.105865000000001</v>
      </c>
      <c r="BZ2967">
        <v>13.96</v>
      </c>
      <c r="CA2967">
        <v>13.596</v>
      </c>
      <c r="CB2967">
        <v>13.632</v>
      </c>
      <c r="CC2967">
        <v>948.98</v>
      </c>
      <c r="CD2967">
        <v>27.65</v>
      </c>
      <c r="CE2967">
        <v>27.65</v>
      </c>
      <c r="CF2967">
        <v>-0.156</v>
      </c>
      <c r="CI2967">
        <v>0.91</v>
      </c>
      <c r="CL2967">
        <v>0.89</v>
      </c>
      <c r="CM2967">
        <v>0.15</v>
      </c>
      <c r="CN2967">
        <v>0.15</v>
      </c>
      <c r="CS2967">
        <v>5526</v>
      </c>
      <c r="CT2967">
        <v>100</v>
      </c>
      <c r="CU2967">
        <v>100</v>
      </c>
      <c r="CX2967" t="s">
        <v>8730</v>
      </c>
    </row>
    <row r="2968" spans="1:102" x14ac:dyDescent="0.25">
      <c r="A2968" t="s">
        <v>8733</v>
      </c>
      <c r="B2968" t="s">
        <v>98</v>
      </c>
      <c r="I2968">
        <v>0.247</v>
      </c>
      <c r="J2968">
        <v>4.3999999999999997E-2</v>
      </c>
      <c r="K2968">
        <v>4.3999999999999997E-2</v>
      </c>
      <c r="L2968">
        <v>30.133001</v>
      </c>
      <c r="M2968">
        <v>1.6100000000000001E-4</v>
      </c>
      <c r="N2968">
        <v>1.6100000000000001E-4</v>
      </c>
      <c r="O2968">
        <v>0.182</v>
      </c>
      <c r="Y2968">
        <v>2014</v>
      </c>
      <c r="Z2968" s="1">
        <v>44232</v>
      </c>
      <c r="AG2968">
        <v>2455023.3832200002</v>
      </c>
      <c r="AH2968">
        <v>3.0100000000000001E-3</v>
      </c>
      <c r="AI2968">
        <v>3.0100000000000001E-3</v>
      </c>
      <c r="AS2968" s="3">
        <v>0.3</v>
      </c>
      <c r="AU2968" s="4">
        <f t="shared" si="102"/>
        <v>0.3</v>
      </c>
      <c r="AV2968" s="4">
        <f>O2968*149597871*COS(U2968*3.14159265359/180)/(CL2968*695700)</f>
        <v>43.972867876990762</v>
      </c>
      <c r="AW2968" s="4">
        <f t="shared" si="103"/>
        <v>999</v>
      </c>
      <c r="AX2968">
        <v>0.21</v>
      </c>
      <c r="AY2968">
        <v>0.21</v>
      </c>
      <c r="BO2968" t="s">
        <v>156</v>
      </c>
      <c r="BP2968" t="s">
        <v>146</v>
      </c>
      <c r="BS2968" t="s">
        <v>8734</v>
      </c>
      <c r="BU2968" t="s">
        <v>8729</v>
      </c>
      <c r="BV2968">
        <v>296.566237</v>
      </c>
      <c r="BW2968">
        <v>44.105865000000001</v>
      </c>
      <c r="BZ2968">
        <v>13.96</v>
      </c>
      <c r="CA2968">
        <v>13.596</v>
      </c>
      <c r="CB2968">
        <v>13.632</v>
      </c>
      <c r="CC2968">
        <v>948.98</v>
      </c>
      <c r="CD2968">
        <v>27.65</v>
      </c>
      <c r="CE2968">
        <v>27.65</v>
      </c>
      <c r="CF2968">
        <v>-0.156</v>
      </c>
      <c r="CI2968">
        <v>0.91</v>
      </c>
      <c r="CL2968">
        <v>0.89</v>
      </c>
      <c r="CM2968">
        <v>0.15</v>
      </c>
      <c r="CN2968">
        <v>0.15</v>
      </c>
      <c r="CS2968">
        <v>5526</v>
      </c>
      <c r="CT2968">
        <v>100</v>
      </c>
      <c r="CU2968">
        <v>100</v>
      </c>
      <c r="CX2968" t="s">
        <v>8730</v>
      </c>
    </row>
    <row r="2969" spans="1:102" x14ac:dyDescent="0.25">
      <c r="A2969" t="s">
        <v>8735</v>
      </c>
      <c r="B2969" t="s">
        <v>98</v>
      </c>
      <c r="I2969">
        <v>0.247</v>
      </c>
      <c r="J2969">
        <v>4.3999999999999997E-2</v>
      </c>
      <c r="K2969">
        <v>4.3999999999999997E-2</v>
      </c>
      <c r="L2969">
        <v>99.640161000000006</v>
      </c>
      <c r="M2969">
        <v>1.0740000000000001E-3</v>
      </c>
      <c r="N2969">
        <v>1.0740000000000001E-3</v>
      </c>
      <c r="O2969">
        <v>0.40400000000000003</v>
      </c>
      <c r="Y2969">
        <v>2014</v>
      </c>
      <c r="Z2969" s="1">
        <v>44232</v>
      </c>
      <c r="AG2969">
        <v>2455031.69312</v>
      </c>
      <c r="AH2969">
        <v>5.1900000000000002E-3</v>
      </c>
      <c r="AI2969">
        <v>5.1900000000000002E-3</v>
      </c>
      <c r="AS2969" s="3">
        <v>0.23</v>
      </c>
      <c r="AU2969" s="4">
        <f t="shared" si="102"/>
        <v>0.23</v>
      </c>
      <c r="AV2969" s="4">
        <f>O2969*149597871*COS(U2969*3.14159265359/180)/(CL2969*695700)</f>
        <v>97.610102320353121</v>
      </c>
      <c r="AW2969" s="4">
        <f t="shared" si="103"/>
        <v>999</v>
      </c>
      <c r="AX2969">
        <v>0.23</v>
      </c>
      <c r="AY2969">
        <v>0.23</v>
      </c>
      <c r="BO2969" t="s">
        <v>156</v>
      </c>
      <c r="BP2969" t="s">
        <v>146</v>
      </c>
      <c r="BS2969" t="s">
        <v>8736</v>
      </c>
      <c r="BU2969" t="s">
        <v>8729</v>
      </c>
      <c r="BV2969">
        <v>296.566237</v>
      </c>
      <c r="BW2969">
        <v>44.105865000000001</v>
      </c>
      <c r="BZ2969">
        <v>13.96</v>
      </c>
      <c r="CA2969">
        <v>13.596</v>
      </c>
      <c r="CB2969">
        <v>13.632</v>
      </c>
      <c r="CC2969">
        <v>948.98</v>
      </c>
      <c r="CD2969">
        <v>27.65</v>
      </c>
      <c r="CE2969">
        <v>27.65</v>
      </c>
      <c r="CF2969">
        <v>-0.156</v>
      </c>
      <c r="CI2969">
        <v>0.91</v>
      </c>
      <c r="CL2969">
        <v>0.89</v>
      </c>
      <c r="CM2969">
        <v>0.15</v>
      </c>
      <c r="CN2969">
        <v>0.15</v>
      </c>
      <c r="CS2969">
        <v>5526</v>
      </c>
      <c r="CT2969">
        <v>100</v>
      </c>
      <c r="CU2969">
        <v>100</v>
      </c>
      <c r="CX2969" t="s">
        <v>8730</v>
      </c>
    </row>
    <row r="2970" spans="1:102" x14ac:dyDescent="0.25">
      <c r="A2970" t="s">
        <v>8737</v>
      </c>
      <c r="B2970" t="s">
        <v>98</v>
      </c>
      <c r="I2970">
        <v>0.11</v>
      </c>
      <c r="J2970">
        <v>1.0999999999999999E-2</v>
      </c>
      <c r="K2970">
        <v>1.0999999999999999E-2</v>
      </c>
      <c r="L2970">
        <v>6.6683909999999997</v>
      </c>
      <c r="M2970" s="2">
        <v>3.1000000000000001E-5</v>
      </c>
      <c r="N2970" s="2">
        <v>3.1000000000000001E-5</v>
      </c>
      <c r="O2970">
        <v>5.8000000000000003E-2</v>
      </c>
      <c r="Y2970">
        <v>2014</v>
      </c>
      <c r="Z2970" s="1">
        <v>44232</v>
      </c>
      <c r="AG2970">
        <v>2454970.4348300002</v>
      </c>
      <c r="AH2970">
        <v>2.7100000000000002E-3</v>
      </c>
      <c r="AI2970">
        <v>2.7100000000000002E-3</v>
      </c>
      <c r="AS2970" s="3">
        <v>0.78</v>
      </c>
      <c r="AU2970" s="4">
        <f t="shared" si="102"/>
        <v>0.78</v>
      </c>
      <c r="AV2970" s="4">
        <f>O2970*149597871*COS(U2970*3.14159265359/180)/(CL2970*695700)</f>
        <v>22.676118279822806</v>
      </c>
      <c r="AW2970" s="4">
        <f t="shared" si="103"/>
        <v>999</v>
      </c>
      <c r="AX2970">
        <v>0.28000000000000003</v>
      </c>
      <c r="AY2970">
        <v>0.28000000000000003</v>
      </c>
      <c r="BO2970" t="s">
        <v>156</v>
      </c>
      <c r="BP2970" t="s">
        <v>146</v>
      </c>
      <c r="BS2970" t="s">
        <v>8738</v>
      </c>
      <c r="BU2970" t="s">
        <v>8739</v>
      </c>
      <c r="BV2970">
        <v>295.57934499999999</v>
      </c>
      <c r="BW2970">
        <v>44.545963</v>
      </c>
      <c r="BZ2970">
        <v>13.24</v>
      </c>
      <c r="CA2970">
        <v>12.65</v>
      </c>
      <c r="CB2970">
        <v>12.465999999999999</v>
      </c>
      <c r="CC2970">
        <v>383.59</v>
      </c>
      <c r="CD2970">
        <v>3.53</v>
      </c>
      <c r="CE2970">
        <v>3.53</v>
      </c>
      <c r="CF2970">
        <v>-0.67</v>
      </c>
      <c r="CI2970">
        <v>0.52</v>
      </c>
      <c r="CL2970">
        <v>0.55000000000000004</v>
      </c>
      <c r="CM2970">
        <v>0.03</v>
      </c>
      <c r="CN2970">
        <v>0.03</v>
      </c>
      <c r="CO2970" t="s">
        <v>3697</v>
      </c>
      <c r="CS2970">
        <v>4208</v>
      </c>
      <c r="CT2970">
        <v>150</v>
      </c>
      <c r="CU2970">
        <v>150</v>
      </c>
      <c r="CX2970" t="s">
        <v>8740</v>
      </c>
    </row>
    <row r="2971" spans="1:102" x14ac:dyDescent="0.25">
      <c r="A2971" t="s">
        <v>8741</v>
      </c>
      <c r="B2971" t="s">
        <v>98</v>
      </c>
      <c r="I2971">
        <v>0.192</v>
      </c>
      <c r="J2971">
        <v>1.2E-2</v>
      </c>
      <c r="K2971">
        <v>1.2E-2</v>
      </c>
      <c r="L2971">
        <v>10.848463000000001</v>
      </c>
      <c r="M2971" s="2">
        <v>1.5E-5</v>
      </c>
      <c r="N2971" s="2">
        <v>1.5E-5</v>
      </c>
      <c r="O2971">
        <v>0.08</v>
      </c>
      <c r="Y2971">
        <v>2014</v>
      </c>
      <c r="Z2971" s="1">
        <v>44232</v>
      </c>
      <c r="AG2971">
        <v>2455004.8043200001</v>
      </c>
      <c r="AH2971">
        <v>8.0999999999999996E-4</v>
      </c>
      <c r="AI2971">
        <v>8.0999999999999996E-4</v>
      </c>
      <c r="AS2971" s="3">
        <v>0.17</v>
      </c>
      <c r="AU2971" s="4">
        <f t="shared" si="102"/>
        <v>0.17</v>
      </c>
      <c r="AV2971" s="4">
        <f>O2971*149597871*COS(U2971*3.14159265359/180)/(CL2971*695700)</f>
        <v>31.277404523893523</v>
      </c>
      <c r="AW2971" s="4">
        <f t="shared" si="103"/>
        <v>999</v>
      </c>
      <c r="AX2971">
        <v>0.19</v>
      </c>
      <c r="AY2971">
        <v>0.19</v>
      </c>
      <c r="BO2971" t="s">
        <v>156</v>
      </c>
      <c r="BP2971" t="s">
        <v>146</v>
      </c>
      <c r="BS2971" t="s">
        <v>8742</v>
      </c>
      <c r="BU2971" t="s">
        <v>8739</v>
      </c>
      <c r="BV2971">
        <v>295.57934499999999</v>
      </c>
      <c r="BW2971">
        <v>44.545963</v>
      </c>
      <c r="BZ2971">
        <v>13.24</v>
      </c>
      <c r="CA2971">
        <v>12.65</v>
      </c>
      <c r="CB2971">
        <v>12.465999999999999</v>
      </c>
      <c r="CC2971">
        <v>383.59</v>
      </c>
      <c r="CD2971">
        <v>3.53</v>
      </c>
      <c r="CE2971">
        <v>3.53</v>
      </c>
      <c r="CF2971">
        <v>-0.67</v>
      </c>
      <c r="CI2971">
        <v>0.52</v>
      </c>
      <c r="CL2971">
        <v>0.55000000000000004</v>
      </c>
      <c r="CM2971">
        <v>0.03</v>
      </c>
      <c r="CN2971">
        <v>0.03</v>
      </c>
      <c r="CO2971" t="s">
        <v>3697</v>
      </c>
      <c r="CS2971">
        <v>4208</v>
      </c>
      <c r="CT2971">
        <v>150</v>
      </c>
      <c r="CU2971">
        <v>150</v>
      </c>
      <c r="CX2971" t="s">
        <v>8740</v>
      </c>
    </row>
    <row r="2972" spans="1:102" x14ac:dyDescent="0.25">
      <c r="A2972" t="s">
        <v>8743</v>
      </c>
      <c r="B2972" t="s">
        <v>98</v>
      </c>
      <c r="I2972">
        <v>0.14499999999999999</v>
      </c>
      <c r="J2972">
        <v>0.06</v>
      </c>
      <c r="K2972">
        <v>0.06</v>
      </c>
      <c r="L2972">
        <v>3.7839860000000001</v>
      </c>
      <c r="M2972" s="2">
        <v>1.7E-5</v>
      </c>
      <c r="N2972" s="2">
        <v>1.7E-5</v>
      </c>
      <c r="O2972">
        <v>4.5999999999999999E-2</v>
      </c>
      <c r="Y2972">
        <v>2014</v>
      </c>
      <c r="Z2972" s="1">
        <v>44232</v>
      </c>
      <c r="AG2972">
        <v>2454966.2803600002</v>
      </c>
      <c r="AH2972">
        <v>2.7799999999999999E-3</v>
      </c>
      <c r="AI2972">
        <v>2.7799999999999999E-3</v>
      </c>
      <c r="AS2972" s="3">
        <v>0.27</v>
      </c>
      <c r="AU2972" s="4">
        <f t="shared" si="102"/>
        <v>0.27</v>
      </c>
      <c r="AV2972" s="4">
        <f>O2972*149597871*COS(U2972*3.14159265359/180)/(CL2972*695700)</f>
        <v>12.520859722381427</v>
      </c>
      <c r="AW2972" s="4">
        <f t="shared" si="103"/>
        <v>999</v>
      </c>
      <c r="AX2972">
        <v>0.23</v>
      </c>
      <c r="AY2972">
        <v>0.23</v>
      </c>
      <c r="BO2972" t="s">
        <v>156</v>
      </c>
      <c r="BP2972" t="s">
        <v>146</v>
      </c>
      <c r="BS2972" t="s">
        <v>8744</v>
      </c>
      <c r="BU2972" t="s">
        <v>8745</v>
      </c>
      <c r="BV2972">
        <v>291.841992</v>
      </c>
      <c r="BW2972">
        <v>44.858089</v>
      </c>
      <c r="BZ2972">
        <v>14.055</v>
      </c>
      <c r="CA2972">
        <v>13.632</v>
      </c>
      <c r="CB2972">
        <v>13.534000000000001</v>
      </c>
      <c r="CC2972">
        <v>858.93</v>
      </c>
      <c r="CD2972">
        <v>20.66</v>
      </c>
      <c r="CE2972">
        <v>20.66</v>
      </c>
      <c r="CF2972">
        <v>5.1999999999999998E-2</v>
      </c>
      <c r="CL2972">
        <v>0.79</v>
      </c>
      <c r="CM2972">
        <v>0.32</v>
      </c>
      <c r="CN2972">
        <v>0.32</v>
      </c>
      <c r="CS2972">
        <v>5208</v>
      </c>
      <c r="CT2972">
        <v>200</v>
      </c>
      <c r="CU2972">
        <v>200</v>
      </c>
      <c r="CX2972" t="s">
        <v>8746</v>
      </c>
    </row>
    <row r="2973" spans="1:102" x14ac:dyDescent="0.25">
      <c r="A2973" t="s">
        <v>8747</v>
      </c>
      <c r="B2973" t="s">
        <v>98</v>
      </c>
      <c r="I2973">
        <v>0.23599999999999999</v>
      </c>
      <c r="J2973">
        <v>9.9000000000000005E-2</v>
      </c>
      <c r="K2973">
        <v>9.9000000000000005E-2</v>
      </c>
      <c r="L2973">
        <v>10.281950999999999</v>
      </c>
      <c r="M2973" s="2">
        <v>3.1999999999999999E-5</v>
      </c>
      <c r="N2973" s="2">
        <v>3.1999999999999999E-5</v>
      </c>
      <c r="O2973">
        <v>8.8999999999999996E-2</v>
      </c>
      <c r="Y2973">
        <v>2014</v>
      </c>
      <c r="Z2973" s="1">
        <v>44232</v>
      </c>
      <c r="AG2973">
        <v>2455008.3398199999</v>
      </c>
      <c r="AH2973">
        <v>1.64E-3</v>
      </c>
      <c r="AI2973">
        <v>1.64E-3</v>
      </c>
      <c r="AS2973" s="3">
        <v>0.49</v>
      </c>
      <c r="AU2973" s="4">
        <f t="shared" si="102"/>
        <v>0.49</v>
      </c>
      <c r="AV2973" s="4">
        <f>O2973*149597871*COS(U2973*3.14159265359/180)/(CL2973*695700)</f>
        <v>24.225141636781458</v>
      </c>
      <c r="AW2973" s="4">
        <f t="shared" si="103"/>
        <v>999</v>
      </c>
      <c r="AX2973">
        <v>0.23</v>
      </c>
      <c r="AY2973">
        <v>0.23</v>
      </c>
      <c r="BO2973" t="s">
        <v>156</v>
      </c>
      <c r="BP2973" t="s">
        <v>146</v>
      </c>
      <c r="BS2973" t="s">
        <v>8748</v>
      </c>
      <c r="BU2973" t="s">
        <v>8745</v>
      </c>
      <c r="BV2973">
        <v>291.841992</v>
      </c>
      <c r="BW2973">
        <v>44.858089</v>
      </c>
      <c r="BZ2973">
        <v>14.055</v>
      </c>
      <c r="CA2973">
        <v>13.632</v>
      </c>
      <c r="CB2973">
        <v>13.534000000000001</v>
      </c>
      <c r="CC2973">
        <v>858.93</v>
      </c>
      <c r="CD2973">
        <v>20.66</v>
      </c>
      <c r="CE2973">
        <v>20.66</v>
      </c>
      <c r="CF2973">
        <v>5.1999999999999998E-2</v>
      </c>
      <c r="CL2973">
        <v>0.79</v>
      </c>
      <c r="CM2973">
        <v>0.32</v>
      </c>
      <c r="CN2973">
        <v>0.32</v>
      </c>
      <c r="CS2973">
        <v>5208</v>
      </c>
      <c r="CT2973">
        <v>200</v>
      </c>
      <c r="CU2973">
        <v>200</v>
      </c>
      <c r="CX2973" t="s">
        <v>8746</v>
      </c>
    </row>
    <row r="2974" spans="1:102" x14ac:dyDescent="0.25">
      <c r="A2974" t="s">
        <v>8749</v>
      </c>
      <c r="B2974" t="s">
        <v>98</v>
      </c>
      <c r="I2974">
        <v>0.28299999999999997</v>
      </c>
      <c r="J2974">
        <v>0.11600000000000001</v>
      </c>
      <c r="K2974">
        <v>0.11600000000000001</v>
      </c>
      <c r="L2974">
        <v>18.119869000000001</v>
      </c>
      <c r="M2974" s="2">
        <v>6.6000000000000005E-5</v>
      </c>
      <c r="N2974" s="2">
        <v>6.6000000000000005E-5</v>
      </c>
      <c r="O2974">
        <v>0.13</v>
      </c>
      <c r="Y2974">
        <v>2014</v>
      </c>
      <c r="Z2974" s="1">
        <v>44232</v>
      </c>
      <c r="AG2974">
        <v>2455015.6162</v>
      </c>
      <c r="AH2974">
        <v>1.9499999999999999E-3</v>
      </c>
      <c r="AI2974">
        <v>1.9499999999999999E-3</v>
      </c>
      <c r="AS2974" s="3">
        <v>0.65</v>
      </c>
      <c r="AU2974" s="4">
        <f t="shared" si="102"/>
        <v>0.65</v>
      </c>
      <c r="AV2974" s="4">
        <f>O2974*149597871*COS(U2974*3.14159265359/180)/(CL2974*695700)</f>
        <v>35.385038345860558</v>
      </c>
      <c r="AW2974" s="4">
        <f t="shared" si="103"/>
        <v>999</v>
      </c>
      <c r="AX2974">
        <v>0.28000000000000003</v>
      </c>
      <c r="AY2974">
        <v>0.28000000000000003</v>
      </c>
      <c r="BO2974" t="s">
        <v>156</v>
      </c>
      <c r="BP2974" t="s">
        <v>146</v>
      </c>
      <c r="BS2974" t="s">
        <v>8750</v>
      </c>
      <c r="BU2974" t="s">
        <v>8745</v>
      </c>
      <c r="BV2974">
        <v>291.841992</v>
      </c>
      <c r="BW2974">
        <v>44.858089</v>
      </c>
      <c r="BZ2974">
        <v>14.055</v>
      </c>
      <c r="CA2974">
        <v>13.632</v>
      </c>
      <c r="CB2974">
        <v>13.534000000000001</v>
      </c>
      <c r="CC2974">
        <v>858.93</v>
      </c>
      <c r="CD2974">
        <v>20.66</v>
      </c>
      <c r="CE2974">
        <v>20.66</v>
      </c>
      <c r="CF2974">
        <v>5.1999999999999998E-2</v>
      </c>
      <c r="CL2974">
        <v>0.79</v>
      </c>
      <c r="CM2974">
        <v>0.32</v>
      </c>
      <c r="CN2974">
        <v>0.32</v>
      </c>
      <c r="CS2974">
        <v>5208</v>
      </c>
      <c r="CT2974">
        <v>200</v>
      </c>
      <c r="CU2974">
        <v>200</v>
      </c>
      <c r="CX2974" t="s">
        <v>8746</v>
      </c>
    </row>
    <row r="2975" spans="1:102" x14ac:dyDescent="0.25">
      <c r="A2975" t="s">
        <v>8751</v>
      </c>
      <c r="B2975" t="s">
        <v>98</v>
      </c>
      <c r="I2975">
        <v>0.34499999999999997</v>
      </c>
      <c r="J2975">
        <v>0.16500000000000001</v>
      </c>
      <c r="K2975">
        <v>0.16500000000000001</v>
      </c>
      <c r="L2975">
        <v>5.8266619999999998</v>
      </c>
      <c r="M2975" s="2">
        <v>1.0000000000000001E-5</v>
      </c>
      <c r="N2975" s="2">
        <v>1.0000000000000001E-5</v>
      </c>
      <c r="O2975">
        <v>6.4000000000000001E-2</v>
      </c>
      <c r="Y2975">
        <v>2014</v>
      </c>
      <c r="Z2975" s="1">
        <v>44232</v>
      </c>
      <c r="AG2975">
        <v>2455006.01039</v>
      </c>
      <c r="AH2975">
        <v>1.01E-3</v>
      </c>
      <c r="AI2975">
        <v>1.01E-3</v>
      </c>
      <c r="AS2975" s="3">
        <v>0.74</v>
      </c>
      <c r="AU2975" s="4">
        <f t="shared" si="102"/>
        <v>0.74</v>
      </c>
      <c r="AV2975" s="4">
        <f>O2975*149597871*COS(U2975*3.14159265359/180)/(CL2975*695700)</f>
        <v>15.123140648915554</v>
      </c>
      <c r="AW2975" s="4">
        <f t="shared" si="103"/>
        <v>999</v>
      </c>
      <c r="AX2975">
        <v>0.28999999999999998</v>
      </c>
      <c r="AY2975">
        <v>0.28999999999999998</v>
      </c>
      <c r="BO2975" t="s">
        <v>156</v>
      </c>
      <c r="BP2975" t="s">
        <v>146</v>
      </c>
      <c r="BS2975" t="s">
        <v>8752</v>
      </c>
      <c r="BU2975" t="s">
        <v>8753</v>
      </c>
      <c r="BV2975">
        <v>288.16470099999998</v>
      </c>
      <c r="BW2975">
        <v>45.816504000000002</v>
      </c>
      <c r="BZ2975">
        <v>14.675000000000001</v>
      </c>
      <c r="CA2975">
        <v>14.268000000000001</v>
      </c>
      <c r="CB2975">
        <v>14.254</v>
      </c>
      <c r="CC2975">
        <v>1446.45</v>
      </c>
      <c r="CD2975">
        <v>75.900000000000006</v>
      </c>
      <c r="CE2975">
        <v>75.900000000000006</v>
      </c>
      <c r="CF2975">
        <v>-0.191</v>
      </c>
      <c r="CL2975">
        <v>0.91</v>
      </c>
      <c r="CM2975">
        <v>0.43</v>
      </c>
      <c r="CN2975">
        <v>0.43</v>
      </c>
      <c r="CS2975">
        <v>5957</v>
      </c>
      <c r="CT2975">
        <v>200</v>
      </c>
      <c r="CU2975">
        <v>200</v>
      </c>
      <c r="CX2975" t="s">
        <v>8754</v>
      </c>
    </row>
    <row r="2976" spans="1:102" x14ac:dyDescent="0.25">
      <c r="A2976" t="s">
        <v>8755</v>
      </c>
      <c r="B2976" t="s">
        <v>98</v>
      </c>
      <c r="I2976">
        <v>0.192</v>
      </c>
      <c r="J2976">
        <v>9.1999999999999998E-2</v>
      </c>
      <c r="K2976">
        <v>9.1999999999999998E-2</v>
      </c>
      <c r="L2976">
        <v>12.412183000000001</v>
      </c>
      <c r="M2976" s="2">
        <v>8.2000000000000001E-5</v>
      </c>
      <c r="N2976" s="2">
        <v>8.2000000000000001E-5</v>
      </c>
      <c r="O2976">
        <v>0.105</v>
      </c>
      <c r="Y2976">
        <v>2014</v>
      </c>
      <c r="Z2976" s="1">
        <v>44232</v>
      </c>
      <c r="AG2976">
        <v>2454975.53938</v>
      </c>
      <c r="AH2976">
        <v>3.8899999999999998E-3</v>
      </c>
      <c r="AI2976">
        <v>3.8899999999999998E-3</v>
      </c>
      <c r="AS2976" s="3">
        <v>0.05</v>
      </c>
      <c r="AU2976" s="4">
        <f t="shared" si="102"/>
        <v>0.05</v>
      </c>
      <c r="AV2976" s="4">
        <f>O2976*149597871*COS(U2976*3.14159265359/180)/(CL2976*695700)</f>
        <v>24.811402627127077</v>
      </c>
      <c r="AW2976" s="4">
        <f t="shared" si="103"/>
        <v>999</v>
      </c>
      <c r="AX2976">
        <v>0.23</v>
      </c>
      <c r="AY2976">
        <v>0.23</v>
      </c>
      <c r="BO2976" t="s">
        <v>156</v>
      </c>
      <c r="BP2976" t="s">
        <v>146</v>
      </c>
      <c r="BS2976" t="s">
        <v>8756</v>
      </c>
      <c r="BU2976" t="s">
        <v>8753</v>
      </c>
      <c r="BV2976">
        <v>288.16470099999998</v>
      </c>
      <c r="BW2976">
        <v>45.816504000000002</v>
      </c>
      <c r="BZ2976">
        <v>14.675000000000001</v>
      </c>
      <c r="CA2976">
        <v>14.268000000000001</v>
      </c>
      <c r="CB2976">
        <v>14.254</v>
      </c>
      <c r="CC2976">
        <v>1446.45</v>
      </c>
      <c r="CD2976">
        <v>75.900000000000006</v>
      </c>
      <c r="CE2976">
        <v>75.900000000000006</v>
      </c>
      <c r="CF2976">
        <v>-0.191</v>
      </c>
      <c r="CL2976">
        <v>0.91</v>
      </c>
      <c r="CM2976">
        <v>0.43</v>
      </c>
      <c r="CN2976">
        <v>0.43</v>
      </c>
      <c r="CS2976">
        <v>5957</v>
      </c>
      <c r="CT2976">
        <v>200</v>
      </c>
      <c r="CU2976">
        <v>200</v>
      </c>
      <c r="CX2976" t="s">
        <v>8754</v>
      </c>
    </row>
    <row r="2977" spans="1:102" x14ac:dyDescent="0.25">
      <c r="A2977" t="s">
        <v>8757</v>
      </c>
      <c r="B2977" t="s">
        <v>98</v>
      </c>
      <c r="I2977">
        <v>0.223</v>
      </c>
      <c r="J2977">
        <v>0.106</v>
      </c>
      <c r="K2977">
        <v>0.106</v>
      </c>
      <c r="L2977">
        <v>18.746476999999999</v>
      </c>
      <c r="M2977">
        <v>1.21E-4</v>
      </c>
      <c r="N2977">
        <v>1.21E-4</v>
      </c>
      <c r="O2977">
        <v>0.13900000000000001</v>
      </c>
      <c r="Y2977">
        <v>2014</v>
      </c>
      <c r="Z2977" s="1">
        <v>44232</v>
      </c>
      <c r="AG2977">
        <v>2454980.1290899999</v>
      </c>
      <c r="AH2977">
        <v>3.8400000000000001E-3</v>
      </c>
      <c r="AI2977">
        <v>3.8400000000000001E-3</v>
      </c>
      <c r="AS2977" s="3">
        <v>0.15</v>
      </c>
      <c r="AU2977" s="4">
        <f t="shared" si="102"/>
        <v>0.15</v>
      </c>
      <c r="AV2977" s="4">
        <f>O2977*149597871*COS(U2977*3.14159265359/180)/(CL2977*695700)</f>
        <v>32.845571096863466</v>
      </c>
      <c r="AW2977" s="4">
        <f t="shared" si="103"/>
        <v>999</v>
      </c>
      <c r="AX2977">
        <v>0.23</v>
      </c>
      <c r="AY2977">
        <v>0.23</v>
      </c>
      <c r="BO2977" t="s">
        <v>156</v>
      </c>
      <c r="BP2977" t="s">
        <v>146</v>
      </c>
      <c r="BS2977" t="s">
        <v>8758</v>
      </c>
      <c r="BU2977" t="s">
        <v>8753</v>
      </c>
      <c r="BV2977">
        <v>288.16470099999998</v>
      </c>
      <c r="BW2977">
        <v>45.816504000000002</v>
      </c>
      <c r="BZ2977">
        <v>14.675000000000001</v>
      </c>
      <c r="CA2977">
        <v>14.268000000000001</v>
      </c>
      <c r="CB2977">
        <v>14.254</v>
      </c>
      <c r="CC2977">
        <v>1446.45</v>
      </c>
      <c r="CD2977">
        <v>75.900000000000006</v>
      </c>
      <c r="CE2977">
        <v>75.900000000000006</v>
      </c>
      <c r="CF2977">
        <v>-0.191</v>
      </c>
      <c r="CL2977">
        <v>0.91</v>
      </c>
      <c r="CM2977">
        <v>0.43</v>
      </c>
      <c r="CN2977">
        <v>0.43</v>
      </c>
      <c r="CS2977">
        <v>5957</v>
      </c>
      <c r="CT2977">
        <v>200</v>
      </c>
      <c r="CU2977">
        <v>200</v>
      </c>
      <c r="CX2977" t="s">
        <v>8754</v>
      </c>
    </row>
    <row r="2978" spans="1:102" x14ac:dyDescent="0.25">
      <c r="A2978" t="s">
        <v>8759</v>
      </c>
      <c r="B2978" t="s">
        <v>98</v>
      </c>
      <c r="I2978">
        <v>0.13800000000000001</v>
      </c>
      <c r="J2978">
        <v>5.5E-2</v>
      </c>
      <c r="K2978">
        <v>5.5E-2</v>
      </c>
      <c r="L2978">
        <v>5.7146059999999999</v>
      </c>
      <c r="M2978" s="2">
        <v>5.1999999999999997E-5</v>
      </c>
      <c r="N2978" s="2">
        <v>5.1999999999999997E-5</v>
      </c>
      <c r="O2978">
        <v>6.3E-2</v>
      </c>
      <c r="Y2978">
        <v>2014</v>
      </c>
      <c r="Z2978" s="1">
        <v>44232</v>
      </c>
      <c r="AG2978">
        <v>2454965.64035</v>
      </c>
      <c r="AH2978">
        <v>6.0000000000000001E-3</v>
      </c>
      <c r="AI2978">
        <v>6.0000000000000001E-3</v>
      </c>
      <c r="AS2978" s="3">
        <v>0.01</v>
      </c>
      <c r="AU2978" s="4">
        <f t="shared" ref="AU2978:AU3041" si="104">AS2978+AT2978</f>
        <v>0.01</v>
      </c>
      <c r="AV2978" s="4">
        <f>O2978*149597871*COS(U2978*3.14159265359/180)/(CL2978*695700)</f>
        <v>14.566694445603638</v>
      </c>
      <c r="AW2978" s="4">
        <f t="shared" si="103"/>
        <v>999</v>
      </c>
      <c r="AX2978">
        <v>0.23</v>
      </c>
      <c r="AY2978">
        <v>0.23</v>
      </c>
      <c r="BO2978" t="s">
        <v>156</v>
      </c>
      <c r="BP2978" t="s">
        <v>146</v>
      </c>
      <c r="BS2978" t="s">
        <v>8760</v>
      </c>
      <c r="BU2978" t="s">
        <v>8761</v>
      </c>
      <c r="BV2978">
        <v>296.064233</v>
      </c>
      <c r="BW2978">
        <v>45.976841</v>
      </c>
      <c r="BZ2978">
        <v>14.227</v>
      </c>
      <c r="CA2978">
        <v>13.853999999999999</v>
      </c>
      <c r="CB2978">
        <v>13.689</v>
      </c>
      <c r="CC2978">
        <v>1084.5</v>
      </c>
      <c r="CD2978">
        <v>32.69</v>
      </c>
      <c r="CE2978">
        <v>32.69</v>
      </c>
      <c r="CF2978">
        <v>0.21199999999999999</v>
      </c>
      <c r="CI2978">
        <v>0.97</v>
      </c>
      <c r="CL2978">
        <v>0.93</v>
      </c>
      <c r="CM2978">
        <v>0.37</v>
      </c>
      <c r="CN2978">
        <v>0.37</v>
      </c>
      <c r="CS2978">
        <v>5573</v>
      </c>
      <c r="CT2978">
        <v>200</v>
      </c>
      <c r="CU2978">
        <v>200</v>
      </c>
      <c r="CX2978" t="s">
        <v>8762</v>
      </c>
    </row>
    <row r="2979" spans="1:102" x14ac:dyDescent="0.25">
      <c r="A2979" t="s">
        <v>8763</v>
      </c>
      <c r="B2979" t="s">
        <v>98</v>
      </c>
      <c r="I2979">
        <v>0.26700000000000002</v>
      </c>
      <c r="J2979">
        <v>0.105</v>
      </c>
      <c r="K2979">
        <v>0.105</v>
      </c>
      <c r="L2979">
        <v>9.9460470000000001</v>
      </c>
      <c r="M2979" s="2">
        <v>3.4999999999999997E-5</v>
      </c>
      <c r="N2979" s="2">
        <v>3.4999999999999997E-5</v>
      </c>
      <c r="O2979">
        <v>9.1999999999999998E-2</v>
      </c>
      <c r="Y2979">
        <v>2014</v>
      </c>
      <c r="Z2979" s="1">
        <v>44232</v>
      </c>
      <c r="AG2979">
        <v>2455004.70016</v>
      </c>
      <c r="AH2979">
        <v>2.0999999999999999E-3</v>
      </c>
      <c r="AI2979">
        <v>2.0999999999999999E-3</v>
      </c>
      <c r="AS2979" s="3">
        <v>0.33</v>
      </c>
      <c r="AU2979" s="4">
        <f t="shared" si="104"/>
        <v>0.33</v>
      </c>
      <c r="AV2979" s="4">
        <f>O2979*149597871*COS(U2979*3.14159265359/180)/(CL2979*695700)</f>
        <v>21.271998238024359</v>
      </c>
      <c r="AW2979" s="4">
        <f t="shared" si="103"/>
        <v>999</v>
      </c>
      <c r="AX2979">
        <v>0.22</v>
      </c>
      <c r="AY2979">
        <v>0.22</v>
      </c>
      <c r="BO2979" t="s">
        <v>156</v>
      </c>
      <c r="BP2979" t="s">
        <v>146</v>
      </c>
      <c r="BS2979" t="s">
        <v>8764</v>
      </c>
      <c r="BU2979" t="s">
        <v>8761</v>
      </c>
      <c r="BV2979">
        <v>296.064233</v>
      </c>
      <c r="BW2979">
        <v>45.976841</v>
      </c>
      <c r="BZ2979">
        <v>14.227</v>
      </c>
      <c r="CA2979">
        <v>13.853999999999999</v>
      </c>
      <c r="CB2979">
        <v>13.689</v>
      </c>
      <c r="CC2979">
        <v>1084.5</v>
      </c>
      <c r="CD2979">
        <v>32.69</v>
      </c>
      <c r="CE2979">
        <v>32.69</v>
      </c>
      <c r="CF2979">
        <v>0.21199999999999999</v>
      </c>
      <c r="CI2979">
        <v>0.97</v>
      </c>
      <c r="CL2979">
        <v>0.93</v>
      </c>
      <c r="CM2979">
        <v>0.37</v>
      </c>
      <c r="CN2979">
        <v>0.37</v>
      </c>
      <c r="CS2979">
        <v>5573</v>
      </c>
      <c r="CT2979">
        <v>200</v>
      </c>
      <c r="CU2979">
        <v>200</v>
      </c>
      <c r="CX2979" t="s">
        <v>8762</v>
      </c>
    </row>
    <row r="2980" spans="1:102" x14ac:dyDescent="0.25">
      <c r="A2980" t="s">
        <v>8765</v>
      </c>
      <c r="B2980" t="s">
        <v>98</v>
      </c>
      <c r="I2980">
        <v>0.11799999999999999</v>
      </c>
      <c r="J2980">
        <v>8.9999999999999993E-3</v>
      </c>
      <c r="K2980">
        <v>1.2E-2</v>
      </c>
      <c r="L2980">
        <v>1.04562266</v>
      </c>
      <c r="M2980" s="2">
        <v>2.6699999999999998E-6</v>
      </c>
      <c r="N2980" s="2">
        <v>2.6699999999999998E-6</v>
      </c>
      <c r="Y2980">
        <v>2016</v>
      </c>
      <c r="Z2980" s="1">
        <v>44232</v>
      </c>
      <c r="AG2980">
        <v>2454966.9182099998</v>
      </c>
      <c r="AH2980">
        <v>2.16E-3</v>
      </c>
      <c r="AI2980">
        <v>2.16E-3</v>
      </c>
      <c r="AU2980" s="4"/>
      <c r="AV2980" s="4">
        <f>O2980*149597871*COS(U2980*3.14159265359/180)/(CL2980*695700)</f>
        <v>0</v>
      </c>
      <c r="AW2980" s="4">
        <f t="shared" si="103"/>
        <v>0</v>
      </c>
      <c r="BO2980" t="s">
        <v>156</v>
      </c>
      <c r="BP2980" t="s">
        <v>146</v>
      </c>
      <c r="BS2980" t="s">
        <v>8766</v>
      </c>
      <c r="BU2980" t="s">
        <v>8761</v>
      </c>
      <c r="BV2980">
        <v>296.064233</v>
      </c>
      <c r="BW2980">
        <v>45.976841</v>
      </c>
      <c r="BZ2980">
        <v>14.227</v>
      </c>
      <c r="CA2980">
        <v>13.853999999999999</v>
      </c>
      <c r="CB2980">
        <v>13.689</v>
      </c>
      <c r="CC2980">
        <v>1084.5</v>
      </c>
      <c r="CD2980">
        <v>32.69</v>
      </c>
      <c r="CE2980">
        <v>32.69</v>
      </c>
      <c r="CF2980">
        <v>0.21199999999999999</v>
      </c>
      <c r="CI2980">
        <v>0.97</v>
      </c>
      <c r="CL2980">
        <v>0.93</v>
      </c>
      <c r="CM2980">
        <v>0.37</v>
      </c>
      <c r="CN2980">
        <v>0.37</v>
      </c>
      <c r="CS2980">
        <v>5573</v>
      </c>
      <c r="CT2980">
        <v>200</v>
      </c>
      <c r="CU2980">
        <v>200</v>
      </c>
      <c r="CX2980" t="s">
        <v>8762</v>
      </c>
    </row>
    <row r="2981" spans="1:102" x14ac:dyDescent="0.25">
      <c r="A2981" t="s">
        <v>8767</v>
      </c>
      <c r="B2981" t="s">
        <v>98</v>
      </c>
      <c r="I2981">
        <v>0.14199999999999999</v>
      </c>
      <c r="J2981">
        <v>3.5000000000000003E-2</v>
      </c>
      <c r="K2981">
        <v>3.5000000000000003E-2</v>
      </c>
      <c r="L2981">
        <v>1.620493</v>
      </c>
      <c r="M2981" s="2">
        <v>9.0000000000000002E-6</v>
      </c>
      <c r="N2981" s="2">
        <v>9.0000000000000002E-6</v>
      </c>
      <c r="O2981">
        <v>2.7E-2</v>
      </c>
      <c r="Y2981">
        <v>2014</v>
      </c>
      <c r="Z2981" s="1">
        <v>44232</v>
      </c>
      <c r="AG2981">
        <v>2454965.06776</v>
      </c>
      <c r="AH2981">
        <v>3.3899999999999998E-3</v>
      </c>
      <c r="AI2981">
        <v>3.3899999999999998E-3</v>
      </c>
      <c r="AS2981" s="3">
        <v>7.0000000000000007E-2</v>
      </c>
      <c r="AU2981" s="4">
        <f t="shared" si="104"/>
        <v>7.0000000000000007E-2</v>
      </c>
      <c r="AV2981" s="4">
        <f>O2981*149597871*COS(U2981*3.14159265359/180)/(CL2981*695700)</f>
        <v>4.4660524728828737</v>
      </c>
      <c r="AW2981" s="4">
        <f t="shared" si="103"/>
        <v>999</v>
      </c>
      <c r="AX2981">
        <v>0.23</v>
      </c>
      <c r="AY2981">
        <v>0.23</v>
      </c>
      <c r="BO2981" t="s">
        <v>156</v>
      </c>
      <c r="BP2981" t="s">
        <v>146</v>
      </c>
      <c r="BS2981" t="s">
        <v>8768</v>
      </c>
      <c r="BU2981" t="s">
        <v>8769</v>
      </c>
      <c r="BV2981">
        <v>292.580445</v>
      </c>
      <c r="BW2981">
        <v>46.097389</v>
      </c>
      <c r="BZ2981">
        <v>13.824</v>
      </c>
      <c r="CA2981">
        <v>13.496</v>
      </c>
      <c r="CB2981">
        <v>13.423999999999999</v>
      </c>
      <c r="CC2981">
        <v>1057.3599999999999</v>
      </c>
      <c r="CD2981">
        <v>24.9</v>
      </c>
      <c r="CE2981">
        <v>24.9</v>
      </c>
      <c r="CF2981">
        <v>6.0999999999999999E-2</v>
      </c>
      <c r="CI2981">
        <v>1.02</v>
      </c>
      <c r="CL2981">
        <v>1.3</v>
      </c>
      <c r="CM2981">
        <v>0.32</v>
      </c>
      <c r="CN2981">
        <v>0.32</v>
      </c>
      <c r="CS2981">
        <v>5551</v>
      </c>
      <c r="CT2981">
        <v>111</v>
      </c>
      <c r="CU2981">
        <v>111</v>
      </c>
      <c r="CX2981" t="s">
        <v>8770</v>
      </c>
    </row>
    <row r="2982" spans="1:102" x14ac:dyDescent="0.25">
      <c r="A2982" t="s">
        <v>8771</v>
      </c>
      <c r="B2982" t="s">
        <v>98</v>
      </c>
      <c r="I2982">
        <v>0.192</v>
      </c>
      <c r="J2982">
        <v>4.7E-2</v>
      </c>
      <c r="K2982">
        <v>4.7E-2</v>
      </c>
      <c r="L2982">
        <v>3.38802</v>
      </c>
      <c r="M2982" s="2">
        <v>1.5999999999999999E-5</v>
      </c>
      <c r="N2982" s="2">
        <v>1.5999999999999999E-5</v>
      </c>
      <c r="O2982">
        <v>4.4999999999999998E-2</v>
      </c>
      <c r="Y2982">
        <v>2014</v>
      </c>
      <c r="Z2982" s="1">
        <v>44232</v>
      </c>
      <c r="AG2982">
        <v>2455003.5322099999</v>
      </c>
      <c r="AH2982">
        <v>2.5200000000000001E-3</v>
      </c>
      <c r="AI2982">
        <v>2.5200000000000001E-3</v>
      </c>
      <c r="AS2982" s="3">
        <v>0.16</v>
      </c>
      <c r="AU2982" s="4">
        <f t="shared" si="104"/>
        <v>0.16</v>
      </c>
      <c r="AV2982" s="4">
        <f>O2982*149597871*COS(U2982*3.14159265359/180)/(CL2982*695700)</f>
        <v>7.4434207881381225</v>
      </c>
      <c r="AW2982" s="4">
        <f t="shared" si="103"/>
        <v>999</v>
      </c>
      <c r="AX2982">
        <v>0.23</v>
      </c>
      <c r="AY2982">
        <v>0.23</v>
      </c>
      <c r="BO2982" t="s">
        <v>156</v>
      </c>
      <c r="BP2982" t="s">
        <v>146</v>
      </c>
      <c r="BS2982" t="s">
        <v>8772</v>
      </c>
      <c r="BU2982" t="s">
        <v>8769</v>
      </c>
      <c r="BV2982">
        <v>292.580445</v>
      </c>
      <c r="BW2982">
        <v>46.097389</v>
      </c>
      <c r="BZ2982">
        <v>13.824</v>
      </c>
      <c r="CA2982">
        <v>13.496</v>
      </c>
      <c r="CB2982">
        <v>13.423999999999999</v>
      </c>
      <c r="CC2982">
        <v>1057.3599999999999</v>
      </c>
      <c r="CD2982">
        <v>24.9</v>
      </c>
      <c r="CE2982">
        <v>24.9</v>
      </c>
      <c r="CF2982">
        <v>6.0999999999999999E-2</v>
      </c>
      <c r="CI2982">
        <v>1.02</v>
      </c>
      <c r="CL2982">
        <v>1.3</v>
      </c>
      <c r="CM2982">
        <v>0.32</v>
      </c>
      <c r="CN2982">
        <v>0.32</v>
      </c>
      <c r="CS2982">
        <v>5551</v>
      </c>
      <c r="CT2982">
        <v>111</v>
      </c>
      <c r="CU2982">
        <v>111</v>
      </c>
      <c r="CX2982" t="s">
        <v>8770</v>
      </c>
    </row>
    <row r="2983" spans="1:102" x14ac:dyDescent="0.25">
      <c r="A2983" t="s">
        <v>8773</v>
      </c>
      <c r="B2983" t="s">
        <v>98</v>
      </c>
      <c r="I2983">
        <v>0.221</v>
      </c>
      <c r="J2983">
        <v>5.6000000000000001E-2</v>
      </c>
      <c r="K2983">
        <v>5.6000000000000001E-2</v>
      </c>
      <c r="L2983">
        <v>5.8391719999999996</v>
      </c>
      <c r="M2983" s="2">
        <v>3.1000000000000001E-5</v>
      </c>
      <c r="N2983" s="2">
        <v>3.1000000000000001E-5</v>
      </c>
      <c r="O2983">
        <v>6.4000000000000001E-2</v>
      </c>
      <c r="Y2983">
        <v>2014</v>
      </c>
      <c r="Z2983" s="1">
        <v>44232</v>
      </c>
      <c r="AG2983">
        <v>2454965.0884500002</v>
      </c>
      <c r="AH2983">
        <v>3.1800000000000001E-3</v>
      </c>
      <c r="AI2983">
        <v>3.1800000000000001E-3</v>
      </c>
      <c r="AS2983" s="3">
        <v>0.84</v>
      </c>
      <c r="AU2983" s="4">
        <f t="shared" si="104"/>
        <v>0.84</v>
      </c>
      <c r="AV2983" s="4">
        <f>O2983*149597871*COS(U2983*3.14159265359/180)/(CL2983*695700)</f>
        <v>10.586198454240888</v>
      </c>
      <c r="AW2983" s="4">
        <f t="shared" si="103"/>
        <v>999</v>
      </c>
      <c r="AX2983">
        <v>0.3</v>
      </c>
      <c r="AY2983">
        <v>0.3</v>
      </c>
      <c r="BO2983" t="s">
        <v>156</v>
      </c>
      <c r="BP2983" t="s">
        <v>146</v>
      </c>
      <c r="BS2983" t="s">
        <v>8774</v>
      </c>
      <c r="BU2983" t="s">
        <v>8769</v>
      </c>
      <c r="BV2983">
        <v>292.580445</v>
      </c>
      <c r="BW2983">
        <v>46.097389</v>
      </c>
      <c r="BZ2983">
        <v>13.824</v>
      </c>
      <c r="CA2983">
        <v>13.496</v>
      </c>
      <c r="CB2983">
        <v>13.423999999999999</v>
      </c>
      <c r="CC2983">
        <v>1057.3599999999999</v>
      </c>
      <c r="CD2983">
        <v>24.9</v>
      </c>
      <c r="CE2983">
        <v>24.9</v>
      </c>
      <c r="CF2983">
        <v>6.0999999999999999E-2</v>
      </c>
      <c r="CI2983">
        <v>1.02</v>
      </c>
      <c r="CL2983">
        <v>1.3</v>
      </c>
      <c r="CM2983">
        <v>0.32</v>
      </c>
      <c r="CN2983">
        <v>0.32</v>
      </c>
      <c r="CS2983">
        <v>5551</v>
      </c>
      <c r="CT2983">
        <v>111</v>
      </c>
      <c r="CU2983">
        <v>111</v>
      </c>
      <c r="CX2983" t="s">
        <v>8770</v>
      </c>
    </row>
    <row r="2984" spans="1:102" x14ac:dyDescent="0.25">
      <c r="A2984" t="s">
        <v>8775</v>
      </c>
      <c r="B2984" t="s">
        <v>98</v>
      </c>
      <c r="I2984">
        <v>0.21</v>
      </c>
      <c r="J2984">
        <v>5.1999999999999998E-2</v>
      </c>
      <c r="K2984">
        <v>5.1999999999999998E-2</v>
      </c>
      <c r="L2984">
        <v>10.681571999999999</v>
      </c>
      <c r="M2984" s="2">
        <v>6.6000000000000005E-5</v>
      </c>
      <c r="N2984" s="2">
        <v>6.6000000000000005E-5</v>
      </c>
      <c r="O2984">
        <v>9.6000000000000002E-2</v>
      </c>
      <c r="Y2984">
        <v>2014</v>
      </c>
      <c r="Z2984" s="1">
        <v>44232</v>
      </c>
      <c r="AG2984">
        <v>2454964.5549300001</v>
      </c>
      <c r="AH2984">
        <v>3.81E-3</v>
      </c>
      <c r="AI2984">
        <v>3.81E-3</v>
      </c>
      <c r="AS2984" s="3">
        <v>0.04</v>
      </c>
      <c r="AU2984" s="4">
        <f t="shared" si="104"/>
        <v>0.04</v>
      </c>
      <c r="AV2984" s="4">
        <f>O2984*149597871*COS(U2984*3.14159265359/180)/(CL2984*695700)</f>
        <v>15.879297681361329</v>
      </c>
      <c r="AW2984" s="4">
        <f t="shared" si="103"/>
        <v>999</v>
      </c>
      <c r="AX2984">
        <v>0.22</v>
      </c>
      <c r="AY2984">
        <v>0.22</v>
      </c>
      <c r="BO2984" t="s">
        <v>156</v>
      </c>
      <c r="BP2984" t="s">
        <v>146</v>
      </c>
      <c r="BS2984" t="s">
        <v>8776</v>
      </c>
      <c r="BU2984" t="s">
        <v>8769</v>
      </c>
      <c r="BV2984">
        <v>292.580445</v>
      </c>
      <c r="BW2984">
        <v>46.097389</v>
      </c>
      <c r="BZ2984">
        <v>13.824</v>
      </c>
      <c r="CA2984">
        <v>13.496</v>
      </c>
      <c r="CB2984">
        <v>13.423999999999999</v>
      </c>
      <c r="CC2984">
        <v>1057.3599999999999</v>
      </c>
      <c r="CD2984">
        <v>24.9</v>
      </c>
      <c r="CE2984">
        <v>24.9</v>
      </c>
      <c r="CF2984">
        <v>6.0999999999999999E-2</v>
      </c>
      <c r="CI2984">
        <v>1.02</v>
      </c>
      <c r="CL2984">
        <v>1.3</v>
      </c>
      <c r="CM2984">
        <v>0.32</v>
      </c>
      <c r="CN2984">
        <v>0.32</v>
      </c>
      <c r="CS2984">
        <v>5551</v>
      </c>
      <c r="CT2984">
        <v>111</v>
      </c>
      <c r="CU2984">
        <v>111</v>
      </c>
      <c r="CX2984" t="s">
        <v>8770</v>
      </c>
    </row>
    <row r="2985" spans="1:102" x14ac:dyDescent="0.25">
      <c r="A2985" t="s">
        <v>8777</v>
      </c>
      <c r="B2985" t="s">
        <v>98</v>
      </c>
      <c r="I2985">
        <v>0.23300000000000001</v>
      </c>
      <c r="J2985">
        <v>0.11700000000000001</v>
      </c>
      <c r="K2985">
        <v>0.11700000000000001</v>
      </c>
      <c r="L2985">
        <v>2.3826670000000001</v>
      </c>
      <c r="M2985" s="2">
        <v>6.0000000000000002E-6</v>
      </c>
      <c r="N2985" s="2">
        <v>6.0000000000000002E-6</v>
      </c>
      <c r="O2985">
        <v>3.4000000000000002E-2</v>
      </c>
      <c r="Y2985">
        <v>2014</v>
      </c>
      <c r="Z2985" s="1">
        <v>44232</v>
      </c>
      <c r="AG2985">
        <v>2455003.6633000001</v>
      </c>
      <c r="AH2985">
        <v>1.25E-3</v>
      </c>
      <c r="AI2985">
        <v>1.25E-3</v>
      </c>
      <c r="AS2985" s="3">
        <v>0.09</v>
      </c>
      <c r="AU2985" s="4">
        <f t="shared" si="104"/>
        <v>0.09</v>
      </c>
      <c r="AV2985" s="4">
        <f>O2985*149597871*COS(U2985*3.14159265359/180)/(CL2985*695700)</f>
        <v>7.0298974110193386</v>
      </c>
      <c r="AW2985" s="4">
        <f t="shared" si="103"/>
        <v>999</v>
      </c>
      <c r="AX2985">
        <v>0.22</v>
      </c>
      <c r="AY2985">
        <v>0.22</v>
      </c>
      <c r="BO2985" t="s">
        <v>156</v>
      </c>
      <c r="BP2985" t="s">
        <v>146</v>
      </c>
      <c r="BS2985" t="s">
        <v>8778</v>
      </c>
      <c r="BU2985" t="s">
        <v>8779</v>
      </c>
      <c r="BV2985">
        <v>297.31599399999999</v>
      </c>
      <c r="BW2985">
        <v>46.023268999999999</v>
      </c>
      <c r="BZ2985">
        <v>13.916</v>
      </c>
      <c r="CA2985">
        <v>13.448</v>
      </c>
      <c r="CB2985">
        <v>13.372</v>
      </c>
      <c r="CC2985">
        <v>797.75</v>
      </c>
      <c r="CD2985">
        <v>17.8</v>
      </c>
      <c r="CE2985">
        <v>17.8</v>
      </c>
      <c r="CF2985">
        <v>0.315</v>
      </c>
      <c r="CL2985">
        <v>1.04</v>
      </c>
      <c r="CM2985">
        <v>0.52</v>
      </c>
      <c r="CN2985">
        <v>0.52</v>
      </c>
      <c r="CS2985">
        <v>5180</v>
      </c>
      <c r="CT2985">
        <v>200</v>
      </c>
      <c r="CU2985">
        <v>200</v>
      </c>
      <c r="CX2985" t="s">
        <v>8780</v>
      </c>
    </row>
    <row r="2986" spans="1:102" x14ac:dyDescent="0.25">
      <c r="A2986" t="s">
        <v>8781</v>
      </c>
      <c r="B2986" t="s">
        <v>98</v>
      </c>
      <c r="I2986">
        <v>0.48299999999999998</v>
      </c>
      <c r="J2986">
        <v>0.24299999999999999</v>
      </c>
      <c r="K2986">
        <v>0.24299999999999999</v>
      </c>
      <c r="L2986">
        <v>6.5814839999999997</v>
      </c>
      <c r="M2986" s="2">
        <v>7.9999999999999996E-6</v>
      </c>
      <c r="N2986" s="2">
        <v>7.9999999999999996E-6</v>
      </c>
      <c r="O2986">
        <v>6.6000000000000003E-2</v>
      </c>
      <c r="Y2986">
        <v>2014</v>
      </c>
      <c r="Z2986" s="1">
        <v>44232</v>
      </c>
      <c r="AG2986">
        <v>2455007.7864299999</v>
      </c>
      <c r="AH2986">
        <v>6.3000000000000003E-4</v>
      </c>
      <c r="AI2986">
        <v>6.3000000000000003E-4</v>
      </c>
      <c r="AS2986" s="3">
        <v>0.76</v>
      </c>
      <c r="AU2986" s="4">
        <f t="shared" si="104"/>
        <v>0.76</v>
      </c>
      <c r="AV2986" s="4">
        <f>O2986*149597871*COS(U2986*3.14159265359/180)/(CL2986*695700)</f>
        <v>13.646271444919892</v>
      </c>
      <c r="AW2986" s="4">
        <f t="shared" si="103"/>
        <v>999</v>
      </c>
      <c r="AX2986">
        <v>0.28000000000000003</v>
      </c>
      <c r="AY2986">
        <v>0.28000000000000003</v>
      </c>
      <c r="BO2986" t="s">
        <v>156</v>
      </c>
      <c r="BP2986" t="s">
        <v>146</v>
      </c>
      <c r="BS2986" t="s">
        <v>8782</v>
      </c>
      <c r="BU2986" t="s">
        <v>8779</v>
      </c>
      <c r="BV2986">
        <v>297.31599399999999</v>
      </c>
      <c r="BW2986">
        <v>46.023268999999999</v>
      </c>
      <c r="BZ2986">
        <v>13.916</v>
      </c>
      <c r="CA2986">
        <v>13.448</v>
      </c>
      <c r="CB2986">
        <v>13.372</v>
      </c>
      <c r="CC2986">
        <v>797.75</v>
      </c>
      <c r="CD2986">
        <v>17.8</v>
      </c>
      <c r="CE2986">
        <v>17.8</v>
      </c>
      <c r="CF2986">
        <v>0.315</v>
      </c>
      <c r="CL2986">
        <v>1.04</v>
      </c>
      <c r="CM2986">
        <v>0.52</v>
      </c>
      <c r="CN2986">
        <v>0.52</v>
      </c>
      <c r="CS2986">
        <v>5180</v>
      </c>
      <c r="CT2986">
        <v>200</v>
      </c>
      <c r="CU2986">
        <v>200</v>
      </c>
      <c r="CX2986" t="s">
        <v>8780</v>
      </c>
    </row>
    <row r="2987" spans="1:102" x14ac:dyDescent="0.25">
      <c r="A2987" t="s">
        <v>8783</v>
      </c>
      <c r="B2987" t="s">
        <v>98</v>
      </c>
      <c r="I2987">
        <v>0.442</v>
      </c>
      <c r="J2987">
        <v>0.221</v>
      </c>
      <c r="K2987">
        <v>0.221</v>
      </c>
      <c r="L2987">
        <v>24.664550999999999</v>
      </c>
      <c r="M2987" s="2">
        <v>5.1E-5</v>
      </c>
      <c r="N2987" s="2">
        <v>5.1E-5</v>
      </c>
      <c r="O2987">
        <v>0.16</v>
      </c>
      <c r="Y2987">
        <v>2014</v>
      </c>
      <c r="Z2987" s="1">
        <v>44232</v>
      </c>
      <c r="AG2987">
        <v>2455022.0205199998</v>
      </c>
      <c r="AH2987">
        <v>1.0200000000000001E-3</v>
      </c>
      <c r="AI2987">
        <v>1.0200000000000001E-3</v>
      </c>
      <c r="AS2987" s="3">
        <v>0.13</v>
      </c>
      <c r="AU2987" s="4">
        <f t="shared" si="104"/>
        <v>0.13</v>
      </c>
      <c r="AV2987" s="4">
        <f>O2987*149597871*COS(U2987*3.14159265359/180)/(CL2987*695700)</f>
        <v>33.081870169502771</v>
      </c>
      <c r="AW2987" s="4">
        <f t="shared" si="103"/>
        <v>999</v>
      </c>
      <c r="AX2987">
        <v>0.23</v>
      </c>
      <c r="AY2987">
        <v>0.23</v>
      </c>
      <c r="BO2987" t="s">
        <v>156</v>
      </c>
      <c r="BP2987" t="s">
        <v>146</v>
      </c>
      <c r="BS2987" t="s">
        <v>8784</v>
      </c>
      <c r="BU2987" t="s">
        <v>8779</v>
      </c>
      <c r="BV2987">
        <v>297.31599399999999</v>
      </c>
      <c r="BW2987">
        <v>46.023268999999999</v>
      </c>
      <c r="BZ2987">
        <v>13.916</v>
      </c>
      <c r="CA2987">
        <v>13.448</v>
      </c>
      <c r="CB2987">
        <v>13.372</v>
      </c>
      <c r="CC2987">
        <v>797.75</v>
      </c>
      <c r="CD2987">
        <v>17.8</v>
      </c>
      <c r="CE2987">
        <v>17.8</v>
      </c>
      <c r="CF2987">
        <v>0.315</v>
      </c>
      <c r="CL2987">
        <v>1.04</v>
      </c>
      <c r="CM2987">
        <v>0.52</v>
      </c>
      <c r="CN2987">
        <v>0.52</v>
      </c>
      <c r="CS2987">
        <v>5180</v>
      </c>
      <c r="CT2987">
        <v>200</v>
      </c>
      <c r="CU2987">
        <v>200</v>
      </c>
      <c r="CX2987" t="s">
        <v>8780</v>
      </c>
    </row>
    <row r="2988" spans="1:102" x14ac:dyDescent="0.25">
      <c r="A2988" t="s">
        <v>8785</v>
      </c>
      <c r="B2988" t="s">
        <v>98</v>
      </c>
      <c r="I2988">
        <v>0.36199999999999999</v>
      </c>
      <c r="J2988">
        <v>0.24199999999999999</v>
      </c>
      <c r="K2988">
        <v>0.24199999999999999</v>
      </c>
      <c r="L2988">
        <v>13.19722</v>
      </c>
      <c r="M2988" s="2">
        <v>1.9000000000000001E-5</v>
      </c>
      <c r="N2988" s="2">
        <v>1.9000000000000001E-5</v>
      </c>
      <c r="O2988">
        <v>0.10299999999999999</v>
      </c>
      <c r="Y2988">
        <v>2014</v>
      </c>
      <c r="Z2988" s="1">
        <v>44232</v>
      </c>
      <c r="AG2988">
        <v>2455004.5442400002</v>
      </c>
      <c r="AH2988">
        <v>7.5000000000000002E-4</v>
      </c>
      <c r="AI2988">
        <v>7.5000000000000002E-4</v>
      </c>
      <c r="AS2988" s="3">
        <v>0.11</v>
      </c>
      <c r="AU2988" s="4">
        <f t="shared" si="104"/>
        <v>0.11</v>
      </c>
      <c r="AV2988" s="4">
        <f>O2988*149597871*COS(U2988*3.14159265359/180)/(CL2988*695700)</f>
        <v>24.074252259219676</v>
      </c>
      <c r="AW2988" s="4">
        <f t="shared" si="103"/>
        <v>999</v>
      </c>
      <c r="AX2988">
        <v>0.17</v>
      </c>
      <c r="AY2988">
        <v>0.17</v>
      </c>
      <c r="BO2988" t="s">
        <v>156</v>
      </c>
      <c r="BP2988" t="s">
        <v>146</v>
      </c>
      <c r="BS2988" t="s">
        <v>8786</v>
      </c>
      <c r="BU2988" t="s">
        <v>8787</v>
      </c>
      <c r="BV2988">
        <v>294.06849</v>
      </c>
      <c r="BW2988">
        <v>46.579329999999999</v>
      </c>
      <c r="BZ2988">
        <v>13.555999999999999</v>
      </c>
      <c r="CA2988">
        <v>13.086</v>
      </c>
      <c r="CB2988">
        <v>12.956</v>
      </c>
      <c r="CC2988">
        <v>585.6</v>
      </c>
      <c r="CD2988">
        <v>8.39</v>
      </c>
      <c r="CE2988">
        <v>8.39</v>
      </c>
      <c r="CF2988">
        <v>0.41499999999999998</v>
      </c>
      <c r="CI2988">
        <v>0.8</v>
      </c>
      <c r="CL2988">
        <v>0.92</v>
      </c>
      <c r="CM2988">
        <v>0.61</v>
      </c>
      <c r="CN2988">
        <v>0.61</v>
      </c>
      <c r="CS2988">
        <v>4942</v>
      </c>
      <c r="CT2988">
        <v>200</v>
      </c>
      <c r="CU2988">
        <v>200</v>
      </c>
      <c r="CX2988" t="s">
        <v>8788</v>
      </c>
    </row>
    <row r="2989" spans="1:102" x14ac:dyDescent="0.25">
      <c r="A2989" t="s">
        <v>8789</v>
      </c>
      <c r="B2989" t="s">
        <v>98</v>
      </c>
      <c r="I2989">
        <v>0.32200000000000001</v>
      </c>
      <c r="J2989">
        <v>0.217</v>
      </c>
      <c r="K2989">
        <v>0.217</v>
      </c>
      <c r="L2989">
        <v>33.653078999999998</v>
      </c>
      <c r="M2989">
        <v>1.8900000000000001E-4</v>
      </c>
      <c r="N2989">
        <v>1.8900000000000001E-4</v>
      </c>
      <c r="O2989">
        <v>0.193</v>
      </c>
      <c r="Y2989">
        <v>2014</v>
      </c>
      <c r="Z2989" s="1">
        <v>44232</v>
      </c>
      <c r="AG2989">
        <v>2454980.79807</v>
      </c>
      <c r="AH2989">
        <v>3.5999999999999999E-3</v>
      </c>
      <c r="AI2989">
        <v>3.5999999999999999E-3</v>
      </c>
      <c r="AS2989" s="3">
        <v>0.85</v>
      </c>
      <c r="AU2989" s="4">
        <f t="shared" si="104"/>
        <v>0.85</v>
      </c>
      <c r="AV2989" s="4">
        <f>O2989*149597871*COS(U2989*3.14159265359/180)/(CL2989*695700)</f>
        <v>45.110006660479591</v>
      </c>
      <c r="AW2989" s="4">
        <f t="shared" si="103"/>
        <v>999</v>
      </c>
      <c r="AX2989">
        <v>0.31</v>
      </c>
      <c r="AY2989">
        <v>0.31</v>
      </c>
      <c r="BO2989" t="s">
        <v>156</v>
      </c>
      <c r="BP2989" t="s">
        <v>146</v>
      </c>
      <c r="BS2989" t="s">
        <v>8790</v>
      </c>
      <c r="BU2989" t="s">
        <v>8787</v>
      </c>
      <c r="BV2989">
        <v>294.06849</v>
      </c>
      <c r="BW2989">
        <v>46.579329999999999</v>
      </c>
      <c r="BZ2989">
        <v>13.555999999999999</v>
      </c>
      <c r="CA2989">
        <v>13.086</v>
      </c>
      <c r="CB2989">
        <v>12.956</v>
      </c>
      <c r="CC2989">
        <v>585.6</v>
      </c>
      <c r="CD2989">
        <v>8.39</v>
      </c>
      <c r="CE2989">
        <v>8.39</v>
      </c>
      <c r="CF2989">
        <v>0.41499999999999998</v>
      </c>
      <c r="CI2989">
        <v>0.8</v>
      </c>
      <c r="CL2989">
        <v>0.92</v>
      </c>
      <c r="CM2989">
        <v>0.61</v>
      </c>
      <c r="CN2989">
        <v>0.61</v>
      </c>
      <c r="CS2989">
        <v>4942</v>
      </c>
      <c r="CT2989">
        <v>200</v>
      </c>
      <c r="CU2989">
        <v>200</v>
      </c>
      <c r="CX2989" t="s">
        <v>8788</v>
      </c>
    </row>
    <row r="2990" spans="1:102" x14ac:dyDescent="0.25">
      <c r="A2990" t="s">
        <v>8791</v>
      </c>
      <c r="B2990" t="s">
        <v>98</v>
      </c>
      <c r="I2990">
        <v>0.25</v>
      </c>
      <c r="J2990">
        <v>0.122</v>
      </c>
      <c r="K2990">
        <v>0.122</v>
      </c>
      <c r="L2990">
        <v>8.1153169999999992</v>
      </c>
      <c r="M2990" s="2">
        <v>2.1999999999999999E-5</v>
      </c>
      <c r="N2990" s="2">
        <v>2.1999999999999999E-5</v>
      </c>
      <c r="O2990">
        <v>7.9000000000000001E-2</v>
      </c>
      <c r="Y2990">
        <v>2014</v>
      </c>
      <c r="Z2990" s="1">
        <v>44232</v>
      </c>
      <c r="AG2990">
        <v>2455007.5195499999</v>
      </c>
      <c r="AH2990">
        <v>1.5900000000000001E-3</v>
      </c>
      <c r="AI2990">
        <v>1.5900000000000001E-3</v>
      </c>
      <c r="AS2990" s="3">
        <v>0.75</v>
      </c>
      <c r="AU2990" s="4">
        <f t="shared" si="104"/>
        <v>0.75</v>
      </c>
      <c r="AV2990" s="4">
        <f>O2990*149597871*COS(U2990*3.14159265359/180)/(CL2990*695700)</f>
        <v>18.875044813377414</v>
      </c>
      <c r="AW2990" s="4">
        <f t="shared" si="103"/>
        <v>999</v>
      </c>
      <c r="AX2990">
        <v>0.28000000000000003</v>
      </c>
      <c r="AY2990">
        <v>0.28000000000000003</v>
      </c>
      <c r="BO2990" t="s">
        <v>156</v>
      </c>
      <c r="BP2990" t="s">
        <v>146</v>
      </c>
      <c r="BS2990" t="s">
        <v>8792</v>
      </c>
      <c r="BU2990" t="s">
        <v>8793</v>
      </c>
      <c r="BV2990">
        <v>288.211929</v>
      </c>
      <c r="BW2990">
        <v>46.615004999999996</v>
      </c>
      <c r="BZ2990">
        <v>14.009</v>
      </c>
      <c r="CA2990">
        <v>13.673</v>
      </c>
      <c r="CB2990">
        <v>13.555</v>
      </c>
      <c r="CC2990">
        <v>1031.58</v>
      </c>
      <c r="CD2990">
        <v>27.01</v>
      </c>
      <c r="CE2990">
        <v>27.01</v>
      </c>
      <c r="CF2990">
        <v>-0.16500000000000001</v>
      </c>
      <c r="CL2990">
        <v>0.9</v>
      </c>
      <c r="CM2990">
        <v>0.43</v>
      </c>
      <c r="CN2990">
        <v>0.43</v>
      </c>
      <c r="CS2990">
        <v>5938</v>
      </c>
      <c r="CT2990">
        <v>200</v>
      </c>
      <c r="CU2990">
        <v>200</v>
      </c>
      <c r="CX2990" t="s">
        <v>8794</v>
      </c>
    </row>
    <row r="2991" spans="1:102" x14ac:dyDescent="0.25">
      <c r="A2991" t="s">
        <v>8795</v>
      </c>
      <c r="B2991" t="s">
        <v>98</v>
      </c>
      <c r="I2991">
        <v>0.24099999999999999</v>
      </c>
      <c r="J2991">
        <v>0.11700000000000001</v>
      </c>
      <c r="K2991">
        <v>0.11700000000000001</v>
      </c>
      <c r="L2991">
        <v>36.924931000000001</v>
      </c>
      <c r="M2991">
        <v>1.8100000000000001E-4</v>
      </c>
      <c r="N2991">
        <v>1.8100000000000001E-4</v>
      </c>
      <c r="O2991">
        <v>0.217</v>
      </c>
      <c r="Y2991">
        <v>2014</v>
      </c>
      <c r="Z2991" s="1">
        <v>44232</v>
      </c>
      <c r="AG2991">
        <v>2455007.2233600002</v>
      </c>
      <c r="AH2991">
        <v>2.6700000000000001E-3</v>
      </c>
      <c r="AI2991">
        <v>2.6700000000000001E-3</v>
      </c>
      <c r="AS2991" s="3">
        <v>0.03</v>
      </c>
      <c r="AU2991" s="4">
        <f t="shared" si="104"/>
        <v>0.03</v>
      </c>
      <c r="AV2991" s="4">
        <f>O2991*149597871*COS(U2991*3.14159265359/180)/(CL2991*695700)</f>
        <v>51.846642082315171</v>
      </c>
      <c r="AW2991" s="4">
        <f t="shared" si="103"/>
        <v>999</v>
      </c>
      <c r="AX2991">
        <v>0.2</v>
      </c>
      <c r="AY2991">
        <v>0.2</v>
      </c>
      <c r="BO2991" t="s">
        <v>156</v>
      </c>
      <c r="BP2991" t="s">
        <v>146</v>
      </c>
      <c r="BS2991" t="s">
        <v>8796</v>
      </c>
      <c r="BU2991" t="s">
        <v>8793</v>
      </c>
      <c r="BV2991">
        <v>288.211929</v>
      </c>
      <c r="BW2991">
        <v>46.615004999999996</v>
      </c>
      <c r="BZ2991">
        <v>14.009</v>
      </c>
      <c r="CA2991">
        <v>13.673</v>
      </c>
      <c r="CB2991">
        <v>13.555</v>
      </c>
      <c r="CC2991">
        <v>1031.58</v>
      </c>
      <c r="CD2991">
        <v>27.01</v>
      </c>
      <c r="CE2991">
        <v>27.01</v>
      </c>
      <c r="CF2991">
        <v>-0.16500000000000001</v>
      </c>
      <c r="CL2991">
        <v>0.9</v>
      </c>
      <c r="CM2991">
        <v>0.43</v>
      </c>
      <c r="CN2991">
        <v>0.43</v>
      </c>
      <c r="CS2991">
        <v>5938</v>
      </c>
      <c r="CT2991">
        <v>200</v>
      </c>
      <c r="CU2991">
        <v>200</v>
      </c>
      <c r="CX2991" t="s">
        <v>8794</v>
      </c>
    </row>
    <row r="2992" spans="1:102" x14ac:dyDescent="0.25">
      <c r="A2992" t="s">
        <v>8797</v>
      </c>
      <c r="B2992" t="s">
        <v>98</v>
      </c>
      <c r="C2992">
        <v>1.6109999999999999E-2</v>
      </c>
      <c r="D2992">
        <v>1.92E-3</v>
      </c>
      <c r="E2992">
        <v>2.0500000000000002E-3</v>
      </c>
      <c r="I2992">
        <v>0.248</v>
      </c>
      <c r="J2992">
        <v>0.01</v>
      </c>
      <c r="K2992">
        <v>0.01</v>
      </c>
      <c r="L2992">
        <v>12.28</v>
      </c>
      <c r="M2992">
        <v>2.9999999999999997E-4</v>
      </c>
      <c r="N2992">
        <v>2.9999999999999997E-4</v>
      </c>
      <c r="O2992">
        <v>8.5000000000000006E-2</v>
      </c>
      <c r="Y2992">
        <v>2011</v>
      </c>
      <c r="Z2992" s="1">
        <v>44232</v>
      </c>
      <c r="AG2992">
        <v>2456471.2497</v>
      </c>
      <c r="AH2992">
        <v>5.9999999999999995E-4</v>
      </c>
      <c r="AI2992">
        <v>5.9999999999999995E-4</v>
      </c>
      <c r="AJ2992">
        <v>2454978.8321000002</v>
      </c>
      <c r="AU2992" s="4"/>
      <c r="AV2992" s="4">
        <f>O2992*149597871*COS(U2992*3.14159265359/180)/(CL2992*695700)</f>
        <v>35.838692683628004</v>
      </c>
      <c r="AW2992" s="4">
        <f t="shared" si="103"/>
        <v>999</v>
      </c>
      <c r="BO2992" t="s">
        <v>99</v>
      </c>
      <c r="BP2992" t="s">
        <v>146</v>
      </c>
      <c r="BQ2992" t="s">
        <v>580</v>
      </c>
      <c r="BR2992" t="s">
        <v>146</v>
      </c>
      <c r="BS2992" t="s">
        <v>8798</v>
      </c>
      <c r="BU2992" t="s">
        <v>8799</v>
      </c>
      <c r="BV2992">
        <v>284.94099699999998</v>
      </c>
      <c r="BW2992">
        <v>46.566540000000003</v>
      </c>
      <c r="BX2992">
        <v>16</v>
      </c>
      <c r="BZ2992">
        <v>13.407999999999999</v>
      </c>
      <c r="CA2992">
        <v>12.746</v>
      </c>
      <c r="CC2992">
        <v>338.55</v>
      </c>
      <c r="CD2992">
        <v>3.09</v>
      </c>
      <c r="CE2992">
        <v>3.09</v>
      </c>
      <c r="CF2992">
        <v>-0.13</v>
      </c>
      <c r="CG2992">
        <v>0.13</v>
      </c>
      <c r="CH2992">
        <v>0.13</v>
      </c>
      <c r="CI2992">
        <v>0.54</v>
      </c>
      <c r="CJ2992">
        <v>0.03</v>
      </c>
      <c r="CK2992">
        <v>0.03</v>
      </c>
      <c r="CL2992">
        <v>0.51</v>
      </c>
      <c r="CM2992">
        <v>0.02</v>
      </c>
      <c r="CN2992">
        <v>0.02</v>
      </c>
      <c r="CO2992" t="s">
        <v>3697</v>
      </c>
      <c r="CS2992">
        <v>3914</v>
      </c>
      <c r="CT2992">
        <v>119</v>
      </c>
      <c r="CU2992">
        <v>119</v>
      </c>
      <c r="CX2992" t="s">
        <v>8800</v>
      </c>
    </row>
    <row r="2993" spans="1:102" x14ac:dyDescent="0.25">
      <c r="A2993" t="s">
        <v>8801</v>
      </c>
      <c r="B2993" t="s">
        <v>98</v>
      </c>
      <c r="C2993">
        <v>1.951E-2</v>
      </c>
      <c r="D2993">
        <v>2.0500000000000002E-3</v>
      </c>
      <c r="E2993">
        <v>2.0500000000000002E-3</v>
      </c>
      <c r="I2993">
        <v>0.24299999999999999</v>
      </c>
      <c r="J2993">
        <v>1.0999999999999999E-2</v>
      </c>
      <c r="K2993">
        <v>1.0999999999999999E-2</v>
      </c>
      <c r="L2993">
        <v>17.2559</v>
      </c>
      <c r="M2993">
        <v>5.9999999999999995E-4</v>
      </c>
      <c r="N2993">
        <v>5.9999999999999995E-4</v>
      </c>
      <c r="O2993">
        <v>0.107</v>
      </c>
      <c r="Y2993">
        <v>2011</v>
      </c>
      <c r="Z2993" s="1">
        <v>44232</v>
      </c>
      <c r="AG2993">
        <v>2456470.1830000002</v>
      </c>
      <c r="AH2993">
        <v>8.0000000000000004E-4</v>
      </c>
      <c r="AI2993">
        <v>6.9999999999999999E-4</v>
      </c>
      <c r="AJ2993">
        <v>2454982.8854</v>
      </c>
      <c r="AU2993" s="4"/>
      <c r="AV2993" s="4">
        <f>O2993*149597871*COS(U2993*3.14159265359/180)/(CL2993*695700)</f>
        <v>45.114589613508187</v>
      </c>
      <c r="AW2993" s="4">
        <f t="shared" si="103"/>
        <v>999</v>
      </c>
      <c r="BO2993" t="s">
        <v>99</v>
      </c>
      <c r="BP2993" t="s">
        <v>146</v>
      </c>
      <c r="BQ2993" t="s">
        <v>580</v>
      </c>
      <c r="BR2993" t="s">
        <v>146</v>
      </c>
      <c r="BS2993" t="s">
        <v>8802</v>
      </c>
      <c r="BU2993" t="s">
        <v>8799</v>
      </c>
      <c r="BV2993">
        <v>284.94099699999998</v>
      </c>
      <c r="BW2993">
        <v>46.566540000000003</v>
      </c>
      <c r="BX2993">
        <v>16</v>
      </c>
      <c r="BZ2993">
        <v>13.407999999999999</v>
      </c>
      <c r="CA2993">
        <v>12.746</v>
      </c>
      <c r="CC2993">
        <v>338.55</v>
      </c>
      <c r="CD2993">
        <v>3.09</v>
      </c>
      <c r="CE2993">
        <v>3.09</v>
      </c>
      <c r="CF2993">
        <v>-0.13</v>
      </c>
      <c r="CG2993">
        <v>0.13</v>
      </c>
      <c r="CH2993">
        <v>0.13</v>
      </c>
      <c r="CI2993">
        <v>0.54</v>
      </c>
      <c r="CJ2993">
        <v>0.03</v>
      </c>
      <c r="CK2993">
        <v>0.03</v>
      </c>
      <c r="CL2993">
        <v>0.51</v>
      </c>
      <c r="CM2993">
        <v>0.02</v>
      </c>
      <c r="CN2993">
        <v>0.02</v>
      </c>
      <c r="CO2993" t="s">
        <v>3697</v>
      </c>
      <c r="CS2993">
        <v>3914</v>
      </c>
      <c r="CT2993">
        <v>119</v>
      </c>
      <c r="CU2993">
        <v>119</v>
      </c>
      <c r="CX2993" t="s">
        <v>8800</v>
      </c>
    </row>
    <row r="2994" spans="1:102" x14ac:dyDescent="0.25">
      <c r="A2994" t="s">
        <v>8803</v>
      </c>
      <c r="B2994" t="s">
        <v>98</v>
      </c>
      <c r="I2994">
        <v>9.5000000000000001E-2</v>
      </c>
      <c r="J2994">
        <v>5.0000000000000001E-3</v>
      </c>
      <c r="K2994">
        <v>5.0000000000000001E-3</v>
      </c>
      <c r="L2994">
        <v>3.5439189999999998</v>
      </c>
      <c r="M2994" s="2">
        <v>1.5E-5</v>
      </c>
      <c r="N2994" s="2">
        <v>1.5E-5</v>
      </c>
      <c r="O2994">
        <v>3.9E-2</v>
      </c>
      <c r="Y2994">
        <v>2014</v>
      </c>
      <c r="Z2994" s="1">
        <v>44232</v>
      </c>
      <c r="AG2994">
        <v>2454969.2590299998</v>
      </c>
      <c r="AH2994">
        <v>2.5300000000000001E-3</v>
      </c>
      <c r="AI2994">
        <v>2.5300000000000001E-3</v>
      </c>
      <c r="AJ2994">
        <v>2454969.2705000001</v>
      </c>
      <c r="AS2994" s="3">
        <v>0.31</v>
      </c>
      <c r="AU2994" s="4">
        <f t="shared" si="104"/>
        <v>0.31</v>
      </c>
      <c r="AV2994" s="4">
        <f>O2994*149597871*COS(U2994*3.14159265359/180)/(CL2994*695700)</f>
        <v>16.443635466605787</v>
      </c>
      <c r="AW2994" s="4">
        <f t="shared" si="103"/>
        <v>999</v>
      </c>
      <c r="AX2994">
        <v>0.23</v>
      </c>
      <c r="AY2994">
        <v>0.23</v>
      </c>
      <c r="BO2994" t="s">
        <v>99</v>
      </c>
      <c r="BP2994" t="s">
        <v>146</v>
      </c>
      <c r="BS2994" t="s">
        <v>8804</v>
      </c>
      <c r="BU2994" t="s">
        <v>8799</v>
      </c>
      <c r="BV2994">
        <v>284.94099699999998</v>
      </c>
      <c r="BW2994">
        <v>46.566540000000003</v>
      </c>
      <c r="BX2994">
        <v>16</v>
      </c>
      <c r="BZ2994">
        <v>13.407999999999999</v>
      </c>
      <c r="CA2994">
        <v>12.746</v>
      </c>
      <c r="CC2994">
        <v>338.55</v>
      </c>
      <c r="CD2994">
        <v>3.09</v>
      </c>
      <c r="CE2994">
        <v>3.09</v>
      </c>
      <c r="CF2994">
        <v>-0.13</v>
      </c>
      <c r="CG2994">
        <v>0.13</v>
      </c>
      <c r="CH2994">
        <v>0.13</v>
      </c>
      <c r="CI2994">
        <v>0.54</v>
      </c>
      <c r="CJ2994">
        <v>0.03</v>
      </c>
      <c r="CK2994">
        <v>0.03</v>
      </c>
      <c r="CL2994">
        <v>0.51</v>
      </c>
      <c r="CM2994">
        <v>0.02</v>
      </c>
      <c r="CN2994">
        <v>0.02</v>
      </c>
      <c r="CO2994" t="s">
        <v>3697</v>
      </c>
      <c r="CS2994">
        <v>3914</v>
      </c>
      <c r="CT2994">
        <v>119</v>
      </c>
      <c r="CU2994">
        <v>119</v>
      </c>
      <c r="CX2994" t="s">
        <v>8800</v>
      </c>
    </row>
    <row r="2995" spans="1:102" x14ac:dyDescent="0.25">
      <c r="A2995" t="s">
        <v>8805</v>
      </c>
      <c r="B2995" t="s">
        <v>98</v>
      </c>
      <c r="I2995">
        <v>0.215</v>
      </c>
      <c r="J2995">
        <v>1.2999999999999999E-2</v>
      </c>
      <c r="K2995">
        <v>1.2999999999999999E-2</v>
      </c>
      <c r="L2995">
        <v>46.827914999999997</v>
      </c>
      <c r="M2995">
        <v>1.73E-4</v>
      </c>
      <c r="N2995">
        <v>1.73E-4</v>
      </c>
      <c r="O2995">
        <v>0.22</v>
      </c>
      <c r="Y2995">
        <v>2014</v>
      </c>
      <c r="Z2995" s="1">
        <v>44232</v>
      </c>
      <c r="AG2995">
        <v>2454969.7431800002</v>
      </c>
      <c r="AH2995">
        <v>2.2399999999999998E-3</v>
      </c>
      <c r="AI2995">
        <v>2.2399999999999998E-3</v>
      </c>
      <c r="AS2995" s="3">
        <v>0.77</v>
      </c>
      <c r="AU2995" s="4">
        <f t="shared" si="104"/>
        <v>0.77</v>
      </c>
      <c r="AV2995" s="4">
        <f>O2995*149597871*COS(U2995*3.14159265359/180)/(CL2995*695700)</f>
        <v>92.758969298801887</v>
      </c>
      <c r="AW2995" s="4">
        <f t="shared" si="103"/>
        <v>999</v>
      </c>
      <c r="AX2995">
        <v>7.0000000000000007E-2</v>
      </c>
      <c r="AY2995">
        <v>7.0000000000000007E-2</v>
      </c>
      <c r="BO2995" t="s">
        <v>156</v>
      </c>
      <c r="BP2995" t="s">
        <v>146</v>
      </c>
      <c r="BS2995" t="s">
        <v>8806</v>
      </c>
      <c r="BU2995" t="s">
        <v>8799</v>
      </c>
      <c r="BV2995">
        <v>284.94099699999998</v>
      </c>
      <c r="BW2995">
        <v>46.566540000000003</v>
      </c>
      <c r="BX2995">
        <v>16</v>
      </c>
      <c r="BZ2995">
        <v>13.407999999999999</v>
      </c>
      <c r="CA2995">
        <v>12.746</v>
      </c>
      <c r="CC2995">
        <v>338.55</v>
      </c>
      <c r="CD2995">
        <v>3.09</v>
      </c>
      <c r="CE2995">
        <v>3.09</v>
      </c>
      <c r="CF2995">
        <v>-0.13</v>
      </c>
      <c r="CG2995">
        <v>0.13</v>
      </c>
      <c r="CH2995">
        <v>0.13</v>
      </c>
      <c r="CI2995">
        <v>0.54</v>
      </c>
      <c r="CJ2995">
        <v>0.03</v>
      </c>
      <c r="CK2995">
        <v>0.03</v>
      </c>
      <c r="CL2995">
        <v>0.51</v>
      </c>
      <c r="CM2995">
        <v>0.02</v>
      </c>
      <c r="CN2995">
        <v>0.02</v>
      </c>
      <c r="CO2995" t="s">
        <v>3697</v>
      </c>
      <c r="CS2995">
        <v>3914</v>
      </c>
      <c r="CT2995">
        <v>119</v>
      </c>
      <c r="CU2995">
        <v>119</v>
      </c>
      <c r="CX2995" t="s">
        <v>8800</v>
      </c>
    </row>
    <row r="2996" spans="1:102" x14ac:dyDescent="0.25">
      <c r="A2996" t="s">
        <v>8807</v>
      </c>
      <c r="B2996" t="s">
        <v>98</v>
      </c>
      <c r="I2996">
        <v>0.17899999999999999</v>
      </c>
      <c r="J2996">
        <v>4.9000000000000002E-2</v>
      </c>
      <c r="K2996">
        <v>4.9000000000000002E-2</v>
      </c>
      <c r="L2996">
        <v>8.1873989999999992</v>
      </c>
      <c r="M2996" s="2">
        <v>2.1999999999999999E-5</v>
      </c>
      <c r="N2996" s="2">
        <v>2.1999999999999999E-5</v>
      </c>
      <c r="O2996">
        <v>7.4999999999999997E-2</v>
      </c>
      <c r="Y2996">
        <v>2014</v>
      </c>
      <c r="Z2996" s="1">
        <v>44232</v>
      </c>
      <c r="AG2996">
        <v>2455093.8677099999</v>
      </c>
      <c r="AH2996">
        <v>1.3600000000000001E-3</v>
      </c>
      <c r="AI2996">
        <v>1.3600000000000001E-3</v>
      </c>
      <c r="AS2996" s="3">
        <v>0.46</v>
      </c>
      <c r="AU2996" s="4">
        <f t="shared" si="104"/>
        <v>0.46</v>
      </c>
      <c r="AV2996" s="4">
        <f>O2996*149597871*COS(U2996*3.14159265359/180)/(CL2996*695700)</f>
        <v>18.752804311200698</v>
      </c>
      <c r="AW2996" s="4">
        <f t="shared" si="103"/>
        <v>999</v>
      </c>
      <c r="AX2996">
        <v>0.24</v>
      </c>
      <c r="AY2996">
        <v>0.24</v>
      </c>
      <c r="BO2996" t="s">
        <v>156</v>
      </c>
      <c r="BP2996" t="s">
        <v>146</v>
      </c>
      <c r="BS2996" t="s">
        <v>8808</v>
      </c>
      <c r="BU2996" t="s">
        <v>8809</v>
      </c>
      <c r="BV2996">
        <v>291.925972</v>
      </c>
      <c r="BW2996">
        <v>38.014122</v>
      </c>
      <c r="BZ2996">
        <v>12.9</v>
      </c>
      <c r="CA2996">
        <v>12.54</v>
      </c>
      <c r="CB2996">
        <v>12.494</v>
      </c>
      <c r="CC2996">
        <v>638.85</v>
      </c>
      <c r="CD2996">
        <v>7.47</v>
      </c>
      <c r="CE2996">
        <v>7.47</v>
      </c>
      <c r="CF2996">
        <v>-3.4000000000000002E-2</v>
      </c>
      <c r="CI2996">
        <v>0.88</v>
      </c>
      <c r="CL2996">
        <v>0.86</v>
      </c>
      <c r="CM2996">
        <v>0.23</v>
      </c>
      <c r="CN2996">
        <v>0.23</v>
      </c>
      <c r="CS2996">
        <v>5250</v>
      </c>
      <c r="CT2996">
        <v>257</v>
      </c>
      <c r="CU2996">
        <v>257</v>
      </c>
      <c r="CX2996" t="s">
        <v>8810</v>
      </c>
    </row>
    <row r="2997" spans="1:102" x14ac:dyDescent="0.25">
      <c r="A2997" t="s">
        <v>8811</v>
      </c>
      <c r="B2997" t="s">
        <v>98</v>
      </c>
      <c r="I2997">
        <v>0.155</v>
      </c>
      <c r="J2997">
        <v>4.8000000000000001E-2</v>
      </c>
      <c r="K2997">
        <v>4.8000000000000001E-2</v>
      </c>
      <c r="L2997">
        <v>76.050178000000002</v>
      </c>
      <c r="M2997">
        <v>1.026E-3</v>
      </c>
      <c r="N2997">
        <v>1.026E-3</v>
      </c>
      <c r="O2997">
        <v>0.33200000000000002</v>
      </c>
      <c r="Y2997">
        <v>2014</v>
      </c>
      <c r="Z2997" s="1">
        <v>44232</v>
      </c>
      <c r="AG2997">
        <v>2454994.71209</v>
      </c>
      <c r="AH2997">
        <v>7.0499999999999998E-3</v>
      </c>
      <c r="AI2997">
        <v>7.0499999999999998E-3</v>
      </c>
      <c r="AS2997" s="3">
        <v>0.66</v>
      </c>
      <c r="AU2997" s="4">
        <f t="shared" si="104"/>
        <v>0.66</v>
      </c>
      <c r="AV2997" s="4">
        <f>O2997*149597871*COS(U2997*3.14159265359/180)/(CL2997*695700)</f>
        <v>83.012413750915101</v>
      </c>
      <c r="AW2997" s="4">
        <f t="shared" si="103"/>
        <v>999</v>
      </c>
      <c r="AX2997">
        <v>0.27</v>
      </c>
      <c r="AY2997">
        <v>0.27</v>
      </c>
      <c r="BO2997" t="s">
        <v>156</v>
      </c>
      <c r="BP2997" t="s">
        <v>146</v>
      </c>
      <c r="BS2997" t="s">
        <v>8812</v>
      </c>
      <c r="BU2997" t="s">
        <v>8809</v>
      </c>
      <c r="BV2997">
        <v>291.925972</v>
      </c>
      <c r="BW2997">
        <v>38.014122</v>
      </c>
      <c r="BZ2997">
        <v>12.9</v>
      </c>
      <c r="CA2997">
        <v>12.54</v>
      </c>
      <c r="CB2997">
        <v>12.494</v>
      </c>
      <c r="CC2997">
        <v>638.85</v>
      </c>
      <c r="CD2997">
        <v>7.47</v>
      </c>
      <c r="CE2997">
        <v>7.47</v>
      </c>
      <c r="CF2997">
        <v>-3.4000000000000002E-2</v>
      </c>
      <c r="CI2997">
        <v>0.88</v>
      </c>
      <c r="CL2997">
        <v>0.86</v>
      </c>
      <c r="CM2997">
        <v>0.23</v>
      </c>
      <c r="CN2997">
        <v>0.23</v>
      </c>
      <c r="CS2997">
        <v>5250</v>
      </c>
      <c r="CT2997">
        <v>257</v>
      </c>
      <c r="CU2997">
        <v>257</v>
      </c>
      <c r="CX2997" t="s">
        <v>8810</v>
      </c>
    </row>
    <row r="2998" spans="1:102" x14ac:dyDescent="0.25">
      <c r="A2998" t="s">
        <v>8813</v>
      </c>
      <c r="B2998" t="s">
        <v>98</v>
      </c>
      <c r="I2998">
        <v>0.19400000000000001</v>
      </c>
      <c r="J2998">
        <v>1.2E-2</v>
      </c>
      <c r="K2998">
        <v>1.2E-2</v>
      </c>
      <c r="L2998">
        <v>10.381227000000001</v>
      </c>
      <c r="M2998" s="2">
        <v>1.5999999999999999E-5</v>
      </c>
      <c r="N2998" s="2">
        <v>1.5999999999999999E-5</v>
      </c>
      <c r="O2998">
        <v>8.7999999999999995E-2</v>
      </c>
      <c r="Y2998">
        <v>2014</v>
      </c>
      <c r="Z2998" s="1">
        <v>44232</v>
      </c>
      <c r="AG2998">
        <v>2455101.02361</v>
      </c>
      <c r="AH2998">
        <v>7.5000000000000002E-4</v>
      </c>
      <c r="AI2998">
        <v>7.5000000000000002E-4</v>
      </c>
      <c r="AS2998" s="3">
        <v>0.16</v>
      </c>
      <c r="AU2998" s="4">
        <f t="shared" si="104"/>
        <v>0.16</v>
      </c>
      <c r="AV2998" s="4">
        <f>O2998*149597871*COS(U2998*3.14159265359/180)/(CL2998*695700)</f>
        <v>23.952949034120994</v>
      </c>
      <c r="AW2998" s="4">
        <f t="shared" si="103"/>
        <v>999</v>
      </c>
      <c r="AX2998">
        <v>0.19</v>
      </c>
      <c r="AY2998">
        <v>0.19</v>
      </c>
      <c r="BO2998" t="s">
        <v>156</v>
      </c>
      <c r="BP2998" t="s">
        <v>146</v>
      </c>
      <c r="BS2998" t="s">
        <v>8814</v>
      </c>
      <c r="BU2998" t="s">
        <v>8815</v>
      </c>
      <c r="BV2998">
        <v>291.36477300000001</v>
      </c>
      <c r="BW2998">
        <v>37.609183999999999</v>
      </c>
      <c r="BZ2998">
        <v>12.127000000000001</v>
      </c>
      <c r="CA2998">
        <v>11.672000000000001</v>
      </c>
      <c r="CB2998">
        <v>11.585000000000001</v>
      </c>
      <c r="CC2998">
        <v>320.43</v>
      </c>
      <c r="CD2998">
        <v>1.77</v>
      </c>
      <c r="CE2998">
        <v>1.77</v>
      </c>
      <c r="CF2998">
        <v>0.14000000000000001</v>
      </c>
      <c r="CI2998">
        <v>0.87</v>
      </c>
      <c r="CL2998">
        <v>0.79</v>
      </c>
      <c r="CM2998">
        <v>0.05</v>
      </c>
      <c r="CN2998">
        <v>0.05</v>
      </c>
      <c r="CS2998">
        <v>5098</v>
      </c>
      <c r="CT2998">
        <v>100</v>
      </c>
      <c r="CU2998">
        <v>100</v>
      </c>
      <c r="CX2998" t="s">
        <v>8816</v>
      </c>
    </row>
    <row r="2999" spans="1:102" x14ac:dyDescent="0.25">
      <c r="A2999" t="s">
        <v>8817</v>
      </c>
      <c r="B2999" t="s">
        <v>98</v>
      </c>
      <c r="I2999">
        <v>0.17799999999999999</v>
      </c>
      <c r="J2999">
        <v>1.2E-2</v>
      </c>
      <c r="K2999">
        <v>1.2E-2</v>
      </c>
      <c r="L2999">
        <v>24.570858000000001</v>
      </c>
      <c r="M2999" s="2">
        <v>6.8999999999999997E-5</v>
      </c>
      <c r="N2999" s="2">
        <v>6.8999999999999997E-5</v>
      </c>
      <c r="O2999">
        <v>0.156</v>
      </c>
      <c r="Y2999">
        <v>2014</v>
      </c>
      <c r="Z2999" s="1">
        <v>44232</v>
      </c>
      <c r="AG2999">
        <v>2454968.87408</v>
      </c>
      <c r="AH2999">
        <v>1.5900000000000001E-3</v>
      </c>
      <c r="AI2999">
        <v>1.5900000000000001E-3</v>
      </c>
      <c r="AS2999" s="3">
        <v>0.19</v>
      </c>
      <c r="AU2999" s="4">
        <f t="shared" si="104"/>
        <v>0.19</v>
      </c>
      <c r="AV2999" s="4">
        <f>O2999*149597871*COS(U2999*3.14159265359/180)/(CL2999*695700)</f>
        <v>42.462046015032669</v>
      </c>
      <c r="AW2999" s="4">
        <f t="shared" si="103"/>
        <v>999</v>
      </c>
      <c r="AX2999">
        <v>0.21</v>
      </c>
      <c r="AY2999">
        <v>0.21</v>
      </c>
      <c r="BO2999" t="s">
        <v>156</v>
      </c>
      <c r="BP2999" t="s">
        <v>146</v>
      </c>
      <c r="BS2999" t="s">
        <v>8818</v>
      </c>
      <c r="BU2999" t="s">
        <v>8815</v>
      </c>
      <c r="BV2999">
        <v>291.36477300000001</v>
      </c>
      <c r="BW2999">
        <v>37.609183999999999</v>
      </c>
      <c r="BZ2999">
        <v>12.127000000000001</v>
      </c>
      <c r="CA2999">
        <v>11.672000000000001</v>
      </c>
      <c r="CB2999">
        <v>11.585000000000001</v>
      </c>
      <c r="CC2999">
        <v>320.43</v>
      </c>
      <c r="CD2999">
        <v>1.77</v>
      </c>
      <c r="CE2999">
        <v>1.77</v>
      </c>
      <c r="CF2999">
        <v>0.14000000000000001</v>
      </c>
      <c r="CI2999">
        <v>0.87</v>
      </c>
      <c r="CL2999">
        <v>0.79</v>
      </c>
      <c r="CM2999">
        <v>0.05</v>
      </c>
      <c r="CN2999">
        <v>0.05</v>
      </c>
      <c r="CS2999">
        <v>5098</v>
      </c>
      <c r="CT2999">
        <v>100</v>
      </c>
      <c r="CU2999">
        <v>100</v>
      </c>
      <c r="CX2999" t="s">
        <v>8816</v>
      </c>
    </row>
    <row r="3000" spans="1:102" x14ac:dyDescent="0.25">
      <c r="A3000" t="s">
        <v>8819</v>
      </c>
      <c r="B3000" t="s">
        <v>98</v>
      </c>
      <c r="I3000">
        <v>0.121</v>
      </c>
      <c r="J3000">
        <v>5.2999999999999999E-2</v>
      </c>
      <c r="K3000">
        <v>5.2999999999999999E-2</v>
      </c>
      <c r="L3000">
        <v>13.060855</v>
      </c>
      <c r="M3000">
        <v>1.64E-4</v>
      </c>
      <c r="N3000">
        <v>1.64E-4</v>
      </c>
      <c r="O3000">
        <v>0.108</v>
      </c>
      <c r="Y3000">
        <v>2014</v>
      </c>
      <c r="Z3000" s="1">
        <v>44232</v>
      </c>
      <c r="AG3000">
        <v>2454970.6308599999</v>
      </c>
      <c r="AH3000">
        <v>8.6599999999999993E-3</v>
      </c>
      <c r="AI3000">
        <v>8.6599999999999993E-3</v>
      </c>
      <c r="AS3000" s="3">
        <v>0.76</v>
      </c>
      <c r="AU3000" s="4">
        <f t="shared" si="104"/>
        <v>0.76</v>
      </c>
      <c r="AV3000" s="4">
        <f>O3000*149597871*COS(U3000*3.14159265359/180)/(CL3000*695700)</f>
        <v>26.390310067035163</v>
      </c>
      <c r="AW3000" s="4">
        <f t="shared" si="103"/>
        <v>999</v>
      </c>
      <c r="AX3000">
        <v>0.28999999999999998</v>
      </c>
      <c r="AY3000">
        <v>0.28999999999999998</v>
      </c>
      <c r="BO3000" t="s">
        <v>156</v>
      </c>
      <c r="BP3000" t="s">
        <v>146</v>
      </c>
      <c r="BS3000" t="s">
        <v>8820</v>
      </c>
      <c r="BU3000" t="s">
        <v>8821</v>
      </c>
      <c r="BV3000">
        <v>290.72867500000001</v>
      </c>
      <c r="BW3000">
        <v>37.252648999999998</v>
      </c>
      <c r="BZ3000">
        <v>13.118</v>
      </c>
      <c r="CA3000">
        <v>12.759</v>
      </c>
      <c r="CB3000">
        <v>12.731999999999999</v>
      </c>
      <c r="CC3000">
        <v>624.08000000000004</v>
      </c>
      <c r="CD3000">
        <v>7.81</v>
      </c>
      <c r="CE3000">
        <v>7.81</v>
      </c>
      <c r="CF3000">
        <v>-0.115</v>
      </c>
      <c r="CL3000">
        <v>0.88</v>
      </c>
      <c r="CM3000">
        <v>0.36</v>
      </c>
      <c r="CN3000">
        <v>0.36</v>
      </c>
      <c r="CS3000">
        <v>5841</v>
      </c>
      <c r="CT3000">
        <v>200</v>
      </c>
      <c r="CU3000">
        <v>200</v>
      </c>
      <c r="CX3000" t="s">
        <v>8822</v>
      </c>
    </row>
    <row r="3001" spans="1:102" x14ac:dyDescent="0.25">
      <c r="A3001" t="s">
        <v>8823</v>
      </c>
      <c r="B3001" t="s">
        <v>98</v>
      </c>
      <c r="I3001">
        <v>0.14599999999999999</v>
      </c>
      <c r="J3001">
        <v>6.0999999999999999E-2</v>
      </c>
      <c r="K3001">
        <v>6.0999999999999999E-2</v>
      </c>
      <c r="L3001">
        <v>21.853722000000001</v>
      </c>
      <c r="M3001">
        <v>1.8699999999999999E-4</v>
      </c>
      <c r="N3001">
        <v>1.8699999999999999E-4</v>
      </c>
      <c r="O3001">
        <v>0.152</v>
      </c>
      <c r="Y3001">
        <v>2014</v>
      </c>
      <c r="Z3001" s="1">
        <v>44232</v>
      </c>
      <c r="AG3001">
        <v>2454977.3146700002</v>
      </c>
      <c r="AH3001">
        <v>5.0600000000000003E-3</v>
      </c>
      <c r="AI3001">
        <v>5.0600000000000003E-3</v>
      </c>
      <c r="AS3001" s="3">
        <v>7.0000000000000007E-2</v>
      </c>
      <c r="AU3001" s="4">
        <f t="shared" si="104"/>
        <v>7.0000000000000007E-2</v>
      </c>
      <c r="AV3001" s="4">
        <f>O3001*149597871*COS(U3001*3.14159265359/180)/(CL3001*695700)</f>
        <v>37.141917872123564</v>
      </c>
      <c r="AW3001" s="4">
        <f t="shared" si="103"/>
        <v>999</v>
      </c>
      <c r="AX3001">
        <v>0.23</v>
      </c>
      <c r="AY3001">
        <v>0.23</v>
      </c>
      <c r="BO3001" t="s">
        <v>156</v>
      </c>
      <c r="BP3001" t="s">
        <v>146</v>
      </c>
      <c r="BS3001" t="s">
        <v>8824</v>
      </c>
      <c r="BU3001" t="s">
        <v>8821</v>
      </c>
      <c r="BV3001">
        <v>290.72867500000001</v>
      </c>
      <c r="BW3001">
        <v>37.252648999999998</v>
      </c>
      <c r="BZ3001">
        <v>13.118</v>
      </c>
      <c r="CA3001">
        <v>12.759</v>
      </c>
      <c r="CB3001">
        <v>12.731999999999999</v>
      </c>
      <c r="CC3001">
        <v>624.08000000000004</v>
      </c>
      <c r="CD3001">
        <v>7.81</v>
      </c>
      <c r="CE3001">
        <v>7.81</v>
      </c>
      <c r="CF3001">
        <v>-0.115</v>
      </c>
      <c r="CL3001">
        <v>0.88</v>
      </c>
      <c r="CM3001">
        <v>0.36</v>
      </c>
      <c r="CN3001">
        <v>0.36</v>
      </c>
      <c r="CS3001">
        <v>5841</v>
      </c>
      <c r="CT3001">
        <v>200</v>
      </c>
      <c r="CU3001">
        <v>200</v>
      </c>
      <c r="CX3001" t="s">
        <v>8822</v>
      </c>
    </row>
    <row r="3002" spans="1:102" x14ac:dyDescent="0.25">
      <c r="A3002" t="s">
        <v>8825</v>
      </c>
      <c r="B3002" t="s">
        <v>98</v>
      </c>
      <c r="I3002">
        <v>0.23799999999999999</v>
      </c>
      <c r="J3002">
        <v>0.129</v>
      </c>
      <c r="K3002">
        <v>0.129</v>
      </c>
      <c r="L3002">
        <v>16.568086999999998</v>
      </c>
      <c r="M3002" s="2">
        <v>6.4999999999999994E-5</v>
      </c>
      <c r="N3002" s="2">
        <v>6.4999999999999994E-5</v>
      </c>
      <c r="O3002">
        <v>0.12</v>
      </c>
      <c r="Y3002">
        <v>2014</v>
      </c>
      <c r="Z3002" s="1">
        <v>44232</v>
      </c>
      <c r="AG3002">
        <v>2454979.15154</v>
      </c>
      <c r="AH3002">
        <v>2.3800000000000002E-3</v>
      </c>
      <c r="AI3002">
        <v>2.3800000000000002E-3</v>
      </c>
      <c r="AS3002" s="3">
        <v>0.08</v>
      </c>
      <c r="AU3002" s="4">
        <f t="shared" si="104"/>
        <v>0.08</v>
      </c>
      <c r="AV3002" s="4">
        <f>O3002*149597871*COS(U3002*3.14159265359/180)/(CL3002*695700)</f>
        <v>32.663112319255902</v>
      </c>
      <c r="AW3002" s="4">
        <f t="shared" si="103"/>
        <v>999</v>
      </c>
      <c r="AX3002">
        <v>0.23</v>
      </c>
      <c r="AY3002">
        <v>0.23</v>
      </c>
      <c r="BO3002" t="s">
        <v>156</v>
      </c>
      <c r="BP3002" t="s">
        <v>146</v>
      </c>
      <c r="BS3002" t="s">
        <v>8826</v>
      </c>
      <c r="BU3002" t="s">
        <v>8827</v>
      </c>
      <c r="BV3002">
        <v>292.469762</v>
      </c>
      <c r="BW3002">
        <v>37.567793999999999</v>
      </c>
      <c r="BZ3002">
        <v>13.994</v>
      </c>
      <c r="CA3002">
        <v>13.531000000000001</v>
      </c>
      <c r="CB3002">
        <v>13.548</v>
      </c>
      <c r="CC3002">
        <v>771.09</v>
      </c>
      <c r="CD3002">
        <v>16.600000000000001</v>
      </c>
      <c r="CE3002">
        <v>16.600000000000001</v>
      </c>
      <c r="CF3002">
        <v>-0.11</v>
      </c>
      <c r="CL3002">
        <v>0.79</v>
      </c>
      <c r="CM3002">
        <v>0.43</v>
      </c>
      <c r="CN3002">
        <v>0.43</v>
      </c>
      <c r="CS3002">
        <v>5265</v>
      </c>
      <c r="CT3002">
        <v>200</v>
      </c>
      <c r="CU3002">
        <v>200</v>
      </c>
      <c r="CX3002" t="s">
        <v>8828</v>
      </c>
    </row>
    <row r="3003" spans="1:102" x14ac:dyDescent="0.25">
      <c r="A3003" t="s">
        <v>8829</v>
      </c>
      <c r="B3003" t="s">
        <v>98</v>
      </c>
      <c r="I3003">
        <v>0.22</v>
      </c>
      <c r="J3003">
        <v>0.12</v>
      </c>
      <c r="K3003">
        <v>0.12</v>
      </c>
      <c r="L3003">
        <v>47.332773000000003</v>
      </c>
      <c r="M3003">
        <v>4.5600000000000003E-4</v>
      </c>
      <c r="N3003">
        <v>4.5600000000000003E-4</v>
      </c>
      <c r="O3003">
        <v>0.24199999999999999</v>
      </c>
      <c r="Y3003">
        <v>2014</v>
      </c>
      <c r="Z3003" s="1">
        <v>44232</v>
      </c>
      <c r="AG3003">
        <v>2454984.4095000001</v>
      </c>
      <c r="AH3003">
        <v>5.7200000000000003E-3</v>
      </c>
      <c r="AI3003">
        <v>5.7200000000000003E-3</v>
      </c>
      <c r="AS3003" s="3">
        <v>0.06</v>
      </c>
      <c r="AU3003" s="4">
        <f t="shared" si="104"/>
        <v>0.06</v>
      </c>
      <c r="AV3003" s="4">
        <f>O3003*149597871*COS(U3003*3.14159265359/180)/(CL3003*695700)</f>
        <v>65.870609843832725</v>
      </c>
      <c r="AW3003" s="4">
        <f t="shared" si="103"/>
        <v>999</v>
      </c>
      <c r="AX3003">
        <v>0.23</v>
      </c>
      <c r="AY3003">
        <v>0.23</v>
      </c>
      <c r="BO3003" t="s">
        <v>156</v>
      </c>
      <c r="BP3003" t="s">
        <v>146</v>
      </c>
      <c r="BS3003" t="s">
        <v>8830</v>
      </c>
      <c r="BU3003" t="s">
        <v>8827</v>
      </c>
      <c r="BV3003">
        <v>292.469762</v>
      </c>
      <c r="BW3003">
        <v>37.567793999999999</v>
      </c>
      <c r="BZ3003">
        <v>13.994</v>
      </c>
      <c r="CA3003">
        <v>13.531000000000001</v>
      </c>
      <c r="CB3003">
        <v>13.548</v>
      </c>
      <c r="CC3003">
        <v>771.09</v>
      </c>
      <c r="CD3003">
        <v>16.600000000000001</v>
      </c>
      <c r="CE3003">
        <v>16.600000000000001</v>
      </c>
      <c r="CF3003">
        <v>-0.11</v>
      </c>
      <c r="CL3003">
        <v>0.79</v>
      </c>
      <c r="CM3003">
        <v>0.43</v>
      </c>
      <c r="CN3003">
        <v>0.43</v>
      </c>
      <c r="CS3003">
        <v>5265</v>
      </c>
      <c r="CT3003">
        <v>200</v>
      </c>
      <c r="CU3003">
        <v>200</v>
      </c>
      <c r="CX3003" t="s">
        <v>8828</v>
      </c>
    </row>
    <row r="3004" spans="1:102" x14ac:dyDescent="0.25">
      <c r="A3004" t="s">
        <v>8831</v>
      </c>
      <c r="B3004" t="s">
        <v>98</v>
      </c>
      <c r="I3004">
        <v>0.29699999999999999</v>
      </c>
      <c r="J3004">
        <v>6.6000000000000003E-2</v>
      </c>
      <c r="K3004">
        <v>6.6000000000000003E-2</v>
      </c>
      <c r="L3004">
        <v>40.806230999999997</v>
      </c>
      <c r="M3004">
        <v>5.3799999999999996E-4</v>
      </c>
      <c r="N3004">
        <v>5.3799999999999996E-4</v>
      </c>
      <c r="O3004">
        <v>0.249</v>
      </c>
      <c r="Y3004">
        <v>2014</v>
      </c>
      <c r="Z3004" s="1">
        <v>44232</v>
      </c>
      <c r="AG3004">
        <v>2454988.71209</v>
      </c>
      <c r="AH3004">
        <v>7.9000000000000008E-3</v>
      </c>
      <c r="AI3004">
        <v>7.9000000000000008E-3</v>
      </c>
      <c r="AS3004" s="3">
        <v>0.93</v>
      </c>
      <c r="AU3004" s="4">
        <f t="shared" si="104"/>
        <v>0.93</v>
      </c>
      <c r="AV3004" s="4">
        <f>O3004*149597871*COS(U3004*3.14159265359/180)/(CL3004*695700)</f>
        <v>34.543875399574347</v>
      </c>
      <c r="AW3004" s="4">
        <f t="shared" si="103"/>
        <v>999</v>
      </c>
      <c r="AX3004">
        <v>0.33</v>
      </c>
      <c r="AY3004">
        <v>0.33</v>
      </c>
      <c r="BO3004" t="s">
        <v>156</v>
      </c>
      <c r="BP3004" t="s">
        <v>146</v>
      </c>
      <c r="BS3004" t="s">
        <v>8832</v>
      </c>
      <c r="BU3004" t="s">
        <v>8833</v>
      </c>
      <c r="BV3004">
        <v>292.04461500000002</v>
      </c>
      <c r="BW3004">
        <v>37.376246000000002</v>
      </c>
      <c r="BZ3004">
        <v>11.917999999999999</v>
      </c>
      <c r="CA3004">
        <v>11.692</v>
      </c>
      <c r="CB3004">
        <v>11.590999999999999</v>
      </c>
      <c r="CC3004">
        <v>968.15</v>
      </c>
      <c r="CD3004">
        <v>18.59</v>
      </c>
      <c r="CE3004">
        <v>18.59</v>
      </c>
      <c r="CF3004">
        <v>-0.19</v>
      </c>
      <c r="CI3004">
        <v>1.32</v>
      </c>
      <c r="CL3004">
        <v>1.55</v>
      </c>
      <c r="CM3004">
        <v>0.31</v>
      </c>
      <c r="CN3004">
        <v>0.31</v>
      </c>
      <c r="CS3004">
        <v>6158</v>
      </c>
      <c r="CT3004">
        <v>100</v>
      </c>
      <c r="CU3004">
        <v>100</v>
      </c>
      <c r="CX3004" t="s">
        <v>8834</v>
      </c>
    </row>
    <row r="3005" spans="1:102" x14ac:dyDescent="0.25">
      <c r="A3005" t="s">
        <v>8835</v>
      </c>
      <c r="B3005" t="s">
        <v>98</v>
      </c>
      <c r="I3005">
        <v>0.252</v>
      </c>
      <c r="J3005">
        <v>5.1999999999999998E-2</v>
      </c>
      <c r="K3005">
        <v>5.1999999999999998E-2</v>
      </c>
      <c r="L3005">
        <v>140.10126099999999</v>
      </c>
      <c r="M3005">
        <v>3.6779999999999998E-3</v>
      </c>
      <c r="N3005">
        <v>3.6779999999999998E-3</v>
      </c>
      <c r="O3005">
        <v>0.56599999999999995</v>
      </c>
      <c r="Y3005">
        <v>2014</v>
      </c>
      <c r="Z3005" s="1">
        <v>44232</v>
      </c>
      <c r="AG3005">
        <v>2455049.2207800001</v>
      </c>
      <c r="AH3005">
        <v>1.187E-2</v>
      </c>
      <c r="AI3005">
        <v>1.187E-2</v>
      </c>
      <c r="AS3005" s="3">
        <v>0.44</v>
      </c>
      <c r="AU3005" s="4">
        <f t="shared" si="104"/>
        <v>0.44</v>
      </c>
      <c r="AV3005" s="4">
        <f>O3005*149597871*COS(U3005*3.14159265359/180)/(CL3005*695700)</f>
        <v>78.521419582968178</v>
      </c>
      <c r="AW3005" s="4">
        <f t="shared" si="103"/>
        <v>999</v>
      </c>
      <c r="AX3005">
        <v>0.24</v>
      </c>
      <c r="AY3005">
        <v>0.24</v>
      </c>
      <c r="BO3005" t="s">
        <v>156</v>
      </c>
      <c r="BP3005" t="s">
        <v>146</v>
      </c>
      <c r="BS3005" t="s">
        <v>8836</v>
      </c>
      <c r="BU3005" t="s">
        <v>8833</v>
      </c>
      <c r="BV3005">
        <v>292.04461500000002</v>
      </c>
      <c r="BW3005">
        <v>37.376246000000002</v>
      </c>
      <c r="BZ3005">
        <v>11.917999999999999</v>
      </c>
      <c r="CA3005">
        <v>11.692</v>
      </c>
      <c r="CB3005">
        <v>11.590999999999999</v>
      </c>
      <c r="CC3005">
        <v>968.15</v>
      </c>
      <c r="CD3005">
        <v>18.59</v>
      </c>
      <c r="CE3005">
        <v>18.59</v>
      </c>
      <c r="CF3005">
        <v>-0.19</v>
      </c>
      <c r="CI3005">
        <v>1.32</v>
      </c>
      <c r="CL3005">
        <v>1.55</v>
      </c>
      <c r="CM3005">
        <v>0.31</v>
      </c>
      <c r="CN3005">
        <v>0.31</v>
      </c>
      <c r="CS3005">
        <v>6158</v>
      </c>
      <c r="CT3005">
        <v>100</v>
      </c>
      <c r="CU3005">
        <v>100</v>
      </c>
      <c r="CX3005" t="s">
        <v>8834</v>
      </c>
    </row>
    <row r="3006" spans="1:102" x14ac:dyDescent="0.25">
      <c r="A3006" t="s">
        <v>8837</v>
      </c>
      <c r="B3006" t="s">
        <v>98</v>
      </c>
      <c r="I3006">
        <v>0.16600000000000001</v>
      </c>
      <c r="J3006">
        <v>0.04</v>
      </c>
      <c r="K3006">
        <v>0.04</v>
      </c>
      <c r="L3006">
        <v>6.8462620000000003</v>
      </c>
      <c r="M3006" s="2">
        <v>6.3E-5</v>
      </c>
      <c r="N3006" s="2">
        <v>6.3E-5</v>
      </c>
      <c r="O3006">
        <v>6.9000000000000006E-2</v>
      </c>
      <c r="Y3006">
        <v>2014</v>
      </c>
      <c r="Z3006" s="1">
        <v>44232</v>
      </c>
      <c r="AG3006">
        <v>2454965.1703699999</v>
      </c>
      <c r="AH3006">
        <v>5.64E-3</v>
      </c>
      <c r="AI3006">
        <v>5.64E-3</v>
      </c>
      <c r="AS3006" s="3">
        <v>0.64</v>
      </c>
      <c r="AU3006" s="4">
        <f t="shared" si="104"/>
        <v>0.64</v>
      </c>
      <c r="AV3006" s="4">
        <f>O3006*149597871*COS(U3006*3.14159265359/180)/(CL3006*695700)</f>
        <v>13.488380700929083</v>
      </c>
      <c r="AW3006" s="4">
        <f t="shared" si="103"/>
        <v>999</v>
      </c>
      <c r="AX3006">
        <v>0.26</v>
      </c>
      <c r="AY3006">
        <v>0.26</v>
      </c>
      <c r="BO3006" t="s">
        <v>156</v>
      </c>
      <c r="BP3006" t="s">
        <v>146</v>
      </c>
      <c r="BS3006" t="s">
        <v>8838</v>
      </c>
      <c r="BU3006" t="s">
        <v>8839</v>
      </c>
      <c r="BV3006">
        <v>290.51047799999998</v>
      </c>
      <c r="BW3006">
        <v>41.244819999999997</v>
      </c>
      <c r="BZ3006">
        <v>14.252000000000001</v>
      </c>
      <c r="CA3006">
        <v>13.935</v>
      </c>
      <c r="CB3006">
        <v>13.897</v>
      </c>
      <c r="CC3006">
        <v>1328.21</v>
      </c>
      <c r="CD3006">
        <v>49.37</v>
      </c>
      <c r="CE3006">
        <v>49.37</v>
      </c>
      <c r="CF3006">
        <v>-0.311</v>
      </c>
      <c r="CI3006">
        <v>1.03</v>
      </c>
      <c r="CL3006">
        <v>1.1000000000000001</v>
      </c>
      <c r="CM3006">
        <v>0.23</v>
      </c>
      <c r="CN3006">
        <v>0.23</v>
      </c>
      <c r="CS3006">
        <v>5835</v>
      </c>
      <c r="CT3006">
        <v>118</v>
      </c>
      <c r="CU3006">
        <v>118</v>
      </c>
      <c r="CX3006" t="s">
        <v>8840</v>
      </c>
    </row>
    <row r="3007" spans="1:102" x14ac:dyDescent="0.25">
      <c r="A3007" t="s">
        <v>8841</v>
      </c>
      <c r="B3007" t="s">
        <v>98</v>
      </c>
      <c r="I3007">
        <v>0.23499999999999999</v>
      </c>
      <c r="J3007">
        <v>4.9000000000000002E-2</v>
      </c>
      <c r="K3007">
        <v>4.9000000000000002E-2</v>
      </c>
      <c r="L3007">
        <v>17.028936999999999</v>
      </c>
      <c r="M3007">
        <v>1.36E-4</v>
      </c>
      <c r="N3007">
        <v>1.36E-4</v>
      </c>
      <c r="O3007">
        <v>0.127</v>
      </c>
      <c r="Y3007">
        <v>2014</v>
      </c>
      <c r="Z3007" s="1">
        <v>44232</v>
      </c>
      <c r="AG3007">
        <v>2454976.3364200001</v>
      </c>
      <c r="AH3007">
        <v>4.79E-3</v>
      </c>
      <c r="AI3007">
        <v>4.79E-3</v>
      </c>
      <c r="AS3007" s="3">
        <v>0.34</v>
      </c>
      <c r="AU3007" s="4">
        <f t="shared" si="104"/>
        <v>0.34</v>
      </c>
      <c r="AV3007" s="4">
        <f>O3007*149597871*COS(U3007*3.14159265359/180)/(CL3007*695700)</f>
        <v>24.826439840840482</v>
      </c>
      <c r="AW3007" s="4">
        <f t="shared" si="103"/>
        <v>999</v>
      </c>
      <c r="AX3007">
        <v>0.22</v>
      </c>
      <c r="AY3007">
        <v>0.22</v>
      </c>
      <c r="BO3007" t="s">
        <v>156</v>
      </c>
      <c r="BP3007" t="s">
        <v>146</v>
      </c>
      <c r="BS3007" t="s">
        <v>8842</v>
      </c>
      <c r="BU3007" t="s">
        <v>8839</v>
      </c>
      <c r="BV3007">
        <v>290.51047799999998</v>
      </c>
      <c r="BW3007">
        <v>41.244819999999997</v>
      </c>
      <c r="BZ3007">
        <v>14.252000000000001</v>
      </c>
      <c r="CA3007">
        <v>13.935</v>
      </c>
      <c r="CB3007">
        <v>13.897</v>
      </c>
      <c r="CC3007">
        <v>1328.21</v>
      </c>
      <c r="CD3007">
        <v>49.37</v>
      </c>
      <c r="CE3007">
        <v>49.37</v>
      </c>
      <c r="CF3007">
        <v>-0.311</v>
      </c>
      <c r="CI3007">
        <v>1.03</v>
      </c>
      <c r="CL3007">
        <v>1.1000000000000001</v>
      </c>
      <c r="CM3007">
        <v>0.23</v>
      </c>
      <c r="CN3007">
        <v>0.23</v>
      </c>
      <c r="CS3007">
        <v>5835</v>
      </c>
      <c r="CT3007">
        <v>118</v>
      </c>
      <c r="CU3007">
        <v>118</v>
      </c>
      <c r="CX3007" t="s">
        <v>8840</v>
      </c>
    </row>
    <row r="3008" spans="1:102" x14ac:dyDescent="0.25">
      <c r="A3008" t="s">
        <v>8843</v>
      </c>
      <c r="B3008" t="s">
        <v>98</v>
      </c>
      <c r="I3008">
        <v>0.222</v>
      </c>
      <c r="J3008">
        <v>4.8000000000000001E-2</v>
      </c>
      <c r="K3008">
        <v>4.8000000000000001E-2</v>
      </c>
      <c r="L3008">
        <v>43.130617000000001</v>
      </c>
      <c r="M3008">
        <v>6.5799999999999995E-4</v>
      </c>
      <c r="N3008">
        <v>6.5799999999999995E-4</v>
      </c>
      <c r="O3008">
        <v>0.23599999999999999</v>
      </c>
      <c r="Y3008">
        <v>2014</v>
      </c>
      <c r="Z3008" s="1">
        <v>44232</v>
      </c>
      <c r="AG3008">
        <v>2454999.2753699999</v>
      </c>
      <c r="AH3008">
        <v>9.7999999999999997E-3</v>
      </c>
      <c r="AI3008">
        <v>9.7999999999999997E-3</v>
      </c>
      <c r="AS3008" s="3">
        <v>0.69</v>
      </c>
      <c r="AU3008" s="4">
        <f t="shared" si="104"/>
        <v>0.69</v>
      </c>
      <c r="AV3008" s="4">
        <f>O3008*149597871*COS(U3008*3.14159265359/180)/(CL3008*695700)</f>
        <v>46.134171672742951</v>
      </c>
      <c r="AW3008" s="4">
        <f t="shared" si="103"/>
        <v>999</v>
      </c>
      <c r="AX3008">
        <v>0.28000000000000003</v>
      </c>
      <c r="AY3008">
        <v>0.28000000000000003</v>
      </c>
      <c r="BO3008" t="s">
        <v>156</v>
      </c>
      <c r="BP3008" t="s">
        <v>146</v>
      </c>
      <c r="BS3008" t="s">
        <v>8844</v>
      </c>
      <c r="BU3008" t="s">
        <v>8839</v>
      </c>
      <c r="BV3008">
        <v>290.51047799999998</v>
      </c>
      <c r="BW3008">
        <v>41.244819999999997</v>
      </c>
      <c r="BZ3008">
        <v>14.252000000000001</v>
      </c>
      <c r="CA3008">
        <v>13.935</v>
      </c>
      <c r="CB3008">
        <v>13.897</v>
      </c>
      <c r="CC3008">
        <v>1328.21</v>
      </c>
      <c r="CD3008">
        <v>49.37</v>
      </c>
      <c r="CE3008">
        <v>49.37</v>
      </c>
      <c r="CF3008">
        <v>-0.311</v>
      </c>
      <c r="CI3008">
        <v>1.03</v>
      </c>
      <c r="CL3008">
        <v>1.1000000000000001</v>
      </c>
      <c r="CM3008">
        <v>0.23</v>
      </c>
      <c r="CN3008">
        <v>0.23</v>
      </c>
      <c r="CS3008">
        <v>5835</v>
      </c>
      <c r="CT3008">
        <v>118</v>
      </c>
      <c r="CU3008">
        <v>118</v>
      </c>
      <c r="CX3008" t="s">
        <v>8840</v>
      </c>
    </row>
    <row r="3009" spans="1:102" x14ac:dyDescent="0.25">
      <c r="A3009" t="s">
        <v>8845</v>
      </c>
      <c r="B3009" t="s">
        <v>98</v>
      </c>
      <c r="I3009">
        <v>0.23100000000000001</v>
      </c>
      <c r="J3009">
        <v>4.9000000000000002E-2</v>
      </c>
      <c r="K3009">
        <v>4.9000000000000002E-2</v>
      </c>
      <c r="L3009">
        <v>67.831023999999999</v>
      </c>
      <c r="M3009">
        <v>1.3960000000000001E-3</v>
      </c>
      <c r="N3009">
        <v>1.3960000000000001E-3</v>
      </c>
      <c r="O3009">
        <v>0.31900000000000001</v>
      </c>
      <c r="Y3009">
        <v>2014</v>
      </c>
      <c r="Z3009" s="1">
        <v>44232</v>
      </c>
      <c r="AG3009">
        <v>2454958.89695</v>
      </c>
      <c r="AH3009">
        <v>1.3350000000000001E-2</v>
      </c>
      <c r="AI3009">
        <v>1.3350000000000001E-2</v>
      </c>
      <c r="AS3009" s="3">
        <v>0.02</v>
      </c>
      <c r="AU3009" s="4">
        <f t="shared" si="104"/>
        <v>0.02</v>
      </c>
      <c r="AV3009" s="4">
        <f>O3009*149597871*COS(U3009*3.14159265359/180)/(CL3009*695700)</f>
        <v>62.359325269512709</v>
      </c>
      <c r="AW3009" s="4">
        <f t="shared" si="103"/>
        <v>999</v>
      </c>
      <c r="AX3009">
        <v>0.22</v>
      </c>
      <c r="AY3009">
        <v>0.22</v>
      </c>
      <c r="BO3009" t="s">
        <v>156</v>
      </c>
      <c r="BP3009" t="s">
        <v>146</v>
      </c>
      <c r="BS3009" t="s">
        <v>8846</v>
      </c>
      <c r="BU3009" t="s">
        <v>8839</v>
      </c>
      <c r="BV3009">
        <v>290.51047799999998</v>
      </c>
      <c r="BW3009">
        <v>41.244819999999997</v>
      </c>
      <c r="BZ3009">
        <v>14.252000000000001</v>
      </c>
      <c r="CA3009">
        <v>13.935</v>
      </c>
      <c r="CB3009">
        <v>13.897</v>
      </c>
      <c r="CC3009">
        <v>1328.21</v>
      </c>
      <c r="CD3009">
        <v>49.37</v>
      </c>
      <c r="CE3009">
        <v>49.37</v>
      </c>
      <c r="CF3009">
        <v>-0.311</v>
      </c>
      <c r="CI3009">
        <v>1.03</v>
      </c>
      <c r="CL3009">
        <v>1.1000000000000001</v>
      </c>
      <c r="CM3009">
        <v>0.23</v>
      </c>
      <c r="CN3009">
        <v>0.23</v>
      </c>
      <c r="CS3009">
        <v>5835</v>
      </c>
      <c r="CT3009">
        <v>118</v>
      </c>
      <c r="CU3009">
        <v>118</v>
      </c>
      <c r="CX3009" t="s">
        <v>8840</v>
      </c>
    </row>
    <row r="3010" spans="1:102" x14ac:dyDescent="0.25">
      <c r="A3010" t="s">
        <v>8847</v>
      </c>
      <c r="B3010" t="s">
        <v>98</v>
      </c>
      <c r="I3010">
        <v>0.221</v>
      </c>
      <c r="J3010">
        <v>0.107</v>
      </c>
      <c r="K3010">
        <v>0.107</v>
      </c>
      <c r="L3010">
        <v>6.6183300000000003</v>
      </c>
      <c r="M3010" s="2">
        <v>4.8000000000000001E-5</v>
      </c>
      <c r="N3010" s="2">
        <v>4.8000000000000001E-5</v>
      </c>
      <c r="O3010">
        <v>7.0999999999999994E-2</v>
      </c>
      <c r="Y3010">
        <v>2014</v>
      </c>
      <c r="Z3010" s="1">
        <v>44232</v>
      </c>
      <c r="AG3010">
        <v>2455193.3695999999</v>
      </c>
      <c r="AH3010">
        <v>3.2299999999999998E-3</v>
      </c>
      <c r="AI3010">
        <v>3.2299999999999998E-3</v>
      </c>
      <c r="AS3010" s="3">
        <v>0.36</v>
      </c>
      <c r="AU3010" s="4">
        <f t="shared" si="104"/>
        <v>0.36</v>
      </c>
      <c r="AV3010" s="4">
        <f>O3010*149597871*COS(U3010*3.14159265359/180)/(CL3010*695700)</f>
        <v>14.822604935170412</v>
      </c>
      <c r="AW3010" s="4">
        <f t="shared" si="103"/>
        <v>999</v>
      </c>
      <c r="AX3010">
        <v>0.21</v>
      </c>
      <c r="AY3010">
        <v>0.21</v>
      </c>
      <c r="BO3010" t="s">
        <v>156</v>
      </c>
      <c r="BP3010" t="s">
        <v>146</v>
      </c>
      <c r="BS3010" t="s">
        <v>8848</v>
      </c>
      <c r="BU3010" t="s">
        <v>8849</v>
      </c>
      <c r="BV3010">
        <v>294.48437799999999</v>
      </c>
      <c r="BW3010">
        <v>44.166916000000001</v>
      </c>
      <c r="BZ3010">
        <v>14.3</v>
      </c>
      <c r="CA3010">
        <v>13.907</v>
      </c>
      <c r="CB3010">
        <v>13.811</v>
      </c>
      <c r="CC3010">
        <v>1425.27</v>
      </c>
      <c r="CD3010">
        <v>58.55</v>
      </c>
      <c r="CE3010">
        <v>58.55</v>
      </c>
      <c r="CF3010">
        <v>0.106</v>
      </c>
      <c r="CI3010">
        <v>0.99</v>
      </c>
      <c r="CL3010">
        <v>1.03</v>
      </c>
      <c r="CM3010">
        <v>0.5</v>
      </c>
      <c r="CN3010">
        <v>0.5</v>
      </c>
      <c r="CS3010">
        <v>5885</v>
      </c>
      <c r="CT3010">
        <v>250</v>
      </c>
      <c r="CU3010">
        <v>250</v>
      </c>
      <c r="CX3010" t="s">
        <v>8850</v>
      </c>
    </row>
    <row r="3011" spans="1:102" x14ac:dyDescent="0.25">
      <c r="A3011" t="s">
        <v>8851</v>
      </c>
      <c r="B3011" t="s">
        <v>98</v>
      </c>
      <c r="I3011">
        <v>0.34699999999999998</v>
      </c>
      <c r="J3011">
        <v>0.16900000000000001</v>
      </c>
      <c r="K3011">
        <v>0.16900000000000001</v>
      </c>
      <c r="L3011">
        <v>107.723601</v>
      </c>
      <c r="M3011">
        <v>1.6429999999999999E-3</v>
      </c>
      <c r="N3011">
        <v>1.6429999999999999E-3</v>
      </c>
      <c r="O3011">
        <v>0.45700000000000002</v>
      </c>
      <c r="Y3011">
        <v>2014</v>
      </c>
      <c r="Z3011" s="1">
        <v>44232</v>
      </c>
      <c r="AG3011">
        <v>2455187.18347</v>
      </c>
      <c r="AH3011">
        <v>7.4400000000000004E-3</v>
      </c>
      <c r="AI3011">
        <v>7.4400000000000004E-3</v>
      </c>
      <c r="AS3011" s="3">
        <v>0.32</v>
      </c>
      <c r="AU3011" s="4">
        <f t="shared" si="104"/>
        <v>0.32</v>
      </c>
      <c r="AV3011" s="4">
        <f>O3011*149597871*COS(U3011*3.14159265359/180)/(CL3011*695700)</f>
        <v>95.407471202434934</v>
      </c>
      <c r="AW3011" s="4">
        <f t="shared" ref="AW3011:AW3074" si="105">IF(ABS(AV3011)&lt;1,AV3011,999)</f>
        <v>999</v>
      </c>
      <c r="AX3011">
        <v>0.23</v>
      </c>
      <c r="AY3011">
        <v>0.23</v>
      </c>
      <c r="BO3011" t="s">
        <v>156</v>
      </c>
      <c r="BP3011" t="s">
        <v>146</v>
      </c>
      <c r="BS3011" t="s">
        <v>8852</v>
      </c>
      <c r="BU3011" t="s">
        <v>8849</v>
      </c>
      <c r="BV3011">
        <v>294.48437799999999</v>
      </c>
      <c r="BW3011">
        <v>44.166916000000001</v>
      </c>
      <c r="BZ3011">
        <v>14.3</v>
      </c>
      <c r="CA3011">
        <v>13.907</v>
      </c>
      <c r="CB3011">
        <v>13.811</v>
      </c>
      <c r="CC3011">
        <v>1425.27</v>
      </c>
      <c r="CD3011">
        <v>58.55</v>
      </c>
      <c r="CE3011">
        <v>58.55</v>
      </c>
      <c r="CF3011">
        <v>0.106</v>
      </c>
      <c r="CI3011">
        <v>0.99</v>
      </c>
      <c r="CL3011">
        <v>1.03</v>
      </c>
      <c r="CM3011">
        <v>0.5</v>
      </c>
      <c r="CN3011">
        <v>0.5</v>
      </c>
      <c r="CS3011">
        <v>5885</v>
      </c>
      <c r="CT3011">
        <v>250</v>
      </c>
      <c r="CU3011">
        <v>250</v>
      </c>
      <c r="CX3011" t="s">
        <v>8850</v>
      </c>
    </row>
    <row r="3012" spans="1:102" x14ac:dyDescent="0.25">
      <c r="A3012" t="s">
        <v>8853</v>
      </c>
      <c r="B3012" t="s">
        <v>98</v>
      </c>
      <c r="I3012">
        <v>0.17699999999999999</v>
      </c>
      <c r="J3012">
        <v>8.0000000000000002E-3</v>
      </c>
      <c r="K3012">
        <v>8.0000000000000002E-3</v>
      </c>
      <c r="L3012">
        <v>3.3537279999999998</v>
      </c>
      <c r="M3012" s="2">
        <v>6.9999999999999999E-6</v>
      </c>
      <c r="N3012" s="2">
        <v>6.9999999999999999E-6</v>
      </c>
      <c r="O3012">
        <v>3.6999999999999998E-2</v>
      </c>
      <c r="Y3012">
        <v>2014</v>
      </c>
      <c r="Z3012" s="1">
        <v>44232</v>
      </c>
      <c r="AG3012">
        <v>2454967.8688699999</v>
      </c>
      <c r="AH3012">
        <v>1.1199999999999999E-3</v>
      </c>
      <c r="AI3012">
        <v>1.1199999999999999E-3</v>
      </c>
      <c r="AS3012" s="3">
        <v>0.22</v>
      </c>
      <c r="AU3012" s="4">
        <f t="shared" si="104"/>
        <v>0.22</v>
      </c>
      <c r="AV3012" s="4">
        <f>O3012*149597871*COS(U3012*3.14159265359/180)/(CL3012*695700)</f>
        <v>14.20748174243824</v>
      </c>
      <c r="AW3012" s="4">
        <f t="shared" si="105"/>
        <v>999</v>
      </c>
      <c r="AX3012">
        <v>0.24</v>
      </c>
      <c r="AY3012">
        <v>0.24</v>
      </c>
      <c r="BO3012" t="s">
        <v>156</v>
      </c>
      <c r="BP3012" t="s">
        <v>146</v>
      </c>
      <c r="BS3012" t="s">
        <v>8854</v>
      </c>
      <c r="BU3012" t="s">
        <v>8855</v>
      </c>
      <c r="BV3012">
        <v>299.83038699999997</v>
      </c>
      <c r="BW3012">
        <v>47.157460999999998</v>
      </c>
      <c r="BZ3012">
        <v>13.334</v>
      </c>
      <c r="CA3012">
        <v>12.675000000000001</v>
      </c>
      <c r="CB3012">
        <v>12.484999999999999</v>
      </c>
      <c r="CC3012">
        <v>267</v>
      </c>
      <c r="CD3012">
        <v>2.5099999999999998</v>
      </c>
      <c r="CE3012">
        <v>2.5099999999999998</v>
      </c>
      <c r="CF3012">
        <v>2.8000000000000001E-2</v>
      </c>
      <c r="CI3012">
        <v>0.56000000000000005</v>
      </c>
      <c r="CL3012">
        <v>0.56000000000000005</v>
      </c>
      <c r="CM3012">
        <v>0.02</v>
      </c>
      <c r="CN3012">
        <v>0.02</v>
      </c>
      <c r="CO3012" t="s">
        <v>805</v>
      </c>
      <c r="CS3012">
        <v>4258</v>
      </c>
      <c r="CT3012">
        <v>100</v>
      </c>
      <c r="CU3012">
        <v>100</v>
      </c>
      <c r="CX3012" t="s">
        <v>8856</v>
      </c>
    </row>
    <row r="3013" spans="1:102" x14ac:dyDescent="0.25">
      <c r="A3013" t="s">
        <v>8857</v>
      </c>
      <c r="B3013" t="s">
        <v>98</v>
      </c>
      <c r="I3013">
        <v>0.19</v>
      </c>
      <c r="J3013">
        <v>0.01</v>
      </c>
      <c r="K3013">
        <v>0.01</v>
      </c>
      <c r="L3013">
        <v>6.8774499999999996</v>
      </c>
      <c r="M3013" s="2">
        <v>1.5999999999999999E-5</v>
      </c>
      <c r="N3013" s="2">
        <v>1.5999999999999999E-5</v>
      </c>
      <c r="O3013">
        <v>0.06</v>
      </c>
      <c r="Y3013">
        <v>2014</v>
      </c>
      <c r="Z3013" s="1">
        <v>44232</v>
      </c>
      <c r="AG3013">
        <v>2454965.0830299999</v>
      </c>
      <c r="AH3013">
        <v>1.23E-3</v>
      </c>
      <c r="AI3013">
        <v>1.23E-3</v>
      </c>
      <c r="AS3013" s="3">
        <v>0.19</v>
      </c>
      <c r="AU3013" s="4">
        <f t="shared" si="104"/>
        <v>0.19</v>
      </c>
      <c r="AV3013" s="4">
        <f>O3013*149597871*COS(U3013*3.14159265359/180)/(CL3013*695700)</f>
        <v>23.039159582332282</v>
      </c>
      <c r="AW3013" s="4">
        <f t="shared" si="105"/>
        <v>999</v>
      </c>
      <c r="AX3013">
        <v>0.21</v>
      </c>
      <c r="AY3013">
        <v>0.21</v>
      </c>
      <c r="BO3013" t="s">
        <v>156</v>
      </c>
      <c r="BP3013" t="s">
        <v>146</v>
      </c>
      <c r="BS3013" t="s">
        <v>8858</v>
      </c>
      <c r="BU3013" t="s">
        <v>8855</v>
      </c>
      <c r="BV3013">
        <v>299.83038699999997</v>
      </c>
      <c r="BW3013">
        <v>47.157460999999998</v>
      </c>
      <c r="BZ3013">
        <v>13.334</v>
      </c>
      <c r="CA3013">
        <v>12.675000000000001</v>
      </c>
      <c r="CB3013">
        <v>12.484999999999999</v>
      </c>
      <c r="CC3013">
        <v>267</v>
      </c>
      <c r="CD3013">
        <v>2.5099999999999998</v>
      </c>
      <c r="CE3013">
        <v>2.5099999999999998</v>
      </c>
      <c r="CF3013">
        <v>2.8000000000000001E-2</v>
      </c>
      <c r="CI3013">
        <v>0.56000000000000005</v>
      </c>
      <c r="CL3013">
        <v>0.56000000000000005</v>
      </c>
      <c r="CM3013">
        <v>0.02</v>
      </c>
      <c r="CN3013">
        <v>0.02</v>
      </c>
      <c r="CO3013" t="s">
        <v>805</v>
      </c>
      <c r="CS3013">
        <v>4258</v>
      </c>
      <c r="CT3013">
        <v>100</v>
      </c>
      <c r="CU3013">
        <v>100</v>
      </c>
      <c r="CX3013" t="s">
        <v>8856</v>
      </c>
    </row>
    <row r="3014" spans="1:102" x14ac:dyDescent="0.25">
      <c r="A3014" t="s">
        <v>8859</v>
      </c>
      <c r="B3014" t="s">
        <v>98</v>
      </c>
      <c r="I3014">
        <v>0.20300000000000001</v>
      </c>
      <c r="J3014">
        <v>1.0999999999999999E-2</v>
      </c>
      <c r="K3014">
        <v>1.0999999999999999E-2</v>
      </c>
      <c r="L3014">
        <v>28.464514999999999</v>
      </c>
      <c r="M3014">
        <v>1.8000000000000001E-4</v>
      </c>
      <c r="N3014">
        <v>1.8000000000000001E-4</v>
      </c>
      <c r="O3014">
        <v>0.154</v>
      </c>
      <c r="Y3014">
        <v>2014</v>
      </c>
      <c r="Z3014" s="1">
        <v>44232</v>
      </c>
      <c r="AG3014">
        <v>2454991.0403499999</v>
      </c>
      <c r="AH3014">
        <v>3.3400000000000001E-3</v>
      </c>
      <c r="AI3014">
        <v>3.3400000000000001E-3</v>
      </c>
      <c r="AS3014" s="3">
        <v>0.48</v>
      </c>
      <c r="AU3014" s="4">
        <f t="shared" si="104"/>
        <v>0.48</v>
      </c>
      <c r="AV3014" s="4">
        <f>O3014*149597871*COS(U3014*3.14159265359/180)/(CL3014*695700)</f>
        <v>59.133842927986194</v>
      </c>
      <c r="AW3014" s="4">
        <f t="shared" si="105"/>
        <v>999</v>
      </c>
      <c r="AX3014">
        <v>0.24</v>
      </c>
      <c r="AY3014">
        <v>0.24</v>
      </c>
      <c r="BO3014" t="s">
        <v>156</v>
      </c>
      <c r="BP3014" t="s">
        <v>146</v>
      </c>
      <c r="BS3014" t="s">
        <v>8860</v>
      </c>
      <c r="BU3014" t="s">
        <v>8855</v>
      </c>
      <c r="BV3014">
        <v>299.83038699999997</v>
      </c>
      <c r="BW3014">
        <v>47.157460999999998</v>
      </c>
      <c r="BZ3014">
        <v>13.334</v>
      </c>
      <c r="CA3014">
        <v>12.675000000000001</v>
      </c>
      <c r="CB3014">
        <v>12.484999999999999</v>
      </c>
      <c r="CC3014">
        <v>267</v>
      </c>
      <c r="CD3014">
        <v>2.5099999999999998</v>
      </c>
      <c r="CE3014">
        <v>2.5099999999999998</v>
      </c>
      <c r="CF3014">
        <v>2.8000000000000001E-2</v>
      </c>
      <c r="CI3014">
        <v>0.56000000000000005</v>
      </c>
      <c r="CL3014">
        <v>0.56000000000000005</v>
      </c>
      <c r="CM3014">
        <v>0.02</v>
      </c>
      <c r="CN3014">
        <v>0.02</v>
      </c>
      <c r="CO3014" t="s">
        <v>805</v>
      </c>
      <c r="CS3014">
        <v>4258</v>
      </c>
      <c r="CT3014">
        <v>100</v>
      </c>
      <c r="CU3014">
        <v>100</v>
      </c>
      <c r="CX3014" t="s">
        <v>8856</v>
      </c>
    </row>
    <row r="3015" spans="1:102" x14ac:dyDescent="0.25">
      <c r="A3015" t="s">
        <v>8861</v>
      </c>
      <c r="B3015" t="s">
        <v>98</v>
      </c>
      <c r="I3015">
        <v>0.22700000000000001</v>
      </c>
      <c r="J3015">
        <v>4.2000000000000003E-2</v>
      </c>
      <c r="K3015">
        <v>4.2000000000000003E-2</v>
      </c>
      <c r="L3015">
        <v>25.934138000000001</v>
      </c>
      <c r="M3015">
        <v>1.4200000000000001E-4</v>
      </c>
      <c r="N3015">
        <v>1.4200000000000001E-4</v>
      </c>
      <c r="O3015">
        <v>0.18</v>
      </c>
      <c r="Y3015">
        <v>2014</v>
      </c>
      <c r="Z3015" s="1">
        <v>44232</v>
      </c>
      <c r="AG3015">
        <v>2454982.7620899999</v>
      </c>
      <c r="AH3015">
        <v>3.3899999999999998E-3</v>
      </c>
      <c r="AI3015">
        <v>3.3899999999999998E-3</v>
      </c>
      <c r="AS3015" s="3">
        <v>7.0000000000000007E-2</v>
      </c>
      <c r="AU3015" s="4">
        <f t="shared" si="104"/>
        <v>7.0000000000000007E-2</v>
      </c>
      <c r="AV3015" s="4">
        <f>O3015*149597871*COS(U3015*3.14159265359/180)/(CL3015*695700)</f>
        <v>30.476998502612783</v>
      </c>
      <c r="AW3015" s="4">
        <f t="shared" si="105"/>
        <v>999</v>
      </c>
      <c r="AX3015">
        <v>0.19</v>
      </c>
      <c r="AY3015">
        <v>0.19</v>
      </c>
      <c r="BO3015" t="s">
        <v>156</v>
      </c>
      <c r="BP3015" t="s">
        <v>146</v>
      </c>
      <c r="BS3015" t="s">
        <v>8862</v>
      </c>
      <c r="BU3015" t="s">
        <v>8863</v>
      </c>
      <c r="BV3015">
        <v>291.97617500000001</v>
      </c>
      <c r="BW3015">
        <v>38.055075000000002</v>
      </c>
      <c r="BZ3015">
        <v>12.675000000000001</v>
      </c>
      <c r="CA3015">
        <v>12.411</v>
      </c>
      <c r="CB3015">
        <v>12.382</v>
      </c>
      <c r="CC3015">
        <v>873.21</v>
      </c>
      <c r="CD3015">
        <v>12.13</v>
      </c>
      <c r="CE3015">
        <v>12.13</v>
      </c>
      <c r="CF3015">
        <v>-0.114</v>
      </c>
      <c r="CL3015">
        <v>1.27</v>
      </c>
      <c r="CM3015">
        <v>0.23</v>
      </c>
      <c r="CN3015">
        <v>0.23</v>
      </c>
      <c r="CS3015">
        <v>6081</v>
      </c>
      <c r="CT3015">
        <v>100</v>
      </c>
      <c r="CU3015">
        <v>100</v>
      </c>
      <c r="CX3015" t="s">
        <v>8864</v>
      </c>
    </row>
    <row r="3016" spans="1:102" x14ac:dyDescent="0.25">
      <c r="A3016" t="s">
        <v>8865</v>
      </c>
      <c r="B3016" t="s">
        <v>98</v>
      </c>
      <c r="I3016">
        <v>0.30199999999999999</v>
      </c>
      <c r="J3016">
        <v>6.2E-2</v>
      </c>
      <c r="K3016">
        <v>6.2E-2</v>
      </c>
      <c r="L3016">
        <v>83.446393</v>
      </c>
      <c r="M3016">
        <v>7.6099999999999996E-4</v>
      </c>
      <c r="N3016">
        <v>7.6099999999999996E-4</v>
      </c>
      <c r="O3016">
        <v>0.39100000000000001</v>
      </c>
      <c r="Y3016">
        <v>2014</v>
      </c>
      <c r="Z3016" s="1">
        <v>44232</v>
      </c>
      <c r="AG3016">
        <v>2454991.6850999999</v>
      </c>
      <c r="AH3016">
        <v>5.9199999999999999E-3</v>
      </c>
      <c r="AI3016">
        <v>5.9199999999999999E-3</v>
      </c>
      <c r="AS3016" s="3">
        <v>0.91</v>
      </c>
      <c r="AU3016" s="4">
        <f t="shared" si="104"/>
        <v>0.91</v>
      </c>
      <c r="AV3016" s="4">
        <f>O3016*149597871*COS(U3016*3.14159265359/180)/(CL3016*695700)</f>
        <v>66.202813414008901</v>
      </c>
      <c r="AW3016" s="4">
        <f t="shared" si="105"/>
        <v>999</v>
      </c>
      <c r="AX3016">
        <v>0.33</v>
      </c>
      <c r="AY3016">
        <v>0.33</v>
      </c>
      <c r="BO3016" t="s">
        <v>156</v>
      </c>
      <c r="BP3016" t="s">
        <v>146</v>
      </c>
      <c r="BS3016" t="s">
        <v>8866</v>
      </c>
      <c r="BU3016" t="s">
        <v>8863</v>
      </c>
      <c r="BV3016">
        <v>291.97617500000001</v>
      </c>
      <c r="BW3016">
        <v>38.055075000000002</v>
      </c>
      <c r="BZ3016">
        <v>12.675000000000001</v>
      </c>
      <c r="CA3016">
        <v>12.411</v>
      </c>
      <c r="CB3016">
        <v>12.382</v>
      </c>
      <c r="CC3016">
        <v>873.21</v>
      </c>
      <c r="CD3016">
        <v>12.13</v>
      </c>
      <c r="CE3016">
        <v>12.13</v>
      </c>
      <c r="CF3016">
        <v>-0.114</v>
      </c>
      <c r="CL3016">
        <v>1.27</v>
      </c>
      <c r="CM3016">
        <v>0.23</v>
      </c>
      <c r="CN3016">
        <v>0.23</v>
      </c>
      <c r="CS3016">
        <v>6081</v>
      </c>
      <c r="CT3016">
        <v>100</v>
      </c>
      <c r="CU3016">
        <v>100</v>
      </c>
      <c r="CX3016" t="s">
        <v>8864</v>
      </c>
    </row>
    <row r="3017" spans="1:102" x14ac:dyDescent="0.25">
      <c r="A3017" t="s">
        <v>8867</v>
      </c>
      <c r="B3017" t="s">
        <v>98</v>
      </c>
      <c r="I3017">
        <v>0.22</v>
      </c>
      <c r="J3017">
        <v>0.10299999999999999</v>
      </c>
      <c r="K3017">
        <v>0.10299999999999999</v>
      </c>
      <c r="L3017">
        <v>5.3267179999999996</v>
      </c>
      <c r="M3017" s="2">
        <v>3.4999999999999997E-5</v>
      </c>
      <c r="N3017" s="2">
        <v>3.4999999999999997E-5</v>
      </c>
      <c r="O3017">
        <v>6.0999999999999999E-2</v>
      </c>
      <c r="Y3017">
        <v>2014</v>
      </c>
      <c r="Z3017" s="1">
        <v>44232</v>
      </c>
      <c r="AG3017">
        <v>2455190.1220399998</v>
      </c>
      <c r="AH3017">
        <v>3.29E-3</v>
      </c>
      <c r="AI3017">
        <v>3.29E-3</v>
      </c>
      <c r="AS3017" s="3">
        <v>0.62</v>
      </c>
      <c r="AU3017" s="4">
        <f t="shared" si="104"/>
        <v>0.62</v>
      </c>
      <c r="AV3017" s="4">
        <f>O3017*149597871*COS(U3017*3.14159265359/180)/(CL3017*695700)</f>
        <v>13.663501585633174</v>
      </c>
      <c r="AW3017" s="4">
        <f t="shared" si="105"/>
        <v>999</v>
      </c>
      <c r="AX3017">
        <v>0.26</v>
      </c>
      <c r="AY3017">
        <v>0.26</v>
      </c>
      <c r="BO3017" t="s">
        <v>156</v>
      </c>
      <c r="BP3017" t="s">
        <v>146</v>
      </c>
      <c r="BS3017" t="s">
        <v>8868</v>
      </c>
      <c r="BU3017" t="s">
        <v>8869</v>
      </c>
      <c r="BV3017">
        <v>290.215171</v>
      </c>
      <c r="BW3017">
        <v>41.775967000000001</v>
      </c>
      <c r="BZ3017">
        <v>14.438000000000001</v>
      </c>
      <c r="CA3017">
        <v>14.14</v>
      </c>
      <c r="CB3017">
        <v>13.961</v>
      </c>
      <c r="CC3017">
        <v>2418.83</v>
      </c>
      <c r="CD3017">
        <v>198.48</v>
      </c>
      <c r="CE3017">
        <v>198.48</v>
      </c>
      <c r="CF3017">
        <v>0.02</v>
      </c>
      <c r="CI3017">
        <v>0.98</v>
      </c>
      <c r="CL3017">
        <v>0.96</v>
      </c>
      <c r="CM3017">
        <v>0.43</v>
      </c>
      <c r="CN3017">
        <v>0.43</v>
      </c>
      <c r="CS3017">
        <v>5847</v>
      </c>
      <c r="CT3017">
        <v>250</v>
      </c>
      <c r="CU3017">
        <v>250</v>
      </c>
      <c r="CX3017" t="s">
        <v>8870</v>
      </c>
    </row>
    <row r="3018" spans="1:102" x14ac:dyDescent="0.25">
      <c r="A3018" t="s">
        <v>8871</v>
      </c>
      <c r="B3018" t="s">
        <v>98</v>
      </c>
      <c r="I3018">
        <v>0.151</v>
      </c>
      <c r="J3018">
        <v>7.0999999999999994E-2</v>
      </c>
      <c r="K3018">
        <v>7.0999999999999994E-2</v>
      </c>
      <c r="L3018">
        <v>8.1278989999999993</v>
      </c>
      <c r="M3018">
        <v>1.4899999999999999E-4</v>
      </c>
      <c r="N3018">
        <v>1.4899999999999999E-4</v>
      </c>
      <c r="O3018">
        <v>8.1000000000000003E-2</v>
      </c>
      <c r="Y3018">
        <v>2014</v>
      </c>
      <c r="Z3018" s="1">
        <v>44232</v>
      </c>
      <c r="AG3018">
        <v>2455191.68805</v>
      </c>
      <c r="AH3018">
        <v>9.3799999999999994E-3</v>
      </c>
      <c r="AI3018">
        <v>9.3799999999999994E-3</v>
      </c>
      <c r="AS3018" s="3">
        <v>0.61</v>
      </c>
      <c r="AU3018" s="4">
        <f t="shared" si="104"/>
        <v>0.61</v>
      </c>
      <c r="AV3018" s="4">
        <f>O3018*149597871*COS(U3018*3.14159265359/180)/(CL3018*695700)</f>
        <v>18.143338171086675</v>
      </c>
      <c r="AW3018" s="4">
        <f t="shared" si="105"/>
        <v>999</v>
      </c>
      <c r="AX3018">
        <v>0.37</v>
      </c>
      <c r="AY3018">
        <v>0.37</v>
      </c>
      <c r="BO3018" t="s">
        <v>156</v>
      </c>
      <c r="BP3018" t="s">
        <v>146</v>
      </c>
      <c r="BS3018" t="s">
        <v>8872</v>
      </c>
      <c r="BU3018" t="s">
        <v>8869</v>
      </c>
      <c r="BV3018">
        <v>290.215171</v>
      </c>
      <c r="BW3018">
        <v>41.775967000000001</v>
      </c>
      <c r="BZ3018">
        <v>14.438000000000001</v>
      </c>
      <c r="CA3018">
        <v>14.14</v>
      </c>
      <c r="CB3018">
        <v>13.961</v>
      </c>
      <c r="CC3018">
        <v>2418.83</v>
      </c>
      <c r="CD3018">
        <v>198.48</v>
      </c>
      <c r="CE3018">
        <v>198.48</v>
      </c>
      <c r="CF3018">
        <v>0.02</v>
      </c>
      <c r="CI3018">
        <v>0.98</v>
      </c>
      <c r="CL3018">
        <v>0.96</v>
      </c>
      <c r="CM3018">
        <v>0.43</v>
      </c>
      <c r="CN3018">
        <v>0.43</v>
      </c>
      <c r="CS3018">
        <v>5847</v>
      </c>
      <c r="CT3018">
        <v>250</v>
      </c>
      <c r="CU3018">
        <v>250</v>
      </c>
      <c r="CX3018" t="s">
        <v>8870</v>
      </c>
    </row>
    <row r="3019" spans="1:102" x14ac:dyDescent="0.25">
      <c r="A3019" t="s">
        <v>8873</v>
      </c>
      <c r="B3019" t="s">
        <v>98</v>
      </c>
      <c r="C3019">
        <v>9.11</v>
      </c>
      <c r="D3019" t="s">
        <v>454</v>
      </c>
      <c r="E3019" t="s">
        <v>497</v>
      </c>
      <c r="I3019">
        <v>0.35699999999999998</v>
      </c>
      <c r="L3019">
        <v>15.3348</v>
      </c>
      <c r="O3019">
        <v>0.11799999999999999</v>
      </c>
      <c r="Y3019">
        <v>2011</v>
      </c>
      <c r="Z3019" s="1">
        <v>44232</v>
      </c>
      <c r="AG3019">
        <v>2454991.6726000002</v>
      </c>
      <c r="AJ3019">
        <v>2454991.6726000002</v>
      </c>
      <c r="AU3019" s="4"/>
      <c r="AV3019" s="4">
        <f>O3019*149597871*COS(U3019*3.14159265359/180)/(CL3019*695700)</f>
        <v>43.006431220353605</v>
      </c>
      <c r="AW3019" s="4">
        <f t="shared" si="105"/>
        <v>999</v>
      </c>
      <c r="BO3019" t="s">
        <v>99</v>
      </c>
      <c r="BP3019" t="s">
        <v>146</v>
      </c>
      <c r="BS3019" t="s">
        <v>8874</v>
      </c>
      <c r="BU3019" t="s">
        <v>8875</v>
      </c>
      <c r="BV3019">
        <v>292.23676899999998</v>
      </c>
      <c r="BW3019">
        <v>41.085875999999999</v>
      </c>
      <c r="BZ3019">
        <v>14.484</v>
      </c>
      <c r="CA3019">
        <v>14.026</v>
      </c>
      <c r="CC3019">
        <v>1075.0999999999999</v>
      </c>
      <c r="CD3019">
        <v>41.63</v>
      </c>
      <c r="CE3019">
        <v>41.63</v>
      </c>
      <c r="CF3019">
        <v>0.41</v>
      </c>
      <c r="CG3019">
        <v>0.04</v>
      </c>
      <c r="CH3019">
        <v>0.04</v>
      </c>
      <c r="CI3019">
        <v>0.65</v>
      </c>
      <c r="CJ3019">
        <v>0.16</v>
      </c>
      <c r="CK3019">
        <v>0.16</v>
      </c>
      <c r="CL3019">
        <v>0.59</v>
      </c>
      <c r="CM3019">
        <v>0.15</v>
      </c>
      <c r="CN3019">
        <v>0.15</v>
      </c>
      <c r="CS3019">
        <v>5400</v>
      </c>
      <c r="CT3019">
        <v>60</v>
      </c>
      <c r="CU3019">
        <v>60</v>
      </c>
      <c r="CX3019" t="s">
        <v>8876</v>
      </c>
    </row>
    <row r="3020" spans="1:102" x14ac:dyDescent="0.25">
      <c r="A3020" t="s">
        <v>8877</v>
      </c>
      <c r="B3020" t="s">
        <v>98</v>
      </c>
      <c r="C3020">
        <v>13.8</v>
      </c>
      <c r="D3020" t="s">
        <v>454</v>
      </c>
      <c r="E3020" t="s">
        <v>497</v>
      </c>
      <c r="I3020">
        <v>0.437</v>
      </c>
      <c r="L3020">
        <v>31.3309</v>
      </c>
      <c r="O3020">
        <v>0.191</v>
      </c>
      <c r="Y3020">
        <v>2011</v>
      </c>
      <c r="Z3020" s="1">
        <v>44232</v>
      </c>
      <c r="AG3020">
        <v>2454986.4273999999</v>
      </c>
      <c r="AJ3020">
        <v>2454986.4273999999</v>
      </c>
      <c r="AU3020" s="4"/>
      <c r="AV3020" s="4">
        <f>O3020*149597871*COS(U3020*3.14159265359/180)/(CL3020*695700)</f>
        <v>69.612104771928287</v>
      </c>
      <c r="AW3020" s="4">
        <f t="shared" si="105"/>
        <v>999</v>
      </c>
      <c r="BO3020" t="s">
        <v>99</v>
      </c>
      <c r="BP3020" t="s">
        <v>146</v>
      </c>
      <c r="BS3020" t="s">
        <v>8878</v>
      </c>
      <c r="BU3020" t="s">
        <v>8875</v>
      </c>
      <c r="BV3020">
        <v>292.23676899999998</v>
      </c>
      <c r="BW3020">
        <v>41.085875999999999</v>
      </c>
      <c r="BZ3020">
        <v>14.484</v>
      </c>
      <c r="CA3020">
        <v>14.026</v>
      </c>
      <c r="CC3020">
        <v>1075.0999999999999</v>
      </c>
      <c r="CD3020">
        <v>41.63</v>
      </c>
      <c r="CE3020">
        <v>41.63</v>
      </c>
      <c r="CF3020">
        <v>0.41</v>
      </c>
      <c r="CG3020">
        <v>0.04</v>
      </c>
      <c r="CH3020">
        <v>0.04</v>
      </c>
      <c r="CI3020">
        <v>0.65</v>
      </c>
      <c r="CJ3020">
        <v>0.16</v>
      </c>
      <c r="CK3020">
        <v>0.16</v>
      </c>
      <c r="CL3020">
        <v>0.59</v>
      </c>
      <c r="CM3020">
        <v>0.15</v>
      </c>
      <c r="CN3020">
        <v>0.15</v>
      </c>
      <c r="CS3020">
        <v>5400</v>
      </c>
      <c r="CT3020">
        <v>60</v>
      </c>
      <c r="CU3020">
        <v>60</v>
      </c>
      <c r="CX3020" t="s">
        <v>8876</v>
      </c>
    </row>
    <row r="3021" spans="1:102" x14ac:dyDescent="0.25">
      <c r="A3021" t="s">
        <v>8879</v>
      </c>
      <c r="B3021" t="s">
        <v>98</v>
      </c>
      <c r="I3021">
        <v>0.17899999999999999</v>
      </c>
      <c r="J3021">
        <v>3.5999999999999997E-2</v>
      </c>
      <c r="K3021">
        <v>3.5999999999999997E-2</v>
      </c>
      <c r="L3021">
        <v>11.476094</v>
      </c>
      <c r="M3021" s="2">
        <v>7.1000000000000005E-5</v>
      </c>
      <c r="N3021" s="2">
        <v>7.1000000000000005E-5</v>
      </c>
      <c r="O3021">
        <v>0.107</v>
      </c>
      <c r="Y3021">
        <v>2014</v>
      </c>
      <c r="Z3021" s="1">
        <v>44232</v>
      </c>
      <c r="AG3021">
        <v>2454968.3950999998</v>
      </c>
      <c r="AH3021">
        <v>3.6800000000000001E-3</v>
      </c>
      <c r="AI3021">
        <v>3.6800000000000001E-3</v>
      </c>
      <c r="AS3021" s="3">
        <v>0.14000000000000001</v>
      </c>
      <c r="AU3021" s="4">
        <f t="shared" si="104"/>
        <v>0.14000000000000001</v>
      </c>
      <c r="AV3021" s="4">
        <f>O3021*149597871*COS(U3021*3.14159265359/180)/(CL3021*695700)</f>
        <v>15.759205960882996</v>
      </c>
      <c r="AW3021" s="4">
        <f t="shared" si="105"/>
        <v>999</v>
      </c>
      <c r="AX3021">
        <v>0.22</v>
      </c>
      <c r="AY3021">
        <v>0.22</v>
      </c>
      <c r="BO3021" t="s">
        <v>156</v>
      </c>
      <c r="BP3021" t="s">
        <v>146</v>
      </c>
      <c r="BS3021" t="s">
        <v>8880</v>
      </c>
      <c r="BU3021" t="s">
        <v>8881</v>
      </c>
      <c r="BV3021">
        <v>282.20010000000002</v>
      </c>
      <c r="BW3021">
        <v>44.422302000000002</v>
      </c>
      <c r="BZ3021">
        <v>12.938000000000001</v>
      </c>
      <c r="CA3021">
        <v>12.614000000000001</v>
      </c>
      <c r="CB3021">
        <v>12.627000000000001</v>
      </c>
      <c r="CC3021">
        <v>975.46</v>
      </c>
      <c r="CD3021">
        <v>13.48</v>
      </c>
      <c r="CE3021">
        <v>13.48</v>
      </c>
      <c r="CF3021">
        <v>-0.151</v>
      </c>
      <c r="CL3021">
        <v>1.46</v>
      </c>
      <c r="CM3021">
        <v>0.28000000000000003</v>
      </c>
      <c r="CN3021">
        <v>0.28000000000000003</v>
      </c>
      <c r="CS3021">
        <v>6067</v>
      </c>
      <c r="CT3021">
        <v>100</v>
      </c>
      <c r="CU3021">
        <v>100</v>
      </c>
      <c r="CX3021" t="s">
        <v>8882</v>
      </c>
    </row>
    <row r="3022" spans="1:102" x14ac:dyDescent="0.25">
      <c r="A3022" t="s">
        <v>8883</v>
      </c>
      <c r="B3022" t="s">
        <v>98</v>
      </c>
      <c r="I3022">
        <v>0.158</v>
      </c>
      <c r="J3022">
        <v>3.3000000000000002E-2</v>
      </c>
      <c r="K3022">
        <v>3.3000000000000002E-2</v>
      </c>
      <c r="L3022">
        <v>25.262886999999999</v>
      </c>
      <c r="M3022">
        <v>5.9900000000000003E-4</v>
      </c>
      <c r="N3022">
        <v>5.9900000000000003E-4</v>
      </c>
      <c r="O3022">
        <v>0.18</v>
      </c>
      <c r="Y3022">
        <v>2014</v>
      </c>
      <c r="Z3022" s="1">
        <v>44232</v>
      </c>
      <c r="AG3022">
        <v>2454967.2117599999</v>
      </c>
      <c r="AH3022">
        <v>1.7850000000000001E-2</v>
      </c>
      <c r="AI3022">
        <v>1.7850000000000001E-2</v>
      </c>
      <c r="AS3022" s="3">
        <v>0.1</v>
      </c>
      <c r="AU3022" s="4">
        <f t="shared" si="104"/>
        <v>0.1</v>
      </c>
      <c r="AV3022" s="4">
        <f>O3022*149597871*COS(U3022*3.14159265359/180)/(CL3022*695700)</f>
        <v>26.510813765971395</v>
      </c>
      <c r="AW3022" s="4">
        <f t="shared" si="105"/>
        <v>999</v>
      </c>
      <c r="AX3022">
        <v>0.22</v>
      </c>
      <c r="AY3022">
        <v>0.22</v>
      </c>
      <c r="BO3022" t="s">
        <v>156</v>
      </c>
      <c r="BP3022" t="s">
        <v>146</v>
      </c>
      <c r="BS3022" t="s">
        <v>8884</v>
      </c>
      <c r="BU3022" t="s">
        <v>8881</v>
      </c>
      <c r="BV3022">
        <v>282.20010000000002</v>
      </c>
      <c r="BW3022">
        <v>44.422302000000002</v>
      </c>
      <c r="BZ3022">
        <v>12.938000000000001</v>
      </c>
      <c r="CA3022">
        <v>12.614000000000001</v>
      </c>
      <c r="CB3022">
        <v>12.627000000000001</v>
      </c>
      <c r="CC3022">
        <v>975.46</v>
      </c>
      <c r="CD3022">
        <v>13.48</v>
      </c>
      <c r="CE3022">
        <v>13.48</v>
      </c>
      <c r="CF3022">
        <v>-0.151</v>
      </c>
      <c r="CL3022">
        <v>1.46</v>
      </c>
      <c r="CM3022">
        <v>0.28000000000000003</v>
      </c>
      <c r="CN3022">
        <v>0.28000000000000003</v>
      </c>
      <c r="CS3022">
        <v>6067</v>
      </c>
      <c r="CT3022">
        <v>100</v>
      </c>
      <c r="CU3022">
        <v>100</v>
      </c>
      <c r="CX3022" t="s">
        <v>8882</v>
      </c>
    </row>
    <row r="3023" spans="1:102" x14ac:dyDescent="0.25">
      <c r="A3023" t="s">
        <v>8885</v>
      </c>
      <c r="B3023" t="s">
        <v>98</v>
      </c>
      <c r="I3023">
        <v>0.11</v>
      </c>
      <c r="J3023">
        <v>6.0000000000000001E-3</v>
      </c>
      <c r="K3023">
        <v>7.0000000000000001E-3</v>
      </c>
      <c r="L3023">
        <v>10.43547805</v>
      </c>
      <c r="M3023" s="2">
        <v>2.6999999999999999E-5</v>
      </c>
      <c r="N3023" s="2">
        <v>2.6999999999999999E-5</v>
      </c>
      <c r="O3023">
        <v>5.6000000000000001E-2</v>
      </c>
      <c r="Y3023">
        <v>2014</v>
      </c>
      <c r="Z3023" s="1">
        <v>44232</v>
      </c>
      <c r="AG3023">
        <v>2454967.8233400001</v>
      </c>
      <c r="AH3023">
        <v>2.32E-3</v>
      </c>
      <c r="AI3023">
        <v>2.32E-3</v>
      </c>
      <c r="AU3023" s="4"/>
      <c r="AV3023" s="4">
        <f>O3023*149597871*COS(U3023*3.14159265359/180)/(CL3023*695700)</f>
        <v>13.841150277814952</v>
      </c>
      <c r="AW3023" s="4">
        <f t="shared" si="105"/>
        <v>999</v>
      </c>
      <c r="BO3023" t="s">
        <v>156</v>
      </c>
      <c r="BP3023" t="s">
        <v>146</v>
      </c>
      <c r="BS3023" t="s">
        <v>8886</v>
      </c>
      <c r="BU3023" t="s">
        <v>8887</v>
      </c>
      <c r="BV3023">
        <v>283.00297999999998</v>
      </c>
      <c r="BW3023">
        <v>44.284233</v>
      </c>
      <c r="BZ3023">
        <v>12.198</v>
      </c>
      <c r="CA3023">
        <v>11.819000000000001</v>
      </c>
      <c r="CB3023">
        <v>11.744999999999999</v>
      </c>
      <c r="CC3023">
        <v>418</v>
      </c>
      <c r="CD3023">
        <v>21.43</v>
      </c>
      <c r="CE3023">
        <v>22.86</v>
      </c>
      <c r="CF3023">
        <v>-0.13</v>
      </c>
      <c r="CG3023">
        <v>0.122</v>
      </c>
      <c r="CH3023">
        <v>0.121</v>
      </c>
      <c r="CI3023">
        <v>0.9</v>
      </c>
      <c r="CJ3023">
        <v>0.04</v>
      </c>
      <c r="CK3023">
        <v>0.04</v>
      </c>
      <c r="CL3023">
        <v>0.87</v>
      </c>
      <c r="CM3023">
        <v>0.04</v>
      </c>
      <c r="CN3023">
        <v>0.05</v>
      </c>
      <c r="CP3023">
        <v>4.57</v>
      </c>
      <c r="CQ3023">
        <v>-2.58</v>
      </c>
      <c r="CR3023">
        <v>3.34</v>
      </c>
      <c r="CS3023">
        <v>5555</v>
      </c>
      <c r="CT3023">
        <v>59.33</v>
      </c>
      <c r="CU3023">
        <v>60.07</v>
      </c>
      <c r="CX3023" t="s">
        <v>8888</v>
      </c>
    </row>
    <row r="3024" spans="1:102" x14ac:dyDescent="0.25">
      <c r="A3024" t="s">
        <v>8889</v>
      </c>
      <c r="B3024" t="s">
        <v>98</v>
      </c>
      <c r="I3024">
        <v>8.5000000000000006E-2</v>
      </c>
      <c r="J3024">
        <v>5.0000000000000001E-3</v>
      </c>
      <c r="K3024">
        <v>5.0000000000000001E-3</v>
      </c>
      <c r="L3024">
        <v>7.4108626700000002</v>
      </c>
      <c r="M3024" s="2">
        <v>3.3049999999999997E-5</v>
      </c>
      <c r="N3024" s="2">
        <v>3.3049999999999997E-5</v>
      </c>
      <c r="O3024">
        <v>7.0999999999999994E-2</v>
      </c>
      <c r="Y3024">
        <v>2014</v>
      </c>
      <c r="Z3024" s="1">
        <v>44232</v>
      </c>
      <c r="AG3024">
        <v>2454968.7527299998</v>
      </c>
      <c r="AH3024">
        <v>3.5400000000000002E-3</v>
      </c>
      <c r="AI3024">
        <v>3.5400000000000002E-3</v>
      </c>
      <c r="AU3024" s="4"/>
      <c r="AV3024" s="4">
        <f>O3024*149597871*COS(U3024*3.14159265359/180)/(CL3024*695700)</f>
        <v>17.548601245086811</v>
      </c>
      <c r="AW3024" s="4">
        <f t="shared" si="105"/>
        <v>999</v>
      </c>
      <c r="BO3024" t="s">
        <v>156</v>
      </c>
      <c r="BP3024" t="s">
        <v>146</v>
      </c>
      <c r="BS3024" t="s">
        <v>8890</v>
      </c>
      <c r="BU3024" t="s">
        <v>8887</v>
      </c>
      <c r="BV3024">
        <v>283.00297999999998</v>
      </c>
      <c r="BW3024">
        <v>44.284233</v>
      </c>
      <c r="BZ3024">
        <v>12.198</v>
      </c>
      <c r="CA3024">
        <v>11.819000000000001</v>
      </c>
      <c r="CB3024">
        <v>11.744999999999999</v>
      </c>
      <c r="CC3024">
        <v>418</v>
      </c>
      <c r="CD3024">
        <v>21.43</v>
      </c>
      <c r="CE3024">
        <v>22.86</v>
      </c>
      <c r="CF3024">
        <v>-0.13</v>
      </c>
      <c r="CG3024">
        <v>0.122</v>
      </c>
      <c r="CH3024">
        <v>0.121</v>
      </c>
      <c r="CI3024">
        <v>0.9</v>
      </c>
      <c r="CJ3024">
        <v>0.04</v>
      </c>
      <c r="CK3024">
        <v>0.04</v>
      </c>
      <c r="CL3024">
        <v>0.87</v>
      </c>
      <c r="CM3024">
        <v>0.04</v>
      </c>
      <c r="CN3024">
        <v>0.05</v>
      </c>
      <c r="CP3024">
        <v>4.57</v>
      </c>
      <c r="CQ3024">
        <v>-2.58</v>
      </c>
      <c r="CR3024">
        <v>3.34</v>
      </c>
      <c r="CS3024">
        <v>5555</v>
      </c>
      <c r="CT3024">
        <v>59.33</v>
      </c>
      <c r="CU3024">
        <v>60.07</v>
      </c>
      <c r="CX3024" t="s">
        <v>8888</v>
      </c>
    </row>
    <row r="3025" spans="1:102" x14ac:dyDescent="0.25">
      <c r="A3025" t="s">
        <v>8891</v>
      </c>
      <c r="B3025" t="s">
        <v>98</v>
      </c>
      <c r="I3025">
        <v>5.8999999999999997E-2</v>
      </c>
      <c r="J3025">
        <v>4.0000000000000001E-3</v>
      </c>
      <c r="K3025">
        <v>4.0000000000000001E-3</v>
      </c>
      <c r="L3025">
        <v>5.2497254099999999</v>
      </c>
      <c r="M3025" s="2">
        <v>4.0620000000000001E-5</v>
      </c>
      <c r="N3025" s="2">
        <v>4.0620000000000001E-5</v>
      </c>
      <c r="Y3025">
        <v>2016</v>
      </c>
      <c r="Z3025" s="1">
        <v>44232</v>
      </c>
      <c r="AG3025">
        <v>2454968.4651199998</v>
      </c>
      <c r="AH3025">
        <v>6.11E-3</v>
      </c>
      <c r="AI3025">
        <v>6.11E-3</v>
      </c>
      <c r="AU3025" s="4"/>
      <c r="AV3025" s="4">
        <f>O3025*149597871*COS(U3025*3.14159265359/180)/(CL3025*695700)</f>
        <v>0</v>
      </c>
      <c r="AW3025" s="4">
        <f t="shared" si="105"/>
        <v>0</v>
      </c>
      <c r="BO3025" t="s">
        <v>156</v>
      </c>
      <c r="BP3025" t="s">
        <v>146</v>
      </c>
      <c r="BS3025" t="s">
        <v>8892</v>
      </c>
      <c r="BU3025" t="s">
        <v>8887</v>
      </c>
      <c r="BV3025">
        <v>283.00297999999998</v>
      </c>
      <c r="BW3025">
        <v>44.284233</v>
      </c>
      <c r="BZ3025">
        <v>12.198</v>
      </c>
      <c r="CA3025">
        <v>11.819000000000001</v>
      </c>
      <c r="CB3025">
        <v>11.744999999999999</v>
      </c>
      <c r="CC3025">
        <v>418</v>
      </c>
      <c r="CD3025">
        <v>21.43</v>
      </c>
      <c r="CE3025">
        <v>22.86</v>
      </c>
      <c r="CF3025">
        <v>-0.13</v>
      </c>
      <c r="CG3025">
        <v>0.122</v>
      </c>
      <c r="CH3025">
        <v>0.121</v>
      </c>
      <c r="CI3025">
        <v>0.9</v>
      </c>
      <c r="CJ3025">
        <v>0.04</v>
      </c>
      <c r="CK3025">
        <v>0.04</v>
      </c>
      <c r="CL3025">
        <v>0.87</v>
      </c>
      <c r="CM3025">
        <v>0.04</v>
      </c>
      <c r="CN3025">
        <v>0.05</v>
      </c>
      <c r="CP3025">
        <v>4.57</v>
      </c>
      <c r="CQ3025">
        <v>-2.58</v>
      </c>
      <c r="CR3025">
        <v>3.34</v>
      </c>
      <c r="CS3025">
        <v>5555</v>
      </c>
      <c r="CT3025">
        <v>59.33</v>
      </c>
      <c r="CU3025">
        <v>60.07</v>
      </c>
      <c r="CX3025" t="s">
        <v>8888</v>
      </c>
    </row>
    <row r="3026" spans="1:102" x14ac:dyDescent="0.25">
      <c r="A3026" t="s">
        <v>8893</v>
      </c>
      <c r="B3026" t="s">
        <v>98</v>
      </c>
      <c r="I3026">
        <v>0.128</v>
      </c>
      <c r="J3026">
        <v>6.9000000000000006E-2</v>
      </c>
      <c r="K3026">
        <v>6.9000000000000006E-2</v>
      </c>
      <c r="L3026">
        <v>2.9713530000000001</v>
      </c>
      <c r="M3026" s="2">
        <v>1.7E-5</v>
      </c>
      <c r="N3026" s="2">
        <v>1.7E-5</v>
      </c>
      <c r="O3026">
        <v>3.7999999999999999E-2</v>
      </c>
      <c r="Y3026">
        <v>2014</v>
      </c>
      <c r="Z3026" s="1">
        <v>44232</v>
      </c>
      <c r="AG3026">
        <v>2454967.3867500001</v>
      </c>
      <c r="AH3026">
        <v>3.0500000000000002E-3</v>
      </c>
      <c r="AI3026">
        <v>3.0500000000000002E-3</v>
      </c>
      <c r="AS3026" s="3">
        <v>0.04</v>
      </c>
      <c r="AU3026" s="4">
        <f t="shared" si="104"/>
        <v>0.04</v>
      </c>
      <c r="AV3026" s="4">
        <f>O3026*149597871*COS(U3026*3.14159265359/180)/(CL3026*695700)</f>
        <v>8.7862601417926722</v>
      </c>
      <c r="AW3026" s="4">
        <f t="shared" si="105"/>
        <v>999</v>
      </c>
      <c r="AX3026">
        <v>0.23</v>
      </c>
      <c r="AY3026">
        <v>0.23</v>
      </c>
      <c r="BO3026" t="s">
        <v>156</v>
      </c>
      <c r="BP3026" t="s">
        <v>146</v>
      </c>
      <c r="BS3026" t="s">
        <v>8894</v>
      </c>
      <c r="BU3026" t="s">
        <v>8895</v>
      </c>
      <c r="BV3026">
        <v>299.12752399999999</v>
      </c>
      <c r="BW3026">
        <v>47.593829999999997</v>
      </c>
      <c r="BZ3026">
        <v>13.159000000000001</v>
      </c>
      <c r="CA3026">
        <v>12.833</v>
      </c>
      <c r="CB3026">
        <v>12.708</v>
      </c>
      <c r="CC3026">
        <v>912.85</v>
      </c>
      <c r="CD3026">
        <v>14.53</v>
      </c>
      <c r="CE3026">
        <v>14.53</v>
      </c>
      <c r="CF3026">
        <v>-0.161</v>
      </c>
      <c r="CI3026">
        <v>0.79</v>
      </c>
      <c r="CL3026">
        <v>0.93</v>
      </c>
      <c r="CM3026">
        <v>0.5</v>
      </c>
      <c r="CN3026">
        <v>0.5</v>
      </c>
      <c r="CS3026">
        <v>5297</v>
      </c>
      <c r="CT3026">
        <v>200</v>
      </c>
      <c r="CU3026">
        <v>200</v>
      </c>
      <c r="CX3026" t="s">
        <v>8896</v>
      </c>
    </row>
    <row r="3027" spans="1:102" x14ac:dyDescent="0.25">
      <c r="A3027" t="s">
        <v>8897</v>
      </c>
      <c r="B3027" t="s">
        <v>98</v>
      </c>
      <c r="I3027">
        <v>0.16</v>
      </c>
      <c r="J3027">
        <v>8.5999999999999993E-2</v>
      </c>
      <c r="K3027">
        <v>8.5999999999999993E-2</v>
      </c>
      <c r="L3027">
        <v>6.0573420000000002</v>
      </c>
      <c r="M3027" s="2">
        <v>3.6999999999999998E-5</v>
      </c>
      <c r="N3027" s="2">
        <v>3.6999999999999998E-5</v>
      </c>
      <c r="O3027">
        <v>6.0999999999999999E-2</v>
      </c>
      <c r="Y3027">
        <v>2014</v>
      </c>
      <c r="Z3027" s="1">
        <v>44232</v>
      </c>
      <c r="AG3027">
        <v>2454968.9254899998</v>
      </c>
      <c r="AH3027">
        <v>3.0899999999999999E-3</v>
      </c>
      <c r="AI3027">
        <v>3.0899999999999999E-3</v>
      </c>
      <c r="AS3027" s="3">
        <v>0.03</v>
      </c>
      <c r="AU3027" s="4">
        <f t="shared" si="104"/>
        <v>0.03</v>
      </c>
      <c r="AV3027" s="4">
        <f>O3027*149597871*COS(U3027*3.14159265359/180)/(CL3027*695700)</f>
        <v>14.10425970129876</v>
      </c>
      <c r="AW3027" s="4">
        <f t="shared" si="105"/>
        <v>999</v>
      </c>
      <c r="AX3027">
        <v>0.22</v>
      </c>
      <c r="AY3027">
        <v>0.22</v>
      </c>
      <c r="BO3027" t="s">
        <v>156</v>
      </c>
      <c r="BP3027" t="s">
        <v>146</v>
      </c>
      <c r="BS3027" t="s">
        <v>8898</v>
      </c>
      <c r="BU3027" t="s">
        <v>8895</v>
      </c>
      <c r="BV3027">
        <v>299.12752399999999</v>
      </c>
      <c r="BW3027">
        <v>47.593829999999997</v>
      </c>
      <c r="BZ3027">
        <v>13.159000000000001</v>
      </c>
      <c r="CA3027">
        <v>12.833</v>
      </c>
      <c r="CB3027">
        <v>12.708</v>
      </c>
      <c r="CC3027">
        <v>912.85</v>
      </c>
      <c r="CD3027">
        <v>14.53</v>
      </c>
      <c r="CE3027">
        <v>14.53</v>
      </c>
      <c r="CF3027">
        <v>-0.161</v>
      </c>
      <c r="CI3027">
        <v>0.79</v>
      </c>
      <c r="CL3027">
        <v>0.93</v>
      </c>
      <c r="CM3027">
        <v>0.5</v>
      </c>
      <c r="CN3027">
        <v>0.5</v>
      </c>
      <c r="CS3027">
        <v>5297</v>
      </c>
      <c r="CT3027">
        <v>200</v>
      </c>
      <c r="CU3027">
        <v>200</v>
      </c>
      <c r="CX3027" t="s">
        <v>8896</v>
      </c>
    </row>
    <row r="3028" spans="1:102" x14ac:dyDescent="0.25">
      <c r="A3028" t="s">
        <v>8899</v>
      </c>
      <c r="B3028" t="s">
        <v>98</v>
      </c>
      <c r="I3028">
        <v>0.20100000000000001</v>
      </c>
      <c r="J3028">
        <v>0.109</v>
      </c>
      <c r="K3028">
        <v>0.109</v>
      </c>
      <c r="L3028">
        <v>10.937303999999999</v>
      </c>
      <c r="M3028" s="2">
        <v>7.2999999999999999E-5</v>
      </c>
      <c r="N3028" s="2">
        <v>7.2999999999999999E-5</v>
      </c>
      <c r="O3028">
        <v>9.0999999999999998E-2</v>
      </c>
      <c r="Y3028">
        <v>2014</v>
      </c>
      <c r="Z3028" s="1">
        <v>44232</v>
      </c>
      <c r="AG3028">
        <v>2454969.9850300001</v>
      </c>
      <c r="AH3028">
        <v>3.7200000000000002E-3</v>
      </c>
      <c r="AI3028">
        <v>3.7200000000000002E-3</v>
      </c>
      <c r="AS3028" s="3">
        <v>0.89</v>
      </c>
      <c r="AU3028" s="4">
        <f t="shared" si="104"/>
        <v>0.89</v>
      </c>
      <c r="AV3028" s="4">
        <f>O3028*149597871*COS(U3028*3.14159265359/180)/(CL3028*695700)</f>
        <v>21.040780865871923</v>
      </c>
      <c r="AW3028" s="4">
        <f t="shared" si="105"/>
        <v>999</v>
      </c>
      <c r="AX3028">
        <v>0.31</v>
      </c>
      <c r="AY3028">
        <v>0.31</v>
      </c>
      <c r="BO3028" t="s">
        <v>156</v>
      </c>
      <c r="BP3028" t="s">
        <v>146</v>
      </c>
      <c r="BS3028" t="s">
        <v>8900</v>
      </c>
      <c r="BU3028" t="s">
        <v>8895</v>
      </c>
      <c r="BV3028">
        <v>299.12752399999999</v>
      </c>
      <c r="BW3028">
        <v>47.593829999999997</v>
      </c>
      <c r="BZ3028">
        <v>13.159000000000001</v>
      </c>
      <c r="CA3028">
        <v>12.833</v>
      </c>
      <c r="CB3028">
        <v>12.708</v>
      </c>
      <c r="CC3028">
        <v>912.85</v>
      </c>
      <c r="CD3028">
        <v>14.53</v>
      </c>
      <c r="CE3028">
        <v>14.53</v>
      </c>
      <c r="CF3028">
        <v>-0.161</v>
      </c>
      <c r="CI3028">
        <v>0.79</v>
      </c>
      <c r="CL3028">
        <v>0.93</v>
      </c>
      <c r="CM3028">
        <v>0.5</v>
      </c>
      <c r="CN3028">
        <v>0.5</v>
      </c>
      <c r="CS3028">
        <v>5297</v>
      </c>
      <c r="CT3028">
        <v>200</v>
      </c>
      <c r="CU3028">
        <v>200</v>
      </c>
      <c r="CX3028" t="s">
        <v>8896</v>
      </c>
    </row>
    <row r="3029" spans="1:102" x14ac:dyDescent="0.25">
      <c r="A3029" t="s">
        <v>8901</v>
      </c>
      <c r="B3029" t="s">
        <v>98</v>
      </c>
      <c r="I3029">
        <v>0.13400000000000001</v>
      </c>
      <c r="J3029">
        <v>7.6999999999999999E-2</v>
      </c>
      <c r="K3029">
        <v>7.6999999999999999E-2</v>
      </c>
      <c r="L3029">
        <v>2.9365320000000001</v>
      </c>
      <c r="M3029" s="2">
        <v>9.0000000000000002E-6</v>
      </c>
      <c r="N3029" s="2">
        <v>9.0000000000000002E-6</v>
      </c>
      <c r="O3029">
        <v>3.6999999999999998E-2</v>
      </c>
      <c r="Y3029">
        <v>2014</v>
      </c>
      <c r="Z3029" s="1">
        <v>44232</v>
      </c>
      <c r="AG3029">
        <v>2454968.7148199999</v>
      </c>
      <c r="AH3029">
        <v>1.8799999999999999E-3</v>
      </c>
      <c r="AI3029">
        <v>1.8799999999999999E-3</v>
      </c>
      <c r="AS3029" s="3">
        <v>0.04</v>
      </c>
      <c r="AU3029" s="4">
        <f t="shared" si="104"/>
        <v>0.04</v>
      </c>
      <c r="AV3029" s="4">
        <f>O3029*149597871*COS(U3029*3.14159265359/180)/(CL3029*695700)</f>
        <v>9.8224565132906374</v>
      </c>
      <c r="AW3029" s="4">
        <f t="shared" si="105"/>
        <v>999</v>
      </c>
      <c r="AX3029">
        <v>0.23</v>
      </c>
      <c r="AY3029">
        <v>0.23</v>
      </c>
      <c r="BO3029" t="s">
        <v>156</v>
      </c>
      <c r="BP3029" t="s">
        <v>146</v>
      </c>
      <c r="BS3029" t="s">
        <v>8902</v>
      </c>
      <c r="BU3029" t="s">
        <v>8903</v>
      </c>
      <c r="BV3029">
        <v>291.302209</v>
      </c>
      <c r="BW3029">
        <v>47.697758</v>
      </c>
      <c r="BZ3029">
        <v>13.682</v>
      </c>
      <c r="CA3029">
        <v>13.35</v>
      </c>
      <c r="CB3029">
        <v>13.217000000000001</v>
      </c>
      <c r="CC3029">
        <v>728.85</v>
      </c>
      <c r="CD3029">
        <v>11.5</v>
      </c>
      <c r="CE3029">
        <v>11.5</v>
      </c>
      <c r="CF3029">
        <v>-0.47799999999999998</v>
      </c>
      <c r="CL3029">
        <v>0.81</v>
      </c>
      <c r="CM3029">
        <v>0.46</v>
      </c>
      <c r="CN3029">
        <v>0.46</v>
      </c>
      <c r="CS3029">
        <v>5626</v>
      </c>
      <c r="CT3029">
        <v>200</v>
      </c>
      <c r="CU3029">
        <v>200</v>
      </c>
      <c r="CX3029" t="s">
        <v>8904</v>
      </c>
    </row>
    <row r="3030" spans="1:102" x14ac:dyDescent="0.25">
      <c r="A3030" t="s">
        <v>8905</v>
      </c>
      <c r="B3030" t="s">
        <v>98</v>
      </c>
      <c r="I3030">
        <v>0.17699999999999999</v>
      </c>
      <c r="J3030">
        <v>0.10299999999999999</v>
      </c>
      <c r="K3030">
        <v>0.10299999999999999</v>
      </c>
      <c r="L3030">
        <v>8.0149270000000001</v>
      </c>
      <c r="M3030" s="2">
        <v>5.1999999999999997E-5</v>
      </c>
      <c r="N3030" s="2">
        <v>5.1999999999999997E-5</v>
      </c>
      <c r="O3030">
        <v>7.2999999999999995E-2</v>
      </c>
      <c r="Y3030">
        <v>2014</v>
      </c>
      <c r="Z3030" s="1">
        <v>44232</v>
      </c>
      <c r="AG3030">
        <v>2454967.8320200001</v>
      </c>
      <c r="AH3030">
        <v>3.7499999999999999E-3</v>
      </c>
      <c r="AI3030">
        <v>3.7499999999999999E-3</v>
      </c>
      <c r="AS3030" s="3">
        <v>0.94</v>
      </c>
      <c r="AU3030" s="4">
        <f t="shared" si="104"/>
        <v>0.94</v>
      </c>
      <c r="AV3030" s="4">
        <f>O3030*149597871*COS(U3030*3.14159265359/180)/(CL3030*695700)</f>
        <v>19.379441228924769</v>
      </c>
      <c r="AW3030" s="4">
        <f t="shared" si="105"/>
        <v>999</v>
      </c>
      <c r="AX3030">
        <v>0.33</v>
      </c>
      <c r="AY3030">
        <v>0.33</v>
      </c>
      <c r="BO3030" t="s">
        <v>156</v>
      </c>
      <c r="BP3030" t="s">
        <v>146</v>
      </c>
      <c r="BS3030" t="s">
        <v>8906</v>
      </c>
      <c r="BU3030" t="s">
        <v>8903</v>
      </c>
      <c r="BV3030">
        <v>291.302209</v>
      </c>
      <c r="BW3030">
        <v>47.697758</v>
      </c>
      <c r="BZ3030">
        <v>13.682</v>
      </c>
      <c r="CA3030">
        <v>13.35</v>
      </c>
      <c r="CB3030">
        <v>13.217000000000001</v>
      </c>
      <c r="CC3030">
        <v>728.85</v>
      </c>
      <c r="CD3030">
        <v>11.5</v>
      </c>
      <c r="CE3030">
        <v>11.5</v>
      </c>
      <c r="CF3030">
        <v>-0.47799999999999998</v>
      </c>
      <c r="CL3030">
        <v>0.81</v>
      </c>
      <c r="CM3030">
        <v>0.46</v>
      </c>
      <c r="CN3030">
        <v>0.46</v>
      </c>
      <c r="CS3030">
        <v>5626</v>
      </c>
      <c r="CT3030">
        <v>200</v>
      </c>
      <c r="CU3030">
        <v>200</v>
      </c>
      <c r="CX3030" t="s">
        <v>8904</v>
      </c>
    </row>
    <row r="3031" spans="1:102" x14ac:dyDescent="0.25">
      <c r="A3031" t="s">
        <v>8907</v>
      </c>
      <c r="B3031" t="s">
        <v>98</v>
      </c>
      <c r="I3031">
        <v>0.13700000000000001</v>
      </c>
      <c r="J3031">
        <v>7.4999999999999997E-2</v>
      </c>
      <c r="K3031">
        <v>7.4999999999999997E-2</v>
      </c>
      <c r="L3031">
        <v>11.634788</v>
      </c>
      <c r="M3031">
        <v>1.34E-4</v>
      </c>
      <c r="N3031">
        <v>1.34E-4</v>
      </c>
      <c r="O3031">
        <v>0.10100000000000001</v>
      </c>
      <c r="Y3031">
        <v>2014</v>
      </c>
      <c r="Z3031" s="1">
        <v>44232</v>
      </c>
      <c r="AG3031">
        <v>2454973.4969600001</v>
      </c>
      <c r="AH3031">
        <v>7.1999999999999998E-3</v>
      </c>
      <c r="AI3031">
        <v>7.1999999999999998E-3</v>
      </c>
      <c r="AS3031" s="3">
        <v>0.2</v>
      </c>
      <c r="AU3031" s="4">
        <f t="shared" si="104"/>
        <v>0.2</v>
      </c>
      <c r="AV3031" s="4">
        <f>O3031*149597871*COS(U3031*3.14159265359/180)/(CL3031*695700)</f>
        <v>21.503215610176802</v>
      </c>
      <c r="AW3031" s="4">
        <f t="shared" si="105"/>
        <v>999</v>
      </c>
      <c r="AX3031">
        <v>0.22</v>
      </c>
      <c r="AY3031">
        <v>0.22</v>
      </c>
      <c r="BO3031" t="s">
        <v>156</v>
      </c>
      <c r="BP3031" t="s">
        <v>146</v>
      </c>
      <c r="BS3031" t="s">
        <v>8908</v>
      </c>
      <c r="BU3031" t="s">
        <v>8909</v>
      </c>
      <c r="BV3031">
        <v>292.922774</v>
      </c>
      <c r="BW3031">
        <v>38.477274000000001</v>
      </c>
      <c r="BZ3031">
        <v>13.773</v>
      </c>
      <c r="CA3031">
        <v>13.458</v>
      </c>
      <c r="CB3031">
        <v>13.456</v>
      </c>
      <c r="CC3031">
        <v>1385.51</v>
      </c>
      <c r="CD3031">
        <v>45.77</v>
      </c>
      <c r="CE3031">
        <v>45.77</v>
      </c>
      <c r="CF3031">
        <v>-0.188</v>
      </c>
      <c r="CL3031">
        <v>1.01</v>
      </c>
      <c r="CM3031">
        <v>0.54</v>
      </c>
      <c r="CN3031">
        <v>0.54</v>
      </c>
      <c r="CS3031">
        <v>6023</v>
      </c>
      <c r="CT3031">
        <v>200</v>
      </c>
      <c r="CU3031">
        <v>200</v>
      </c>
      <c r="CX3031" t="s">
        <v>8910</v>
      </c>
    </row>
    <row r="3032" spans="1:102" x14ac:dyDescent="0.25">
      <c r="A3032" t="s">
        <v>8911</v>
      </c>
      <c r="B3032" t="s">
        <v>98</v>
      </c>
      <c r="I3032">
        <v>0.16400000000000001</v>
      </c>
      <c r="J3032">
        <v>8.8999999999999996E-2</v>
      </c>
      <c r="K3032">
        <v>8.8999999999999996E-2</v>
      </c>
      <c r="L3032">
        <v>33.197861000000003</v>
      </c>
      <c r="M3032">
        <v>8.9400000000000005E-4</v>
      </c>
      <c r="N3032">
        <v>8.9400000000000005E-4</v>
      </c>
      <c r="O3032">
        <v>0.20399999999999999</v>
      </c>
      <c r="Y3032">
        <v>2014</v>
      </c>
      <c r="Z3032" s="1">
        <v>44232</v>
      </c>
      <c r="AG3032">
        <v>2454975.1004400002</v>
      </c>
      <c r="AH3032">
        <v>1.7690000000000001E-2</v>
      </c>
      <c r="AI3032">
        <v>1.7690000000000001E-2</v>
      </c>
      <c r="AS3032" s="3">
        <v>0.14000000000000001</v>
      </c>
      <c r="AU3032" s="4">
        <f t="shared" si="104"/>
        <v>0.14000000000000001</v>
      </c>
      <c r="AV3032" s="4">
        <f>O3032*149597871*COS(U3032*3.14159265359/180)/(CL3032*695700)</f>
        <v>43.432237470060066</v>
      </c>
      <c r="AW3032" s="4">
        <f t="shared" si="105"/>
        <v>999</v>
      </c>
      <c r="AX3032">
        <v>0.23</v>
      </c>
      <c r="AY3032">
        <v>0.23</v>
      </c>
      <c r="BO3032" t="s">
        <v>156</v>
      </c>
      <c r="BP3032" t="s">
        <v>146</v>
      </c>
      <c r="BS3032" t="s">
        <v>8912</v>
      </c>
      <c r="BU3032" t="s">
        <v>8909</v>
      </c>
      <c r="BV3032">
        <v>292.922774</v>
      </c>
      <c r="BW3032">
        <v>38.477274000000001</v>
      </c>
      <c r="BZ3032">
        <v>13.773</v>
      </c>
      <c r="CA3032">
        <v>13.458</v>
      </c>
      <c r="CB3032">
        <v>13.456</v>
      </c>
      <c r="CC3032">
        <v>1385.51</v>
      </c>
      <c r="CD3032">
        <v>45.77</v>
      </c>
      <c r="CE3032">
        <v>45.77</v>
      </c>
      <c r="CF3032">
        <v>-0.188</v>
      </c>
      <c r="CL3032">
        <v>1.01</v>
      </c>
      <c r="CM3032">
        <v>0.54</v>
      </c>
      <c r="CN3032">
        <v>0.54</v>
      </c>
      <c r="CS3032">
        <v>6023</v>
      </c>
      <c r="CT3032">
        <v>200</v>
      </c>
      <c r="CU3032">
        <v>200</v>
      </c>
      <c r="CX3032" t="s">
        <v>8910</v>
      </c>
    </row>
    <row r="3033" spans="1:102" x14ac:dyDescent="0.25">
      <c r="A3033" t="s">
        <v>8913</v>
      </c>
      <c r="B3033" t="s">
        <v>98</v>
      </c>
      <c r="I3033">
        <v>0.20899999999999999</v>
      </c>
      <c r="J3033">
        <v>0.04</v>
      </c>
      <c r="K3033">
        <v>0.04</v>
      </c>
      <c r="L3033">
        <v>10.300682</v>
      </c>
      <c r="M3033">
        <v>2.5399999999999999E-4</v>
      </c>
      <c r="N3033">
        <v>2.5399999999999999E-4</v>
      </c>
      <c r="O3033">
        <v>9.8000000000000004E-2</v>
      </c>
      <c r="Y3033">
        <v>2014</v>
      </c>
      <c r="Z3033" s="1">
        <v>44232</v>
      </c>
      <c r="AG3033">
        <v>2454975.7399900001</v>
      </c>
      <c r="AH3033">
        <v>1.1849999999999999E-2</v>
      </c>
      <c r="AI3033">
        <v>1.1849999999999999E-2</v>
      </c>
      <c r="AS3033" s="3">
        <v>0.56999999999999995</v>
      </c>
      <c r="AU3033" s="4">
        <f t="shared" si="104"/>
        <v>0.56999999999999995</v>
      </c>
      <c r="AV3033" s="4">
        <f>O3033*149597871*COS(U3033*3.14159265359/180)/(CL3033*695700)</f>
        <v>15.270399491284977</v>
      </c>
      <c r="AW3033" s="4">
        <f t="shared" si="105"/>
        <v>999</v>
      </c>
      <c r="AX3033">
        <v>0.25</v>
      </c>
      <c r="AY3033">
        <v>0.25</v>
      </c>
      <c r="BO3033" t="s">
        <v>156</v>
      </c>
      <c r="BP3033" t="s">
        <v>146</v>
      </c>
      <c r="BS3033" t="s">
        <v>8914</v>
      </c>
      <c r="BU3033" t="s">
        <v>8915</v>
      </c>
      <c r="BV3033">
        <v>292.479713</v>
      </c>
      <c r="BW3033">
        <v>38.514927</v>
      </c>
      <c r="BZ3033">
        <v>14.276999999999999</v>
      </c>
      <c r="CA3033">
        <v>14.026999999999999</v>
      </c>
      <c r="CB3033">
        <v>13.957000000000001</v>
      </c>
      <c r="CC3033">
        <v>2155.1999999999998</v>
      </c>
      <c r="CD3033">
        <v>144.72999999999999</v>
      </c>
      <c r="CE3033">
        <v>144.72999999999999</v>
      </c>
      <c r="CF3033">
        <v>0.184</v>
      </c>
      <c r="CI3033">
        <v>1.24</v>
      </c>
      <c r="CL3033">
        <v>1.38</v>
      </c>
      <c r="CM3033">
        <v>0.26</v>
      </c>
      <c r="CN3033">
        <v>0.26</v>
      </c>
      <c r="CS3033">
        <v>6165</v>
      </c>
      <c r="CT3033">
        <v>100</v>
      </c>
      <c r="CU3033">
        <v>100</v>
      </c>
      <c r="CX3033" t="s">
        <v>8916</v>
      </c>
    </row>
    <row r="3034" spans="1:102" x14ac:dyDescent="0.25">
      <c r="A3034" t="s">
        <v>8917</v>
      </c>
      <c r="B3034" t="s">
        <v>98</v>
      </c>
      <c r="I3034">
        <v>0.30199999999999999</v>
      </c>
      <c r="J3034">
        <v>5.7000000000000002E-2</v>
      </c>
      <c r="K3034">
        <v>5.7000000000000002E-2</v>
      </c>
      <c r="L3034">
        <v>16.088134</v>
      </c>
      <c r="M3034">
        <v>1.64E-4</v>
      </c>
      <c r="N3034">
        <v>1.64E-4</v>
      </c>
      <c r="O3034">
        <v>0.13200000000000001</v>
      </c>
      <c r="Y3034">
        <v>2014</v>
      </c>
      <c r="Z3034" s="1">
        <v>44232</v>
      </c>
      <c r="AG3034">
        <v>2454972.4974500001</v>
      </c>
      <c r="AH3034">
        <v>5.1900000000000002E-3</v>
      </c>
      <c r="AI3034">
        <v>5.1900000000000002E-3</v>
      </c>
      <c r="AS3034" s="3">
        <v>0.06</v>
      </c>
      <c r="AU3034" s="4">
        <f t="shared" si="104"/>
        <v>0.06</v>
      </c>
      <c r="AV3034" s="4">
        <f>O3034*149597871*COS(U3034*3.14159265359/180)/(CL3034*695700)</f>
        <v>20.568293192343027</v>
      </c>
      <c r="AW3034" s="4">
        <f t="shared" si="105"/>
        <v>999</v>
      </c>
      <c r="AX3034">
        <v>0.23</v>
      </c>
      <c r="AY3034">
        <v>0.23</v>
      </c>
      <c r="BO3034" t="s">
        <v>156</v>
      </c>
      <c r="BP3034" t="s">
        <v>146</v>
      </c>
      <c r="BS3034" t="s">
        <v>8918</v>
      </c>
      <c r="BU3034" t="s">
        <v>8915</v>
      </c>
      <c r="BV3034">
        <v>292.479713</v>
      </c>
      <c r="BW3034">
        <v>38.514927</v>
      </c>
      <c r="BZ3034">
        <v>14.276999999999999</v>
      </c>
      <c r="CA3034">
        <v>14.026999999999999</v>
      </c>
      <c r="CB3034">
        <v>13.957000000000001</v>
      </c>
      <c r="CC3034">
        <v>2155.1999999999998</v>
      </c>
      <c r="CD3034">
        <v>144.72999999999999</v>
      </c>
      <c r="CE3034">
        <v>144.72999999999999</v>
      </c>
      <c r="CF3034">
        <v>0.184</v>
      </c>
      <c r="CI3034">
        <v>1.24</v>
      </c>
      <c r="CL3034">
        <v>1.38</v>
      </c>
      <c r="CM3034">
        <v>0.26</v>
      </c>
      <c r="CN3034">
        <v>0.26</v>
      </c>
      <c r="CS3034">
        <v>6165</v>
      </c>
      <c r="CT3034">
        <v>100</v>
      </c>
      <c r="CU3034">
        <v>100</v>
      </c>
      <c r="CX3034" t="s">
        <v>8916</v>
      </c>
    </row>
    <row r="3035" spans="1:102" x14ac:dyDescent="0.25">
      <c r="A3035" t="s">
        <v>8919</v>
      </c>
      <c r="B3035" t="s">
        <v>98</v>
      </c>
      <c r="I3035">
        <v>0.29699999999999999</v>
      </c>
      <c r="J3035">
        <v>6.6000000000000003E-2</v>
      </c>
      <c r="K3035">
        <v>6.6000000000000003E-2</v>
      </c>
      <c r="L3035">
        <v>35.676062000000002</v>
      </c>
      <c r="M3035">
        <v>6.4099999999999997E-4</v>
      </c>
      <c r="N3035">
        <v>6.4099999999999997E-4</v>
      </c>
      <c r="O3035">
        <v>0.224</v>
      </c>
      <c r="Y3035">
        <v>2014</v>
      </c>
      <c r="Z3035" s="1">
        <v>44232</v>
      </c>
      <c r="AG3035">
        <v>2454978.0006599999</v>
      </c>
      <c r="AH3035">
        <v>1.103E-2</v>
      </c>
      <c r="AI3035">
        <v>1.103E-2</v>
      </c>
      <c r="AS3035" s="3">
        <v>0.73</v>
      </c>
      <c r="AU3035" s="4">
        <f t="shared" si="104"/>
        <v>0.73</v>
      </c>
      <c r="AV3035" s="4">
        <f>O3035*149597871*COS(U3035*3.14159265359/180)/(CL3035*695700)</f>
        <v>34.903770265794236</v>
      </c>
      <c r="AW3035" s="4">
        <f t="shared" si="105"/>
        <v>999</v>
      </c>
      <c r="AX3035">
        <v>0.28000000000000003</v>
      </c>
      <c r="AY3035">
        <v>0.28000000000000003</v>
      </c>
      <c r="BO3035" t="s">
        <v>156</v>
      </c>
      <c r="BP3035" t="s">
        <v>146</v>
      </c>
      <c r="BS3035" t="s">
        <v>8920</v>
      </c>
      <c r="BU3035" t="s">
        <v>8915</v>
      </c>
      <c r="BV3035">
        <v>292.479713</v>
      </c>
      <c r="BW3035">
        <v>38.514927</v>
      </c>
      <c r="BZ3035">
        <v>14.276999999999999</v>
      </c>
      <c r="CA3035">
        <v>14.026999999999999</v>
      </c>
      <c r="CB3035">
        <v>13.957000000000001</v>
      </c>
      <c r="CC3035">
        <v>2155.1999999999998</v>
      </c>
      <c r="CD3035">
        <v>144.72999999999999</v>
      </c>
      <c r="CE3035">
        <v>144.72999999999999</v>
      </c>
      <c r="CF3035">
        <v>0.184</v>
      </c>
      <c r="CI3035">
        <v>1.24</v>
      </c>
      <c r="CL3035">
        <v>1.38</v>
      </c>
      <c r="CM3035">
        <v>0.26</v>
      </c>
      <c r="CN3035">
        <v>0.26</v>
      </c>
      <c r="CS3035">
        <v>6165</v>
      </c>
      <c r="CT3035">
        <v>100</v>
      </c>
      <c r="CU3035">
        <v>100</v>
      </c>
      <c r="CX3035" t="s">
        <v>8916</v>
      </c>
    </row>
    <row r="3036" spans="1:102" x14ac:dyDescent="0.25">
      <c r="A3036" t="s">
        <v>8921</v>
      </c>
      <c r="B3036" t="s">
        <v>98</v>
      </c>
      <c r="I3036">
        <v>0.25600000000000001</v>
      </c>
      <c r="J3036">
        <v>0.12</v>
      </c>
      <c r="K3036">
        <v>0.12</v>
      </c>
      <c r="L3036">
        <v>14.128410000000001</v>
      </c>
      <c r="M3036">
        <v>1.11E-4</v>
      </c>
      <c r="N3036">
        <v>1.11E-4</v>
      </c>
      <c r="O3036">
        <v>0.11899999999999999</v>
      </c>
      <c r="Y3036">
        <v>2014</v>
      </c>
      <c r="Z3036" s="1">
        <v>44232</v>
      </c>
      <c r="AG3036">
        <v>2454975.8951500002</v>
      </c>
      <c r="AH3036">
        <v>4.1799999999999997E-3</v>
      </c>
      <c r="AI3036">
        <v>4.1799999999999997E-3</v>
      </c>
      <c r="AS3036" s="3">
        <v>0.85</v>
      </c>
      <c r="AU3036" s="4">
        <f t="shared" si="104"/>
        <v>0.85</v>
      </c>
      <c r="AV3036" s="4">
        <f>O3036*149597871*COS(U3036*3.14159265359/180)/(CL3036*695700)</f>
        <v>24.370311024867039</v>
      </c>
      <c r="AW3036" s="4">
        <f t="shared" si="105"/>
        <v>999</v>
      </c>
      <c r="AX3036">
        <v>0.3</v>
      </c>
      <c r="AY3036">
        <v>0.3</v>
      </c>
      <c r="BO3036" t="s">
        <v>156</v>
      </c>
      <c r="BP3036" t="s">
        <v>146</v>
      </c>
      <c r="BS3036" t="s">
        <v>8922</v>
      </c>
      <c r="BU3036" t="s">
        <v>8923</v>
      </c>
      <c r="BV3036">
        <v>293.56815</v>
      </c>
      <c r="BW3036">
        <v>39.036326000000003</v>
      </c>
      <c r="BZ3036">
        <v>14.234</v>
      </c>
      <c r="CA3036">
        <v>13.867000000000001</v>
      </c>
      <c r="CC3036">
        <v>1181.73</v>
      </c>
      <c r="CD3036">
        <v>46.92</v>
      </c>
      <c r="CE3036">
        <v>46.92</v>
      </c>
      <c r="CF3036">
        <v>1.2E-2</v>
      </c>
      <c r="CI3036">
        <v>0.96</v>
      </c>
      <c r="CJ3036">
        <v>0.42</v>
      </c>
      <c r="CK3036">
        <v>0.28999999999999998</v>
      </c>
      <c r="CL3036">
        <v>1.05</v>
      </c>
      <c r="CM3036">
        <v>0.48</v>
      </c>
      <c r="CN3036">
        <v>0.48</v>
      </c>
      <c r="CS3036">
        <v>6105</v>
      </c>
      <c r="CT3036">
        <v>200</v>
      </c>
      <c r="CU3036">
        <v>200</v>
      </c>
      <c r="CX3036" t="s">
        <v>8924</v>
      </c>
    </row>
    <row r="3037" spans="1:102" x14ac:dyDescent="0.25">
      <c r="A3037" t="s">
        <v>8925</v>
      </c>
      <c r="B3037" t="s">
        <v>98</v>
      </c>
      <c r="C3037">
        <v>5.1999999999999998E-2</v>
      </c>
      <c r="D3037">
        <v>1.0999999999999999E-2</v>
      </c>
      <c r="E3037">
        <v>1.4E-2</v>
      </c>
      <c r="I3037">
        <v>0.25900000000000001</v>
      </c>
      <c r="J3037">
        <v>1.43E-2</v>
      </c>
      <c r="K3037">
        <v>1.43E-2</v>
      </c>
      <c r="L3037">
        <v>31.884</v>
      </c>
      <c r="Y3037">
        <v>2013</v>
      </c>
      <c r="Z3037" s="1">
        <v>44232</v>
      </c>
      <c r="AU3037" s="4"/>
      <c r="AV3037" s="4">
        <f>O3037*149597871*COS(U3037*3.14159265359/180)/(CL3037*695700)</f>
        <v>0</v>
      </c>
      <c r="AW3037" s="4">
        <f t="shared" si="105"/>
        <v>0</v>
      </c>
      <c r="BO3037" t="s">
        <v>99</v>
      </c>
      <c r="BP3037" t="s">
        <v>146</v>
      </c>
      <c r="BS3037" t="s">
        <v>8926</v>
      </c>
      <c r="BU3037" t="s">
        <v>8923</v>
      </c>
      <c r="BV3037">
        <v>293.56815</v>
      </c>
      <c r="BW3037">
        <v>39.036326000000003</v>
      </c>
      <c r="BZ3037">
        <v>14.234</v>
      </c>
      <c r="CA3037">
        <v>13.867000000000001</v>
      </c>
      <c r="CC3037">
        <v>1181.73</v>
      </c>
      <c r="CD3037">
        <v>46.92</v>
      </c>
      <c r="CE3037">
        <v>46.92</v>
      </c>
      <c r="CF3037">
        <v>1.2E-2</v>
      </c>
      <c r="CI3037">
        <v>0.96</v>
      </c>
      <c r="CJ3037">
        <v>0.42</v>
      </c>
      <c r="CK3037">
        <v>0.28999999999999998</v>
      </c>
      <c r="CL3037">
        <v>1.05</v>
      </c>
      <c r="CM3037">
        <v>0.48</v>
      </c>
      <c r="CN3037">
        <v>0.48</v>
      </c>
      <c r="CS3037">
        <v>6105</v>
      </c>
      <c r="CT3037">
        <v>200</v>
      </c>
      <c r="CU3037">
        <v>200</v>
      </c>
      <c r="CX3037" t="s">
        <v>8924</v>
      </c>
    </row>
    <row r="3038" spans="1:102" x14ac:dyDescent="0.25">
      <c r="A3038" t="s">
        <v>8927</v>
      </c>
      <c r="B3038" t="s">
        <v>98</v>
      </c>
      <c r="C3038">
        <v>5.0999999999999997E-2</v>
      </c>
      <c r="D3038">
        <v>1.4E-2</v>
      </c>
      <c r="E3038">
        <v>1.6E-2</v>
      </c>
      <c r="I3038">
        <v>0.25</v>
      </c>
      <c r="J3038">
        <v>1.34E-2</v>
      </c>
      <c r="K3038">
        <v>1.34E-2</v>
      </c>
      <c r="L3038">
        <v>48.648000000000003</v>
      </c>
      <c r="Y3038">
        <v>2013</v>
      </c>
      <c r="Z3038" s="1">
        <v>44232</v>
      </c>
      <c r="AU3038" s="4"/>
      <c r="AV3038" s="4">
        <f>O3038*149597871*COS(U3038*3.14159265359/180)/(CL3038*695700)</f>
        <v>0</v>
      </c>
      <c r="AW3038" s="4">
        <f t="shared" si="105"/>
        <v>0</v>
      </c>
      <c r="BO3038" t="s">
        <v>99</v>
      </c>
      <c r="BP3038" t="s">
        <v>146</v>
      </c>
      <c r="BS3038" t="s">
        <v>8928</v>
      </c>
      <c r="BU3038" t="s">
        <v>8923</v>
      </c>
      <c r="BV3038">
        <v>293.56815</v>
      </c>
      <c r="BW3038">
        <v>39.036326000000003</v>
      </c>
      <c r="BZ3038">
        <v>14.234</v>
      </c>
      <c r="CA3038">
        <v>13.867000000000001</v>
      </c>
      <c r="CC3038">
        <v>1181.73</v>
      </c>
      <c r="CD3038">
        <v>46.92</v>
      </c>
      <c r="CE3038">
        <v>46.92</v>
      </c>
      <c r="CF3038">
        <v>1.2E-2</v>
      </c>
      <c r="CI3038">
        <v>0.96</v>
      </c>
      <c r="CJ3038">
        <v>0.42</v>
      </c>
      <c r="CK3038">
        <v>0.28999999999999998</v>
      </c>
      <c r="CL3038">
        <v>1.05</v>
      </c>
      <c r="CM3038">
        <v>0.48</v>
      </c>
      <c r="CN3038">
        <v>0.48</v>
      </c>
      <c r="CS3038">
        <v>6105</v>
      </c>
      <c r="CT3038">
        <v>200</v>
      </c>
      <c r="CU3038">
        <v>200</v>
      </c>
      <c r="CX3038" t="s">
        <v>8924</v>
      </c>
    </row>
    <row r="3039" spans="1:102" x14ac:dyDescent="0.25">
      <c r="A3039" t="s">
        <v>8929</v>
      </c>
      <c r="B3039" t="s">
        <v>98</v>
      </c>
      <c r="C3039">
        <v>0.27500000000000002</v>
      </c>
      <c r="D3039">
        <v>0.126</v>
      </c>
      <c r="E3039">
        <v>0.13100000000000001</v>
      </c>
      <c r="I3039">
        <v>0.26100000000000001</v>
      </c>
      <c r="J3039">
        <v>3.49E-2</v>
      </c>
      <c r="K3039">
        <v>3.49E-2</v>
      </c>
      <c r="L3039">
        <v>17.324000000000002</v>
      </c>
      <c r="Y3039">
        <v>2013</v>
      </c>
      <c r="Z3039" s="1">
        <v>44232</v>
      </c>
      <c r="AU3039" s="4"/>
      <c r="AV3039" s="4">
        <f>O3039*149597871*COS(U3039*3.14159265359/180)/(CL3039*695700)</f>
        <v>0</v>
      </c>
      <c r="AW3039" s="4">
        <f t="shared" si="105"/>
        <v>0</v>
      </c>
      <c r="BO3039" t="s">
        <v>99</v>
      </c>
      <c r="BP3039" t="s">
        <v>146</v>
      </c>
      <c r="BS3039" t="s">
        <v>8930</v>
      </c>
      <c r="BU3039" t="s">
        <v>8931</v>
      </c>
      <c r="BV3039">
        <v>286.58317499999998</v>
      </c>
      <c r="BW3039">
        <v>39.077209000000003</v>
      </c>
      <c r="BX3039">
        <v>13.4</v>
      </c>
      <c r="BZ3039">
        <v>12.288</v>
      </c>
      <c r="CA3039">
        <v>12.003</v>
      </c>
      <c r="CC3039">
        <v>1004.88</v>
      </c>
      <c r="CD3039">
        <v>16.28</v>
      </c>
      <c r="CE3039">
        <v>16.28</v>
      </c>
      <c r="CF3039">
        <v>-0.315</v>
      </c>
      <c r="CI3039">
        <v>1.19</v>
      </c>
      <c r="CJ3039">
        <v>0.49</v>
      </c>
      <c r="CK3039">
        <v>0.37</v>
      </c>
      <c r="CL3039">
        <v>1.65</v>
      </c>
      <c r="CM3039">
        <v>0.22</v>
      </c>
      <c r="CN3039">
        <v>0.22</v>
      </c>
      <c r="CS3039">
        <v>5946</v>
      </c>
      <c r="CX3039" t="s">
        <v>8932</v>
      </c>
    </row>
    <row r="3040" spans="1:102" x14ac:dyDescent="0.25">
      <c r="A3040" t="s">
        <v>8933</v>
      </c>
      <c r="B3040" t="s">
        <v>98</v>
      </c>
      <c r="C3040">
        <v>0.20200000000000001</v>
      </c>
      <c r="D3040">
        <v>4.9000000000000002E-2</v>
      </c>
      <c r="E3040">
        <v>5.7000000000000002E-2</v>
      </c>
      <c r="I3040">
        <v>0.3</v>
      </c>
      <c r="J3040">
        <v>0.04</v>
      </c>
      <c r="K3040">
        <v>0.04</v>
      </c>
      <c r="L3040">
        <v>33.006</v>
      </c>
      <c r="Y3040">
        <v>2013</v>
      </c>
      <c r="Z3040" s="1">
        <v>44232</v>
      </c>
      <c r="AU3040" s="4"/>
      <c r="AV3040" s="4">
        <f>O3040*149597871*COS(U3040*3.14159265359/180)/(CL3040*695700)</f>
        <v>0</v>
      </c>
      <c r="AW3040" s="4">
        <f t="shared" si="105"/>
        <v>0</v>
      </c>
      <c r="BO3040" t="s">
        <v>99</v>
      </c>
      <c r="BP3040" t="s">
        <v>146</v>
      </c>
      <c r="BS3040" t="s">
        <v>8934</v>
      </c>
      <c r="BU3040" t="s">
        <v>8931</v>
      </c>
      <c r="BV3040">
        <v>286.58317499999998</v>
      </c>
      <c r="BW3040">
        <v>39.077209000000003</v>
      </c>
      <c r="BX3040">
        <v>13.4</v>
      </c>
      <c r="BZ3040">
        <v>12.288</v>
      </c>
      <c r="CA3040">
        <v>12.003</v>
      </c>
      <c r="CC3040">
        <v>1004.88</v>
      </c>
      <c r="CD3040">
        <v>16.28</v>
      </c>
      <c r="CE3040">
        <v>16.28</v>
      </c>
      <c r="CF3040">
        <v>-0.315</v>
      </c>
      <c r="CI3040">
        <v>1.19</v>
      </c>
      <c r="CJ3040">
        <v>0.49</v>
      </c>
      <c r="CK3040">
        <v>0.37</v>
      </c>
      <c r="CL3040">
        <v>1.65</v>
      </c>
      <c r="CM3040">
        <v>0.22</v>
      </c>
      <c r="CN3040">
        <v>0.22</v>
      </c>
      <c r="CS3040">
        <v>5946</v>
      </c>
      <c r="CX3040" t="s">
        <v>8932</v>
      </c>
    </row>
    <row r="3041" spans="1:102" x14ac:dyDescent="0.25">
      <c r="A3041" t="s">
        <v>8935</v>
      </c>
      <c r="B3041" t="s">
        <v>98</v>
      </c>
      <c r="C3041">
        <v>0.17599999999999999</v>
      </c>
      <c r="D3041">
        <v>4.1000000000000002E-2</v>
      </c>
      <c r="E3041">
        <v>0.11600000000000001</v>
      </c>
      <c r="I3041">
        <v>0.36299999999999999</v>
      </c>
      <c r="J3041">
        <v>1.4E-2</v>
      </c>
      <c r="K3041">
        <v>1.4E-2</v>
      </c>
      <c r="L3041">
        <v>30.160546</v>
      </c>
      <c r="M3041">
        <v>3.1100000000000002E-4</v>
      </c>
      <c r="N3041">
        <v>3.1100000000000002E-4</v>
      </c>
      <c r="O3041">
        <v>0.20699999999999999</v>
      </c>
      <c r="R3041">
        <v>0.69599999999999995</v>
      </c>
      <c r="S3041">
        <v>2.5999999999999999E-2</v>
      </c>
      <c r="T3041">
        <v>1.7000000000000001E-2</v>
      </c>
      <c r="U3041">
        <v>85.11</v>
      </c>
      <c r="V3041">
        <v>0.52</v>
      </c>
      <c r="W3041">
        <v>0.72</v>
      </c>
      <c r="Y3041">
        <v>2014</v>
      </c>
      <c r="Z3041" s="1">
        <v>44232</v>
      </c>
      <c r="AA3041">
        <v>21.1</v>
      </c>
      <c r="AB3041">
        <v>7.7</v>
      </c>
      <c r="AC3041">
        <v>7.7</v>
      </c>
      <c r="AG3041">
        <v>2454971.51248</v>
      </c>
      <c r="AH3041">
        <v>6.4400000000000004E-3</v>
      </c>
      <c r="AI3041">
        <v>6.4400000000000004E-3</v>
      </c>
      <c r="AJ3041">
        <v>2455695.3727000002</v>
      </c>
      <c r="AK3041">
        <v>9.4999999999999998E-3</v>
      </c>
      <c r="AL3041">
        <v>3.5999999999999999E-3</v>
      </c>
      <c r="AS3041" s="3">
        <v>0.37</v>
      </c>
      <c r="AU3041" s="4">
        <f t="shared" si="104"/>
        <v>0.37</v>
      </c>
      <c r="AV3041" s="4">
        <f>O3041*149597871*COS(U3041*3.14159265359/180)/(CL3041*695700)</f>
        <v>1.2905810581746346</v>
      </c>
      <c r="AW3041" s="4">
        <f t="shared" si="105"/>
        <v>999</v>
      </c>
      <c r="AX3041">
        <v>0.23</v>
      </c>
      <c r="AY3041">
        <v>0.23</v>
      </c>
      <c r="BF3041">
        <v>586</v>
      </c>
      <c r="BG3041">
        <v>19</v>
      </c>
      <c r="BH3041">
        <v>19</v>
      </c>
      <c r="BO3041" t="s">
        <v>156</v>
      </c>
      <c r="BP3041" t="s">
        <v>146</v>
      </c>
      <c r="BQ3041" t="s">
        <v>580</v>
      </c>
      <c r="BR3041" t="s">
        <v>146</v>
      </c>
      <c r="BS3041" t="s">
        <v>8936</v>
      </c>
      <c r="BU3041" t="s">
        <v>8937</v>
      </c>
      <c r="BV3041">
        <v>290.107193</v>
      </c>
      <c r="BW3041">
        <v>38.702235000000002</v>
      </c>
      <c r="BZ3041">
        <v>10.047000000000001</v>
      </c>
      <c r="CA3041">
        <v>9.5809999999999995</v>
      </c>
      <c r="CB3041">
        <v>9.4649999999999999</v>
      </c>
      <c r="CC3041">
        <v>448.65</v>
      </c>
      <c r="CD3041">
        <v>6.38</v>
      </c>
      <c r="CE3041">
        <v>6.38</v>
      </c>
      <c r="CF3041">
        <v>0.42199999999999999</v>
      </c>
      <c r="CL3041">
        <v>2.94</v>
      </c>
      <c r="CM3041">
        <v>7.0000000000000007E-2</v>
      </c>
      <c r="CN3041">
        <v>7.0000000000000007E-2</v>
      </c>
      <c r="CS3041">
        <v>4991</v>
      </c>
      <c r="CT3041">
        <v>75</v>
      </c>
      <c r="CU3041">
        <v>75</v>
      </c>
      <c r="CX3041" t="s">
        <v>8938</v>
      </c>
    </row>
    <row r="3042" spans="1:102" x14ac:dyDescent="0.25">
      <c r="A3042" t="s">
        <v>8939</v>
      </c>
      <c r="B3042" t="s">
        <v>98</v>
      </c>
      <c r="C3042">
        <v>0.10979999999999999</v>
      </c>
      <c r="D3042">
        <v>6.6000000000000003E-2</v>
      </c>
      <c r="E3042">
        <v>3.1099999999999999E-2</v>
      </c>
      <c r="I3042">
        <v>0.32</v>
      </c>
      <c r="J3042">
        <v>3.7999999999999999E-2</v>
      </c>
      <c r="K3042">
        <v>3.7999999999999999E-2</v>
      </c>
      <c r="L3042">
        <v>51.078775</v>
      </c>
      <c r="M3042">
        <v>8.8999999999999995E-4</v>
      </c>
      <c r="N3042">
        <v>8.8999999999999995E-4</v>
      </c>
      <c r="O3042">
        <v>0.29399999999999998</v>
      </c>
      <c r="R3042">
        <v>0.61599999999999999</v>
      </c>
      <c r="S3042">
        <v>2.3E-2</v>
      </c>
      <c r="T3042">
        <v>0.15</v>
      </c>
      <c r="U3042">
        <v>88.58</v>
      </c>
      <c r="V3042">
        <v>0.51</v>
      </c>
      <c r="W3042">
        <v>1.2</v>
      </c>
      <c r="Y3042">
        <v>2014</v>
      </c>
      <c r="Z3042" s="1">
        <v>44232</v>
      </c>
      <c r="AA3042">
        <v>20.8</v>
      </c>
      <c r="AB3042">
        <v>7.9</v>
      </c>
      <c r="AC3042">
        <v>7.9</v>
      </c>
      <c r="AG3042">
        <v>2454985.3489199998</v>
      </c>
      <c r="AH3042">
        <v>9.5300000000000003E-3</v>
      </c>
      <c r="AI3042">
        <v>9.5300000000000003E-3</v>
      </c>
      <c r="AJ3042">
        <v>2455700.4117999999</v>
      </c>
      <c r="AK3042">
        <v>5.1999999999999998E-3</v>
      </c>
      <c r="AL3042">
        <v>5.1999999999999998E-3</v>
      </c>
      <c r="AS3042" s="3">
        <v>0.76</v>
      </c>
      <c r="AU3042" s="4">
        <f t="shared" ref="AU3042:AU3105" si="106">AS3042+AT3042</f>
        <v>0.76</v>
      </c>
      <c r="AV3042" s="4">
        <f>O3042*149597871*COS(U3042*3.14159265359/180)/(CL3042*695700)</f>
        <v>0.53287416009494026</v>
      </c>
      <c r="AW3042" s="4">
        <f t="shared" si="105"/>
        <v>0.53287416009494026</v>
      </c>
      <c r="AX3042">
        <v>0.28999999999999998</v>
      </c>
      <c r="AY3042">
        <v>0.28999999999999998</v>
      </c>
      <c r="BF3042">
        <v>492</v>
      </c>
      <c r="BG3042">
        <v>16</v>
      </c>
      <c r="BH3042">
        <v>16</v>
      </c>
      <c r="BO3042" t="s">
        <v>156</v>
      </c>
      <c r="BP3042" t="s">
        <v>146</v>
      </c>
      <c r="BQ3042" t="s">
        <v>580</v>
      </c>
      <c r="BR3042" t="s">
        <v>146</v>
      </c>
      <c r="BS3042" t="s">
        <v>8940</v>
      </c>
      <c r="BU3042" t="s">
        <v>8937</v>
      </c>
      <c r="BV3042">
        <v>290.107193</v>
      </c>
      <c r="BW3042">
        <v>38.702235000000002</v>
      </c>
      <c r="BZ3042">
        <v>10.047000000000001</v>
      </c>
      <c r="CA3042">
        <v>9.5809999999999995</v>
      </c>
      <c r="CB3042">
        <v>9.4649999999999999</v>
      </c>
      <c r="CC3042">
        <v>448.65</v>
      </c>
      <c r="CD3042">
        <v>6.38</v>
      </c>
      <c r="CE3042">
        <v>6.38</v>
      </c>
      <c r="CF3042">
        <v>0.42199999999999999</v>
      </c>
      <c r="CL3042">
        <v>2.94</v>
      </c>
      <c r="CM3042">
        <v>7.0000000000000007E-2</v>
      </c>
      <c r="CN3042">
        <v>7.0000000000000007E-2</v>
      </c>
      <c r="CS3042">
        <v>4991</v>
      </c>
      <c r="CT3042">
        <v>75</v>
      </c>
      <c r="CU3042">
        <v>75</v>
      </c>
      <c r="CX3042" t="s">
        <v>8938</v>
      </c>
    </row>
    <row r="3043" spans="1:102" x14ac:dyDescent="0.25">
      <c r="A3043" t="s">
        <v>8941</v>
      </c>
      <c r="B3043" t="s">
        <v>98</v>
      </c>
      <c r="I3043">
        <v>0.32300000000000001</v>
      </c>
      <c r="J3043">
        <v>6.3E-2</v>
      </c>
      <c r="K3043">
        <v>6.3E-2</v>
      </c>
      <c r="L3043">
        <v>12.309680999999999</v>
      </c>
      <c r="M3043" s="2">
        <v>5.1E-5</v>
      </c>
      <c r="N3043" s="2">
        <v>5.1E-5</v>
      </c>
      <c r="O3043">
        <v>0.112</v>
      </c>
      <c r="Y3043">
        <v>2014</v>
      </c>
      <c r="Z3043" s="1">
        <v>44232</v>
      </c>
      <c r="AG3043">
        <v>2454970.6864399998</v>
      </c>
      <c r="AH3043">
        <v>2.4599999999999999E-3</v>
      </c>
      <c r="AI3043">
        <v>2.4599999999999999E-3</v>
      </c>
      <c r="AS3043" s="3">
        <v>0.69</v>
      </c>
      <c r="AU3043" s="4">
        <f t="shared" si="106"/>
        <v>0.69</v>
      </c>
      <c r="AV3043" s="4">
        <f>O3043*149597871*COS(U3043*3.14159265359/180)/(CL3043*695700)</f>
        <v>13.762057990513153</v>
      </c>
      <c r="AW3043" s="4">
        <f t="shared" si="105"/>
        <v>999</v>
      </c>
      <c r="AX3043">
        <v>0.26</v>
      </c>
      <c r="AY3043">
        <v>0.26</v>
      </c>
      <c r="BO3043" t="s">
        <v>156</v>
      </c>
      <c r="BP3043" t="s">
        <v>146</v>
      </c>
      <c r="BS3043" t="s">
        <v>8942</v>
      </c>
      <c r="BU3043" t="s">
        <v>8943</v>
      </c>
      <c r="BV3043">
        <v>287.39122400000002</v>
      </c>
      <c r="BW3043">
        <v>42.194836000000002</v>
      </c>
      <c r="BX3043">
        <v>13.7</v>
      </c>
      <c r="BZ3043">
        <v>12.724</v>
      </c>
      <c r="CA3043">
        <v>12.509</v>
      </c>
      <c r="CC3043">
        <v>1069.2</v>
      </c>
      <c r="CD3043">
        <v>22.71</v>
      </c>
      <c r="CE3043">
        <v>22.71</v>
      </c>
      <c r="CF3043">
        <v>-0.56999999999999995</v>
      </c>
      <c r="CI3043">
        <v>1.23</v>
      </c>
      <c r="CJ3043">
        <v>2.1800000000000002</v>
      </c>
      <c r="CK3043">
        <v>0.89</v>
      </c>
      <c r="CL3043">
        <v>1.75</v>
      </c>
      <c r="CM3043">
        <v>0.32</v>
      </c>
      <c r="CN3043">
        <v>0.32</v>
      </c>
      <c r="CS3043">
        <v>6363</v>
      </c>
      <c r="CT3043">
        <v>259</v>
      </c>
      <c r="CU3043">
        <v>259</v>
      </c>
      <c r="CX3043" t="s">
        <v>8944</v>
      </c>
    </row>
    <row r="3044" spans="1:102" x14ac:dyDescent="0.25">
      <c r="A3044" t="s">
        <v>8945</v>
      </c>
      <c r="B3044" t="s">
        <v>98</v>
      </c>
      <c r="C3044">
        <v>0.155</v>
      </c>
      <c r="D3044">
        <v>1.9E-2</v>
      </c>
      <c r="E3044">
        <v>2.3E-2</v>
      </c>
      <c r="I3044">
        <v>0.38400000000000001</v>
      </c>
      <c r="J3044">
        <v>3.6999999999999998E-2</v>
      </c>
      <c r="K3044">
        <v>0.153</v>
      </c>
      <c r="L3044">
        <v>35.735999999999997</v>
      </c>
      <c r="O3044">
        <v>0.23200000000000001</v>
      </c>
      <c r="Y3044">
        <v>2013</v>
      </c>
      <c r="Z3044" s="1">
        <v>44232</v>
      </c>
      <c r="AJ3044">
        <v>2454984.0611999999</v>
      </c>
      <c r="AU3044" s="4"/>
      <c r="AV3044" s="4">
        <f>O3044*149597871*COS(U3044*3.14159265359/180)/(CL3044*695700)</f>
        <v>28.507120123205819</v>
      </c>
      <c r="AW3044" s="4">
        <f t="shared" si="105"/>
        <v>999</v>
      </c>
      <c r="BO3044" t="s">
        <v>99</v>
      </c>
      <c r="BP3044" t="s">
        <v>146</v>
      </c>
      <c r="BS3044" t="s">
        <v>8946</v>
      </c>
      <c r="BU3044" t="s">
        <v>8943</v>
      </c>
      <c r="BV3044">
        <v>287.39122400000002</v>
      </c>
      <c r="BW3044">
        <v>42.194836000000002</v>
      </c>
      <c r="BX3044">
        <v>13.7</v>
      </c>
      <c r="BZ3044">
        <v>12.724</v>
      </c>
      <c r="CA3044">
        <v>12.509</v>
      </c>
      <c r="CC3044">
        <v>1069.2</v>
      </c>
      <c r="CD3044">
        <v>22.71</v>
      </c>
      <c r="CE3044">
        <v>22.71</v>
      </c>
      <c r="CF3044">
        <v>-0.56999999999999995</v>
      </c>
      <c r="CI3044">
        <v>1.23</v>
      </c>
      <c r="CJ3044">
        <v>2.1800000000000002</v>
      </c>
      <c r="CK3044">
        <v>0.89</v>
      </c>
      <c r="CL3044">
        <v>1.75</v>
      </c>
      <c r="CM3044">
        <v>0.32</v>
      </c>
      <c r="CN3044">
        <v>0.32</v>
      </c>
      <c r="CS3044">
        <v>6363</v>
      </c>
      <c r="CT3044">
        <v>259</v>
      </c>
      <c r="CU3044">
        <v>259</v>
      </c>
      <c r="CX3044" t="s">
        <v>8944</v>
      </c>
    </row>
    <row r="3045" spans="1:102" x14ac:dyDescent="0.25">
      <c r="A3045" t="s">
        <v>8947</v>
      </c>
      <c r="B3045" t="s">
        <v>98</v>
      </c>
      <c r="C3045">
        <v>0.11799999999999999</v>
      </c>
      <c r="D3045">
        <v>1.4E-2</v>
      </c>
      <c r="E3045">
        <v>1.7000000000000001E-2</v>
      </c>
      <c r="I3045">
        <v>0.27700000000000002</v>
      </c>
      <c r="J3045">
        <v>0.114</v>
      </c>
      <c r="K3045">
        <v>0.114</v>
      </c>
      <c r="L3045">
        <v>54.414000000000001</v>
      </c>
      <c r="O3045">
        <v>0.30728</v>
      </c>
      <c r="Y3045">
        <v>2013</v>
      </c>
      <c r="Z3045" s="1">
        <v>44232</v>
      </c>
      <c r="AJ3045">
        <v>2454981.8799000001</v>
      </c>
      <c r="AU3045" s="4"/>
      <c r="AV3045" s="4">
        <f>O3045*149597871*COS(U3045*3.14159265359/180)/(CL3045*695700)</f>
        <v>37.75718910111501</v>
      </c>
      <c r="AW3045" s="4">
        <f t="shared" si="105"/>
        <v>999</v>
      </c>
      <c r="BO3045" t="s">
        <v>99</v>
      </c>
      <c r="BP3045" t="s">
        <v>146</v>
      </c>
      <c r="BS3045" t="s">
        <v>8948</v>
      </c>
      <c r="BU3045" t="s">
        <v>8943</v>
      </c>
      <c r="BV3045">
        <v>287.39122400000002</v>
      </c>
      <c r="BW3045">
        <v>42.194836000000002</v>
      </c>
      <c r="BX3045">
        <v>13.7</v>
      </c>
      <c r="BZ3045">
        <v>12.724</v>
      </c>
      <c r="CA3045">
        <v>12.509</v>
      </c>
      <c r="CC3045">
        <v>1069.2</v>
      </c>
      <c r="CD3045">
        <v>22.71</v>
      </c>
      <c r="CE3045">
        <v>22.71</v>
      </c>
      <c r="CF3045">
        <v>-0.56999999999999995</v>
      </c>
      <c r="CI3045">
        <v>1.23</v>
      </c>
      <c r="CJ3045">
        <v>2.1800000000000002</v>
      </c>
      <c r="CK3045">
        <v>0.89</v>
      </c>
      <c r="CL3045">
        <v>1.75</v>
      </c>
      <c r="CM3045">
        <v>0.32</v>
      </c>
      <c r="CN3045">
        <v>0.32</v>
      </c>
      <c r="CS3045">
        <v>6363</v>
      </c>
      <c r="CT3045">
        <v>259</v>
      </c>
      <c r="CU3045">
        <v>259</v>
      </c>
      <c r="CX3045" t="s">
        <v>8944</v>
      </c>
    </row>
    <row r="3046" spans="1:102" x14ac:dyDescent="0.25">
      <c r="A3046" t="s">
        <v>8949</v>
      </c>
      <c r="B3046" t="s">
        <v>98</v>
      </c>
      <c r="C3046">
        <v>1.51</v>
      </c>
      <c r="D3046" t="s">
        <v>454</v>
      </c>
      <c r="E3046" t="s">
        <v>497</v>
      </c>
      <c r="I3046">
        <v>0.32100000000000001</v>
      </c>
      <c r="L3046">
        <v>5.9123000000000001</v>
      </c>
      <c r="O3046">
        <v>6.2E-2</v>
      </c>
      <c r="Y3046">
        <v>2011</v>
      </c>
      <c r="Z3046" s="1">
        <v>44232</v>
      </c>
      <c r="AG3046">
        <v>2454975.6227000002</v>
      </c>
      <c r="AJ3046">
        <v>2454975.6227000002</v>
      </c>
      <c r="AU3046" s="4"/>
      <c r="AV3046" s="4">
        <f>O3046*149597871*COS(U3046*3.14159265359/180)/(CL3046*695700)</f>
        <v>19.045705254728027</v>
      </c>
      <c r="AW3046" s="4">
        <f t="shared" si="105"/>
        <v>999</v>
      </c>
      <c r="BO3046" t="s">
        <v>99</v>
      </c>
      <c r="BP3046" t="s">
        <v>146</v>
      </c>
      <c r="BS3046" t="s">
        <v>8950</v>
      </c>
      <c r="BU3046" t="s">
        <v>8951</v>
      </c>
      <c r="BV3046">
        <v>292.13702899999998</v>
      </c>
      <c r="BW3046">
        <v>42.42942</v>
      </c>
      <c r="BX3046">
        <v>15.5</v>
      </c>
      <c r="BZ3046">
        <v>13.334</v>
      </c>
      <c r="CA3046">
        <v>12.766999999999999</v>
      </c>
      <c r="CC3046">
        <v>443.92</v>
      </c>
      <c r="CD3046">
        <v>4.75</v>
      </c>
      <c r="CE3046">
        <v>4.75</v>
      </c>
      <c r="CF3046">
        <v>0.34</v>
      </c>
      <c r="CI3046">
        <v>0.75</v>
      </c>
      <c r="CL3046">
        <v>0.7</v>
      </c>
      <c r="CO3046" t="s">
        <v>3697</v>
      </c>
      <c r="CS3046">
        <v>4590</v>
      </c>
      <c r="CX3046" t="s">
        <v>8952</v>
      </c>
    </row>
    <row r="3047" spans="1:102" x14ac:dyDescent="0.25">
      <c r="A3047" t="s">
        <v>8953</v>
      </c>
      <c r="B3047" t="s">
        <v>98</v>
      </c>
      <c r="C3047">
        <v>1.36</v>
      </c>
      <c r="D3047" t="s">
        <v>454</v>
      </c>
      <c r="E3047" t="s">
        <v>497</v>
      </c>
      <c r="I3047">
        <v>0.30299999999999999</v>
      </c>
      <c r="L3047">
        <v>8.9857999999999993</v>
      </c>
      <c r="O3047">
        <v>8.1000000000000003E-2</v>
      </c>
      <c r="Y3047">
        <v>2011</v>
      </c>
      <c r="Z3047" s="1">
        <v>44232</v>
      </c>
      <c r="AG3047">
        <v>2454981.7277000002</v>
      </c>
      <c r="AJ3047">
        <v>2454981.7277000002</v>
      </c>
      <c r="AU3047" s="4"/>
      <c r="AV3047" s="4">
        <f>O3047*149597871*COS(U3047*3.14159265359/180)/(CL3047*695700)</f>
        <v>24.882292348918874</v>
      </c>
      <c r="AW3047" s="4">
        <f t="shared" si="105"/>
        <v>999</v>
      </c>
      <c r="BO3047" t="s">
        <v>99</v>
      </c>
      <c r="BP3047" t="s">
        <v>146</v>
      </c>
      <c r="BS3047" t="s">
        <v>8954</v>
      </c>
      <c r="BU3047" t="s">
        <v>8951</v>
      </c>
      <c r="BV3047">
        <v>292.13702899999998</v>
      </c>
      <c r="BW3047">
        <v>42.42942</v>
      </c>
      <c r="BX3047">
        <v>15.5</v>
      </c>
      <c r="BZ3047">
        <v>13.334</v>
      </c>
      <c r="CA3047">
        <v>12.766999999999999</v>
      </c>
      <c r="CC3047">
        <v>443.92</v>
      </c>
      <c r="CD3047">
        <v>4.75</v>
      </c>
      <c r="CE3047">
        <v>4.75</v>
      </c>
      <c r="CF3047">
        <v>0.34</v>
      </c>
      <c r="CI3047">
        <v>0.75</v>
      </c>
      <c r="CL3047">
        <v>0.7</v>
      </c>
      <c r="CO3047" t="s">
        <v>3697</v>
      </c>
      <c r="CS3047">
        <v>4590</v>
      </c>
      <c r="CX3047" t="s">
        <v>8952</v>
      </c>
    </row>
    <row r="3048" spans="1:102" x14ac:dyDescent="0.25">
      <c r="A3048" t="s">
        <v>8955</v>
      </c>
      <c r="B3048" t="s">
        <v>98</v>
      </c>
      <c r="I3048">
        <v>0.129</v>
      </c>
      <c r="J3048">
        <v>6.2E-2</v>
      </c>
      <c r="K3048">
        <v>6.2E-2</v>
      </c>
      <c r="L3048">
        <v>2.1395420000000001</v>
      </c>
      <c r="M3048" s="2">
        <v>6.0000000000000002E-6</v>
      </c>
      <c r="N3048" s="2">
        <v>6.0000000000000002E-6</v>
      </c>
      <c r="O3048">
        <v>3.2000000000000001E-2</v>
      </c>
      <c r="Y3048">
        <v>2014</v>
      </c>
      <c r="Z3048" s="1">
        <v>44232</v>
      </c>
      <c r="AG3048">
        <v>2454966.6526000001</v>
      </c>
      <c r="AH3048">
        <v>1.5E-3</v>
      </c>
      <c r="AI3048">
        <v>1.5E-3</v>
      </c>
      <c r="AS3048" s="3">
        <v>0.33</v>
      </c>
      <c r="AU3048" s="4">
        <f t="shared" si="106"/>
        <v>0.33</v>
      </c>
      <c r="AV3048" s="4">
        <f>O3048*149597871*COS(U3048*3.14159265359/180)/(CL3048*695700)</f>
        <v>7.7314932530972769</v>
      </c>
      <c r="AW3048" s="4">
        <f t="shared" si="105"/>
        <v>999</v>
      </c>
      <c r="AX3048">
        <v>0.23</v>
      </c>
      <c r="AY3048">
        <v>0.23</v>
      </c>
      <c r="BO3048" t="s">
        <v>156</v>
      </c>
      <c r="BP3048" t="s">
        <v>146</v>
      </c>
      <c r="BS3048" t="s">
        <v>8956</v>
      </c>
      <c r="BU3048" t="s">
        <v>8957</v>
      </c>
      <c r="BV3048">
        <v>291.39051000000001</v>
      </c>
      <c r="BW3048">
        <v>42.180588</v>
      </c>
      <c r="BZ3048">
        <v>13.289</v>
      </c>
      <c r="CA3048">
        <v>12.914</v>
      </c>
      <c r="CB3048">
        <v>12.843999999999999</v>
      </c>
      <c r="CC3048">
        <v>798.21</v>
      </c>
      <c r="CD3048">
        <v>11.73</v>
      </c>
      <c r="CE3048">
        <v>11.73</v>
      </c>
      <c r="CF3048">
        <v>-0.16900000000000001</v>
      </c>
      <c r="CI3048">
        <v>0.91</v>
      </c>
      <c r="CL3048">
        <v>0.89</v>
      </c>
      <c r="CM3048">
        <v>0.43</v>
      </c>
      <c r="CN3048">
        <v>0.43</v>
      </c>
      <c r="CS3048">
        <v>5744</v>
      </c>
      <c r="CT3048">
        <v>200</v>
      </c>
      <c r="CU3048">
        <v>200</v>
      </c>
      <c r="CX3048" t="s">
        <v>8958</v>
      </c>
    </row>
    <row r="3049" spans="1:102" x14ac:dyDescent="0.25">
      <c r="A3049" t="s">
        <v>8959</v>
      </c>
      <c r="B3049" t="s">
        <v>98</v>
      </c>
      <c r="I3049">
        <v>0.17899999999999999</v>
      </c>
      <c r="J3049">
        <v>8.6999999999999994E-2</v>
      </c>
      <c r="K3049">
        <v>8.6999999999999994E-2</v>
      </c>
      <c r="L3049">
        <v>4.8070909999999998</v>
      </c>
      <c r="M3049" s="2">
        <v>9.0000000000000002E-6</v>
      </c>
      <c r="N3049" s="2">
        <v>9.0000000000000002E-6</v>
      </c>
      <c r="O3049">
        <v>5.6000000000000001E-2</v>
      </c>
      <c r="Y3049">
        <v>2014</v>
      </c>
      <c r="Z3049" s="1">
        <v>44232</v>
      </c>
      <c r="AG3049">
        <v>2454967.64249</v>
      </c>
      <c r="AH3049">
        <v>1.0399999999999999E-3</v>
      </c>
      <c r="AI3049">
        <v>1.0399999999999999E-3</v>
      </c>
      <c r="AS3049" s="3">
        <v>0.68</v>
      </c>
      <c r="AU3049" s="4">
        <f t="shared" si="106"/>
        <v>0.68</v>
      </c>
      <c r="AV3049" s="4">
        <f>O3049*149597871*COS(U3049*3.14159265359/180)/(CL3049*695700)</f>
        <v>13.530113192920235</v>
      </c>
      <c r="AW3049" s="4">
        <f t="shared" si="105"/>
        <v>999</v>
      </c>
      <c r="AX3049">
        <v>0.09</v>
      </c>
      <c r="AY3049">
        <v>0.09</v>
      </c>
      <c r="BO3049" t="s">
        <v>156</v>
      </c>
      <c r="BP3049" t="s">
        <v>146</v>
      </c>
      <c r="BS3049" t="s">
        <v>8960</v>
      </c>
      <c r="BU3049" t="s">
        <v>8957</v>
      </c>
      <c r="BV3049">
        <v>291.39051000000001</v>
      </c>
      <c r="BW3049">
        <v>42.180588</v>
      </c>
      <c r="BZ3049">
        <v>13.289</v>
      </c>
      <c r="CA3049">
        <v>12.914</v>
      </c>
      <c r="CB3049">
        <v>12.843999999999999</v>
      </c>
      <c r="CC3049">
        <v>798.21</v>
      </c>
      <c r="CD3049">
        <v>11.73</v>
      </c>
      <c r="CE3049">
        <v>11.73</v>
      </c>
      <c r="CF3049">
        <v>-0.16900000000000001</v>
      </c>
      <c r="CI3049">
        <v>0.91</v>
      </c>
      <c r="CL3049">
        <v>0.89</v>
      </c>
      <c r="CM3049">
        <v>0.43</v>
      </c>
      <c r="CN3049">
        <v>0.43</v>
      </c>
      <c r="CS3049">
        <v>5744</v>
      </c>
      <c r="CT3049">
        <v>200</v>
      </c>
      <c r="CU3049">
        <v>200</v>
      </c>
      <c r="CX3049" t="s">
        <v>8958</v>
      </c>
    </row>
    <row r="3050" spans="1:102" x14ac:dyDescent="0.25">
      <c r="A3050" t="s">
        <v>8961</v>
      </c>
      <c r="B3050" t="s">
        <v>98</v>
      </c>
      <c r="I3050">
        <v>0.252</v>
      </c>
      <c r="J3050">
        <v>0.1</v>
      </c>
      <c r="K3050">
        <v>0.1</v>
      </c>
      <c r="L3050">
        <v>14.646008</v>
      </c>
      <c r="M3050">
        <v>1.3899999999999999E-4</v>
      </c>
      <c r="N3050">
        <v>1.3899999999999999E-4</v>
      </c>
      <c r="O3050">
        <v>0.11700000000000001</v>
      </c>
      <c r="Y3050">
        <v>2014</v>
      </c>
      <c r="Z3050" s="1">
        <v>44232</v>
      </c>
      <c r="AG3050">
        <v>2454969.5169099998</v>
      </c>
      <c r="AH3050">
        <v>5.8799999999999998E-3</v>
      </c>
      <c r="AI3050">
        <v>5.8799999999999998E-3</v>
      </c>
      <c r="AS3050" s="3">
        <v>0.92</v>
      </c>
      <c r="AU3050" s="4">
        <f t="shared" si="106"/>
        <v>0.92</v>
      </c>
      <c r="AV3050" s="4">
        <f>O3050*149597871*COS(U3050*3.14159265359/180)/(CL3050*695700)</f>
        <v>27.954180293229843</v>
      </c>
      <c r="AW3050" s="4">
        <f t="shared" si="105"/>
        <v>999</v>
      </c>
      <c r="AX3050">
        <v>0.33</v>
      </c>
      <c r="AY3050">
        <v>0.33</v>
      </c>
      <c r="BO3050" t="s">
        <v>156</v>
      </c>
      <c r="BP3050" t="s">
        <v>146</v>
      </c>
      <c r="BS3050" t="s">
        <v>8962</v>
      </c>
      <c r="BU3050" t="s">
        <v>8963</v>
      </c>
      <c r="BV3050">
        <v>294.10819099999998</v>
      </c>
      <c r="BW3050">
        <v>44.770699</v>
      </c>
      <c r="BZ3050">
        <v>14.5</v>
      </c>
      <c r="CA3050">
        <v>14.16</v>
      </c>
      <c r="CB3050">
        <v>13.994</v>
      </c>
      <c r="CC3050">
        <v>1835</v>
      </c>
      <c r="CD3050">
        <v>106.93</v>
      </c>
      <c r="CE3050">
        <v>106.93</v>
      </c>
      <c r="CF3050">
        <v>1.2E-2</v>
      </c>
      <c r="CI3050">
        <v>0.98</v>
      </c>
      <c r="CL3050">
        <v>0.9</v>
      </c>
      <c r="CM3050">
        <v>0.35</v>
      </c>
      <c r="CN3050">
        <v>0.35</v>
      </c>
      <c r="CS3050">
        <v>5723</v>
      </c>
      <c r="CT3050">
        <v>200</v>
      </c>
      <c r="CU3050">
        <v>200</v>
      </c>
      <c r="CX3050" t="s">
        <v>8964</v>
      </c>
    </row>
    <row r="3051" spans="1:102" x14ac:dyDescent="0.25">
      <c r="A3051" t="s">
        <v>8965</v>
      </c>
      <c r="B3051" t="s">
        <v>98</v>
      </c>
      <c r="I3051">
        <v>0.47399999999999998</v>
      </c>
      <c r="J3051">
        <v>0.184</v>
      </c>
      <c r="K3051">
        <v>0.184</v>
      </c>
      <c r="L3051">
        <v>36.337372999999999</v>
      </c>
      <c r="M3051">
        <v>1.11E-4</v>
      </c>
      <c r="N3051">
        <v>1.11E-4</v>
      </c>
      <c r="O3051">
        <v>0.215</v>
      </c>
      <c r="Y3051">
        <v>2014</v>
      </c>
      <c r="Z3051" s="1">
        <v>44232</v>
      </c>
      <c r="AG3051">
        <v>2454993.4009199999</v>
      </c>
      <c r="AH3051">
        <v>1.75E-3</v>
      </c>
      <c r="AI3051">
        <v>1.75E-3</v>
      </c>
      <c r="AS3051" s="3">
        <v>0.77</v>
      </c>
      <c r="AU3051" s="4">
        <f t="shared" si="106"/>
        <v>0.77</v>
      </c>
      <c r="AV3051" s="4">
        <f>O3051*149597871*COS(U3051*3.14159265359/180)/(CL3051*695700)</f>
        <v>51.368792846533466</v>
      </c>
      <c r="AW3051" s="4">
        <f t="shared" si="105"/>
        <v>999</v>
      </c>
      <c r="AX3051">
        <v>0.23</v>
      </c>
      <c r="AY3051">
        <v>0.23</v>
      </c>
      <c r="BO3051" t="s">
        <v>156</v>
      </c>
      <c r="BP3051" t="s">
        <v>146</v>
      </c>
      <c r="BS3051" t="s">
        <v>8966</v>
      </c>
      <c r="BU3051" t="s">
        <v>8963</v>
      </c>
      <c r="BV3051">
        <v>294.10819099999998</v>
      </c>
      <c r="BW3051">
        <v>44.770699</v>
      </c>
      <c r="BZ3051">
        <v>14.5</v>
      </c>
      <c r="CA3051">
        <v>14.16</v>
      </c>
      <c r="CB3051">
        <v>13.994</v>
      </c>
      <c r="CC3051">
        <v>1835</v>
      </c>
      <c r="CD3051">
        <v>106.93</v>
      </c>
      <c r="CE3051">
        <v>106.93</v>
      </c>
      <c r="CF3051">
        <v>1.2E-2</v>
      </c>
      <c r="CI3051">
        <v>0.98</v>
      </c>
      <c r="CL3051">
        <v>0.9</v>
      </c>
      <c r="CM3051">
        <v>0.35</v>
      </c>
      <c r="CN3051">
        <v>0.35</v>
      </c>
      <c r="CS3051">
        <v>5723</v>
      </c>
      <c r="CT3051">
        <v>200</v>
      </c>
      <c r="CU3051">
        <v>200</v>
      </c>
      <c r="CX3051" t="s">
        <v>8964</v>
      </c>
    </row>
    <row r="3052" spans="1:102" x14ac:dyDescent="0.25">
      <c r="A3052" t="s">
        <v>8967</v>
      </c>
      <c r="B3052" t="s">
        <v>98</v>
      </c>
      <c r="I3052">
        <v>0.09</v>
      </c>
      <c r="J3052">
        <v>2.1999999999999999E-2</v>
      </c>
      <c r="K3052">
        <v>2.1999999999999999E-2</v>
      </c>
      <c r="L3052">
        <v>9.2205239999999993</v>
      </c>
      <c r="M3052">
        <v>3.4099999999999999E-4</v>
      </c>
      <c r="N3052">
        <v>3.4099999999999999E-4</v>
      </c>
      <c r="O3052">
        <v>8.2000000000000003E-2</v>
      </c>
      <c r="Y3052">
        <v>2014</v>
      </c>
      <c r="Z3052" s="1">
        <v>44232</v>
      </c>
      <c r="AG3052">
        <v>2454971.0544400001</v>
      </c>
      <c r="AH3052">
        <v>2.5229999999999999E-2</v>
      </c>
      <c r="AI3052">
        <v>2.5229999999999999E-2</v>
      </c>
      <c r="AS3052" s="3">
        <v>0.02</v>
      </c>
      <c r="AU3052" s="4">
        <f t="shared" si="106"/>
        <v>0.02</v>
      </c>
      <c r="AV3052" s="4">
        <f>O3052*149597871*COS(U3052*3.14159265359/180)/(CL3052*695700)</f>
        <v>19.591818667049974</v>
      </c>
      <c r="AW3052" s="4">
        <f t="shared" si="105"/>
        <v>999</v>
      </c>
      <c r="AX3052">
        <v>0.21</v>
      </c>
      <c r="AY3052">
        <v>0.21</v>
      </c>
      <c r="BO3052" t="s">
        <v>156</v>
      </c>
      <c r="BP3052" t="s">
        <v>146</v>
      </c>
      <c r="BS3052" t="s">
        <v>8968</v>
      </c>
      <c r="BU3052" t="s">
        <v>8969</v>
      </c>
      <c r="BV3052">
        <v>284.677277</v>
      </c>
      <c r="BW3052">
        <v>44.797683999999997</v>
      </c>
      <c r="BX3052">
        <v>15.2</v>
      </c>
      <c r="BZ3052">
        <v>14.08</v>
      </c>
      <c r="CA3052">
        <v>13.718</v>
      </c>
      <c r="CC3052">
        <v>1390.97</v>
      </c>
      <c r="CD3052">
        <v>46.4</v>
      </c>
      <c r="CE3052">
        <v>46.4</v>
      </c>
      <c r="CF3052">
        <v>-0.374</v>
      </c>
      <c r="CI3052">
        <v>1.0900000000000001</v>
      </c>
      <c r="CJ3052">
        <v>0.46</v>
      </c>
      <c r="CK3052">
        <v>0.33</v>
      </c>
      <c r="CL3052">
        <v>0.9</v>
      </c>
      <c r="CM3052">
        <v>0.21</v>
      </c>
      <c r="CN3052">
        <v>0.21</v>
      </c>
      <c r="CS3052">
        <v>5602</v>
      </c>
      <c r="CT3052">
        <v>155</v>
      </c>
      <c r="CU3052">
        <v>155</v>
      </c>
      <c r="CX3052" t="s">
        <v>8970</v>
      </c>
    </row>
    <row r="3053" spans="1:102" x14ac:dyDescent="0.25">
      <c r="A3053" t="s">
        <v>8971</v>
      </c>
      <c r="B3053" t="s">
        <v>98</v>
      </c>
      <c r="I3053">
        <v>0.107</v>
      </c>
      <c r="J3053">
        <v>2.5999999999999999E-2</v>
      </c>
      <c r="K3053">
        <v>2.5999999999999999E-2</v>
      </c>
      <c r="L3053">
        <v>13.638723000000001</v>
      </c>
      <c r="M3053">
        <v>4.9100000000000001E-4</v>
      </c>
      <c r="N3053">
        <v>4.9100000000000001E-4</v>
      </c>
      <c r="O3053">
        <v>0.106</v>
      </c>
      <c r="Y3053">
        <v>2014</v>
      </c>
      <c r="Z3053" s="1">
        <v>44232</v>
      </c>
      <c r="AG3053">
        <v>2454974.7780900002</v>
      </c>
      <c r="AH3053">
        <v>2.213E-2</v>
      </c>
      <c r="AI3053">
        <v>2.213E-2</v>
      </c>
      <c r="AS3053" s="3">
        <v>7.0000000000000007E-2</v>
      </c>
      <c r="AU3053" s="4">
        <f t="shared" si="106"/>
        <v>7.0000000000000007E-2</v>
      </c>
      <c r="AV3053" s="4">
        <f>O3053*149597871*COS(U3053*3.14159265359/180)/(CL3053*695700)</f>
        <v>25.326009496430451</v>
      </c>
      <c r="AW3053" s="4">
        <f t="shared" si="105"/>
        <v>999</v>
      </c>
      <c r="AX3053">
        <v>0.23</v>
      </c>
      <c r="AY3053">
        <v>0.23</v>
      </c>
      <c r="BO3053" t="s">
        <v>156</v>
      </c>
      <c r="BP3053" t="s">
        <v>146</v>
      </c>
      <c r="BS3053" t="s">
        <v>8972</v>
      </c>
      <c r="BU3053" t="s">
        <v>8969</v>
      </c>
      <c r="BV3053">
        <v>284.677277</v>
      </c>
      <c r="BW3053">
        <v>44.797683999999997</v>
      </c>
      <c r="BX3053">
        <v>15.2</v>
      </c>
      <c r="BZ3053">
        <v>14.08</v>
      </c>
      <c r="CA3053">
        <v>13.718</v>
      </c>
      <c r="CC3053">
        <v>1390.97</v>
      </c>
      <c r="CD3053">
        <v>46.4</v>
      </c>
      <c r="CE3053">
        <v>46.4</v>
      </c>
      <c r="CF3053">
        <v>-0.374</v>
      </c>
      <c r="CI3053">
        <v>1.0900000000000001</v>
      </c>
      <c r="CJ3053">
        <v>0.46</v>
      </c>
      <c r="CK3053">
        <v>0.33</v>
      </c>
      <c r="CL3053">
        <v>0.9</v>
      </c>
      <c r="CM3053">
        <v>0.21</v>
      </c>
      <c r="CN3053">
        <v>0.21</v>
      </c>
      <c r="CS3053">
        <v>5602</v>
      </c>
      <c r="CT3053">
        <v>155</v>
      </c>
      <c r="CU3053">
        <v>155</v>
      </c>
      <c r="CX3053" t="s">
        <v>8970</v>
      </c>
    </row>
    <row r="3054" spans="1:102" x14ac:dyDescent="0.25">
      <c r="A3054" t="s">
        <v>8973</v>
      </c>
      <c r="B3054" t="s">
        <v>98</v>
      </c>
      <c r="C3054">
        <v>0.192</v>
      </c>
      <c r="D3054">
        <v>0.114</v>
      </c>
      <c r="E3054">
        <v>0.113</v>
      </c>
      <c r="I3054">
        <v>0.219</v>
      </c>
      <c r="J3054">
        <v>1.7999999999999999E-2</v>
      </c>
      <c r="K3054">
        <v>8.8999999999999996E-2</v>
      </c>
      <c r="L3054">
        <v>24.806000000000001</v>
      </c>
      <c r="Y3054">
        <v>2013</v>
      </c>
      <c r="Z3054" s="1">
        <v>44232</v>
      </c>
      <c r="AU3054" s="4"/>
      <c r="AV3054" s="4">
        <f>O3054*149597871*COS(U3054*3.14159265359/180)/(CL3054*695700)</f>
        <v>0</v>
      </c>
      <c r="AW3054" s="4">
        <f t="shared" si="105"/>
        <v>0</v>
      </c>
      <c r="BO3054" t="s">
        <v>99</v>
      </c>
      <c r="BP3054" t="s">
        <v>146</v>
      </c>
      <c r="BS3054" t="s">
        <v>8974</v>
      </c>
      <c r="BU3054" t="s">
        <v>8969</v>
      </c>
      <c r="BV3054">
        <v>284.677277</v>
      </c>
      <c r="BW3054">
        <v>44.797683999999997</v>
      </c>
      <c r="BX3054">
        <v>15.2</v>
      </c>
      <c r="BZ3054">
        <v>14.08</v>
      </c>
      <c r="CA3054">
        <v>13.718</v>
      </c>
      <c r="CC3054">
        <v>1390.97</v>
      </c>
      <c r="CD3054">
        <v>46.4</v>
      </c>
      <c r="CE3054">
        <v>46.4</v>
      </c>
      <c r="CF3054">
        <v>-0.374</v>
      </c>
      <c r="CI3054">
        <v>1.0900000000000001</v>
      </c>
      <c r="CJ3054">
        <v>0.46</v>
      </c>
      <c r="CK3054">
        <v>0.33</v>
      </c>
      <c r="CL3054">
        <v>0.9</v>
      </c>
      <c r="CM3054">
        <v>0.21</v>
      </c>
      <c r="CN3054">
        <v>0.21</v>
      </c>
      <c r="CS3054">
        <v>5602</v>
      </c>
      <c r="CT3054">
        <v>155</v>
      </c>
      <c r="CU3054">
        <v>155</v>
      </c>
      <c r="CX3054" t="s">
        <v>8970</v>
      </c>
    </row>
    <row r="3055" spans="1:102" x14ac:dyDescent="0.25">
      <c r="A3055" t="s">
        <v>8975</v>
      </c>
      <c r="B3055" t="s">
        <v>98</v>
      </c>
      <c r="C3055">
        <v>0.17699999999999999</v>
      </c>
      <c r="D3055">
        <v>5.2999999999999999E-2</v>
      </c>
      <c r="E3055">
        <v>5.0999999999999997E-2</v>
      </c>
      <c r="I3055">
        <v>0.27700000000000002</v>
      </c>
      <c r="J3055">
        <v>1.43E-2</v>
      </c>
      <c r="K3055">
        <v>1.43E-2</v>
      </c>
      <c r="L3055">
        <v>44.347000000000001</v>
      </c>
      <c r="Y3055">
        <v>2013</v>
      </c>
      <c r="Z3055" s="1">
        <v>44232</v>
      </c>
      <c r="AU3055" s="4"/>
      <c r="AV3055" s="4">
        <f>O3055*149597871*COS(U3055*3.14159265359/180)/(CL3055*695700)</f>
        <v>0</v>
      </c>
      <c r="AW3055" s="4">
        <f t="shared" si="105"/>
        <v>0</v>
      </c>
      <c r="BO3055" t="s">
        <v>99</v>
      </c>
      <c r="BP3055" t="s">
        <v>146</v>
      </c>
      <c r="BS3055" t="s">
        <v>8976</v>
      </c>
      <c r="BU3055" t="s">
        <v>8969</v>
      </c>
      <c r="BV3055">
        <v>284.677277</v>
      </c>
      <c r="BW3055">
        <v>44.797683999999997</v>
      </c>
      <c r="BX3055">
        <v>15.2</v>
      </c>
      <c r="BZ3055">
        <v>14.08</v>
      </c>
      <c r="CA3055">
        <v>13.718</v>
      </c>
      <c r="CC3055">
        <v>1390.97</v>
      </c>
      <c r="CD3055">
        <v>46.4</v>
      </c>
      <c r="CE3055">
        <v>46.4</v>
      </c>
      <c r="CF3055">
        <v>-0.374</v>
      </c>
      <c r="CI3055">
        <v>1.0900000000000001</v>
      </c>
      <c r="CJ3055">
        <v>0.46</v>
      </c>
      <c r="CK3055">
        <v>0.33</v>
      </c>
      <c r="CL3055">
        <v>0.9</v>
      </c>
      <c r="CM3055">
        <v>0.21</v>
      </c>
      <c r="CN3055">
        <v>0.21</v>
      </c>
      <c r="CS3055">
        <v>5602</v>
      </c>
      <c r="CT3055">
        <v>155</v>
      </c>
      <c r="CU3055">
        <v>155</v>
      </c>
      <c r="CX3055" t="s">
        <v>8970</v>
      </c>
    </row>
    <row r="3056" spans="1:102" x14ac:dyDescent="0.25">
      <c r="A3056" t="s">
        <v>8977</v>
      </c>
      <c r="B3056" t="s">
        <v>98</v>
      </c>
      <c r="I3056">
        <v>0.19</v>
      </c>
      <c r="J3056">
        <v>2.3E-2</v>
      </c>
      <c r="K3056">
        <v>2.3E-2</v>
      </c>
      <c r="L3056">
        <v>11.008151</v>
      </c>
      <c r="M3056" s="2">
        <v>2.9E-5</v>
      </c>
      <c r="N3056" s="2">
        <v>2.9E-5</v>
      </c>
      <c r="O3056">
        <v>8.2000000000000003E-2</v>
      </c>
      <c r="Y3056">
        <v>2014</v>
      </c>
      <c r="Z3056" s="1">
        <v>44232</v>
      </c>
      <c r="AG3056">
        <v>2454976.2262599999</v>
      </c>
      <c r="AH3056">
        <v>1.42E-3</v>
      </c>
      <c r="AI3056">
        <v>1.42E-3</v>
      </c>
      <c r="AS3056" s="3">
        <v>0.51</v>
      </c>
      <c r="AU3056" s="4">
        <f t="shared" si="106"/>
        <v>0.51</v>
      </c>
      <c r="AV3056" s="4">
        <f>O3056*149597871*COS(U3056*3.14159265359/180)/(CL3056*695700)</f>
        <v>30.934450526921015</v>
      </c>
      <c r="AW3056" s="4">
        <f t="shared" si="105"/>
        <v>999</v>
      </c>
      <c r="AX3056">
        <v>0.34</v>
      </c>
      <c r="AY3056">
        <v>0.34</v>
      </c>
      <c r="BO3056" t="s">
        <v>156</v>
      </c>
      <c r="BP3056" t="s">
        <v>146</v>
      </c>
      <c r="BS3056" t="s">
        <v>8978</v>
      </c>
      <c r="BU3056" t="s">
        <v>8979</v>
      </c>
      <c r="BV3056">
        <v>293.61372599999999</v>
      </c>
      <c r="BW3056">
        <v>47.838997999999997</v>
      </c>
      <c r="BZ3056">
        <v>13.927</v>
      </c>
      <c r="CA3056">
        <v>13.263</v>
      </c>
      <c r="CB3056">
        <v>13.138999999999999</v>
      </c>
      <c r="CC3056">
        <v>474.33</v>
      </c>
      <c r="CD3056">
        <v>7.96</v>
      </c>
      <c r="CE3056">
        <v>7.96</v>
      </c>
      <c r="CF3056">
        <v>-0.26</v>
      </c>
      <c r="CL3056">
        <v>0.56999999999999995</v>
      </c>
      <c r="CM3056">
        <v>0.02</v>
      </c>
      <c r="CN3056">
        <v>0.02</v>
      </c>
      <c r="CS3056">
        <v>4351</v>
      </c>
      <c r="CT3056">
        <v>100</v>
      </c>
      <c r="CU3056">
        <v>100</v>
      </c>
      <c r="CX3056" t="s">
        <v>8980</v>
      </c>
    </row>
    <row r="3057" spans="1:102" x14ac:dyDescent="0.25">
      <c r="A3057" t="s">
        <v>8981</v>
      </c>
      <c r="B3057" t="s">
        <v>98</v>
      </c>
      <c r="I3057">
        <v>0.16200000000000001</v>
      </c>
      <c r="J3057">
        <v>1.0999999999999999E-2</v>
      </c>
      <c r="K3057">
        <v>1.0999999999999999E-2</v>
      </c>
      <c r="L3057">
        <v>92.743711000000005</v>
      </c>
      <c r="M3057">
        <v>1.413E-3</v>
      </c>
      <c r="N3057">
        <v>1.413E-3</v>
      </c>
      <c r="O3057">
        <v>0.34100000000000003</v>
      </c>
      <c r="Y3057">
        <v>2014</v>
      </c>
      <c r="Z3057" s="1">
        <v>44232</v>
      </c>
      <c r="AG3057">
        <v>2455006.3114499999</v>
      </c>
      <c r="AH3057">
        <v>7.3000000000000001E-3</v>
      </c>
      <c r="AI3057">
        <v>7.3000000000000001E-3</v>
      </c>
      <c r="AS3057" s="3">
        <v>0.44</v>
      </c>
      <c r="AU3057" s="4">
        <f t="shared" si="106"/>
        <v>0.44</v>
      </c>
      <c r="AV3057" s="4">
        <f>O3057*149597871*COS(U3057*3.14159265359/180)/(CL3057*695700)</f>
        <v>128.64204426439107</v>
      </c>
      <c r="AW3057" s="4">
        <f t="shared" si="105"/>
        <v>999</v>
      </c>
      <c r="AX3057">
        <v>0.23</v>
      </c>
      <c r="AY3057">
        <v>0.23</v>
      </c>
      <c r="BO3057" t="s">
        <v>156</v>
      </c>
      <c r="BP3057" t="s">
        <v>146</v>
      </c>
      <c r="BS3057" t="s">
        <v>8982</v>
      </c>
      <c r="BU3057" t="s">
        <v>8979</v>
      </c>
      <c r="BV3057">
        <v>293.61372599999999</v>
      </c>
      <c r="BW3057">
        <v>47.838997999999997</v>
      </c>
      <c r="BZ3057">
        <v>13.927</v>
      </c>
      <c r="CA3057">
        <v>13.263</v>
      </c>
      <c r="CB3057">
        <v>13.138999999999999</v>
      </c>
      <c r="CC3057">
        <v>474.33</v>
      </c>
      <c r="CD3057">
        <v>7.96</v>
      </c>
      <c r="CE3057">
        <v>7.96</v>
      </c>
      <c r="CF3057">
        <v>-0.26</v>
      </c>
      <c r="CL3057">
        <v>0.56999999999999995</v>
      </c>
      <c r="CM3057">
        <v>0.02</v>
      </c>
      <c r="CN3057">
        <v>0.02</v>
      </c>
      <c r="CS3057">
        <v>4351</v>
      </c>
      <c r="CT3057">
        <v>100</v>
      </c>
      <c r="CU3057">
        <v>100</v>
      </c>
      <c r="CX3057" t="s">
        <v>8980</v>
      </c>
    </row>
    <row r="3058" spans="1:102" x14ac:dyDescent="0.25">
      <c r="A3058" t="s">
        <v>8983</v>
      </c>
      <c r="B3058" t="s">
        <v>98</v>
      </c>
      <c r="I3058">
        <v>0.2</v>
      </c>
      <c r="J3058">
        <v>8.6999999999999994E-2</v>
      </c>
      <c r="K3058">
        <v>8.6999999999999994E-2</v>
      </c>
      <c r="L3058">
        <v>12.699149</v>
      </c>
      <c r="M3058" s="2">
        <v>7.1000000000000005E-5</v>
      </c>
      <c r="N3058" s="2">
        <v>7.1000000000000005E-5</v>
      </c>
      <c r="O3058">
        <v>0.104</v>
      </c>
      <c r="Y3058">
        <v>2014</v>
      </c>
      <c r="Z3058" s="1">
        <v>44232</v>
      </c>
      <c r="AG3058">
        <v>2455017.9851500001</v>
      </c>
      <c r="AH3058">
        <v>3.6099999999999999E-3</v>
      </c>
      <c r="AI3058">
        <v>3.6099999999999999E-3</v>
      </c>
      <c r="AS3058" s="3">
        <v>0.24</v>
      </c>
      <c r="AU3058" s="4">
        <f t="shared" si="106"/>
        <v>0.24</v>
      </c>
      <c r="AV3058" s="4">
        <f>O3058*149597871*COS(U3058*3.14159265359/180)/(CL3058*695700)</f>
        <v>27.609066956276383</v>
      </c>
      <c r="AW3058" s="4">
        <f t="shared" si="105"/>
        <v>999</v>
      </c>
      <c r="AX3058">
        <v>0.22</v>
      </c>
      <c r="AY3058">
        <v>0.22</v>
      </c>
      <c r="BO3058" t="s">
        <v>156</v>
      </c>
      <c r="BP3058" t="s">
        <v>146</v>
      </c>
      <c r="BS3058" t="s">
        <v>8984</v>
      </c>
      <c r="BU3058" t="s">
        <v>8985</v>
      </c>
      <c r="BV3058">
        <v>293.14649100000003</v>
      </c>
      <c r="BW3058">
        <v>47.729649000000002</v>
      </c>
      <c r="BZ3058">
        <v>14.558999999999999</v>
      </c>
      <c r="CA3058">
        <v>14.154999999999999</v>
      </c>
      <c r="CB3058">
        <v>14.079000000000001</v>
      </c>
      <c r="CC3058">
        <v>1062.79</v>
      </c>
      <c r="CD3058">
        <v>34.04</v>
      </c>
      <c r="CE3058">
        <v>34.04</v>
      </c>
      <c r="CF3058">
        <v>-0.14499999999999999</v>
      </c>
      <c r="CL3058">
        <v>0.81</v>
      </c>
      <c r="CM3058">
        <v>0.36</v>
      </c>
      <c r="CN3058">
        <v>0.36</v>
      </c>
      <c r="CS3058">
        <v>5615</v>
      </c>
      <c r="CT3058">
        <v>200</v>
      </c>
      <c r="CU3058">
        <v>200</v>
      </c>
      <c r="CX3058" t="s">
        <v>8986</v>
      </c>
    </row>
    <row r="3059" spans="1:102" x14ac:dyDescent="0.25">
      <c r="A3059" t="s">
        <v>8987</v>
      </c>
      <c r="B3059" t="s">
        <v>98</v>
      </c>
      <c r="I3059">
        <v>0.23300000000000001</v>
      </c>
      <c r="J3059">
        <v>0.105</v>
      </c>
      <c r="K3059">
        <v>0.105</v>
      </c>
      <c r="L3059">
        <v>37.514456000000003</v>
      </c>
      <c r="M3059">
        <v>3.5E-4</v>
      </c>
      <c r="N3059">
        <v>3.5E-4</v>
      </c>
      <c r="O3059">
        <v>0.21299999999999999</v>
      </c>
      <c r="Y3059">
        <v>2014</v>
      </c>
      <c r="Z3059" s="1">
        <v>44232</v>
      </c>
      <c r="AG3059">
        <v>2455022.3006799999</v>
      </c>
      <c r="AH3059">
        <v>5.7499999999999999E-3</v>
      </c>
      <c r="AI3059">
        <v>5.7499999999999999E-3</v>
      </c>
      <c r="AS3059" s="3">
        <v>0.62</v>
      </c>
      <c r="AU3059" s="4">
        <f t="shared" si="106"/>
        <v>0.62</v>
      </c>
      <c r="AV3059" s="4">
        <f>O3059*149597871*COS(U3059*3.14159265359/180)/(CL3059*695700)</f>
        <v>56.545492900835285</v>
      </c>
      <c r="AW3059" s="4">
        <f t="shared" si="105"/>
        <v>999</v>
      </c>
      <c r="AX3059">
        <v>0.34</v>
      </c>
      <c r="AY3059">
        <v>0.34</v>
      </c>
      <c r="BO3059" t="s">
        <v>156</v>
      </c>
      <c r="BP3059" t="s">
        <v>146</v>
      </c>
      <c r="BS3059" t="s">
        <v>8988</v>
      </c>
      <c r="BU3059" t="s">
        <v>8985</v>
      </c>
      <c r="BV3059">
        <v>293.14649100000003</v>
      </c>
      <c r="BW3059">
        <v>47.729649000000002</v>
      </c>
      <c r="BZ3059">
        <v>14.558999999999999</v>
      </c>
      <c r="CA3059">
        <v>14.154999999999999</v>
      </c>
      <c r="CB3059">
        <v>14.079000000000001</v>
      </c>
      <c r="CC3059">
        <v>1062.79</v>
      </c>
      <c r="CD3059">
        <v>34.04</v>
      </c>
      <c r="CE3059">
        <v>34.04</v>
      </c>
      <c r="CF3059">
        <v>-0.14499999999999999</v>
      </c>
      <c r="CL3059">
        <v>0.81</v>
      </c>
      <c r="CM3059">
        <v>0.36</v>
      </c>
      <c r="CN3059">
        <v>0.36</v>
      </c>
      <c r="CS3059">
        <v>5615</v>
      </c>
      <c r="CT3059">
        <v>200</v>
      </c>
      <c r="CU3059">
        <v>200</v>
      </c>
      <c r="CX3059" t="s">
        <v>8986</v>
      </c>
    </row>
    <row r="3060" spans="1:102" x14ac:dyDescent="0.25">
      <c r="A3060" t="s">
        <v>8989</v>
      </c>
      <c r="B3060" t="s">
        <v>98</v>
      </c>
      <c r="I3060">
        <v>0.12</v>
      </c>
      <c r="J3060">
        <v>5.1999999999999998E-2</v>
      </c>
      <c r="K3060">
        <v>5.1999999999999998E-2</v>
      </c>
      <c r="L3060">
        <v>2.633867</v>
      </c>
      <c r="M3060" s="2">
        <v>1.2E-5</v>
      </c>
      <c r="N3060" s="2">
        <v>1.2E-5</v>
      </c>
      <c r="O3060">
        <v>3.5999999999999997E-2</v>
      </c>
      <c r="Y3060">
        <v>2014</v>
      </c>
      <c r="Z3060" s="1">
        <v>44232</v>
      </c>
      <c r="AG3060">
        <v>2454967.56281</v>
      </c>
      <c r="AH3060">
        <v>2.5100000000000001E-3</v>
      </c>
      <c r="AI3060">
        <v>2.5100000000000001E-3</v>
      </c>
      <c r="AS3060" s="3">
        <v>0.09</v>
      </c>
      <c r="AU3060" s="4">
        <f t="shared" si="106"/>
        <v>0.09</v>
      </c>
      <c r="AV3060" s="4">
        <f>O3060*149597871*COS(U3060*3.14159265359/180)/(CL3060*695700)</f>
        <v>9.5569847156341332</v>
      </c>
      <c r="AW3060" s="4">
        <f t="shared" si="105"/>
        <v>999</v>
      </c>
      <c r="AX3060">
        <v>0.22</v>
      </c>
      <c r="AY3060">
        <v>0.22</v>
      </c>
      <c r="BO3060" t="s">
        <v>156</v>
      </c>
      <c r="BP3060" t="s">
        <v>146</v>
      </c>
      <c r="BS3060" t="s">
        <v>8990</v>
      </c>
      <c r="BU3060" t="s">
        <v>8991</v>
      </c>
      <c r="BV3060">
        <v>291.39090499999998</v>
      </c>
      <c r="BW3060">
        <v>48.065609000000002</v>
      </c>
      <c r="BZ3060">
        <v>13.887</v>
      </c>
      <c r="CA3060">
        <v>13.435</v>
      </c>
      <c r="CB3060">
        <v>13.319000000000001</v>
      </c>
      <c r="CC3060">
        <v>844.17</v>
      </c>
      <c r="CD3060">
        <v>16.34</v>
      </c>
      <c r="CE3060">
        <v>16.34</v>
      </c>
      <c r="CF3060">
        <v>-6.3E-2</v>
      </c>
      <c r="CI3060">
        <v>0.85</v>
      </c>
      <c r="CL3060">
        <v>0.81</v>
      </c>
      <c r="CM3060">
        <v>0.35</v>
      </c>
      <c r="CN3060">
        <v>0.35</v>
      </c>
      <c r="CS3060">
        <v>5411</v>
      </c>
      <c r="CT3060">
        <v>200</v>
      </c>
      <c r="CU3060">
        <v>200</v>
      </c>
      <c r="CX3060" t="s">
        <v>8992</v>
      </c>
    </row>
    <row r="3061" spans="1:102" x14ac:dyDescent="0.25">
      <c r="A3061" t="s">
        <v>8993</v>
      </c>
      <c r="B3061" t="s">
        <v>98</v>
      </c>
      <c r="I3061">
        <v>0.1</v>
      </c>
      <c r="J3061">
        <v>4.3999999999999997E-2</v>
      </c>
      <c r="K3061">
        <v>4.3999999999999997E-2</v>
      </c>
      <c r="L3061">
        <v>6.1866760000000003</v>
      </c>
      <c r="M3061" s="2">
        <v>5.8999999999999998E-5</v>
      </c>
      <c r="N3061" s="2">
        <v>5.8999999999999998E-5</v>
      </c>
      <c r="O3061">
        <v>6.4000000000000001E-2</v>
      </c>
      <c r="Y3061">
        <v>2014</v>
      </c>
      <c r="Z3061" s="1">
        <v>44232</v>
      </c>
      <c r="AG3061">
        <v>2454969.6335100001</v>
      </c>
      <c r="AH3061">
        <v>5.0699999999999999E-3</v>
      </c>
      <c r="AI3061">
        <v>5.0699999999999999E-3</v>
      </c>
      <c r="AS3061" s="3">
        <v>0.08</v>
      </c>
      <c r="AU3061" s="4">
        <f t="shared" si="106"/>
        <v>0.08</v>
      </c>
      <c r="AV3061" s="4">
        <f>O3061*149597871*COS(U3061*3.14159265359/180)/(CL3061*695700)</f>
        <v>16.99019505001624</v>
      </c>
      <c r="AW3061" s="4">
        <f t="shared" si="105"/>
        <v>999</v>
      </c>
      <c r="AX3061">
        <v>0.23</v>
      </c>
      <c r="AY3061">
        <v>0.23</v>
      </c>
      <c r="BO3061" t="s">
        <v>156</v>
      </c>
      <c r="BP3061" t="s">
        <v>146</v>
      </c>
      <c r="BS3061" t="s">
        <v>8994</v>
      </c>
      <c r="BU3061" t="s">
        <v>8991</v>
      </c>
      <c r="BV3061">
        <v>291.39090499999998</v>
      </c>
      <c r="BW3061">
        <v>48.065609000000002</v>
      </c>
      <c r="BZ3061">
        <v>13.887</v>
      </c>
      <c r="CA3061">
        <v>13.435</v>
      </c>
      <c r="CB3061">
        <v>13.319000000000001</v>
      </c>
      <c r="CC3061">
        <v>844.17</v>
      </c>
      <c r="CD3061">
        <v>16.34</v>
      </c>
      <c r="CE3061">
        <v>16.34</v>
      </c>
      <c r="CF3061">
        <v>-6.3E-2</v>
      </c>
      <c r="CI3061">
        <v>0.85</v>
      </c>
      <c r="CL3061">
        <v>0.81</v>
      </c>
      <c r="CM3061">
        <v>0.35</v>
      </c>
      <c r="CN3061">
        <v>0.35</v>
      </c>
      <c r="CS3061">
        <v>5411</v>
      </c>
      <c r="CT3061">
        <v>200</v>
      </c>
      <c r="CU3061">
        <v>200</v>
      </c>
      <c r="CX3061" t="s">
        <v>8992</v>
      </c>
    </row>
    <row r="3062" spans="1:102" x14ac:dyDescent="0.25">
      <c r="A3062" t="s">
        <v>8995</v>
      </c>
      <c r="B3062" t="s">
        <v>98</v>
      </c>
      <c r="I3062">
        <v>0.111</v>
      </c>
      <c r="J3062">
        <v>2.1999999999999999E-2</v>
      </c>
      <c r="K3062">
        <v>2.1999999999999999E-2</v>
      </c>
      <c r="L3062">
        <v>1.7963020000000001</v>
      </c>
      <c r="M3062" s="2">
        <v>9.0000000000000002E-6</v>
      </c>
      <c r="N3062" s="2">
        <v>9.0000000000000002E-6</v>
      </c>
      <c r="O3062">
        <v>2.7E-2</v>
      </c>
      <c r="Y3062">
        <v>2014</v>
      </c>
      <c r="Z3062" s="1">
        <v>44232</v>
      </c>
      <c r="AG3062">
        <v>2454966.3305700002</v>
      </c>
      <c r="AH3062">
        <v>3.0699999999999998E-3</v>
      </c>
      <c r="AI3062">
        <v>3.0699999999999998E-3</v>
      </c>
      <c r="AS3062" s="3">
        <v>0.06</v>
      </c>
      <c r="AU3062" s="4">
        <f t="shared" si="106"/>
        <v>0.06</v>
      </c>
      <c r="AV3062" s="4">
        <f>O3062*149597871*COS(U3062*3.14159265359/180)/(CL3062*695700)</f>
        <v>6.7510095520322508</v>
      </c>
      <c r="AW3062" s="4">
        <f t="shared" si="105"/>
        <v>999</v>
      </c>
      <c r="AX3062">
        <v>0.23</v>
      </c>
      <c r="AY3062">
        <v>0.23</v>
      </c>
      <c r="BO3062" t="s">
        <v>156</v>
      </c>
      <c r="BP3062" t="s">
        <v>146</v>
      </c>
      <c r="BS3062" t="s">
        <v>8996</v>
      </c>
      <c r="BU3062" t="s">
        <v>8997</v>
      </c>
      <c r="BV3062">
        <v>290.67614500000002</v>
      </c>
      <c r="BW3062">
        <v>48.294288999999999</v>
      </c>
      <c r="BZ3062">
        <v>14.388</v>
      </c>
      <c r="CA3062">
        <v>14.058</v>
      </c>
      <c r="CB3062">
        <v>14.121</v>
      </c>
      <c r="CC3062">
        <v>1266.68</v>
      </c>
      <c r="CD3062">
        <v>111.53</v>
      </c>
      <c r="CE3062">
        <v>111.53</v>
      </c>
      <c r="CF3062">
        <v>-0.16500000000000001</v>
      </c>
      <c r="CL3062">
        <v>0.86</v>
      </c>
      <c r="CM3062">
        <v>0.17</v>
      </c>
      <c r="CN3062">
        <v>0.17</v>
      </c>
      <c r="CS3062">
        <v>5580</v>
      </c>
      <c r="CT3062">
        <v>131</v>
      </c>
      <c r="CU3062">
        <v>131</v>
      </c>
      <c r="CX3062" t="s">
        <v>8998</v>
      </c>
    </row>
    <row r="3063" spans="1:102" x14ac:dyDescent="0.25">
      <c r="A3063" t="s">
        <v>8999</v>
      </c>
      <c r="B3063" t="s">
        <v>98</v>
      </c>
      <c r="I3063">
        <v>0.122</v>
      </c>
      <c r="J3063">
        <v>2.4E-2</v>
      </c>
      <c r="K3063">
        <v>2.4E-2</v>
      </c>
      <c r="L3063">
        <v>3.4680949999999999</v>
      </c>
      <c r="M3063" s="2">
        <v>2.3E-5</v>
      </c>
      <c r="N3063" s="2">
        <v>2.3E-5</v>
      </c>
      <c r="O3063">
        <v>4.2000000000000003E-2</v>
      </c>
      <c r="Y3063">
        <v>2014</v>
      </c>
      <c r="Z3063" s="1">
        <v>44232</v>
      </c>
      <c r="AG3063">
        <v>2454969.00318</v>
      </c>
      <c r="AH3063">
        <v>3.9199999999999999E-3</v>
      </c>
      <c r="AI3063">
        <v>3.9199999999999999E-3</v>
      </c>
      <c r="AS3063" s="3">
        <v>0.2</v>
      </c>
      <c r="AU3063" s="4">
        <f t="shared" si="106"/>
        <v>0.2</v>
      </c>
      <c r="AV3063" s="4">
        <f>O3063*149597871*COS(U3063*3.14159265359/180)/(CL3063*695700)</f>
        <v>10.501570414272392</v>
      </c>
      <c r="AW3063" s="4">
        <f t="shared" si="105"/>
        <v>999</v>
      </c>
      <c r="AX3063">
        <v>0.22</v>
      </c>
      <c r="AY3063">
        <v>0.22</v>
      </c>
      <c r="BO3063" t="s">
        <v>156</v>
      </c>
      <c r="BP3063" t="s">
        <v>146</v>
      </c>
      <c r="BS3063" t="s">
        <v>9000</v>
      </c>
      <c r="BU3063" t="s">
        <v>8997</v>
      </c>
      <c r="BV3063">
        <v>290.67614500000002</v>
      </c>
      <c r="BW3063">
        <v>48.294288999999999</v>
      </c>
      <c r="BZ3063">
        <v>14.388</v>
      </c>
      <c r="CA3063">
        <v>14.058</v>
      </c>
      <c r="CB3063">
        <v>14.121</v>
      </c>
      <c r="CC3063">
        <v>1266.68</v>
      </c>
      <c r="CD3063">
        <v>111.53</v>
      </c>
      <c r="CE3063">
        <v>111.53</v>
      </c>
      <c r="CF3063">
        <v>-0.16500000000000001</v>
      </c>
      <c r="CL3063">
        <v>0.86</v>
      </c>
      <c r="CM3063">
        <v>0.17</v>
      </c>
      <c r="CN3063">
        <v>0.17</v>
      </c>
      <c r="CS3063">
        <v>5580</v>
      </c>
      <c r="CT3063">
        <v>131</v>
      </c>
      <c r="CU3063">
        <v>131</v>
      </c>
      <c r="CX3063" t="s">
        <v>8998</v>
      </c>
    </row>
    <row r="3064" spans="1:102" x14ac:dyDescent="0.25">
      <c r="A3064" t="s">
        <v>9001</v>
      </c>
      <c r="B3064" t="s">
        <v>98</v>
      </c>
      <c r="I3064">
        <v>0.11899999999999999</v>
      </c>
      <c r="J3064">
        <v>2.4E-2</v>
      </c>
      <c r="K3064">
        <v>2.4E-2</v>
      </c>
      <c r="L3064">
        <v>5.9143230000000004</v>
      </c>
      <c r="M3064" s="2">
        <v>5.3999999999999998E-5</v>
      </c>
      <c r="N3064" s="2">
        <v>5.3999999999999998E-5</v>
      </c>
      <c r="O3064">
        <v>6.0999999999999999E-2</v>
      </c>
      <c r="Y3064">
        <v>2014</v>
      </c>
      <c r="Z3064" s="1">
        <v>44232</v>
      </c>
      <c r="AG3064">
        <v>2454966.48698</v>
      </c>
      <c r="AH3064">
        <v>5.2399999999999999E-3</v>
      </c>
      <c r="AI3064">
        <v>5.2399999999999999E-3</v>
      </c>
      <c r="AS3064" s="3">
        <v>0.06</v>
      </c>
      <c r="AU3064" s="4">
        <f t="shared" si="106"/>
        <v>0.06</v>
      </c>
      <c r="AV3064" s="4">
        <f>O3064*149597871*COS(U3064*3.14159265359/180)/(CL3064*695700)</f>
        <v>15.252280839776565</v>
      </c>
      <c r="AW3064" s="4">
        <f t="shared" si="105"/>
        <v>999</v>
      </c>
      <c r="AX3064">
        <v>0.23</v>
      </c>
      <c r="AY3064">
        <v>0.23</v>
      </c>
      <c r="BO3064" t="s">
        <v>156</v>
      </c>
      <c r="BP3064" t="s">
        <v>146</v>
      </c>
      <c r="BS3064" t="s">
        <v>9002</v>
      </c>
      <c r="BU3064" t="s">
        <v>8997</v>
      </c>
      <c r="BV3064">
        <v>290.67614500000002</v>
      </c>
      <c r="BW3064">
        <v>48.294288999999999</v>
      </c>
      <c r="BZ3064">
        <v>14.388</v>
      </c>
      <c r="CA3064">
        <v>14.058</v>
      </c>
      <c r="CB3064">
        <v>14.121</v>
      </c>
      <c r="CC3064">
        <v>1266.68</v>
      </c>
      <c r="CD3064">
        <v>111.53</v>
      </c>
      <c r="CE3064">
        <v>111.53</v>
      </c>
      <c r="CF3064">
        <v>-0.16500000000000001</v>
      </c>
      <c r="CL3064">
        <v>0.86</v>
      </c>
      <c r="CM3064">
        <v>0.17</v>
      </c>
      <c r="CN3064">
        <v>0.17</v>
      </c>
      <c r="CS3064">
        <v>5580</v>
      </c>
      <c r="CT3064">
        <v>131</v>
      </c>
      <c r="CU3064">
        <v>131</v>
      </c>
      <c r="CX3064" t="s">
        <v>8998</v>
      </c>
    </row>
    <row r="3065" spans="1:102" x14ac:dyDescent="0.25">
      <c r="A3065" t="s">
        <v>9003</v>
      </c>
      <c r="B3065" t="s">
        <v>98</v>
      </c>
      <c r="I3065">
        <v>0.158</v>
      </c>
      <c r="J3065">
        <v>3.7999999999999999E-2</v>
      </c>
      <c r="K3065">
        <v>3.7999999999999999E-2</v>
      </c>
      <c r="L3065">
        <v>29.221288999999999</v>
      </c>
      <c r="M3065">
        <v>3.6999999999999999E-4</v>
      </c>
      <c r="N3065">
        <v>3.6999999999999999E-4</v>
      </c>
      <c r="O3065">
        <v>0.17599999999999999</v>
      </c>
      <c r="Y3065">
        <v>2014</v>
      </c>
      <c r="Z3065" s="1">
        <v>44232</v>
      </c>
      <c r="AG3065">
        <v>2454972.33017</v>
      </c>
      <c r="AH3065">
        <v>7.1799999999999998E-3</v>
      </c>
      <c r="AI3065">
        <v>7.1799999999999998E-3</v>
      </c>
      <c r="AS3065" s="3">
        <v>0.64</v>
      </c>
      <c r="AU3065" s="4">
        <f t="shared" si="106"/>
        <v>0.64</v>
      </c>
      <c r="AV3065" s="4">
        <f>O3065*149597871*COS(U3065*3.14159265359/180)/(CL3065*695700)</f>
        <v>44.006580783617636</v>
      </c>
      <c r="AW3065" s="4">
        <f t="shared" si="105"/>
        <v>999</v>
      </c>
      <c r="AX3065">
        <v>0.36</v>
      </c>
      <c r="AY3065">
        <v>0.36</v>
      </c>
      <c r="BO3065" t="s">
        <v>156</v>
      </c>
      <c r="BP3065" t="s">
        <v>146</v>
      </c>
      <c r="BS3065" t="s">
        <v>9004</v>
      </c>
      <c r="BU3065" t="s">
        <v>8997</v>
      </c>
      <c r="BV3065">
        <v>290.67614500000002</v>
      </c>
      <c r="BW3065">
        <v>48.294288999999999</v>
      </c>
      <c r="BZ3065">
        <v>14.388</v>
      </c>
      <c r="CA3065">
        <v>14.058</v>
      </c>
      <c r="CB3065">
        <v>14.121</v>
      </c>
      <c r="CC3065">
        <v>1266.68</v>
      </c>
      <c r="CD3065">
        <v>111.53</v>
      </c>
      <c r="CE3065">
        <v>111.53</v>
      </c>
      <c r="CF3065">
        <v>-0.16500000000000001</v>
      </c>
      <c r="CL3065">
        <v>0.86</v>
      </c>
      <c r="CM3065">
        <v>0.17</v>
      </c>
      <c r="CN3065">
        <v>0.17</v>
      </c>
      <c r="CS3065">
        <v>5580</v>
      </c>
      <c r="CT3065">
        <v>131</v>
      </c>
      <c r="CU3065">
        <v>131</v>
      </c>
      <c r="CX3065" t="s">
        <v>8998</v>
      </c>
    </row>
    <row r="3066" spans="1:102" x14ac:dyDescent="0.25">
      <c r="A3066" t="s">
        <v>9005</v>
      </c>
      <c r="B3066" t="s">
        <v>98</v>
      </c>
      <c r="I3066">
        <v>0.20799999999999999</v>
      </c>
      <c r="J3066">
        <v>9.5000000000000001E-2</v>
      </c>
      <c r="K3066">
        <v>9.5000000000000001E-2</v>
      </c>
      <c r="L3066">
        <v>20.342199000000001</v>
      </c>
      <c r="M3066" s="2">
        <v>8.3999999999999995E-5</v>
      </c>
      <c r="N3066" s="2">
        <v>8.3999999999999995E-5</v>
      </c>
      <c r="O3066">
        <v>0.14499999999999999</v>
      </c>
      <c r="Y3066">
        <v>2014</v>
      </c>
      <c r="Z3066" s="1">
        <v>44232</v>
      </c>
      <c r="AG3066">
        <v>2454970.69875</v>
      </c>
      <c r="AH3066">
        <v>2.5400000000000002E-3</v>
      </c>
      <c r="AI3066">
        <v>2.5400000000000002E-3</v>
      </c>
      <c r="AS3066" s="3">
        <v>0.24</v>
      </c>
      <c r="AU3066" s="4">
        <f t="shared" si="106"/>
        <v>0.24</v>
      </c>
      <c r="AV3066" s="4">
        <f>O3066*149597871*COS(U3066*3.14159265359/180)/(CL3066*695700)</f>
        <v>30.271517121122677</v>
      </c>
      <c r="AW3066" s="4">
        <f t="shared" si="105"/>
        <v>999</v>
      </c>
      <c r="AX3066">
        <v>0.24</v>
      </c>
      <c r="AY3066">
        <v>0.24</v>
      </c>
      <c r="BO3066" t="s">
        <v>156</v>
      </c>
      <c r="BP3066" t="s">
        <v>146</v>
      </c>
      <c r="BS3066" t="s">
        <v>9006</v>
      </c>
      <c r="BU3066" t="s">
        <v>9007</v>
      </c>
      <c r="BV3066">
        <v>290.927458</v>
      </c>
      <c r="BW3066">
        <v>48.443550000000002</v>
      </c>
      <c r="BZ3066">
        <v>13.542</v>
      </c>
      <c r="CA3066">
        <v>13.201000000000001</v>
      </c>
      <c r="CB3066">
        <v>13.135</v>
      </c>
      <c r="CC3066">
        <v>856.33</v>
      </c>
      <c r="CD3066">
        <v>15.73</v>
      </c>
      <c r="CE3066">
        <v>15.73</v>
      </c>
      <c r="CF3066">
        <v>-7.6999999999999999E-2</v>
      </c>
      <c r="CL3066">
        <v>1.03</v>
      </c>
      <c r="CM3066">
        <v>0.47</v>
      </c>
      <c r="CN3066">
        <v>0.47</v>
      </c>
      <c r="CO3066" t="s">
        <v>4194</v>
      </c>
      <c r="CS3066">
        <v>5806</v>
      </c>
      <c r="CT3066">
        <v>200</v>
      </c>
      <c r="CU3066">
        <v>200</v>
      </c>
      <c r="CX3066" t="s">
        <v>9008</v>
      </c>
    </row>
    <row r="3067" spans="1:102" x14ac:dyDescent="0.25">
      <c r="A3067" t="s">
        <v>9009</v>
      </c>
      <c r="B3067" t="s">
        <v>98</v>
      </c>
      <c r="I3067">
        <v>0.29099999999999998</v>
      </c>
      <c r="J3067">
        <v>0.13300000000000001</v>
      </c>
      <c r="K3067">
        <v>0.13300000000000001</v>
      </c>
      <c r="L3067">
        <v>44.851896000000004</v>
      </c>
      <c r="M3067">
        <v>2.4699999999999999E-4</v>
      </c>
      <c r="N3067">
        <v>2.4699999999999999E-4</v>
      </c>
      <c r="O3067">
        <v>0.246</v>
      </c>
      <c r="Y3067">
        <v>2014</v>
      </c>
      <c r="Z3067" s="1">
        <v>44232</v>
      </c>
      <c r="AG3067">
        <v>2455005.463</v>
      </c>
      <c r="AH3067">
        <v>3.2499999999999999E-3</v>
      </c>
      <c r="AI3067">
        <v>3.2499999999999999E-3</v>
      </c>
      <c r="AS3067" s="3">
        <v>0.83</v>
      </c>
      <c r="AU3067" s="4">
        <f t="shared" si="106"/>
        <v>0.83</v>
      </c>
      <c r="AV3067" s="4">
        <f>O3067*149597871*COS(U3067*3.14159265359/180)/(CL3067*695700)</f>
        <v>51.357194564111587</v>
      </c>
      <c r="AW3067" s="4">
        <f t="shared" si="105"/>
        <v>999</v>
      </c>
      <c r="AX3067">
        <v>0.3</v>
      </c>
      <c r="AY3067">
        <v>0.3</v>
      </c>
      <c r="BO3067" t="s">
        <v>156</v>
      </c>
      <c r="BP3067" t="s">
        <v>146</v>
      </c>
      <c r="BS3067" t="s">
        <v>9010</v>
      </c>
      <c r="BU3067" t="s">
        <v>9007</v>
      </c>
      <c r="BV3067">
        <v>290.927458</v>
      </c>
      <c r="BW3067">
        <v>48.443550000000002</v>
      </c>
      <c r="BZ3067">
        <v>13.542</v>
      </c>
      <c r="CA3067">
        <v>13.201000000000001</v>
      </c>
      <c r="CB3067">
        <v>13.135</v>
      </c>
      <c r="CC3067">
        <v>856.33</v>
      </c>
      <c r="CD3067">
        <v>15.73</v>
      </c>
      <c r="CE3067">
        <v>15.73</v>
      </c>
      <c r="CF3067">
        <v>-7.6999999999999999E-2</v>
      </c>
      <c r="CL3067">
        <v>1.03</v>
      </c>
      <c r="CM3067">
        <v>0.47</v>
      </c>
      <c r="CN3067">
        <v>0.47</v>
      </c>
      <c r="CO3067" t="s">
        <v>4194</v>
      </c>
      <c r="CS3067">
        <v>5806</v>
      </c>
      <c r="CT3067">
        <v>200</v>
      </c>
      <c r="CU3067">
        <v>200</v>
      </c>
      <c r="CX3067" t="s">
        <v>9008</v>
      </c>
    </row>
    <row r="3068" spans="1:102" x14ac:dyDescent="0.25">
      <c r="A3068" t="s">
        <v>9011</v>
      </c>
      <c r="B3068" t="s">
        <v>98</v>
      </c>
      <c r="I3068">
        <v>0.14899999999999999</v>
      </c>
      <c r="J3068">
        <v>7.0999999999999994E-2</v>
      </c>
      <c r="K3068">
        <v>7.0999999999999994E-2</v>
      </c>
      <c r="L3068">
        <v>6.0973259999999998</v>
      </c>
      <c r="M3068" s="2">
        <v>6.3999999999999997E-5</v>
      </c>
      <c r="N3068" s="2">
        <v>6.3999999999999997E-5</v>
      </c>
      <c r="O3068">
        <v>6.5000000000000002E-2</v>
      </c>
      <c r="Y3068">
        <v>2014</v>
      </c>
      <c r="Z3068" s="1">
        <v>44232</v>
      </c>
      <c r="AG3068">
        <v>2455187.0641200002</v>
      </c>
      <c r="AH3068">
        <v>5.7499999999999999E-3</v>
      </c>
      <c r="AI3068">
        <v>5.7499999999999999E-3</v>
      </c>
      <c r="AS3068" s="3">
        <v>0.21</v>
      </c>
      <c r="AU3068" s="4">
        <f t="shared" si="106"/>
        <v>0.21</v>
      </c>
      <c r="AV3068" s="4">
        <f>O3068*149597871*COS(U3068*3.14159265359/180)/(CL3068*695700)</f>
        <v>12.823018483132955</v>
      </c>
      <c r="AW3068" s="4">
        <f t="shared" si="105"/>
        <v>999</v>
      </c>
      <c r="AX3068">
        <v>0.21</v>
      </c>
      <c r="AY3068">
        <v>0.21</v>
      </c>
      <c r="BO3068" t="s">
        <v>156</v>
      </c>
      <c r="BP3068" t="s">
        <v>146</v>
      </c>
      <c r="BS3068" t="s">
        <v>9012</v>
      </c>
      <c r="BU3068" t="s">
        <v>9013</v>
      </c>
      <c r="BV3068">
        <v>288.916426</v>
      </c>
      <c r="BW3068">
        <v>39.594717000000003</v>
      </c>
      <c r="BZ3068">
        <v>14</v>
      </c>
      <c r="CA3068">
        <v>13.662000000000001</v>
      </c>
      <c r="CB3068">
        <v>13.587</v>
      </c>
      <c r="CC3068">
        <v>1236.21</v>
      </c>
      <c r="CD3068">
        <v>35.630000000000003</v>
      </c>
      <c r="CE3068">
        <v>35.630000000000003</v>
      </c>
      <c r="CF3068">
        <v>-0.219</v>
      </c>
      <c r="CI3068">
        <v>0.89</v>
      </c>
      <c r="CL3068">
        <v>1.0900000000000001</v>
      </c>
      <c r="CM3068">
        <v>0.52</v>
      </c>
      <c r="CN3068">
        <v>0.52</v>
      </c>
      <c r="CS3068">
        <v>5918</v>
      </c>
      <c r="CT3068">
        <v>250</v>
      </c>
      <c r="CU3068">
        <v>250</v>
      </c>
      <c r="CX3068" t="s">
        <v>9014</v>
      </c>
    </row>
    <row r="3069" spans="1:102" x14ac:dyDescent="0.25">
      <c r="A3069" t="s">
        <v>9015</v>
      </c>
      <c r="B3069" t="s">
        <v>98</v>
      </c>
      <c r="I3069">
        <v>0.254</v>
      </c>
      <c r="J3069">
        <v>0.121</v>
      </c>
      <c r="K3069">
        <v>0.121</v>
      </c>
      <c r="L3069">
        <v>19.305772000000001</v>
      </c>
      <c r="M3069">
        <v>1.35E-4</v>
      </c>
      <c r="N3069">
        <v>1.35E-4</v>
      </c>
      <c r="O3069">
        <v>0.14000000000000001</v>
      </c>
      <c r="Y3069">
        <v>2014</v>
      </c>
      <c r="Z3069" s="1">
        <v>44232</v>
      </c>
      <c r="AG3069">
        <v>2455206.1905499999</v>
      </c>
      <c r="AH3069">
        <v>3.2799999999999999E-3</v>
      </c>
      <c r="AI3069">
        <v>3.2799999999999999E-3</v>
      </c>
      <c r="AS3069" s="3">
        <v>0.06</v>
      </c>
      <c r="AU3069" s="4">
        <f t="shared" si="106"/>
        <v>0.06</v>
      </c>
      <c r="AV3069" s="4">
        <f>O3069*149597871*COS(U3069*3.14159265359/180)/(CL3069*695700)</f>
        <v>27.618809040594059</v>
      </c>
      <c r="AW3069" s="4">
        <f t="shared" si="105"/>
        <v>999</v>
      </c>
      <c r="AX3069">
        <v>0.21</v>
      </c>
      <c r="AY3069">
        <v>0.21</v>
      </c>
      <c r="BO3069" t="s">
        <v>156</v>
      </c>
      <c r="BP3069" t="s">
        <v>146</v>
      </c>
      <c r="BS3069" t="s">
        <v>9016</v>
      </c>
      <c r="BU3069" t="s">
        <v>9013</v>
      </c>
      <c r="BV3069">
        <v>288.916426</v>
      </c>
      <c r="BW3069">
        <v>39.594717000000003</v>
      </c>
      <c r="BZ3069">
        <v>14</v>
      </c>
      <c r="CA3069">
        <v>13.662000000000001</v>
      </c>
      <c r="CB3069">
        <v>13.587</v>
      </c>
      <c r="CC3069">
        <v>1236.21</v>
      </c>
      <c r="CD3069">
        <v>35.630000000000003</v>
      </c>
      <c r="CE3069">
        <v>35.630000000000003</v>
      </c>
      <c r="CF3069">
        <v>-0.219</v>
      </c>
      <c r="CI3069">
        <v>0.89</v>
      </c>
      <c r="CL3069">
        <v>1.0900000000000001</v>
      </c>
      <c r="CM3069">
        <v>0.52</v>
      </c>
      <c r="CN3069">
        <v>0.52</v>
      </c>
      <c r="CS3069">
        <v>5918</v>
      </c>
      <c r="CT3069">
        <v>250</v>
      </c>
      <c r="CU3069">
        <v>250</v>
      </c>
      <c r="CX3069" t="s">
        <v>9014</v>
      </c>
    </row>
    <row r="3070" spans="1:102" x14ac:dyDescent="0.25">
      <c r="A3070" t="s">
        <v>9017</v>
      </c>
      <c r="B3070" t="s">
        <v>98</v>
      </c>
      <c r="I3070">
        <v>0.23799999999999999</v>
      </c>
      <c r="J3070">
        <v>0.113</v>
      </c>
      <c r="K3070">
        <v>0.113</v>
      </c>
      <c r="L3070">
        <v>56.633741999999998</v>
      </c>
      <c r="M3070">
        <v>9.0799999999999995E-4</v>
      </c>
      <c r="N3070">
        <v>9.0799999999999995E-4</v>
      </c>
      <c r="O3070">
        <v>0.28699999999999998</v>
      </c>
      <c r="Y3070">
        <v>2014</v>
      </c>
      <c r="Z3070" s="1">
        <v>44232</v>
      </c>
      <c r="AG3070">
        <v>2454968.55296</v>
      </c>
      <c r="AH3070">
        <v>1.0460000000000001E-2</v>
      </c>
      <c r="AI3070">
        <v>1.0460000000000001E-2</v>
      </c>
      <c r="AS3070" s="3">
        <v>0.41</v>
      </c>
      <c r="AU3070" s="4">
        <f t="shared" si="106"/>
        <v>0.41</v>
      </c>
      <c r="AV3070" s="4">
        <f>O3070*149597871*COS(U3070*3.14159265359/180)/(CL3070*695700)</f>
        <v>56.618558533217808</v>
      </c>
      <c r="AW3070" s="4">
        <f t="shared" si="105"/>
        <v>999</v>
      </c>
      <c r="AX3070">
        <v>0.22</v>
      </c>
      <c r="AY3070">
        <v>0.22</v>
      </c>
      <c r="BO3070" t="s">
        <v>156</v>
      </c>
      <c r="BP3070" t="s">
        <v>146</v>
      </c>
      <c r="BS3070" t="s">
        <v>9018</v>
      </c>
      <c r="BU3070" t="s">
        <v>9013</v>
      </c>
      <c r="BV3070">
        <v>288.916426</v>
      </c>
      <c r="BW3070">
        <v>39.594717000000003</v>
      </c>
      <c r="BZ3070">
        <v>14</v>
      </c>
      <c r="CA3070">
        <v>13.662000000000001</v>
      </c>
      <c r="CB3070">
        <v>13.587</v>
      </c>
      <c r="CC3070">
        <v>1236.21</v>
      </c>
      <c r="CD3070">
        <v>35.630000000000003</v>
      </c>
      <c r="CE3070">
        <v>35.630000000000003</v>
      </c>
      <c r="CF3070">
        <v>-0.219</v>
      </c>
      <c r="CI3070">
        <v>0.89</v>
      </c>
      <c r="CL3070">
        <v>1.0900000000000001</v>
      </c>
      <c r="CM3070">
        <v>0.52</v>
      </c>
      <c r="CN3070">
        <v>0.52</v>
      </c>
      <c r="CS3070">
        <v>5918</v>
      </c>
      <c r="CT3070">
        <v>250</v>
      </c>
      <c r="CU3070">
        <v>250</v>
      </c>
      <c r="CX3070" t="s">
        <v>9014</v>
      </c>
    </row>
    <row r="3071" spans="1:102" x14ac:dyDescent="0.25">
      <c r="A3071" t="s">
        <v>9019</v>
      </c>
      <c r="B3071" t="s">
        <v>98</v>
      </c>
      <c r="C3071">
        <v>2.3E-2</v>
      </c>
      <c r="D3071">
        <v>2.1000000000000001E-2</v>
      </c>
      <c r="E3071">
        <v>2.1000000000000001E-2</v>
      </c>
      <c r="F3071">
        <v>2.3E-2</v>
      </c>
      <c r="G3071">
        <v>2.1000000000000001E-2</v>
      </c>
      <c r="H3071">
        <v>2.1000000000000001E-2</v>
      </c>
      <c r="I3071">
        <v>0.192</v>
      </c>
      <c r="J3071">
        <v>8.9999999999999993E-3</v>
      </c>
      <c r="K3071">
        <v>8.9999999999999993E-3</v>
      </c>
      <c r="L3071">
        <v>34.545000000000002</v>
      </c>
      <c r="M3071">
        <v>5.0000000000000001E-4</v>
      </c>
      <c r="N3071">
        <v>5.0000000000000001E-4</v>
      </c>
      <c r="O3071">
        <v>0.21</v>
      </c>
      <c r="P3071">
        <v>0.01</v>
      </c>
      <c r="Q3071">
        <v>0.01</v>
      </c>
      <c r="R3071">
        <v>2.4E-2</v>
      </c>
      <c r="S3071">
        <v>2.4E-2</v>
      </c>
      <c r="T3071">
        <v>2.4E-2</v>
      </c>
      <c r="U3071">
        <v>89.59</v>
      </c>
      <c r="V3071">
        <v>0.48</v>
      </c>
      <c r="W3071">
        <v>0.3</v>
      </c>
      <c r="Y3071">
        <v>2014</v>
      </c>
      <c r="Z3071" s="1">
        <v>44232</v>
      </c>
      <c r="AA3071">
        <v>28</v>
      </c>
      <c r="AG3071">
        <v>2454965.6403999999</v>
      </c>
      <c r="AH3071">
        <v>4.0000000000000001E-3</v>
      </c>
      <c r="AI3071">
        <v>4.0000000000000001E-3</v>
      </c>
      <c r="AJ3071">
        <v>2454965.6403999999</v>
      </c>
      <c r="AK3071">
        <v>4.0000000000000001E-3</v>
      </c>
      <c r="AL3071">
        <v>4.0000000000000001E-3</v>
      </c>
      <c r="AS3071" s="3">
        <v>0.04</v>
      </c>
      <c r="AU3071" s="4">
        <f t="shared" si="106"/>
        <v>0.04</v>
      </c>
      <c r="AV3071" s="4">
        <f>O3071*149597871*COS(U3071*3.14159265359/180)/(CL3071*695700)</f>
        <v>0.32313218862398263</v>
      </c>
      <c r="AW3071" s="4">
        <f t="shared" si="105"/>
        <v>0.32313218862398263</v>
      </c>
      <c r="AX3071">
        <v>0.68</v>
      </c>
      <c r="AY3071">
        <v>0.68</v>
      </c>
      <c r="BO3071" t="s">
        <v>156</v>
      </c>
      <c r="BP3071" t="s">
        <v>146</v>
      </c>
      <c r="BQ3071" t="s">
        <v>100</v>
      </c>
      <c r="BR3071" t="s">
        <v>146</v>
      </c>
      <c r="BS3071" t="s">
        <v>9020</v>
      </c>
      <c r="BU3071" t="s">
        <v>9021</v>
      </c>
      <c r="BV3071">
        <v>297.46534400000002</v>
      </c>
      <c r="BW3071">
        <v>42.882849999999998</v>
      </c>
      <c r="BX3071">
        <v>12.9</v>
      </c>
      <c r="BZ3071">
        <v>12.861000000000001</v>
      </c>
      <c r="CA3071">
        <v>12.596</v>
      </c>
      <c r="CC3071">
        <v>700</v>
      </c>
      <c r="CD3071">
        <v>14</v>
      </c>
      <c r="CE3071">
        <v>14</v>
      </c>
      <c r="CF3071">
        <v>0.05</v>
      </c>
      <c r="CG3071">
        <v>0.04</v>
      </c>
      <c r="CH3071">
        <v>0.04</v>
      </c>
      <c r="CI3071">
        <v>1.08</v>
      </c>
      <c r="CJ3071">
        <v>0.02</v>
      </c>
      <c r="CK3071">
        <v>0.02</v>
      </c>
      <c r="CL3071">
        <v>1</v>
      </c>
      <c r="CM3071">
        <v>0.02</v>
      </c>
      <c r="CN3071">
        <v>0.02</v>
      </c>
      <c r="CP3071">
        <v>0.65</v>
      </c>
      <c r="CQ3071">
        <v>0.44</v>
      </c>
      <c r="CR3071">
        <v>0.44</v>
      </c>
      <c r="CS3071">
        <v>5990</v>
      </c>
      <c r="CT3071">
        <v>38</v>
      </c>
      <c r="CU3071">
        <v>38</v>
      </c>
      <c r="CX3071" t="s">
        <v>9022</v>
      </c>
    </row>
    <row r="3072" spans="1:102" x14ac:dyDescent="0.25">
      <c r="A3072" t="s">
        <v>9023</v>
      </c>
      <c r="B3072" t="s">
        <v>98</v>
      </c>
      <c r="C3072">
        <v>0.42</v>
      </c>
      <c r="D3072">
        <v>0.05</v>
      </c>
      <c r="E3072">
        <v>0.05</v>
      </c>
      <c r="F3072">
        <v>1.2999999999999999E-2</v>
      </c>
      <c r="G3072">
        <v>3.0000000000000001E-3</v>
      </c>
      <c r="H3072">
        <v>3.0000000000000001E-3</v>
      </c>
      <c r="I3072">
        <v>1.034</v>
      </c>
      <c r="J3072">
        <v>1.7000000000000001E-2</v>
      </c>
      <c r="K3072">
        <v>1.7000000000000001E-2</v>
      </c>
      <c r="L3072">
        <v>125.8518</v>
      </c>
      <c r="M3072">
        <v>7.6E-3</v>
      </c>
      <c r="N3072">
        <v>7.6E-3</v>
      </c>
      <c r="O3072">
        <v>0.51</v>
      </c>
      <c r="P3072">
        <v>0.03</v>
      </c>
      <c r="Q3072">
        <v>0.03</v>
      </c>
      <c r="R3072">
        <v>1.15E-2</v>
      </c>
      <c r="U3072">
        <v>89.793999999999997</v>
      </c>
      <c r="V3072">
        <v>1.6E-2</v>
      </c>
      <c r="W3072">
        <v>1.7000000000000001E-2</v>
      </c>
      <c r="Y3072">
        <v>2014</v>
      </c>
      <c r="Z3072" s="1">
        <v>44232</v>
      </c>
      <c r="AA3072">
        <v>72</v>
      </c>
      <c r="AG3072">
        <v>2455069.8517999998</v>
      </c>
      <c r="AH3072">
        <v>7.7000000000000002E-3</v>
      </c>
      <c r="AI3072">
        <v>7.7000000000000002E-3</v>
      </c>
      <c r="AJ3072">
        <v>2454975.6434999998</v>
      </c>
      <c r="AK3072">
        <v>6.7999999999999996E-3</v>
      </c>
      <c r="AL3072">
        <v>6.7999999999999996E-3</v>
      </c>
      <c r="AS3072" s="3">
        <v>0.39400000000000002</v>
      </c>
      <c r="AU3072" s="4">
        <f t="shared" si="106"/>
        <v>0.39400000000000002</v>
      </c>
      <c r="AV3072" s="4">
        <f>O3072*149597871*COS(U3072*3.14159265359/180)/(CL3072*695700)</f>
        <v>0.39429133942279176</v>
      </c>
      <c r="AW3072" s="4">
        <f t="shared" si="105"/>
        <v>0.39429133942279176</v>
      </c>
      <c r="AX3072">
        <v>2.9000000000000001E-2</v>
      </c>
      <c r="AY3072">
        <v>2.5999999999999999E-2</v>
      </c>
      <c r="BO3072" t="s">
        <v>156</v>
      </c>
      <c r="BP3072" t="s">
        <v>146</v>
      </c>
      <c r="BQ3072" t="s">
        <v>100</v>
      </c>
      <c r="BR3072" t="s">
        <v>146</v>
      </c>
      <c r="BS3072" t="s">
        <v>9024</v>
      </c>
      <c r="BU3072" t="s">
        <v>9021</v>
      </c>
      <c r="BV3072">
        <v>297.46534400000002</v>
      </c>
      <c r="BW3072">
        <v>42.882849999999998</v>
      </c>
      <c r="BX3072">
        <v>12.9</v>
      </c>
      <c r="BZ3072">
        <v>12.861000000000001</v>
      </c>
      <c r="CA3072">
        <v>12.596</v>
      </c>
      <c r="CC3072">
        <v>700</v>
      </c>
      <c r="CD3072">
        <v>14</v>
      </c>
      <c r="CE3072">
        <v>14</v>
      </c>
      <c r="CF3072">
        <v>0.05</v>
      </c>
      <c r="CG3072">
        <v>0.04</v>
      </c>
      <c r="CH3072">
        <v>0.04</v>
      </c>
      <c r="CI3072">
        <v>1.08</v>
      </c>
      <c r="CJ3072">
        <v>0.02</v>
      </c>
      <c r="CK3072">
        <v>0.02</v>
      </c>
      <c r="CL3072">
        <v>1</v>
      </c>
      <c r="CM3072">
        <v>0.02</v>
      </c>
      <c r="CN3072">
        <v>0.02</v>
      </c>
      <c r="CP3072">
        <v>0.65</v>
      </c>
      <c r="CQ3072">
        <v>0.44</v>
      </c>
      <c r="CR3072">
        <v>0.44</v>
      </c>
      <c r="CS3072">
        <v>5990</v>
      </c>
      <c r="CT3072">
        <v>38</v>
      </c>
      <c r="CU3072">
        <v>38</v>
      </c>
      <c r="CX3072" t="s">
        <v>9022</v>
      </c>
    </row>
    <row r="3073" spans="1:102" x14ac:dyDescent="0.25">
      <c r="A3073" t="s">
        <v>9025</v>
      </c>
      <c r="B3073" t="s">
        <v>98</v>
      </c>
      <c r="C3073">
        <v>1.2999999999999999E-2</v>
      </c>
      <c r="D3073">
        <v>3.0000000000000001E-3</v>
      </c>
      <c r="E3073">
        <v>3.0000000000000001E-3</v>
      </c>
      <c r="F3073">
        <v>0.41499999999999998</v>
      </c>
      <c r="G3073">
        <v>5.2999999999999999E-2</v>
      </c>
      <c r="H3073">
        <v>5.2999999999999999E-2</v>
      </c>
      <c r="I3073">
        <v>0.23899999999999999</v>
      </c>
      <c r="J3073">
        <v>1.4999999999999999E-2</v>
      </c>
      <c r="K3073">
        <v>1.4999999999999999E-2</v>
      </c>
      <c r="L3073">
        <v>66.063400000000001</v>
      </c>
      <c r="M3073">
        <v>1.14E-2</v>
      </c>
      <c r="N3073">
        <v>1.14E-2</v>
      </c>
      <c r="O3073">
        <v>0.33</v>
      </c>
      <c r="P3073">
        <v>0.02</v>
      </c>
      <c r="Q3073">
        <v>0.02</v>
      </c>
      <c r="R3073">
        <v>3.3E-3</v>
      </c>
      <c r="S3073">
        <v>1.0999999999999999E-2</v>
      </c>
      <c r="T3073">
        <v>1.0999999999999999E-2</v>
      </c>
      <c r="U3073">
        <v>89.73</v>
      </c>
      <c r="V3073">
        <v>0.38</v>
      </c>
      <c r="W3073">
        <v>0.2</v>
      </c>
      <c r="Y3073">
        <v>2014</v>
      </c>
      <c r="Z3073" s="1">
        <v>44232</v>
      </c>
      <c r="AA3073">
        <v>45</v>
      </c>
      <c r="AG3073">
        <v>2454975.6436000001</v>
      </c>
      <c r="AH3073">
        <v>6.7999999999999996E-3</v>
      </c>
      <c r="AI3073">
        <v>6.7999999999999996E-3</v>
      </c>
      <c r="AJ3073">
        <v>2455059.6527999998</v>
      </c>
      <c r="AK3073">
        <v>7.7000000000000002E-3</v>
      </c>
      <c r="AL3073">
        <v>7.7000000000000002E-3</v>
      </c>
      <c r="AS3073" s="3">
        <v>0.05</v>
      </c>
      <c r="AU3073" s="4">
        <f t="shared" si="106"/>
        <v>0.05</v>
      </c>
      <c r="AV3073" s="4">
        <f>O3073*149597871*COS(U3073*3.14159265359/180)/(CL3073*695700)</f>
        <v>0.33439276610581725</v>
      </c>
      <c r="AW3073" s="4">
        <f t="shared" si="105"/>
        <v>0.33439276610581725</v>
      </c>
      <c r="AX3073">
        <v>0.76</v>
      </c>
      <c r="AY3073">
        <v>0.7</v>
      </c>
      <c r="BO3073" t="s">
        <v>99</v>
      </c>
      <c r="BP3073" t="s">
        <v>146</v>
      </c>
      <c r="BQ3073" t="s">
        <v>100</v>
      </c>
      <c r="BR3073" t="s">
        <v>146</v>
      </c>
      <c r="BS3073" t="s">
        <v>9026</v>
      </c>
      <c r="BU3073" t="s">
        <v>9021</v>
      </c>
      <c r="BV3073">
        <v>297.46534400000002</v>
      </c>
      <c r="BW3073">
        <v>42.882849999999998</v>
      </c>
      <c r="BX3073">
        <v>12.9</v>
      </c>
      <c r="BZ3073">
        <v>12.861000000000001</v>
      </c>
      <c r="CA3073">
        <v>12.596</v>
      </c>
      <c r="CC3073">
        <v>700</v>
      </c>
      <c r="CD3073">
        <v>14</v>
      </c>
      <c r="CE3073">
        <v>14</v>
      </c>
      <c r="CF3073">
        <v>0.05</v>
      </c>
      <c r="CG3073">
        <v>0.04</v>
      </c>
      <c r="CH3073">
        <v>0.04</v>
      </c>
      <c r="CI3073">
        <v>1.08</v>
      </c>
      <c r="CJ3073">
        <v>0.02</v>
      </c>
      <c r="CK3073">
        <v>0.02</v>
      </c>
      <c r="CL3073">
        <v>1</v>
      </c>
      <c r="CM3073">
        <v>0.02</v>
      </c>
      <c r="CN3073">
        <v>0.02</v>
      </c>
      <c r="CP3073">
        <v>0.65</v>
      </c>
      <c r="CQ3073">
        <v>0.44</v>
      </c>
      <c r="CR3073">
        <v>0.44</v>
      </c>
      <c r="CS3073">
        <v>5990</v>
      </c>
      <c r="CT3073">
        <v>38</v>
      </c>
      <c r="CU3073">
        <v>38</v>
      </c>
      <c r="CX3073" t="s">
        <v>9022</v>
      </c>
    </row>
    <row r="3074" spans="1:102" x14ac:dyDescent="0.25">
      <c r="A3074" t="s">
        <v>9027</v>
      </c>
      <c r="B3074" t="s">
        <v>98</v>
      </c>
      <c r="C3074">
        <v>1.5730000000000001E-2</v>
      </c>
      <c r="D3074">
        <v>4.0899999999999999E-3</v>
      </c>
      <c r="E3074">
        <v>4.7200000000000002E-3</v>
      </c>
      <c r="I3074">
        <v>0.22700000000000001</v>
      </c>
      <c r="J3074">
        <v>1.0999999999999999E-2</v>
      </c>
      <c r="K3074">
        <v>1.0999999999999999E-2</v>
      </c>
      <c r="L3074">
        <v>10.339740000000001</v>
      </c>
      <c r="M3074">
        <v>1.4999999999999999E-4</v>
      </c>
      <c r="N3074">
        <v>1.3999999999999999E-4</v>
      </c>
      <c r="O3074">
        <v>0.09</v>
      </c>
      <c r="R3074">
        <v>0</v>
      </c>
      <c r="U3074">
        <v>89.13</v>
      </c>
      <c r="V3074">
        <v>0.23</v>
      </c>
      <c r="W3074">
        <v>0.45</v>
      </c>
      <c r="Y3074">
        <v>2011</v>
      </c>
      <c r="Z3074" s="1">
        <v>44232</v>
      </c>
      <c r="AJ3074">
        <v>2454982.75</v>
      </c>
      <c r="AK3074">
        <v>8.9999999999999993E-3</v>
      </c>
      <c r="AL3074">
        <v>8.9999999999999993E-3</v>
      </c>
      <c r="AS3074" s="3">
        <v>0.379</v>
      </c>
      <c r="AU3074" s="4">
        <f t="shared" si="106"/>
        <v>0.379</v>
      </c>
      <c r="AV3074" s="4">
        <f>O3074*149597871*COS(U3074*3.14159265359/180)/(CL3074*695700)</f>
        <v>0.40253439040726785</v>
      </c>
      <c r="AW3074" s="4">
        <f t="shared" si="105"/>
        <v>0.40253439040726785</v>
      </c>
      <c r="AX3074">
        <v>0.185</v>
      </c>
      <c r="AY3074">
        <v>8.3000000000000004E-2</v>
      </c>
      <c r="BO3074" t="s">
        <v>99</v>
      </c>
      <c r="BP3074" t="s">
        <v>146</v>
      </c>
      <c r="BQ3074" t="s">
        <v>580</v>
      </c>
      <c r="BR3074" t="s">
        <v>146</v>
      </c>
      <c r="BS3074" t="s">
        <v>9028</v>
      </c>
      <c r="BU3074" t="s">
        <v>9029</v>
      </c>
      <c r="BV3074">
        <v>298.34832399999999</v>
      </c>
      <c r="BW3074">
        <v>47.491225999999997</v>
      </c>
      <c r="BX3074">
        <v>15.5</v>
      </c>
      <c r="BZ3074">
        <v>14.131</v>
      </c>
      <c r="CA3074">
        <v>13.673</v>
      </c>
      <c r="CC3074">
        <v>851.9</v>
      </c>
      <c r="CD3074">
        <v>27.37</v>
      </c>
      <c r="CE3074">
        <v>27.37</v>
      </c>
      <c r="CF3074">
        <v>-0.44</v>
      </c>
      <c r="CG3074">
        <v>0.04</v>
      </c>
      <c r="CH3074">
        <v>0.04</v>
      </c>
      <c r="CI3074">
        <v>0.76</v>
      </c>
      <c r="CJ3074">
        <v>0.03</v>
      </c>
      <c r="CK3074">
        <v>0.02</v>
      </c>
      <c r="CL3074">
        <v>0.73</v>
      </c>
      <c r="CM3074">
        <v>0.03</v>
      </c>
      <c r="CN3074">
        <v>0.03</v>
      </c>
      <c r="CS3074">
        <v>5378</v>
      </c>
      <c r="CT3074">
        <v>60</v>
      </c>
      <c r="CU3074">
        <v>60</v>
      </c>
      <c r="CX3074" t="s">
        <v>9030</v>
      </c>
    </row>
    <row r="3075" spans="1:102" x14ac:dyDescent="0.25">
      <c r="A3075" t="s">
        <v>9031</v>
      </c>
      <c r="B3075" t="s">
        <v>98</v>
      </c>
      <c r="C3075">
        <v>1.4160000000000001E-2</v>
      </c>
      <c r="D3075">
        <v>3.46E-3</v>
      </c>
      <c r="E3075">
        <v>3.46E-3</v>
      </c>
      <c r="I3075">
        <v>0.20899999999999999</v>
      </c>
      <c r="J3075">
        <v>0.01</v>
      </c>
      <c r="K3075">
        <v>1.0999999999999999E-2</v>
      </c>
      <c r="L3075">
        <v>13.28613</v>
      </c>
      <c r="M3075">
        <v>2.1000000000000001E-4</v>
      </c>
      <c r="N3075">
        <v>2.5999999999999998E-4</v>
      </c>
      <c r="O3075">
        <v>0.11</v>
      </c>
      <c r="R3075">
        <v>0</v>
      </c>
      <c r="Y3075">
        <v>2011</v>
      </c>
      <c r="Z3075" s="1">
        <v>44232</v>
      </c>
      <c r="AJ3075">
        <v>2454978.4709999999</v>
      </c>
      <c r="AK3075">
        <v>1.6E-2</v>
      </c>
      <c r="AL3075">
        <v>1.6E-2</v>
      </c>
      <c r="AU3075" s="4"/>
      <c r="AV3075" s="4">
        <f>O3075*149597871*COS(U3075*3.14159265359/180)/(CL3075*695700)</f>
        <v>32.402105713965042</v>
      </c>
      <c r="AW3075" s="4">
        <f t="shared" ref="AW3075:AW3138" si="107">IF(ABS(AV3075)&lt;1,AV3075,999)</f>
        <v>999</v>
      </c>
      <c r="BO3075" t="s">
        <v>99</v>
      </c>
      <c r="BP3075" t="s">
        <v>146</v>
      </c>
      <c r="BQ3075" t="s">
        <v>580</v>
      </c>
      <c r="BR3075" t="s">
        <v>146</v>
      </c>
      <c r="BS3075" t="s">
        <v>9032</v>
      </c>
      <c r="BU3075" t="s">
        <v>9029</v>
      </c>
      <c r="BV3075">
        <v>298.34832399999999</v>
      </c>
      <c r="BW3075">
        <v>47.491225999999997</v>
      </c>
      <c r="BX3075">
        <v>15.5</v>
      </c>
      <c r="BZ3075">
        <v>14.131</v>
      </c>
      <c r="CA3075">
        <v>13.673</v>
      </c>
      <c r="CC3075">
        <v>851.9</v>
      </c>
      <c r="CD3075">
        <v>27.37</v>
      </c>
      <c r="CE3075">
        <v>27.37</v>
      </c>
      <c r="CF3075">
        <v>-0.44</v>
      </c>
      <c r="CG3075">
        <v>0.04</v>
      </c>
      <c r="CH3075">
        <v>0.04</v>
      </c>
      <c r="CI3075">
        <v>0.76</v>
      </c>
      <c r="CJ3075">
        <v>0.03</v>
      </c>
      <c r="CK3075">
        <v>0.02</v>
      </c>
      <c r="CL3075">
        <v>0.73</v>
      </c>
      <c r="CM3075">
        <v>0.03</v>
      </c>
      <c r="CN3075">
        <v>0.03</v>
      </c>
      <c r="CS3075">
        <v>5378</v>
      </c>
      <c r="CT3075">
        <v>60</v>
      </c>
      <c r="CU3075">
        <v>60</v>
      </c>
      <c r="CX3075" t="s">
        <v>9030</v>
      </c>
    </row>
    <row r="3076" spans="1:102" x14ac:dyDescent="0.25">
      <c r="A3076" t="s">
        <v>9033</v>
      </c>
      <c r="B3076" t="s">
        <v>98</v>
      </c>
      <c r="I3076">
        <v>0.20100000000000001</v>
      </c>
      <c r="J3076">
        <v>0.109</v>
      </c>
      <c r="K3076">
        <v>0.109</v>
      </c>
      <c r="L3076">
        <v>14.589347</v>
      </c>
      <c r="M3076" s="2">
        <v>6.6000000000000005E-5</v>
      </c>
      <c r="N3076" s="2">
        <v>6.6000000000000005E-5</v>
      </c>
      <c r="O3076">
        <v>0.11</v>
      </c>
      <c r="Y3076">
        <v>2014</v>
      </c>
      <c r="Z3076" s="1">
        <v>44232</v>
      </c>
      <c r="AG3076">
        <v>2454974.93413</v>
      </c>
      <c r="AH3076">
        <v>2.5500000000000002E-3</v>
      </c>
      <c r="AI3076">
        <v>2.5500000000000002E-3</v>
      </c>
      <c r="AS3076" s="3">
        <v>0.6</v>
      </c>
      <c r="AU3076" s="4">
        <f t="shared" si="106"/>
        <v>0.6</v>
      </c>
      <c r="AV3076" s="4">
        <f>O3076*149597871*COS(U3076*3.14159265359/180)/(CL3076*695700)</f>
        <v>31.964239420533083</v>
      </c>
      <c r="AW3076" s="4">
        <f t="shared" si="107"/>
        <v>999</v>
      </c>
      <c r="AX3076">
        <v>0.36</v>
      </c>
      <c r="AY3076">
        <v>0.36</v>
      </c>
      <c r="BO3076" t="s">
        <v>156</v>
      </c>
      <c r="BP3076" t="s">
        <v>146</v>
      </c>
      <c r="BS3076" t="s">
        <v>9034</v>
      </c>
      <c r="BU3076" t="s">
        <v>9035</v>
      </c>
      <c r="BV3076">
        <v>286.40998400000001</v>
      </c>
      <c r="BW3076">
        <v>42.681553000000001</v>
      </c>
      <c r="BZ3076">
        <v>14.054</v>
      </c>
      <c r="CA3076">
        <v>13.583</v>
      </c>
      <c r="CB3076">
        <v>13.452</v>
      </c>
      <c r="CC3076">
        <v>708.55</v>
      </c>
      <c r="CD3076">
        <v>14.69</v>
      </c>
      <c r="CE3076">
        <v>14.69</v>
      </c>
      <c r="CF3076">
        <v>-6.0999999999999999E-2</v>
      </c>
      <c r="CL3076">
        <v>0.74</v>
      </c>
      <c r="CM3076">
        <v>0.38</v>
      </c>
      <c r="CN3076">
        <v>0.38</v>
      </c>
      <c r="CS3076">
        <v>5147</v>
      </c>
      <c r="CT3076">
        <v>200</v>
      </c>
      <c r="CU3076">
        <v>200</v>
      </c>
      <c r="CX3076" t="s">
        <v>9036</v>
      </c>
    </row>
    <row r="3077" spans="1:102" x14ac:dyDescent="0.25">
      <c r="A3077" t="s">
        <v>9037</v>
      </c>
      <c r="B3077" t="s">
        <v>98</v>
      </c>
      <c r="I3077">
        <v>0.24099999999999999</v>
      </c>
      <c r="J3077">
        <v>0.124</v>
      </c>
      <c r="K3077">
        <v>0.124</v>
      </c>
      <c r="L3077">
        <v>36.770310000000002</v>
      </c>
      <c r="M3077">
        <v>1.83E-4</v>
      </c>
      <c r="N3077">
        <v>1.83E-4</v>
      </c>
      <c r="O3077">
        <v>0.20499999999999999</v>
      </c>
      <c r="Y3077">
        <v>2014</v>
      </c>
      <c r="Z3077" s="1">
        <v>44232</v>
      </c>
      <c r="AG3077">
        <v>2454997.2931599999</v>
      </c>
      <c r="AH3077">
        <v>2.7100000000000002E-3</v>
      </c>
      <c r="AI3077">
        <v>2.7100000000000002E-3</v>
      </c>
      <c r="AS3077" s="3">
        <v>0.22</v>
      </c>
      <c r="AU3077" s="4">
        <f t="shared" si="106"/>
        <v>0.22</v>
      </c>
      <c r="AV3077" s="4">
        <f>O3077*149597871*COS(U3077*3.14159265359/180)/(CL3077*695700)</f>
        <v>59.569718920084377</v>
      </c>
      <c r="AW3077" s="4">
        <f t="shared" si="107"/>
        <v>999</v>
      </c>
      <c r="AX3077">
        <v>0.24</v>
      </c>
      <c r="AY3077">
        <v>0.24</v>
      </c>
      <c r="BO3077" t="s">
        <v>156</v>
      </c>
      <c r="BP3077" t="s">
        <v>146</v>
      </c>
      <c r="BS3077" t="s">
        <v>9038</v>
      </c>
      <c r="BU3077" t="s">
        <v>9035</v>
      </c>
      <c r="BV3077">
        <v>286.40998400000001</v>
      </c>
      <c r="BW3077">
        <v>42.681553000000001</v>
      </c>
      <c r="BZ3077">
        <v>14.054</v>
      </c>
      <c r="CA3077">
        <v>13.583</v>
      </c>
      <c r="CB3077">
        <v>13.452</v>
      </c>
      <c r="CC3077">
        <v>708.55</v>
      </c>
      <c r="CD3077">
        <v>14.69</v>
      </c>
      <c r="CE3077">
        <v>14.69</v>
      </c>
      <c r="CF3077">
        <v>-6.0999999999999999E-2</v>
      </c>
      <c r="CL3077">
        <v>0.74</v>
      </c>
      <c r="CM3077">
        <v>0.38</v>
      </c>
      <c r="CN3077">
        <v>0.38</v>
      </c>
      <c r="CS3077">
        <v>5147</v>
      </c>
      <c r="CT3077">
        <v>200</v>
      </c>
      <c r="CU3077">
        <v>200</v>
      </c>
      <c r="CX3077" t="s">
        <v>9036</v>
      </c>
    </row>
    <row r="3078" spans="1:102" x14ac:dyDescent="0.25">
      <c r="A3078" t="s">
        <v>9039</v>
      </c>
      <c r="B3078" t="s">
        <v>98</v>
      </c>
      <c r="I3078">
        <v>0.193</v>
      </c>
      <c r="J3078">
        <v>8.4000000000000005E-2</v>
      </c>
      <c r="K3078">
        <v>8.4000000000000005E-2</v>
      </c>
      <c r="L3078">
        <v>3.5465110000000002</v>
      </c>
      <c r="M3078" s="2">
        <v>1.5999999999999999E-5</v>
      </c>
      <c r="N3078" s="2">
        <v>1.5999999999999999E-5</v>
      </c>
      <c r="O3078">
        <v>4.7E-2</v>
      </c>
      <c r="Y3078">
        <v>2014</v>
      </c>
      <c r="Z3078" s="1">
        <v>44232</v>
      </c>
      <c r="AG3078">
        <v>2454967.9011200001</v>
      </c>
      <c r="AH3078">
        <v>2.7399999999999998E-3</v>
      </c>
      <c r="AI3078">
        <v>2.7399999999999998E-3</v>
      </c>
      <c r="AS3078" s="3">
        <v>0.33</v>
      </c>
      <c r="AU3078" s="4">
        <f t="shared" si="106"/>
        <v>0.33</v>
      </c>
      <c r="AV3078" s="4">
        <f>O3078*149597871*COS(U3078*3.14159265359/180)/(CL3078*695700)</f>
        <v>9.9083444478265648</v>
      </c>
      <c r="AW3078" s="4">
        <f t="shared" si="107"/>
        <v>999</v>
      </c>
      <c r="AX3078">
        <v>0.24</v>
      </c>
      <c r="AY3078">
        <v>0.24</v>
      </c>
      <c r="BO3078" t="s">
        <v>156</v>
      </c>
      <c r="BP3078" t="s">
        <v>146</v>
      </c>
      <c r="BS3078" t="s">
        <v>9040</v>
      </c>
      <c r="BU3078" t="s">
        <v>9041</v>
      </c>
      <c r="BV3078">
        <v>287.916357</v>
      </c>
      <c r="BW3078">
        <v>42.437302000000003</v>
      </c>
      <c r="BZ3078">
        <v>14.688000000000001</v>
      </c>
      <c r="CA3078">
        <v>14.337</v>
      </c>
      <c r="CB3078">
        <v>14.15</v>
      </c>
      <c r="CC3078">
        <v>1884.37</v>
      </c>
      <c r="CD3078">
        <v>118.46</v>
      </c>
      <c r="CE3078">
        <v>118.46</v>
      </c>
      <c r="CF3078">
        <v>7.0000000000000007E-2</v>
      </c>
      <c r="CI3078">
        <v>1.03</v>
      </c>
      <c r="CL3078">
        <v>1.02</v>
      </c>
      <c r="CM3078">
        <v>0.44</v>
      </c>
      <c r="CN3078">
        <v>0.44</v>
      </c>
      <c r="CS3078">
        <v>6002</v>
      </c>
      <c r="CT3078">
        <v>200</v>
      </c>
      <c r="CU3078">
        <v>200</v>
      </c>
      <c r="CX3078" t="s">
        <v>9042</v>
      </c>
    </row>
    <row r="3079" spans="1:102" x14ac:dyDescent="0.25">
      <c r="A3079" t="s">
        <v>9043</v>
      </c>
      <c r="B3079" t="s">
        <v>98</v>
      </c>
      <c r="I3079">
        <v>0.16800000000000001</v>
      </c>
      <c r="J3079">
        <v>7.2999999999999995E-2</v>
      </c>
      <c r="K3079">
        <v>7.2999999999999995E-2</v>
      </c>
      <c r="L3079">
        <v>5.7007859999999999</v>
      </c>
      <c r="M3079" s="2">
        <v>5.5000000000000002E-5</v>
      </c>
      <c r="N3079" s="2">
        <v>5.5000000000000002E-5</v>
      </c>
      <c r="O3079">
        <v>6.5000000000000002E-2</v>
      </c>
      <c r="Y3079">
        <v>2014</v>
      </c>
      <c r="Z3079" s="1">
        <v>44232</v>
      </c>
      <c r="AG3079">
        <v>2454965.6867399998</v>
      </c>
      <c r="AH3079">
        <v>4.8300000000000001E-3</v>
      </c>
      <c r="AI3079">
        <v>4.8300000000000001E-3</v>
      </c>
      <c r="AS3079" s="3">
        <v>0.56999999999999995</v>
      </c>
      <c r="AU3079" s="4">
        <f t="shared" si="106"/>
        <v>0.56999999999999995</v>
      </c>
      <c r="AV3079" s="4">
        <f>O3079*149597871*COS(U3079*3.14159265359/180)/(CL3079*695700)</f>
        <v>13.703029555504823</v>
      </c>
      <c r="AW3079" s="4">
        <f t="shared" si="107"/>
        <v>999</v>
      </c>
      <c r="AX3079">
        <v>0.36</v>
      </c>
      <c r="AY3079">
        <v>0.36</v>
      </c>
      <c r="BO3079" t="s">
        <v>156</v>
      </c>
      <c r="BP3079" t="s">
        <v>146</v>
      </c>
      <c r="BS3079" t="s">
        <v>9044</v>
      </c>
      <c r="BU3079" t="s">
        <v>9041</v>
      </c>
      <c r="BV3079">
        <v>287.916357</v>
      </c>
      <c r="BW3079">
        <v>42.437302000000003</v>
      </c>
      <c r="BZ3079">
        <v>14.688000000000001</v>
      </c>
      <c r="CA3079">
        <v>14.337</v>
      </c>
      <c r="CB3079">
        <v>14.15</v>
      </c>
      <c r="CC3079">
        <v>1884.37</v>
      </c>
      <c r="CD3079">
        <v>118.46</v>
      </c>
      <c r="CE3079">
        <v>118.46</v>
      </c>
      <c r="CF3079">
        <v>7.0000000000000007E-2</v>
      </c>
      <c r="CI3079">
        <v>1.03</v>
      </c>
      <c r="CL3079">
        <v>1.02</v>
      </c>
      <c r="CM3079">
        <v>0.44</v>
      </c>
      <c r="CN3079">
        <v>0.44</v>
      </c>
      <c r="CS3079">
        <v>6002</v>
      </c>
      <c r="CT3079">
        <v>200</v>
      </c>
      <c r="CU3079">
        <v>200</v>
      </c>
      <c r="CX3079" t="s">
        <v>9042</v>
      </c>
    </row>
    <row r="3080" spans="1:102" x14ac:dyDescent="0.25">
      <c r="A3080" t="s">
        <v>9045</v>
      </c>
      <c r="B3080" t="s">
        <v>98</v>
      </c>
      <c r="I3080">
        <v>0.11799999999999999</v>
      </c>
      <c r="J3080">
        <v>1.2E-2</v>
      </c>
      <c r="K3080">
        <v>1.2E-2</v>
      </c>
      <c r="L3080">
        <v>2.5808270000000002</v>
      </c>
      <c r="M3080" s="2">
        <v>2.0000000000000002E-5</v>
      </c>
      <c r="N3080" s="2">
        <v>2.0000000000000002E-5</v>
      </c>
      <c r="O3080">
        <v>3.5000000000000003E-2</v>
      </c>
      <c r="Y3080">
        <v>2014</v>
      </c>
      <c r="Z3080" s="1">
        <v>44232</v>
      </c>
      <c r="AG3080">
        <v>2455004.5621400001</v>
      </c>
      <c r="AH3080">
        <v>5.1200000000000004E-3</v>
      </c>
      <c r="AI3080">
        <v>5.1200000000000004E-3</v>
      </c>
      <c r="AS3080" s="3">
        <v>0.09</v>
      </c>
      <c r="AU3080" s="4">
        <f t="shared" si="106"/>
        <v>0.09</v>
      </c>
      <c r="AV3080" s="4">
        <f>O3080*149597871*COS(U3080*3.14159265359/180)/(CL3080*695700)</f>
        <v>9.0676210404360003</v>
      </c>
      <c r="AW3080" s="4">
        <f t="shared" si="107"/>
        <v>999</v>
      </c>
      <c r="AX3080">
        <v>0.23</v>
      </c>
      <c r="AY3080">
        <v>0.23</v>
      </c>
      <c r="BO3080" t="s">
        <v>156</v>
      </c>
      <c r="BP3080" t="s">
        <v>146</v>
      </c>
      <c r="BS3080" t="s">
        <v>9046</v>
      </c>
      <c r="BU3080" t="s">
        <v>9047</v>
      </c>
      <c r="BV3080">
        <v>295.76614499999999</v>
      </c>
      <c r="BW3080">
        <v>42.424287999999997</v>
      </c>
      <c r="BZ3080">
        <v>14.537000000000001</v>
      </c>
      <c r="CA3080">
        <v>14.077</v>
      </c>
      <c r="CB3080">
        <v>13.97</v>
      </c>
      <c r="CC3080">
        <v>1087.23</v>
      </c>
      <c r="CD3080">
        <v>46.14</v>
      </c>
      <c r="CE3080">
        <v>46.14</v>
      </c>
      <c r="CF3080">
        <v>7.6999999999999999E-2</v>
      </c>
      <c r="CI3080">
        <v>0.88</v>
      </c>
      <c r="CL3080">
        <v>0.83</v>
      </c>
      <c r="CM3080">
        <v>7.0000000000000007E-2</v>
      </c>
      <c r="CN3080">
        <v>7.0000000000000007E-2</v>
      </c>
      <c r="CS3080">
        <v>5299</v>
      </c>
      <c r="CT3080">
        <v>100</v>
      </c>
      <c r="CU3080">
        <v>100</v>
      </c>
      <c r="CX3080" t="s">
        <v>9048</v>
      </c>
    </row>
    <row r="3081" spans="1:102" x14ac:dyDescent="0.25">
      <c r="A3081" t="s">
        <v>9049</v>
      </c>
      <c r="B3081" t="s">
        <v>98</v>
      </c>
      <c r="I3081">
        <v>0.13100000000000001</v>
      </c>
      <c r="J3081">
        <v>1.2999999999999999E-2</v>
      </c>
      <c r="K3081">
        <v>1.2999999999999999E-2</v>
      </c>
      <c r="L3081">
        <v>3.7153350000000001</v>
      </c>
      <c r="M3081" s="2">
        <v>3.3000000000000003E-5</v>
      </c>
      <c r="N3081" s="2">
        <v>3.3000000000000003E-5</v>
      </c>
      <c r="O3081">
        <v>4.4999999999999998E-2</v>
      </c>
      <c r="Y3081">
        <v>2014</v>
      </c>
      <c r="Z3081" s="1">
        <v>44232</v>
      </c>
      <c r="AG3081">
        <v>2455002.7919800002</v>
      </c>
      <c r="AH3081">
        <v>5.13E-3</v>
      </c>
      <c r="AI3081">
        <v>5.13E-3</v>
      </c>
      <c r="AS3081" s="3">
        <v>0.38</v>
      </c>
      <c r="AU3081" s="4">
        <f t="shared" si="106"/>
        <v>0.38</v>
      </c>
      <c r="AV3081" s="4">
        <f>O3081*149597871*COS(U3081*3.14159265359/180)/(CL3081*695700)</f>
        <v>11.658369909131999</v>
      </c>
      <c r="AW3081" s="4">
        <f t="shared" si="107"/>
        <v>999</v>
      </c>
      <c r="AX3081">
        <v>0.23</v>
      </c>
      <c r="AY3081">
        <v>0.23</v>
      </c>
      <c r="BO3081" t="s">
        <v>156</v>
      </c>
      <c r="BP3081" t="s">
        <v>146</v>
      </c>
      <c r="BS3081" t="s">
        <v>9050</v>
      </c>
      <c r="BU3081" t="s">
        <v>9047</v>
      </c>
      <c r="BV3081">
        <v>295.76614499999999</v>
      </c>
      <c r="BW3081">
        <v>42.424287999999997</v>
      </c>
      <c r="BZ3081">
        <v>14.537000000000001</v>
      </c>
      <c r="CA3081">
        <v>14.077</v>
      </c>
      <c r="CB3081">
        <v>13.97</v>
      </c>
      <c r="CC3081">
        <v>1087.23</v>
      </c>
      <c r="CD3081">
        <v>46.14</v>
      </c>
      <c r="CE3081">
        <v>46.14</v>
      </c>
      <c r="CF3081">
        <v>7.6999999999999999E-2</v>
      </c>
      <c r="CI3081">
        <v>0.88</v>
      </c>
      <c r="CL3081">
        <v>0.83</v>
      </c>
      <c r="CM3081">
        <v>7.0000000000000007E-2</v>
      </c>
      <c r="CN3081">
        <v>7.0000000000000007E-2</v>
      </c>
      <c r="CS3081">
        <v>5299</v>
      </c>
      <c r="CT3081">
        <v>100</v>
      </c>
      <c r="CU3081">
        <v>100</v>
      </c>
      <c r="CX3081" t="s">
        <v>9048</v>
      </c>
    </row>
    <row r="3082" spans="1:102" x14ac:dyDescent="0.25">
      <c r="A3082" t="s">
        <v>9051</v>
      </c>
      <c r="B3082" t="s">
        <v>98</v>
      </c>
      <c r="I3082">
        <v>0.19900000000000001</v>
      </c>
      <c r="J3082">
        <v>1.9E-2</v>
      </c>
      <c r="K3082">
        <v>1.9E-2</v>
      </c>
      <c r="L3082">
        <v>7.0556789999999996</v>
      </c>
      <c r="M3082" s="2">
        <v>4.3000000000000002E-5</v>
      </c>
      <c r="N3082" s="2">
        <v>4.3000000000000002E-5</v>
      </c>
      <c r="O3082">
        <v>6.8000000000000005E-2</v>
      </c>
      <c r="Y3082">
        <v>2014</v>
      </c>
      <c r="Z3082" s="1">
        <v>44232</v>
      </c>
      <c r="AG3082">
        <v>2455014.90973</v>
      </c>
      <c r="AH3082">
        <v>3.6900000000000001E-3</v>
      </c>
      <c r="AI3082">
        <v>3.6900000000000001E-3</v>
      </c>
      <c r="AS3082" s="3">
        <v>0.35</v>
      </c>
      <c r="AU3082" s="4">
        <f t="shared" si="106"/>
        <v>0.35</v>
      </c>
      <c r="AV3082" s="4">
        <f>O3082*149597871*COS(U3082*3.14159265359/180)/(CL3082*695700)</f>
        <v>17.6170923071328</v>
      </c>
      <c r="AW3082" s="4">
        <f t="shared" si="107"/>
        <v>999</v>
      </c>
      <c r="AX3082">
        <v>0.22</v>
      </c>
      <c r="AY3082">
        <v>0.22</v>
      </c>
      <c r="BO3082" t="s">
        <v>156</v>
      </c>
      <c r="BP3082" t="s">
        <v>146</v>
      </c>
      <c r="BS3082" t="s">
        <v>9052</v>
      </c>
      <c r="BU3082" t="s">
        <v>9047</v>
      </c>
      <c r="BV3082">
        <v>295.76614499999999</v>
      </c>
      <c r="BW3082">
        <v>42.424287999999997</v>
      </c>
      <c r="BZ3082">
        <v>14.537000000000001</v>
      </c>
      <c r="CA3082">
        <v>14.077</v>
      </c>
      <c r="CB3082">
        <v>13.97</v>
      </c>
      <c r="CC3082">
        <v>1087.23</v>
      </c>
      <c r="CD3082">
        <v>46.14</v>
      </c>
      <c r="CE3082">
        <v>46.14</v>
      </c>
      <c r="CF3082">
        <v>7.6999999999999999E-2</v>
      </c>
      <c r="CI3082">
        <v>0.88</v>
      </c>
      <c r="CL3082">
        <v>0.83</v>
      </c>
      <c r="CM3082">
        <v>7.0000000000000007E-2</v>
      </c>
      <c r="CN3082">
        <v>7.0000000000000007E-2</v>
      </c>
      <c r="CS3082">
        <v>5299</v>
      </c>
      <c r="CT3082">
        <v>100</v>
      </c>
      <c r="CU3082">
        <v>100</v>
      </c>
      <c r="CX3082" t="s">
        <v>9048</v>
      </c>
    </row>
    <row r="3083" spans="1:102" x14ac:dyDescent="0.25">
      <c r="A3083" t="s">
        <v>9053</v>
      </c>
      <c r="B3083" t="s">
        <v>98</v>
      </c>
      <c r="I3083">
        <v>0.23799999999999999</v>
      </c>
      <c r="J3083">
        <v>3.1E-2</v>
      </c>
      <c r="K3083">
        <v>3.1E-2</v>
      </c>
      <c r="L3083">
        <v>11.979010000000001</v>
      </c>
      <c r="M3083">
        <v>1.01E-4</v>
      </c>
      <c r="N3083">
        <v>1.01E-4</v>
      </c>
      <c r="O3083">
        <v>9.7000000000000003E-2</v>
      </c>
      <c r="Y3083">
        <v>2014</v>
      </c>
      <c r="Z3083" s="1">
        <v>44232</v>
      </c>
      <c r="AG3083">
        <v>2455011.9663999998</v>
      </c>
      <c r="AH3083">
        <v>5.2300000000000003E-3</v>
      </c>
      <c r="AI3083">
        <v>5.2300000000000003E-3</v>
      </c>
      <c r="AS3083" s="3">
        <v>0.91</v>
      </c>
      <c r="AU3083" s="4">
        <f t="shared" si="106"/>
        <v>0.91</v>
      </c>
      <c r="AV3083" s="4">
        <f>O3083*149597871*COS(U3083*3.14159265359/180)/(CL3083*695700)</f>
        <v>25.130264026351199</v>
      </c>
      <c r="AW3083" s="4">
        <f t="shared" si="107"/>
        <v>999</v>
      </c>
      <c r="AX3083">
        <v>0.32</v>
      </c>
      <c r="AY3083">
        <v>0.32</v>
      </c>
      <c r="BO3083" t="s">
        <v>156</v>
      </c>
      <c r="BP3083" t="s">
        <v>146</v>
      </c>
      <c r="BS3083" t="s">
        <v>9054</v>
      </c>
      <c r="BU3083" t="s">
        <v>9047</v>
      </c>
      <c r="BV3083">
        <v>295.76614499999999</v>
      </c>
      <c r="BW3083">
        <v>42.424287999999997</v>
      </c>
      <c r="BZ3083">
        <v>14.537000000000001</v>
      </c>
      <c r="CA3083">
        <v>14.077</v>
      </c>
      <c r="CB3083">
        <v>13.97</v>
      </c>
      <c r="CC3083">
        <v>1087.23</v>
      </c>
      <c r="CD3083">
        <v>46.14</v>
      </c>
      <c r="CE3083">
        <v>46.14</v>
      </c>
      <c r="CF3083">
        <v>7.6999999999999999E-2</v>
      </c>
      <c r="CI3083">
        <v>0.88</v>
      </c>
      <c r="CL3083">
        <v>0.83</v>
      </c>
      <c r="CM3083">
        <v>7.0000000000000007E-2</v>
      </c>
      <c r="CN3083">
        <v>7.0000000000000007E-2</v>
      </c>
      <c r="CS3083">
        <v>5299</v>
      </c>
      <c r="CT3083">
        <v>100</v>
      </c>
      <c r="CU3083">
        <v>100</v>
      </c>
      <c r="CX3083" t="s">
        <v>9048</v>
      </c>
    </row>
    <row r="3084" spans="1:102" x14ac:dyDescent="0.25">
      <c r="A3084" t="s">
        <v>9055</v>
      </c>
      <c r="B3084" t="s">
        <v>98</v>
      </c>
      <c r="I3084">
        <v>0.21</v>
      </c>
      <c r="J3084">
        <v>0.02</v>
      </c>
      <c r="K3084">
        <v>0.02</v>
      </c>
      <c r="L3084">
        <v>20.834237000000002</v>
      </c>
      <c r="M3084">
        <v>1.84E-4</v>
      </c>
      <c r="N3084">
        <v>1.84E-4</v>
      </c>
      <c r="O3084">
        <v>0.14099999999999999</v>
      </c>
      <c r="Y3084">
        <v>2014</v>
      </c>
      <c r="Z3084" s="1">
        <v>44232</v>
      </c>
      <c r="AG3084">
        <v>2455019.0324900001</v>
      </c>
      <c r="AH3084">
        <v>6.0400000000000002E-3</v>
      </c>
      <c r="AI3084">
        <v>6.0400000000000002E-3</v>
      </c>
      <c r="AS3084" s="3">
        <v>0.46</v>
      </c>
      <c r="AU3084" s="4">
        <f t="shared" si="106"/>
        <v>0.46</v>
      </c>
      <c r="AV3084" s="4">
        <f>O3084*149597871*COS(U3084*3.14159265359/180)/(CL3084*695700)</f>
        <v>36.529559048613592</v>
      </c>
      <c r="AW3084" s="4">
        <f t="shared" si="107"/>
        <v>999</v>
      </c>
      <c r="AX3084">
        <v>0.24</v>
      </c>
      <c r="AY3084">
        <v>0.24</v>
      </c>
      <c r="BO3084" t="s">
        <v>156</v>
      </c>
      <c r="BP3084" t="s">
        <v>146</v>
      </c>
      <c r="BS3084" t="s">
        <v>9056</v>
      </c>
      <c r="BU3084" t="s">
        <v>9047</v>
      </c>
      <c r="BV3084">
        <v>295.76614499999999</v>
      </c>
      <c r="BW3084">
        <v>42.424287999999997</v>
      </c>
      <c r="BZ3084">
        <v>14.537000000000001</v>
      </c>
      <c r="CA3084">
        <v>14.077</v>
      </c>
      <c r="CB3084">
        <v>13.97</v>
      </c>
      <c r="CC3084">
        <v>1087.23</v>
      </c>
      <c r="CD3084">
        <v>46.14</v>
      </c>
      <c r="CE3084">
        <v>46.14</v>
      </c>
      <c r="CF3084">
        <v>7.6999999999999999E-2</v>
      </c>
      <c r="CI3084">
        <v>0.88</v>
      </c>
      <c r="CL3084">
        <v>0.83</v>
      </c>
      <c r="CM3084">
        <v>7.0000000000000007E-2</v>
      </c>
      <c r="CN3084">
        <v>7.0000000000000007E-2</v>
      </c>
      <c r="CS3084">
        <v>5299</v>
      </c>
      <c r="CT3084">
        <v>100</v>
      </c>
      <c r="CU3084">
        <v>100</v>
      </c>
      <c r="CX3084" t="s">
        <v>9048</v>
      </c>
    </row>
    <row r="3085" spans="1:102" x14ac:dyDescent="0.25">
      <c r="A3085" t="s">
        <v>9057</v>
      </c>
      <c r="B3085" t="s">
        <v>98</v>
      </c>
      <c r="I3085">
        <v>0.27400000000000002</v>
      </c>
      <c r="J3085">
        <v>0.11600000000000001</v>
      </c>
      <c r="K3085">
        <v>0.11600000000000001</v>
      </c>
      <c r="L3085">
        <v>19.254196</v>
      </c>
      <c r="M3085" s="2">
        <v>7.8999999999999996E-5</v>
      </c>
      <c r="N3085" s="2">
        <v>7.8999999999999996E-5</v>
      </c>
      <c r="O3085">
        <v>0.14399999999999999</v>
      </c>
      <c r="Y3085">
        <v>2014</v>
      </c>
      <c r="Z3085" s="1">
        <v>44232</v>
      </c>
      <c r="AG3085">
        <v>2454997.7813300001</v>
      </c>
      <c r="AH3085">
        <v>2.4499999999999999E-3</v>
      </c>
      <c r="AI3085">
        <v>2.4499999999999999E-3</v>
      </c>
      <c r="AS3085" s="3">
        <v>0.5</v>
      </c>
      <c r="AU3085" s="4">
        <f t="shared" si="106"/>
        <v>0.5</v>
      </c>
      <c r="AV3085" s="4">
        <f>O3085*149597871*COS(U3085*3.14159265359/180)/(CL3085*695700)</f>
        <v>32.2548234152652</v>
      </c>
      <c r="AW3085" s="4">
        <f t="shared" si="107"/>
        <v>999</v>
      </c>
      <c r="AX3085">
        <v>0.24</v>
      </c>
      <c r="AY3085">
        <v>0.24</v>
      </c>
      <c r="BO3085" t="s">
        <v>156</v>
      </c>
      <c r="BP3085" t="s">
        <v>146</v>
      </c>
      <c r="BS3085" t="s">
        <v>9058</v>
      </c>
      <c r="BU3085" t="s">
        <v>9059</v>
      </c>
      <c r="BV3085">
        <v>286.35805699999997</v>
      </c>
      <c r="BW3085">
        <v>42.406509</v>
      </c>
      <c r="BZ3085">
        <v>14.098000000000001</v>
      </c>
      <c r="CA3085">
        <v>13.781000000000001</v>
      </c>
      <c r="CB3085">
        <v>13.661</v>
      </c>
      <c r="CC3085">
        <v>1002.51</v>
      </c>
      <c r="CD3085">
        <v>23.89</v>
      </c>
      <c r="CE3085">
        <v>23.89</v>
      </c>
      <c r="CF3085">
        <v>0.13400000000000001</v>
      </c>
      <c r="CI3085">
        <v>1.01</v>
      </c>
      <c r="CL3085">
        <v>0.96</v>
      </c>
      <c r="CM3085">
        <v>0.4</v>
      </c>
      <c r="CN3085">
        <v>0.4</v>
      </c>
      <c r="CS3085">
        <v>5804</v>
      </c>
      <c r="CT3085">
        <v>200</v>
      </c>
      <c r="CU3085">
        <v>200</v>
      </c>
      <c r="CX3085" t="s">
        <v>9060</v>
      </c>
    </row>
    <row r="3086" spans="1:102" x14ac:dyDescent="0.25">
      <c r="A3086" t="s">
        <v>9061</v>
      </c>
      <c r="B3086" t="s">
        <v>98</v>
      </c>
      <c r="I3086">
        <v>0.34200000000000003</v>
      </c>
      <c r="J3086">
        <v>0.14499999999999999</v>
      </c>
      <c r="K3086">
        <v>0.14499999999999999</v>
      </c>
      <c r="L3086">
        <v>54.155743000000001</v>
      </c>
      <c r="M3086">
        <v>4.66E-4</v>
      </c>
      <c r="N3086">
        <v>4.66E-4</v>
      </c>
      <c r="O3086">
        <v>0.28599999999999998</v>
      </c>
      <c r="Y3086">
        <v>2014</v>
      </c>
      <c r="Z3086" s="1">
        <v>44232</v>
      </c>
      <c r="AG3086">
        <v>2455005.36515</v>
      </c>
      <c r="AH3086">
        <v>5.2100000000000002E-3</v>
      </c>
      <c r="AI3086">
        <v>5.2100000000000002E-3</v>
      </c>
      <c r="AS3086" s="3">
        <v>0.91</v>
      </c>
      <c r="AU3086" s="4">
        <f t="shared" si="106"/>
        <v>0.91</v>
      </c>
      <c r="AV3086" s="4">
        <f>O3086*149597871*COS(U3086*3.14159265359/180)/(CL3086*695700)</f>
        <v>64.061663171985046</v>
      </c>
      <c r="AW3086" s="4">
        <f t="shared" si="107"/>
        <v>999</v>
      </c>
      <c r="AX3086">
        <v>0.33</v>
      </c>
      <c r="AY3086">
        <v>0.33</v>
      </c>
      <c r="BO3086" t="s">
        <v>156</v>
      </c>
      <c r="BP3086" t="s">
        <v>146</v>
      </c>
      <c r="BS3086" t="s">
        <v>9062</v>
      </c>
      <c r="BU3086" t="s">
        <v>9059</v>
      </c>
      <c r="BV3086">
        <v>286.35805699999997</v>
      </c>
      <c r="BW3086">
        <v>42.406509</v>
      </c>
      <c r="BZ3086">
        <v>14.098000000000001</v>
      </c>
      <c r="CA3086">
        <v>13.781000000000001</v>
      </c>
      <c r="CB3086">
        <v>13.661</v>
      </c>
      <c r="CC3086">
        <v>1002.51</v>
      </c>
      <c r="CD3086">
        <v>23.89</v>
      </c>
      <c r="CE3086">
        <v>23.89</v>
      </c>
      <c r="CF3086">
        <v>0.13400000000000001</v>
      </c>
      <c r="CI3086">
        <v>1.01</v>
      </c>
      <c r="CL3086">
        <v>0.96</v>
      </c>
      <c r="CM3086">
        <v>0.4</v>
      </c>
      <c r="CN3086">
        <v>0.4</v>
      </c>
      <c r="CS3086">
        <v>5804</v>
      </c>
      <c r="CT3086">
        <v>200</v>
      </c>
      <c r="CU3086">
        <v>200</v>
      </c>
      <c r="CX3086" t="s">
        <v>9060</v>
      </c>
    </row>
    <row r="3087" spans="1:102" x14ac:dyDescent="0.25">
      <c r="A3087" t="s">
        <v>9063</v>
      </c>
      <c r="B3087" t="s">
        <v>98</v>
      </c>
      <c r="I3087">
        <v>0.158</v>
      </c>
      <c r="J3087">
        <v>7.3999999999999996E-2</v>
      </c>
      <c r="K3087">
        <v>7.3999999999999996E-2</v>
      </c>
      <c r="L3087">
        <v>3.7012119999999999</v>
      </c>
      <c r="M3087" s="2">
        <v>2.5000000000000001E-5</v>
      </c>
      <c r="N3087" s="2">
        <v>2.5000000000000001E-5</v>
      </c>
      <c r="O3087">
        <v>4.8000000000000001E-2</v>
      </c>
      <c r="Y3087">
        <v>2014</v>
      </c>
      <c r="Z3087" s="1">
        <v>44232</v>
      </c>
      <c r="AG3087">
        <v>2455013.27593</v>
      </c>
      <c r="AH3087">
        <v>3.5500000000000002E-3</v>
      </c>
      <c r="AI3087">
        <v>3.5500000000000002E-3</v>
      </c>
      <c r="AS3087" s="3">
        <v>0.05</v>
      </c>
      <c r="AU3087" s="4">
        <f t="shared" si="106"/>
        <v>0.05</v>
      </c>
      <c r="AV3087" s="4">
        <f>O3087*149597871*COS(U3087*3.14159265359/180)/(CL3087*695700)</f>
        <v>10.532187237637617</v>
      </c>
      <c r="AW3087" s="4">
        <f t="shared" si="107"/>
        <v>999</v>
      </c>
      <c r="AX3087">
        <v>0.23</v>
      </c>
      <c r="AY3087">
        <v>0.23</v>
      </c>
      <c r="BO3087" t="s">
        <v>156</v>
      </c>
      <c r="BP3087" t="s">
        <v>146</v>
      </c>
      <c r="BS3087" t="s">
        <v>9064</v>
      </c>
      <c r="BU3087" t="s">
        <v>9065</v>
      </c>
      <c r="BV3087">
        <v>287.39200899999997</v>
      </c>
      <c r="BW3087">
        <v>46.059311999999998</v>
      </c>
      <c r="BZ3087">
        <v>14.568</v>
      </c>
      <c r="CA3087">
        <v>14.263999999999999</v>
      </c>
      <c r="CB3087">
        <v>14.172000000000001</v>
      </c>
      <c r="CC3087">
        <v>1411.62</v>
      </c>
      <c r="CD3087">
        <v>61.83</v>
      </c>
      <c r="CE3087">
        <v>61.83</v>
      </c>
      <c r="CF3087">
        <v>-1E-3</v>
      </c>
      <c r="CL3087">
        <v>0.98</v>
      </c>
      <c r="CM3087">
        <v>0.46</v>
      </c>
      <c r="CN3087">
        <v>0.46</v>
      </c>
      <c r="CS3087">
        <v>5913</v>
      </c>
      <c r="CT3087">
        <v>200</v>
      </c>
      <c r="CU3087">
        <v>200</v>
      </c>
      <c r="CX3087" t="s">
        <v>9066</v>
      </c>
    </row>
    <row r="3088" spans="1:102" x14ac:dyDescent="0.25">
      <c r="A3088" t="s">
        <v>9067</v>
      </c>
      <c r="B3088" t="s">
        <v>98</v>
      </c>
      <c r="I3088">
        <v>0.24199999999999999</v>
      </c>
      <c r="J3088">
        <v>0.113</v>
      </c>
      <c r="K3088">
        <v>0.113</v>
      </c>
      <c r="L3088">
        <v>6.6264000000000003</v>
      </c>
      <c r="M3088" s="2">
        <v>2.8E-5</v>
      </c>
      <c r="N3088" s="2">
        <v>2.8E-5</v>
      </c>
      <c r="O3088">
        <v>7.0999999999999994E-2</v>
      </c>
      <c r="Y3088">
        <v>2014</v>
      </c>
      <c r="Z3088" s="1">
        <v>44232</v>
      </c>
      <c r="AG3088">
        <v>2455016.9881799999</v>
      </c>
      <c r="AH3088">
        <v>2.2699999999999999E-3</v>
      </c>
      <c r="AI3088">
        <v>2.2699999999999999E-3</v>
      </c>
      <c r="AS3088" s="3">
        <v>0.14000000000000001</v>
      </c>
      <c r="AU3088" s="4">
        <f t="shared" si="106"/>
        <v>0.14000000000000001</v>
      </c>
      <c r="AV3088" s="4">
        <f>O3088*149597871*COS(U3088*3.14159265359/180)/(CL3088*695700)</f>
        <v>15.578860289005638</v>
      </c>
      <c r="AW3088" s="4">
        <f t="shared" si="107"/>
        <v>999</v>
      </c>
      <c r="AX3088">
        <v>0.23</v>
      </c>
      <c r="AY3088">
        <v>0.23</v>
      </c>
      <c r="BO3088" t="s">
        <v>156</v>
      </c>
      <c r="BP3088" t="s">
        <v>146</v>
      </c>
      <c r="BS3088" t="s">
        <v>9068</v>
      </c>
      <c r="BU3088" t="s">
        <v>9065</v>
      </c>
      <c r="BV3088">
        <v>287.39200899999997</v>
      </c>
      <c r="BW3088">
        <v>46.059311999999998</v>
      </c>
      <c r="BZ3088">
        <v>14.568</v>
      </c>
      <c r="CA3088">
        <v>14.263999999999999</v>
      </c>
      <c r="CB3088">
        <v>14.172000000000001</v>
      </c>
      <c r="CC3088">
        <v>1411.62</v>
      </c>
      <c r="CD3088">
        <v>61.83</v>
      </c>
      <c r="CE3088">
        <v>61.83</v>
      </c>
      <c r="CF3088">
        <v>-1E-3</v>
      </c>
      <c r="CL3088">
        <v>0.98</v>
      </c>
      <c r="CM3088">
        <v>0.46</v>
      </c>
      <c r="CN3088">
        <v>0.46</v>
      </c>
      <c r="CS3088">
        <v>5913</v>
      </c>
      <c r="CT3088">
        <v>200</v>
      </c>
      <c r="CU3088">
        <v>200</v>
      </c>
      <c r="CX3088" t="s">
        <v>9066</v>
      </c>
    </row>
    <row r="3089" spans="1:102" x14ac:dyDescent="0.25">
      <c r="A3089" t="s">
        <v>9069</v>
      </c>
      <c r="B3089" t="s">
        <v>98</v>
      </c>
      <c r="I3089">
        <v>0.109</v>
      </c>
      <c r="J3089">
        <v>5.7000000000000002E-2</v>
      </c>
      <c r="K3089">
        <v>5.7000000000000002E-2</v>
      </c>
      <c r="L3089">
        <v>12.645163999999999</v>
      </c>
      <c r="M3089">
        <v>1.8100000000000001E-4</v>
      </c>
      <c r="N3089">
        <v>1.8100000000000001E-4</v>
      </c>
      <c r="O3089">
        <v>9.9000000000000005E-2</v>
      </c>
      <c r="Y3089">
        <v>2014</v>
      </c>
      <c r="Z3089" s="1">
        <v>44232</v>
      </c>
      <c r="AG3089">
        <v>2454971.6253599999</v>
      </c>
      <c r="AH3089">
        <v>8.1200000000000005E-3</v>
      </c>
      <c r="AI3089">
        <v>8.1200000000000005E-3</v>
      </c>
      <c r="AS3089" s="3">
        <v>0.02</v>
      </c>
      <c r="AU3089" s="4">
        <f t="shared" si="106"/>
        <v>0.02</v>
      </c>
      <c r="AV3089" s="4">
        <f>O3089*149597871*COS(U3089*3.14159265359/180)/(CL3089*695700)</f>
        <v>23.653537171194479</v>
      </c>
      <c r="AW3089" s="4">
        <f t="shared" si="107"/>
        <v>999</v>
      </c>
      <c r="AX3089">
        <v>0.22</v>
      </c>
      <c r="AY3089">
        <v>0.22</v>
      </c>
      <c r="BO3089" t="s">
        <v>156</v>
      </c>
      <c r="BP3089" t="s">
        <v>146</v>
      </c>
      <c r="BS3089" t="s">
        <v>9070</v>
      </c>
      <c r="BU3089" t="s">
        <v>9071</v>
      </c>
      <c r="BV3089">
        <v>285.345843</v>
      </c>
      <c r="BW3089">
        <v>45.367786000000002</v>
      </c>
      <c r="BZ3089">
        <v>13.145</v>
      </c>
      <c r="CA3089">
        <v>12.763</v>
      </c>
      <c r="CB3089">
        <v>12.717000000000001</v>
      </c>
      <c r="CC3089">
        <v>1787.33</v>
      </c>
      <c r="CD3089">
        <v>77.39</v>
      </c>
      <c r="CE3089">
        <v>77.39</v>
      </c>
      <c r="CF3089">
        <v>-0.33200000000000002</v>
      </c>
      <c r="CL3089">
        <v>0.9</v>
      </c>
      <c r="CM3089">
        <v>0.47</v>
      </c>
      <c r="CN3089">
        <v>0.47</v>
      </c>
      <c r="CS3089">
        <v>5603</v>
      </c>
      <c r="CT3089">
        <v>200</v>
      </c>
      <c r="CU3089">
        <v>200</v>
      </c>
      <c r="CX3089" t="s">
        <v>9072</v>
      </c>
    </row>
    <row r="3090" spans="1:102" x14ac:dyDescent="0.25">
      <c r="A3090" t="s">
        <v>9073</v>
      </c>
      <c r="B3090" t="s">
        <v>98</v>
      </c>
      <c r="I3090">
        <v>0.104</v>
      </c>
      <c r="J3090">
        <v>5.5E-2</v>
      </c>
      <c r="K3090">
        <v>5.5E-2</v>
      </c>
      <c r="L3090">
        <v>21.526257999999999</v>
      </c>
      <c r="M3090">
        <v>3.3599999999999998E-4</v>
      </c>
      <c r="N3090">
        <v>3.3599999999999998E-4</v>
      </c>
      <c r="O3090">
        <v>0.14199999999999999</v>
      </c>
      <c r="Y3090">
        <v>2014</v>
      </c>
      <c r="Z3090" s="1">
        <v>44232</v>
      </c>
      <c r="AG3090">
        <v>2454965.2872000001</v>
      </c>
      <c r="AH3090">
        <v>9.5999999999999992E-3</v>
      </c>
      <c r="AI3090">
        <v>9.5999999999999992E-3</v>
      </c>
      <c r="AS3090" s="3">
        <v>0.05</v>
      </c>
      <c r="AU3090" s="4">
        <f t="shared" si="106"/>
        <v>0.05</v>
      </c>
      <c r="AV3090" s="4">
        <f>O3090*149597871*COS(U3090*3.14159265359/180)/(CL3090*695700)</f>
        <v>33.927295740501165</v>
      </c>
      <c r="AW3090" s="4">
        <f t="shared" si="107"/>
        <v>999</v>
      </c>
      <c r="AX3090">
        <v>0.25</v>
      </c>
      <c r="AY3090">
        <v>0.25</v>
      </c>
      <c r="BO3090" t="s">
        <v>156</v>
      </c>
      <c r="BP3090" t="s">
        <v>146</v>
      </c>
      <c r="BS3090" t="s">
        <v>9074</v>
      </c>
      <c r="BU3090" t="s">
        <v>9071</v>
      </c>
      <c r="BV3090">
        <v>285.345843</v>
      </c>
      <c r="BW3090">
        <v>45.367786000000002</v>
      </c>
      <c r="BZ3090">
        <v>13.145</v>
      </c>
      <c r="CA3090">
        <v>12.763</v>
      </c>
      <c r="CB3090">
        <v>12.717000000000001</v>
      </c>
      <c r="CC3090">
        <v>1787.33</v>
      </c>
      <c r="CD3090">
        <v>77.39</v>
      </c>
      <c r="CE3090">
        <v>77.39</v>
      </c>
      <c r="CF3090">
        <v>-0.33200000000000002</v>
      </c>
      <c r="CL3090">
        <v>0.9</v>
      </c>
      <c r="CM3090">
        <v>0.47</v>
      </c>
      <c r="CN3090">
        <v>0.47</v>
      </c>
      <c r="CS3090">
        <v>5603</v>
      </c>
      <c r="CT3090">
        <v>200</v>
      </c>
      <c r="CU3090">
        <v>200</v>
      </c>
      <c r="CX3090" t="s">
        <v>9072</v>
      </c>
    </row>
    <row r="3091" spans="1:102" x14ac:dyDescent="0.25">
      <c r="A3091" t="s">
        <v>9075</v>
      </c>
      <c r="B3091" t="s">
        <v>98</v>
      </c>
      <c r="I3091">
        <v>0.121</v>
      </c>
      <c r="J3091">
        <v>6.4000000000000001E-2</v>
      </c>
      <c r="K3091">
        <v>6.4000000000000001E-2</v>
      </c>
      <c r="L3091">
        <v>33.884053999999999</v>
      </c>
      <c r="M3091">
        <v>6.8499999999999995E-4</v>
      </c>
      <c r="N3091">
        <v>6.8499999999999995E-4</v>
      </c>
      <c r="O3091">
        <v>0.192</v>
      </c>
      <c r="Y3091">
        <v>2014</v>
      </c>
      <c r="Z3091" s="1">
        <v>44232</v>
      </c>
      <c r="AG3091">
        <v>2454993.0062500001</v>
      </c>
      <c r="AH3091">
        <v>9.1900000000000003E-3</v>
      </c>
      <c r="AI3091">
        <v>9.1900000000000003E-3</v>
      </c>
      <c r="AS3091" s="3">
        <v>0.5</v>
      </c>
      <c r="AU3091" s="4">
        <f t="shared" si="106"/>
        <v>0.5</v>
      </c>
      <c r="AV3091" s="4">
        <f>O3091*149597871*COS(U3091*3.14159265359/180)/(CL3091*695700)</f>
        <v>45.873526635043845</v>
      </c>
      <c r="AW3091" s="4">
        <f t="shared" si="107"/>
        <v>999</v>
      </c>
      <c r="AX3091">
        <v>0.23</v>
      </c>
      <c r="AY3091">
        <v>0.23</v>
      </c>
      <c r="BO3091" t="s">
        <v>156</v>
      </c>
      <c r="BP3091" t="s">
        <v>146</v>
      </c>
      <c r="BS3091" t="s">
        <v>9076</v>
      </c>
      <c r="BU3091" t="s">
        <v>9071</v>
      </c>
      <c r="BV3091">
        <v>285.345843</v>
      </c>
      <c r="BW3091">
        <v>45.367786000000002</v>
      </c>
      <c r="BZ3091">
        <v>13.145</v>
      </c>
      <c r="CA3091">
        <v>12.763</v>
      </c>
      <c r="CB3091">
        <v>12.717000000000001</v>
      </c>
      <c r="CC3091">
        <v>1787.33</v>
      </c>
      <c r="CD3091">
        <v>77.39</v>
      </c>
      <c r="CE3091">
        <v>77.39</v>
      </c>
      <c r="CF3091">
        <v>-0.33200000000000002</v>
      </c>
      <c r="CL3091">
        <v>0.9</v>
      </c>
      <c r="CM3091">
        <v>0.47</v>
      </c>
      <c r="CN3091">
        <v>0.47</v>
      </c>
      <c r="CS3091">
        <v>5603</v>
      </c>
      <c r="CT3091">
        <v>200</v>
      </c>
      <c r="CU3091">
        <v>200</v>
      </c>
      <c r="CX3091" t="s">
        <v>9072</v>
      </c>
    </row>
    <row r="3092" spans="1:102" x14ac:dyDescent="0.25">
      <c r="A3092" t="s">
        <v>9077</v>
      </c>
      <c r="B3092" t="s">
        <v>98</v>
      </c>
      <c r="I3092">
        <v>0.14399999999999999</v>
      </c>
      <c r="J3092">
        <v>2.4E-2</v>
      </c>
      <c r="K3092">
        <v>2.5999999999999999E-2</v>
      </c>
      <c r="L3092">
        <v>10.864383999999999</v>
      </c>
      <c r="M3092" s="2">
        <v>4.6E-5</v>
      </c>
      <c r="N3092" s="2">
        <v>5.1E-5</v>
      </c>
      <c r="O3092">
        <v>7.9000000000000001E-2</v>
      </c>
      <c r="P3092">
        <v>1.2999999999999999E-2</v>
      </c>
      <c r="Q3092">
        <v>1.2999999999999999E-2</v>
      </c>
      <c r="R3092">
        <v>0.33</v>
      </c>
      <c r="Y3092">
        <v>2014</v>
      </c>
      <c r="Z3092" s="1">
        <v>44232</v>
      </c>
      <c r="AG3092">
        <v>2454964.1285000001</v>
      </c>
      <c r="AH3092">
        <v>3.8999999999999998E-3</v>
      </c>
      <c r="AI3092">
        <v>3.0000000000000001E-3</v>
      </c>
      <c r="AS3092" s="3">
        <v>0.65</v>
      </c>
      <c r="AU3092" s="4">
        <f t="shared" si="106"/>
        <v>0.65</v>
      </c>
      <c r="AV3092" s="4">
        <f>O3092*149597871*COS(U3092*3.14159265359/180)/(CL3092*695700)</f>
        <v>35.39070902508265</v>
      </c>
      <c r="AW3092" s="4">
        <f t="shared" si="107"/>
        <v>999</v>
      </c>
      <c r="AX3092">
        <v>0.19</v>
      </c>
      <c r="AY3092">
        <v>0.09</v>
      </c>
      <c r="BO3092" t="s">
        <v>156</v>
      </c>
      <c r="BP3092" t="s">
        <v>146</v>
      </c>
      <c r="BS3092" t="s">
        <v>9078</v>
      </c>
      <c r="BU3092" t="s">
        <v>9079</v>
      </c>
      <c r="BV3092">
        <v>286.540008</v>
      </c>
      <c r="BW3092">
        <v>49.437325999999999</v>
      </c>
      <c r="BZ3092">
        <v>13.391</v>
      </c>
      <c r="CA3092">
        <v>12.807</v>
      </c>
      <c r="CB3092">
        <v>12.6</v>
      </c>
      <c r="CC3092">
        <v>226</v>
      </c>
      <c r="CD3092">
        <v>18</v>
      </c>
      <c r="CE3092">
        <v>28</v>
      </c>
      <c r="CF3092">
        <v>-0.08</v>
      </c>
      <c r="CG3092">
        <v>0.3</v>
      </c>
      <c r="CH3092">
        <v>0.28000000000000003</v>
      </c>
      <c r="CI3092">
        <v>0.5</v>
      </c>
      <c r="CJ3092">
        <v>0.09</v>
      </c>
      <c r="CK3092">
        <v>7.0000000000000007E-2</v>
      </c>
      <c r="CL3092">
        <v>0.48</v>
      </c>
      <c r="CM3092">
        <v>0.09</v>
      </c>
      <c r="CN3092">
        <v>7.0000000000000007E-2</v>
      </c>
      <c r="CO3092" t="s">
        <v>8705</v>
      </c>
      <c r="CS3092">
        <v>3740</v>
      </c>
      <c r="CT3092">
        <v>130</v>
      </c>
      <c r="CU3092">
        <v>130</v>
      </c>
      <c r="CX3092" t="s">
        <v>9080</v>
      </c>
    </row>
    <row r="3093" spans="1:102" x14ac:dyDescent="0.25">
      <c r="A3093" t="s">
        <v>9081</v>
      </c>
      <c r="B3093" t="s">
        <v>98</v>
      </c>
      <c r="I3093">
        <v>0.17799999999999999</v>
      </c>
      <c r="J3093">
        <v>2.9000000000000001E-2</v>
      </c>
      <c r="K3093">
        <v>2.9000000000000001E-2</v>
      </c>
      <c r="L3093">
        <v>5.8416366000000002</v>
      </c>
      <c r="M3093" s="2">
        <v>1.0000000000000001E-5</v>
      </c>
      <c r="N3093" s="2">
        <v>1.0000000000000001E-5</v>
      </c>
      <c r="O3093">
        <v>5.21E-2</v>
      </c>
      <c r="P3093">
        <v>8.6E-3</v>
      </c>
      <c r="Q3093">
        <v>8.8000000000000005E-3</v>
      </c>
      <c r="R3093">
        <v>0.33</v>
      </c>
      <c r="Y3093">
        <v>2014</v>
      </c>
      <c r="Z3093" s="1">
        <v>44232</v>
      </c>
      <c r="AG3093">
        <v>2454968.9229000001</v>
      </c>
      <c r="AH3093">
        <v>1.2999999999999999E-3</v>
      </c>
      <c r="AI3093">
        <v>1.2999999999999999E-3</v>
      </c>
      <c r="AS3093" s="3">
        <v>0.25</v>
      </c>
      <c r="AU3093" s="4">
        <f t="shared" si="106"/>
        <v>0.25</v>
      </c>
      <c r="AV3093" s="4">
        <f>O3093*149597871*COS(U3093*3.14159265359/180)/(CL3093*695700)</f>
        <v>23.339948610212733</v>
      </c>
      <c r="AW3093" s="4">
        <f t="shared" si="107"/>
        <v>999</v>
      </c>
      <c r="AX3093">
        <v>0.16</v>
      </c>
      <c r="AY3093">
        <v>0.18</v>
      </c>
      <c r="BO3093" t="s">
        <v>156</v>
      </c>
      <c r="BP3093" t="s">
        <v>146</v>
      </c>
      <c r="BS3093" t="s">
        <v>9082</v>
      </c>
      <c r="BU3093" t="s">
        <v>9079</v>
      </c>
      <c r="BV3093">
        <v>286.540008</v>
      </c>
      <c r="BW3093">
        <v>49.437325999999999</v>
      </c>
      <c r="BZ3093">
        <v>13.391</v>
      </c>
      <c r="CA3093">
        <v>12.807</v>
      </c>
      <c r="CB3093">
        <v>12.6</v>
      </c>
      <c r="CC3093">
        <v>226</v>
      </c>
      <c r="CD3093">
        <v>18</v>
      </c>
      <c r="CE3093">
        <v>28</v>
      </c>
      <c r="CF3093">
        <v>-0.08</v>
      </c>
      <c r="CG3093">
        <v>0.3</v>
      </c>
      <c r="CH3093">
        <v>0.28000000000000003</v>
      </c>
      <c r="CI3093">
        <v>0.5</v>
      </c>
      <c r="CJ3093">
        <v>0.09</v>
      </c>
      <c r="CK3093">
        <v>7.0000000000000007E-2</v>
      </c>
      <c r="CL3093">
        <v>0.48</v>
      </c>
      <c r="CM3093">
        <v>0.09</v>
      </c>
      <c r="CN3093">
        <v>7.0000000000000007E-2</v>
      </c>
      <c r="CO3093" t="s">
        <v>8705</v>
      </c>
      <c r="CS3093">
        <v>3740</v>
      </c>
      <c r="CT3093">
        <v>130</v>
      </c>
      <c r="CU3093">
        <v>130</v>
      </c>
      <c r="CX3093" t="s">
        <v>9080</v>
      </c>
    </row>
    <row r="3094" spans="1:102" x14ac:dyDescent="0.25">
      <c r="A3094" t="s">
        <v>9083</v>
      </c>
      <c r="B3094" t="s">
        <v>98</v>
      </c>
      <c r="I3094">
        <v>0.186</v>
      </c>
      <c r="J3094">
        <v>2.9000000000000001E-2</v>
      </c>
      <c r="K3094">
        <v>2.9000000000000001E-2</v>
      </c>
      <c r="L3094">
        <v>19.850290999999999</v>
      </c>
      <c r="M3094" s="2">
        <v>5.7000000000000003E-5</v>
      </c>
      <c r="N3094" s="2">
        <v>6.0999999999999999E-5</v>
      </c>
      <c r="O3094">
        <v>0.11799999999999999</v>
      </c>
      <c r="P3094">
        <v>0.02</v>
      </c>
      <c r="Q3094">
        <v>0.02</v>
      </c>
      <c r="R3094">
        <v>0.33</v>
      </c>
      <c r="Y3094">
        <v>2014</v>
      </c>
      <c r="Z3094" s="1">
        <v>44232</v>
      </c>
      <c r="AG3094">
        <v>2454966.6496000001</v>
      </c>
      <c r="AH3094">
        <v>2.2000000000000001E-3</v>
      </c>
      <c r="AI3094">
        <v>2.2000000000000001E-3</v>
      </c>
      <c r="AS3094" s="3">
        <v>0.26</v>
      </c>
      <c r="AU3094" s="4">
        <f t="shared" si="106"/>
        <v>0.26</v>
      </c>
      <c r="AV3094" s="4">
        <f>O3094*149597871*COS(U3094*3.14159265359/180)/(CL3094*695700)</f>
        <v>52.862071708351301</v>
      </c>
      <c r="AW3094" s="4">
        <f t="shared" si="107"/>
        <v>999</v>
      </c>
      <c r="AX3094">
        <v>0.16</v>
      </c>
      <c r="AY3094">
        <v>0.18</v>
      </c>
      <c r="BO3094" t="s">
        <v>156</v>
      </c>
      <c r="BP3094" t="s">
        <v>146</v>
      </c>
      <c r="BS3094" t="s">
        <v>9084</v>
      </c>
      <c r="BU3094" t="s">
        <v>9079</v>
      </c>
      <c r="BV3094">
        <v>286.540008</v>
      </c>
      <c r="BW3094">
        <v>49.437325999999999</v>
      </c>
      <c r="BZ3094">
        <v>13.391</v>
      </c>
      <c r="CA3094">
        <v>12.807</v>
      </c>
      <c r="CB3094">
        <v>12.6</v>
      </c>
      <c r="CC3094">
        <v>226</v>
      </c>
      <c r="CD3094">
        <v>18</v>
      </c>
      <c r="CE3094">
        <v>28</v>
      </c>
      <c r="CF3094">
        <v>-0.08</v>
      </c>
      <c r="CG3094">
        <v>0.3</v>
      </c>
      <c r="CH3094">
        <v>0.28000000000000003</v>
      </c>
      <c r="CI3094">
        <v>0.5</v>
      </c>
      <c r="CJ3094">
        <v>0.09</v>
      </c>
      <c r="CK3094">
        <v>7.0000000000000007E-2</v>
      </c>
      <c r="CL3094">
        <v>0.48</v>
      </c>
      <c r="CM3094">
        <v>0.09</v>
      </c>
      <c r="CN3094">
        <v>7.0000000000000007E-2</v>
      </c>
      <c r="CO3094" t="s">
        <v>8705</v>
      </c>
      <c r="CS3094">
        <v>3740</v>
      </c>
      <c r="CT3094">
        <v>130</v>
      </c>
      <c r="CU3094">
        <v>130</v>
      </c>
      <c r="CX3094" t="s">
        <v>9080</v>
      </c>
    </row>
    <row r="3095" spans="1:102" x14ac:dyDescent="0.25">
      <c r="A3095" t="s">
        <v>9085</v>
      </c>
      <c r="B3095" t="s">
        <v>98</v>
      </c>
      <c r="I3095">
        <v>0.13600000000000001</v>
      </c>
      <c r="J3095">
        <v>2.1999999999999999E-2</v>
      </c>
      <c r="K3095">
        <v>2.4E-2</v>
      </c>
      <c r="L3095">
        <v>34.142110000000002</v>
      </c>
      <c r="M3095">
        <v>2.5000000000000001E-4</v>
      </c>
      <c r="N3095">
        <v>2.5000000000000001E-4</v>
      </c>
      <c r="O3095">
        <v>0.16900000000000001</v>
      </c>
      <c r="P3095">
        <v>2.8000000000000001E-2</v>
      </c>
      <c r="Q3095">
        <v>2.9000000000000001E-2</v>
      </c>
      <c r="R3095">
        <v>0.33</v>
      </c>
      <c r="Y3095">
        <v>2014</v>
      </c>
      <c r="Z3095" s="1">
        <v>44232</v>
      </c>
      <c r="AG3095">
        <v>2454969.0350000001</v>
      </c>
      <c r="AH3095">
        <v>5.7000000000000002E-3</v>
      </c>
      <c r="AI3095">
        <v>6.4000000000000003E-3</v>
      </c>
      <c r="AS3095" s="3">
        <v>0.34</v>
      </c>
      <c r="AU3095" s="4">
        <f t="shared" si="106"/>
        <v>0.34</v>
      </c>
      <c r="AV3095" s="4">
        <f>O3095*149597871*COS(U3095*3.14159265359/180)/(CL3095*695700)</f>
        <v>75.709238294164152</v>
      </c>
      <c r="AW3095" s="4">
        <f t="shared" si="107"/>
        <v>999</v>
      </c>
      <c r="AX3095">
        <v>0.21</v>
      </c>
      <c r="AY3095">
        <v>0.19</v>
      </c>
      <c r="BO3095" t="s">
        <v>156</v>
      </c>
      <c r="BP3095" t="s">
        <v>146</v>
      </c>
      <c r="BS3095" t="s">
        <v>9086</v>
      </c>
      <c r="BU3095" t="s">
        <v>9079</v>
      </c>
      <c r="BV3095">
        <v>286.540008</v>
      </c>
      <c r="BW3095">
        <v>49.437325999999999</v>
      </c>
      <c r="BZ3095">
        <v>13.391</v>
      </c>
      <c r="CA3095">
        <v>12.807</v>
      </c>
      <c r="CB3095">
        <v>12.6</v>
      </c>
      <c r="CC3095">
        <v>226</v>
      </c>
      <c r="CD3095">
        <v>18</v>
      </c>
      <c r="CE3095">
        <v>28</v>
      </c>
      <c r="CF3095">
        <v>-0.08</v>
      </c>
      <c r="CG3095">
        <v>0.3</v>
      </c>
      <c r="CH3095">
        <v>0.28000000000000003</v>
      </c>
      <c r="CI3095">
        <v>0.5</v>
      </c>
      <c r="CJ3095">
        <v>0.09</v>
      </c>
      <c r="CK3095">
        <v>7.0000000000000007E-2</v>
      </c>
      <c r="CL3095">
        <v>0.48</v>
      </c>
      <c r="CM3095">
        <v>0.09</v>
      </c>
      <c r="CN3095">
        <v>7.0000000000000007E-2</v>
      </c>
      <c r="CO3095" t="s">
        <v>8705</v>
      </c>
      <c r="CS3095">
        <v>3740</v>
      </c>
      <c r="CT3095">
        <v>130</v>
      </c>
      <c r="CU3095">
        <v>130</v>
      </c>
      <c r="CX3095" t="s">
        <v>9080</v>
      </c>
    </row>
    <row r="3096" spans="1:102" x14ac:dyDescent="0.25">
      <c r="A3096" t="s">
        <v>9087</v>
      </c>
      <c r="B3096" t="s">
        <v>98</v>
      </c>
      <c r="I3096">
        <v>0.161</v>
      </c>
      <c r="J3096">
        <v>2.7E-2</v>
      </c>
      <c r="K3096">
        <v>2.8000000000000001E-2</v>
      </c>
      <c r="L3096">
        <v>63.336269999999999</v>
      </c>
      <c r="M3096">
        <v>6.2E-4</v>
      </c>
      <c r="N3096">
        <v>5.9999999999999995E-4</v>
      </c>
      <c r="O3096">
        <v>0.255</v>
      </c>
      <c r="P3096">
        <v>4.2000000000000003E-2</v>
      </c>
      <c r="Q3096">
        <v>4.2999999999999997E-2</v>
      </c>
      <c r="R3096">
        <v>0.33</v>
      </c>
      <c r="Y3096">
        <v>2014</v>
      </c>
      <c r="Z3096" s="1">
        <v>44232</v>
      </c>
      <c r="AG3096">
        <v>2454995.6069</v>
      </c>
      <c r="AH3096">
        <v>7.1999999999999998E-3</v>
      </c>
      <c r="AI3096">
        <v>7.1000000000000004E-3</v>
      </c>
      <c r="AS3096" s="3">
        <v>0.55000000000000004</v>
      </c>
      <c r="AU3096" s="4">
        <f t="shared" si="106"/>
        <v>0.55000000000000004</v>
      </c>
      <c r="AV3096" s="4">
        <f>O3096*149597871*COS(U3096*3.14159265359/180)/(CL3096*695700)</f>
        <v>114.23583292906426</v>
      </c>
      <c r="AW3096" s="4">
        <f t="shared" si="107"/>
        <v>999</v>
      </c>
      <c r="AX3096">
        <v>0.24</v>
      </c>
      <c r="AY3096">
        <v>0.11</v>
      </c>
      <c r="BO3096" t="s">
        <v>156</v>
      </c>
      <c r="BP3096" t="s">
        <v>146</v>
      </c>
      <c r="BS3096" t="s">
        <v>9088</v>
      </c>
      <c r="BU3096" t="s">
        <v>9079</v>
      </c>
      <c r="BV3096">
        <v>286.540008</v>
      </c>
      <c r="BW3096">
        <v>49.437325999999999</v>
      </c>
      <c r="BZ3096">
        <v>13.391</v>
      </c>
      <c r="CA3096">
        <v>12.807</v>
      </c>
      <c r="CB3096">
        <v>12.6</v>
      </c>
      <c r="CC3096">
        <v>226</v>
      </c>
      <c r="CD3096">
        <v>18</v>
      </c>
      <c r="CE3096">
        <v>28</v>
      </c>
      <c r="CF3096">
        <v>-0.08</v>
      </c>
      <c r="CG3096">
        <v>0.3</v>
      </c>
      <c r="CH3096">
        <v>0.28000000000000003</v>
      </c>
      <c r="CI3096">
        <v>0.5</v>
      </c>
      <c r="CJ3096">
        <v>0.09</v>
      </c>
      <c r="CK3096">
        <v>7.0000000000000007E-2</v>
      </c>
      <c r="CL3096">
        <v>0.48</v>
      </c>
      <c r="CM3096">
        <v>0.09</v>
      </c>
      <c r="CN3096">
        <v>7.0000000000000007E-2</v>
      </c>
      <c r="CO3096" t="s">
        <v>8705</v>
      </c>
      <c r="CS3096">
        <v>3740</v>
      </c>
      <c r="CT3096">
        <v>130</v>
      </c>
      <c r="CU3096">
        <v>130</v>
      </c>
      <c r="CX3096" t="s">
        <v>9080</v>
      </c>
    </row>
    <row r="3097" spans="1:102" x14ac:dyDescent="0.25">
      <c r="A3097" t="s">
        <v>9089</v>
      </c>
      <c r="B3097" t="s">
        <v>98</v>
      </c>
      <c r="I3097">
        <v>0.25600000000000001</v>
      </c>
      <c r="J3097">
        <v>4.5999999999999999E-2</v>
      </c>
      <c r="K3097">
        <v>4.5999999999999999E-2</v>
      </c>
      <c r="L3097">
        <v>38.871825999999999</v>
      </c>
      <c r="M3097">
        <v>1.5300000000000001E-4</v>
      </c>
      <c r="N3097">
        <v>1.5300000000000001E-4</v>
      </c>
      <c r="O3097">
        <v>0.217</v>
      </c>
      <c r="Y3097">
        <v>2014</v>
      </c>
      <c r="Z3097" s="1">
        <v>44232</v>
      </c>
      <c r="AG3097">
        <v>2455004.2871300001</v>
      </c>
      <c r="AH3097">
        <v>2.0899999999999998E-3</v>
      </c>
      <c r="AI3097">
        <v>2.0899999999999998E-3</v>
      </c>
      <c r="AS3097" s="3">
        <v>0.46</v>
      </c>
      <c r="AU3097" s="4">
        <f t="shared" si="106"/>
        <v>0.46</v>
      </c>
      <c r="AV3097" s="4">
        <f>O3097*149597871*COS(U3097*3.14159265359/180)/(CL3097*695700)</f>
        <v>50.719541167482234</v>
      </c>
      <c r="AW3097" s="4">
        <f t="shared" si="107"/>
        <v>999</v>
      </c>
      <c r="AX3097">
        <v>0.23</v>
      </c>
      <c r="AY3097">
        <v>0.23</v>
      </c>
      <c r="BO3097" t="s">
        <v>156</v>
      </c>
      <c r="BP3097" t="s">
        <v>146</v>
      </c>
      <c r="BS3097" t="s">
        <v>9090</v>
      </c>
      <c r="BU3097" t="s">
        <v>9091</v>
      </c>
      <c r="BV3097">
        <v>283.209159</v>
      </c>
      <c r="BW3097">
        <v>48.777645</v>
      </c>
      <c r="BZ3097">
        <v>13.122</v>
      </c>
      <c r="CA3097">
        <v>12.785</v>
      </c>
      <c r="CB3097">
        <v>12.78</v>
      </c>
      <c r="CC3097">
        <v>706.21</v>
      </c>
      <c r="CD3097">
        <v>8.26</v>
      </c>
      <c r="CE3097">
        <v>8.26</v>
      </c>
      <c r="CF3097">
        <v>-0.12</v>
      </c>
      <c r="CL3097">
        <v>0.92</v>
      </c>
      <c r="CM3097">
        <v>0.17</v>
      </c>
      <c r="CN3097">
        <v>0.17</v>
      </c>
      <c r="CS3097">
        <v>5619</v>
      </c>
      <c r="CT3097">
        <v>100</v>
      </c>
      <c r="CU3097">
        <v>100</v>
      </c>
      <c r="CX3097" t="s">
        <v>9092</v>
      </c>
    </row>
    <row r="3098" spans="1:102" x14ac:dyDescent="0.25">
      <c r="A3098" t="s">
        <v>9093</v>
      </c>
      <c r="B3098" t="s">
        <v>98</v>
      </c>
      <c r="I3098">
        <v>0.58299999999999996</v>
      </c>
      <c r="J3098">
        <v>0.105</v>
      </c>
      <c r="K3098">
        <v>0.105</v>
      </c>
      <c r="L3098">
        <v>74.920136999999997</v>
      </c>
      <c r="M3098">
        <v>1.2E-4</v>
      </c>
      <c r="N3098">
        <v>1.2E-4</v>
      </c>
      <c r="O3098">
        <v>0.33600000000000002</v>
      </c>
      <c r="Y3098">
        <v>2014</v>
      </c>
      <c r="Z3098" s="1">
        <v>44232</v>
      </c>
      <c r="AG3098">
        <v>2454958.0377000002</v>
      </c>
      <c r="AH3098">
        <v>9.7999999999999997E-4</v>
      </c>
      <c r="AI3098">
        <v>9.7999999999999997E-4</v>
      </c>
      <c r="AS3098" s="3">
        <v>0.81</v>
      </c>
      <c r="AU3098" s="4">
        <f t="shared" si="106"/>
        <v>0.81</v>
      </c>
      <c r="AV3098" s="4">
        <f>O3098*149597871*COS(U3098*3.14159265359/180)/(CL3098*695700)</f>
        <v>78.53348309803701</v>
      </c>
      <c r="AW3098" s="4">
        <f t="shared" si="107"/>
        <v>999</v>
      </c>
      <c r="AX3098">
        <v>0.04</v>
      </c>
      <c r="AY3098">
        <v>0.04</v>
      </c>
      <c r="BO3098" t="s">
        <v>156</v>
      </c>
      <c r="BP3098" t="s">
        <v>146</v>
      </c>
      <c r="BS3098" t="s">
        <v>9094</v>
      </c>
      <c r="BU3098" t="s">
        <v>9091</v>
      </c>
      <c r="BV3098">
        <v>283.209159</v>
      </c>
      <c r="BW3098">
        <v>48.777645</v>
      </c>
      <c r="BZ3098">
        <v>13.122</v>
      </c>
      <c r="CA3098">
        <v>12.785</v>
      </c>
      <c r="CB3098">
        <v>12.78</v>
      </c>
      <c r="CC3098">
        <v>706.21</v>
      </c>
      <c r="CD3098">
        <v>8.26</v>
      </c>
      <c r="CE3098">
        <v>8.26</v>
      </c>
      <c r="CF3098">
        <v>-0.12</v>
      </c>
      <c r="CL3098">
        <v>0.92</v>
      </c>
      <c r="CM3098">
        <v>0.17</v>
      </c>
      <c r="CN3098">
        <v>0.17</v>
      </c>
      <c r="CS3098">
        <v>5619</v>
      </c>
      <c r="CT3098">
        <v>100</v>
      </c>
      <c r="CU3098">
        <v>100</v>
      </c>
      <c r="CX3098" t="s">
        <v>9092</v>
      </c>
    </row>
    <row r="3099" spans="1:102" x14ac:dyDescent="0.25">
      <c r="A3099" t="s">
        <v>9095</v>
      </c>
      <c r="B3099" t="s">
        <v>98</v>
      </c>
      <c r="I3099">
        <v>0.17499999999999999</v>
      </c>
      <c r="J3099">
        <v>8.9999999999999993E-3</v>
      </c>
      <c r="K3099">
        <v>8.9999999999999993E-3</v>
      </c>
      <c r="L3099">
        <v>10.475464000000001</v>
      </c>
      <c r="M3099" s="2">
        <v>2.6999999999999999E-5</v>
      </c>
      <c r="N3099" s="2">
        <v>2.6999999999999999E-5</v>
      </c>
      <c r="O3099">
        <v>0.08</v>
      </c>
      <c r="Y3099">
        <v>2014</v>
      </c>
      <c r="Z3099" s="1">
        <v>44232</v>
      </c>
      <c r="AG3099">
        <v>2454985.6415599999</v>
      </c>
      <c r="AH3099">
        <v>1.5E-3</v>
      </c>
      <c r="AI3099">
        <v>1.5E-3</v>
      </c>
      <c r="AS3099" s="3">
        <v>0.42</v>
      </c>
      <c r="AU3099" s="4">
        <f t="shared" si="106"/>
        <v>0.42</v>
      </c>
      <c r="AV3099" s="4">
        <f>O3099*149597871*COS(U3099*3.14159265359/180)/(CL3099*695700)</f>
        <v>29.659607738174895</v>
      </c>
      <c r="AW3099" s="4">
        <f t="shared" si="107"/>
        <v>999</v>
      </c>
      <c r="AX3099">
        <v>0.23</v>
      </c>
      <c r="AY3099">
        <v>0.23</v>
      </c>
      <c r="BO3099" t="s">
        <v>156</v>
      </c>
      <c r="BP3099" t="s">
        <v>146</v>
      </c>
      <c r="BS3099" t="s">
        <v>9096</v>
      </c>
      <c r="BU3099" t="s">
        <v>9097</v>
      </c>
      <c r="BV3099">
        <v>283.03979199999998</v>
      </c>
      <c r="BW3099">
        <v>48.825358999999999</v>
      </c>
      <c r="BZ3099">
        <v>13.718</v>
      </c>
      <c r="CA3099">
        <v>13.138999999999999</v>
      </c>
      <c r="CB3099">
        <v>13.074999999999999</v>
      </c>
      <c r="CC3099">
        <v>525.98</v>
      </c>
      <c r="CD3099">
        <v>7.1</v>
      </c>
      <c r="CE3099">
        <v>7.1</v>
      </c>
      <c r="CF3099">
        <v>-0.121</v>
      </c>
      <c r="CI3099">
        <v>0.65</v>
      </c>
      <c r="CL3099">
        <v>0.57999999999999996</v>
      </c>
      <c r="CM3099">
        <v>0.03</v>
      </c>
      <c r="CN3099">
        <v>0.03</v>
      </c>
      <c r="CS3099">
        <v>4465</v>
      </c>
      <c r="CT3099">
        <v>100</v>
      </c>
      <c r="CU3099">
        <v>100</v>
      </c>
      <c r="CX3099" t="s">
        <v>9098</v>
      </c>
    </row>
    <row r="3100" spans="1:102" x14ac:dyDescent="0.25">
      <c r="A3100" t="s">
        <v>9099</v>
      </c>
      <c r="B3100" t="s">
        <v>98</v>
      </c>
      <c r="I3100">
        <v>0.17199999999999999</v>
      </c>
      <c r="J3100">
        <v>0.02</v>
      </c>
      <c r="K3100">
        <v>0.02</v>
      </c>
      <c r="L3100">
        <v>22.928809999999999</v>
      </c>
      <c r="M3100">
        <v>3.8000000000000002E-4</v>
      </c>
      <c r="N3100">
        <v>3.8000000000000002E-4</v>
      </c>
      <c r="O3100">
        <v>0.13600000000000001</v>
      </c>
      <c r="Y3100">
        <v>2014</v>
      </c>
      <c r="Z3100" s="1">
        <v>44232</v>
      </c>
      <c r="AG3100">
        <v>2455156.0337200002</v>
      </c>
      <c r="AH3100">
        <v>1.1339999999999999E-2</v>
      </c>
      <c r="AI3100">
        <v>1.1339999999999999E-2</v>
      </c>
      <c r="AS3100" s="3">
        <v>0.59</v>
      </c>
      <c r="AU3100" s="4">
        <f t="shared" si="106"/>
        <v>0.59</v>
      </c>
      <c r="AV3100" s="4">
        <f>O3100*149597871*COS(U3100*3.14159265359/180)/(CL3100*695700)</f>
        <v>50.421333154897326</v>
      </c>
      <c r="AW3100" s="4">
        <f t="shared" si="107"/>
        <v>999</v>
      </c>
      <c r="AX3100">
        <v>0.28000000000000003</v>
      </c>
      <c r="AY3100">
        <v>0.28000000000000003</v>
      </c>
      <c r="BO3100" t="s">
        <v>156</v>
      </c>
      <c r="BP3100" t="s">
        <v>146</v>
      </c>
      <c r="BS3100" t="s">
        <v>9100</v>
      </c>
      <c r="BU3100" t="s">
        <v>9097</v>
      </c>
      <c r="BV3100">
        <v>283.03979199999998</v>
      </c>
      <c r="BW3100">
        <v>48.825358999999999</v>
      </c>
      <c r="BZ3100">
        <v>13.718</v>
      </c>
      <c r="CA3100">
        <v>13.138999999999999</v>
      </c>
      <c r="CB3100">
        <v>13.074999999999999</v>
      </c>
      <c r="CC3100">
        <v>525.98</v>
      </c>
      <c r="CD3100">
        <v>7.1</v>
      </c>
      <c r="CE3100">
        <v>7.1</v>
      </c>
      <c r="CF3100">
        <v>-0.121</v>
      </c>
      <c r="CI3100">
        <v>0.65</v>
      </c>
      <c r="CL3100">
        <v>0.57999999999999996</v>
      </c>
      <c r="CM3100">
        <v>0.03</v>
      </c>
      <c r="CN3100">
        <v>0.03</v>
      </c>
      <c r="CS3100">
        <v>4465</v>
      </c>
      <c r="CT3100">
        <v>100</v>
      </c>
      <c r="CU3100">
        <v>100</v>
      </c>
      <c r="CX3100" t="s">
        <v>9098</v>
      </c>
    </row>
    <row r="3101" spans="1:102" x14ac:dyDescent="0.25">
      <c r="A3101" t="s">
        <v>9101</v>
      </c>
      <c r="B3101" t="s">
        <v>98</v>
      </c>
      <c r="I3101">
        <v>0.223</v>
      </c>
      <c r="J3101">
        <v>1.7999999999999999E-2</v>
      </c>
      <c r="K3101">
        <v>1.7999999999999999E-2</v>
      </c>
      <c r="L3101">
        <v>77.473633000000007</v>
      </c>
      <c r="M3101">
        <v>6.1499999999999999E-4</v>
      </c>
      <c r="N3101">
        <v>6.1499999999999999E-4</v>
      </c>
      <c r="O3101">
        <v>0.30499999999999999</v>
      </c>
      <c r="Y3101">
        <v>2014</v>
      </c>
      <c r="Z3101" s="1">
        <v>44232</v>
      </c>
      <c r="AG3101">
        <v>2455017.2473499998</v>
      </c>
      <c r="AH3101">
        <v>4.8999999999999998E-3</v>
      </c>
      <c r="AI3101">
        <v>4.8999999999999998E-3</v>
      </c>
      <c r="AS3101" s="3">
        <v>0.75</v>
      </c>
      <c r="AU3101" s="4">
        <f t="shared" si="106"/>
        <v>0.75</v>
      </c>
      <c r="AV3101" s="4">
        <f>O3101*149597871*COS(U3101*3.14159265359/180)/(CL3101*695700)</f>
        <v>113.0772545017918</v>
      </c>
      <c r="AW3101" s="4">
        <f t="shared" si="107"/>
        <v>999</v>
      </c>
      <c r="AX3101">
        <v>0.35</v>
      </c>
      <c r="AY3101">
        <v>0.35</v>
      </c>
      <c r="BO3101" t="s">
        <v>156</v>
      </c>
      <c r="BP3101" t="s">
        <v>146</v>
      </c>
      <c r="BS3101" t="s">
        <v>9102</v>
      </c>
      <c r="BU3101" t="s">
        <v>9097</v>
      </c>
      <c r="BV3101">
        <v>283.03979199999998</v>
      </c>
      <c r="BW3101">
        <v>48.825358999999999</v>
      </c>
      <c r="BZ3101">
        <v>13.718</v>
      </c>
      <c r="CA3101">
        <v>13.138999999999999</v>
      </c>
      <c r="CB3101">
        <v>13.074999999999999</v>
      </c>
      <c r="CC3101">
        <v>525.98</v>
      </c>
      <c r="CD3101">
        <v>7.1</v>
      </c>
      <c r="CE3101">
        <v>7.1</v>
      </c>
      <c r="CF3101">
        <v>-0.121</v>
      </c>
      <c r="CI3101">
        <v>0.65</v>
      </c>
      <c r="CL3101">
        <v>0.57999999999999996</v>
      </c>
      <c r="CM3101">
        <v>0.03</v>
      </c>
      <c r="CN3101">
        <v>0.03</v>
      </c>
      <c r="CS3101">
        <v>4465</v>
      </c>
      <c r="CT3101">
        <v>100</v>
      </c>
      <c r="CU3101">
        <v>100</v>
      </c>
      <c r="CX3101" t="s">
        <v>9098</v>
      </c>
    </row>
    <row r="3102" spans="1:102" x14ac:dyDescent="0.25">
      <c r="A3102" t="s">
        <v>9103</v>
      </c>
      <c r="B3102" t="s">
        <v>98</v>
      </c>
      <c r="I3102">
        <v>0.11799999999999999</v>
      </c>
      <c r="J3102">
        <v>2.4E-2</v>
      </c>
      <c r="K3102">
        <v>2.4E-2</v>
      </c>
      <c r="L3102">
        <v>2.9271280000000002</v>
      </c>
      <c r="M3102" s="2">
        <v>3.3000000000000003E-5</v>
      </c>
      <c r="N3102" s="2">
        <v>3.3000000000000003E-5</v>
      </c>
      <c r="O3102">
        <v>0.04</v>
      </c>
      <c r="Y3102">
        <v>2014</v>
      </c>
      <c r="Z3102" s="1">
        <v>44232</v>
      </c>
      <c r="AG3102">
        <v>2454966.82858</v>
      </c>
      <c r="AH3102">
        <v>6.4999999999999997E-3</v>
      </c>
      <c r="AI3102">
        <v>6.4999999999999997E-3</v>
      </c>
      <c r="AS3102" s="3">
        <v>0.38</v>
      </c>
      <c r="AU3102" s="4">
        <f t="shared" si="106"/>
        <v>0.38</v>
      </c>
      <c r="AV3102" s="4">
        <f>O3102*149597871*COS(U3102*3.14159265359/180)/(CL3102*695700)</f>
        <v>8.3507633437579809</v>
      </c>
      <c r="AW3102" s="4">
        <f t="shared" si="107"/>
        <v>999</v>
      </c>
      <c r="AX3102">
        <v>0.23</v>
      </c>
      <c r="AY3102">
        <v>0.23</v>
      </c>
      <c r="BO3102" t="s">
        <v>156</v>
      </c>
      <c r="BP3102" t="s">
        <v>146</v>
      </c>
      <c r="BS3102" t="s">
        <v>9104</v>
      </c>
      <c r="BU3102" t="s">
        <v>9105</v>
      </c>
      <c r="BV3102">
        <v>283.20696400000003</v>
      </c>
      <c r="BW3102">
        <v>48.580502000000003</v>
      </c>
      <c r="BZ3102">
        <v>13.875</v>
      </c>
      <c r="CA3102">
        <v>13.51</v>
      </c>
      <c r="CB3102">
        <v>13.436</v>
      </c>
      <c r="CC3102">
        <v>1084.8900000000001</v>
      </c>
      <c r="CD3102">
        <v>27.55</v>
      </c>
      <c r="CE3102">
        <v>27.55</v>
      </c>
      <c r="CF3102">
        <v>-5.1999999999999998E-2</v>
      </c>
      <c r="CI3102">
        <v>0.97</v>
      </c>
      <c r="CL3102">
        <v>1.03</v>
      </c>
      <c r="CM3102">
        <v>0.21</v>
      </c>
      <c r="CN3102">
        <v>0.21</v>
      </c>
      <c r="CS3102">
        <v>5617</v>
      </c>
      <c r="CT3102">
        <v>112</v>
      </c>
      <c r="CU3102">
        <v>112</v>
      </c>
      <c r="CX3102" t="s">
        <v>9106</v>
      </c>
    </row>
    <row r="3103" spans="1:102" x14ac:dyDescent="0.25">
      <c r="A3103" t="s">
        <v>9107</v>
      </c>
      <c r="B3103" t="s">
        <v>98</v>
      </c>
      <c r="I3103">
        <v>0.23599999999999999</v>
      </c>
      <c r="J3103">
        <v>5.6000000000000001E-2</v>
      </c>
      <c r="K3103">
        <v>5.6000000000000001E-2</v>
      </c>
      <c r="L3103">
        <v>6.8858750000000004</v>
      </c>
      <c r="M3103" s="2">
        <v>4.0000000000000003E-5</v>
      </c>
      <c r="N3103" s="2">
        <v>4.0000000000000003E-5</v>
      </c>
      <c r="O3103">
        <v>7.0000000000000007E-2</v>
      </c>
      <c r="Y3103">
        <v>2014</v>
      </c>
      <c r="Z3103" s="1">
        <v>44232</v>
      </c>
      <c r="AG3103">
        <v>2454971.40955</v>
      </c>
      <c r="AH3103">
        <v>3.5599999999999998E-3</v>
      </c>
      <c r="AI3103">
        <v>3.5599999999999998E-3</v>
      </c>
      <c r="AS3103" s="3">
        <v>0.95</v>
      </c>
      <c r="AU3103" s="4">
        <f t="shared" si="106"/>
        <v>0.95</v>
      </c>
      <c r="AV3103" s="4">
        <f>O3103*149597871*COS(U3103*3.14159265359/180)/(CL3103*695700)</f>
        <v>14.613835851576468</v>
      </c>
      <c r="AW3103" s="4">
        <f t="shared" si="107"/>
        <v>999</v>
      </c>
      <c r="AX3103">
        <v>0.34</v>
      </c>
      <c r="AY3103">
        <v>0.34</v>
      </c>
      <c r="BO3103" t="s">
        <v>156</v>
      </c>
      <c r="BP3103" t="s">
        <v>146</v>
      </c>
      <c r="BS3103" t="s">
        <v>9108</v>
      </c>
      <c r="BU3103" t="s">
        <v>9105</v>
      </c>
      <c r="BV3103">
        <v>283.20696400000003</v>
      </c>
      <c r="BW3103">
        <v>48.580502000000003</v>
      </c>
      <c r="BZ3103">
        <v>13.875</v>
      </c>
      <c r="CA3103">
        <v>13.51</v>
      </c>
      <c r="CB3103">
        <v>13.436</v>
      </c>
      <c r="CC3103">
        <v>1084.8900000000001</v>
      </c>
      <c r="CD3103">
        <v>27.55</v>
      </c>
      <c r="CE3103">
        <v>27.55</v>
      </c>
      <c r="CF3103">
        <v>-5.1999999999999998E-2</v>
      </c>
      <c r="CI3103">
        <v>0.97</v>
      </c>
      <c r="CL3103">
        <v>1.03</v>
      </c>
      <c r="CM3103">
        <v>0.21</v>
      </c>
      <c r="CN3103">
        <v>0.21</v>
      </c>
      <c r="CS3103">
        <v>5617</v>
      </c>
      <c r="CT3103">
        <v>112</v>
      </c>
      <c r="CU3103">
        <v>112</v>
      </c>
      <c r="CX3103" t="s">
        <v>9106</v>
      </c>
    </row>
    <row r="3104" spans="1:102" x14ac:dyDescent="0.25">
      <c r="A3104" t="s">
        <v>9109</v>
      </c>
      <c r="B3104" t="s">
        <v>98</v>
      </c>
      <c r="I3104">
        <v>0.16600000000000001</v>
      </c>
      <c r="J3104">
        <v>3.4000000000000002E-2</v>
      </c>
      <c r="K3104">
        <v>3.4000000000000002E-2</v>
      </c>
      <c r="L3104">
        <v>15.054786</v>
      </c>
      <c r="M3104">
        <v>1.8900000000000001E-4</v>
      </c>
      <c r="N3104">
        <v>1.8900000000000001E-4</v>
      </c>
      <c r="O3104">
        <v>0.11799999999999999</v>
      </c>
      <c r="Y3104">
        <v>2014</v>
      </c>
      <c r="Z3104" s="1">
        <v>44232</v>
      </c>
      <c r="AG3104">
        <v>2454977.5855700001</v>
      </c>
      <c r="AH3104">
        <v>8.0400000000000003E-3</v>
      </c>
      <c r="AI3104">
        <v>8.0400000000000003E-3</v>
      </c>
      <c r="AS3104" s="3">
        <v>0.52</v>
      </c>
      <c r="AU3104" s="4">
        <f t="shared" si="106"/>
        <v>0.52</v>
      </c>
      <c r="AV3104" s="4">
        <f>O3104*149597871*COS(U3104*3.14159265359/180)/(CL3104*695700)</f>
        <v>24.634751864086045</v>
      </c>
      <c r="AW3104" s="4">
        <f t="shared" si="107"/>
        <v>999</v>
      </c>
      <c r="AX3104">
        <v>0.26</v>
      </c>
      <c r="AY3104">
        <v>0.26</v>
      </c>
      <c r="BO3104" t="s">
        <v>156</v>
      </c>
      <c r="BP3104" t="s">
        <v>146</v>
      </c>
      <c r="BS3104" t="s">
        <v>9110</v>
      </c>
      <c r="BU3104" t="s">
        <v>9105</v>
      </c>
      <c r="BV3104">
        <v>283.20696400000003</v>
      </c>
      <c r="BW3104">
        <v>48.580502000000003</v>
      </c>
      <c r="BZ3104">
        <v>13.875</v>
      </c>
      <c r="CA3104">
        <v>13.51</v>
      </c>
      <c r="CB3104">
        <v>13.436</v>
      </c>
      <c r="CC3104">
        <v>1084.8900000000001</v>
      </c>
      <c r="CD3104">
        <v>27.55</v>
      </c>
      <c r="CE3104">
        <v>27.55</v>
      </c>
      <c r="CF3104">
        <v>-5.1999999999999998E-2</v>
      </c>
      <c r="CI3104">
        <v>0.97</v>
      </c>
      <c r="CL3104">
        <v>1.03</v>
      </c>
      <c r="CM3104">
        <v>0.21</v>
      </c>
      <c r="CN3104">
        <v>0.21</v>
      </c>
      <c r="CS3104">
        <v>5617</v>
      </c>
      <c r="CT3104">
        <v>112</v>
      </c>
      <c r="CU3104">
        <v>112</v>
      </c>
      <c r="CX3104" t="s">
        <v>9106</v>
      </c>
    </row>
    <row r="3105" spans="1:102" x14ac:dyDescent="0.25">
      <c r="A3105" t="s">
        <v>9111</v>
      </c>
      <c r="B3105" t="s">
        <v>98</v>
      </c>
      <c r="I3105">
        <v>0.16700000000000001</v>
      </c>
      <c r="J3105">
        <v>3.5000000000000003E-2</v>
      </c>
      <c r="K3105">
        <v>3.5000000000000003E-2</v>
      </c>
      <c r="L3105">
        <v>38.285488999999998</v>
      </c>
      <c r="M3105">
        <v>1.428E-3</v>
      </c>
      <c r="N3105">
        <v>1.428E-3</v>
      </c>
      <c r="O3105">
        <v>0.22</v>
      </c>
      <c r="Y3105">
        <v>2014</v>
      </c>
      <c r="Z3105" s="1">
        <v>44232</v>
      </c>
      <c r="AG3105">
        <v>2454976.3074699999</v>
      </c>
      <c r="AH3105">
        <v>2.4830000000000001E-2</v>
      </c>
      <c r="AI3105">
        <v>2.4830000000000001E-2</v>
      </c>
      <c r="AS3105" s="3">
        <v>0.22</v>
      </c>
      <c r="AU3105" s="4">
        <f t="shared" si="106"/>
        <v>0.22</v>
      </c>
      <c r="AV3105" s="4">
        <f>O3105*149597871*COS(U3105*3.14159265359/180)/(CL3105*695700)</f>
        <v>45.929198390668894</v>
      </c>
      <c r="AW3105" s="4">
        <f t="shared" si="107"/>
        <v>999</v>
      </c>
      <c r="AX3105">
        <v>0.23</v>
      </c>
      <c r="AY3105">
        <v>0.23</v>
      </c>
      <c r="BO3105" t="s">
        <v>156</v>
      </c>
      <c r="BP3105" t="s">
        <v>146</v>
      </c>
      <c r="BS3105" t="s">
        <v>9112</v>
      </c>
      <c r="BU3105" t="s">
        <v>9105</v>
      </c>
      <c r="BV3105">
        <v>283.20696400000003</v>
      </c>
      <c r="BW3105">
        <v>48.580502000000003</v>
      </c>
      <c r="BZ3105">
        <v>13.875</v>
      </c>
      <c r="CA3105">
        <v>13.51</v>
      </c>
      <c r="CB3105">
        <v>13.436</v>
      </c>
      <c r="CC3105">
        <v>1084.8900000000001</v>
      </c>
      <c r="CD3105">
        <v>27.55</v>
      </c>
      <c r="CE3105">
        <v>27.55</v>
      </c>
      <c r="CF3105">
        <v>-5.1999999999999998E-2</v>
      </c>
      <c r="CI3105">
        <v>0.97</v>
      </c>
      <c r="CL3105">
        <v>1.03</v>
      </c>
      <c r="CM3105">
        <v>0.21</v>
      </c>
      <c r="CN3105">
        <v>0.21</v>
      </c>
      <c r="CS3105">
        <v>5617</v>
      </c>
      <c r="CT3105">
        <v>112</v>
      </c>
      <c r="CU3105">
        <v>112</v>
      </c>
      <c r="CX3105" t="s">
        <v>9106</v>
      </c>
    </row>
    <row r="3106" spans="1:102" x14ac:dyDescent="0.25">
      <c r="A3106" t="s">
        <v>9113</v>
      </c>
      <c r="B3106" t="s">
        <v>98</v>
      </c>
      <c r="C3106">
        <v>3.5999999999999997E-2</v>
      </c>
      <c r="D3106">
        <v>4.0000000000000001E-3</v>
      </c>
      <c r="E3106">
        <v>4.0000000000000001E-3</v>
      </c>
      <c r="I3106">
        <v>0.34799999999999998</v>
      </c>
      <c r="J3106">
        <v>1.7999999999999999E-2</v>
      </c>
      <c r="K3106">
        <v>1.7999999999999999E-2</v>
      </c>
      <c r="L3106">
        <v>29.334340000000001</v>
      </c>
      <c r="M3106">
        <v>8.1499999999999993E-3</v>
      </c>
      <c r="N3106">
        <v>8.1499999999999993E-3</v>
      </c>
      <c r="O3106">
        <v>0.18</v>
      </c>
      <c r="R3106">
        <v>4.2000000000000003E-2</v>
      </c>
      <c r="S3106">
        <v>3.0000000000000001E-3</v>
      </c>
      <c r="T3106">
        <v>3.0000000000000001E-3</v>
      </c>
      <c r="U3106">
        <v>90.179000000000002</v>
      </c>
      <c r="V3106">
        <v>0.16700000000000001</v>
      </c>
      <c r="W3106">
        <v>0.16700000000000001</v>
      </c>
      <c r="Y3106">
        <v>2012</v>
      </c>
      <c r="Z3106" s="1">
        <v>44232</v>
      </c>
      <c r="AA3106">
        <v>-31</v>
      </c>
      <c r="AB3106">
        <v>7</v>
      </c>
      <c r="AC3106">
        <v>7</v>
      </c>
      <c r="AG3106">
        <v>2455246.6475999998</v>
      </c>
      <c r="AH3106">
        <v>4.0099999999999997E-2</v>
      </c>
      <c r="AI3106">
        <v>4.0099999999999997E-2</v>
      </c>
      <c r="AJ3106">
        <v>2455246.65</v>
      </c>
      <c r="AK3106">
        <v>0.04</v>
      </c>
      <c r="AL3106">
        <v>0.04</v>
      </c>
      <c r="AS3106" s="3">
        <v>0.38</v>
      </c>
      <c r="AU3106" s="4">
        <f t="shared" ref="AU3106:AU3169" si="108">AS3106+AT3106</f>
        <v>0.38</v>
      </c>
      <c r="AV3106" s="4">
        <f>O3106*149597871*COS(U3106*3.14159265359/180)/(CL3106*695700)</f>
        <v>-0.12728639936640657</v>
      </c>
      <c r="AW3106" s="4">
        <f t="shared" si="107"/>
        <v>-0.12728639936640657</v>
      </c>
      <c r="AX3106">
        <v>0.2</v>
      </c>
      <c r="AY3106">
        <v>0.12</v>
      </c>
      <c r="BO3106" t="s">
        <v>99</v>
      </c>
      <c r="BP3106" t="s">
        <v>146</v>
      </c>
      <c r="BS3106" t="s">
        <v>9114</v>
      </c>
      <c r="BU3106" t="s">
        <v>9115</v>
      </c>
      <c r="BV3106">
        <v>285.283636</v>
      </c>
      <c r="BW3106">
        <v>38.947280999999997</v>
      </c>
      <c r="BX3106">
        <v>15.5</v>
      </c>
      <c r="BZ3106">
        <v>13.997</v>
      </c>
      <c r="CA3106">
        <v>13.618</v>
      </c>
      <c r="CC3106">
        <v>938.33</v>
      </c>
      <c r="CD3106">
        <v>28.29</v>
      </c>
      <c r="CE3106">
        <v>28.29</v>
      </c>
      <c r="CF3106">
        <v>0.18</v>
      </c>
      <c r="CG3106">
        <v>2.7E-2</v>
      </c>
      <c r="CH3106">
        <v>2.7E-2</v>
      </c>
      <c r="CI3106">
        <v>0.99</v>
      </c>
      <c r="CJ3106">
        <v>0.08</v>
      </c>
      <c r="CK3106">
        <v>0.08</v>
      </c>
      <c r="CL3106">
        <v>0.95</v>
      </c>
      <c r="CM3106">
        <v>0.12</v>
      </c>
      <c r="CN3106">
        <v>0.12</v>
      </c>
      <c r="CP3106">
        <v>2</v>
      </c>
      <c r="CQ3106">
        <v>-0.8</v>
      </c>
      <c r="CR3106">
        <v>0.8</v>
      </c>
      <c r="CS3106">
        <v>5498</v>
      </c>
      <c r="CT3106">
        <v>54</v>
      </c>
      <c r="CU3106">
        <v>54</v>
      </c>
      <c r="CX3106" t="s">
        <v>9116</v>
      </c>
    </row>
    <row r="3107" spans="1:102" x14ac:dyDescent="0.25">
      <c r="A3107" t="s">
        <v>9117</v>
      </c>
      <c r="B3107" t="s">
        <v>98</v>
      </c>
      <c r="C3107">
        <v>2.0099999999999998</v>
      </c>
      <c r="D3107">
        <v>0.16</v>
      </c>
      <c r="E3107">
        <v>0.16</v>
      </c>
      <c r="I3107">
        <v>1.097</v>
      </c>
      <c r="J3107">
        <v>3.5999999999999997E-2</v>
      </c>
      <c r="K3107">
        <v>3.5999999999999997E-2</v>
      </c>
      <c r="L3107">
        <v>60.323104999999998</v>
      </c>
      <c r="M3107">
        <v>2.4399999999999999E-4</v>
      </c>
      <c r="N3107">
        <v>2.4399999999999999E-4</v>
      </c>
      <c r="O3107">
        <v>0.3</v>
      </c>
      <c r="R3107">
        <v>1.11E-2</v>
      </c>
      <c r="S3107">
        <v>1E-3</v>
      </c>
      <c r="T3107">
        <v>1E-3</v>
      </c>
      <c r="U3107">
        <v>90.322999999999993</v>
      </c>
      <c r="V3107">
        <v>0.03</v>
      </c>
      <c r="W3107">
        <v>0.03</v>
      </c>
      <c r="Y3107">
        <v>2012</v>
      </c>
      <c r="Z3107" s="1">
        <v>44232</v>
      </c>
      <c r="AA3107">
        <v>-49</v>
      </c>
      <c r="AB3107">
        <v>6</v>
      </c>
      <c r="AC3107">
        <v>6</v>
      </c>
      <c r="AG3107">
        <v>2455357.887042</v>
      </c>
      <c r="AH3107">
        <v>5.1999999999999998E-3</v>
      </c>
      <c r="AI3107">
        <v>5.1999999999999998E-3</v>
      </c>
      <c r="AJ3107">
        <v>2455357.8870000001</v>
      </c>
      <c r="AK3107">
        <v>5.0000000000000001E-4</v>
      </c>
      <c r="AL3107">
        <v>5.0000000000000001E-4</v>
      </c>
      <c r="AS3107" s="3">
        <v>0.4</v>
      </c>
      <c r="AU3107" s="4">
        <f t="shared" si="108"/>
        <v>0.4</v>
      </c>
      <c r="AV3107" s="4">
        <f>O3107*149597871*COS(U3107*3.14159265359/180)/(CL3107*695700)</f>
        <v>-0.38280592278377901</v>
      </c>
      <c r="AW3107" s="4">
        <f t="shared" si="107"/>
        <v>-0.38280592278377901</v>
      </c>
      <c r="AX3107">
        <v>0.06</v>
      </c>
      <c r="AY3107">
        <v>0.04</v>
      </c>
      <c r="BO3107" t="s">
        <v>99</v>
      </c>
      <c r="BP3107" t="s">
        <v>146</v>
      </c>
      <c r="BS3107" t="s">
        <v>9118</v>
      </c>
      <c r="BU3107" t="s">
        <v>9115</v>
      </c>
      <c r="BV3107">
        <v>285.283636</v>
      </c>
      <c r="BW3107">
        <v>38.947280999999997</v>
      </c>
      <c r="BX3107">
        <v>15.5</v>
      </c>
      <c r="BZ3107">
        <v>13.997</v>
      </c>
      <c r="CA3107">
        <v>13.618</v>
      </c>
      <c r="CC3107">
        <v>938.33</v>
      </c>
      <c r="CD3107">
        <v>28.29</v>
      </c>
      <c r="CE3107">
        <v>28.29</v>
      </c>
      <c r="CF3107">
        <v>0.18</v>
      </c>
      <c r="CG3107">
        <v>2.7E-2</v>
      </c>
      <c r="CH3107">
        <v>2.7E-2</v>
      </c>
      <c r="CI3107">
        <v>0.99</v>
      </c>
      <c r="CJ3107">
        <v>0.08</v>
      </c>
      <c r="CK3107">
        <v>0.08</v>
      </c>
      <c r="CL3107">
        <v>0.95</v>
      </c>
      <c r="CM3107">
        <v>0.12</v>
      </c>
      <c r="CN3107">
        <v>0.12</v>
      </c>
      <c r="CP3107">
        <v>2</v>
      </c>
      <c r="CQ3107">
        <v>-0.8</v>
      </c>
      <c r="CR3107">
        <v>0.8</v>
      </c>
      <c r="CS3107">
        <v>5498</v>
      </c>
      <c r="CT3107">
        <v>54</v>
      </c>
      <c r="CU3107">
        <v>54</v>
      </c>
      <c r="CX3107" t="s">
        <v>9116</v>
      </c>
    </row>
    <row r="3108" spans="1:102" x14ac:dyDescent="0.25">
      <c r="A3108" t="s">
        <v>9119</v>
      </c>
      <c r="B3108" t="s">
        <v>98</v>
      </c>
      <c r="C3108">
        <v>7.2999999999999995E-2</v>
      </c>
      <c r="D3108">
        <v>8.0000000000000002E-3</v>
      </c>
      <c r="E3108">
        <v>8.0000000000000002E-3</v>
      </c>
      <c r="I3108">
        <v>0.78500000000000003</v>
      </c>
      <c r="J3108">
        <v>4.4999999999999998E-2</v>
      </c>
      <c r="K3108">
        <v>4.4999999999999998E-2</v>
      </c>
      <c r="L3108">
        <v>143.34394</v>
      </c>
      <c r="M3108">
        <v>8.5800000000000008E-3</v>
      </c>
      <c r="N3108">
        <v>8.5800000000000008E-3</v>
      </c>
      <c r="O3108">
        <v>0.5</v>
      </c>
      <c r="R3108">
        <v>2.1999999999999999E-2</v>
      </c>
      <c r="S3108">
        <v>5.0000000000000001E-3</v>
      </c>
      <c r="T3108">
        <v>5.0000000000000001E-3</v>
      </c>
      <c r="U3108">
        <v>89.840999999999994</v>
      </c>
      <c r="V3108">
        <v>0.02</v>
      </c>
      <c r="W3108">
        <v>0.02</v>
      </c>
      <c r="Y3108">
        <v>2012</v>
      </c>
      <c r="Z3108" s="1">
        <v>44232</v>
      </c>
      <c r="AA3108">
        <v>-163</v>
      </c>
      <c r="AB3108">
        <v>7</v>
      </c>
      <c r="AC3108">
        <v>7</v>
      </c>
      <c r="AG3108">
        <v>2455273.5301999999</v>
      </c>
      <c r="AH3108">
        <v>9.6900000000000007E-3</v>
      </c>
      <c r="AI3108">
        <v>9.6900000000000007E-3</v>
      </c>
      <c r="AJ3108">
        <v>2455273.5299999998</v>
      </c>
      <c r="AK3108">
        <v>0.01</v>
      </c>
      <c r="AL3108">
        <v>0.01</v>
      </c>
      <c r="AS3108" s="3">
        <v>0.38</v>
      </c>
      <c r="AU3108" s="4">
        <f t="shared" si="108"/>
        <v>0.38</v>
      </c>
      <c r="AV3108" s="4">
        <f>O3108*149597871*COS(U3108*3.14159265359/180)/(CL3108*695700)</f>
        <v>0.31406803916438036</v>
      </c>
      <c r="AW3108" s="4">
        <f t="shared" si="107"/>
        <v>0.31406803916438036</v>
      </c>
      <c r="AX3108">
        <v>0.14000000000000001</v>
      </c>
      <c r="AY3108">
        <v>0.08</v>
      </c>
      <c r="BO3108" t="s">
        <v>99</v>
      </c>
      <c r="BP3108" t="s">
        <v>146</v>
      </c>
      <c r="BS3108" t="s">
        <v>9120</v>
      </c>
      <c r="BU3108" t="s">
        <v>9115</v>
      </c>
      <c r="BV3108">
        <v>285.283636</v>
      </c>
      <c r="BW3108">
        <v>38.947280999999997</v>
      </c>
      <c r="BX3108">
        <v>15.5</v>
      </c>
      <c r="BZ3108">
        <v>13.997</v>
      </c>
      <c r="CA3108">
        <v>13.618</v>
      </c>
      <c r="CC3108">
        <v>938.33</v>
      </c>
      <c r="CD3108">
        <v>28.29</v>
      </c>
      <c r="CE3108">
        <v>28.29</v>
      </c>
      <c r="CF3108">
        <v>0.18</v>
      </c>
      <c r="CG3108">
        <v>2.7E-2</v>
      </c>
      <c r="CH3108">
        <v>2.7E-2</v>
      </c>
      <c r="CI3108">
        <v>0.99</v>
      </c>
      <c r="CJ3108">
        <v>0.08</v>
      </c>
      <c r="CK3108">
        <v>0.08</v>
      </c>
      <c r="CL3108">
        <v>0.95</v>
      </c>
      <c r="CM3108">
        <v>0.12</v>
      </c>
      <c r="CN3108">
        <v>0.12</v>
      </c>
      <c r="CP3108">
        <v>2</v>
      </c>
      <c r="CQ3108">
        <v>-0.8</v>
      </c>
      <c r="CR3108">
        <v>0.8</v>
      </c>
      <c r="CS3108">
        <v>5498</v>
      </c>
      <c r="CT3108">
        <v>54</v>
      </c>
      <c r="CU3108">
        <v>54</v>
      </c>
      <c r="CX3108" t="s">
        <v>9116</v>
      </c>
    </row>
    <row r="3109" spans="1:102" x14ac:dyDescent="0.25">
      <c r="A3109" t="s">
        <v>9121</v>
      </c>
      <c r="B3109" t="s">
        <v>98</v>
      </c>
      <c r="I3109">
        <v>0.14899999999999999</v>
      </c>
      <c r="J3109">
        <v>6.8000000000000005E-2</v>
      </c>
      <c r="K3109">
        <v>6.8000000000000005E-2</v>
      </c>
      <c r="L3109">
        <v>10.446346999999999</v>
      </c>
      <c r="M3109" s="2">
        <v>4.3000000000000002E-5</v>
      </c>
      <c r="N3109" s="2">
        <v>4.3000000000000002E-5</v>
      </c>
      <c r="O3109">
        <v>9.4E-2</v>
      </c>
      <c r="Y3109">
        <v>2014</v>
      </c>
      <c r="Z3109" s="1">
        <v>44232</v>
      </c>
      <c r="AG3109">
        <v>2454966.2780300002</v>
      </c>
      <c r="AH3109">
        <v>2.2499999999999998E-3</v>
      </c>
      <c r="AI3109">
        <v>2.2499999999999998E-3</v>
      </c>
      <c r="AS3109" s="3">
        <v>0.33</v>
      </c>
      <c r="AU3109" s="4">
        <f t="shared" si="108"/>
        <v>0.33</v>
      </c>
      <c r="AV3109" s="4">
        <f>O3109*149597871*COS(U3109*3.14159265359/180)/(CL3109*695700)</f>
        <v>22.458914081740215</v>
      </c>
      <c r="AW3109" s="4">
        <f t="shared" si="107"/>
        <v>999</v>
      </c>
      <c r="AX3109">
        <v>0.23</v>
      </c>
      <c r="AY3109">
        <v>0.23</v>
      </c>
      <c r="BO3109" t="s">
        <v>156</v>
      </c>
      <c r="BP3109" t="s">
        <v>146</v>
      </c>
      <c r="BS3109" t="s">
        <v>9122</v>
      </c>
      <c r="BU3109" t="s">
        <v>9123</v>
      </c>
      <c r="BV3109">
        <v>295.28869400000002</v>
      </c>
      <c r="BW3109">
        <v>48.599719999999998</v>
      </c>
      <c r="BZ3109">
        <v>13.113</v>
      </c>
      <c r="CA3109">
        <v>12.803000000000001</v>
      </c>
      <c r="CB3109">
        <v>12.742000000000001</v>
      </c>
      <c r="CC3109">
        <v>1134.23</v>
      </c>
      <c r="CD3109">
        <v>20.63</v>
      </c>
      <c r="CE3109">
        <v>20.63</v>
      </c>
      <c r="CF3109">
        <v>-0.23799999999999999</v>
      </c>
      <c r="CI3109">
        <v>0.94</v>
      </c>
      <c r="CL3109">
        <v>0.9</v>
      </c>
      <c r="CM3109">
        <v>0.41</v>
      </c>
      <c r="CN3109">
        <v>0.41</v>
      </c>
      <c r="CS3109">
        <v>5986</v>
      </c>
      <c r="CT3109">
        <v>200</v>
      </c>
      <c r="CU3109">
        <v>200</v>
      </c>
      <c r="CX3109" t="s">
        <v>9124</v>
      </c>
    </row>
    <row r="3110" spans="1:102" x14ac:dyDescent="0.25">
      <c r="A3110" t="s">
        <v>9125</v>
      </c>
      <c r="B3110" t="s">
        <v>98</v>
      </c>
      <c r="I3110">
        <v>0.20100000000000001</v>
      </c>
      <c r="J3110">
        <v>9.2999999999999999E-2</v>
      </c>
      <c r="K3110">
        <v>9.2999999999999999E-2</v>
      </c>
      <c r="L3110">
        <v>40.714955000000003</v>
      </c>
      <c r="M3110">
        <v>2.4499999999999999E-4</v>
      </c>
      <c r="N3110">
        <v>2.4499999999999999E-4</v>
      </c>
      <c r="O3110">
        <v>0.23200000000000001</v>
      </c>
      <c r="Y3110">
        <v>2014</v>
      </c>
      <c r="Z3110" s="1">
        <v>44232</v>
      </c>
      <c r="AG3110">
        <v>2454979.5644299998</v>
      </c>
      <c r="AH3110">
        <v>3.4299999999999999E-3</v>
      </c>
      <c r="AI3110">
        <v>3.4299999999999999E-3</v>
      </c>
      <c r="AS3110" s="3">
        <v>0.7</v>
      </c>
      <c r="AU3110" s="4">
        <f t="shared" si="108"/>
        <v>0.7</v>
      </c>
      <c r="AV3110" s="4">
        <f>O3110*149597871*COS(U3110*3.14159265359/180)/(CL3110*695700)</f>
        <v>55.430511350677982</v>
      </c>
      <c r="AW3110" s="4">
        <f t="shared" si="107"/>
        <v>999</v>
      </c>
      <c r="AX3110">
        <v>0.28999999999999998</v>
      </c>
      <c r="AY3110">
        <v>0.28999999999999998</v>
      </c>
      <c r="BO3110" t="s">
        <v>156</v>
      </c>
      <c r="BP3110" t="s">
        <v>146</v>
      </c>
      <c r="BS3110" t="s">
        <v>9126</v>
      </c>
      <c r="BU3110" t="s">
        <v>9123</v>
      </c>
      <c r="BV3110">
        <v>295.28869400000002</v>
      </c>
      <c r="BW3110">
        <v>48.599719999999998</v>
      </c>
      <c r="BZ3110">
        <v>13.113</v>
      </c>
      <c r="CA3110">
        <v>12.803000000000001</v>
      </c>
      <c r="CB3110">
        <v>12.742000000000001</v>
      </c>
      <c r="CC3110">
        <v>1134.23</v>
      </c>
      <c r="CD3110">
        <v>20.63</v>
      </c>
      <c r="CE3110">
        <v>20.63</v>
      </c>
      <c r="CF3110">
        <v>-0.23799999999999999</v>
      </c>
      <c r="CI3110">
        <v>0.94</v>
      </c>
      <c r="CL3110">
        <v>0.9</v>
      </c>
      <c r="CM3110">
        <v>0.41</v>
      </c>
      <c r="CN3110">
        <v>0.41</v>
      </c>
      <c r="CS3110">
        <v>5986</v>
      </c>
      <c r="CT3110">
        <v>200</v>
      </c>
      <c r="CU3110">
        <v>200</v>
      </c>
      <c r="CX3110" t="s">
        <v>9124</v>
      </c>
    </row>
    <row r="3111" spans="1:102" x14ac:dyDescent="0.25">
      <c r="A3111" t="s">
        <v>9127</v>
      </c>
      <c r="B3111" t="s">
        <v>98</v>
      </c>
      <c r="I3111">
        <v>0.12</v>
      </c>
      <c r="J3111">
        <v>6.4000000000000001E-2</v>
      </c>
      <c r="K3111">
        <v>6.4000000000000001E-2</v>
      </c>
      <c r="L3111">
        <v>2.508553</v>
      </c>
      <c r="M3111" s="2">
        <v>1.2E-5</v>
      </c>
      <c r="N3111" s="2">
        <v>1.2E-5</v>
      </c>
      <c r="O3111">
        <v>3.5999999999999997E-2</v>
      </c>
      <c r="Y3111">
        <v>2014</v>
      </c>
      <c r="Z3111" s="1">
        <v>44232</v>
      </c>
      <c r="AG3111">
        <v>2454968.0101000001</v>
      </c>
      <c r="AH3111">
        <v>2.32E-3</v>
      </c>
      <c r="AI3111">
        <v>2.32E-3</v>
      </c>
      <c r="AS3111" s="3">
        <v>0.09</v>
      </c>
      <c r="AU3111" s="4">
        <f t="shared" si="108"/>
        <v>0.09</v>
      </c>
      <c r="AV3111" s="4">
        <f>O3111*149597871*COS(U3111*3.14159265359/180)/(CL3111*695700)</f>
        <v>8.6012862440707192</v>
      </c>
      <c r="AW3111" s="4">
        <f t="shared" si="107"/>
        <v>999</v>
      </c>
      <c r="AX3111">
        <v>0.21</v>
      </c>
      <c r="AY3111">
        <v>0.21</v>
      </c>
      <c r="BO3111" t="s">
        <v>156</v>
      </c>
      <c r="BP3111" t="s">
        <v>146</v>
      </c>
      <c r="BS3111" t="s">
        <v>9128</v>
      </c>
      <c r="BU3111" t="s">
        <v>9129</v>
      </c>
      <c r="BV3111">
        <v>283.98296800000003</v>
      </c>
      <c r="BW3111">
        <v>49.232990000000001</v>
      </c>
      <c r="BZ3111">
        <v>13.146000000000001</v>
      </c>
      <c r="CA3111">
        <v>12.824</v>
      </c>
      <c r="CB3111">
        <v>12.706</v>
      </c>
      <c r="CC3111">
        <v>734.31</v>
      </c>
      <c r="CD3111">
        <v>10.73</v>
      </c>
      <c r="CE3111">
        <v>10.73</v>
      </c>
      <c r="CF3111">
        <v>-0.17799999999999999</v>
      </c>
      <c r="CI3111">
        <v>0.91</v>
      </c>
      <c r="CL3111">
        <v>0.9</v>
      </c>
      <c r="CM3111">
        <v>0.48</v>
      </c>
      <c r="CN3111">
        <v>0.48</v>
      </c>
      <c r="CS3111">
        <v>5815</v>
      </c>
      <c r="CT3111">
        <v>200</v>
      </c>
      <c r="CU3111">
        <v>200</v>
      </c>
      <c r="CX3111" t="s">
        <v>9130</v>
      </c>
    </row>
    <row r="3112" spans="1:102" x14ac:dyDescent="0.25">
      <c r="A3112" t="s">
        <v>9131</v>
      </c>
      <c r="B3112" t="s">
        <v>98</v>
      </c>
      <c r="I3112">
        <v>0.12</v>
      </c>
      <c r="J3112">
        <v>6.4000000000000001E-2</v>
      </c>
      <c r="K3112">
        <v>6.4000000000000001E-2</v>
      </c>
      <c r="L3112">
        <v>5.4190259999999997</v>
      </c>
      <c r="M3112" s="2">
        <v>3.1999999999999999E-5</v>
      </c>
      <c r="N3112" s="2">
        <v>3.1999999999999999E-5</v>
      </c>
      <c r="O3112">
        <v>0.06</v>
      </c>
      <c r="Y3112">
        <v>2014</v>
      </c>
      <c r="Z3112" s="1">
        <v>44232</v>
      </c>
      <c r="AG3112">
        <v>2454964.6446699998</v>
      </c>
      <c r="AH3112">
        <v>3.7100000000000002E-3</v>
      </c>
      <c r="AI3112">
        <v>3.7100000000000002E-3</v>
      </c>
      <c r="AS3112" s="3">
        <v>0.11</v>
      </c>
      <c r="AU3112" s="4">
        <f t="shared" si="108"/>
        <v>0.11</v>
      </c>
      <c r="AV3112" s="4">
        <f>O3112*149597871*COS(U3112*3.14159265359/180)/(CL3112*695700)</f>
        <v>14.3354770734512</v>
      </c>
      <c r="AW3112" s="4">
        <f t="shared" si="107"/>
        <v>999</v>
      </c>
      <c r="AX3112">
        <v>0.23</v>
      </c>
      <c r="AY3112">
        <v>0.23</v>
      </c>
      <c r="BO3112" t="s">
        <v>156</v>
      </c>
      <c r="BP3112" t="s">
        <v>146</v>
      </c>
      <c r="BS3112" t="s">
        <v>9132</v>
      </c>
      <c r="BU3112" t="s">
        <v>9129</v>
      </c>
      <c r="BV3112">
        <v>283.98296800000003</v>
      </c>
      <c r="BW3112">
        <v>49.232990000000001</v>
      </c>
      <c r="BZ3112">
        <v>13.146000000000001</v>
      </c>
      <c r="CA3112">
        <v>12.824</v>
      </c>
      <c r="CB3112">
        <v>12.706</v>
      </c>
      <c r="CC3112">
        <v>734.31</v>
      </c>
      <c r="CD3112">
        <v>10.73</v>
      </c>
      <c r="CE3112">
        <v>10.73</v>
      </c>
      <c r="CF3112">
        <v>-0.17799999999999999</v>
      </c>
      <c r="CI3112">
        <v>0.91</v>
      </c>
      <c r="CL3112">
        <v>0.9</v>
      </c>
      <c r="CM3112">
        <v>0.48</v>
      </c>
      <c r="CN3112">
        <v>0.48</v>
      </c>
      <c r="CS3112">
        <v>5815</v>
      </c>
      <c r="CT3112">
        <v>200</v>
      </c>
      <c r="CU3112">
        <v>200</v>
      </c>
      <c r="CX3112" t="s">
        <v>9130</v>
      </c>
    </row>
    <row r="3113" spans="1:102" x14ac:dyDescent="0.25">
      <c r="A3113" t="s">
        <v>9133</v>
      </c>
      <c r="B3113" t="s">
        <v>98</v>
      </c>
      <c r="I3113">
        <v>0.156</v>
      </c>
      <c r="J3113">
        <v>8.4000000000000005E-2</v>
      </c>
      <c r="K3113">
        <v>8.4000000000000005E-2</v>
      </c>
      <c r="L3113">
        <v>13.751243000000001</v>
      </c>
      <c r="M3113" s="2">
        <v>8.1000000000000004E-5</v>
      </c>
      <c r="N3113" s="2">
        <v>8.1000000000000004E-5</v>
      </c>
      <c r="O3113">
        <v>0.112</v>
      </c>
      <c r="Y3113">
        <v>2014</v>
      </c>
      <c r="Z3113" s="1">
        <v>44232</v>
      </c>
      <c r="AG3113">
        <v>2454977.6122699999</v>
      </c>
      <c r="AH3113">
        <v>3.47E-3</v>
      </c>
      <c r="AI3113">
        <v>3.47E-3</v>
      </c>
      <c r="AS3113" s="3">
        <v>0.27</v>
      </c>
      <c r="AU3113" s="4">
        <f t="shared" si="108"/>
        <v>0.27</v>
      </c>
      <c r="AV3113" s="4">
        <f>O3113*149597871*COS(U3113*3.14159265359/180)/(CL3113*695700)</f>
        <v>26.759557203775575</v>
      </c>
      <c r="AW3113" s="4">
        <f t="shared" si="107"/>
        <v>999</v>
      </c>
      <c r="AX3113">
        <v>0.23</v>
      </c>
      <c r="AY3113">
        <v>0.23</v>
      </c>
      <c r="BO3113" t="s">
        <v>156</v>
      </c>
      <c r="BP3113" t="s">
        <v>146</v>
      </c>
      <c r="BS3113" t="s">
        <v>9134</v>
      </c>
      <c r="BU3113" t="s">
        <v>9129</v>
      </c>
      <c r="BV3113">
        <v>283.98296800000003</v>
      </c>
      <c r="BW3113">
        <v>49.232990000000001</v>
      </c>
      <c r="BZ3113">
        <v>13.146000000000001</v>
      </c>
      <c r="CA3113">
        <v>12.824</v>
      </c>
      <c r="CB3113">
        <v>12.706</v>
      </c>
      <c r="CC3113">
        <v>734.31</v>
      </c>
      <c r="CD3113">
        <v>10.73</v>
      </c>
      <c r="CE3113">
        <v>10.73</v>
      </c>
      <c r="CF3113">
        <v>-0.17799999999999999</v>
      </c>
      <c r="CI3113">
        <v>0.91</v>
      </c>
      <c r="CL3113">
        <v>0.9</v>
      </c>
      <c r="CM3113">
        <v>0.48</v>
      </c>
      <c r="CN3113">
        <v>0.48</v>
      </c>
      <c r="CS3113">
        <v>5815</v>
      </c>
      <c r="CT3113">
        <v>200</v>
      </c>
      <c r="CU3113">
        <v>200</v>
      </c>
      <c r="CX3113" t="s">
        <v>9130</v>
      </c>
    </row>
    <row r="3114" spans="1:102" x14ac:dyDescent="0.25">
      <c r="A3114" t="s">
        <v>9135</v>
      </c>
      <c r="B3114" t="s">
        <v>98</v>
      </c>
      <c r="I3114">
        <v>0.36199999999999999</v>
      </c>
      <c r="J3114">
        <v>7.5999999999999998E-2</v>
      </c>
      <c r="K3114">
        <v>7.5999999999999998E-2</v>
      </c>
      <c r="L3114">
        <v>30.184104000000001</v>
      </c>
      <c r="M3114">
        <v>2.03E-4</v>
      </c>
      <c r="N3114">
        <v>2.03E-4</v>
      </c>
      <c r="O3114">
        <v>0.193</v>
      </c>
      <c r="Y3114">
        <v>2014</v>
      </c>
      <c r="Z3114" s="1">
        <v>44232</v>
      </c>
      <c r="AG3114">
        <v>2454979.6400600001</v>
      </c>
      <c r="AH3114">
        <v>3.7299999999999998E-3</v>
      </c>
      <c r="AI3114">
        <v>3.7299999999999998E-3</v>
      </c>
      <c r="AS3114" s="3">
        <v>0.73</v>
      </c>
      <c r="AU3114" s="4">
        <f t="shared" si="108"/>
        <v>0.73</v>
      </c>
      <c r="AV3114" s="4">
        <f>O3114*149597871*COS(U3114*3.14159265359/180)/(CL3114*695700)</f>
        <v>34.017382071837069</v>
      </c>
      <c r="AW3114" s="4">
        <f t="shared" si="107"/>
        <v>999</v>
      </c>
      <c r="AX3114">
        <v>0.32</v>
      </c>
      <c r="AY3114">
        <v>0.32</v>
      </c>
      <c r="BO3114" t="s">
        <v>156</v>
      </c>
      <c r="BP3114" t="s">
        <v>146</v>
      </c>
      <c r="BS3114" t="s">
        <v>9136</v>
      </c>
      <c r="BU3114" t="s">
        <v>9137</v>
      </c>
      <c r="BV3114">
        <v>294.31698499999999</v>
      </c>
      <c r="BW3114">
        <v>43.629345000000001</v>
      </c>
      <c r="BZ3114">
        <v>14.259</v>
      </c>
      <c r="CA3114">
        <v>13.913</v>
      </c>
      <c r="CB3114">
        <v>13.9</v>
      </c>
      <c r="CC3114">
        <v>1459.64</v>
      </c>
      <c r="CD3114">
        <v>61.16</v>
      </c>
      <c r="CE3114">
        <v>61.16</v>
      </c>
      <c r="CF3114">
        <v>-0.23799999999999999</v>
      </c>
      <c r="CL3114">
        <v>1.22</v>
      </c>
      <c r="CM3114">
        <v>0.25</v>
      </c>
      <c r="CN3114">
        <v>0.25</v>
      </c>
      <c r="CS3114">
        <v>5740</v>
      </c>
      <c r="CT3114">
        <v>107</v>
      </c>
      <c r="CU3114">
        <v>107</v>
      </c>
      <c r="CX3114" t="s">
        <v>9138</v>
      </c>
    </row>
    <row r="3115" spans="1:102" x14ac:dyDescent="0.25">
      <c r="A3115" t="s">
        <v>9139</v>
      </c>
      <c r="B3115" t="s">
        <v>98</v>
      </c>
      <c r="I3115">
        <v>1.111</v>
      </c>
      <c r="J3115">
        <v>0.22700000000000001</v>
      </c>
      <c r="K3115">
        <v>0.22700000000000001</v>
      </c>
      <c r="L3115">
        <v>127.282184</v>
      </c>
      <c r="M3115">
        <v>4.2700000000000002E-4</v>
      </c>
      <c r="N3115">
        <v>4.2700000000000002E-4</v>
      </c>
      <c r="O3115">
        <v>0.503</v>
      </c>
      <c r="Y3115">
        <v>2014</v>
      </c>
      <c r="Z3115" s="1">
        <v>44232</v>
      </c>
      <c r="AG3115">
        <v>2454996.88937</v>
      </c>
      <c r="AH3115">
        <v>2.1299999999999999E-3</v>
      </c>
      <c r="AI3115">
        <v>2.1299999999999999E-3</v>
      </c>
      <c r="AS3115" s="3">
        <v>0.83</v>
      </c>
      <c r="AU3115" s="4">
        <f t="shared" si="108"/>
        <v>0.83</v>
      </c>
      <c r="AV3115" s="4">
        <f>O3115*149597871*COS(U3115*3.14159265359/180)/(CL3115*695700)</f>
        <v>88.656700425565006</v>
      </c>
      <c r="AW3115" s="4">
        <f t="shared" si="107"/>
        <v>999</v>
      </c>
      <c r="AX3115">
        <v>0.01</v>
      </c>
      <c r="AY3115">
        <v>0.01</v>
      </c>
      <c r="BO3115" t="s">
        <v>156</v>
      </c>
      <c r="BP3115" t="s">
        <v>146</v>
      </c>
      <c r="BS3115" t="s">
        <v>9140</v>
      </c>
      <c r="BU3115" t="s">
        <v>9137</v>
      </c>
      <c r="BV3115">
        <v>294.31698499999999</v>
      </c>
      <c r="BW3115">
        <v>43.629345000000001</v>
      </c>
      <c r="BZ3115">
        <v>14.259</v>
      </c>
      <c r="CA3115">
        <v>13.913</v>
      </c>
      <c r="CB3115">
        <v>13.9</v>
      </c>
      <c r="CC3115">
        <v>1459.64</v>
      </c>
      <c r="CD3115">
        <v>61.16</v>
      </c>
      <c r="CE3115">
        <v>61.16</v>
      </c>
      <c r="CF3115">
        <v>-0.23799999999999999</v>
      </c>
      <c r="CL3115">
        <v>1.22</v>
      </c>
      <c r="CM3115">
        <v>0.25</v>
      </c>
      <c r="CN3115">
        <v>0.25</v>
      </c>
      <c r="CS3115">
        <v>5740</v>
      </c>
      <c r="CT3115">
        <v>107</v>
      </c>
      <c r="CU3115">
        <v>107</v>
      </c>
      <c r="CX3115" t="s">
        <v>9138</v>
      </c>
    </row>
    <row r="3116" spans="1:102" x14ac:dyDescent="0.25">
      <c r="A3116" t="s">
        <v>9141</v>
      </c>
      <c r="B3116" t="s">
        <v>98</v>
      </c>
      <c r="I3116">
        <v>7.9000000000000001E-2</v>
      </c>
      <c r="J3116">
        <v>4.0000000000000001E-3</v>
      </c>
      <c r="K3116">
        <v>4.0000000000000001E-3</v>
      </c>
      <c r="L3116">
        <v>1.937055</v>
      </c>
      <c r="M3116" s="2">
        <v>3.9999999999999998E-6</v>
      </c>
      <c r="N3116" s="2">
        <v>3.9999999999999998E-6</v>
      </c>
      <c r="O3116">
        <v>2.4E-2</v>
      </c>
      <c r="Y3116">
        <v>2014</v>
      </c>
      <c r="Z3116" s="1">
        <v>44232</v>
      </c>
      <c r="AG3116">
        <v>2454967.7186699999</v>
      </c>
      <c r="AH3116">
        <v>1.24E-3</v>
      </c>
      <c r="AI3116">
        <v>1.24E-3</v>
      </c>
      <c r="AS3116" s="3">
        <v>0.45</v>
      </c>
      <c r="AU3116" s="4">
        <f t="shared" si="108"/>
        <v>0.45</v>
      </c>
      <c r="AV3116" s="4">
        <f>O3116*149597871*COS(U3116*3.14159265359/180)/(CL3116*695700)</f>
        <v>10.751607805088401</v>
      </c>
      <c r="AW3116" s="4">
        <f t="shared" si="107"/>
        <v>999</v>
      </c>
      <c r="AX3116">
        <v>0.23</v>
      </c>
      <c r="AY3116">
        <v>0.23</v>
      </c>
      <c r="BO3116" t="s">
        <v>156</v>
      </c>
      <c r="BP3116" t="s">
        <v>146</v>
      </c>
      <c r="BS3116" t="s">
        <v>9142</v>
      </c>
      <c r="BU3116" t="s">
        <v>9143</v>
      </c>
      <c r="BV3116">
        <v>283.13546500000001</v>
      </c>
      <c r="BW3116">
        <v>43.657055</v>
      </c>
      <c r="BZ3116">
        <v>12.41</v>
      </c>
      <c r="CA3116">
        <v>11.760999999999999</v>
      </c>
      <c r="CB3116">
        <v>11.596</v>
      </c>
      <c r="CC3116">
        <v>211.01</v>
      </c>
      <c r="CD3116">
        <v>0.94</v>
      </c>
      <c r="CE3116">
        <v>0.94</v>
      </c>
      <c r="CF3116">
        <v>0.10199999999999999</v>
      </c>
      <c r="CI3116">
        <v>0.59</v>
      </c>
      <c r="CL3116">
        <v>0.48</v>
      </c>
      <c r="CM3116">
        <v>0.03</v>
      </c>
      <c r="CN3116">
        <v>0.03</v>
      </c>
      <c r="CO3116" t="s">
        <v>3697</v>
      </c>
      <c r="CS3116">
        <v>3944</v>
      </c>
      <c r="CT3116">
        <v>150</v>
      </c>
      <c r="CU3116">
        <v>150</v>
      </c>
      <c r="CX3116" t="s">
        <v>9144</v>
      </c>
    </row>
    <row r="3117" spans="1:102" x14ac:dyDescent="0.25">
      <c r="A3117" t="s">
        <v>9145</v>
      </c>
      <c r="B3117" t="s">
        <v>98</v>
      </c>
      <c r="I3117">
        <v>0.10199999999999999</v>
      </c>
      <c r="J3117">
        <v>8.0000000000000002E-3</v>
      </c>
      <c r="K3117">
        <v>8.0000000000000002E-3</v>
      </c>
      <c r="L3117">
        <v>7.0611490000000003</v>
      </c>
      <c r="M3117" s="2">
        <v>1.9000000000000001E-5</v>
      </c>
      <c r="N3117" s="2">
        <v>1.9000000000000001E-5</v>
      </c>
      <c r="O3117">
        <v>5.7000000000000002E-2</v>
      </c>
      <c r="Y3117">
        <v>2014</v>
      </c>
      <c r="Z3117" s="1">
        <v>44232</v>
      </c>
      <c r="AG3117">
        <v>2454969.2718699998</v>
      </c>
      <c r="AH3117">
        <v>1.5200000000000001E-3</v>
      </c>
      <c r="AI3117">
        <v>1.5200000000000001E-3</v>
      </c>
      <c r="AS3117" s="3">
        <v>0.68</v>
      </c>
      <c r="AU3117" s="4">
        <f t="shared" si="108"/>
        <v>0.68</v>
      </c>
      <c r="AV3117" s="4">
        <f>O3117*149597871*COS(U3117*3.14159265359/180)/(CL3117*695700)</f>
        <v>25.53506853708495</v>
      </c>
      <c r="AW3117" s="4">
        <f t="shared" si="107"/>
        <v>999</v>
      </c>
      <c r="AX3117">
        <v>0.1</v>
      </c>
      <c r="AY3117">
        <v>0.1</v>
      </c>
      <c r="BO3117" t="s">
        <v>156</v>
      </c>
      <c r="BP3117" t="s">
        <v>146</v>
      </c>
      <c r="BS3117" t="s">
        <v>9146</v>
      </c>
      <c r="BU3117" t="s">
        <v>9143</v>
      </c>
      <c r="BV3117">
        <v>283.13546500000001</v>
      </c>
      <c r="BW3117">
        <v>43.657055</v>
      </c>
      <c r="BZ3117">
        <v>12.41</v>
      </c>
      <c r="CA3117">
        <v>11.760999999999999</v>
      </c>
      <c r="CB3117">
        <v>11.596</v>
      </c>
      <c r="CC3117">
        <v>211.01</v>
      </c>
      <c r="CD3117">
        <v>0.94</v>
      </c>
      <c r="CE3117">
        <v>0.94</v>
      </c>
      <c r="CF3117">
        <v>0.10199999999999999</v>
      </c>
      <c r="CI3117">
        <v>0.59</v>
      </c>
      <c r="CL3117">
        <v>0.48</v>
      </c>
      <c r="CM3117">
        <v>0.03</v>
      </c>
      <c r="CN3117">
        <v>0.03</v>
      </c>
      <c r="CO3117" t="s">
        <v>3697</v>
      </c>
      <c r="CS3117">
        <v>3944</v>
      </c>
      <c r="CT3117">
        <v>150</v>
      </c>
      <c r="CU3117">
        <v>150</v>
      </c>
      <c r="CX3117" t="s">
        <v>9144</v>
      </c>
    </row>
    <row r="3118" spans="1:102" x14ac:dyDescent="0.25">
      <c r="A3118" t="s">
        <v>9147</v>
      </c>
      <c r="B3118" t="s">
        <v>98</v>
      </c>
      <c r="I3118">
        <v>0.255</v>
      </c>
      <c r="J3118">
        <v>1.9E-2</v>
      </c>
      <c r="K3118">
        <v>1.9E-2</v>
      </c>
      <c r="L3118">
        <v>3.295709</v>
      </c>
      <c r="M3118" s="2">
        <v>1.9999999999999999E-6</v>
      </c>
      <c r="N3118" s="2">
        <v>1.9999999999999999E-6</v>
      </c>
      <c r="O3118">
        <v>3.9E-2</v>
      </c>
      <c r="Y3118">
        <v>2014</v>
      </c>
      <c r="Z3118" s="1">
        <v>44232</v>
      </c>
      <c r="AG3118">
        <v>2454966.9648199999</v>
      </c>
      <c r="AH3118">
        <v>3.6999999999999999E-4</v>
      </c>
      <c r="AI3118">
        <v>3.6999999999999999E-4</v>
      </c>
      <c r="AS3118" s="3">
        <v>0.42</v>
      </c>
      <c r="AU3118" s="4">
        <f t="shared" si="108"/>
        <v>0.42</v>
      </c>
      <c r="AV3118" s="4">
        <f>O3118*149597871*COS(U3118*3.14159265359/180)/(CL3118*695700)</f>
        <v>12.153991431839062</v>
      </c>
      <c r="AW3118" s="4">
        <f t="shared" si="107"/>
        <v>999</v>
      </c>
      <c r="AX3118">
        <v>0.19</v>
      </c>
      <c r="AY3118">
        <v>0.19</v>
      </c>
      <c r="BO3118" t="s">
        <v>156</v>
      </c>
      <c r="BP3118" t="s">
        <v>146</v>
      </c>
      <c r="BS3118" t="s">
        <v>9148</v>
      </c>
      <c r="BU3118" t="s">
        <v>9149</v>
      </c>
      <c r="BV3118">
        <v>294.44176299999998</v>
      </c>
      <c r="BW3118">
        <v>40.557586999999998</v>
      </c>
      <c r="BZ3118">
        <v>13.243</v>
      </c>
      <c r="CA3118">
        <v>12.75</v>
      </c>
      <c r="CB3118">
        <v>12.625999999999999</v>
      </c>
      <c r="CC3118">
        <v>440.12</v>
      </c>
      <c r="CD3118">
        <v>5.32</v>
      </c>
      <c r="CE3118">
        <v>5.32</v>
      </c>
      <c r="CF3118">
        <v>0.52300000000000002</v>
      </c>
      <c r="CI3118">
        <v>0.8</v>
      </c>
      <c r="CL3118">
        <v>0.69</v>
      </c>
      <c r="CM3118">
        <v>0.04</v>
      </c>
      <c r="CN3118">
        <v>0.04</v>
      </c>
      <c r="CS3118">
        <v>4731</v>
      </c>
      <c r="CT3118">
        <v>100</v>
      </c>
      <c r="CU3118">
        <v>100</v>
      </c>
      <c r="CX3118" t="s">
        <v>9150</v>
      </c>
    </row>
    <row r="3119" spans="1:102" x14ac:dyDescent="0.25">
      <c r="A3119" t="s">
        <v>9151</v>
      </c>
      <c r="B3119" t="s">
        <v>98</v>
      </c>
      <c r="I3119">
        <v>0.19400000000000001</v>
      </c>
      <c r="J3119">
        <v>1.2999999999999999E-2</v>
      </c>
      <c r="K3119">
        <v>1.2999999999999999E-2</v>
      </c>
      <c r="L3119">
        <v>5.3159460000000003</v>
      </c>
      <c r="M3119" s="2">
        <v>6.9999999999999999E-6</v>
      </c>
      <c r="N3119" s="2">
        <v>6.9999999999999999E-6</v>
      </c>
      <c r="O3119">
        <v>5.3999999999999999E-2</v>
      </c>
      <c r="Y3119">
        <v>2014</v>
      </c>
      <c r="Z3119" s="1">
        <v>44232</v>
      </c>
      <c r="AG3119">
        <v>2454965.4289199999</v>
      </c>
      <c r="AH3119">
        <v>8.4999999999999995E-4</v>
      </c>
      <c r="AI3119">
        <v>8.4999999999999995E-4</v>
      </c>
      <c r="AS3119" s="3">
        <v>0.49</v>
      </c>
      <c r="AU3119" s="4">
        <f t="shared" si="108"/>
        <v>0.49</v>
      </c>
      <c r="AV3119" s="4">
        <f>O3119*149597871*COS(U3119*3.14159265359/180)/(CL3119*695700)</f>
        <v>16.828603521007931</v>
      </c>
      <c r="AW3119" s="4">
        <f t="shared" si="107"/>
        <v>999</v>
      </c>
      <c r="AX3119">
        <v>0.12</v>
      </c>
      <c r="AY3119">
        <v>0.12</v>
      </c>
      <c r="BO3119" t="s">
        <v>156</v>
      </c>
      <c r="BP3119" t="s">
        <v>146</v>
      </c>
      <c r="BS3119" t="s">
        <v>9152</v>
      </c>
      <c r="BU3119" t="s">
        <v>9149</v>
      </c>
      <c r="BV3119">
        <v>294.44176299999998</v>
      </c>
      <c r="BW3119">
        <v>40.557586999999998</v>
      </c>
      <c r="BZ3119">
        <v>13.243</v>
      </c>
      <c r="CA3119">
        <v>12.75</v>
      </c>
      <c r="CB3119">
        <v>12.625999999999999</v>
      </c>
      <c r="CC3119">
        <v>440.12</v>
      </c>
      <c r="CD3119">
        <v>5.32</v>
      </c>
      <c r="CE3119">
        <v>5.32</v>
      </c>
      <c r="CF3119">
        <v>0.52300000000000002</v>
      </c>
      <c r="CI3119">
        <v>0.8</v>
      </c>
      <c r="CL3119">
        <v>0.69</v>
      </c>
      <c r="CM3119">
        <v>0.04</v>
      </c>
      <c r="CN3119">
        <v>0.04</v>
      </c>
      <c r="CS3119">
        <v>4731</v>
      </c>
      <c r="CT3119">
        <v>100</v>
      </c>
      <c r="CU3119">
        <v>100</v>
      </c>
      <c r="CX3119" t="s">
        <v>9150</v>
      </c>
    </row>
    <row r="3120" spans="1:102" x14ac:dyDescent="0.25">
      <c r="A3120" t="s">
        <v>9153</v>
      </c>
      <c r="B3120" t="s">
        <v>98</v>
      </c>
      <c r="I3120">
        <v>0.245</v>
      </c>
      <c r="J3120">
        <v>1.9E-2</v>
      </c>
      <c r="K3120">
        <v>1.9E-2</v>
      </c>
      <c r="L3120">
        <v>9.6534709999999997</v>
      </c>
      <c r="M3120" s="2">
        <v>1.5E-5</v>
      </c>
      <c r="N3120" s="2">
        <v>1.5E-5</v>
      </c>
      <c r="O3120">
        <v>0.08</v>
      </c>
      <c r="Y3120">
        <v>2014</v>
      </c>
      <c r="Z3120" s="1">
        <v>44232</v>
      </c>
      <c r="AG3120">
        <v>2454967.8558899998</v>
      </c>
      <c r="AH3120">
        <v>9.1E-4</v>
      </c>
      <c r="AI3120">
        <v>9.1E-4</v>
      </c>
      <c r="AS3120" s="3">
        <v>0.75</v>
      </c>
      <c r="AU3120" s="4">
        <f t="shared" si="108"/>
        <v>0.75</v>
      </c>
      <c r="AV3120" s="4">
        <f>O3120*149597871*COS(U3120*3.14159265359/180)/(CL3120*695700)</f>
        <v>24.931264475567307</v>
      </c>
      <c r="AW3120" s="4">
        <f t="shared" si="107"/>
        <v>999</v>
      </c>
      <c r="AX3120">
        <v>0.27</v>
      </c>
      <c r="AY3120">
        <v>0.27</v>
      </c>
      <c r="BO3120" t="s">
        <v>156</v>
      </c>
      <c r="BP3120" t="s">
        <v>146</v>
      </c>
      <c r="BS3120" t="s">
        <v>9154</v>
      </c>
      <c r="BU3120" t="s">
        <v>9149</v>
      </c>
      <c r="BV3120">
        <v>294.44176299999998</v>
      </c>
      <c r="BW3120">
        <v>40.557586999999998</v>
      </c>
      <c r="BZ3120">
        <v>13.243</v>
      </c>
      <c r="CA3120">
        <v>12.75</v>
      </c>
      <c r="CB3120">
        <v>12.625999999999999</v>
      </c>
      <c r="CC3120">
        <v>440.12</v>
      </c>
      <c r="CD3120">
        <v>5.32</v>
      </c>
      <c r="CE3120">
        <v>5.32</v>
      </c>
      <c r="CF3120">
        <v>0.52300000000000002</v>
      </c>
      <c r="CI3120">
        <v>0.8</v>
      </c>
      <c r="CL3120">
        <v>0.69</v>
      </c>
      <c r="CM3120">
        <v>0.04</v>
      </c>
      <c r="CN3120">
        <v>0.04</v>
      </c>
      <c r="CS3120">
        <v>4731</v>
      </c>
      <c r="CT3120">
        <v>100</v>
      </c>
      <c r="CU3120">
        <v>100</v>
      </c>
      <c r="CX3120" t="s">
        <v>9150</v>
      </c>
    </row>
    <row r="3121" spans="1:102" x14ac:dyDescent="0.25">
      <c r="A3121" t="s">
        <v>9155</v>
      </c>
      <c r="B3121" t="s">
        <v>98</v>
      </c>
      <c r="I3121">
        <v>0.107</v>
      </c>
      <c r="J3121">
        <v>3.0000000000000001E-3</v>
      </c>
      <c r="K3121">
        <v>5.0000000000000001E-3</v>
      </c>
      <c r="L3121">
        <v>1.4991469500000001</v>
      </c>
      <c r="M3121" s="2">
        <v>2.7999999999999999E-6</v>
      </c>
      <c r="N3121" s="2">
        <v>2.7999999999999999E-6</v>
      </c>
      <c r="Y3121">
        <v>2016</v>
      </c>
      <c r="Z3121" s="1">
        <v>44232</v>
      </c>
      <c r="AG3121">
        <v>2454966.0685700001</v>
      </c>
      <c r="AH3121">
        <v>1.5E-3</v>
      </c>
      <c r="AI3121">
        <v>1.5E-3</v>
      </c>
      <c r="AU3121" s="4"/>
      <c r="AV3121" s="4">
        <f>O3121*149597871*COS(U3121*3.14159265359/180)/(CL3121*695700)</f>
        <v>0</v>
      </c>
      <c r="AW3121" s="4">
        <f t="shared" si="107"/>
        <v>0</v>
      </c>
      <c r="BO3121" t="s">
        <v>156</v>
      </c>
      <c r="BP3121" t="s">
        <v>146</v>
      </c>
      <c r="BS3121" t="s">
        <v>9156</v>
      </c>
      <c r="BU3121" t="s">
        <v>9149</v>
      </c>
      <c r="BV3121">
        <v>294.44176299999998</v>
      </c>
      <c r="BW3121">
        <v>40.557586999999998</v>
      </c>
      <c r="BZ3121">
        <v>13.243</v>
      </c>
      <c r="CA3121">
        <v>12.75</v>
      </c>
      <c r="CB3121">
        <v>12.625999999999999</v>
      </c>
      <c r="CC3121">
        <v>440.12</v>
      </c>
      <c r="CD3121">
        <v>5.32</v>
      </c>
      <c r="CE3121">
        <v>5.32</v>
      </c>
      <c r="CF3121">
        <v>0.52300000000000002</v>
      </c>
      <c r="CI3121">
        <v>0.8</v>
      </c>
      <c r="CL3121">
        <v>0.69</v>
      </c>
      <c r="CM3121">
        <v>0.04</v>
      </c>
      <c r="CN3121">
        <v>0.04</v>
      </c>
      <c r="CS3121">
        <v>4731</v>
      </c>
      <c r="CT3121">
        <v>100</v>
      </c>
      <c r="CU3121">
        <v>100</v>
      </c>
      <c r="CX3121" t="s">
        <v>9150</v>
      </c>
    </row>
    <row r="3122" spans="1:102" x14ac:dyDescent="0.25">
      <c r="A3122" t="s">
        <v>9157</v>
      </c>
      <c r="B3122" t="s">
        <v>98</v>
      </c>
      <c r="C3122">
        <v>3.3000000000000002E-2</v>
      </c>
      <c r="D3122">
        <v>6.0000000000000001E-3</v>
      </c>
      <c r="E3122">
        <v>8.0000000000000002E-3</v>
      </c>
      <c r="I3122">
        <v>0.32100000000000001</v>
      </c>
      <c r="J3122">
        <v>3.2000000000000001E-2</v>
      </c>
      <c r="K3122">
        <v>0.08</v>
      </c>
      <c r="L3122">
        <v>5.4870000000000001</v>
      </c>
      <c r="O3122">
        <v>5.8560000000000001E-2</v>
      </c>
      <c r="Y3122">
        <v>2013</v>
      </c>
      <c r="Z3122" s="1">
        <v>44232</v>
      </c>
      <c r="AJ3122">
        <v>2455189.0795999998</v>
      </c>
      <c r="AU3122" s="4"/>
      <c r="AV3122" s="4">
        <f>O3122*149597871*COS(U3122*3.14159265359/180)/(CL3122*695700)</f>
        <v>15.939598811796877</v>
      </c>
      <c r="AW3122" s="4">
        <f t="shared" si="107"/>
        <v>999</v>
      </c>
      <c r="BO3122" t="s">
        <v>99</v>
      </c>
      <c r="BP3122" t="s">
        <v>146</v>
      </c>
      <c r="BS3122" t="s">
        <v>9158</v>
      </c>
      <c r="BU3122" t="s">
        <v>9159</v>
      </c>
      <c r="BV3122">
        <v>299.224311</v>
      </c>
      <c r="BW3122">
        <v>40.343181999999999</v>
      </c>
      <c r="BX3122">
        <v>15.8</v>
      </c>
      <c r="BZ3122">
        <v>14.25</v>
      </c>
      <c r="CA3122">
        <v>13.737</v>
      </c>
      <c r="CC3122">
        <v>889.64</v>
      </c>
      <c r="CD3122">
        <v>26.92</v>
      </c>
      <c r="CE3122">
        <v>26.92</v>
      </c>
      <c r="CF3122">
        <v>-7.0999999999999994E-2</v>
      </c>
      <c r="CI3122">
        <v>0.83</v>
      </c>
      <c r="CJ3122">
        <v>1.29</v>
      </c>
      <c r="CK3122">
        <v>0.54</v>
      </c>
      <c r="CL3122">
        <v>0.79</v>
      </c>
      <c r="CM3122">
        <v>0.05</v>
      </c>
      <c r="CN3122">
        <v>0.05</v>
      </c>
      <c r="CS3122">
        <v>5100</v>
      </c>
      <c r="CT3122">
        <v>100</v>
      </c>
      <c r="CU3122">
        <v>100</v>
      </c>
      <c r="CX3122" t="s">
        <v>9160</v>
      </c>
    </row>
    <row r="3123" spans="1:102" x14ac:dyDescent="0.25">
      <c r="A3123" t="s">
        <v>9161</v>
      </c>
      <c r="B3123" t="s">
        <v>98</v>
      </c>
      <c r="C3123">
        <v>1.9E-2</v>
      </c>
      <c r="D3123">
        <v>7.0000000000000001E-3</v>
      </c>
      <c r="E3123">
        <v>8.0000000000000002E-3</v>
      </c>
      <c r="I3123">
        <v>0.29399999999999998</v>
      </c>
      <c r="J3123">
        <v>2.9000000000000001E-2</v>
      </c>
      <c r="K3123">
        <v>7.2999999999999995E-2</v>
      </c>
      <c r="L3123">
        <v>8.2910000000000004</v>
      </c>
      <c r="O3123">
        <v>7.7109999999999998E-2</v>
      </c>
      <c r="Y3123">
        <v>2013</v>
      </c>
      <c r="Z3123" s="1">
        <v>44232</v>
      </c>
      <c r="AJ3123">
        <v>2455192.6275999998</v>
      </c>
      <c r="AU3123" s="4"/>
      <c r="AV3123" s="4">
        <f>O3123*149597871*COS(U3123*3.14159265359/180)/(CL3123*695700)</f>
        <v>20.98877159114852</v>
      </c>
      <c r="AW3123" s="4">
        <f t="shared" si="107"/>
        <v>999</v>
      </c>
      <c r="BO3123" t="s">
        <v>99</v>
      </c>
      <c r="BP3123" t="s">
        <v>146</v>
      </c>
      <c r="BS3123" t="s">
        <v>9162</v>
      </c>
      <c r="BU3123" t="s">
        <v>9159</v>
      </c>
      <c r="BV3123">
        <v>299.224311</v>
      </c>
      <c r="BW3123">
        <v>40.343181999999999</v>
      </c>
      <c r="BX3123">
        <v>15.8</v>
      </c>
      <c r="BZ3123">
        <v>14.25</v>
      </c>
      <c r="CA3123">
        <v>13.737</v>
      </c>
      <c r="CC3123">
        <v>889.64</v>
      </c>
      <c r="CD3123">
        <v>26.92</v>
      </c>
      <c r="CE3123">
        <v>26.92</v>
      </c>
      <c r="CF3123">
        <v>-7.0999999999999994E-2</v>
      </c>
      <c r="CI3123">
        <v>0.83</v>
      </c>
      <c r="CJ3123">
        <v>1.29</v>
      </c>
      <c r="CK3123">
        <v>0.54</v>
      </c>
      <c r="CL3123">
        <v>0.79</v>
      </c>
      <c r="CM3123">
        <v>0.05</v>
      </c>
      <c r="CN3123">
        <v>0.05</v>
      </c>
      <c r="CS3123">
        <v>5100</v>
      </c>
      <c r="CT3123">
        <v>100</v>
      </c>
      <c r="CU3123">
        <v>100</v>
      </c>
      <c r="CX3123" t="s">
        <v>9160</v>
      </c>
    </row>
    <row r="3124" spans="1:102" x14ac:dyDescent="0.25">
      <c r="A3124" t="s">
        <v>9163</v>
      </c>
      <c r="B3124" t="s">
        <v>98</v>
      </c>
      <c r="I3124">
        <v>0.24199999999999999</v>
      </c>
      <c r="J3124">
        <v>3.6999999999999998E-2</v>
      </c>
      <c r="K3124">
        <v>3.6999999999999998E-2</v>
      </c>
      <c r="L3124">
        <v>16.738661</v>
      </c>
      <c r="M3124">
        <v>1.45E-4</v>
      </c>
      <c r="N3124">
        <v>1.45E-4</v>
      </c>
      <c r="O3124">
        <v>0.121</v>
      </c>
      <c r="Y3124">
        <v>2014</v>
      </c>
      <c r="Z3124" s="1">
        <v>44232</v>
      </c>
      <c r="AG3124">
        <v>2455192.4160799999</v>
      </c>
      <c r="AH3124">
        <v>3.5799999999999998E-3</v>
      </c>
      <c r="AI3124">
        <v>3.5799999999999998E-3</v>
      </c>
      <c r="AS3124" s="3">
        <v>0.62</v>
      </c>
      <c r="AU3124" s="4">
        <f t="shared" si="108"/>
        <v>0.62</v>
      </c>
      <c r="AV3124" s="4">
        <f>O3124*149597871*COS(U3124*3.14159265359/180)/(CL3124*695700)</f>
        <v>32.935304921916362</v>
      </c>
      <c r="AW3124" s="4">
        <f t="shared" si="107"/>
        <v>999</v>
      </c>
      <c r="AX3124">
        <v>0.27</v>
      </c>
      <c r="AY3124">
        <v>0.27</v>
      </c>
      <c r="BO3124" t="s">
        <v>156</v>
      </c>
      <c r="BP3124" t="s">
        <v>146</v>
      </c>
      <c r="BS3124" t="s">
        <v>9164</v>
      </c>
      <c r="BU3124" t="s">
        <v>9159</v>
      </c>
      <c r="BV3124">
        <v>299.224311</v>
      </c>
      <c r="BW3124">
        <v>40.343181999999999</v>
      </c>
      <c r="BX3124">
        <v>15.8</v>
      </c>
      <c r="BZ3124">
        <v>14.25</v>
      </c>
      <c r="CA3124">
        <v>13.737</v>
      </c>
      <c r="CC3124">
        <v>889.64</v>
      </c>
      <c r="CD3124">
        <v>26.92</v>
      </c>
      <c r="CE3124">
        <v>26.92</v>
      </c>
      <c r="CF3124">
        <v>-7.0999999999999994E-2</v>
      </c>
      <c r="CI3124">
        <v>0.83</v>
      </c>
      <c r="CJ3124">
        <v>1.29</v>
      </c>
      <c r="CK3124">
        <v>0.54</v>
      </c>
      <c r="CL3124">
        <v>0.79</v>
      </c>
      <c r="CM3124">
        <v>0.05</v>
      </c>
      <c r="CN3124">
        <v>0.05</v>
      </c>
      <c r="CS3124">
        <v>5100</v>
      </c>
      <c r="CT3124">
        <v>100</v>
      </c>
      <c r="CU3124">
        <v>100</v>
      </c>
      <c r="CX3124" t="s">
        <v>9160</v>
      </c>
    </row>
    <row r="3125" spans="1:102" x14ac:dyDescent="0.25">
      <c r="A3125" t="s">
        <v>9165</v>
      </c>
      <c r="B3125" t="s">
        <v>98</v>
      </c>
      <c r="I3125">
        <v>0.16</v>
      </c>
      <c r="L3125">
        <v>3.2053799999999999</v>
      </c>
      <c r="Y3125">
        <v>2020</v>
      </c>
      <c r="Z3125" s="1">
        <v>44232</v>
      </c>
      <c r="AU3125" s="4"/>
      <c r="AV3125" s="4">
        <f>O3125*149597871*COS(U3125*3.14159265359/180)/(CL3125*695700)</f>
        <v>0</v>
      </c>
      <c r="AW3125" s="4">
        <f t="shared" si="107"/>
        <v>0</v>
      </c>
      <c r="BO3125" t="s">
        <v>99</v>
      </c>
      <c r="BP3125" t="s">
        <v>146</v>
      </c>
      <c r="BS3125" t="s">
        <v>9166</v>
      </c>
      <c r="BU3125" t="s">
        <v>9159</v>
      </c>
      <c r="BV3125">
        <v>299.224311</v>
      </c>
      <c r="BW3125">
        <v>40.343181999999999</v>
      </c>
      <c r="BX3125">
        <v>15.8</v>
      </c>
      <c r="BZ3125">
        <v>14.25</v>
      </c>
      <c r="CA3125">
        <v>13.737</v>
      </c>
      <c r="CC3125">
        <v>889.64</v>
      </c>
      <c r="CD3125">
        <v>26.92</v>
      </c>
      <c r="CE3125">
        <v>26.92</v>
      </c>
      <c r="CF3125">
        <v>-7.0999999999999994E-2</v>
      </c>
      <c r="CI3125">
        <v>0.83</v>
      </c>
      <c r="CJ3125">
        <v>1.29</v>
      </c>
      <c r="CK3125">
        <v>0.54</v>
      </c>
      <c r="CL3125">
        <v>0.79</v>
      </c>
      <c r="CM3125">
        <v>0.05</v>
      </c>
      <c r="CN3125">
        <v>0.05</v>
      </c>
      <c r="CS3125">
        <v>5100</v>
      </c>
      <c r="CT3125">
        <v>100</v>
      </c>
      <c r="CU3125">
        <v>100</v>
      </c>
      <c r="CX3125" t="s">
        <v>9160</v>
      </c>
    </row>
    <row r="3126" spans="1:102" x14ac:dyDescent="0.25">
      <c r="A3126" t="s">
        <v>9167</v>
      </c>
      <c r="B3126" t="s">
        <v>98</v>
      </c>
      <c r="I3126">
        <v>0.13600000000000001</v>
      </c>
      <c r="J3126">
        <v>8.9999999999999993E-3</v>
      </c>
      <c r="K3126">
        <v>8.9999999999999993E-3</v>
      </c>
      <c r="L3126">
        <v>4.6461860000000001</v>
      </c>
      <c r="M3126" s="2">
        <v>2.5000000000000001E-5</v>
      </c>
      <c r="N3126" s="2">
        <v>2.5000000000000001E-5</v>
      </c>
      <c r="O3126">
        <v>0.05</v>
      </c>
      <c r="Y3126">
        <v>2014</v>
      </c>
      <c r="Z3126" s="1">
        <v>44232</v>
      </c>
      <c r="AG3126">
        <v>2455187.5905800001</v>
      </c>
      <c r="AH3126">
        <v>2.5699999999999998E-3</v>
      </c>
      <c r="AI3126">
        <v>2.5699999999999998E-3</v>
      </c>
      <c r="AS3126" s="3">
        <v>7.0000000000000007E-2</v>
      </c>
      <c r="AU3126" s="4">
        <f t="shared" si="108"/>
        <v>7.0000000000000007E-2</v>
      </c>
      <c r="AV3126" s="4">
        <f>O3126*149597871*COS(U3126*3.14159265359/180)/(CL3126*695700)</f>
        <v>14.932788618178336</v>
      </c>
      <c r="AW3126" s="4">
        <f t="shared" si="107"/>
        <v>999</v>
      </c>
      <c r="AX3126">
        <v>0.22</v>
      </c>
      <c r="AY3126">
        <v>0.22</v>
      </c>
      <c r="BO3126" t="s">
        <v>156</v>
      </c>
      <c r="BP3126" t="s">
        <v>146</v>
      </c>
      <c r="BS3126" t="s">
        <v>9168</v>
      </c>
      <c r="BU3126" t="s">
        <v>9169</v>
      </c>
      <c r="BV3126">
        <v>288.53867100000002</v>
      </c>
      <c r="BW3126">
        <v>40.616140000000001</v>
      </c>
      <c r="BZ3126">
        <v>14.084</v>
      </c>
      <c r="CA3126">
        <v>13.606999999999999</v>
      </c>
      <c r="CB3126">
        <v>13.503</v>
      </c>
      <c r="CC3126">
        <v>793</v>
      </c>
      <c r="CD3126">
        <v>19.13</v>
      </c>
      <c r="CE3126">
        <v>19.13</v>
      </c>
      <c r="CF3126">
        <v>0.155</v>
      </c>
      <c r="CI3126">
        <v>0.82</v>
      </c>
      <c r="CL3126">
        <v>0.72</v>
      </c>
      <c r="CM3126">
        <v>0.04</v>
      </c>
      <c r="CN3126">
        <v>0.04</v>
      </c>
      <c r="CS3126">
        <v>4954</v>
      </c>
      <c r="CT3126">
        <v>100</v>
      </c>
      <c r="CU3126">
        <v>100</v>
      </c>
      <c r="CX3126" t="s">
        <v>9170</v>
      </c>
    </row>
    <row r="3127" spans="1:102" x14ac:dyDescent="0.25">
      <c r="A3127" t="s">
        <v>9171</v>
      </c>
      <c r="B3127" t="s">
        <v>98</v>
      </c>
      <c r="I3127">
        <v>0.21</v>
      </c>
      <c r="J3127">
        <v>1.7000000000000001E-2</v>
      </c>
      <c r="K3127">
        <v>1.7000000000000001E-2</v>
      </c>
      <c r="L3127">
        <v>7.2401929999999997</v>
      </c>
      <c r="M3127" s="2">
        <v>3.1999999999999999E-5</v>
      </c>
      <c r="N3127" s="2">
        <v>3.1999999999999999E-5</v>
      </c>
      <c r="O3127">
        <v>6.7000000000000004E-2</v>
      </c>
      <c r="Y3127">
        <v>2014</v>
      </c>
      <c r="Z3127" s="1">
        <v>44232</v>
      </c>
      <c r="AG3127">
        <v>2455188.0132800001</v>
      </c>
      <c r="AH3127">
        <v>2.1900000000000001E-3</v>
      </c>
      <c r="AI3127">
        <v>2.1900000000000001E-3</v>
      </c>
      <c r="AS3127" s="3">
        <v>0.83</v>
      </c>
      <c r="AU3127" s="4">
        <f t="shared" si="108"/>
        <v>0.83</v>
      </c>
      <c r="AV3127" s="4">
        <f>O3127*149597871*COS(U3127*3.14159265359/180)/(CL3127*695700)</f>
        <v>20.009936748358967</v>
      </c>
      <c r="AW3127" s="4">
        <f t="shared" si="107"/>
        <v>999</v>
      </c>
      <c r="AX3127">
        <v>0.3</v>
      </c>
      <c r="AY3127">
        <v>0.3</v>
      </c>
      <c r="BO3127" t="s">
        <v>156</v>
      </c>
      <c r="BP3127" t="s">
        <v>146</v>
      </c>
      <c r="BS3127" t="s">
        <v>9172</v>
      </c>
      <c r="BU3127" t="s">
        <v>9169</v>
      </c>
      <c r="BV3127">
        <v>288.53867100000002</v>
      </c>
      <c r="BW3127">
        <v>40.616140000000001</v>
      </c>
      <c r="BZ3127">
        <v>14.084</v>
      </c>
      <c r="CA3127">
        <v>13.606999999999999</v>
      </c>
      <c r="CB3127">
        <v>13.503</v>
      </c>
      <c r="CC3127">
        <v>793</v>
      </c>
      <c r="CD3127">
        <v>19.13</v>
      </c>
      <c r="CE3127">
        <v>19.13</v>
      </c>
      <c r="CF3127">
        <v>0.155</v>
      </c>
      <c r="CI3127">
        <v>0.82</v>
      </c>
      <c r="CL3127">
        <v>0.72</v>
      </c>
      <c r="CM3127">
        <v>0.04</v>
      </c>
      <c r="CN3127">
        <v>0.04</v>
      </c>
      <c r="CS3127">
        <v>4954</v>
      </c>
      <c r="CT3127">
        <v>100</v>
      </c>
      <c r="CU3127">
        <v>100</v>
      </c>
      <c r="CX3127" t="s">
        <v>9170</v>
      </c>
    </row>
    <row r="3128" spans="1:102" x14ac:dyDescent="0.25">
      <c r="A3128" t="s">
        <v>9173</v>
      </c>
      <c r="B3128" t="s">
        <v>98</v>
      </c>
      <c r="I3128">
        <v>0.22</v>
      </c>
      <c r="J3128">
        <v>2.1000000000000001E-2</v>
      </c>
      <c r="K3128">
        <v>2.1000000000000001E-2</v>
      </c>
      <c r="L3128">
        <v>17.326644000000002</v>
      </c>
      <c r="M3128">
        <v>1.37E-4</v>
      </c>
      <c r="N3128">
        <v>1.37E-4</v>
      </c>
      <c r="O3128">
        <v>0.12</v>
      </c>
      <c r="Y3128">
        <v>2014</v>
      </c>
      <c r="Z3128" s="1">
        <v>44232</v>
      </c>
      <c r="AG3128">
        <v>2455193.5088499999</v>
      </c>
      <c r="AH3128">
        <v>3.96E-3</v>
      </c>
      <c r="AI3128">
        <v>3.96E-3</v>
      </c>
      <c r="AS3128" s="3">
        <v>0.9</v>
      </c>
      <c r="AU3128" s="4">
        <f t="shared" si="108"/>
        <v>0.9</v>
      </c>
      <c r="AV3128" s="4">
        <f>O3128*149597871*COS(U3128*3.14159265359/180)/(CL3128*695700)</f>
        <v>35.838692683627997</v>
      </c>
      <c r="AW3128" s="4">
        <f t="shared" si="107"/>
        <v>999</v>
      </c>
      <c r="AX3128">
        <v>0.33</v>
      </c>
      <c r="AY3128">
        <v>0.33</v>
      </c>
      <c r="BO3128" t="s">
        <v>156</v>
      </c>
      <c r="BP3128" t="s">
        <v>146</v>
      </c>
      <c r="BS3128" t="s">
        <v>9174</v>
      </c>
      <c r="BU3128" t="s">
        <v>9169</v>
      </c>
      <c r="BV3128">
        <v>288.53867100000002</v>
      </c>
      <c r="BW3128">
        <v>40.616140000000001</v>
      </c>
      <c r="BZ3128">
        <v>14.084</v>
      </c>
      <c r="CA3128">
        <v>13.606999999999999</v>
      </c>
      <c r="CB3128">
        <v>13.503</v>
      </c>
      <c r="CC3128">
        <v>793</v>
      </c>
      <c r="CD3128">
        <v>19.13</v>
      </c>
      <c r="CE3128">
        <v>19.13</v>
      </c>
      <c r="CF3128">
        <v>0.155</v>
      </c>
      <c r="CI3128">
        <v>0.82</v>
      </c>
      <c r="CL3128">
        <v>0.72</v>
      </c>
      <c r="CM3128">
        <v>0.04</v>
      </c>
      <c r="CN3128">
        <v>0.04</v>
      </c>
      <c r="CS3128">
        <v>4954</v>
      </c>
      <c r="CT3128">
        <v>100</v>
      </c>
      <c r="CU3128">
        <v>100</v>
      </c>
      <c r="CX3128" t="s">
        <v>9170</v>
      </c>
    </row>
    <row r="3129" spans="1:102" x14ac:dyDescent="0.25">
      <c r="A3129" t="s">
        <v>9175</v>
      </c>
      <c r="B3129" t="s">
        <v>98</v>
      </c>
      <c r="I3129">
        <v>0.20300000000000001</v>
      </c>
      <c r="J3129">
        <v>1.2999999999999999E-2</v>
      </c>
      <c r="K3129">
        <v>1.2999999999999999E-2</v>
      </c>
      <c r="L3129">
        <v>44.840975</v>
      </c>
      <c r="M3129">
        <v>4.3899999999999999E-4</v>
      </c>
      <c r="N3129">
        <v>4.3899999999999999E-4</v>
      </c>
      <c r="O3129">
        <v>0.22700000000000001</v>
      </c>
      <c r="Y3129">
        <v>2014</v>
      </c>
      <c r="Z3129" s="1">
        <v>44232</v>
      </c>
      <c r="AG3129">
        <v>2455192.8738699998</v>
      </c>
      <c r="AH3129">
        <v>4.4600000000000004E-3</v>
      </c>
      <c r="AI3129">
        <v>4.4600000000000004E-3</v>
      </c>
      <c r="AS3129" s="3">
        <v>0.31</v>
      </c>
      <c r="AU3129" s="4">
        <f t="shared" si="108"/>
        <v>0.31</v>
      </c>
      <c r="AV3129" s="4">
        <f>O3129*149597871*COS(U3129*3.14159265359/180)/(CL3129*695700)</f>
        <v>67.79486032652963</v>
      </c>
      <c r="AW3129" s="4">
        <f t="shared" si="107"/>
        <v>999</v>
      </c>
      <c r="AX3129">
        <v>0.23</v>
      </c>
      <c r="AY3129">
        <v>0.23</v>
      </c>
      <c r="BO3129" t="s">
        <v>156</v>
      </c>
      <c r="BP3129" t="s">
        <v>146</v>
      </c>
      <c r="BS3129" t="s">
        <v>9176</v>
      </c>
      <c r="BU3129" t="s">
        <v>9169</v>
      </c>
      <c r="BV3129">
        <v>288.53867100000002</v>
      </c>
      <c r="BW3129">
        <v>40.616140000000001</v>
      </c>
      <c r="BZ3129">
        <v>14.084</v>
      </c>
      <c r="CA3129">
        <v>13.606999999999999</v>
      </c>
      <c r="CB3129">
        <v>13.503</v>
      </c>
      <c r="CC3129">
        <v>793</v>
      </c>
      <c r="CD3129">
        <v>19.13</v>
      </c>
      <c r="CE3129">
        <v>19.13</v>
      </c>
      <c r="CF3129">
        <v>0.155</v>
      </c>
      <c r="CI3129">
        <v>0.82</v>
      </c>
      <c r="CL3129">
        <v>0.72</v>
      </c>
      <c r="CM3129">
        <v>0.04</v>
      </c>
      <c r="CN3129">
        <v>0.04</v>
      </c>
      <c r="CS3129">
        <v>4954</v>
      </c>
      <c r="CT3129">
        <v>100</v>
      </c>
      <c r="CU3129">
        <v>100</v>
      </c>
      <c r="CX3129" t="s">
        <v>9170</v>
      </c>
    </row>
    <row r="3130" spans="1:102" x14ac:dyDescent="0.25">
      <c r="A3130" t="s">
        <v>9177</v>
      </c>
      <c r="B3130" t="s">
        <v>98</v>
      </c>
      <c r="C3130">
        <v>2.341E-2</v>
      </c>
      <c r="D3130">
        <v>2.7399999999999998E-3</v>
      </c>
      <c r="E3130">
        <v>2.8600000000000001E-3</v>
      </c>
      <c r="I3130">
        <v>0.217</v>
      </c>
      <c r="J3130">
        <v>8.0000000000000002E-3</v>
      </c>
      <c r="K3130">
        <v>8.0000000000000002E-3</v>
      </c>
      <c r="L3130">
        <v>10.4208</v>
      </c>
      <c r="M3130">
        <v>8.0000000000000004E-4</v>
      </c>
      <c r="N3130">
        <v>8.9999999999999998E-4</v>
      </c>
      <c r="Y3130">
        <v>2013</v>
      </c>
      <c r="Z3130" s="1">
        <v>44232</v>
      </c>
      <c r="AG3130">
        <v>2456464.3157000002</v>
      </c>
      <c r="AH3130">
        <v>5.9999999999999995E-4</v>
      </c>
      <c r="AI3130">
        <v>5.9999999999999995E-4</v>
      </c>
      <c r="AU3130" s="4"/>
      <c r="AV3130" s="4">
        <f>O3130*149597871*COS(U3130*3.14159265359/180)/(CL3130*695700)</f>
        <v>0</v>
      </c>
      <c r="AW3130" s="4">
        <f t="shared" si="107"/>
        <v>0</v>
      </c>
      <c r="BO3130" t="s">
        <v>99</v>
      </c>
      <c r="BP3130" t="s">
        <v>146</v>
      </c>
      <c r="BQ3130" t="s">
        <v>580</v>
      </c>
      <c r="BR3130" t="s">
        <v>146</v>
      </c>
      <c r="BS3130" t="s">
        <v>9178</v>
      </c>
      <c r="BU3130" t="s">
        <v>9179</v>
      </c>
      <c r="BV3130">
        <v>297.79513200000002</v>
      </c>
      <c r="BW3130">
        <v>40.417703000000003</v>
      </c>
      <c r="BX3130">
        <v>14.1</v>
      </c>
      <c r="BZ3130">
        <v>12.833</v>
      </c>
      <c r="CA3130">
        <v>12.452</v>
      </c>
      <c r="CC3130">
        <v>585.27</v>
      </c>
      <c r="CD3130">
        <v>5.35</v>
      </c>
      <c r="CE3130">
        <v>5.35</v>
      </c>
      <c r="CF3130">
        <v>0.19</v>
      </c>
      <c r="CG3130">
        <v>0.1</v>
      </c>
      <c r="CH3130">
        <v>0.1</v>
      </c>
      <c r="CI3130">
        <v>0.91</v>
      </c>
      <c r="CJ3130">
        <v>0.03</v>
      </c>
      <c r="CK3130">
        <v>0.03</v>
      </c>
      <c r="CL3130">
        <v>0.81</v>
      </c>
      <c r="CM3130">
        <v>0.02</v>
      </c>
      <c r="CN3130">
        <v>0.02</v>
      </c>
      <c r="CS3130">
        <v>5367</v>
      </c>
      <c r="CT3130">
        <v>94</v>
      </c>
      <c r="CU3130">
        <v>94</v>
      </c>
      <c r="CX3130" t="s">
        <v>9180</v>
      </c>
    </row>
    <row r="3131" spans="1:102" x14ac:dyDescent="0.25">
      <c r="A3131" t="s">
        <v>9181</v>
      </c>
      <c r="B3131" t="s">
        <v>98</v>
      </c>
      <c r="C3131">
        <v>1.145E-2</v>
      </c>
      <c r="D3131">
        <v>1.82E-3</v>
      </c>
      <c r="E3131">
        <v>2.0500000000000002E-3</v>
      </c>
      <c r="I3131">
        <v>0.19600000000000001</v>
      </c>
      <c r="J3131">
        <v>6.0000000000000001E-3</v>
      </c>
      <c r="K3131">
        <v>6.0000000000000001E-3</v>
      </c>
      <c r="L3131">
        <v>13.072900000000001</v>
      </c>
      <c r="M3131">
        <v>1.1999999999999999E-3</v>
      </c>
      <c r="N3131">
        <v>1.1999999999999999E-3</v>
      </c>
      <c r="Y3131">
        <v>2013</v>
      </c>
      <c r="Z3131" s="1">
        <v>44232</v>
      </c>
      <c r="AG3131">
        <v>2456465.2666000002</v>
      </c>
      <c r="AH3131">
        <v>1E-3</v>
      </c>
      <c r="AI3131">
        <v>1E-3</v>
      </c>
      <c r="AU3131" s="4"/>
      <c r="AV3131" s="4">
        <f>O3131*149597871*COS(U3131*3.14159265359/180)/(CL3131*695700)</f>
        <v>0</v>
      </c>
      <c r="AW3131" s="4">
        <f t="shared" si="107"/>
        <v>0</v>
      </c>
      <c r="BO3131" t="s">
        <v>99</v>
      </c>
      <c r="BP3131" t="s">
        <v>146</v>
      </c>
      <c r="BQ3131" t="s">
        <v>580</v>
      </c>
      <c r="BR3131" t="s">
        <v>146</v>
      </c>
      <c r="BS3131" t="s">
        <v>9182</v>
      </c>
      <c r="BU3131" t="s">
        <v>9179</v>
      </c>
      <c r="BV3131">
        <v>297.79513200000002</v>
      </c>
      <c r="BW3131">
        <v>40.417703000000003</v>
      </c>
      <c r="BX3131">
        <v>14.1</v>
      </c>
      <c r="BZ3131">
        <v>12.833</v>
      </c>
      <c r="CA3131">
        <v>12.452</v>
      </c>
      <c r="CC3131">
        <v>585.27</v>
      </c>
      <c r="CD3131">
        <v>5.35</v>
      </c>
      <c r="CE3131">
        <v>5.35</v>
      </c>
      <c r="CF3131">
        <v>0.19</v>
      </c>
      <c r="CG3131">
        <v>0.1</v>
      </c>
      <c r="CH3131">
        <v>0.1</v>
      </c>
      <c r="CI3131">
        <v>0.91</v>
      </c>
      <c r="CJ3131">
        <v>0.03</v>
      </c>
      <c r="CK3131">
        <v>0.03</v>
      </c>
      <c r="CL3131">
        <v>0.81</v>
      </c>
      <c r="CM3131">
        <v>0.02</v>
      </c>
      <c r="CN3131">
        <v>0.02</v>
      </c>
      <c r="CS3131">
        <v>5367</v>
      </c>
      <c r="CT3131">
        <v>94</v>
      </c>
      <c r="CU3131">
        <v>94</v>
      </c>
      <c r="CX3131" t="s">
        <v>9180</v>
      </c>
    </row>
    <row r="3132" spans="1:102" x14ac:dyDescent="0.25">
      <c r="A3132" t="s">
        <v>9183</v>
      </c>
      <c r="B3132" t="s">
        <v>98</v>
      </c>
      <c r="I3132">
        <v>0.189</v>
      </c>
      <c r="J3132">
        <v>9.0999999999999998E-2</v>
      </c>
      <c r="K3132">
        <v>9.0999999999999998E-2</v>
      </c>
      <c r="L3132">
        <v>9.6949280000000009</v>
      </c>
      <c r="M3132" s="2">
        <v>9.0000000000000006E-5</v>
      </c>
      <c r="N3132" s="2">
        <v>9.0000000000000006E-5</v>
      </c>
      <c r="O3132">
        <v>0.09</v>
      </c>
      <c r="Y3132">
        <v>2014</v>
      </c>
      <c r="Z3132" s="1">
        <v>44232</v>
      </c>
      <c r="AG3132">
        <v>2455015.4561700001</v>
      </c>
      <c r="AH3132">
        <v>5.5799999999999999E-3</v>
      </c>
      <c r="AI3132">
        <v>5.5799999999999999E-3</v>
      </c>
      <c r="AS3132" s="3">
        <v>0.3</v>
      </c>
      <c r="AU3132" s="4">
        <f t="shared" si="108"/>
        <v>0.3</v>
      </c>
      <c r="AV3132" s="4">
        <f>O3132*149597871*COS(U3132*3.14159265359/180)/(CL3132*695700)</f>
        <v>20.588185158679913</v>
      </c>
      <c r="AW3132" s="4">
        <f t="shared" si="107"/>
        <v>999</v>
      </c>
      <c r="AX3132">
        <v>0.21</v>
      </c>
      <c r="AY3132">
        <v>0.21</v>
      </c>
      <c r="BO3132" t="s">
        <v>156</v>
      </c>
      <c r="BP3132" t="s">
        <v>146</v>
      </c>
      <c r="BS3132" t="s">
        <v>9184</v>
      </c>
      <c r="BU3132" t="s">
        <v>9185</v>
      </c>
      <c r="BV3132">
        <v>295.78515399999998</v>
      </c>
      <c r="BW3132">
        <v>40.439549999999997</v>
      </c>
      <c r="BZ3132">
        <v>14.614000000000001</v>
      </c>
      <c r="CA3132">
        <v>14.153</v>
      </c>
      <c r="CB3132">
        <v>14.186999999999999</v>
      </c>
      <c r="CC3132">
        <v>1384.3</v>
      </c>
      <c r="CD3132">
        <v>76.33</v>
      </c>
      <c r="CE3132">
        <v>76.33</v>
      </c>
      <c r="CF3132">
        <v>-0.112</v>
      </c>
      <c r="CL3132">
        <v>0.94</v>
      </c>
      <c r="CM3132">
        <v>0.45</v>
      </c>
      <c r="CN3132">
        <v>0.45</v>
      </c>
      <c r="CS3132">
        <v>5895</v>
      </c>
      <c r="CT3132">
        <v>200</v>
      </c>
      <c r="CU3132">
        <v>200</v>
      </c>
      <c r="CX3132" t="s">
        <v>9186</v>
      </c>
    </row>
    <row r="3133" spans="1:102" x14ac:dyDescent="0.25">
      <c r="A3133" t="s">
        <v>9187</v>
      </c>
      <c r="B3133" t="s">
        <v>98</v>
      </c>
      <c r="I3133">
        <v>0.193</v>
      </c>
      <c r="J3133">
        <v>9.2999999999999999E-2</v>
      </c>
      <c r="K3133">
        <v>9.2999999999999999E-2</v>
      </c>
      <c r="L3133">
        <v>15.38231</v>
      </c>
      <c r="M3133">
        <v>1.7100000000000001E-4</v>
      </c>
      <c r="N3133">
        <v>1.7100000000000001E-4</v>
      </c>
      <c r="O3133">
        <v>0.123</v>
      </c>
      <c r="Y3133">
        <v>2014</v>
      </c>
      <c r="Z3133" s="1">
        <v>44232</v>
      </c>
      <c r="AG3133">
        <v>2454972.0827700002</v>
      </c>
      <c r="AH3133">
        <v>6.2300000000000003E-3</v>
      </c>
      <c r="AI3133">
        <v>6.2300000000000003E-3</v>
      </c>
      <c r="AS3133" s="3">
        <v>0.19</v>
      </c>
      <c r="AU3133" s="4">
        <f t="shared" si="108"/>
        <v>0.19</v>
      </c>
      <c r="AV3133" s="4">
        <f>O3133*149597871*COS(U3133*3.14159265359/180)/(CL3133*695700)</f>
        <v>28.137186383529219</v>
      </c>
      <c r="AW3133" s="4">
        <f t="shared" si="107"/>
        <v>999</v>
      </c>
      <c r="AX3133">
        <v>0.21</v>
      </c>
      <c r="AY3133">
        <v>0.21</v>
      </c>
      <c r="BO3133" t="s">
        <v>156</v>
      </c>
      <c r="BP3133" t="s">
        <v>146</v>
      </c>
      <c r="BS3133" t="s">
        <v>9188</v>
      </c>
      <c r="BU3133" t="s">
        <v>9185</v>
      </c>
      <c r="BV3133">
        <v>295.78515399999998</v>
      </c>
      <c r="BW3133">
        <v>40.439549999999997</v>
      </c>
      <c r="BZ3133">
        <v>14.614000000000001</v>
      </c>
      <c r="CA3133">
        <v>14.153</v>
      </c>
      <c r="CB3133">
        <v>14.186999999999999</v>
      </c>
      <c r="CC3133">
        <v>1384.3</v>
      </c>
      <c r="CD3133">
        <v>76.33</v>
      </c>
      <c r="CE3133">
        <v>76.33</v>
      </c>
      <c r="CF3133">
        <v>-0.112</v>
      </c>
      <c r="CL3133">
        <v>0.94</v>
      </c>
      <c r="CM3133">
        <v>0.45</v>
      </c>
      <c r="CN3133">
        <v>0.45</v>
      </c>
      <c r="CS3133">
        <v>5895</v>
      </c>
      <c r="CT3133">
        <v>200</v>
      </c>
      <c r="CU3133">
        <v>200</v>
      </c>
      <c r="CX3133" t="s">
        <v>9186</v>
      </c>
    </row>
    <row r="3134" spans="1:102" x14ac:dyDescent="0.25">
      <c r="A3134" t="s">
        <v>9189</v>
      </c>
      <c r="B3134" t="s">
        <v>98</v>
      </c>
      <c r="I3134">
        <v>0.13900000000000001</v>
      </c>
      <c r="J3134">
        <v>1.2E-2</v>
      </c>
      <c r="K3134">
        <v>1.2E-2</v>
      </c>
      <c r="L3134">
        <v>5.9236529999999998</v>
      </c>
      <c r="M3134" s="2">
        <v>2.8E-5</v>
      </c>
      <c r="N3134" s="2">
        <v>2.8E-5</v>
      </c>
      <c r="O3134">
        <v>5.8999999999999997E-2</v>
      </c>
      <c r="Y3134">
        <v>2014</v>
      </c>
      <c r="Z3134" s="1">
        <v>44232</v>
      </c>
      <c r="AG3134">
        <v>2454967.6823900002</v>
      </c>
      <c r="AH3134">
        <v>2.4499999999999999E-3</v>
      </c>
      <c r="AI3134">
        <v>2.4499999999999999E-3</v>
      </c>
      <c r="AS3134" s="3">
        <v>0.81</v>
      </c>
      <c r="AU3134" s="4">
        <f t="shared" si="108"/>
        <v>0.81</v>
      </c>
      <c r="AV3134" s="4">
        <f>O3134*149597871*COS(U3134*3.14159265359/180)/(CL3134*695700)</f>
        <v>17.620690569450435</v>
      </c>
      <c r="AW3134" s="4">
        <f t="shared" si="107"/>
        <v>999</v>
      </c>
      <c r="AX3134">
        <v>0.32</v>
      </c>
      <c r="AY3134">
        <v>0.32</v>
      </c>
      <c r="BO3134" t="s">
        <v>156</v>
      </c>
      <c r="BP3134" t="s">
        <v>146</v>
      </c>
      <c r="BS3134" t="s">
        <v>9190</v>
      </c>
      <c r="BU3134" t="s">
        <v>9191</v>
      </c>
      <c r="BV3134">
        <v>297.50985100000003</v>
      </c>
      <c r="BW3134">
        <v>46.961281</v>
      </c>
      <c r="BZ3134">
        <v>13.504</v>
      </c>
      <c r="CA3134">
        <v>12.930999999999999</v>
      </c>
      <c r="CB3134">
        <v>12.852</v>
      </c>
      <c r="CC3134">
        <v>553.20000000000005</v>
      </c>
      <c r="CD3134">
        <v>6.02</v>
      </c>
      <c r="CE3134">
        <v>6.02</v>
      </c>
      <c r="CF3134">
        <v>0.41499999999999998</v>
      </c>
      <c r="CL3134">
        <v>0.72</v>
      </c>
      <c r="CM3134">
        <v>0.04</v>
      </c>
      <c r="CN3134">
        <v>0.04</v>
      </c>
      <c r="CO3134" t="s">
        <v>3697</v>
      </c>
      <c r="CS3134">
        <v>4713</v>
      </c>
      <c r="CT3134">
        <v>100</v>
      </c>
      <c r="CU3134">
        <v>100</v>
      </c>
      <c r="CX3134" t="s">
        <v>9192</v>
      </c>
    </row>
    <row r="3135" spans="1:102" x14ac:dyDescent="0.25">
      <c r="A3135" t="s">
        <v>9193</v>
      </c>
      <c r="B3135" t="s">
        <v>98</v>
      </c>
      <c r="I3135">
        <v>0.224</v>
      </c>
      <c r="J3135">
        <v>1.6E-2</v>
      </c>
      <c r="K3135">
        <v>1.6E-2</v>
      </c>
      <c r="L3135">
        <v>105.35638299999999</v>
      </c>
      <c r="M3135">
        <v>8.5700000000000001E-4</v>
      </c>
      <c r="N3135">
        <v>8.5700000000000001E-4</v>
      </c>
      <c r="O3135">
        <v>0.40100000000000002</v>
      </c>
      <c r="Y3135">
        <v>2014</v>
      </c>
      <c r="Z3135" s="1">
        <v>44232</v>
      </c>
      <c r="AG3135">
        <v>2454971.6839200002</v>
      </c>
      <c r="AH3135">
        <v>3.4499999999999999E-3</v>
      </c>
      <c r="AI3135">
        <v>3.4499999999999999E-3</v>
      </c>
      <c r="AS3135" s="3">
        <v>0.4</v>
      </c>
      <c r="AU3135" s="4">
        <f t="shared" si="108"/>
        <v>0.4</v>
      </c>
      <c r="AV3135" s="4">
        <f>O3135*149597871*COS(U3135*3.14159265359/180)/(CL3135*695700)</f>
        <v>119.76096471779024</v>
      </c>
      <c r="AW3135" s="4">
        <f t="shared" si="107"/>
        <v>999</v>
      </c>
      <c r="AX3135">
        <v>0.24</v>
      </c>
      <c r="AY3135">
        <v>0.24</v>
      </c>
      <c r="BO3135" t="s">
        <v>156</v>
      </c>
      <c r="BP3135" t="s">
        <v>146</v>
      </c>
      <c r="BS3135" t="s">
        <v>9194</v>
      </c>
      <c r="BU3135" t="s">
        <v>9191</v>
      </c>
      <c r="BV3135">
        <v>297.50985100000003</v>
      </c>
      <c r="BW3135">
        <v>46.961281</v>
      </c>
      <c r="BZ3135">
        <v>13.504</v>
      </c>
      <c r="CA3135">
        <v>12.930999999999999</v>
      </c>
      <c r="CB3135">
        <v>12.852</v>
      </c>
      <c r="CC3135">
        <v>553.20000000000005</v>
      </c>
      <c r="CD3135">
        <v>6.02</v>
      </c>
      <c r="CE3135">
        <v>6.02</v>
      </c>
      <c r="CF3135">
        <v>0.41499999999999998</v>
      </c>
      <c r="CL3135">
        <v>0.72</v>
      </c>
      <c r="CM3135">
        <v>0.04</v>
      </c>
      <c r="CN3135">
        <v>0.04</v>
      </c>
      <c r="CO3135" t="s">
        <v>3697</v>
      </c>
      <c r="CS3135">
        <v>4713</v>
      </c>
      <c r="CT3135">
        <v>100</v>
      </c>
      <c r="CU3135">
        <v>100</v>
      </c>
      <c r="CX3135" t="s">
        <v>9192</v>
      </c>
    </row>
    <row r="3136" spans="1:102" x14ac:dyDescent="0.25">
      <c r="A3136" t="s">
        <v>9195</v>
      </c>
      <c r="B3136" t="s">
        <v>98</v>
      </c>
      <c r="I3136">
        <v>0.49099999999999999</v>
      </c>
      <c r="J3136">
        <v>9.8000000000000004E-2</v>
      </c>
      <c r="K3136">
        <v>9.8000000000000004E-2</v>
      </c>
      <c r="L3136">
        <v>20.8613</v>
      </c>
      <c r="M3136">
        <v>2.0000000000000001E-4</v>
      </c>
      <c r="N3136">
        <v>2.0000000000000001E-4</v>
      </c>
      <c r="O3136">
        <v>0.16</v>
      </c>
      <c r="Y3136">
        <v>2011</v>
      </c>
      <c r="Z3136" s="1">
        <v>44232</v>
      </c>
      <c r="AG3136">
        <v>2454992.1409999998</v>
      </c>
      <c r="AH3136">
        <v>6.0000000000000001E-3</v>
      </c>
      <c r="AI3136">
        <v>6.0000000000000001E-3</v>
      </c>
      <c r="AJ3136">
        <v>2454992.1409999998</v>
      </c>
      <c r="AK3136">
        <v>6.0000000000000001E-3</v>
      </c>
      <c r="AL3136">
        <v>6.0000000000000001E-3</v>
      </c>
      <c r="AU3136" s="4"/>
      <c r="AV3136" s="4">
        <f>O3136*149597871*COS(U3136*3.14159265359/180)/(CL3136*695700)</f>
        <v>28.200938505149903</v>
      </c>
      <c r="AW3136" s="4">
        <f t="shared" si="107"/>
        <v>999</v>
      </c>
      <c r="BO3136" t="s">
        <v>99</v>
      </c>
      <c r="BP3136" t="s">
        <v>146</v>
      </c>
      <c r="BS3136" t="s">
        <v>9196</v>
      </c>
      <c r="BU3136" t="s">
        <v>9197</v>
      </c>
      <c r="BV3136">
        <v>294.02301399999999</v>
      </c>
      <c r="BW3136">
        <v>45.853081000000003</v>
      </c>
      <c r="BX3136">
        <v>15.5</v>
      </c>
      <c r="BZ3136">
        <v>14.233000000000001</v>
      </c>
      <c r="CA3136">
        <v>13.984</v>
      </c>
      <c r="CC3136">
        <v>1747.58</v>
      </c>
      <c r="CD3136">
        <v>70.33</v>
      </c>
      <c r="CE3136">
        <v>70.33</v>
      </c>
      <c r="CF3136">
        <v>-7.5999999999999998E-2</v>
      </c>
      <c r="CG3136">
        <v>0.4</v>
      </c>
      <c r="CH3136">
        <v>0.4</v>
      </c>
      <c r="CI3136">
        <v>1.21</v>
      </c>
      <c r="CJ3136">
        <v>0.17</v>
      </c>
      <c r="CK3136">
        <v>0.17</v>
      </c>
      <c r="CL3136">
        <v>1.22</v>
      </c>
      <c r="CM3136">
        <v>0.24</v>
      </c>
      <c r="CN3136">
        <v>0.24</v>
      </c>
      <c r="CS3136">
        <v>6340</v>
      </c>
      <c r="CT3136">
        <v>200</v>
      </c>
      <c r="CU3136">
        <v>200</v>
      </c>
      <c r="CX3136" t="s">
        <v>9198</v>
      </c>
    </row>
    <row r="3137" spans="1:102" x14ac:dyDescent="0.25">
      <c r="A3137" t="s">
        <v>9199</v>
      </c>
      <c r="B3137" t="s">
        <v>98</v>
      </c>
      <c r="C3137">
        <v>4.7</v>
      </c>
      <c r="D3137" t="s">
        <v>454</v>
      </c>
      <c r="E3137" t="s">
        <v>497</v>
      </c>
      <c r="I3137">
        <v>0.47299999999999998</v>
      </c>
      <c r="J3137">
        <v>9.8000000000000004E-2</v>
      </c>
      <c r="K3137">
        <v>9.8000000000000004E-2</v>
      </c>
      <c r="L3137">
        <v>42.631799999999998</v>
      </c>
      <c r="M3137">
        <v>5.0000000000000001E-4</v>
      </c>
      <c r="N3137">
        <v>5.0000000000000001E-4</v>
      </c>
      <c r="O3137">
        <v>0.26</v>
      </c>
      <c r="Y3137">
        <v>2011</v>
      </c>
      <c r="Z3137" s="1">
        <v>44232</v>
      </c>
      <c r="AG3137">
        <v>2454974.1910000001</v>
      </c>
      <c r="AH3137">
        <v>7.0000000000000001E-3</v>
      </c>
      <c r="AI3137">
        <v>7.0000000000000001E-3</v>
      </c>
      <c r="AJ3137">
        <v>2454974.1910000001</v>
      </c>
      <c r="AK3137">
        <v>7.0000000000000001E-3</v>
      </c>
      <c r="AL3137">
        <v>7.0000000000000001E-3</v>
      </c>
      <c r="AU3137" s="4"/>
      <c r="AV3137" s="4">
        <f>O3137*149597871*COS(U3137*3.14159265359/180)/(CL3137*695700)</f>
        <v>45.826525070868591</v>
      </c>
      <c r="AW3137" s="4">
        <f t="shared" si="107"/>
        <v>999</v>
      </c>
      <c r="BO3137" t="s">
        <v>99</v>
      </c>
      <c r="BP3137" t="s">
        <v>146</v>
      </c>
      <c r="BS3137" t="s">
        <v>9200</v>
      </c>
      <c r="BU3137" t="s">
        <v>9197</v>
      </c>
      <c r="BV3137">
        <v>294.02301399999999</v>
      </c>
      <c r="BW3137">
        <v>45.853081000000003</v>
      </c>
      <c r="BX3137">
        <v>15.5</v>
      </c>
      <c r="BZ3137">
        <v>14.233000000000001</v>
      </c>
      <c r="CA3137">
        <v>13.984</v>
      </c>
      <c r="CC3137">
        <v>1747.58</v>
      </c>
      <c r="CD3137">
        <v>70.33</v>
      </c>
      <c r="CE3137">
        <v>70.33</v>
      </c>
      <c r="CF3137">
        <v>-7.5999999999999998E-2</v>
      </c>
      <c r="CG3137">
        <v>0.4</v>
      </c>
      <c r="CH3137">
        <v>0.4</v>
      </c>
      <c r="CI3137">
        <v>1.21</v>
      </c>
      <c r="CJ3137">
        <v>0.17</v>
      </c>
      <c r="CK3137">
        <v>0.17</v>
      </c>
      <c r="CL3137">
        <v>1.22</v>
      </c>
      <c r="CM3137">
        <v>0.24</v>
      </c>
      <c r="CN3137">
        <v>0.24</v>
      </c>
      <c r="CS3137">
        <v>6340</v>
      </c>
      <c r="CT3137">
        <v>200</v>
      </c>
      <c r="CU3137">
        <v>200</v>
      </c>
      <c r="CX3137" t="s">
        <v>9198</v>
      </c>
    </row>
    <row r="3138" spans="1:102" x14ac:dyDescent="0.25">
      <c r="A3138" t="s">
        <v>9201</v>
      </c>
      <c r="B3138" t="s">
        <v>98</v>
      </c>
      <c r="C3138">
        <v>6.8</v>
      </c>
      <c r="I3138">
        <v>0.34799999999999998</v>
      </c>
      <c r="J3138">
        <v>7.0999999999999994E-2</v>
      </c>
      <c r="K3138">
        <v>7.0999999999999994E-2</v>
      </c>
      <c r="L3138">
        <v>87.645099999999999</v>
      </c>
      <c r="M3138">
        <v>1.4E-3</v>
      </c>
      <c r="N3138">
        <v>1.4E-3</v>
      </c>
      <c r="O3138">
        <v>0.4</v>
      </c>
      <c r="Y3138">
        <v>2014</v>
      </c>
      <c r="Z3138" s="1">
        <v>44232</v>
      </c>
      <c r="AG3138">
        <v>2454967.9419999998</v>
      </c>
      <c r="AH3138">
        <v>8.9999999999999993E-3</v>
      </c>
      <c r="AI3138">
        <v>8.9999999999999993E-3</v>
      </c>
      <c r="AS3138" s="3">
        <v>0.5</v>
      </c>
      <c r="AU3138" s="4">
        <f t="shared" si="108"/>
        <v>0.5</v>
      </c>
      <c r="AV3138" s="4">
        <f>O3138*149597871*COS(U3138*3.14159265359/180)/(CL3138*695700)</f>
        <v>70.502346262874767</v>
      </c>
      <c r="AW3138" s="4">
        <f t="shared" si="107"/>
        <v>999</v>
      </c>
      <c r="AX3138">
        <v>0.5</v>
      </c>
      <c r="AY3138">
        <v>0.4</v>
      </c>
      <c r="BO3138" t="s">
        <v>156</v>
      </c>
      <c r="BP3138" t="s">
        <v>146</v>
      </c>
      <c r="BS3138" t="s">
        <v>9202</v>
      </c>
      <c r="BU3138" t="s">
        <v>9197</v>
      </c>
      <c r="BV3138">
        <v>294.02301399999999</v>
      </c>
      <c r="BW3138">
        <v>45.853081000000003</v>
      </c>
      <c r="BX3138">
        <v>15.5</v>
      </c>
      <c r="BZ3138">
        <v>14.233000000000001</v>
      </c>
      <c r="CA3138">
        <v>13.984</v>
      </c>
      <c r="CC3138">
        <v>1747.58</v>
      </c>
      <c r="CD3138">
        <v>70.33</v>
      </c>
      <c r="CE3138">
        <v>70.33</v>
      </c>
      <c r="CF3138">
        <v>-7.5999999999999998E-2</v>
      </c>
      <c r="CG3138">
        <v>0.4</v>
      </c>
      <c r="CH3138">
        <v>0.4</v>
      </c>
      <c r="CI3138">
        <v>1.21</v>
      </c>
      <c r="CJ3138">
        <v>0.17</v>
      </c>
      <c r="CK3138">
        <v>0.17</v>
      </c>
      <c r="CL3138">
        <v>1.22</v>
      </c>
      <c r="CM3138">
        <v>0.24</v>
      </c>
      <c r="CN3138">
        <v>0.24</v>
      </c>
      <c r="CS3138">
        <v>6340</v>
      </c>
      <c r="CT3138">
        <v>200</v>
      </c>
      <c r="CU3138">
        <v>200</v>
      </c>
      <c r="CX3138" t="s">
        <v>9198</v>
      </c>
    </row>
    <row r="3139" spans="1:102" x14ac:dyDescent="0.25">
      <c r="A3139" t="s">
        <v>9203</v>
      </c>
      <c r="B3139" t="s">
        <v>98</v>
      </c>
      <c r="I3139">
        <v>0.106</v>
      </c>
      <c r="J3139">
        <v>0.05</v>
      </c>
      <c r="K3139">
        <v>0.05</v>
      </c>
      <c r="L3139">
        <v>13.930698</v>
      </c>
      <c r="M3139">
        <v>1.08E-4</v>
      </c>
      <c r="N3139">
        <v>1.08E-4</v>
      </c>
      <c r="O3139">
        <v>0.111</v>
      </c>
      <c r="Y3139">
        <v>2014</v>
      </c>
      <c r="Z3139" s="1">
        <v>44232</v>
      </c>
      <c r="AG3139">
        <v>2454967.4267299999</v>
      </c>
      <c r="AH3139">
        <v>4.7000000000000002E-3</v>
      </c>
      <c r="AI3139">
        <v>4.7000000000000002E-3</v>
      </c>
      <c r="AS3139" s="3">
        <v>0.21</v>
      </c>
      <c r="AU3139" s="4">
        <f t="shared" si="108"/>
        <v>0.21</v>
      </c>
      <c r="AV3139" s="4">
        <f>O3139*149597871*COS(U3139*3.14159265359/180)/(CL3139*695700)</f>
        <v>27.123374235563919</v>
      </c>
      <c r="AW3139" s="4">
        <f t="shared" ref="AW3139:AW3202" si="109">IF(ABS(AV3139)&lt;1,AV3139,999)</f>
        <v>999</v>
      </c>
      <c r="AX3139">
        <v>0.23</v>
      </c>
      <c r="AY3139">
        <v>0.23</v>
      </c>
      <c r="BO3139" t="s">
        <v>156</v>
      </c>
      <c r="BP3139" t="s">
        <v>146</v>
      </c>
      <c r="BS3139" t="s">
        <v>9204</v>
      </c>
      <c r="BU3139" t="s">
        <v>9205</v>
      </c>
      <c r="BV3139">
        <v>288.83936299999999</v>
      </c>
      <c r="BW3139">
        <v>46.986744000000002</v>
      </c>
      <c r="BZ3139">
        <v>13.055999999999999</v>
      </c>
      <c r="CA3139">
        <v>12.69</v>
      </c>
      <c r="CB3139">
        <v>12.625999999999999</v>
      </c>
      <c r="CC3139">
        <v>612.87</v>
      </c>
      <c r="CD3139">
        <v>7.14</v>
      </c>
      <c r="CE3139">
        <v>7.14</v>
      </c>
      <c r="CF3139">
        <v>-0.29899999999999999</v>
      </c>
      <c r="CI3139">
        <v>0.85</v>
      </c>
      <c r="CL3139">
        <v>0.88</v>
      </c>
      <c r="CM3139">
        <v>0.41</v>
      </c>
      <c r="CN3139">
        <v>0.41</v>
      </c>
      <c r="CS3139">
        <v>5797</v>
      </c>
      <c r="CT3139">
        <v>200</v>
      </c>
      <c r="CU3139">
        <v>200</v>
      </c>
      <c r="CX3139" t="s">
        <v>9206</v>
      </c>
    </row>
    <row r="3140" spans="1:102" x14ac:dyDescent="0.25">
      <c r="A3140" t="s">
        <v>9207</v>
      </c>
      <c r="B3140" t="s">
        <v>98</v>
      </c>
      <c r="I3140">
        <v>0.30199999999999999</v>
      </c>
      <c r="J3140">
        <v>0.14099999999999999</v>
      </c>
      <c r="K3140">
        <v>0.14099999999999999</v>
      </c>
      <c r="L3140">
        <v>56.47542</v>
      </c>
      <c r="M3140">
        <v>2.0699999999999999E-4</v>
      </c>
      <c r="N3140">
        <v>2.0699999999999999E-4</v>
      </c>
      <c r="O3140">
        <v>0.28100000000000003</v>
      </c>
      <c r="Y3140">
        <v>2014</v>
      </c>
      <c r="Z3140" s="1">
        <v>44232</v>
      </c>
      <c r="AG3140">
        <v>2454976.8130899998</v>
      </c>
      <c r="AH3140">
        <v>2.2100000000000002E-3</v>
      </c>
      <c r="AI3140">
        <v>2.2100000000000002E-3</v>
      </c>
      <c r="AS3140" s="3">
        <v>0.89</v>
      </c>
      <c r="AU3140" s="4">
        <f t="shared" si="108"/>
        <v>0.89</v>
      </c>
      <c r="AV3140" s="4">
        <f>O3140*149597871*COS(U3140*3.14159265359/180)/(CL3140*695700)</f>
        <v>68.663677118860008</v>
      </c>
      <c r="AW3140" s="4">
        <f t="shared" si="109"/>
        <v>999</v>
      </c>
      <c r="AX3140">
        <v>0.32</v>
      </c>
      <c r="AY3140">
        <v>0.32</v>
      </c>
      <c r="BO3140" t="s">
        <v>156</v>
      </c>
      <c r="BP3140" t="s">
        <v>146</v>
      </c>
      <c r="BS3140" t="s">
        <v>9208</v>
      </c>
      <c r="BU3140" t="s">
        <v>9205</v>
      </c>
      <c r="BV3140">
        <v>288.83936299999999</v>
      </c>
      <c r="BW3140">
        <v>46.986744000000002</v>
      </c>
      <c r="BZ3140">
        <v>13.055999999999999</v>
      </c>
      <c r="CA3140">
        <v>12.69</v>
      </c>
      <c r="CB3140">
        <v>12.625999999999999</v>
      </c>
      <c r="CC3140">
        <v>612.87</v>
      </c>
      <c r="CD3140">
        <v>7.14</v>
      </c>
      <c r="CE3140">
        <v>7.14</v>
      </c>
      <c r="CF3140">
        <v>-0.29899999999999999</v>
      </c>
      <c r="CI3140">
        <v>0.85</v>
      </c>
      <c r="CL3140">
        <v>0.88</v>
      </c>
      <c r="CM3140">
        <v>0.41</v>
      </c>
      <c r="CN3140">
        <v>0.41</v>
      </c>
      <c r="CS3140">
        <v>5797</v>
      </c>
      <c r="CT3140">
        <v>200</v>
      </c>
      <c r="CU3140">
        <v>200</v>
      </c>
      <c r="CX3140" t="s">
        <v>9206</v>
      </c>
    </row>
    <row r="3141" spans="1:102" x14ac:dyDescent="0.25">
      <c r="A3141" t="s">
        <v>9209</v>
      </c>
      <c r="B3141" t="s">
        <v>98</v>
      </c>
      <c r="I3141">
        <v>0.22</v>
      </c>
      <c r="J3141">
        <v>0.10299999999999999</v>
      </c>
      <c r="K3141">
        <v>0.10299999999999999</v>
      </c>
      <c r="L3141">
        <v>92.876125000000002</v>
      </c>
      <c r="M3141">
        <v>7.85E-4</v>
      </c>
      <c r="N3141">
        <v>7.85E-4</v>
      </c>
      <c r="O3141">
        <v>0.39200000000000002</v>
      </c>
      <c r="Y3141">
        <v>2014</v>
      </c>
      <c r="Z3141" s="1">
        <v>44232</v>
      </c>
      <c r="AG3141">
        <v>2454978.9256699998</v>
      </c>
      <c r="AH3141">
        <v>4.1900000000000001E-3</v>
      </c>
      <c r="AI3141">
        <v>4.1900000000000001E-3</v>
      </c>
      <c r="AS3141" s="3">
        <v>0.79</v>
      </c>
      <c r="AU3141" s="4">
        <f t="shared" si="108"/>
        <v>0.79</v>
      </c>
      <c r="AV3141" s="4">
        <f>O3141*149597871*COS(U3141*3.14159265359/180)/(CL3141*695700)</f>
        <v>95.787051354423937</v>
      </c>
      <c r="AW3141" s="4">
        <f t="shared" si="109"/>
        <v>999</v>
      </c>
      <c r="AX3141">
        <v>0.3</v>
      </c>
      <c r="AY3141">
        <v>0.3</v>
      </c>
      <c r="BO3141" t="s">
        <v>156</v>
      </c>
      <c r="BP3141" t="s">
        <v>146</v>
      </c>
      <c r="BS3141" t="s">
        <v>9210</v>
      </c>
      <c r="BU3141" t="s">
        <v>9205</v>
      </c>
      <c r="BV3141">
        <v>288.83936299999999</v>
      </c>
      <c r="BW3141">
        <v>46.986744000000002</v>
      </c>
      <c r="BZ3141">
        <v>13.055999999999999</v>
      </c>
      <c r="CA3141">
        <v>12.69</v>
      </c>
      <c r="CB3141">
        <v>12.625999999999999</v>
      </c>
      <c r="CC3141">
        <v>612.87</v>
      </c>
      <c r="CD3141">
        <v>7.14</v>
      </c>
      <c r="CE3141">
        <v>7.14</v>
      </c>
      <c r="CF3141">
        <v>-0.29899999999999999</v>
      </c>
      <c r="CI3141">
        <v>0.85</v>
      </c>
      <c r="CL3141">
        <v>0.88</v>
      </c>
      <c r="CM3141">
        <v>0.41</v>
      </c>
      <c r="CN3141">
        <v>0.41</v>
      </c>
      <c r="CS3141">
        <v>5797</v>
      </c>
      <c r="CT3141">
        <v>200</v>
      </c>
      <c r="CU3141">
        <v>200</v>
      </c>
      <c r="CX3141" t="s">
        <v>9206</v>
      </c>
    </row>
    <row r="3142" spans="1:102" x14ac:dyDescent="0.25">
      <c r="A3142" t="s">
        <v>9211</v>
      </c>
      <c r="B3142" t="s">
        <v>98</v>
      </c>
      <c r="I3142">
        <v>0.152</v>
      </c>
      <c r="J3142">
        <v>2.9000000000000001E-2</v>
      </c>
      <c r="K3142">
        <v>2.9000000000000001E-2</v>
      </c>
      <c r="L3142">
        <v>9.1760920000000006</v>
      </c>
      <c r="M3142" s="2">
        <v>5.7000000000000003E-5</v>
      </c>
      <c r="N3142" s="2">
        <v>5.7000000000000003E-5</v>
      </c>
      <c r="O3142">
        <v>8.6999999999999994E-2</v>
      </c>
      <c r="Y3142">
        <v>2014</v>
      </c>
      <c r="Z3142" s="1">
        <v>44232</v>
      </c>
      <c r="AG3142">
        <v>2454971.7174</v>
      </c>
      <c r="AH3142">
        <v>3.7399999999999998E-3</v>
      </c>
      <c r="AI3142">
        <v>3.7399999999999998E-3</v>
      </c>
      <c r="AS3142" s="3">
        <v>0.01</v>
      </c>
      <c r="AU3142" s="4">
        <f t="shared" si="108"/>
        <v>0.01</v>
      </c>
      <c r="AV3142" s="4">
        <f>O3142*149597871*COS(U3142*3.14159265359/180)/(CL3142*695700)</f>
        <v>15.7208383032385</v>
      </c>
      <c r="AW3142" s="4">
        <f t="shared" si="109"/>
        <v>999</v>
      </c>
      <c r="AX3142">
        <v>0.21</v>
      </c>
      <c r="AY3142">
        <v>0.21</v>
      </c>
      <c r="BO3142" t="s">
        <v>156</v>
      </c>
      <c r="BP3142" t="s">
        <v>146</v>
      </c>
      <c r="BS3142" t="s">
        <v>9212</v>
      </c>
      <c r="BU3142" t="s">
        <v>9213</v>
      </c>
      <c r="BV3142">
        <v>282.06128999999999</v>
      </c>
      <c r="BW3142">
        <v>47.085490999999998</v>
      </c>
      <c r="BZ3142">
        <v>12.750999999999999</v>
      </c>
      <c r="CA3142">
        <v>12.47</v>
      </c>
      <c r="CB3142">
        <v>12.417999999999999</v>
      </c>
      <c r="CC3142">
        <v>796.53</v>
      </c>
      <c r="CD3142">
        <v>9.57</v>
      </c>
      <c r="CE3142">
        <v>9.57</v>
      </c>
      <c r="CF3142">
        <v>-5.7000000000000002E-2</v>
      </c>
      <c r="CI3142">
        <v>1.06</v>
      </c>
      <c r="CL3142">
        <v>1.19</v>
      </c>
      <c r="CM3142">
        <v>0.23</v>
      </c>
      <c r="CN3142">
        <v>0.23</v>
      </c>
      <c r="CS3142">
        <v>5905</v>
      </c>
      <c r="CT3142">
        <v>131</v>
      </c>
      <c r="CU3142">
        <v>131</v>
      </c>
      <c r="CX3142" t="s">
        <v>9214</v>
      </c>
    </row>
    <row r="3143" spans="1:102" x14ac:dyDescent="0.25">
      <c r="A3143" t="s">
        <v>9215</v>
      </c>
      <c r="B3143" t="s">
        <v>98</v>
      </c>
      <c r="I3143">
        <v>0.128</v>
      </c>
      <c r="J3143">
        <v>2.5000000000000001E-2</v>
      </c>
      <c r="K3143">
        <v>2.5000000000000001E-2</v>
      </c>
      <c r="L3143">
        <v>19.738285999999999</v>
      </c>
      <c r="M3143">
        <v>2.05E-4</v>
      </c>
      <c r="N3143">
        <v>2.05E-4</v>
      </c>
      <c r="O3143">
        <v>0.14499999999999999</v>
      </c>
      <c r="Y3143">
        <v>2014</v>
      </c>
      <c r="Z3143" s="1">
        <v>44232</v>
      </c>
      <c r="AG3143">
        <v>2454966.28529</v>
      </c>
      <c r="AH3143">
        <v>6.4999999999999997E-3</v>
      </c>
      <c r="AI3143">
        <v>6.4999999999999997E-3</v>
      </c>
      <c r="AS3143" s="3">
        <v>0.42</v>
      </c>
      <c r="AU3143" s="4">
        <f t="shared" si="108"/>
        <v>0.42</v>
      </c>
      <c r="AV3143" s="4">
        <f>O3143*149597871*COS(U3143*3.14159265359/180)/(CL3143*695700)</f>
        <v>26.201397172064166</v>
      </c>
      <c r="AW3143" s="4">
        <f t="shared" si="109"/>
        <v>999</v>
      </c>
      <c r="AX3143">
        <v>0.22</v>
      </c>
      <c r="AY3143">
        <v>0.22</v>
      </c>
      <c r="BO3143" t="s">
        <v>156</v>
      </c>
      <c r="BP3143" t="s">
        <v>146</v>
      </c>
      <c r="BS3143" t="s">
        <v>9216</v>
      </c>
      <c r="BU3143" t="s">
        <v>9213</v>
      </c>
      <c r="BV3143">
        <v>282.06128999999999</v>
      </c>
      <c r="BW3143">
        <v>47.085490999999998</v>
      </c>
      <c r="BZ3143">
        <v>12.750999999999999</v>
      </c>
      <c r="CA3143">
        <v>12.47</v>
      </c>
      <c r="CB3143">
        <v>12.417999999999999</v>
      </c>
      <c r="CC3143">
        <v>796.53</v>
      </c>
      <c r="CD3143">
        <v>9.57</v>
      </c>
      <c r="CE3143">
        <v>9.57</v>
      </c>
      <c r="CF3143">
        <v>-5.7000000000000002E-2</v>
      </c>
      <c r="CI3143">
        <v>1.06</v>
      </c>
      <c r="CL3143">
        <v>1.19</v>
      </c>
      <c r="CM3143">
        <v>0.23</v>
      </c>
      <c r="CN3143">
        <v>0.23</v>
      </c>
      <c r="CS3143">
        <v>5905</v>
      </c>
      <c r="CT3143">
        <v>131</v>
      </c>
      <c r="CU3143">
        <v>131</v>
      </c>
      <c r="CX3143" t="s">
        <v>9214</v>
      </c>
    </row>
    <row r="3144" spans="1:102" x14ac:dyDescent="0.25">
      <c r="A3144" t="s">
        <v>9217</v>
      </c>
      <c r="B3144" t="s">
        <v>98</v>
      </c>
      <c r="I3144">
        <v>0.115</v>
      </c>
      <c r="J3144">
        <v>2.1999999999999999E-2</v>
      </c>
      <c r="K3144">
        <v>2.1999999999999999E-2</v>
      </c>
      <c r="L3144">
        <v>1.772419</v>
      </c>
      <c r="M3144" s="2">
        <v>1.2E-5</v>
      </c>
      <c r="N3144" s="2">
        <v>1.2E-5</v>
      </c>
      <c r="O3144">
        <v>3.1E-2</v>
      </c>
      <c r="Y3144">
        <v>2014</v>
      </c>
      <c r="Z3144" s="1">
        <v>44232</v>
      </c>
      <c r="AG3144">
        <v>2454965.0877800002</v>
      </c>
      <c r="AH3144">
        <v>3.81E-3</v>
      </c>
      <c r="AI3144">
        <v>3.81E-3</v>
      </c>
      <c r="AS3144" s="3">
        <v>0.36</v>
      </c>
      <c r="AU3144" s="4">
        <f t="shared" si="108"/>
        <v>0.36</v>
      </c>
      <c r="AV3144" s="4">
        <f>O3144*149597871*COS(U3144*3.14159265359/180)/(CL3144*695700)</f>
        <v>4.5346917273161962</v>
      </c>
      <c r="AW3144" s="4">
        <f t="shared" si="109"/>
        <v>999</v>
      </c>
      <c r="AX3144">
        <v>0.23</v>
      </c>
      <c r="AY3144">
        <v>0.23</v>
      </c>
      <c r="BO3144" t="s">
        <v>156</v>
      </c>
      <c r="BP3144" t="s">
        <v>146</v>
      </c>
      <c r="BS3144" t="s">
        <v>9218</v>
      </c>
      <c r="BU3144" t="s">
        <v>9219</v>
      </c>
      <c r="BV3144">
        <v>298.39577200000002</v>
      </c>
      <c r="BW3144">
        <v>42.459755999999999</v>
      </c>
      <c r="BZ3144">
        <v>11.901999999999999</v>
      </c>
      <c r="CA3144">
        <v>11.664</v>
      </c>
      <c r="CB3144">
        <v>11.596</v>
      </c>
      <c r="CC3144">
        <v>816.22</v>
      </c>
      <c r="CD3144">
        <v>14.38</v>
      </c>
      <c r="CE3144">
        <v>14.38</v>
      </c>
      <c r="CF3144">
        <v>7.5999999999999998E-2</v>
      </c>
      <c r="CI3144">
        <v>1.23</v>
      </c>
      <c r="CL3144">
        <v>1.47</v>
      </c>
      <c r="CM3144">
        <v>0.28000000000000003</v>
      </c>
      <c r="CN3144">
        <v>0.28000000000000003</v>
      </c>
      <c r="CS3144">
        <v>6115</v>
      </c>
      <c r="CT3144">
        <v>100</v>
      </c>
      <c r="CU3144">
        <v>100</v>
      </c>
      <c r="CX3144" t="s">
        <v>9220</v>
      </c>
    </row>
    <row r="3145" spans="1:102" x14ac:dyDescent="0.25">
      <c r="A3145" t="s">
        <v>9221</v>
      </c>
      <c r="B3145" t="s">
        <v>98</v>
      </c>
      <c r="I3145">
        <v>0.28100000000000003</v>
      </c>
      <c r="J3145">
        <v>5.3999999999999999E-2</v>
      </c>
      <c r="K3145">
        <v>5.3999999999999999E-2</v>
      </c>
      <c r="L3145">
        <v>19.747412000000001</v>
      </c>
      <c r="M3145" s="2">
        <v>6.7999999999999999E-5</v>
      </c>
      <c r="N3145" s="2">
        <v>6.7999999999999999E-5</v>
      </c>
      <c r="O3145">
        <v>0.153</v>
      </c>
      <c r="Y3145">
        <v>2014</v>
      </c>
      <c r="Z3145" s="1">
        <v>44232</v>
      </c>
      <c r="AG3145">
        <v>2454980.1036</v>
      </c>
      <c r="AH3145">
        <v>1.91E-3</v>
      </c>
      <c r="AI3145">
        <v>1.91E-3</v>
      </c>
      <c r="AS3145" s="3">
        <v>0.18</v>
      </c>
      <c r="AU3145" s="4">
        <f t="shared" si="108"/>
        <v>0.18</v>
      </c>
      <c r="AV3145" s="4">
        <f>O3145*149597871*COS(U3145*3.14159265359/180)/(CL3145*695700)</f>
        <v>22.380897879979937</v>
      </c>
      <c r="AW3145" s="4">
        <f t="shared" si="109"/>
        <v>999</v>
      </c>
      <c r="AX3145">
        <v>0.21</v>
      </c>
      <c r="AY3145">
        <v>0.21</v>
      </c>
      <c r="BO3145" t="s">
        <v>156</v>
      </c>
      <c r="BP3145" t="s">
        <v>146</v>
      </c>
      <c r="BS3145" t="s">
        <v>9222</v>
      </c>
      <c r="BU3145" t="s">
        <v>9219</v>
      </c>
      <c r="BV3145">
        <v>298.39577200000002</v>
      </c>
      <c r="BW3145">
        <v>42.459755999999999</v>
      </c>
      <c r="BZ3145">
        <v>11.901999999999999</v>
      </c>
      <c r="CA3145">
        <v>11.664</v>
      </c>
      <c r="CB3145">
        <v>11.596</v>
      </c>
      <c r="CC3145">
        <v>816.22</v>
      </c>
      <c r="CD3145">
        <v>14.38</v>
      </c>
      <c r="CE3145">
        <v>14.38</v>
      </c>
      <c r="CF3145">
        <v>7.5999999999999998E-2</v>
      </c>
      <c r="CI3145">
        <v>1.23</v>
      </c>
      <c r="CL3145">
        <v>1.47</v>
      </c>
      <c r="CM3145">
        <v>0.28000000000000003</v>
      </c>
      <c r="CN3145">
        <v>0.28000000000000003</v>
      </c>
      <c r="CS3145">
        <v>6115</v>
      </c>
      <c r="CT3145">
        <v>100</v>
      </c>
      <c r="CU3145">
        <v>100</v>
      </c>
      <c r="CX3145" t="s">
        <v>9220</v>
      </c>
    </row>
    <row r="3146" spans="1:102" x14ac:dyDescent="0.25">
      <c r="A3146" t="s">
        <v>9223</v>
      </c>
      <c r="B3146" t="s">
        <v>98</v>
      </c>
      <c r="I3146">
        <v>0.22600000000000001</v>
      </c>
      <c r="J3146">
        <v>2.8000000000000001E-2</v>
      </c>
      <c r="K3146">
        <v>2.8000000000000001E-2</v>
      </c>
      <c r="L3146">
        <v>14.970418</v>
      </c>
      <c r="M3146">
        <v>1.1400000000000001E-4</v>
      </c>
      <c r="N3146">
        <v>1.1400000000000001E-4</v>
      </c>
      <c r="O3146">
        <v>0.125</v>
      </c>
      <c r="Y3146">
        <v>2014</v>
      </c>
      <c r="Z3146" s="1">
        <v>44232</v>
      </c>
      <c r="AG3146">
        <v>2454967.5005999999</v>
      </c>
      <c r="AH3146">
        <v>4.2900000000000004E-3</v>
      </c>
      <c r="AI3146">
        <v>4.2900000000000004E-3</v>
      </c>
      <c r="AS3146" s="3">
        <v>0.02</v>
      </c>
      <c r="AU3146" s="4">
        <f t="shared" si="108"/>
        <v>0.02</v>
      </c>
      <c r="AV3146" s="4">
        <f>O3146*149597871*COS(U3146*3.14159265359/180)/(CL3146*695700)</f>
        <v>17.453908774494156</v>
      </c>
      <c r="AW3146" s="4">
        <f t="shared" si="109"/>
        <v>999</v>
      </c>
      <c r="AX3146">
        <v>0.24</v>
      </c>
      <c r="AY3146">
        <v>0.24</v>
      </c>
      <c r="BO3146" t="s">
        <v>156</v>
      </c>
      <c r="BP3146" t="s">
        <v>146</v>
      </c>
      <c r="BS3146" t="s">
        <v>9224</v>
      </c>
      <c r="BU3146" t="s">
        <v>9225</v>
      </c>
      <c r="BV3146">
        <v>298.29493500000001</v>
      </c>
      <c r="BW3146">
        <v>48.775458999999998</v>
      </c>
      <c r="BZ3146">
        <v>12.868</v>
      </c>
      <c r="CA3146">
        <v>12.551</v>
      </c>
      <c r="CB3146">
        <v>12.516999999999999</v>
      </c>
      <c r="CC3146">
        <v>1079.4000000000001</v>
      </c>
      <c r="CD3146">
        <v>88.22</v>
      </c>
      <c r="CE3146">
        <v>88.22</v>
      </c>
      <c r="CF3146">
        <v>-0.112</v>
      </c>
      <c r="CI3146">
        <v>0.9</v>
      </c>
      <c r="CL3146">
        <v>1.54</v>
      </c>
      <c r="CM3146">
        <v>0.16</v>
      </c>
      <c r="CN3146">
        <v>0.16</v>
      </c>
      <c r="CS3146">
        <v>5727</v>
      </c>
      <c r="CT3146">
        <v>100</v>
      </c>
      <c r="CU3146">
        <v>100</v>
      </c>
      <c r="CX3146" t="s">
        <v>9226</v>
      </c>
    </row>
    <row r="3147" spans="1:102" x14ac:dyDescent="0.25">
      <c r="A3147" t="s">
        <v>9227</v>
      </c>
      <c r="B3147" t="s">
        <v>98</v>
      </c>
      <c r="I3147">
        <v>0.22900000000000001</v>
      </c>
      <c r="J3147">
        <v>3.6999999999999998E-2</v>
      </c>
      <c r="K3147">
        <v>3.6999999999999998E-2</v>
      </c>
      <c r="L3147">
        <v>32.273273000000003</v>
      </c>
      <c r="M3147">
        <v>8.1899999999999996E-4</v>
      </c>
      <c r="N3147">
        <v>8.1899999999999996E-4</v>
      </c>
      <c r="O3147">
        <v>0.20799999999999999</v>
      </c>
      <c r="Y3147">
        <v>2014</v>
      </c>
      <c r="Z3147" s="1">
        <v>44232</v>
      </c>
      <c r="AG3147">
        <v>2454982.1033100002</v>
      </c>
      <c r="AH3147">
        <v>1.367E-2</v>
      </c>
      <c r="AI3147">
        <v>1.367E-2</v>
      </c>
      <c r="AS3147" s="3">
        <v>0.74</v>
      </c>
      <c r="AU3147" s="4">
        <f t="shared" si="108"/>
        <v>0.74</v>
      </c>
      <c r="AV3147" s="4">
        <f>O3147*149597871*COS(U3147*3.14159265359/180)/(CL3147*695700)</f>
        <v>29.043304200758275</v>
      </c>
      <c r="AW3147" s="4">
        <f t="shared" si="109"/>
        <v>999</v>
      </c>
      <c r="AX3147">
        <v>0.27</v>
      </c>
      <c r="AY3147">
        <v>0.27</v>
      </c>
      <c r="BO3147" t="s">
        <v>156</v>
      </c>
      <c r="BP3147" t="s">
        <v>146</v>
      </c>
      <c r="BS3147" t="s">
        <v>9228</v>
      </c>
      <c r="BU3147" t="s">
        <v>9225</v>
      </c>
      <c r="BV3147">
        <v>298.29493500000001</v>
      </c>
      <c r="BW3147">
        <v>48.775458999999998</v>
      </c>
      <c r="BZ3147">
        <v>12.868</v>
      </c>
      <c r="CA3147">
        <v>12.551</v>
      </c>
      <c r="CB3147">
        <v>12.516999999999999</v>
      </c>
      <c r="CC3147">
        <v>1079.4000000000001</v>
      </c>
      <c r="CD3147">
        <v>88.22</v>
      </c>
      <c r="CE3147">
        <v>88.22</v>
      </c>
      <c r="CF3147">
        <v>-0.112</v>
      </c>
      <c r="CI3147">
        <v>0.9</v>
      </c>
      <c r="CL3147">
        <v>1.54</v>
      </c>
      <c r="CM3147">
        <v>0.16</v>
      </c>
      <c r="CN3147">
        <v>0.16</v>
      </c>
      <c r="CS3147">
        <v>5727</v>
      </c>
      <c r="CT3147">
        <v>100</v>
      </c>
      <c r="CU3147">
        <v>100</v>
      </c>
      <c r="CX3147" t="s">
        <v>9226</v>
      </c>
    </row>
    <row r="3148" spans="1:102" x14ac:dyDescent="0.25">
      <c r="A3148" t="s">
        <v>9229</v>
      </c>
      <c r="B3148" t="s">
        <v>98</v>
      </c>
      <c r="I3148">
        <v>7.3999999999999996E-2</v>
      </c>
      <c r="J3148">
        <v>1.0999999999999999E-2</v>
      </c>
      <c r="K3148">
        <v>1.0999999999999999E-2</v>
      </c>
      <c r="L3148">
        <v>2.4610690000000002</v>
      </c>
      <c r="M3148" s="2">
        <v>1.2999999999999999E-5</v>
      </c>
      <c r="N3148" s="2">
        <v>1.2999999999999999E-5</v>
      </c>
      <c r="O3148">
        <v>3.5000000000000003E-2</v>
      </c>
      <c r="Y3148">
        <v>2014</v>
      </c>
      <c r="Z3148" s="1">
        <v>44232</v>
      </c>
      <c r="AG3148">
        <v>2454966.3144100001</v>
      </c>
      <c r="AH3148">
        <v>3.4099999999999998E-3</v>
      </c>
      <c r="AI3148">
        <v>3.4099999999999998E-3</v>
      </c>
      <c r="AS3148" s="3">
        <v>0.21</v>
      </c>
      <c r="AU3148" s="4">
        <f t="shared" si="108"/>
        <v>0.21</v>
      </c>
      <c r="AV3148" s="4">
        <f>O3148*149597871*COS(U3148*3.14159265359/180)/(CL3148*695700)</f>
        <v>7.9222373300651379</v>
      </c>
      <c r="AW3148" s="4">
        <f t="shared" si="109"/>
        <v>999</v>
      </c>
      <c r="AX3148">
        <v>0.21</v>
      </c>
      <c r="AY3148">
        <v>0.21</v>
      </c>
      <c r="BO3148" t="s">
        <v>156</v>
      </c>
      <c r="BP3148" t="s">
        <v>146</v>
      </c>
      <c r="BS3148" t="s">
        <v>9230</v>
      </c>
      <c r="BU3148" t="s">
        <v>9231</v>
      </c>
      <c r="BV3148">
        <v>294.67411399999997</v>
      </c>
      <c r="BW3148">
        <v>42.075588000000003</v>
      </c>
      <c r="BZ3148">
        <v>11.242000000000001</v>
      </c>
      <c r="CA3148">
        <v>10.85</v>
      </c>
      <c r="CB3148">
        <v>10.778</v>
      </c>
      <c r="CC3148">
        <v>270.97000000000003</v>
      </c>
      <c r="CD3148">
        <v>1.78</v>
      </c>
      <c r="CE3148">
        <v>1.78</v>
      </c>
      <c r="CF3148">
        <v>0.157</v>
      </c>
      <c r="CI3148">
        <v>1.02</v>
      </c>
      <c r="CL3148">
        <v>0.95</v>
      </c>
      <c r="CM3148">
        <v>0.14000000000000001</v>
      </c>
      <c r="CN3148">
        <v>0.14000000000000001</v>
      </c>
      <c r="CS3148">
        <v>5378</v>
      </c>
      <c r="CT3148">
        <v>100</v>
      </c>
      <c r="CU3148">
        <v>100</v>
      </c>
      <c r="CX3148" t="s">
        <v>9232</v>
      </c>
    </row>
    <row r="3149" spans="1:102" x14ac:dyDescent="0.25">
      <c r="A3149" t="s">
        <v>9233</v>
      </c>
      <c r="B3149" t="s">
        <v>98</v>
      </c>
      <c r="I3149">
        <v>0.25900000000000001</v>
      </c>
      <c r="J3149">
        <v>3.7999999999999999E-2</v>
      </c>
      <c r="K3149">
        <v>3.7999999999999999E-2</v>
      </c>
      <c r="L3149">
        <v>5.9603919999999997</v>
      </c>
      <c r="M3149" s="2">
        <v>5.0000000000000004E-6</v>
      </c>
      <c r="N3149" s="2">
        <v>5.0000000000000004E-6</v>
      </c>
      <c r="O3149">
        <v>6.4000000000000001E-2</v>
      </c>
      <c r="Y3149">
        <v>2014</v>
      </c>
      <c r="Z3149" s="1">
        <v>44232</v>
      </c>
      <c r="AG3149">
        <v>2454970.2648499999</v>
      </c>
      <c r="AH3149">
        <v>5.1000000000000004E-4</v>
      </c>
      <c r="AI3149">
        <v>5.1000000000000004E-4</v>
      </c>
      <c r="AS3149" s="3">
        <v>0.75</v>
      </c>
      <c r="AU3149" s="4">
        <f t="shared" si="108"/>
        <v>0.75</v>
      </c>
      <c r="AV3149" s="4">
        <f>O3149*149597871*COS(U3149*3.14159265359/180)/(CL3149*695700)</f>
        <v>14.48637683211911</v>
      </c>
      <c r="AW3149" s="4">
        <f t="shared" si="109"/>
        <v>999</v>
      </c>
      <c r="AX3149">
        <v>0.28999999999999998</v>
      </c>
      <c r="AY3149">
        <v>0.28999999999999998</v>
      </c>
      <c r="BO3149" t="s">
        <v>156</v>
      </c>
      <c r="BP3149" t="s">
        <v>146</v>
      </c>
      <c r="BS3149" t="s">
        <v>9234</v>
      </c>
      <c r="BU3149" t="s">
        <v>9231</v>
      </c>
      <c r="BV3149">
        <v>294.67411399999997</v>
      </c>
      <c r="BW3149">
        <v>42.075588000000003</v>
      </c>
      <c r="BZ3149">
        <v>11.242000000000001</v>
      </c>
      <c r="CA3149">
        <v>10.85</v>
      </c>
      <c r="CB3149">
        <v>10.778</v>
      </c>
      <c r="CC3149">
        <v>270.97000000000003</v>
      </c>
      <c r="CD3149">
        <v>1.78</v>
      </c>
      <c r="CE3149">
        <v>1.78</v>
      </c>
      <c r="CF3149">
        <v>0.157</v>
      </c>
      <c r="CI3149">
        <v>1.02</v>
      </c>
      <c r="CL3149">
        <v>0.95</v>
      </c>
      <c r="CM3149">
        <v>0.14000000000000001</v>
      </c>
      <c r="CN3149">
        <v>0.14000000000000001</v>
      </c>
      <c r="CS3149">
        <v>5378</v>
      </c>
      <c r="CT3149">
        <v>100</v>
      </c>
      <c r="CU3149">
        <v>100</v>
      </c>
      <c r="CX3149" t="s">
        <v>9232</v>
      </c>
    </row>
    <row r="3150" spans="1:102" x14ac:dyDescent="0.25">
      <c r="A3150" t="s">
        <v>9235</v>
      </c>
      <c r="B3150" t="s">
        <v>98</v>
      </c>
      <c r="I3150">
        <v>0.33600000000000002</v>
      </c>
      <c r="J3150">
        <v>7.0000000000000007E-2</v>
      </c>
      <c r="K3150">
        <v>7.0000000000000007E-2</v>
      </c>
      <c r="L3150">
        <v>96.101140999999998</v>
      </c>
      <c r="M3150">
        <v>9.1799999999999998E-4</v>
      </c>
      <c r="N3150">
        <v>9.1799999999999998E-4</v>
      </c>
      <c r="O3150">
        <v>0.40200000000000002</v>
      </c>
      <c r="Y3150">
        <v>2014</v>
      </c>
      <c r="Z3150" s="1">
        <v>44232</v>
      </c>
      <c r="AG3150">
        <v>2455020.73232</v>
      </c>
      <c r="AH3150">
        <v>5.1799999999999997E-3</v>
      </c>
      <c r="AI3150">
        <v>5.1799999999999997E-3</v>
      </c>
      <c r="AS3150" s="3">
        <v>0.74</v>
      </c>
      <c r="AU3150" s="4">
        <f t="shared" si="108"/>
        <v>0.74</v>
      </c>
      <c r="AV3150" s="4">
        <f>O3150*149597871*COS(U3150*3.14159265359/180)/(CL3150*695700)</f>
        <v>83.118198800875717</v>
      </c>
      <c r="AW3150" s="4">
        <f t="shared" si="109"/>
        <v>999</v>
      </c>
      <c r="AX3150">
        <v>0.27</v>
      </c>
      <c r="AY3150">
        <v>0.27</v>
      </c>
      <c r="BO3150" t="s">
        <v>156</v>
      </c>
      <c r="BP3150" t="s">
        <v>146</v>
      </c>
      <c r="BS3150" t="s">
        <v>9236</v>
      </c>
      <c r="BU3150" t="s">
        <v>9237</v>
      </c>
      <c r="BV3150">
        <v>298.02310399999999</v>
      </c>
      <c r="BW3150">
        <v>43.363522000000003</v>
      </c>
      <c r="BZ3150">
        <v>13.981999999999999</v>
      </c>
      <c r="CA3150">
        <v>13.622</v>
      </c>
      <c r="CB3150">
        <v>13.581</v>
      </c>
      <c r="CC3150">
        <v>1199.5</v>
      </c>
      <c r="CD3150">
        <v>37.5</v>
      </c>
      <c r="CE3150">
        <v>37.5</v>
      </c>
      <c r="CF3150">
        <v>-0.40300000000000002</v>
      </c>
      <c r="CI3150">
        <v>0.78</v>
      </c>
      <c r="CL3150">
        <v>1.04</v>
      </c>
      <c r="CM3150">
        <v>0.2</v>
      </c>
      <c r="CN3150">
        <v>0.2</v>
      </c>
      <c r="CS3150">
        <v>5796</v>
      </c>
      <c r="CT3150">
        <v>108</v>
      </c>
      <c r="CU3150">
        <v>108</v>
      </c>
      <c r="CX3150" t="s">
        <v>9238</v>
      </c>
    </row>
    <row r="3151" spans="1:102" x14ac:dyDescent="0.25">
      <c r="A3151" t="s">
        <v>9239</v>
      </c>
      <c r="B3151" t="s">
        <v>98</v>
      </c>
      <c r="I3151">
        <v>0.37</v>
      </c>
      <c r="J3151">
        <v>8.5999999999999993E-2</v>
      </c>
      <c r="K3151">
        <v>8.5999999999999993E-2</v>
      </c>
      <c r="L3151">
        <v>265.469335</v>
      </c>
      <c r="M3151">
        <v>6.2230000000000002E-3</v>
      </c>
      <c r="N3151">
        <v>6.2230000000000002E-3</v>
      </c>
      <c r="O3151">
        <v>0.79100000000000004</v>
      </c>
      <c r="Y3151">
        <v>2014</v>
      </c>
      <c r="Z3151" s="1">
        <v>44232</v>
      </c>
      <c r="AG3151">
        <v>2454984.0683800001</v>
      </c>
      <c r="AH3151">
        <v>1.0059999999999999E-2</v>
      </c>
      <c r="AI3151">
        <v>1.0059999999999999E-2</v>
      </c>
      <c r="AS3151" s="3">
        <v>0.94</v>
      </c>
      <c r="AU3151" s="4">
        <f t="shared" si="108"/>
        <v>0.94</v>
      </c>
      <c r="AV3151" s="4">
        <f>O3151*149597871*COS(U3151*3.14159265359/180)/(CL3151*695700)</f>
        <v>163.54849565047934</v>
      </c>
      <c r="AW3151" s="4">
        <f t="shared" si="109"/>
        <v>999</v>
      </c>
      <c r="AX3151">
        <v>0.33</v>
      </c>
      <c r="AY3151">
        <v>0.33</v>
      </c>
      <c r="BO3151" t="s">
        <v>156</v>
      </c>
      <c r="BP3151" t="s">
        <v>146</v>
      </c>
      <c r="BS3151" t="s">
        <v>9240</v>
      </c>
      <c r="BU3151" t="s">
        <v>9237</v>
      </c>
      <c r="BV3151">
        <v>298.02310399999999</v>
      </c>
      <c r="BW3151">
        <v>43.363522000000003</v>
      </c>
      <c r="BZ3151">
        <v>13.981999999999999</v>
      </c>
      <c r="CA3151">
        <v>13.622</v>
      </c>
      <c r="CB3151">
        <v>13.581</v>
      </c>
      <c r="CC3151">
        <v>1199.5</v>
      </c>
      <c r="CD3151">
        <v>37.5</v>
      </c>
      <c r="CE3151">
        <v>37.5</v>
      </c>
      <c r="CF3151">
        <v>-0.40300000000000002</v>
      </c>
      <c r="CI3151">
        <v>0.78</v>
      </c>
      <c r="CL3151">
        <v>1.04</v>
      </c>
      <c r="CM3151">
        <v>0.2</v>
      </c>
      <c r="CN3151">
        <v>0.2</v>
      </c>
      <c r="CS3151">
        <v>5796</v>
      </c>
      <c r="CT3151">
        <v>108</v>
      </c>
      <c r="CU3151">
        <v>108</v>
      </c>
      <c r="CX3151" t="s">
        <v>9238</v>
      </c>
    </row>
    <row r="3152" spans="1:102" x14ac:dyDescent="0.25">
      <c r="A3152" t="s">
        <v>9241</v>
      </c>
      <c r="B3152" t="s">
        <v>98</v>
      </c>
      <c r="I3152">
        <v>9.5000000000000001E-2</v>
      </c>
      <c r="J3152">
        <v>0.01</v>
      </c>
      <c r="K3152">
        <v>0.01</v>
      </c>
      <c r="L3152">
        <v>2.2405080000000002</v>
      </c>
      <c r="M3152" s="2">
        <v>6.0000000000000002E-6</v>
      </c>
      <c r="N3152" s="2">
        <v>6.0000000000000002E-6</v>
      </c>
      <c r="O3152">
        <v>2.7E-2</v>
      </c>
      <c r="Y3152">
        <v>2014</v>
      </c>
      <c r="Z3152" s="1">
        <v>44232</v>
      </c>
      <c r="AG3152">
        <v>2454970.8215600001</v>
      </c>
      <c r="AH3152">
        <v>1.64E-3</v>
      </c>
      <c r="AI3152">
        <v>1.64E-3</v>
      </c>
      <c r="AS3152" s="3">
        <v>0.14000000000000001</v>
      </c>
      <c r="AU3152" s="4">
        <f t="shared" si="108"/>
        <v>0.14000000000000001</v>
      </c>
      <c r="AV3152" s="4">
        <f>O3152*149597871*COS(U3152*3.14159265359/180)/(CL3152*695700)</f>
        <v>11.165131182207185</v>
      </c>
      <c r="AW3152" s="4">
        <f t="shared" si="109"/>
        <v>999</v>
      </c>
      <c r="AX3152">
        <v>0.23</v>
      </c>
      <c r="AY3152">
        <v>0.23</v>
      </c>
      <c r="BO3152" t="s">
        <v>156</v>
      </c>
      <c r="BP3152" t="s">
        <v>146</v>
      </c>
      <c r="BS3152" t="s">
        <v>9242</v>
      </c>
      <c r="BU3152" t="s">
        <v>9243</v>
      </c>
      <c r="BV3152">
        <v>290.82602300000002</v>
      </c>
      <c r="BW3152">
        <v>44.184108999999999</v>
      </c>
      <c r="BZ3152">
        <v>13.324</v>
      </c>
      <c r="CA3152">
        <v>12.680999999999999</v>
      </c>
      <c r="CB3152">
        <v>12.542</v>
      </c>
      <c r="CC3152">
        <v>389.22</v>
      </c>
      <c r="CD3152">
        <v>3.93</v>
      </c>
      <c r="CE3152">
        <v>3.93</v>
      </c>
      <c r="CF3152">
        <v>-0.48</v>
      </c>
      <c r="CI3152">
        <v>0.53</v>
      </c>
      <c r="CL3152">
        <v>0.52</v>
      </c>
      <c r="CM3152">
        <v>0.05</v>
      </c>
      <c r="CN3152">
        <v>0.05</v>
      </c>
      <c r="CS3152">
        <v>4204</v>
      </c>
      <c r="CT3152">
        <v>200</v>
      </c>
      <c r="CU3152">
        <v>200</v>
      </c>
      <c r="CX3152" t="s">
        <v>9244</v>
      </c>
    </row>
    <row r="3153" spans="1:102" x14ac:dyDescent="0.25">
      <c r="A3153" t="s">
        <v>9245</v>
      </c>
      <c r="B3153" t="s">
        <v>98</v>
      </c>
      <c r="I3153">
        <v>0.10299999999999999</v>
      </c>
      <c r="J3153">
        <v>1.0999999999999999E-2</v>
      </c>
      <c r="K3153">
        <v>1.0999999999999999E-2</v>
      </c>
      <c r="L3153">
        <v>6.8277659999999996</v>
      </c>
      <c r="M3153" s="2">
        <v>3.4E-5</v>
      </c>
      <c r="N3153" s="2">
        <v>3.4E-5</v>
      </c>
      <c r="O3153">
        <v>5.8000000000000003E-2</v>
      </c>
      <c r="Y3153">
        <v>2014</v>
      </c>
      <c r="Z3153" s="1">
        <v>44232</v>
      </c>
      <c r="AG3153">
        <v>2454971.6140100001</v>
      </c>
      <c r="AH3153">
        <v>2.6800000000000001E-3</v>
      </c>
      <c r="AI3153">
        <v>2.6800000000000001E-3</v>
      </c>
      <c r="AS3153" s="3">
        <v>0.18</v>
      </c>
      <c r="AU3153" s="4">
        <f t="shared" si="108"/>
        <v>0.18</v>
      </c>
      <c r="AV3153" s="4">
        <f>O3153*149597871*COS(U3153*3.14159265359/180)/(CL3153*695700)</f>
        <v>23.984355872889513</v>
      </c>
      <c r="AW3153" s="4">
        <f t="shared" si="109"/>
        <v>999</v>
      </c>
      <c r="AX3153">
        <v>0.22</v>
      </c>
      <c r="AY3153">
        <v>0.22</v>
      </c>
      <c r="BO3153" t="s">
        <v>156</v>
      </c>
      <c r="BP3153" t="s">
        <v>146</v>
      </c>
      <c r="BS3153" t="s">
        <v>9246</v>
      </c>
      <c r="BU3153" t="s">
        <v>9243</v>
      </c>
      <c r="BV3153">
        <v>290.82602300000002</v>
      </c>
      <c r="BW3153">
        <v>44.184108999999999</v>
      </c>
      <c r="BZ3153">
        <v>13.324</v>
      </c>
      <c r="CA3153">
        <v>12.680999999999999</v>
      </c>
      <c r="CB3153">
        <v>12.542</v>
      </c>
      <c r="CC3153">
        <v>389.22</v>
      </c>
      <c r="CD3153">
        <v>3.93</v>
      </c>
      <c r="CE3153">
        <v>3.93</v>
      </c>
      <c r="CF3153">
        <v>-0.48</v>
      </c>
      <c r="CI3153">
        <v>0.53</v>
      </c>
      <c r="CL3153">
        <v>0.52</v>
      </c>
      <c r="CM3153">
        <v>0.05</v>
      </c>
      <c r="CN3153">
        <v>0.05</v>
      </c>
      <c r="CS3153">
        <v>4204</v>
      </c>
      <c r="CT3153">
        <v>200</v>
      </c>
      <c r="CU3153">
        <v>200</v>
      </c>
      <c r="CX3153" t="s">
        <v>9244</v>
      </c>
    </row>
    <row r="3154" spans="1:102" x14ac:dyDescent="0.25">
      <c r="A3154" t="s">
        <v>9247</v>
      </c>
      <c r="B3154" t="s">
        <v>98</v>
      </c>
      <c r="I3154">
        <v>0.186</v>
      </c>
      <c r="J3154">
        <v>8.5999999999999993E-2</v>
      </c>
      <c r="K3154">
        <v>8.5999999999999993E-2</v>
      </c>
      <c r="L3154">
        <v>5.5242420000000001</v>
      </c>
      <c r="M3154" s="2">
        <v>2.6999999999999999E-5</v>
      </c>
      <c r="N3154" s="2">
        <v>2.6999999999999999E-5</v>
      </c>
      <c r="O3154">
        <v>6.0999999999999999E-2</v>
      </c>
      <c r="Y3154">
        <v>2014</v>
      </c>
      <c r="Z3154" s="1">
        <v>44232</v>
      </c>
      <c r="AG3154">
        <v>2454968.61931</v>
      </c>
      <c r="AH3154">
        <v>3.0300000000000001E-3</v>
      </c>
      <c r="AI3154">
        <v>3.0300000000000001E-3</v>
      </c>
      <c r="AS3154" s="3">
        <v>0.3</v>
      </c>
      <c r="AU3154" s="4">
        <f t="shared" si="108"/>
        <v>0.3</v>
      </c>
      <c r="AV3154" s="4">
        <f>O3154*149597871*COS(U3154*3.14159265359/180)/(CL3154*695700)</f>
        <v>13.954214385327496</v>
      </c>
      <c r="AW3154" s="4">
        <f t="shared" si="109"/>
        <v>999</v>
      </c>
      <c r="AX3154">
        <v>0.23</v>
      </c>
      <c r="AY3154">
        <v>0.23</v>
      </c>
      <c r="BO3154" t="s">
        <v>156</v>
      </c>
      <c r="BP3154" t="s">
        <v>146</v>
      </c>
      <c r="BS3154" t="s">
        <v>9248</v>
      </c>
      <c r="BU3154" t="s">
        <v>9249</v>
      </c>
      <c r="BV3154">
        <v>294.94388500000002</v>
      </c>
      <c r="BW3154">
        <v>39.032062000000003</v>
      </c>
      <c r="BZ3154">
        <v>14.095000000000001</v>
      </c>
      <c r="CA3154">
        <v>13.722</v>
      </c>
      <c r="CB3154">
        <v>13.667999999999999</v>
      </c>
      <c r="CC3154">
        <v>965.85</v>
      </c>
      <c r="CD3154">
        <v>26.61</v>
      </c>
      <c r="CE3154">
        <v>26.61</v>
      </c>
      <c r="CF3154">
        <v>0.25800000000000001</v>
      </c>
      <c r="CI3154">
        <v>0.95</v>
      </c>
      <c r="CL3154">
        <v>0.94</v>
      </c>
      <c r="CM3154">
        <v>0.43</v>
      </c>
      <c r="CN3154">
        <v>0.43</v>
      </c>
      <c r="CS3154">
        <v>5497</v>
      </c>
      <c r="CT3154">
        <v>200</v>
      </c>
      <c r="CU3154">
        <v>200</v>
      </c>
      <c r="CX3154" t="s">
        <v>9250</v>
      </c>
    </row>
    <row r="3155" spans="1:102" x14ac:dyDescent="0.25">
      <c r="A3155" t="s">
        <v>9251</v>
      </c>
      <c r="B3155" t="s">
        <v>98</v>
      </c>
      <c r="I3155">
        <v>0.153</v>
      </c>
      <c r="J3155">
        <v>7.0000000000000007E-2</v>
      </c>
      <c r="K3155">
        <v>7.0000000000000007E-2</v>
      </c>
      <c r="L3155">
        <v>8.77501</v>
      </c>
      <c r="M3155">
        <v>1.13E-4</v>
      </c>
      <c r="N3155">
        <v>1.13E-4</v>
      </c>
      <c r="O3155">
        <v>8.3000000000000004E-2</v>
      </c>
      <c r="Y3155">
        <v>2014</v>
      </c>
      <c r="Z3155" s="1">
        <v>44232</v>
      </c>
      <c r="AG3155">
        <v>2454966.7097999998</v>
      </c>
      <c r="AH3155">
        <v>7.0699999999999999E-3</v>
      </c>
      <c r="AI3155">
        <v>7.0699999999999999E-3</v>
      </c>
      <c r="AS3155" s="3">
        <v>0.38</v>
      </c>
      <c r="AU3155" s="4">
        <f t="shared" si="108"/>
        <v>0.38</v>
      </c>
      <c r="AV3155" s="4">
        <f>O3155*149597871*COS(U3155*3.14159265359/180)/(CL3155*695700)</f>
        <v>18.986881868560367</v>
      </c>
      <c r="AW3155" s="4">
        <f t="shared" si="109"/>
        <v>999</v>
      </c>
      <c r="AX3155">
        <v>0.23</v>
      </c>
      <c r="AY3155">
        <v>0.23</v>
      </c>
      <c r="BO3155" t="s">
        <v>156</v>
      </c>
      <c r="BP3155" t="s">
        <v>146</v>
      </c>
      <c r="BS3155" t="s">
        <v>9252</v>
      </c>
      <c r="BU3155" t="s">
        <v>9249</v>
      </c>
      <c r="BV3155">
        <v>294.94388500000002</v>
      </c>
      <c r="BW3155">
        <v>39.032062000000003</v>
      </c>
      <c r="BZ3155">
        <v>14.095000000000001</v>
      </c>
      <c r="CA3155">
        <v>13.722</v>
      </c>
      <c r="CB3155">
        <v>13.667999999999999</v>
      </c>
      <c r="CC3155">
        <v>965.85</v>
      </c>
      <c r="CD3155">
        <v>26.61</v>
      </c>
      <c r="CE3155">
        <v>26.61</v>
      </c>
      <c r="CF3155">
        <v>0.25800000000000001</v>
      </c>
      <c r="CI3155">
        <v>0.95</v>
      </c>
      <c r="CL3155">
        <v>0.94</v>
      </c>
      <c r="CM3155">
        <v>0.43</v>
      </c>
      <c r="CN3155">
        <v>0.43</v>
      </c>
      <c r="CS3155">
        <v>5497</v>
      </c>
      <c r="CT3155">
        <v>200</v>
      </c>
      <c r="CU3155">
        <v>200</v>
      </c>
      <c r="CX3155" t="s">
        <v>9250</v>
      </c>
    </row>
    <row r="3156" spans="1:102" x14ac:dyDescent="0.25">
      <c r="A3156" t="s">
        <v>9253</v>
      </c>
      <c r="B3156" t="s">
        <v>98</v>
      </c>
      <c r="I3156">
        <v>0.42</v>
      </c>
      <c r="J3156">
        <v>7.3999999999999996E-2</v>
      </c>
      <c r="K3156">
        <v>7.3999999999999996E-2</v>
      </c>
      <c r="L3156">
        <v>4.6627150000000004</v>
      </c>
      <c r="M3156" s="2">
        <v>3.0000000000000001E-6</v>
      </c>
      <c r="N3156" s="2">
        <v>3.0000000000000001E-6</v>
      </c>
      <c r="O3156">
        <v>5.6000000000000001E-2</v>
      </c>
      <c r="Y3156">
        <v>2014</v>
      </c>
      <c r="Z3156" s="1">
        <v>44232</v>
      </c>
      <c r="AG3156">
        <v>2454967.0817900002</v>
      </c>
      <c r="AH3156">
        <v>3.4000000000000002E-4</v>
      </c>
      <c r="AI3156">
        <v>3.4000000000000002E-4</v>
      </c>
      <c r="AS3156" s="3">
        <v>7.0000000000000007E-2</v>
      </c>
      <c r="AU3156" s="4">
        <f t="shared" si="108"/>
        <v>7.0000000000000007E-2</v>
      </c>
      <c r="AV3156" s="4">
        <f>O3156*149597871*COS(U3156*3.14159265359/180)/(CL3156*695700)</f>
        <v>10.119160287142025</v>
      </c>
      <c r="AW3156" s="4">
        <f t="shared" si="109"/>
        <v>999</v>
      </c>
      <c r="AX3156">
        <v>0.14000000000000001</v>
      </c>
      <c r="AY3156">
        <v>0.14000000000000001</v>
      </c>
      <c r="BO3156" t="s">
        <v>156</v>
      </c>
      <c r="BP3156" t="s">
        <v>146</v>
      </c>
      <c r="BS3156" t="s">
        <v>9254</v>
      </c>
      <c r="BU3156" t="s">
        <v>9255</v>
      </c>
      <c r="BV3156">
        <v>298.48282799999998</v>
      </c>
      <c r="BW3156">
        <v>46.793616999999998</v>
      </c>
      <c r="BZ3156">
        <v>12.148</v>
      </c>
      <c r="CA3156">
        <v>11.832000000000001</v>
      </c>
      <c r="CB3156">
        <v>11.766</v>
      </c>
      <c r="CC3156">
        <v>496.14</v>
      </c>
      <c r="CD3156">
        <v>3.29</v>
      </c>
      <c r="CE3156">
        <v>3.29</v>
      </c>
      <c r="CF3156">
        <v>0.14499999999999999</v>
      </c>
      <c r="CI3156">
        <v>1.05</v>
      </c>
      <c r="CL3156">
        <v>1.19</v>
      </c>
      <c r="CM3156">
        <v>0.21</v>
      </c>
      <c r="CN3156">
        <v>0.21</v>
      </c>
      <c r="CS3156">
        <v>5746</v>
      </c>
      <c r="CT3156">
        <v>100</v>
      </c>
      <c r="CU3156">
        <v>100</v>
      </c>
      <c r="CX3156" t="s">
        <v>9256</v>
      </c>
    </row>
    <row r="3157" spans="1:102" x14ac:dyDescent="0.25">
      <c r="A3157" t="s">
        <v>9257</v>
      </c>
      <c r="B3157" t="s">
        <v>98</v>
      </c>
      <c r="I3157">
        <v>0.32800000000000001</v>
      </c>
      <c r="J3157">
        <v>5.8000000000000003E-2</v>
      </c>
      <c r="K3157">
        <v>5.8000000000000003E-2</v>
      </c>
      <c r="L3157">
        <v>11.815007</v>
      </c>
      <c r="M3157" s="2">
        <v>2.0000000000000002E-5</v>
      </c>
      <c r="N3157" s="2">
        <v>2.0000000000000002E-5</v>
      </c>
      <c r="O3157">
        <v>0.105</v>
      </c>
      <c r="Y3157">
        <v>2014</v>
      </c>
      <c r="Z3157" s="1">
        <v>44232</v>
      </c>
      <c r="AG3157">
        <v>2454966.08965</v>
      </c>
      <c r="AH3157">
        <v>9.1E-4</v>
      </c>
      <c r="AI3157">
        <v>9.1E-4</v>
      </c>
      <c r="AS3157" s="3">
        <v>0.01</v>
      </c>
      <c r="AU3157" s="4">
        <f t="shared" si="108"/>
        <v>0.01</v>
      </c>
      <c r="AV3157" s="4">
        <f>O3157*149597871*COS(U3157*3.14159265359/180)/(CL3157*695700)</f>
        <v>18.973425538391293</v>
      </c>
      <c r="AW3157" s="4">
        <f t="shared" si="109"/>
        <v>999</v>
      </c>
      <c r="AX3157">
        <v>0.2</v>
      </c>
      <c r="AY3157">
        <v>0.2</v>
      </c>
      <c r="BO3157" t="s">
        <v>156</v>
      </c>
      <c r="BP3157" t="s">
        <v>146</v>
      </c>
      <c r="BS3157" t="s">
        <v>9258</v>
      </c>
      <c r="BU3157" t="s">
        <v>9255</v>
      </c>
      <c r="BV3157">
        <v>298.48282799999998</v>
      </c>
      <c r="BW3157">
        <v>46.793616999999998</v>
      </c>
      <c r="BZ3157">
        <v>12.148</v>
      </c>
      <c r="CA3157">
        <v>11.832000000000001</v>
      </c>
      <c r="CB3157">
        <v>11.766</v>
      </c>
      <c r="CC3157">
        <v>496.14</v>
      </c>
      <c r="CD3157">
        <v>3.29</v>
      </c>
      <c r="CE3157">
        <v>3.29</v>
      </c>
      <c r="CF3157">
        <v>0.14499999999999999</v>
      </c>
      <c r="CI3157">
        <v>1.05</v>
      </c>
      <c r="CL3157">
        <v>1.19</v>
      </c>
      <c r="CM3157">
        <v>0.21</v>
      </c>
      <c r="CN3157">
        <v>0.21</v>
      </c>
      <c r="CS3157">
        <v>5746</v>
      </c>
      <c r="CT3157">
        <v>100</v>
      </c>
      <c r="CU3157">
        <v>100</v>
      </c>
      <c r="CX3157" t="s">
        <v>9256</v>
      </c>
    </row>
    <row r="3158" spans="1:102" x14ac:dyDescent="0.25">
      <c r="A3158" t="s">
        <v>9259</v>
      </c>
      <c r="B3158" t="s">
        <v>98</v>
      </c>
      <c r="I3158">
        <v>0.14499999999999999</v>
      </c>
      <c r="J3158">
        <v>2.1000000000000001E-2</v>
      </c>
      <c r="K3158">
        <v>2.1000000000000001E-2</v>
      </c>
      <c r="L3158">
        <v>4.3627050000000001</v>
      </c>
      <c r="M3158" s="2">
        <v>9.0000000000000002E-6</v>
      </c>
      <c r="N3158" s="2">
        <v>9.0000000000000002E-6</v>
      </c>
      <c r="O3158">
        <v>5.0999999999999997E-2</v>
      </c>
      <c r="Y3158">
        <v>2014</v>
      </c>
      <c r="Z3158" s="1">
        <v>44232</v>
      </c>
      <c r="AG3158">
        <v>2454968.23073</v>
      </c>
      <c r="AH3158">
        <v>1.34E-3</v>
      </c>
      <c r="AI3158">
        <v>1.34E-3</v>
      </c>
      <c r="AS3158" s="3">
        <v>0.26</v>
      </c>
      <c r="AU3158" s="4">
        <f t="shared" si="108"/>
        <v>0.26</v>
      </c>
      <c r="AV3158" s="4">
        <f>O3158*149597871*COS(U3158*3.14159265359/180)/(CL3158*695700)</f>
        <v>12.18515551243352</v>
      </c>
      <c r="AW3158" s="4">
        <f t="shared" si="109"/>
        <v>999</v>
      </c>
      <c r="AX3158">
        <v>0.22</v>
      </c>
      <c r="AY3158">
        <v>0.22</v>
      </c>
      <c r="BO3158" t="s">
        <v>156</v>
      </c>
      <c r="BP3158" t="s">
        <v>146</v>
      </c>
      <c r="BS3158" t="s">
        <v>9260</v>
      </c>
      <c r="BU3158" t="s">
        <v>9261</v>
      </c>
      <c r="BV3158">
        <v>288.81194299999999</v>
      </c>
      <c r="BW3158">
        <v>39.770657999999997</v>
      </c>
      <c r="BZ3158">
        <v>12.631</v>
      </c>
      <c r="CA3158">
        <v>12.315</v>
      </c>
      <c r="CB3158">
        <v>12.208</v>
      </c>
      <c r="CC3158">
        <v>510.83</v>
      </c>
      <c r="CD3158">
        <v>4.88</v>
      </c>
      <c r="CE3158">
        <v>4.88</v>
      </c>
      <c r="CF3158">
        <v>0.48699999999999999</v>
      </c>
      <c r="CI3158">
        <v>1.29</v>
      </c>
      <c r="CL3158">
        <v>0.9</v>
      </c>
      <c r="CM3158">
        <v>0.12</v>
      </c>
      <c r="CN3158">
        <v>0.12</v>
      </c>
      <c r="CS3158">
        <v>5526</v>
      </c>
      <c r="CT3158">
        <v>100</v>
      </c>
      <c r="CU3158">
        <v>100</v>
      </c>
      <c r="CX3158" t="s">
        <v>9262</v>
      </c>
    </row>
    <row r="3159" spans="1:102" x14ac:dyDescent="0.25">
      <c r="A3159" t="s">
        <v>9263</v>
      </c>
      <c r="B3159" t="s">
        <v>98</v>
      </c>
      <c r="I3159">
        <v>0.23499999999999999</v>
      </c>
      <c r="J3159">
        <v>3.3000000000000002E-2</v>
      </c>
      <c r="K3159">
        <v>3.3000000000000002E-2</v>
      </c>
      <c r="L3159">
        <v>6.941357</v>
      </c>
      <c r="M3159" s="2">
        <v>6.9999999999999999E-6</v>
      </c>
      <c r="N3159" s="2">
        <v>6.9999999999999999E-6</v>
      </c>
      <c r="O3159">
        <v>6.9000000000000006E-2</v>
      </c>
      <c r="Y3159">
        <v>2014</v>
      </c>
      <c r="Z3159" s="1">
        <v>44232</v>
      </c>
      <c r="AG3159">
        <v>2454970.5428499999</v>
      </c>
      <c r="AH3159">
        <v>6.0999999999999997E-4</v>
      </c>
      <c r="AI3159">
        <v>6.0999999999999997E-4</v>
      </c>
      <c r="AS3159" s="3">
        <v>0.13</v>
      </c>
      <c r="AU3159" s="4">
        <f t="shared" si="108"/>
        <v>0.13</v>
      </c>
      <c r="AV3159" s="4">
        <f>O3159*149597871*COS(U3159*3.14159265359/180)/(CL3159*695700)</f>
        <v>16.485798634468882</v>
      </c>
      <c r="AW3159" s="4">
        <f t="shared" si="109"/>
        <v>999</v>
      </c>
      <c r="AX3159">
        <v>0.21</v>
      </c>
      <c r="AY3159">
        <v>0.21</v>
      </c>
      <c r="BO3159" t="s">
        <v>156</v>
      </c>
      <c r="BP3159" t="s">
        <v>146</v>
      </c>
      <c r="BS3159" t="s">
        <v>9264</v>
      </c>
      <c r="BU3159" t="s">
        <v>9261</v>
      </c>
      <c r="BV3159">
        <v>288.81194299999999</v>
      </c>
      <c r="BW3159">
        <v>39.770657999999997</v>
      </c>
      <c r="BZ3159">
        <v>12.631</v>
      </c>
      <c r="CA3159">
        <v>12.315</v>
      </c>
      <c r="CB3159">
        <v>12.208</v>
      </c>
      <c r="CC3159">
        <v>510.83</v>
      </c>
      <c r="CD3159">
        <v>4.88</v>
      </c>
      <c r="CE3159">
        <v>4.88</v>
      </c>
      <c r="CF3159">
        <v>0.48699999999999999</v>
      </c>
      <c r="CI3159">
        <v>1.29</v>
      </c>
      <c r="CL3159">
        <v>0.9</v>
      </c>
      <c r="CM3159">
        <v>0.12</v>
      </c>
      <c r="CN3159">
        <v>0.12</v>
      </c>
      <c r="CS3159">
        <v>5526</v>
      </c>
      <c r="CT3159">
        <v>100</v>
      </c>
      <c r="CU3159">
        <v>100</v>
      </c>
      <c r="CX3159" t="s">
        <v>9262</v>
      </c>
    </row>
    <row r="3160" spans="1:102" x14ac:dyDescent="0.25">
      <c r="A3160" t="s">
        <v>9265</v>
      </c>
      <c r="B3160" t="s">
        <v>98</v>
      </c>
      <c r="I3160">
        <v>0.20399999999999999</v>
      </c>
      <c r="J3160">
        <v>3.1E-2</v>
      </c>
      <c r="K3160">
        <v>3.1E-2</v>
      </c>
      <c r="L3160">
        <v>31.781925000000001</v>
      </c>
      <c r="M3160">
        <v>1.05E-4</v>
      </c>
      <c r="N3160">
        <v>1.05E-4</v>
      </c>
      <c r="O3160">
        <v>0.191</v>
      </c>
      <c r="Y3160">
        <v>2014</v>
      </c>
      <c r="Z3160" s="1">
        <v>44232</v>
      </c>
      <c r="AG3160">
        <v>2454967.8666699999</v>
      </c>
      <c r="AH3160">
        <v>2.0500000000000002E-3</v>
      </c>
      <c r="AI3160">
        <v>2.0500000000000002E-3</v>
      </c>
      <c r="AS3160" s="3">
        <v>0.55000000000000004</v>
      </c>
      <c r="AU3160" s="4">
        <f t="shared" si="108"/>
        <v>0.55000000000000004</v>
      </c>
      <c r="AV3160" s="4">
        <f>O3160*149597871*COS(U3160*3.14159265359/180)/(CL3160*695700)</f>
        <v>45.634602017152993</v>
      </c>
      <c r="AW3160" s="4">
        <f t="shared" si="109"/>
        <v>999</v>
      </c>
      <c r="AX3160">
        <v>0.24</v>
      </c>
      <c r="AY3160">
        <v>0.24</v>
      </c>
      <c r="BO3160" t="s">
        <v>156</v>
      </c>
      <c r="BP3160" t="s">
        <v>146</v>
      </c>
      <c r="BS3160" t="s">
        <v>9266</v>
      </c>
      <c r="BU3160" t="s">
        <v>9261</v>
      </c>
      <c r="BV3160">
        <v>288.81194299999999</v>
      </c>
      <c r="BW3160">
        <v>39.770657999999997</v>
      </c>
      <c r="BZ3160">
        <v>12.631</v>
      </c>
      <c r="CA3160">
        <v>12.315</v>
      </c>
      <c r="CB3160">
        <v>12.208</v>
      </c>
      <c r="CC3160">
        <v>510.83</v>
      </c>
      <c r="CD3160">
        <v>4.88</v>
      </c>
      <c r="CE3160">
        <v>4.88</v>
      </c>
      <c r="CF3160">
        <v>0.48699999999999999</v>
      </c>
      <c r="CI3160">
        <v>1.29</v>
      </c>
      <c r="CL3160">
        <v>0.9</v>
      </c>
      <c r="CM3160">
        <v>0.12</v>
      </c>
      <c r="CN3160">
        <v>0.12</v>
      </c>
      <c r="CS3160">
        <v>5526</v>
      </c>
      <c r="CT3160">
        <v>100</v>
      </c>
      <c r="CU3160">
        <v>100</v>
      </c>
      <c r="CX3160" t="s">
        <v>9262</v>
      </c>
    </row>
    <row r="3161" spans="1:102" x14ac:dyDescent="0.25">
      <c r="A3161" t="s">
        <v>9267</v>
      </c>
      <c r="B3161" t="s">
        <v>98</v>
      </c>
      <c r="C3161">
        <v>4.0999999999999996</v>
      </c>
      <c r="D3161" t="s">
        <v>454</v>
      </c>
      <c r="E3161" t="s">
        <v>497</v>
      </c>
      <c r="I3161">
        <v>0.19600000000000001</v>
      </c>
      <c r="J3161">
        <v>1.7999999999999999E-2</v>
      </c>
      <c r="K3161">
        <v>1.7999999999999999E-2</v>
      </c>
      <c r="L3161">
        <v>5.9012399999999996</v>
      </c>
      <c r="M3161">
        <v>1E-4</v>
      </c>
      <c r="N3161">
        <v>1E-4</v>
      </c>
      <c r="O3161">
        <v>0.05</v>
      </c>
      <c r="Y3161">
        <v>2011</v>
      </c>
      <c r="Z3161" s="1">
        <v>44232</v>
      </c>
      <c r="AG3161">
        <v>2454974.9019999998</v>
      </c>
      <c r="AH3161">
        <v>8.0000000000000002E-3</v>
      </c>
      <c r="AI3161">
        <v>8.0000000000000002E-3</v>
      </c>
      <c r="AJ3161">
        <v>2454974.9019999998</v>
      </c>
      <c r="AK3161">
        <v>8.0000000000000002E-3</v>
      </c>
      <c r="AL3161">
        <v>8.0000000000000002E-3</v>
      </c>
      <c r="AU3161" s="4"/>
      <c r="AV3161" s="4">
        <f>O3161*149597871*COS(U3161*3.14159265359/180)/(CL3161*695700)</f>
        <v>20.286052462430945</v>
      </c>
      <c r="AW3161" s="4">
        <f t="shared" si="109"/>
        <v>999</v>
      </c>
      <c r="BO3161" t="s">
        <v>99</v>
      </c>
      <c r="BP3161" t="s">
        <v>146</v>
      </c>
      <c r="BS3161" t="s">
        <v>9268</v>
      </c>
      <c r="BU3161" t="s">
        <v>9269</v>
      </c>
      <c r="BV3161">
        <v>297.842398</v>
      </c>
      <c r="BW3161">
        <v>46.574280999999999</v>
      </c>
      <c r="BX3161">
        <v>16</v>
      </c>
      <c r="BZ3161">
        <v>13.616</v>
      </c>
      <c r="CA3161">
        <v>12.901</v>
      </c>
      <c r="CC3161">
        <v>326.85000000000002</v>
      </c>
      <c r="CD3161">
        <v>3.44</v>
      </c>
      <c r="CE3161">
        <v>3.44</v>
      </c>
      <c r="CF3161">
        <v>0</v>
      </c>
      <c r="CG3161">
        <v>0.4</v>
      </c>
      <c r="CH3161">
        <v>0.4</v>
      </c>
      <c r="CI3161">
        <v>0.57999999999999996</v>
      </c>
      <c r="CJ3161">
        <v>0.05</v>
      </c>
      <c r="CK3161">
        <v>0.05</v>
      </c>
      <c r="CL3161">
        <v>0.53</v>
      </c>
      <c r="CM3161">
        <v>0.04</v>
      </c>
      <c r="CN3161">
        <v>0.04</v>
      </c>
      <c r="CO3161" t="s">
        <v>805</v>
      </c>
      <c r="CS3161">
        <v>3900</v>
      </c>
      <c r="CT3161">
        <v>200</v>
      </c>
      <c r="CU3161">
        <v>200</v>
      </c>
      <c r="CX3161" t="s">
        <v>9270</v>
      </c>
    </row>
    <row r="3162" spans="1:102" x14ac:dyDescent="0.25">
      <c r="A3162" t="s">
        <v>9271</v>
      </c>
      <c r="B3162" t="s">
        <v>98</v>
      </c>
      <c r="C3162">
        <v>0.5</v>
      </c>
      <c r="D3162" t="s">
        <v>454</v>
      </c>
      <c r="E3162" t="s">
        <v>497</v>
      </c>
      <c r="I3162">
        <v>0.17799999999999999</v>
      </c>
      <c r="J3162">
        <v>1.7999999999999999E-2</v>
      </c>
      <c r="K3162">
        <v>1.7999999999999999E-2</v>
      </c>
      <c r="L3162">
        <v>8.7522000000000002</v>
      </c>
      <c r="M3162">
        <v>2.9999999999999997E-4</v>
      </c>
      <c r="N3162">
        <v>2.9999999999999997E-4</v>
      </c>
      <c r="O3162">
        <v>0.09</v>
      </c>
      <c r="Y3162">
        <v>2011</v>
      </c>
      <c r="Z3162" s="1">
        <v>44232</v>
      </c>
      <c r="AG3162">
        <v>2454977.378</v>
      </c>
      <c r="AH3162">
        <v>1.2999999999999999E-2</v>
      </c>
      <c r="AI3162">
        <v>1.2999999999999999E-2</v>
      </c>
      <c r="AJ3162">
        <v>2454977.378</v>
      </c>
      <c r="AK3162">
        <v>1.2999999999999999E-2</v>
      </c>
      <c r="AL3162">
        <v>1.2999999999999999E-2</v>
      </c>
      <c r="AU3162" s="4"/>
      <c r="AV3162" s="4">
        <f>O3162*149597871*COS(U3162*3.14159265359/180)/(CL3162*695700)</f>
        <v>36.514894432375698</v>
      </c>
      <c r="AW3162" s="4">
        <f t="shared" si="109"/>
        <v>999</v>
      </c>
      <c r="BO3162" t="s">
        <v>99</v>
      </c>
      <c r="BP3162" t="s">
        <v>146</v>
      </c>
      <c r="BS3162" t="s">
        <v>9272</v>
      </c>
      <c r="BU3162" t="s">
        <v>9269</v>
      </c>
      <c r="BV3162">
        <v>297.842398</v>
      </c>
      <c r="BW3162">
        <v>46.574280999999999</v>
      </c>
      <c r="BX3162">
        <v>16</v>
      </c>
      <c r="BZ3162">
        <v>13.616</v>
      </c>
      <c r="CA3162">
        <v>12.901</v>
      </c>
      <c r="CC3162">
        <v>326.85000000000002</v>
      </c>
      <c r="CD3162">
        <v>3.44</v>
      </c>
      <c r="CE3162">
        <v>3.44</v>
      </c>
      <c r="CF3162">
        <v>0</v>
      </c>
      <c r="CG3162">
        <v>0.4</v>
      </c>
      <c r="CH3162">
        <v>0.4</v>
      </c>
      <c r="CI3162">
        <v>0.57999999999999996</v>
      </c>
      <c r="CJ3162">
        <v>0.05</v>
      </c>
      <c r="CK3162">
        <v>0.05</v>
      </c>
      <c r="CL3162">
        <v>0.53</v>
      </c>
      <c r="CM3162">
        <v>0.04</v>
      </c>
      <c r="CN3162">
        <v>0.04</v>
      </c>
      <c r="CO3162" t="s">
        <v>805</v>
      </c>
      <c r="CS3162">
        <v>3900</v>
      </c>
      <c r="CT3162">
        <v>200</v>
      </c>
      <c r="CU3162">
        <v>200</v>
      </c>
      <c r="CX3162" t="s">
        <v>9270</v>
      </c>
    </row>
    <row r="3163" spans="1:102" x14ac:dyDescent="0.25">
      <c r="A3163" t="s">
        <v>9273</v>
      </c>
      <c r="B3163" t="s">
        <v>98</v>
      </c>
      <c r="I3163">
        <v>0.24099999999999999</v>
      </c>
      <c r="J3163">
        <v>1.7999999999999999E-2</v>
      </c>
      <c r="K3163">
        <v>1.7999999999999999E-2</v>
      </c>
      <c r="L3163">
        <v>22.780200000000001</v>
      </c>
      <c r="M3163">
        <v>5.0000000000000001E-3</v>
      </c>
      <c r="N3163">
        <v>5.0000000000000001E-3</v>
      </c>
      <c r="O3163">
        <v>0.13</v>
      </c>
      <c r="Y3163">
        <v>2012</v>
      </c>
      <c r="Z3163" s="1">
        <v>44232</v>
      </c>
      <c r="AG3163">
        <v>2454988.2110000001</v>
      </c>
      <c r="AH3163">
        <v>1.0999999999999999E-2</v>
      </c>
      <c r="AI3163">
        <v>1.0999999999999999E-2</v>
      </c>
      <c r="AJ3163">
        <v>2454988.2110000001</v>
      </c>
      <c r="AK3163">
        <v>1.0999999999999999E-2</v>
      </c>
      <c r="AL3163">
        <v>1.0999999999999999E-2</v>
      </c>
      <c r="AU3163" s="4"/>
      <c r="AV3163" s="4">
        <f>O3163*149597871*COS(U3163*3.14159265359/180)/(CL3163*695700)</f>
        <v>52.743736402320458</v>
      </c>
      <c r="AW3163" s="4">
        <f t="shared" si="109"/>
        <v>999</v>
      </c>
      <c r="BO3163" t="s">
        <v>99</v>
      </c>
      <c r="BP3163" t="s">
        <v>146</v>
      </c>
      <c r="BS3163" t="s">
        <v>9274</v>
      </c>
      <c r="BU3163" t="s">
        <v>9269</v>
      </c>
      <c r="BV3163">
        <v>297.842398</v>
      </c>
      <c r="BW3163">
        <v>46.574280999999999</v>
      </c>
      <c r="BX3163">
        <v>16</v>
      </c>
      <c r="BZ3163">
        <v>13.616</v>
      </c>
      <c r="CA3163">
        <v>12.901</v>
      </c>
      <c r="CC3163">
        <v>326.85000000000002</v>
      </c>
      <c r="CD3163">
        <v>3.44</v>
      </c>
      <c r="CE3163">
        <v>3.44</v>
      </c>
      <c r="CF3163">
        <v>0</v>
      </c>
      <c r="CG3163">
        <v>0.4</v>
      </c>
      <c r="CH3163">
        <v>0.4</v>
      </c>
      <c r="CI3163">
        <v>0.57999999999999996</v>
      </c>
      <c r="CJ3163">
        <v>0.05</v>
      </c>
      <c r="CK3163">
        <v>0.05</v>
      </c>
      <c r="CL3163">
        <v>0.53</v>
      </c>
      <c r="CM3163">
        <v>0.04</v>
      </c>
      <c r="CN3163">
        <v>0.04</v>
      </c>
      <c r="CO3163" t="s">
        <v>805</v>
      </c>
      <c r="CS3163">
        <v>3900</v>
      </c>
      <c r="CT3163">
        <v>200</v>
      </c>
      <c r="CU3163">
        <v>200</v>
      </c>
      <c r="CX3163" t="s">
        <v>9270</v>
      </c>
    </row>
    <row r="3164" spans="1:102" x14ac:dyDescent="0.25">
      <c r="A3164" t="s">
        <v>9275</v>
      </c>
      <c r="B3164" t="s">
        <v>98</v>
      </c>
      <c r="I3164">
        <v>0.13400000000000001</v>
      </c>
      <c r="J3164">
        <v>8.9999999999999993E-3</v>
      </c>
      <c r="K3164">
        <v>8.9999999999999993E-3</v>
      </c>
      <c r="L3164">
        <v>2.8959999999999999</v>
      </c>
      <c r="M3164">
        <v>2.9999999999999997E-4</v>
      </c>
      <c r="N3164">
        <v>2.9999999999999997E-4</v>
      </c>
      <c r="O3164">
        <v>3.3000000000000002E-2</v>
      </c>
      <c r="Y3164">
        <v>2012</v>
      </c>
      <c r="Z3164" s="1">
        <v>44232</v>
      </c>
      <c r="AG3164">
        <v>2454966.61</v>
      </c>
      <c r="AH3164">
        <v>0.03</v>
      </c>
      <c r="AI3164">
        <v>0.03</v>
      </c>
      <c r="AJ3164">
        <v>2454966.61</v>
      </c>
      <c r="AK3164">
        <v>0.03</v>
      </c>
      <c r="AL3164">
        <v>0.03</v>
      </c>
      <c r="AU3164" s="4"/>
      <c r="AV3164" s="4">
        <f>O3164*149597871*COS(U3164*3.14159265359/180)/(CL3164*695700)</f>
        <v>13.388794625204422</v>
      </c>
      <c r="AW3164" s="4">
        <f t="shared" si="109"/>
        <v>999</v>
      </c>
      <c r="BO3164" t="s">
        <v>99</v>
      </c>
      <c r="BP3164" t="s">
        <v>146</v>
      </c>
      <c r="BS3164" t="s">
        <v>9276</v>
      </c>
      <c r="BU3164" t="s">
        <v>9269</v>
      </c>
      <c r="BV3164">
        <v>297.842398</v>
      </c>
      <c r="BW3164">
        <v>46.574280999999999</v>
      </c>
      <c r="BX3164">
        <v>16</v>
      </c>
      <c r="BZ3164">
        <v>13.616</v>
      </c>
      <c r="CA3164">
        <v>12.901</v>
      </c>
      <c r="CC3164">
        <v>326.85000000000002</v>
      </c>
      <c r="CD3164">
        <v>3.44</v>
      </c>
      <c r="CE3164">
        <v>3.44</v>
      </c>
      <c r="CF3164">
        <v>0</v>
      </c>
      <c r="CG3164">
        <v>0.4</v>
      </c>
      <c r="CH3164">
        <v>0.4</v>
      </c>
      <c r="CI3164">
        <v>0.57999999999999996</v>
      </c>
      <c r="CJ3164">
        <v>0.05</v>
      </c>
      <c r="CK3164">
        <v>0.05</v>
      </c>
      <c r="CL3164">
        <v>0.53</v>
      </c>
      <c r="CM3164">
        <v>0.04</v>
      </c>
      <c r="CN3164">
        <v>0.04</v>
      </c>
      <c r="CO3164" t="s">
        <v>805</v>
      </c>
      <c r="CS3164">
        <v>3900</v>
      </c>
      <c r="CT3164">
        <v>200</v>
      </c>
      <c r="CU3164">
        <v>200</v>
      </c>
      <c r="CX3164" t="s">
        <v>9270</v>
      </c>
    </row>
    <row r="3165" spans="1:102" x14ac:dyDescent="0.25">
      <c r="A3165" t="s">
        <v>9277</v>
      </c>
      <c r="B3165" t="s">
        <v>98</v>
      </c>
      <c r="I3165">
        <v>7.2999999999999995E-2</v>
      </c>
      <c r="J3165">
        <v>6.0000000000000001E-3</v>
      </c>
      <c r="K3165">
        <v>6.0000000000000001E-3</v>
      </c>
      <c r="L3165">
        <v>0.74295999999999995</v>
      </c>
      <c r="M3165" s="2">
        <v>6.9999999999999994E-5</v>
      </c>
      <c r="N3165" s="2">
        <v>6.9999999999999994E-5</v>
      </c>
      <c r="O3165">
        <v>1.2999999999999999E-2</v>
      </c>
      <c r="Y3165">
        <v>2012</v>
      </c>
      <c r="Z3165" s="1">
        <v>44232</v>
      </c>
      <c r="AG3165">
        <v>2454965.54</v>
      </c>
      <c r="AH3165">
        <v>0.04</v>
      </c>
      <c r="AI3165">
        <v>0.04</v>
      </c>
      <c r="AJ3165">
        <v>24549.05</v>
      </c>
      <c r="AU3165" s="4"/>
      <c r="AV3165" s="4">
        <f>O3165*149597871*COS(U3165*3.14159265359/180)/(CL3165*695700)</f>
        <v>5.2743736402320449</v>
      </c>
      <c r="AW3165" s="4">
        <f t="shared" si="109"/>
        <v>999</v>
      </c>
      <c r="BO3165" t="s">
        <v>99</v>
      </c>
      <c r="BP3165" t="s">
        <v>146</v>
      </c>
      <c r="BS3165" t="s">
        <v>9278</v>
      </c>
      <c r="BU3165" t="s">
        <v>9269</v>
      </c>
      <c r="BV3165">
        <v>297.842398</v>
      </c>
      <c r="BW3165">
        <v>46.574280999999999</v>
      </c>
      <c r="BX3165">
        <v>16</v>
      </c>
      <c r="BZ3165">
        <v>13.616</v>
      </c>
      <c r="CA3165">
        <v>12.901</v>
      </c>
      <c r="CC3165">
        <v>326.85000000000002</v>
      </c>
      <c r="CD3165">
        <v>3.44</v>
      </c>
      <c r="CE3165">
        <v>3.44</v>
      </c>
      <c r="CF3165">
        <v>0</v>
      </c>
      <c r="CG3165">
        <v>0.4</v>
      </c>
      <c r="CH3165">
        <v>0.4</v>
      </c>
      <c r="CI3165">
        <v>0.57999999999999996</v>
      </c>
      <c r="CJ3165">
        <v>0.05</v>
      </c>
      <c r="CK3165">
        <v>0.05</v>
      </c>
      <c r="CL3165">
        <v>0.53</v>
      </c>
      <c r="CM3165">
        <v>0.04</v>
      </c>
      <c r="CN3165">
        <v>0.04</v>
      </c>
      <c r="CO3165" t="s">
        <v>805</v>
      </c>
      <c r="CS3165">
        <v>3900</v>
      </c>
      <c r="CT3165">
        <v>200</v>
      </c>
      <c r="CU3165">
        <v>200</v>
      </c>
      <c r="CX3165" t="s">
        <v>9270</v>
      </c>
    </row>
    <row r="3166" spans="1:102" x14ac:dyDescent="0.25">
      <c r="A3166" t="s">
        <v>9279</v>
      </c>
      <c r="B3166" t="s">
        <v>98</v>
      </c>
      <c r="I3166">
        <v>0.10199999999999999</v>
      </c>
      <c r="J3166">
        <v>4.8000000000000001E-2</v>
      </c>
      <c r="K3166">
        <v>4.8000000000000001E-2</v>
      </c>
      <c r="L3166">
        <v>8.3715539999999997</v>
      </c>
      <c r="M3166">
        <v>1.6200000000000001E-4</v>
      </c>
      <c r="N3166">
        <v>1.6200000000000001E-4</v>
      </c>
      <c r="O3166">
        <v>8.5000000000000006E-2</v>
      </c>
      <c r="Y3166">
        <v>2014</v>
      </c>
      <c r="Z3166" s="1">
        <v>44232</v>
      </c>
      <c r="AG3166">
        <v>2454970.67704</v>
      </c>
      <c r="AH3166">
        <v>1.257E-2</v>
      </c>
      <c r="AI3166">
        <v>1.257E-2</v>
      </c>
      <c r="AS3166" s="3">
        <v>0.67</v>
      </c>
      <c r="AU3166" s="4">
        <f t="shared" si="108"/>
        <v>0.67</v>
      </c>
      <c r="AV3166" s="4">
        <f>O3166*149597871*COS(U3166*3.14159265359/180)/(CL3166*695700)</f>
        <v>16.466426368153403</v>
      </c>
      <c r="AW3166" s="4">
        <f t="shared" si="109"/>
        <v>999</v>
      </c>
      <c r="AX3166">
        <v>0.28999999999999998</v>
      </c>
      <c r="AY3166">
        <v>0.28999999999999998</v>
      </c>
      <c r="BO3166" t="s">
        <v>156</v>
      </c>
      <c r="BP3166" t="s">
        <v>146</v>
      </c>
      <c r="BS3166" t="s">
        <v>9280</v>
      </c>
      <c r="BU3166" t="s">
        <v>9281</v>
      </c>
      <c r="BV3166">
        <v>293.213548</v>
      </c>
      <c r="BW3166">
        <v>46.175125000000001</v>
      </c>
      <c r="BZ3166">
        <v>12.545999999999999</v>
      </c>
      <c r="CA3166">
        <v>12.282999999999999</v>
      </c>
      <c r="CB3166">
        <v>12.307</v>
      </c>
      <c r="CC3166">
        <v>846.74</v>
      </c>
      <c r="CD3166">
        <v>11.03</v>
      </c>
      <c r="CE3166">
        <v>11.03</v>
      </c>
      <c r="CF3166">
        <v>-0.24399999999999999</v>
      </c>
      <c r="CL3166">
        <v>1.1100000000000001</v>
      </c>
      <c r="CM3166">
        <v>0.52</v>
      </c>
      <c r="CN3166">
        <v>0.52</v>
      </c>
      <c r="CS3166">
        <v>6435</v>
      </c>
      <c r="CT3166">
        <v>200</v>
      </c>
      <c r="CU3166">
        <v>200</v>
      </c>
      <c r="CX3166" t="s">
        <v>9282</v>
      </c>
    </row>
    <row r="3167" spans="1:102" x14ac:dyDescent="0.25">
      <c r="A3167" t="s">
        <v>9283</v>
      </c>
      <c r="B3167" t="s">
        <v>98</v>
      </c>
      <c r="I3167">
        <v>0.122</v>
      </c>
      <c r="J3167">
        <v>5.7000000000000002E-2</v>
      </c>
      <c r="K3167">
        <v>5.7000000000000002E-2</v>
      </c>
      <c r="L3167">
        <v>17.934937000000001</v>
      </c>
      <c r="M3167">
        <v>2.81E-4</v>
      </c>
      <c r="N3167">
        <v>2.81E-4</v>
      </c>
      <c r="O3167">
        <v>0.14199999999999999</v>
      </c>
      <c r="Y3167">
        <v>2014</v>
      </c>
      <c r="Z3167" s="1">
        <v>44232</v>
      </c>
      <c r="AG3167">
        <v>2454971.2182</v>
      </c>
      <c r="AH3167">
        <v>8.0099999999999998E-3</v>
      </c>
      <c r="AI3167">
        <v>8.0099999999999998E-3</v>
      </c>
      <c r="AS3167" s="3">
        <v>0.22</v>
      </c>
      <c r="AU3167" s="4">
        <f t="shared" si="108"/>
        <v>0.22</v>
      </c>
      <c r="AV3167" s="4">
        <f>O3167*149597871*COS(U3167*3.14159265359/180)/(CL3167*695700)</f>
        <v>27.508618167973914</v>
      </c>
      <c r="AW3167" s="4">
        <f t="shared" si="109"/>
        <v>999</v>
      </c>
      <c r="AX3167">
        <v>0.22</v>
      </c>
      <c r="AY3167">
        <v>0.22</v>
      </c>
      <c r="BO3167" t="s">
        <v>156</v>
      </c>
      <c r="BP3167" t="s">
        <v>146</v>
      </c>
      <c r="BS3167" t="s">
        <v>9284</v>
      </c>
      <c r="BU3167" t="s">
        <v>9281</v>
      </c>
      <c r="BV3167">
        <v>293.213548</v>
      </c>
      <c r="BW3167">
        <v>46.175125000000001</v>
      </c>
      <c r="BZ3167">
        <v>12.545999999999999</v>
      </c>
      <c r="CA3167">
        <v>12.282999999999999</v>
      </c>
      <c r="CB3167">
        <v>12.307</v>
      </c>
      <c r="CC3167">
        <v>846.74</v>
      </c>
      <c r="CD3167">
        <v>11.03</v>
      </c>
      <c r="CE3167">
        <v>11.03</v>
      </c>
      <c r="CF3167">
        <v>-0.24399999999999999</v>
      </c>
      <c r="CL3167">
        <v>1.1100000000000001</v>
      </c>
      <c r="CM3167">
        <v>0.52</v>
      </c>
      <c r="CN3167">
        <v>0.52</v>
      </c>
      <c r="CS3167">
        <v>6435</v>
      </c>
      <c r="CT3167">
        <v>200</v>
      </c>
      <c r="CU3167">
        <v>200</v>
      </c>
      <c r="CX3167" t="s">
        <v>9282</v>
      </c>
    </row>
    <row r="3168" spans="1:102" x14ac:dyDescent="0.25">
      <c r="A3168" t="s">
        <v>9285</v>
      </c>
      <c r="B3168" t="s">
        <v>98</v>
      </c>
      <c r="I3168">
        <v>0.158</v>
      </c>
      <c r="J3168">
        <v>0.03</v>
      </c>
      <c r="K3168">
        <v>0.03</v>
      </c>
      <c r="L3168">
        <v>4.9153789999999997</v>
      </c>
      <c r="M3168" s="2">
        <v>1.0000000000000001E-5</v>
      </c>
      <c r="N3168" s="2">
        <v>1.0000000000000001E-5</v>
      </c>
      <c r="O3168">
        <v>5.7000000000000002E-2</v>
      </c>
      <c r="Y3168">
        <v>2014</v>
      </c>
      <c r="Z3168" s="1">
        <v>44232</v>
      </c>
      <c r="AG3168">
        <v>2454965.6954299998</v>
      </c>
      <c r="AH3168">
        <v>1.2800000000000001E-3</v>
      </c>
      <c r="AI3168">
        <v>1.2800000000000001E-3</v>
      </c>
      <c r="AS3168" s="3">
        <v>0.06</v>
      </c>
      <c r="AU3168" s="4">
        <f t="shared" si="108"/>
        <v>0.06</v>
      </c>
      <c r="AV3168" s="4">
        <f>O3168*149597871*COS(U3168*3.14159265359/180)/(CL3168*695700)</f>
        <v>10.299859577983845</v>
      </c>
      <c r="AW3168" s="4">
        <f t="shared" si="109"/>
        <v>999</v>
      </c>
      <c r="AX3168">
        <v>0.24</v>
      </c>
      <c r="AY3168">
        <v>0.24</v>
      </c>
      <c r="BO3168" t="s">
        <v>156</v>
      </c>
      <c r="BP3168" t="s">
        <v>146</v>
      </c>
      <c r="BS3168" t="s">
        <v>9286</v>
      </c>
      <c r="BU3168" t="s">
        <v>9287</v>
      </c>
      <c r="BV3168">
        <v>294.45367399999998</v>
      </c>
      <c r="BW3168">
        <v>44.145755999999999</v>
      </c>
      <c r="BZ3168">
        <v>11.621</v>
      </c>
      <c r="CA3168">
        <v>11.3</v>
      </c>
      <c r="CB3168">
        <v>11.249000000000001</v>
      </c>
      <c r="CC3168">
        <v>388.83</v>
      </c>
      <c r="CD3168">
        <v>3.41</v>
      </c>
      <c r="CE3168">
        <v>3.41</v>
      </c>
      <c r="CI3168">
        <v>1.01</v>
      </c>
      <c r="CL3168">
        <v>1.19</v>
      </c>
      <c r="CM3168">
        <v>0.23</v>
      </c>
      <c r="CN3168">
        <v>0.23</v>
      </c>
      <c r="CS3168">
        <v>5740</v>
      </c>
      <c r="CT3168">
        <v>100</v>
      </c>
      <c r="CU3168">
        <v>100</v>
      </c>
      <c r="CX3168" t="s">
        <v>9288</v>
      </c>
    </row>
    <row r="3169" spans="1:102" x14ac:dyDescent="0.25">
      <c r="A3169" t="s">
        <v>9289</v>
      </c>
      <c r="B3169" t="s">
        <v>98</v>
      </c>
      <c r="I3169">
        <v>0.20699999999999999</v>
      </c>
      <c r="J3169">
        <v>0.04</v>
      </c>
      <c r="K3169">
        <v>0.04</v>
      </c>
      <c r="L3169">
        <v>13.093921</v>
      </c>
      <c r="M3169" s="2">
        <v>2.4000000000000001E-5</v>
      </c>
      <c r="N3169" s="2">
        <v>2.4000000000000001E-5</v>
      </c>
      <c r="O3169">
        <v>0.11</v>
      </c>
      <c r="Y3169">
        <v>2014</v>
      </c>
      <c r="Z3169" s="1">
        <v>44232</v>
      </c>
      <c r="AG3169">
        <v>2454977.5237400001</v>
      </c>
      <c r="AH3169">
        <v>1.09E-3</v>
      </c>
      <c r="AI3169">
        <v>1.09E-3</v>
      </c>
      <c r="AS3169" s="3">
        <v>0.01</v>
      </c>
      <c r="AU3169" s="4">
        <f t="shared" si="108"/>
        <v>0.01</v>
      </c>
      <c r="AV3169" s="4">
        <f>O3169*149597871*COS(U3169*3.14159265359/180)/(CL3169*695700)</f>
        <v>19.876921992600405</v>
      </c>
      <c r="AW3169" s="4">
        <f t="shared" si="109"/>
        <v>999</v>
      </c>
      <c r="AX3169">
        <v>0.22</v>
      </c>
      <c r="AY3169">
        <v>0.22</v>
      </c>
      <c r="BO3169" t="s">
        <v>156</v>
      </c>
      <c r="BP3169" t="s">
        <v>146</v>
      </c>
      <c r="BS3169" t="s">
        <v>9290</v>
      </c>
      <c r="BU3169" t="s">
        <v>9287</v>
      </c>
      <c r="BV3169">
        <v>294.45367399999998</v>
      </c>
      <c r="BW3169">
        <v>44.145755999999999</v>
      </c>
      <c r="BZ3169">
        <v>11.621</v>
      </c>
      <c r="CA3169">
        <v>11.3</v>
      </c>
      <c r="CB3169">
        <v>11.249000000000001</v>
      </c>
      <c r="CC3169">
        <v>388.83</v>
      </c>
      <c r="CD3169">
        <v>3.41</v>
      </c>
      <c r="CE3169">
        <v>3.41</v>
      </c>
      <c r="CI3169">
        <v>1.01</v>
      </c>
      <c r="CL3169">
        <v>1.19</v>
      </c>
      <c r="CM3169">
        <v>0.23</v>
      </c>
      <c r="CN3169">
        <v>0.23</v>
      </c>
      <c r="CS3169">
        <v>5740</v>
      </c>
      <c r="CT3169">
        <v>100</v>
      </c>
      <c r="CU3169">
        <v>100</v>
      </c>
      <c r="CX3169" t="s">
        <v>9288</v>
      </c>
    </row>
    <row r="3170" spans="1:102" x14ac:dyDescent="0.25">
      <c r="A3170" t="s">
        <v>9291</v>
      </c>
      <c r="B3170" t="s">
        <v>98</v>
      </c>
      <c r="I3170">
        <v>0.09</v>
      </c>
      <c r="J3170">
        <v>0.01</v>
      </c>
      <c r="K3170">
        <v>0.01</v>
      </c>
      <c r="L3170">
        <v>1.653888</v>
      </c>
      <c r="M3170" s="2">
        <v>6.0000000000000002E-6</v>
      </c>
      <c r="N3170" s="2">
        <v>6.0000000000000002E-6</v>
      </c>
      <c r="O3170">
        <v>2.7E-2</v>
      </c>
      <c r="Y3170">
        <v>2014</v>
      </c>
      <c r="Z3170" s="1">
        <v>44232</v>
      </c>
      <c r="AG3170">
        <v>2454965.1917099999</v>
      </c>
      <c r="AH3170">
        <v>2.3600000000000001E-3</v>
      </c>
      <c r="AI3170">
        <v>2.3600000000000001E-3</v>
      </c>
      <c r="AS3170" s="3">
        <v>0.38</v>
      </c>
      <c r="AU3170" s="4">
        <f t="shared" ref="AU3170:AU3233" si="110">AS3170+AT3170</f>
        <v>0.38</v>
      </c>
      <c r="AV3170" s="4">
        <f>O3170*149597871*COS(U3170*3.14159265359/180)/(CL3170*695700)</f>
        <v>6.5234474323008271</v>
      </c>
      <c r="AW3170" s="4">
        <f t="shared" si="109"/>
        <v>999</v>
      </c>
      <c r="AX3170">
        <v>0.23</v>
      </c>
      <c r="AY3170">
        <v>0.23</v>
      </c>
      <c r="BO3170" t="s">
        <v>156</v>
      </c>
      <c r="BP3170" t="s">
        <v>146</v>
      </c>
      <c r="BS3170" t="s">
        <v>9292</v>
      </c>
      <c r="BU3170" t="s">
        <v>9293</v>
      </c>
      <c r="BV3170">
        <v>281.34882399999998</v>
      </c>
      <c r="BW3170">
        <v>44.295242000000002</v>
      </c>
      <c r="BZ3170">
        <v>12.246</v>
      </c>
      <c r="CA3170">
        <v>11.867000000000001</v>
      </c>
      <c r="CB3170">
        <v>11.837</v>
      </c>
      <c r="CC3170">
        <v>405.16</v>
      </c>
      <c r="CD3170">
        <v>2.66</v>
      </c>
      <c r="CE3170">
        <v>2.66</v>
      </c>
      <c r="CF3170">
        <v>-0.06</v>
      </c>
      <c r="CI3170">
        <v>0.91</v>
      </c>
      <c r="CL3170">
        <v>0.89</v>
      </c>
      <c r="CM3170">
        <v>0.1</v>
      </c>
      <c r="CN3170">
        <v>0.1</v>
      </c>
      <c r="CS3170">
        <v>5388</v>
      </c>
      <c r="CT3170">
        <v>100</v>
      </c>
      <c r="CU3170">
        <v>100</v>
      </c>
      <c r="CX3170" t="s">
        <v>9294</v>
      </c>
    </row>
    <row r="3171" spans="1:102" x14ac:dyDescent="0.25">
      <c r="A3171" t="s">
        <v>9295</v>
      </c>
      <c r="B3171" t="s">
        <v>98</v>
      </c>
      <c r="I3171">
        <v>0.14899999999999999</v>
      </c>
      <c r="J3171">
        <v>1.6E-2</v>
      </c>
      <c r="K3171">
        <v>1.6E-2</v>
      </c>
      <c r="L3171">
        <v>4.3372339999999996</v>
      </c>
      <c r="M3171" s="2">
        <v>9.0000000000000002E-6</v>
      </c>
      <c r="N3171" s="2">
        <v>9.0000000000000002E-6</v>
      </c>
      <c r="O3171">
        <v>5.0999999999999997E-2</v>
      </c>
      <c r="Y3171">
        <v>2014</v>
      </c>
      <c r="Z3171" s="1">
        <v>44232</v>
      </c>
      <c r="AG3171">
        <v>2454965.8495900002</v>
      </c>
      <c r="AH3171">
        <v>1.23E-3</v>
      </c>
      <c r="AI3171">
        <v>1.23E-3</v>
      </c>
      <c r="AS3171" s="3">
        <v>0.23</v>
      </c>
      <c r="AU3171" s="4">
        <f t="shared" si="110"/>
        <v>0.23</v>
      </c>
      <c r="AV3171" s="4">
        <f>O3171*149597871*COS(U3171*3.14159265359/180)/(CL3171*695700)</f>
        <v>12.322067372123783</v>
      </c>
      <c r="AW3171" s="4">
        <f t="shared" si="109"/>
        <v>999</v>
      </c>
      <c r="AX3171">
        <v>0.21</v>
      </c>
      <c r="AY3171">
        <v>0.21</v>
      </c>
      <c r="BO3171" t="s">
        <v>156</v>
      </c>
      <c r="BP3171" t="s">
        <v>146</v>
      </c>
      <c r="BS3171" t="s">
        <v>9296</v>
      </c>
      <c r="BU3171" t="s">
        <v>9293</v>
      </c>
      <c r="BV3171">
        <v>281.34882399999998</v>
      </c>
      <c r="BW3171">
        <v>44.295242000000002</v>
      </c>
      <c r="BZ3171">
        <v>12.246</v>
      </c>
      <c r="CA3171">
        <v>11.867000000000001</v>
      </c>
      <c r="CB3171">
        <v>11.837</v>
      </c>
      <c r="CC3171">
        <v>405.16</v>
      </c>
      <c r="CD3171">
        <v>2.66</v>
      </c>
      <c r="CE3171">
        <v>2.66</v>
      </c>
      <c r="CF3171">
        <v>-0.06</v>
      </c>
      <c r="CI3171">
        <v>0.91</v>
      </c>
      <c r="CL3171">
        <v>0.89</v>
      </c>
      <c r="CM3171">
        <v>0.1</v>
      </c>
      <c r="CN3171">
        <v>0.1</v>
      </c>
      <c r="CS3171">
        <v>5388</v>
      </c>
      <c r="CT3171">
        <v>100</v>
      </c>
      <c r="CU3171">
        <v>100</v>
      </c>
      <c r="CX3171" t="s">
        <v>9294</v>
      </c>
    </row>
    <row r="3172" spans="1:102" x14ac:dyDescent="0.25">
      <c r="A3172" t="s">
        <v>9297</v>
      </c>
      <c r="B3172" t="s">
        <v>98</v>
      </c>
      <c r="I3172">
        <v>0.128</v>
      </c>
      <c r="J3172">
        <v>2.5000000000000001E-2</v>
      </c>
      <c r="K3172">
        <v>2.5000000000000001E-2</v>
      </c>
      <c r="L3172">
        <v>1.6783269999999999</v>
      </c>
      <c r="M3172" s="2">
        <v>3.0000000000000001E-6</v>
      </c>
      <c r="N3172" s="2">
        <v>3.0000000000000001E-6</v>
      </c>
      <c r="O3172">
        <v>2.8000000000000001E-2</v>
      </c>
      <c r="Y3172">
        <v>2014</v>
      </c>
      <c r="Z3172" s="1">
        <v>44232</v>
      </c>
      <c r="AG3172">
        <v>2454969.0530699999</v>
      </c>
      <c r="AH3172">
        <v>1.09E-3</v>
      </c>
      <c r="AI3172">
        <v>1.09E-3</v>
      </c>
      <c r="AS3172" s="3">
        <v>0.09</v>
      </c>
      <c r="AU3172" s="4">
        <f t="shared" si="110"/>
        <v>0.09</v>
      </c>
      <c r="AV3172" s="4">
        <f>O3172*149597871*COS(U3172*3.14159265359/180)/(CL3172*695700)</f>
        <v>5.1024579413978852</v>
      </c>
      <c r="AW3172" s="4">
        <f t="shared" si="109"/>
        <v>999</v>
      </c>
      <c r="AX3172">
        <v>0.22</v>
      </c>
      <c r="AY3172">
        <v>0.22</v>
      </c>
      <c r="BO3172" t="s">
        <v>156</v>
      </c>
      <c r="BP3172" t="s">
        <v>146</v>
      </c>
      <c r="BS3172" t="s">
        <v>9298</v>
      </c>
      <c r="BU3172" t="s">
        <v>9299</v>
      </c>
      <c r="BV3172">
        <v>291.38224000000002</v>
      </c>
      <c r="BW3172">
        <v>38.127473000000002</v>
      </c>
      <c r="BZ3172">
        <v>11.689</v>
      </c>
      <c r="CA3172">
        <v>11.423</v>
      </c>
      <c r="CB3172">
        <v>11.353999999999999</v>
      </c>
      <c r="CC3172">
        <v>460.8</v>
      </c>
      <c r="CD3172">
        <v>6.66</v>
      </c>
      <c r="CE3172">
        <v>6.66</v>
      </c>
      <c r="CF3172">
        <v>-7.8E-2</v>
      </c>
      <c r="CI3172">
        <v>1.0900000000000001</v>
      </c>
      <c r="CL3172">
        <v>1.18</v>
      </c>
      <c r="CM3172">
        <v>0.23</v>
      </c>
      <c r="CN3172">
        <v>0.23</v>
      </c>
      <c r="CS3172">
        <v>5987</v>
      </c>
      <c r="CT3172">
        <v>150</v>
      </c>
      <c r="CU3172">
        <v>150</v>
      </c>
      <c r="CX3172" t="s">
        <v>9300</v>
      </c>
    </row>
    <row r="3173" spans="1:102" x14ac:dyDescent="0.25">
      <c r="A3173" t="s">
        <v>9301</v>
      </c>
      <c r="B3173" t="s">
        <v>98</v>
      </c>
      <c r="I3173">
        <v>0.14499999999999999</v>
      </c>
      <c r="J3173">
        <v>2.9000000000000001E-2</v>
      </c>
      <c r="K3173">
        <v>2.9000000000000001E-2</v>
      </c>
      <c r="L3173">
        <v>3.5538219999999998</v>
      </c>
      <c r="M3173" s="2">
        <v>7.9999999999999996E-6</v>
      </c>
      <c r="N3173" s="2">
        <v>7.9999999999999996E-6</v>
      </c>
      <c r="O3173">
        <v>4.5999999999999999E-2</v>
      </c>
      <c r="Y3173">
        <v>2014</v>
      </c>
      <c r="Z3173" s="1">
        <v>44232</v>
      </c>
      <c r="AG3173">
        <v>2454967.64078</v>
      </c>
      <c r="AH3173">
        <v>1.33E-3</v>
      </c>
      <c r="AI3173">
        <v>1.33E-3</v>
      </c>
      <c r="AS3173" s="3">
        <v>0.1</v>
      </c>
      <c r="AU3173" s="4">
        <f t="shared" si="110"/>
        <v>0.1</v>
      </c>
      <c r="AV3173" s="4">
        <f>O3173*149597871*COS(U3173*3.14159265359/180)/(CL3173*695700)</f>
        <v>8.3826094751536679</v>
      </c>
      <c r="AW3173" s="4">
        <f t="shared" si="109"/>
        <v>999</v>
      </c>
      <c r="AX3173">
        <v>0.22</v>
      </c>
      <c r="AY3173">
        <v>0.22</v>
      </c>
      <c r="BO3173" t="s">
        <v>156</v>
      </c>
      <c r="BP3173" t="s">
        <v>146</v>
      </c>
      <c r="BS3173" t="s">
        <v>9302</v>
      </c>
      <c r="BU3173" t="s">
        <v>9299</v>
      </c>
      <c r="BV3173">
        <v>291.38224000000002</v>
      </c>
      <c r="BW3173">
        <v>38.127473000000002</v>
      </c>
      <c r="BZ3173">
        <v>11.689</v>
      </c>
      <c r="CA3173">
        <v>11.423</v>
      </c>
      <c r="CB3173">
        <v>11.353999999999999</v>
      </c>
      <c r="CC3173">
        <v>460.8</v>
      </c>
      <c r="CD3173">
        <v>6.66</v>
      </c>
      <c r="CE3173">
        <v>6.66</v>
      </c>
      <c r="CF3173">
        <v>-7.8E-2</v>
      </c>
      <c r="CI3173">
        <v>1.0900000000000001</v>
      </c>
      <c r="CL3173">
        <v>1.18</v>
      </c>
      <c r="CM3173">
        <v>0.23</v>
      </c>
      <c r="CN3173">
        <v>0.23</v>
      </c>
      <c r="CS3173">
        <v>5987</v>
      </c>
      <c r="CT3173">
        <v>150</v>
      </c>
      <c r="CU3173">
        <v>150</v>
      </c>
      <c r="CX3173" t="s">
        <v>9300</v>
      </c>
    </row>
    <row r="3174" spans="1:102" x14ac:dyDescent="0.25">
      <c r="A3174" t="s">
        <v>9303</v>
      </c>
      <c r="B3174" t="s">
        <v>98</v>
      </c>
      <c r="I3174">
        <v>0.10199999999999999</v>
      </c>
      <c r="J3174">
        <v>0.01</v>
      </c>
      <c r="K3174">
        <v>0.01</v>
      </c>
      <c r="L3174">
        <v>4.3853150000000003</v>
      </c>
      <c r="M3174" s="2">
        <v>2.5000000000000001E-5</v>
      </c>
      <c r="N3174" s="2">
        <v>2.5000000000000001E-5</v>
      </c>
      <c r="O3174">
        <v>0.05</v>
      </c>
      <c r="Y3174">
        <v>2014</v>
      </c>
      <c r="Z3174" s="1">
        <v>44232</v>
      </c>
      <c r="AG3174">
        <v>2454972.2265599999</v>
      </c>
      <c r="AH3174">
        <v>3.13E-3</v>
      </c>
      <c r="AI3174">
        <v>3.13E-3</v>
      </c>
      <c r="AS3174" s="3">
        <v>0.38</v>
      </c>
      <c r="AU3174" s="4">
        <f t="shared" si="110"/>
        <v>0.38</v>
      </c>
      <c r="AV3174" s="4">
        <f>O3174*149597871*COS(U3174*3.14159265359/180)/(CL3174*695700)</f>
        <v>12.799533101295715</v>
      </c>
      <c r="AW3174" s="4">
        <f t="shared" si="109"/>
        <v>999</v>
      </c>
      <c r="AX3174">
        <v>0.24</v>
      </c>
      <c r="AY3174">
        <v>0.24</v>
      </c>
      <c r="BO3174" t="s">
        <v>156</v>
      </c>
      <c r="BP3174" t="s">
        <v>146</v>
      </c>
      <c r="BS3174" t="s">
        <v>9304</v>
      </c>
      <c r="BU3174" t="s">
        <v>9305</v>
      </c>
      <c r="BV3174">
        <v>286.471473</v>
      </c>
      <c r="BW3174">
        <v>49.649020999999998</v>
      </c>
      <c r="BZ3174">
        <v>12.782999999999999</v>
      </c>
      <c r="CA3174">
        <v>12.337</v>
      </c>
      <c r="CB3174">
        <v>12.291</v>
      </c>
      <c r="CC3174">
        <v>508.94</v>
      </c>
      <c r="CD3174">
        <v>3.73</v>
      </c>
      <c r="CE3174">
        <v>3.73</v>
      </c>
      <c r="CF3174">
        <v>-8.9999999999999993E-3</v>
      </c>
      <c r="CI3174">
        <v>0.86</v>
      </c>
      <c r="CL3174">
        <v>0.84</v>
      </c>
      <c r="CM3174">
        <v>7.0000000000000007E-2</v>
      </c>
      <c r="CN3174">
        <v>7.0000000000000007E-2</v>
      </c>
      <c r="CS3174">
        <v>5194</v>
      </c>
      <c r="CT3174">
        <v>100</v>
      </c>
      <c r="CU3174">
        <v>100</v>
      </c>
      <c r="CX3174" t="s">
        <v>9306</v>
      </c>
    </row>
    <row r="3175" spans="1:102" x14ac:dyDescent="0.25">
      <c r="A3175" t="s">
        <v>9307</v>
      </c>
      <c r="B3175" t="s">
        <v>98</v>
      </c>
      <c r="I3175">
        <v>0.28100000000000003</v>
      </c>
      <c r="J3175">
        <v>2.9000000000000001E-2</v>
      </c>
      <c r="K3175">
        <v>2.9000000000000001E-2</v>
      </c>
      <c r="L3175">
        <v>51.805612000000004</v>
      </c>
      <c r="M3175">
        <v>3.1399999999999999E-4</v>
      </c>
      <c r="N3175">
        <v>3.1399999999999999E-4</v>
      </c>
      <c r="O3175">
        <v>0.26</v>
      </c>
      <c r="Y3175">
        <v>2014</v>
      </c>
      <c r="Z3175" s="1">
        <v>44232</v>
      </c>
      <c r="AG3175">
        <v>2455016.00049</v>
      </c>
      <c r="AH3175">
        <v>2.9099999999999998E-3</v>
      </c>
      <c r="AI3175">
        <v>2.9099999999999998E-3</v>
      </c>
      <c r="AS3175" s="3">
        <v>0.83</v>
      </c>
      <c r="AU3175" s="4">
        <f t="shared" si="110"/>
        <v>0.83</v>
      </c>
      <c r="AV3175" s="4">
        <f>O3175*149597871*COS(U3175*3.14159265359/180)/(CL3175*695700)</f>
        <v>66.557572126737711</v>
      </c>
      <c r="AW3175" s="4">
        <f t="shared" si="109"/>
        <v>999</v>
      </c>
      <c r="AX3175">
        <v>0.28999999999999998</v>
      </c>
      <c r="AY3175">
        <v>0.28999999999999998</v>
      </c>
      <c r="BO3175" t="s">
        <v>156</v>
      </c>
      <c r="BP3175" t="s">
        <v>146</v>
      </c>
      <c r="BS3175" t="s">
        <v>9308</v>
      </c>
      <c r="BU3175" t="s">
        <v>9305</v>
      </c>
      <c r="BV3175">
        <v>286.471473</v>
      </c>
      <c r="BW3175">
        <v>49.649020999999998</v>
      </c>
      <c r="BZ3175">
        <v>12.782999999999999</v>
      </c>
      <c r="CA3175">
        <v>12.337</v>
      </c>
      <c r="CB3175">
        <v>12.291</v>
      </c>
      <c r="CC3175">
        <v>508.94</v>
      </c>
      <c r="CD3175">
        <v>3.73</v>
      </c>
      <c r="CE3175">
        <v>3.73</v>
      </c>
      <c r="CF3175">
        <v>-8.9999999999999993E-3</v>
      </c>
      <c r="CI3175">
        <v>0.86</v>
      </c>
      <c r="CL3175">
        <v>0.84</v>
      </c>
      <c r="CM3175">
        <v>7.0000000000000007E-2</v>
      </c>
      <c r="CN3175">
        <v>7.0000000000000007E-2</v>
      </c>
      <c r="CS3175">
        <v>5194</v>
      </c>
      <c r="CT3175">
        <v>100</v>
      </c>
      <c r="CU3175">
        <v>100</v>
      </c>
      <c r="CX3175" t="s">
        <v>9306</v>
      </c>
    </row>
    <row r="3176" spans="1:102" x14ac:dyDescent="0.25">
      <c r="A3176" t="s">
        <v>9309</v>
      </c>
      <c r="B3176" t="s">
        <v>98</v>
      </c>
      <c r="I3176">
        <v>0.26</v>
      </c>
      <c r="J3176">
        <v>0.128</v>
      </c>
      <c r="K3176">
        <v>0.128</v>
      </c>
      <c r="L3176">
        <v>4.5444389999999997</v>
      </c>
      <c r="M3176" s="2">
        <v>7.9999999999999996E-6</v>
      </c>
      <c r="N3176" s="2">
        <v>7.9999999999999996E-6</v>
      </c>
      <c r="O3176">
        <v>5.2999999999999999E-2</v>
      </c>
      <c r="Y3176">
        <v>2014</v>
      </c>
      <c r="Z3176" s="1">
        <v>44232</v>
      </c>
      <c r="AG3176">
        <v>2454967.9001000002</v>
      </c>
      <c r="AH3176">
        <v>1.0399999999999999E-3</v>
      </c>
      <c r="AI3176">
        <v>1.0399999999999999E-3</v>
      </c>
      <c r="AS3176" s="3">
        <v>0.18</v>
      </c>
      <c r="AU3176" s="4">
        <f t="shared" si="110"/>
        <v>0.18</v>
      </c>
      <c r="AV3176" s="4">
        <f>O3176*149597871*COS(U3176*3.14159265359/180)/(CL3176*695700)</f>
        <v>11.396704273393704</v>
      </c>
      <c r="AW3176" s="4">
        <f t="shared" si="109"/>
        <v>999</v>
      </c>
      <c r="AX3176">
        <v>0.2</v>
      </c>
      <c r="AY3176">
        <v>0.2</v>
      </c>
      <c r="BO3176" t="s">
        <v>156</v>
      </c>
      <c r="BP3176" t="s">
        <v>146</v>
      </c>
      <c r="BS3176" t="s">
        <v>9310</v>
      </c>
      <c r="BU3176" t="s">
        <v>9311</v>
      </c>
      <c r="BV3176">
        <v>289.83543400000002</v>
      </c>
      <c r="BW3176">
        <v>49.825626</v>
      </c>
      <c r="BZ3176">
        <v>13.805999999999999</v>
      </c>
      <c r="CA3176">
        <v>13.4</v>
      </c>
      <c r="CB3176">
        <v>13.351000000000001</v>
      </c>
      <c r="CC3176">
        <v>843.12</v>
      </c>
      <c r="CD3176">
        <v>14.79</v>
      </c>
      <c r="CE3176">
        <v>14.79</v>
      </c>
      <c r="CF3176">
        <v>-0.17100000000000001</v>
      </c>
      <c r="CI3176">
        <v>0.87</v>
      </c>
      <c r="CL3176">
        <v>1</v>
      </c>
      <c r="CM3176">
        <v>0.5</v>
      </c>
      <c r="CN3176">
        <v>0.5</v>
      </c>
      <c r="CS3176">
        <v>5752</v>
      </c>
      <c r="CT3176">
        <v>200</v>
      </c>
      <c r="CU3176">
        <v>200</v>
      </c>
      <c r="CX3176" t="s">
        <v>9312</v>
      </c>
    </row>
    <row r="3177" spans="1:102" x14ac:dyDescent="0.25">
      <c r="A3177" t="s">
        <v>9313</v>
      </c>
      <c r="B3177" t="s">
        <v>98</v>
      </c>
      <c r="I3177">
        <v>0.22700000000000001</v>
      </c>
      <c r="J3177">
        <v>0.112</v>
      </c>
      <c r="K3177">
        <v>0.112</v>
      </c>
      <c r="L3177">
        <v>12.762172</v>
      </c>
      <c r="M3177" s="2">
        <v>6.3999999999999997E-5</v>
      </c>
      <c r="N3177" s="2">
        <v>6.3999999999999997E-5</v>
      </c>
      <c r="O3177">
        <v>0.105</v>
      </c>
      <c r="Y3177">
        <v>2014</v>
      </c>
      <c r="Z3177" s="1">
        <v>44232</v>
      </c>
      <c r="AG3177">
        <v>2454976.7301599998</v>
      </c>
      <c r="AH3177">
        <v>3.4199999999999999E-3</v>
      </c>
      <c r="AI3177">
        <v>3.4199999999999999E-3</v>
      </c>
      <c r="AS3177" s="3">
        <v>0.4</v>
      </c>
      <c r="AU3177" s="4">
        <f t="shared" si="110"/>
        <v>0.4</v>
      </c>
      <c r="AV3177" s="4">
        <f>O3177*149597871*COS(U3177*3.14159265359/180)/(CL3177*695700)</f>
        <v>22.578376390685641</v>
      </c>
      <c r="AW3177" s="4">
        <f t="shared" si="109"/>
        <v>999</v>
      </c>
      <c r="AX3177">
        <v>0.24</v>
      </c>
      <c r="AY3177">
        <v>0.24</v>
      </c>
      <c r="BO3177" t="s">
        <v>156</v>
      </c>
      <c r="BP3177" t="s">
        <v>146</v>
      </c>
      <c r="BS3177" t="s">
        <v>9314</v>
      </c>
      <c r="BU3177" t="s">
        <v>9311</v>
      </c>
      <c r="BV3177">
        <v>289.83543400000002</v>
      </c>
      <c r="BW3177">
        <v>49.825626</v>
      </c>
      <c r="BZ3177">
        <v>13.805999999999999</v>
      </c>
      <c r="CA3177">
        <v>13.4</v>
      </c>
      <c r="CB3177">
        <v>13.351000000000001</v>
      </c>
      <c r="CC3177">
        <v>843.12</v>
      </c>
      <c r="CD3177">
        <v>14.79</v>
      </c>
      <c r="CE3177">
        <v>14.79</v>
      </c>
      <c r="CF3177">
        <v>-0.17100000000000001</v>
      </c>
      <c r="CI3177">
        <v>0.87</v>
      </c>
      <c r="CL3177">
        <v>1</v>
      </c>
      <c r="CM3177">
        <v>0.5</v>
      </c>
      <c r="CN3177">
        <v>0.5</v>
      </c>
      <c r="CS3177">
        <v>5752</v>
      </c>
      <c r="CT3177">
        <v>200</v>
      </c>
      <c r="CU3177">
        <v>200</v>
      </c>
      <c r="CX3177" t="s">
        <v>9312</v>
      </c>
    </row>
    <row r="3178" spans="1:102" x14ac:dyDescent="0.25">
      <c r="A3178" t="s">
        <v>9315</v>
      </c>
      <c r="B3178" t="s">
        <v>98</v>
      </c>
      <c r="I3178">
        <v>0.249</v>
      </c>
      <c r="J3178">
        <v>0.124</v>
      </c>
      <c r="K3178">
        <v>0.124</v>
      </c>
      <c r="L3178">
        <v>38.715184999999998</v>
      </c>
      <c r="M3178">
        <v>2.2000000000000001E-4</v>
      </c>
      <c r="N3178">
        <v>2.2000000000000001E-4</v>
      </c>
      <c r="O3178">
        <v>0.22</v>
      </c>
      <c r="Y3178">
        <v>2014</v>
      </c>
      <c r="Z3178" s="1">
        <v>44232</v>
      </c>
      <c r="AG3178">
        <v>2454967.0309000001</v>
      </c>
      <c r="AH3178">
        <v>3.0699999999999998E-3</v>
      </c>
      <c r="AI3178">
        <v>3.0699999999999998E-3</v>
      </c>
      <c r="AS3178" s="3">
        <v>0.17</v>
      </c>
      <c r="AU3178" s="4">
        <f t="shared" si="110"/>
        <v>0.17</v>
      </c>
      <c r="AV3178" s="4">
        <f>O3178*149597871*COS(U3178*3.14159265359/180)/(CL3178*695700)</f>
        <v>47.307074342388965</v>
      </c>
      <c r="AW3178" s="4">
        <f t="shared" si="109"/>
        <v>999</v>
      </c>
      <c r="AX3178">
        <v>0.23</v>
      </c>
      <c r="AY3178">
        <v>0.23</v>
      </c>
      <c r="BO3178" t="s">
        <v>156</v>
      </c>
      <c r="BP3178" t="s">
        <v>146</v>
      </c>
      <c r="BS3178" t="s">
        <v>9316</v>
      </c>
      <c r="BU3178" t="s">
        <v>9311</v>
      </c>
      <c r="BV3178">
        <v>289.83543400000002</v>
      </c>
      <c r="BW3178">
        <v>49.825626</v>
      </c>
      <c r="BZ3178">
        <v>13.805999999999999</v>
      </c>
      <c r="CA3178">
        <v>13.4</v>
      </c>
      <c r="CB3178">
        <v>13.351000000000001</v>
      </c>
      <c r="CC3178">
        <v>843.12</v>
      </c>
      <c r="CD3178">
        <v>14.79</v>
      </c>
      <c r="CE3178">
        <v>14.79</v>
      </c>
      <c r="CF3178">
        <v>-0.17100000000000001</v>
      </c>
      <c r="CI3178">
        <v>0.87</v>
      </c>
      <c r="CL3178">
        <v>1</v>
      </c>
      <c r="CM3178">
        <v>0.5</v>
      </c>
      <c r="CN3178">
        <v>0.5</v>
      </c>
      <c r="CS3178">
        <v>5752</v>
      </c>
      <c r="CT3178">
        <v>200</v>
      </c>
      <c r="CU3178">
        <v>200</v>
      </c>
      <c r="CX3178" t="s">
        <v>9312</v>
      </c>
    </row>
    <row r="3179" spans="1:102" x14ac:dyDescent="0.25">
      <c r="A3179" t="s">
        <v>9317</v>
      </c>
      <c r="B3179" t="s">
        <v>98</v>
      </c>
      <c r="I3179">
        <v>0.13600000000000001</v>
      </c>
      <c r="J3179">
        <v>1.4E-2</v>
      </c>
      <c r="K3179">
        <v>1.4E-2</v>
      </c>
      <c r="L3179">
        <v>2.248329</v>
      </c>
      <c r="M3179" s="2">
        <v>3.9999999999999998E-6</v>
      </c>
      <c r="N3179" s="2">
        <v>3.9999999999999998E-6</v>
      </c>
      <c r="O3179">
        <v>3.2000000000000001E-2</v>
      </c>
      <c r="Y3179">
        <v>2014</v>
      </c>
      <c r="Z3179" s="1">
        <v>44232</v>
      </c>
      <c r="AG3179">
        <v>2454966.4242099999</v>
      </c>
      <c r="AH3179">
        <v>1.15E-3</v>
      </c>
      <c r="AI3179">
        <v>1.15E-3</v>
      </c>
      <c r="AS3179" s="3">
        <v>0.88</v>
      </c>
      <c r="AU3179" s="4">
        <f t="shared" si="110"/>
        <v>0.88</v>
      </c>
      <c r="AV3179" s="4">
        <f>O3179*149597871*COS(U3179*3.14159265359/180)/(CL3179*695700)</f>
        <v>8.601286244070721</v>
      </c>
      <c r="AW3179" s="4">
        <f t="shared" si="109"/>
        <v>999</v>
      </c>
      <c r="AX3179">
        <v>0.31</v>
      </c>
      <c r="AY3179">
        <v>0.31</v>
      </c>
      <c r="BO3179" t="s">
        <v>156</v>
      </c>
      <c r="BP3179" t="s">
        <v>146</v>
      </c>
      <c r="BS3179" t="s">
        <v>9318</v>
      </c>
      <c r="BU3179" t="s">
        <v>9319</v>
      </c>
      <c r="BV3179">
        <v>294.32554599999997</v>
      </c>
      <c r="BW3179">
        <v>46.002254000000001</v>
      </c>
      <c r="BZ3179">
        <v>12.228999999999999</v>
      </c>
      <c r="CA3179">
        <v>11.782999999999999</v>
      </c>
      <c r="CB3179">
        <v>11.673</v>
      </c>
      <c r="CC3179">
        <v>494.3</v>
      </c>
      <c r="CD3179">
        <v>10.89</v>
      </c>
      <c r="CE3179">
        <v>10.89</v>
      </c>
      <c r="CF3179">
        <v>0.13300000000000001</v>
      </c>
      <c r="CI3179">
        <v>0.98</v>
      </c>
      <c r="CL3179">
        <v>0.8</v>
      </c>
      <c r="CM3179">
        <v>0.05</v>
      </c>
      <c r="CN3179">
        <v>0.05</v>
      </c>
      <c r="CS3179">
        <v>5105</v>
      </c>
      <c r="CT3179">
        <v>100</v>
      </c>
      <c r="CU3179">
        <v>100</v>
      </c>
      <c r="CX3179" t="s">
        <v>9320</v>
      </c>
    </row>
    <row r="3180" spans="1:102" x14ac:dyDescent="0.25">
      <c r="A3180" t="s">
        <v>9321</v>
      </c>
      <c r="B3180" t="s">
        <v>98</v>
      </c>
      <c r="I3180">
        <v>0.125</v>
      </c>
      <c r="J3180">
        <v>8.9999999999999993E-3</v>
      </c>
      <c r="K3180">
        <v>8.9999999999999993E-3</v>
      </c>
      <c r="L3180">
        <v>4.5803580000000004</v>
      </c>
      <c r="M3180" s="2">
        <v>1.0000000000000001E-5</v>
      </c>
      <c r="N3180" s="2">
        <v>1.0000000000000001E-5</v>
      </c>
      <c r="O3180">
        <v>5.0999999999999997E-2</v>
      </c>
      <c r="Y3180">
        <v>2014</v>
      </c>
      <c r="Z3180" s="1">
        <v>44232</v>
      </c>
      <c r="AG3180">
        <v>2454967.0760499998</v>
      </c>
      <c r="AH3180">
        <v>1.34E-3</v>
      </c>
      <c r="AI3180">
        <v>1.34E-3</v>
      </c>
      <c r="AS3180" s="3">
        <v>0.26</v>
      </c>
      <c r="AU3180" s="4">
        <f t="shared" si="110"/>
        <v>0.26</v>
      </c>
      <c r="AV3180" s="4">
        <f>O3180*149597871*COS(U3180*3.14159265359/180)/(CL3180*695700)</f>
        <v>13.708299951487708</v>
      </c>
      <c r="AW3180" s="4">
        <f t="shared" si="109"/>
        <v>999</v>
      </c>
      <c r="AX3180">
        <v>0.24</v>
      </c>
      <c r="AY3180">
        <v>0.24</v>
      </c>
      <c r="BO3180" t="s">
        <v>156</v>
      </c>
      <c r="BP3180" t="s">
        <v>146</v>
      </c>
      <c r="BS3180" t="s">
        <v>9322</v>
      </c>
      <c r="BU3180" t="s">
        <v>9319</v>
      </c>
      <c r="BV3180">
        <v>294.32554599999997</v>
      </c>
      <c r="BW3180">
        <v>46.002254000000001</v>
      </c>
      <c r="BZ3180">
        <v>12.228999999999999</v>
      </c>
      <c r="CA3180">
        <v>11.782999999999999</v>
      </c>
      <c r="CB3180">
        <v>11.673</v>
      </c>
      <c r="CC3180">
        <v>494.3</v>
      </c>
      <c r="CD3180">
        <v>10.89</v>
      </c>
      <c r="CE3180">
        <v>10.89</v>
      </c>
      <c r="CF3180">
        <v>0.13300000000000001</v>
      </c>
      <c r="CI3180">
        <v>0.98</v>
      </c>
      <c r="CL3180">
        <v>0.8</v>
      </c>
      <c r="CM3180">
        <v>0.05</v>
      </c>
      <c r="CN3180">
        <v>0.05</v>
      </c>
      <c r="CS3180">
        <v>5105</v>
      </c>
      <c r="CT3180">
        <v>100</v>
      </c>
      <c r="CU3180">
        <v>100</v>
      </c>
      <c r="CX3180" t="s">
        <v>9320</v>
      </c>
    </row>
    <row r="3181" spans="1:102" x14ac:dyDescent="0.25">
      <c r="A3181" t="s">
        <v>9323</v>
      </c>
      <c r="B3181" t="s">
        <v>98</v>
      </c>
      <c r="I3181">
        <v>0.108</v>
      </c>
      <c r="J3181">
        <v>8.0000000000000002E-3</v>
      </c>
      <c r="K3181">
        <v>8.0000000000000002E-3</v>
      </c>
      <c r="L3181">
        <v>6.7668879999999998</v>
      </c>
      <c r="M3181" s="2">
        <v>2.3E-5</v>
      </c>
      <c r="N3181" s="2">
        <v>2.3E-5</v>
      </c>
      <c r="O3181">
        <v>6.6000000000000003E-2</v>
      </c>
      <c r="Y3181">
        <v>2014</v>
      </c>
      <c r="Z3181" s="1">
        <v>44232</v>
      </c>
      <c r="AG3181">
        <v>2454969.6160499998</v>
      </c>
      <c r="AH3181">
        <v>2.1900000000000001E-3</v>
      </c>
      <c r="AI3181">
        <v>2.1900000000000001E-3</v>
      </c>
      <c r="AS3181" s="3">
        <v>0.22</v>
      </c>
      <c r="AU3181" s="4">
        <f t="shared" si="110"/>
        <v>0.22</v>
      </c>
      <c r="AV3181" s="4">
        <f>O3181*149597871*COS(U3181*3.14159265359/180)/(CL3181*695700)</f>
        <v>17.740152878395861</v>
      </c>
      <c r="AW3181" s="4">
        <f t="shared" si="109"/>
        <v>999</v>
      </c>
      <c r="AX3181">
        <v>0.23</v>
      </c>
      <c r="AY3181">
        <v>0.23</v>
      </c>
      <c r="BO3181" t="s">
        <v>156</v>
      </c>
      <c r="BP3181" t="s">
        <v>146</v>
      </c>
      <c r="BS3181" t="s">
        <v>9324</v>
      </c>
      <c r="BU3181" t="s">
        <v>9319</v>
      </c>
      <c r="BV3181">
        <v>294.32554599999997</v>
      </c>
      <c r="BW3181">
        <v>46.002254000000001</v>
      </c>
      <c r="BZ3181">
        <v>12.228999999999999</v>
      </c>
      <c r="CA3181">
        <v>11.782999999999999</v>
      </c>
      <c r="CB3181">
        <v>11.673</v>
      </c>
      <c r="CC3181">
        <v>494.3</v>
      </c>
      <c r="CD3181">
        <v>10.89</v>
      </c>
      <c r="CE3181">
        <v>10.89</v>
      </c>
      <c r="CF3181">
        <v>0.13300000000000001</v>
      </c>
      <c r="CI3181">
        <v>0.98</v>
      </c>
      <c r="CL3181">
        <v>0.8</v>
      </c>
      <c r="CM3181">
        <v>0.05</v>
      </c>
      <c r="CN3181">
        <v>0.05</v>
      </c>
      <c r="CS3181">
        <v>5105</v>
      </c>
      <c r="CT3181">
        <v>100</v>
      </c>
      <c r="CU3181">
        <v>100</v>
      </c>
      <c r="CX3181" t="s">
        <v>9320</v>
      </c>
    </row>
    <row r="3182" spans="1:102" x14ac:dyDescent="0.25">
      <c r="A3182" t="s">
        <v>9325</v>
      </c>
      <c r="B3182" t="s">
        <v>98</v>
      </c>
      <c r="I3182">
        <v>9.9000000000000005E-2</v>
      </c>
      <c r="J3182">
        <v>4.0000000000000001E-3</v>
      </c>
      <c r="K3182">
        <v>4.0000000000000001E-3</v>
      </c>
      <c r="L3182">
        <v>2.5495749999999999</v>
      </c>
      <c r="M3182" s="2">
        <v>6.0000000000000002E-6</v>
      </c>
      <c r="N3182" s="2">
        <v>6.0000000000000002E-6</v>
      </c>
      <c r="O3182">
        <v>2.9000000000000001E-2</v>
      </c>
      <c r="Y3182">
        <v>2014</v>
      </c>
      <c r="Z3182" s="1">
        <v>44232</v>
      </c>
      <c r="AG3182">
        <v>2454965.60488</v>
      </c>
      <c r="AH3182">
        <v>1.2800000000000001E-3</v>
      </c>
      <c r="AI3182">
        <v>1.2800000000000001E-3</v>
      </c>
      <c r="AS3182" s="3">
        <v>0.03</v>
      </c>
      <c r="AU3182" s="4">
        <f t="shared" si="110"/>
        <v>0.03</v>
      </c>
      <c r="AV3182" s="4">
        <f>O3182*149597871*COS(U3182*3.14159265359/180)/(CL3182*695700)</f>
        <v>12.726392912145455</v>
      </c>
      <c r="AW3182" s="4">
        <f t="shared" si="109"/>
        <v>999</v>
      </c>
      <c r="AX3182">
        <v>0.22</v>
      </c>
      <c r="AY3182">
        <v>0.22</v>
      </c>
      <c r="BO3182" t="s">
        <v>156</v>
      </c>
      <c r="BP3182" t="s">
        <v>146</v>
      </c>
      <c r="BS3182" t="s">
        <v>9326</v>
      </c>
      <c r="BU3182" t="s">
        <v>9327</v>
      </c>
      <c r="BV3182">
        <v>292.64237200000002</v>
      </c>
      <c r="BW3182">
        <v>44.087673000000002</v>
      </c>
      <c r="BZ3182">
        <v>12.794</v>
      </c>
      <c r="CA3182">
        <v>12.11</v>
      </c>
      <c r="CB3182">
        <v>11.956</v>
      </c>
      <c r="CC3182">
        <v>243.68</v>
      </c>
      <c r="CD3182">
        <v>1.48</v>
      </c>
      <c r="CE3182">
        <v>1.48</v>
      </c>
      <c r="CF3182">
        <v>-4.2000000000000003E-2</v>
      </c>
      <c r="CI3182">
        <v>0.55000000000000004</v>
      </c>
      <c r="CL3182">
        <v>0.49</v>
      </c>
      <c r="CM3182">
        <v>0.02</v>
      </c>
      <c r="CN3182">
        <v>0.02</v>
      </c>
      <c r="CS3182">
        <v>3799</v>
      </c>
      <c r="CT3182">
        <v>100</v>
      </c>
      <c r="CU3182">
        <v>100</v>
      </c>
      <c r="CX3182" t="s">
        <v>9328</v>
      </c>
    </row>
    <row r="3183" spans="1:102" x14ac:dyDescent="0.25">
      <c r="A3183" t="s">
        <v>9329</v>
      </c>
      <c r="B3183" t="s">
        <v>98</v>
      </c>
      <c r="I3183">
        <v>9.1999999999999998E-2</v>
      </c>
      <c r="J3183">
        <v>4.0000000000000001E-3</v>
      </c>
      <c r="K3183">
        <v>4.0000000000000001E-3</v>
      </c>
      <c r="L3183">
        <v>5.2123330000000001</v>
      </c>
      <c r="M3183" s="2">
        <v>1.9000000000000001E-5</v>
      </c>
      <c r="N3183" s="2">
        <v>1.9000000000000001E-5</v>
      </c>
      <c r="O3183">
        <v>4.7E-2</v>
      </c>
      <c r="Y3183">
        <v>2014</v>
      </c>
      <c r="Z3183" s="1">
        <v>44232</v>
      </c>
      <c r="AG3183">
        <v>2454965.70664</v>
      </c>
      <c r="AH3183">
        <v>2.1900000000000001E-3</v>
      </c>
      <c r="AI3183">
        <v>2.1900000000000001E-3</v>
      </c>
      <c r="AS3183" s="3">
        <v>0.22</v>
      </c>
      <c r="AU3183" s="4">
        <f t="shared" si="110"/>
        <v>0.22</v>
      </c>
      <c r="AV3183" s="4">
        <f>O3183*149597871*COS(U3183*3.14159265359/180)/(CL3183*695700)</f>
        <v>20.625533340373664</v>
      </c>
      <c r="AW3183" s="4">
        <f t="shared" si="109"/>
        <v>999</v>
      </c>
      <c r="AX3183">
        <v>0.22</v>
      </c>
      <c r="AY3183">
        <v>0.22</v>
      </c>
      <c r="BO3183" t="s">
        <v>156</v>
      </c>
      <c r="BP3183" t="s">
        <v>146</v>
      </c>
      <c r="BS3183" t="s">
        <v>9330</v>
      </c>
      <c r="BU3183" t="s">
        <v>9327</v>
      </c>
      <c r="BV3183">
        <v>292.64237200000002</v>
      </c>
      <c r="BW3183">
        <v>44.087673000000002</v>
      </c>
      <c r="BZ3183">
        <v>12.794</v>
      </c>
      <c r="CA3183">
        <v>12.11</v>
      </c>
      <c r="CB3183">
        <v>11.956</v>
      </c>
      <c r="CC3183">
        <v>243.68</v>
      </c>
      <c r="CD3183">
        <v>1.48</v>
      </c>
      <c r="CE3183">
        <v>1.48</v>
      </c>
      <c r="CF3183">
        <v>-4.2000000000000003E-2</v>
      </c>
      <c r="CI3183">
        <v>0.55000000000000004</v>
      </c>
      <c r="CL3183">
        <v>0.49</v>
      </c>
      <c r="CM3183">
        <v>0.02</v>
      </c>
      <c r="CN3183">
        <v>0.02</v>
      </c>
      <c r="CS3183">
        <v>3799</v>
      </c>
      <c r="CT3183">
        <v>100</v>
      </c>
      <c r="CU3183">
        <v>100</v>
      </c>
      <c r="CX3183" t="s">
        <v>9328</v>
      </c>
    </row>
    <row r="3184" spans="1:102" x14ac:dyDescent="0.25">
      <c r="A3184" t="s">
        <v>9331</v>
      </c>
      <c r="B3184" t="s">
        <v>98</v>
      </c>
      <c r="I3184">
        <v>0.154</v>
      </c>
      <c r="J3184">
        <v>8.9999999999999993E-3</v>
      </c>
      <c r="K3184">
        <v>8.9999999999999993E-3</v>
      </c>
      <c r="L3184">
        <v>13.969457</v>
      </c>
      <c r="M3184" s="2">
        <v>3.1000000000000001E-5</v>
      </c>
      <c r="N3184" s="2">
        <v>3.1000000000000001E-5</v>
      </c>
      <c r="O3184">
        <v>0.09</v>
      </c>
      <c r="Y3184">
        <v>2014</v>
      </c>
      <c r="Z3184" s="1">
        <v>44232</v>
      </c>
      <c r="AG3184">
        <v>2454965.1710399999</v>
      </c>
      <c r="AH3184">
        <v>1.2600000000000001E-3</v>
      </c>
      <c r="AI3184">
        <v>1.2600000000000001E-3</v>
      </c>
      <c r="AS3184" s="3">
        <v>0.71</v>
      </c>
      <c r="AU3184" s="4">
        <f t="shared" si="110"/>
        <v>0.71</v>
      </c>
      <c r="AV3184" s="4">
        <f>O3184*149597871*COS(U3184*3.14159265359/180)/(CL3184*695700)</f>
        <v>39.495702141141059</v>
      </c>
      <c r="AW3184" s="4">
        <f t="shared" si="109"/>
        <v>999</v>
      </c>
      <c r="AX3184">
        <v>0.09</v>
      </c>
      <c r="AY3184">
        <v>0.09</v>
      </c>
      <c r="BO3184" t="s">
        <v>156</v>
      </c>
      <c r="BP3184" t="s">
        <v>146</v>
      </c>
      <c r="BS3184" t="s">
        <v>9332</v>
      </c>
      <c r="BU3184" t="s">
        <v>9327</v>
      </c>
      <c r="BV3184">
        <v>292.64237200000002</v>
      </c>
      <c r="BW3184">
        <v>44.087673000000002</v>
      </c>
      <c r="BZ3184">
        <v>12.794</v>
      </c>
      <c r="CA3184">
        <v>12.11</v>
      </c>
      <c r="CB3184">
        <v>11.956</v>
      </c>
      <c r="CC3184">
        <v>243.68</v>
      </c>
      <c r="CD3184">
        <v>1.48</v>
      </c>
      <c r="CE3184">
        <v>1.48</v>
      </c>
      <c r="CF3184">
        <v>-4.2000000000000003E-2</v>
      </c>
      <c r="CI3184">
        <v>0.55000000000000004</v>
      </c>
      <c r="CL3184">
        <v>0.49</v>
      </c>
      <c r="CM3184">
        <v>0.02</v>
      </c>
      <c r="CN3184">
        <v>0.02</v>
      </c>
      <c r="CS3184">
        <v>3799</v>
      </c>
      <c r="CT3184">
        <v>100</v>
      </c>
      <c r="CU3184">
        <v>100</v>
      </c>
      <c r="CX3184" t="s">
        <v>9328</v>
      </c>
    </row>
    <row r="3185" spans="1:102" x14ac:dyDescent="0.25">
      <c r="A3185" t="s">
        <v>9333</v>
      </c>
      <c r="B3185" t="s">
        <v>98</v>
      </c>
      <c r="C3185">
        <v>0.09</v>
      </c>
      <c r="D3185">
        <v>3.9E-2</v>
      </c>
      <c r="E3185">
        <v>4.1000000000000002E-2</v>
      </c>
      <c r="I3185">
        <v>0.20499999999999999</v>
      </c>
      <c r="J3185">
        <v>2.1000000000000001E-2</v>
      </c>
      <c r="K3185">
        <v>8.5999999999999993E-2</v>
      </c>
      <c r="L3185">
        <v>34.920999999999999</v>
      </c>
      <c r="Y3185">
        <v>2013</v>
      </c>
      <c r="Z3185" s="1">
        <v>44232</v>
      </c>
      <c r="AU3185" s="4"/>
      <c r="AV3185" s="4">
        <f>O3185*149597871*COS(U3185*3.14159265359/180)/(CL3185*695700)</f>
        <v>0</v>
      </c>
      <c r="AW3185" s="4">
        <f t="shared" si="109"/>
        <v>0</v>
      </c>
      <c r="BO3185" t="s">
        <v>99</v>
      </c>
      <c r="BP3185" t="s">
        <v>146</v>
      </c>
      <c r="BS3185" t="s">
        <v>9334</v>
      </c>
      <c r="BU3185" t="s">
        <v>9335</v>
      </c>
      <c r="BV3185">
        <v>295.80928899999998</v>
      </c>
      <c r="BW3185">
        <v>40.008502999999997</v>
      </c>
      <c r="BZ3185">
        <v>14.462999999999999</v>
      </c>
      <c r="CA3185">
        <v>14.194000000000001</v>
      </c>
      <c r="CC3185">
        <v>2354.42</v>
      </c>
      <c r="CD3185">
        <v>167.35</v>
      </c>
      <c r="CE3185">
        <v>167.35</v>
      </c>
      <c r="CF3185">
        <v>-0.186</v>
      </c>
      <c r="CI3185">
        <v>1.1000000000000001</v>
      </c>
      <c r="CJ3185">
        <v>1.6</v>
      </c>
      <c r="CK3185">
        <v>0.66</v>
      </c>
      <c r="CL3185">
        <v>1</v>
      </c>
      <c r="CM3185">
        <v>0.36</v>
      </c>
      <c r="CN3185">
        <v>0.36</v>
      </c>
      <c r="CS3185">
        <v>5914</v>
      </c>
      <c r="CX3185" t="s">
        <v>9336</v>
      </c>
    </row>
    <row r="3186" spans="1:102" x14ac:dyDescent="0.25">
      <c r="A3186" t="s">
        <v>9337</v>
      </c>
      <c r="B3186" t="s">
        <v>98</v>
      </c>
      <c r="C3186">
        <v>0.124</v>
      </c>
      <c r="D3186">
        <v>0.04</v>
      </c>
      <c r="E3186">
        <v>4.2999999999999997E-2</v>
      </c>
      <c r="I3186">
        <v>0.48199999999999998</v>
      </c>
      <c r="J3186">
        <v>4.8000000000000001E-2</v>
      </c>
      <c r="K3186">
        <v>0.2</v>
      </c>
      <c r="L3186">
        <v>71.311999999999998</v>
      </c>
      <c r="Y3186">
        <v>2013</v>
      </c>
      <c r="Z3186" s="1">
        <v>44232</v>
      </c>
      <c r="AU3186" s="4"/>
      <c r="AV3186" s="4">
        <f>O3186*149597871*COS(U3186*3.14159265359/180)/(CL3186*695700)</f>
        <v>0</v>
      </c>
      <c r="AW3186" s="4">
        <f t="shared" si="109"/>
        <v>0</v>
      </c>
      <c r="BO3186" t="s">
        <v>99</v>
      </c>
      <c r="BP3186" t="s">
        <v>146</v>
      </c>
      <c r="BS3186" t="s">
        <v>9338</v>
      </c>
      <c r="BU3186" t="s">
        <v>9335</v>
      </c>
      <c r="BV3186">
        <v>295.80928899999998</v>
      </c>
      <c r="BW3186">
        <v>40.008502999999997</v>
      </c>
      <c r="BZ3186">
        <v>14.462999999999999</v>
      </c>
      <c r="CA3186">
        <v>14.194000000000001</v>
      </c>
      <c r="CC3186">
        <v>2354.42</v>
      </c>
      <c r="CD3186">
        <v>167.35</v>
      </c>
      <c r="CE3186">
        <v>167.35</v>
      </c>
      <c r="CF3186">
        <v>-0.186</v>
      </c>
      <c r="CI3186">
        <v>1.1000000000000001</v>
      </c>
      <c r="CJ3186">
        <v>1.6</v>
      </c>
      <c r="CK3186">
        <v>0.66</v>
      </c>
      <c r="CL3186">
        <v>1</v>
      </c>
      <c r="CM3186">
        <v>0.36</v>
      </c>
      <c r="CN3186">
        <v>0.36</v>
      </c>
      <c r="CS3186">
        <v>5914</v>
      </c>
      <c r="CX3186" t="s">
        <v>9336</v>
      </c>
    </row>
    <row r="3187" spans="1:102" x14ac:dyDescent="0.25">
      <c r="A3187" t="s">
        <v>9339</v>
      </c>
      <c r="B3187" t="s">
        <v>98</v>
      </c>
      <c r="I3187">
        <v>0.125</v>
      </c>
      <c r="J3187">
        <v>2.1999999999999999E-2</v>
      </c>
      <c r="K3187">
        <v>2.1999999999999999E-2</v>
      </c>
      <c r="L3187">
        <v>7.4163969999999999</v>
      </c>
      <c r="M3187" s="2">
        <v>4.6E-5</v>
      </c>
      <c r="N3187" s="2">
        <v>4.6E-5</v>
      </c>
      <c r="O3187">
        <v>6.0999999999999999E-2</v>
      </c>
      <c r="Y3187">
        <v>2014</v>
      </c>
      <c r="Z3187" s="1">
        <v>44232</v>
      </c>
      <c r="AG3187">
        <v>2454968.85335</v>
      </c>
      <c r="AH3187">
        <v>4.0200000000000001E-3</v>
      </c>
      <c r="AI3187">
        <v>4.0200000000000001E-3</v>
      </c>
      <c r="AS3187" s="3">
        <v>0.89</v>
      </c>
      <c r="AU3187" s="4">
        <f t="shared" si="110"/>
        <v>0.89</v>
      </c>
      <c r="AV3187" s="4">
        <f>O3187*149597871*COS(U3187*3.14159265359/180)/(CL3187*695700)</f>
        <v>25.224926004245859</v>
      </c>
      <c r="AW3187" s="4">
        <f t="shared" si="109"/>
        <v>999</v>
      </c>
      <c r="AX3187">
        <v>0.32</v>
      </c>
      <c r="AY3187">
        <v>0.32</v>
      </c>
      <c r="BO3187" t="s">
        <v>156</v>
      </c>
      <c r="BP3187" t="s">
        <v>146</v>
      </c>
      <c r="BS3187" t="s">
        <v>9340</v>
      </c>
      <c r="BU3187" t="s">
        <v>9341</v>
      </c>
      <c r="BV3187">
        <v>299.26804199999998</v>
      </c>
      <c r="BW3187">
        <v>45.227428000000003</v>
      </c>
      <c r="BZ3187">
        <v>13.513</v>
      </c>
      <c r="CA3187">
        <v>12.845000000000001</v>
      </c>
      <c r="CB3187">
        <v>12.693</v>
      </c>
      <c r="CC3187">
        <v>445.2</v>
      </c>
      <c r="CD3187">
        <v>7.19</v>
      </c>
      <c r="CE3187">
        <v>7.19</v>
      </c>
      <c r="CF3187">
        <v>-0.57199999999999995</v>
      </c>
      <c r="CI3187">
        <v>0.53</v>
      </c>
      <c r="CL3187">
        <v>0.52</v>
      </c>
      <c r="CM3187">
        <v>0.05</v>
      </c>
      <c r="CN3187">
        <v>0.05</v>
      </c>
      <c r="CS3187">
        <v>4257</v>
      </c>
      <c r="CT3187">
        <v>200</v>
      </c>
      <c r="CU3187">
        <v>200</v>
      </c>
      <c r="CX3187" t="s">
        <v>9342</v>
      </c>
    </row>
    <row r="3188" spans="1:102" x14ac:dyDescent="0.25">
      <c r="A3188" t="s">
        <v>9343</v>
      </c>
      <c r="B3188" t="s">
        <v>98</v>
      </c>
      <c r="I3188">
        <v>0.17199999999999999</v>
      </c>
      <c r="J3188">
        <v>2.5999999999999999E-2</v>
      </c>
      <c r="K3188">
        <v>2.5999999999999999E-2</v>
      </c>
      <c r="L3188">
        <v>18.684736999999998</v>
      </c>
      <c r="M3188" s="2">
        <v>8.8999999999999995E-5</v>
      </c>
      <c r="N3188" s="2">
        <v>8.8999999999999995E-5</v>
      </c>
      <c r="O3188">
        <v>0.113</v>
      </c>
      <c r="Y3188">
        <v>2014</v>
      </c>
      <c r="Z3188" s="1">
        <v>44232</v>
      </c>
      <c r="AG3188">
        <v>2454969.1484099999</v>
      </c>
      <c r="AH3188">
        <v>2.7299999999999998E-3</v>
      </c>
      <c r="AI3188">
        <v>2.7299999999999998E-3</v>
      </c>
      <c r="AS3188" s="3">
        <v>0.64</v>
      </c>
      <c r="AU3188" s="4">
        <f t="shared" si="110"/>
        <v>0.64</v>
      </c>
      <c r="AV3188" s="4">
        <f>O3188*149597871*COS(U3188*3.14159265359/180)/(CL3188*695700)</f>
        <v>46.728141614422661</v>
      </c>
      <c r="AW3188" s="4">
        <f t="shared" si="109"/>
        <v>999</v>
      </c>
      <c r="AX3188">
        <v>0.26</v>
      </c>
      <c r="AY3188">
        <v>0.26</v>
      </c>
      <c r="BO3188" t="s">
        <v>156</v>
      </c>
      <c r="BP3188" t="s">
        <v>146</v>
      </c>
      <c r="BS3188" t="s">
        <v>9344</v>
      </c>
      <c r="BU3188" t="s">
        <v>9341</v>
      </c>
      <c r="BV3188">
        <v>299.26804199999998</v>
      </c>
      <c r="BW3188">
        <v>45.227428000000003</v>
      </c>
      <c r="BZ3188">
        <v>13.513</v>
      </c>
      <c r="CA3188">
        <v>12.845000000000001</v>
      </c>
      <c r="CB3188">
        <v>12.693</v>
      </c>
      <c r="CC3188">
        <v>445.2</v>
      </c>
      <c r="CD3188">
        <v>7.19</v>
      </c>
      <c r="CE3188">
        <v>7.19</v>
      </c>
      <c r="CF3188">
        <v>-0.57199999999999995</v>
      </c>
      <c r="CI3188">
        <v>0.53</v>
      </c>
      <c r="CL3188">
        <v>0.52</v>
      </c>
      <c r="CM3188">
        <v>0.05</v>
      </c>
      <c r="CN3188">
        <v>0.05</v>
      </c>
      <c r="CS3188">
        <v>4257</v>
      </c>
      <c r="CT3188">
        <v>200</v>
      </c>
      <c r="CU3188">
        <v>200</v>
      </c>
      <c r="CX3188" t="s">
        <v>9342</v>
      </c>
    </row>
    <row r="3189" spans="1:102" x14ac:dyDescent="0.25">
      <c r="A3189" t="s">
        <v>9345</v>
      </c>
      <c r="B3189" t="s">
        <v>98</v>
      </c>
      <c r="I3189">
        <v>0.155</v>
      </c>
      <c r="J3189">
        <v>1.6E-2</v>
      </c>
      <c r="K3189">
        <v>1.6E-2</v>
      </c>
      <c r="L3189">
        <v>5.6679300000000001</v>
      </c>
      <c r="M3189">
        <v>1.2E-4</v>
      </c>
      <c r="N3189">
        <v>1.2E-4</v>
      </c>
      <c r="O3189">
        <v>6.7699999999999996E-2</v>
      </c>
      <c r="P3189">
        <v>1.4E-3</v>
      </c>
      <c r="Q3189">
        <v>1.4E-3</v>
      </c>
      <c r="R3189">
        <v>0</v>
      </c>
      <c r="U3189">
        <v>86.39</v>
      </c>
      <c r="V3189">
        <v>1.17</v>
      </c>
      <c r="W3189">
        <v>1.17</v>
      </c>
      <c r="Y3189">
        <v>2011</v>
      </c>
      <c r="Z3189" s="1">
        <v>44232</v>
      </c>
      <c r="AG3189">
        <v>2454964.8980999999</v>
      </c>
      <c r="AH3189">
        <v>7.4999999999999997E-3</v>
      </c>
      <c r="AI3189">
        <v>7.4999999999999997E-3</v>
      </c>
      <c r="AJ3189">
        <v>2454964.8980999999</v>
      </c>
      <c r="AK3189">
        <v>7.4999999999999997E-3</v>
      </c>
      <c r="AL3189">
        <v>7.4999999999999997E-3</v>
      </c>
      <c r="AS3189" s="3">
        <v>0.5</v>
      </c>
      <c r="AU3189" s="4">
        <f t="shared" si="110"/>
        <v>0.5</v>
      </c>
      <c r="AV3189" s="4">
        <f>O3189*149597871*COS(U3189*3.14159265359/180)/(CL3189*695700)</f>
        <v>0.50363728917502615</v>
      </c>
      <c r="AW3189" s="4">
        <f t="shared" si="109"/>
        <v>0.50363728917502615</v>
      </c>
      <c r="AX3189">
        <v>0.2</v>
      </c>
      <c r="AY3189">
        <v>0.16</v>
      </c>
      <c r="BO3189" t="s">
        <v>99</v>
      </c>
      <c r="BP3189" t="s">
        <v>146</v>
      </c>
      <c r="BS3189" t="s">
        <v>9346</v>
      </c>
      <c r="BU3189" t="s">
        <v>9347</v>
      </c>
      <c r="BV3189">
        <v>289.07754799999998</v>
      </c>
      <c r="BW3189">
        <v>46.005222000000003</v>
      </c>
      <c r="BX3189">
        <v>14</v>
      </c>
      <c r="BZ3189">
        <v>12.871</v>
      </c>
      <c r="CA3189">
        <v>12.62</v>
      </c>
      <c r="CC3189">
        <v>1252.8399999999999</v>
      </c>
      <c r="CD3189">
        <v>23.64</v>
      </c>
      <c r="CE3189">
        <v>23.64</v>
      </c>
      <c r="CF3189">
        <v>2.5000000000000001E-2</v>
      </c>
      <c r="CG3189">
        <v>2E-3</v>
      </c>
      <c r="CH3189">
        <v>2E-3</v>
      </c>
      <c r="CI3189">
        <v>1.29</v>
      </c>
      <c r="CJ3189">
        <v>0.12</v>
      </c>
      <c r="CK3189">
        <v>0.06</v>
      </c>
      <c r="CL3189">
        <v>1.82</v>
      </c>
      <c r="CM3189">
        <v>0.18</v>
      </c>
      <c r="CN3189">
        <v>0.18</v>
      </c>
      <c r="CP3189">
        <v>4.2699999999999996</v>
      </c>
      <c r="CQ3189">
        <v>0.87</v>
      </c>
      <c r="CR3189">
        <v>0.87</v>
      </c>
      <c r="CS3189">
        <v>5904</v>
      </c>
      <c r="CT3189">
        <v>47</v>
      </c>
      <c r="CU3189">
        <v>47</v>
      </c>
      <c r="CX3189" t="s">
        <v>9348</v>
      </c>
    </row>
    <row r="3190" spans="1:102" x14ac:dyDescent="0.25">
      <c r="A3190" t="s">
        <v>9349</v>
      </c>
      <c r="B3190" t="s">
        <v>98</v>
      </c>
      <c r="I3190">
        <v>0.28499999999999998</v>
      </c>
      <c r="J3190">
        <v>2.7E-2</v>
      </c>
      <c r="K3190">
        <v>2.7E-2</v>
      </c>
      <c r="L3190">
        <v>13.17562</v>
      </c>
      <c r="M3190">
        <v>1.3999999999999999E-4</v>
      </c>
      <c r="N3190">
        <v>1.3999999999999999E-4</v>
      </c>
      <c r="O3190">
        <v>0.11890000000000001</v>
      </c>
      <c r="P3190">
        <v>2.5000000000000001E-3</v>
      </c>
      <c r="Q3190">
        <v>2.5000000000000001E-3</v>
      </c>
      <c r="R3190">
        <v>0</v>
      </c>
      <c r="U3190">
        <v>88.19</v>
      </c>
      <c r="V3190">
        <v>0.72</v>
      </c>
      <c r="W3190">
        <v>0.72</v>
      </c>
      <c r="Y3190">
        <v>2011</v>
      </c>
      <c r="Z3190" s="1">
        <v>44232</v>
      </c>
      <c r="AG3190">
        <v>2454976.6764000002</v>
      </c>
      <c r="AH3190">
        <v>4.1999999999999997E-3</v>
      </c>
      <c r="AI3190">
        <v>4.1999999999999997E-3</v>
      </c>
      <c r="AJ3190">
        <v>2454976.6764000002</v>
      </c>
      <c r="AK3190">
        <v>4.1999999999999997E-3</v>
      </c>
      <c r="AL3190">
        <v>4.1999999999999997E-3</v>
      </c>
      <c r="AS3190" s="3">
        <v>0.44</v>
      </c>
      <c r="AU3190" s="4">
        <f t="shared" si="110"/>
        <v>0.44</v>
      </c>
      <c r="AV3190" s="4">
        <f>O3190*149597871*COS(U3190*3.14159265359/180)/(CL3190*695700)</f>
        <v>0.44370832963331569</v>
      </c>
      <c r="AW3190" s="4">
        <f t="shared" si="109"/>
        <v>0.44370832963331569</v>
      </c>
      <c r="AX3190">
        <v>0.21</v>
      </c>
      <c r="AY3190">
        <v>0.17</v>
      </c>
      <c r="BO3190" t="s">
        <v>99</v>
      </c>
      <c r="BP3190" t="s">
        <v>146</v>
      </c>
      <c r="BS3190" t="s">
        <v>9350</v>
      </c>
      <c r="BU3190" t="s">
        <v>9347</v>
      </c>
      <c r="BV3190">
        <v>289.07754799999998</v>
      </c>
      <c r="BW3190">
        <v>46.005222000000003</v>
      </c>
      <c r="BX3190">
        <v>14</v>
      </c>
      <c r="BZ3190">
        <v>12.871</v>
      </c>
      <c r="CA3190">
        <v>12.62</v>
      </c>
      <c r="CC3190">
        <v>1252.8399999999999</v>
      </c>
      <c r="CD3190">
        <v>23.64</v>
      </c>
      <c r="CE3190">
        <v>23.64</v>
      </c>
      <c r="CF3190">
        <v>2.5000000000000001E-2</v>
      </c>
      <c r="CG3190">
        <v>2E-3</v>
      </c>
      <c r="CH3190">
        <v>2E-3</v>
      </c>
      <c r="CI3190">
        <v>1.29</v>
      </c>
      <c r="CJ3190">
        <v>0.12</v>
      </c>
      <c r="CK3190">
        <v>0.06</v>
      </c>
      <c r="CL3190">
        <v>1.82</v>
      </c>
      <c r="CM3190">
        <v>0.18</v>
      </c>
      <c r="CN3190">
        <v>0.18</v>
      </c>
      <c r="CP3190">
        <v>4.2699999999999996</v>
      </c>
      <c r="CQ3190">
        <v>0.87</v>
      </c>
      <c r="CR3190">
        <v>0.87</v>
      </c>
      <c r="CS3190">
        <v>5904</v>
      </c>
      <c r="CT3190">
        <v>47</v>
      </c>
      <c r="CU3190">
        <v>47</v>
      </c>
      <c r="CX3190" t="s">
        <v>9348</v>
      </c>
    </row>
    <row r="3191" spans="1:102" x14ac:dyDescent="0.25">
      <c r="A3191" t="s">
        <v>9351</v>
      </c>
      <c r="B3191" t="s">
        <v>98</v>
      </c>
      <c r="I3191">
        <v>0.47699999999999998</v>
      </c>
      <c r="J3191">
        <v>4.3999999999999997E-2</v>
      </c>
      <c r="K3191">
        <v>4.3999999999999997E-2</v>
      </c>
      <c r="L3191">
        <v>21.775960000000001</v>
      </c>
      <c r="M3191">
        <v>1.1E-4</v>
      </c>
      <c r="N3191">
        <v>1.1E-4</v>
      </c>
      <c r="O3191">
        <v>0.16619999999999999</v>
      </c>
      <c r="P3191">
        <v>3.5000000000000001E-3</v>
      </c>
      <c r="Q3191">
        <v>3.5000000000000001E-3</v>
      </c>
      <c r="R3191">
        <v>0</v>
      </c>
      <c r="U3191">
        <v>88.71</v>
      </c>
      <c r="V3191">
        <v>0.51</v>
      </c>
      <c r="W3191">
        <v>0.51</v>
      </c>
      <c r="Y3191">
        <v>2011</v>
      </c>
      <c r="Z3191" s="1">
        <v>44232</v>
      </c>
      <c r="AG3191">
        <v>2455022.6342000002</v>
      </c>
      <c r="AH3191">
        <v>1.8E-3</v>
      </c>
      <c r="AI3191">
        <v>1.8E-3</v>
      </c>
      <c r="AJ3191">
        <v>2454968.8714999999</v>
      </c>
      <c r="AK3191">
        <v>4.7999999999999996E-3</v>
      </c>
      <c r="AL3191">
        <v>4.7999999999999996E-3</v>
      </c>
      <c r="AS3191" s="3">
        <v>0.44</v>
      </c>
      <c r="AU3191" s="4">
        <f t="shared" si="110"/>
        <v>0.44</v>
      </c>
      <c r="AV3191" s="4">
        <f>O3191*149597871*COS(U3191*3.14159265359/180)/(CL3191*695700)</f>
        <v>0.44207242574247674</v>
      </c>
      <c r="AW3191" s="4">
        <f t="shared" si="109"/>
        <v>0.44207242574247674</v>
      </c>
      <c r="AX3191">
        <v>0.23</v>
      </c>
      <c r="AY3191">
        <v>0.14000000000000001</v>
      </c>
      <c r="BO3191" t="s">
        <v>99</v>
      </c>
      <c r="BP3191" t="s">
        <v>146</v>
      </c>
      <c r="BS3191" t="s">
        <v>9352</v>
      </c>
      <c r="BU3191" t="s">
        <v>9347</v>
      </c>
      <c r="BV3191">
        <v>289.07754799999998</v>
      </c>
      <c r="BW3191">
        <v>46.005222000000003</v>
      </c>
      <c r="BX3191">
        <v>14</v>
      </c>
      <c r="BZ3191">
        <v>12.871</v>
      </c>
      <c r="CA3191">
        <v>12.62</v>
      </c>
      <c r="CC3191">
        <v>1252.8399999999999</v>
      </c>
      <c r="CD3191">
        <v>23.64</v>
      </c>
      <c r="CE3191">
        <v>23.64</v>
      </c>
      <c r="CF3191">
        <v>2.5000000000000001E-2</v>
      </c>
      <c r="CG3191">
        <v>2E-3</v>
      </c>
      <c r="CH3191">
        <v>2E-3</v>
      </c>
      <c r="CI3191">
        <v>1.29</v>
      </c>
      <c r="CJ3191">
        <v>0.12</v>
      </c>
      <c r="CK3191">
        <v>0.06</v>
      </c>
      <c r="CL3191">
        <v>1.82</v>
      </c>
      <c r="CM3191">
        <v>0.18</v>
      </c>
      <c r="CN3191">
        <v>0.18</v>
      </c>
      <c r="CP3191">
        <v>4.2699999999999996</v>
      </c>
      <c r="CQ3191">
        <v>0.87</v>
      </c>
      <c r="CR3191">
        <v>0.87</v>
      </c>
      <c r="CS3191">
        <v>5904</v>
      </c>
      <c r="CT3191">
        <v>47</v>
      </c>
      <c r="CU3191">
        <v>47</v>
      </c>
      <c r="CX3191" t="s">
        <v>9348</v>
      </c>
    </row>
    <row r="3192" spans="1:102" x14ac:dyDescent="0.25">
      <c r="A3192" t="s">
        <v>9353</v>
      </c>
      <c r="B3192" t="s">
        <v>98</v>
      </c>
      <c r="I3192">
        <v>0.35899999999999999</v>
      </c>
      <c r="J3192">
        <v>3.4000000000000002E-2</v>
      </c>
      <c r="K3192">
        <v>3.4000000000000002E-2</v>
      </c>
      <c r="L3192">
        <v>31.784400000000002</v>
      </c>
      <c r="M3192">
        <v>3.8999999999999999E-4</v>
      </c>
      <c r="N3192">
        <v>3.8999999999999999E-4</v>
      </c>
      <c r="O3192">
        <v>0.21379999999999999</v>
      </c>
      <c r="P3192">
        <v>4.4999999999999997E-3</v>
      </c>
      <c r="Q3192">
        <v>4.4999999999999997E-3</v>
      </c>
      <c r="R3192">
        <v>0</v>
      </c>
      <c r="U3192">
        <v>88.94</v>
      </c>
      <c r="V3192">
        <v>0.37</v>
      </c>
      <c r="W3192">
        <v>0.37</v>
      </c>
      <c r="Y3192">
        <v>2011</v>
      </c>
      <c r="Z3192" s="1">
        <v>44232</v>
      </c>
      <c r="AG3192">
        <v>2454968.8714999999</v>
      </c>
      <c r="AH3192">
        <v>4.7999999999999996E-3</v>
      </c>
      <c r="AI3192">
        <v>4.7999999999999996E-3</v>
      </c>
      <c r="AJ3192">
        <v>2454968.8714999999</v>
      </c>
      <c r="AK3192">
        <v>4.7999999999999996E-3</v>
      </c>
      <c r="AL3192">
        <v>4.7999999999999996E-3</v>
      </c>
      <c r="AS3192" s="3">
        <v>0.47</v>
      </c>
      <c r="AU3192" s="4">
        <f t="shared" si="110"/>
        <v>0.47</v>
      </c>
      <c r="AV3192" s="4">
        <f>O3192*149597871*COS(U3192*3.14159265359/180)/(CL3192*695700)</f>
        <v>0.46730258218641346</v>
      </c>
      <c r="AW3192" s="4">
        <f t="shared" si="109"/>
        <v>0.46730258218641346</v>
      </c>
      <c r="AX3192">
        <v>0.21</v>
      </c>
      <c r="AY3192">
        <v>0.14000000000000001</v>
      </c>
      <c r="BO3192" t="s">
        <v>99</v>
      </c>
      <c r="BP3192" t="s">
        <v>146</v>
      </c>
      <c r="BS3192" t="s">
        <v>9354</v>
      </c>
      <c r="BU3192" t="s">
        <v>9347</v>
      </c>
      <c r="BV3192">
        <v>289.07754799999998</v>
      </c>
      <c r="BW3192">
        <v>46.005222000000003</v>
      </c>
      <c r="BX3192">
        <v>14</v>
      </c>
      <c r="BZ3192">
        <v>12.871</v>
      </c>
      <c r="CA3192">
        <v>12.62</v>
      </c>
      <c r="CC3192">
        <v>1252.8399999999999</v>
      </c>
      <c r="CD3192">
        <v>23.64</v>
      </c>
      <c r="CE3192">
        <v>23.64</v>
      </c>
      <c r="CF3192">
        <v>2.5000000000000001E-2</v>
      </c>
      <c r="CG3192">
        <v>2E-3</v>
      </c>
      <c r="CH3192">
        <v>2E-3</v>
      </c>
      <c r="CI3192">
        <v>1.29</v>
      </c>
      <c r="CJ3192">
        <v>0.12</v>
      </c>
      <c r="CK3192">
        <v>0.06</v>
      </c>
      <c r="CL3192">
        <v>1.82</v>
      </c>
      <c r="CM3192">
        <v>0.18</v>
      </c>
      <c r="CN3192">
        <v>0.18</v>
      </c>
      <c r="CP3192">
        <v>4.2699999999999996</v>
      </c>
      <c r="CQ3192">
        <v>0.87</v>
      </c>
      <c r="CR3192">
        <v>0.87</v>
      </c>
      <c r="CS3192">
        <v>5904</v>
      </c>
      <c r="CT3192">
        <v>47</v>
      </c>
      <c r="CU3192">
        <v>47</v>
      </c>
      <c r="CX3192" t="s">
        <v>9348</v>
      </c>
    </row>
    <row r="3193" spans="1:102" x14ac:dyDescent="0.25">
      <c r="A3193" t="s">
        <v>9355</v>
      </c>
      <c r="B3193" t="s">
        <v>98</v>
      </c>
      <c r="I3193">
        <v>0.39800000000000002</v>
      </c>
      <c r="J3193">
        <v>3.6999999999999998E-2</v>
      </c>
      <c r="K3193">
        <v>3.6999999999999998E-2</v>
      </c>
      <c r="L3193">
        <v>41.029020000000003</v>
      </c>
      <c r="M3193">
        <v>4.2000000000000002E-4</v>
      </c>
      <c r="N3193">
        <v>4.2000000000000002E-4</v>
      </c>
      <c r="O3193">
        <v>0.2535</v>
      </c>
      <c r="P3193">
        <v>5.4000000000000003E-3</v>
      </c>
      <c r="Q3193">
        <v>5.4000000000000003E-3</v>
      </c>
      <c r="R3193">
        <v>0</v>
      </c>
      <c r="U3193">
        <v>89.17</v>
      </c>
      <c r="V3193">
        <v>0.42</v>
      </c>
      <c r="W3193">
        <v>0.33</v>
      </c>
      <c r="Y3193">
        <v>2011</v>
      </c>
      <c r="Z3193" s="1">
        <v>44232</v>
      </c>
      <c r="AG3193">
        <v>2455005.5762999998</v>
      </c>
      <c r="AH3193">
        <v>4.0000000000000001E-3</v>
      </c>
      <c r="AI3193">
        <v>4.0000000000000001E-3</v>
      </c>
      <c r="AJ3193">
        <v>2455005.5762999998</v>
      </c>
      <c r="AK3193">
        <v>4.0000000000000001E-3</v>
      </c>
      <c r="AL3193">
        <v>4.0000000000000001E-3</v>
      </c>
      <c r="AS3193" s="3">
        <v>0.43</v>
      </c>
      <c r="AU3193" s="4">
        <f t="shared" si="110"/>
        <v>0.43</v>
      </c>
      <c r="AV3193" s="4">
        <f>O3193*149597871*COS(U3193*3.14159265359/180)/(CL3193*695700)</f>
        <v>0.43386064302224064</v>
      </c>
      <c r="AW3193" s="4">
        <f t="shared" si="109"/>
        <v>0.43386064302224064</v>
      </c>
      <c r="AX3193">
        <v>0.23</v>
      </c>
      <c r="AY3193">
        <v>0.15</v>
      </c>
      <c r="BO3193" t="s">
        <v>99</v>
      </c>
      <c r="BP3193" t="s">
        <v>146</v>
      </c>
      <c r="BS3193" t="s">
        <v>9356</v>
      </c>
      <c r="BU3193" t="s">
        <v>9347</v>
      </c>
      <c r="BV3193">
        <v>289.07754799999998</v>
      </c>
      <c r="BW3193">
        <v>46.005222000000003</v>
      </c>
      <c r="BX3193">
        <v>14</v>
      </c>
      <c r="BZ3193">
        <v>12.871</v>
      </c>
      <c r="CA3193">
        <v>12.62</v>
      </c>
      <c r="CC3193">
        <v>1252.8399999999999</v>
      </c>
      <c r="CD3193">
        <v>23.64</v>
      </c>
      <c r="CE3193">
        <v>23.64</v>
      </c>
      <c r="CF3193">
        <v>2.5000000000000001E-2</v>
      </c>
      <c r="CG3193">
        <v>2E-3</v>
      </c>
      <c r="CH3193">
        <v>2E-3</v>
      </c>
      <c r="CI3193">
        <v>1.29</v>
      </c>
      <c r="CJ3193">
        <v>0.12</v>
      </c>
      <c r="CK3193">
        <v>0.06</v>
      </c>
      <c r="CL3193">
        <v>1.82</v>
      </c>
      <c r="CM3193">
        <v>0.18</v>
      </c>
      <c r="CN3193">
        <v>0.18</v>
      </c>
      <c r="CP3193">
        <v>4.2699999999999996</v>
      </c>
      <c r="CQ3193">
        <v>0.87</v>
      </c>
      <c r="CR3193">
        <v>0.87</v>
      </c>
      <c r="CS3193">
        <v>5904</v>
      </c>
      <c r="CT3193">
        <v>47</v>
      </c>
      <c r="CU3193">
        <v>47</v>
      </c>
      <c r="CX3193" t="s">
        <v>9348</v>
      </c>
    </row>
    <row r="3194" spans="1:102" x14ac:dyDescent="0.25">
      <c r="A3194" t="s">
        <v>9357</v>
      </c>
      <c r="B3194" t="s">
        <v>98</v>
      </c>
      <c r="I3194">
        <v>0.12</v>
      </c>
      <c r="J3194">
        <v>4.7E-2</v>
      </c>
      <c r="K3194">
        <v>4.7E-2</v>
      </c>
      <c r="L3194">
        <v>8.2597799999999992</v>
      </c>
      <c r="M3194" s="2">
        <v>7.6000000000000004E-5</v>
      </c>
      <c r="N3194" s="2">
        <v>7.6000000000000004E-5</v>
      </c>
      <c r="O3194">
        <v>7.4999999999999997E-2</v>
      </c>
      <c r="Y3194">
        <v>2014</v>
      </c>
      <c r="Z3194" s="1">
        <v>44232</v>
      </c>
      <c r="AG3194">
        <v>2454986.9830900002</v>
      </c>
      <c r="AH3194">
        <v>6.6E-3</v>
      </c>
      <c r="AI3194">
        <v>6.6E-3</v>
      </c>
      <c r="AS3194" s="3">
        <v>0.64</v>
      </c>
      <c r="AU3194" s="4">
        <f t="shared" si="110"/>
        <v>0.64</v>
      </c>
      <c r="AV3194" s="4">
        <f>O3194*149597871*COS(U3194*3.14159265359/180)/(CL3194*695700)</f>
        <v>22.3991829272675</v>
      </c>
      <c r="AW3194" s="4">
        <f t="shared" si="109"/>
        <v>999</v>
      </c>
      <c r="AX3194">
        <v>0.27</v>
      </c>
      <c r="AY3194">
        <v>0.27</v>
      </c>
      <c r="BO3194" t="s">
        <v>156</v>
      </c>
      <c r="BP3194" t="s">
        <v>146</v>
      </c>
      <c r="BS3194" t="s">
        <v>9358</v>
      </c>
      <c r="BU3194" t="s">
        <v>9359</v>
      </c>
      <c r="BV3194">
        <v>288.44737500000002</v>
      </c>
      <c r="BW3194">
        <v>44.801684999999999</v>
      </c>
      <c r="BZ3194">
        <v>13.86</v>
      </c>
      <c r="CA3194">
        <v>13.315</v>
      </c>
      <c r="CB3194">
        <v>13.259</v>
      </c>
      <c r="CC3194">
        <v>732.46</v>
      </c>
      <c r="CD3194">
        <v>14.27</v>
      </c>
      <c r="CE3194">
        <v>14.27</v>
      </c>
      <c r="CF3194">
        <v>-9.7000000000000003E-2</v>
      </c>
      <c r="CI3194">
        <v>0.78</v>
      </c>
      <c r="CL3194">
        <v>0.72</v>
      </c>
      <c r="CM3194">
        <v>0.27</v>
      </c>
      <c r="CN3194">
        <v>0.27</v>
      </c>
      <c r="CS3194">
        <v>5117</v>
      </c>
      <c r="CT3194">
        <v>200</v>
      </c>
      <c r="CU3194">
        <v>200</v>
      </c>
      <c r="CX3194" t="s">
        <v>9360</v>
      </c>
    </row>
    <row r="3195" spans="1:102" x14ac:dyDescent="0.25">
      <c r="A3195" t="s">
        <v>9361</v>
      </c>
      <c r="B3195" t="s">
        <v>98</v>
      </c>
      <c r="I3195">
        <v>0.17399999999999999</v>
      </c>
      <c r="J3195">
        <v>6.4000000000000001E-2</v>
      </c>
      <c r="K3195">
        <v>6.4000000000000001E-2</v>
      </c>
      <c r="L3195">
        <v>15.955387</v>
      </c>
      <c r="M3195" s="2">
        <v>7.6000000000000004E-5</v>
      </c>
      <c r="N3195" s="2">
        <v>7.6000000000000004E-5</v>
      </c>
      <c r="O3195">
        <v>0.11600000000000001</v>
      </c>
      <c r="Y3195">
        <v>2014</v>
      </c>
      <c r="Z3195" s="1">
        <v>44232</v>
      </c>
      <c r="AG3195">
        <v>2454976.3037100001</v>
      </c>
      <c r="AH3195">
        <v>2.9099999999999998E-3</v>
      </c>
      <c r="AI3195">
        <v>2.9099999999999998E-3</v>
      </c>
      <c r="AS3195" s="3">
        <v>0.22</v>
      </c>
      <c r="AU3195" s="4">
        <f t="shared" si="110"/>
        <v>0.22</v>
      </c>
      <c r="AV3195" s="4">
        <f>O3195*149597871*COS(U3195*3.14159265359/180)/(CL3195*695700)</f>
        <v>34.644069594173736</v>
      </c>
      <c r="AW3195" s="4">
        <f t="shared" si="109"/>
        <v>999</v>
      </c>
      <c r="AX3195">
        <v>0.21</v>
      </c>
      <c r="AY3195">
        <v>0.21</v>
      </c>
      <c r="BO3195" t="s">
        <v>156</v>
      </c>
      <c r="BP3195" t="s">
        <v>146</v>
      </c>
      <c r="BS3195" t="s">
        <v>9362</v>
      </c>
      <c r="BU3195" t="s">
        <v>9359</v>
      </c>
      <c r="BV3195">
        <v>288.44737500000002</v>
      </c>
      <c r="BW3195">
        <v>44.801684999999999</v>
      </c>
      <c r="BZ3195">
        <v>13.86</v>
      </c>
      <c r="CA3195">
        <v>13.315</v>
      </c>
      <c r="CB3195">
        <v>13.259</v>
      </c>
      <c r="CC3195">
        <v>732.46</v>
      </c>
      <c r="CD3195">
        <v>14.27</v>
      </c>
      <c r="CE3195">
        <v>14.27</v>
      </c>
      <c r="CF3195">
        <v>-9.7000000000000003E-2</v>
      </c>
      <c r="CI3195">
        <v>0.78</v>
      </c>
      <c r="CL3195">
        <v>0.72</v>
      </c>
      <c r="CM3195">
        <v>0.27</v>
      </c>
      <c r="CN3195">
        <v>0.27</v>
      </c>
      <c r="CS3195">
        <v>5117</v>
      </c>
      <c r="CT3195">
        <v>200</v>
      </c>
      <c r="CU3195">
        <v>200</v>
      </c>
      <c r="CX3195" t="s">
        <v>9360</v>
      </c>
    </row>
    <row r="3196" spans="1:102" x14ac:dyDescent="0.25">
      <c r="A3196" t="s">
        <v>9363</v>
      </c>
      <c r="B3196" t="s">
        <v>98</v>
      </c>
      <c r="I3196">
        <v>0.16200000000000001</v>
      </c>
      <c r="J3196">
        <v>1.7000000000000001E-2</v>
      </c>
      <c r="K3196">
        <v>1.7000000000000001E-2</v>
      </c>
      <c r="L3196">
        <v>8.4574960000000008</v>
      </c>
      <c r="M3196" s="2">
        <v>2.4000000000000001E-5</v>
      </c>
      <c r="N3196" s="2">
        <v>2.4000000000000001E-5</v>
      </c>
      <c r="O3196">
        <v>6.5000000000000002E-2</v>
      </c>
      <c r="Y3196">
        <v>2014</v>
      </c>
      <c r="Z3196" s="1">
        <v>44232</v>
      </c>
      <c r="AG3196">
        <v>2454966.8695399999</v>
      </c>
      <c r="AH3196">
        <v>1.8500000000000001E-3</v>
      </c>
      <c r="AI3196">
        <v>1.8500000000000001E-3</v>
      </c>
      <c r="AS3196" s="3">
        <v>0.48</v>
      </c>
      <c r="AU3196" s="4">
        <f t="shared" si="110"/>
        <v>0.48</v>
      </c>
      <c r="AV3196" s="4">
        <f>O3196*149597871*COS(U3196*3.14159265359/180)/(CL3196*695700)</f>
        <v>28.524673768601879</v>
      </c>
      <c r="AW3196" s="4">
        <f t="shared" si="109"/>
        <v>999</v>
      </c>
      <c r="AX3196">
        <v>0.24</v>
      </c>
      <c r="AY3196">
        <v>0.24</v>
      </c>
      <c r="BO3196" t="s">
        <v>156</v>
      </c>
      <c r="BP3196" t="s">
        <v>146</v>
      </c>
      <c r="BS3196" t="s">
        <v>9364</v>
      </c>
      <c r="BU3196" t="s">
        <v>9365</v>
      </c>
      <c r="BV3196">
        <v>291.83432800000003</v>
      </c>
      <c r="BW3196">
        <v>39.307358000000001</v>
      </c>
      <c r="BZ3196">
        <v>14.082000000000001</v>
      </c>
      <c r="CA3196">
        <v>13.512</v>
      </c>
      <c r="CB3196">
        <v>13.343</v>
      </c>
      <c r="CC3196">
        <v>589.63</v>
      </c>
      <c r="CD3196">
        <v>12.55</v>
      </c>
      <c r="CE3196">
        <v>12.55</v>
      </c>
      <c r="CF3196">
        <v>-0.85</v>
      </c>
      <c r="CI3196">
        <v>0.51</v>
      </c>
      <c r="CL3196">
        <v>0.49</v>
      </c>
      <c r="CM3196">
        <v>0.05</v>
      </c>
      <c r="CN3196">
        <v>0.05</v>
      </c>
      <c r="CS3196">
        <v>4347</v>
      </c>
      <c r="CT3196">
        <v>200</v>
      </c>
      <c r="CU3196">
        <v>200</v>
      </c>
      <c r="CX3196" t="s">
        <v>9366</v>
      </c>
    </row>
    <row r="3197" spans="1:102" x14ac:dyDescent="0.25">
      <c r="A3197" t="s">
        <v>9367</v>
      </c>
      <c r="B3197" t="s">
        <v>98</v>
      </c>
      <c r="I3197">
        <v>0.16400000000000001</v>
      </c>
      <c r="J3197">
        <v>1.7000000000000001E-2</v>
      </c>
      <c r="K3197">
        <v>1.7000000000000001E-2</v>
      </c>
      <c r="L3197">
        <v>17.281110000000002</v>
      </c>
      <c r="M3197" s="2">
        <v>6.3999999999999997E-5</v>
      </c>
      <c r="N3197" s="2">
        <v>6.3999999999999997E-5</v>
      </c>
      <c r="O3197">
        <v>0.105</v>
      </c>
      <c r="Y3197">
        <v>2014</v>
      </c>
      <c r="Z3197" s="1">
        <v>44232</v>
      </c>
      <c r="AG3197">
        <v>2454969.0079800002</v>
      </c>
      <c r="AH3197">
        <v>2.16E-3</v>
      </c>
      <c r="AI3197">
        <v>2.16E-3</v>
      </c>
      <c r="AS3197" s="3">
        <v>0.08</v>
      </c>
      <c r="AU3197" s="4">
        <f t="shared" si="110"/>
        <v>0.08</v>
      </c>
      <c r="AV3197" s="4">
        <f>O3197*149597871*COS(U3197*3.14159265359/180)/(CL3197*695700)</f>
        <v>46.07831916466457</v>
      </c>
      <c r="AW3197" s="4">
        <f t="shared" si="109"/>
        <v>999</v>
      </c>
      <c r="AX3197">
        <v>0.22</v>
      </c>
      <c r="AY3197">
        <v>0.22</v>
      </c>
      <c r="BO3197" t="s">
        <v>156</v>
      </c>
      <c r="BP3197" t="s">
        <v>146</v>
      </c>
      <c r="BS3197" t="s">
        <v>9368</v>
      </c>
      <c r="BU3197" t="s">
        <v>9365</v>
      </c>
      <c r="BV3197">
        <v>291.83432800000003</v>
      </c>
      <c r="BW3197">
        <v>39.307358000000001</v>
      </c>
      <c r="BZ3197">
        <v>14.082000000000001</v>
      </c>
      <c r="CA3197">
        <v>13.512</v>
      </c>
      <c r="CB3197">
        <v>13.343</v>
      </c>
      <c r="CC3197">
        <v>589.63</v>
      </c>
      <c r="CD3197">
        <v>12.55</v>
      </c>
      <c r="CE3197">
        <v>12.55</v>
      </c>
      <c r="CF3197">
        <v>-0.85</v>
      </c>
      <c r="CI3197">
        <v>0.51</v>
      </c>
      <c r="CL3197">
        <v>0.49</v>
      </c>
      <c r="CM3197">
        <v>0.05</v>
      </c>
      <c r="CN3197">
        <v>0.05</v>
      </c>
      <c r="CS3197">
        <v>4347</v>
      </c>
      <c r="CT3197">
        <v>200</v>
      </c>
      <c r="CU3197">
        <v>200</v>
      </c>
      <c r="CX3197" t="s">
        <v>9366</v>
      </c>
    </row>
    <row r="3198" spans="1:102" x14ac:dyDescent="0.25">
      <c r="A3198" t="s">
        <v>9369</v>
      </c>
      <c r="B3198" t="s">
        <v>98</v>
      </c>
      <c r="I3198">
        <v>0.14599999999999999</v>
      </c>
      <c r="J3198">
        <v>1.4999999999999999E-2</v>
      </c>
      <c r="K3198">
        <v>1.4999999999999999E-2</v>
      </c>
      <c r="L3198">
        <v>32.134327999999996</v>
      </c>
      <c r="M3198">
        <v>2.1599999999999999E-4</v>
      </c>
      <c r="N3198">
        <v>2.1599999999999999E-4</v>
      </c>
      <c r="O3198">
        <v>0.159</v>
      </c>
      <c r="Y3198">
        <v>2014</v>
      </c>
      <c r="Z3198" s="1">
        <v>44232</v>
      </c>
      <c r="AG3198">
        <v>2454975.26823</v>
      </c>
      <c r="AH3198">
        <v>3.7499999999999999E-3</v>
      </c>
      <c r="AI3198">
        <v>3.7499999999999999E-3</v>
      </c>
      <c r="AS3198" s="3">
        <v>0.28999999999999998</v>
      </c>
      <c r="AU3198" s="4">
        <f t="shared" si="110"/>
        <v>0.28999999999999998</v>
      </c>
      <c r="AV3198" s="4">
        <f>O3198*149597871*COS(U3198*3.14159265359/180)/(CL3198*695700)</f>
        <v>69.775740449349215</v>
      </c>
      <c r="AW3198" s="4">
        <f t="shared" si="109"/>
        <v>999</v>
      </c>
      <c r="AX3198">
        <v>0.23</v>
      </c>
      <c r="AY3198">
        <v>0.23</v>
      </c>
      <c r="BO3198" t="s">
        <v>156</v>
      </c>
      <c r="BP3198" t="s">
        <v>146</v>
      </c>
      <c r="BS3198" t="s">
        <v>9370</v>
      </c>
      <c r="BU3198" t="s">
        <v>9365</v>
      </c>
      <c r="BV3198">
        <v>291.83432800000003</v>
      </c>
      <c r="BW3198">
        <v>39.307358000000001</v>
      </c>
      <c r="BZ3198">
        <v>14.082000000000001</v>
      </c>
      <c r="CA3198">
        <v>13.512</v>
      </c>
      <c r="CB3198">
        <v>13.343</v>
      </c>
      <c r="CC3198">
        <v>589.63</v>
      </c>
      <c r="CD3198">
        <v>12.55</v>
      </c>
      <c r="CE3198">
        <v>12.55</v>
      </c>
      <c r="CF3198">
        <v>-0.85</v>
      </c>
      <c r="CI3198">
        <v>0.51</v>
      </c>
      <c r="CL3198">
        <v>0.49</v>
      </c>
      <c r="CM3198">
        <v>0.05</v>
      </c>
      <c r="CN3198">
        <v>0.05</v>
      </c>
      <c r="CS3198">
        <v>4347</v>
      </c>
      <c r="CT3198">
        <v>200</v>
      </c>
      <c r="CU3198">
        <v>200</v>
      </c>
      <c r="CX3198" t="s">
        <v>9366</v>
      </c>
    </row>
    <row r="3199" spans="1:102" x14ac:dyDescent="0.25">
      <c r="A3199" t="s">
        <v>9371</v>
      </c>
      <c r="B3199" t="s">
        <v>98</v>
      </c>
      <c r="I3199">
        <v>0.104</v>
      </c>
      <c r="J3199">
        <v>7.0000000000000001E-3</v>
      </c>
      <c r="K3199">
        <v>7.0000000000000001E-3</v>
      </c>
      <c r="L3199">
        <v>7.6263240000000003</v>
      </c>
      <c r="M3199" s="2">
        <v>2.8E-5</v>
      </c>
      <c r="N3199" s="2">
        <v>2.8E-5</v>
      </c>
      <c r="O3199">
        <v>7.0000000000000007E-2</v>
      </c>
      <c r="Y3199">
        <v>2014</v>
      </c>
      <c r="Z3199" s="1">
        <v>44232</v>
      </c>
      <c r="AG3199">
        <v>2454969.0167200002</v>
      </c>
      <c r="AH3199">
        <v>2.2100000000000002E-3</v>
      </c>
      <c r="AI3199">
        <v>2.2100000000000002E-3</v>
      </c>
      <c r="AS3199" s="3">
        <v>0.13</v>
      </c>
      <c r="AU3199" s="4">
        <f t="shared" si="110"/>
        <v>0.13</v>
      </c>
      <c r="AV3199" s="4">
        <f>O3199*149597871*COS(U3199*3.14159265359/180)/(CL3199*695700)</f>
        <v>20.905904065449668</v>
      </c>
      <c r="AW3199" s="4">
        <f t="shared" si="109"/>
        <v>999</v>
      </c>
      <c r="AX3199">
        <v>0.23</v>
      </c>
      <c r="AY3199">
        <v>0.23</v>
      </c>
      <c r="BO3199" t="s">
        <v>156</v>
      </c>
      <c r="BP3199" t="s">
        <v>146</v>
      </c>
      <c r="BS3199" t="s">
        <v>9372</v>
      </c>
      <c r="BU3199" t="s">
        <v>9373</v>
      </c>
      <c r="BV3199">
        <v>286.66296399999999</v>
      </c>
      <c r="BW3199">
        <v>47.413699999999999</v>
      </c>
      <c r="BZ3199">
        <v>12.558</v>
      </c>
      <c r="CA3199">
        <v>12.073</v>
      </c>
      <c r="CB3199">
        <v>11.974</v>
      </c>
      <c r="CC3199">
        <v>347.65</v>
      </c>
      <c r="CD3199">
        <v>1.83</v>
      </c>
      <c r="CE3199">
        <v>1.83</v>
      </c>
      <c r="CF3199">
        <v>0.05</v>
      </c>
      <c r="CI3199">
        <v>0.8</v>
      </c>
      <c r="CL3199">
        <v>0.72</v>
      </c>
      <c r="CM3199">
        <v>0.04</v>
      </c>
      <c r="CN3199">
        <v>0.04</v>
      </c>
      <c r="CS3199">
        <v>4955</v>
      </c>
      <c r="CT3199">
        <v>100</v>
      </c>
      <c r="CU3199">
        <v>100</v>
      </c>
      <c r="CX3199" t="s">
        <v>9374</v>
      </c>
    </row>
    <row r="3200" spans="1:102" x14ac:dyDescent="0.25">
      <c r="A3200" t="s">
        <v>9375</v>
      </c>
      <c r="B3200" t="s">
        <v>98</v>
      </c>
      <c r="I3200">
        <v>9.7000000000000003E-2</v>
      </c>
      <c r="J3200">
        <v>7.0000000000000001E-3</v>
      </c>
      <c r="K3200">
        <v>7.0000000000000001E-3</v>
      </c>
      <c r="L3200">
        <v>15.995621999999999</v>
      </c>
      <c r="M3200">
        <v>1.08E-4</v>
      </c>
      <c r="N3200">
        <v>1.08E-4</v>
      </c>
      <c r="O3200">
        <v>0.114</v>
      </c>
      <c r="Y3200">
        <v>2014</v>
      </c>
      <c r="Z3200" s="1">
        <v>44232</v>
      </c>
      <c r="AG3200">
        <v>2454977.2383400002</v>
      </c>
      <c r="AH3200">
        <v>4.2300000000000003E-3</v>
      </c>
      <c r="AI3200">
        <v>4.2300000000000003E-3</v>
      </c>
      <c r="AS3200" s="3">
        <v>0.08</v>
      </c>
      <c r="AU3200" s="4">
        <f t="shared" si="110"/>
        <v>0.08</v>
      </c>
      <c r="AV3200" s="4">
        <f>O3200*149597871*COS(U3200*3.14159265359/180)/(CL3200*695700)</f>
        <v>34.046758049446602</v>
      </c>
      <c r="AW3200" s="4">
        <f t="shared" si="109"/>
        <v>999</v>
      </c>
      <c r="AX3200">
        <v>0.22</v>
      </c>
      <c r="AY3200">
        <v>0.22</v>
      </c>
      <c r="BO3200" t="s">
        <v>156</v>
      </c>
      <c r="BP3200" t="s">
        <v>146</v>
      </c>
      <c r="BS3200" t="s">
        <v>9376</v>
      </c>
      <c r="BU3200" t="s">
        <v>9373</v>
      </c>
      <c r="BV3200">
        <v>286.66296399999999</v>
      </c>
      <c r="BW3200">
        <v>47.413699999999999</v>
      </c>
      <c r="BZ3200">
        <v>12.558</v>
      </c>
      <c r="CA3200">
        <v>12.073</v>
      </c>
      <c r="CB3200">
        <v>11.974</v>
      </c>
      <c r="CC3200">
        <v>347.65</v>
      </c>
      <c r="CD3200">
        <v>1.83</v>
      </c>
      <c r="CE3200">
        <v>1.83</v>
      </c>
      <c r="CF3200">
        <v>0.05</v>
      </c>
      <c r="CI3200">
        <v>0.8</v>
      </c>
      <c r="CL3200">
        <v>0.72</v>
      </c>
      <c r="CM3200">
        <v>0.04</v>
      </c>
      <c r="CN3200">
        <v>0.04</v>
      </c>
      <c r="CS3200">
        <v>4955</v>
      </c>
      <c r="CT3200">
        <v>100</v>
      </c>
      <c r="CU3200">
        <v>100</v>
      </c>
      <c r="CX3200" t="s">
        <v>9374</v>
      </c>
    </row>
    <row r="3201" spans="1:102" x14ac:dyDescent="0.25">
      <c r="A3201" t="s">
        <v>9377</v>
      </c>
      <c r="B3201" t="s">
        <v>98</v>
      </c>
      <c r="I3201">
        <v>0.105</v>
      </c>
      <c r="J3201">
        <v>7.0000000000000001E-3</v>
      </c>
      <c r="K3201">
        <v>7.0000000000000001E-3</v>
      </c>
      <c r="L3201">
        <v>34.211539999999999</v>
      </c>
      <c r="M3201">
        <v>3.2600000000000001E-4</v>
      </c>
      <c r="N3201">
        <v>3.2600000000000001E-4</v>
      </c>
      <c r="O3201">
        <v>0.189</v>
      </c>
      <c r="Y3201">
        <v>2014</v>
      </c>
      <c r="Z3201" s="1">
        <v>44232</v>
      </c>
      <c r="AG3201">
        <v>2454987.5773200002</v>
      </c>
      <c r="AH3201">
        <v>5.8399999999999997E-3</v>
      </c>
      <c r="AI3201">
        <v>5.8399999999999997E-3</v>
      </c>
      <c r="AS3201" s="3">
        <v>0.51</v>
      </c>
      <c r="AU3201" s="4">
        <f t="shared" si="110"/>
        <v>0.51</v>
      </c>
      <c r="AV3201" s="4">
        <f>O3201*149597871*COS(U3201*3.14159265359/180)/(CL3201*695700)</f>
        <v>56.445940976714098</v>
      </c>
      <c r="AW3201" s="4">
        <f t="shared" si="109"/>
        <v>999</v>
      </c>
      <c r="AX3201">
        <v>0.24</v>
      </c>
      <c r="AY3201">
        <v>0.24</v>
      </c>
      <c r="BO3201" t="s">
        <v>156</v>
      </c>
      <c r="BP3201" t="s">
        <v>146</v>
      </c>
      <c r="BS3201" t="s">
        <v>9378</v>
      </c>
      <c r="BU3201" t="s">
        <v>9373</v>
      </c>
      <c r="BV3201">
        <v>286.66296399999999</v>
      </c>
      <c r="BW3201">
        <v>47.413699999999999</v>
      </c>
      <c r="BZ3201">
        <v>12.558</v>
      </c>
      <c r="CA3201">
        <v>12.073</v>
      </c>
      <c r="CB3201">
        <v>11.974</v>
      </c>
      <c r="CC3201">
        <v>347.65</v>
      </c>
      <c r="CD3201">
        <v>1.83</v>
      </c>
      <c r="CE3201">
        <v>1.83</v>
      </c>
      <c r="CF3201">
        <v>0.05</v>
      </c>
      <c r="CI3201">
        <v>0.8</v>
      </c>
      <c r="CL3201">
        <v>0.72</v>
      </c>
      <c r="CM3201">
        <v>0.04</v>
      </c>
      <c r="CN3201">
        <v>0.04</v>
      </c>
      <c r="CS3201">
        <v>4955</v>
      </c>
      <c r="CT3201">
        <v>100</v>
      </c>
      <c r="CU3201">
        <v>100</v>
      </c>
      <c r="CX3201" t="s">
        <v>9374</v>
      </c>
    </row>
    <row r="3202" spans="1:102" x14ac:dyDescent="0.25">
      <c r="A3202" t="s">
        <v>9379</v>
      </c>
      <c r="B3202" t="s">
        <v>98</v>
      </c>
      <c r="I3202">
        <v>0.11799999999999999</v>
      </c>
      <c r="J3202">
        <v>1.4E-2</v>
      </c>
      <c r="K3202">
        <v>1.4E-2</v>
      </c>
      <c r="L3202">
        <v>12.551157999999999</v>
      </c>
      <c r="M3202" s="2">
        <v>4.3999999999999999E-5</v>
      </c>
      <c r="N3202" s="2">
        <v>4.3999999999999999E-5</v>
      </c>
      <c r="O3202">
        <v>8.6999999999999994E-2</v>
      </c>
      <c r="Y3202">
        <v>2014</v>
      </c>
      <c r="Z3202" s="1">
        <v>44232</v>
      </c>
      <c r="AG3202">
        <v>2454970.2614199999</v>
      </c>
      <c r="AH3202">
        <v>2.2599999999999999E-3</v>
      </c>
      <c r="AI3202">
        <v>2.2599999999999999E-3</v>
      </c>
      <c r="AS3202" s="3">
        <v>0.76</v>
      </c>
      <c r="AU3202" s="4">
        <f t="shared" si="110"/>
        <v>0.76</v>
      </c>
      <c r="AV3202" s="4">
        <f>O3202*149597871*COS(U3202*3.14159265359/180)/(CL3202*695700)</f>
        <v>35.29773128462984</v>
      </c>
      <c r="AW3202" s="4">
        <f t="shared" si="109"/>
        <v>999</v>
      </c>
      <c r="AX3202">
        <v>0.28000000000000003</v>
      </c>
      <c r="AY3202">
        <v>0.28000000000000003</v>
      </c>
      <c r="BO3202" t="s">
        <v>156</v>
      </c>
      <c r="BP3202" t="s">
        <v>146</v>
      </c>
      <c r="BS3202" t="s">
        <v>9380</v>
      </c>
      <c r="BU3202" t="s">
        <v>9381</v>
      </c>
      <c r="BV3202">
        <v>292.286069</v>
      </c>
      <c r="BW3202">
        <v>40.913584</v>
      </c>
      <c r="BZ3202">
        <v>12.86</v>
      </c>
      <c r="CA3202">
        <v>12.227</v>
      </c>
      <c r="CB3202">
        <v>12.118</v>
      </c>
      <c r="CC3202">
        <v>327.47000000000003</v>
      </c>
      <c r="CD3202">
        <v>2.17</v>
      </c>
      <c r="CE3202">
        <v>2.17</v>
      </c>
      <c r="CF3202">
        <v>-0.47199999999999998</v>
      </c>
      <c r="CI3202">
        <v>0.54</v>
      </c>
      <c r="CL3202">
        <v>0.53</v>
      </c>
      <c r="CM3202">
        <v>0.05</v>
      </c>
      <c r="CN3202">
        <v>0.05</v>
      </c>
      <c r="CS3202">
        <v>4259</v>
      </c>
      <c r="CT3202">
        <v>200</v>
      </c>
      <c r="CU3202">
        <v>200</v>
      </c>
      <c r="CX3202" t="s">
        <v>9382</v>
      </c>
    </row>
    <row r="3203" spans="1:102" x14ac:dyDescent="0.25">
      <c r="A3203" t="s">
        <v>9383</v>
      </c>
      <c r="B3203" t="s">
        <v>98</v>
      </c>
      <c r="I3203">
        <v>9.9000000000000005E-2</v>
      </c>
      <c r="J3203">
        <v>1.7999999999999999E-2</v>
      </c>
      <c r="K3203">
        <v>1.7999999999999999E-2</v>
      </c>
      <c r="L3203">
        <v>24.08821</v>
      </c>
      <c r="M3203">
        <v>2.0699999999999999E-4</v>
      </c>
      <c r="N3203">
        <v>2.0699999999999999E-4</v>
      </c>
      <c r="O3203">
        <v>0.13500000000000001</v>
      </c>
      <c r="Y3203">
        <v>2014</v>
      </c>
      <c r="Z3203" s="1">
        <v>44232</v>
      </c>
      <c r="AG3203">
        <v>2454967.4254700001</v>
      </c>
      <c r="AH3203">
        <v>5.0099999999999997E-3</v>
      </c>
      <c r="AI3203">
        <v>5.0099999999999997E-3</v>
      </c>
      <c r="AS3203" s="3">
        <v>0.74</v>
      </c>
      <c r="AU3203" s="4">
        <f t="shared" si="110"/>
        <v>0.74</v>
      </c>
      <c r="AV3203" s="4">
        <f>O3203*149597871*COS(U3203*3.14159265359/180)/(CL3203*695700)</f>
        <v>54.772341648563554</v>
      </c>
      <c r="AW3203" s="4">
        <f t="shared" ref="AW3203:AW3266" si="111">IF(ABS(AV3203)&lt;1,AV3203,999)</f>
        <v>999</v>
      </c>
      <c r="AX3203">
        <v>0.34</v>
      </c>
      <c r="AY3203">
        <v>0.34</v>
      </c>
      <c r="BO3203" t="s">
        <v>156</v>
      </c>
      <c r="BP3203" t="s">
        <v>146</v>
      </c>
      <c r="BS3203" t="s">
        <v>9384</v>
      </c>
      <c r="BU3203" t="s">
        <v>9381</v>
      </c>
      <c r="BV3203">
        <v>292.286069</v>
      </c>
      <c r="BW3203">
        <v>40.913584</v>
      </c>
      <c r="BZ3203">
        <v>12.86</v>
      </c>
      <c r="CA3203">
        <v>12.227</v>
      </c>
      <c r="CB3203">
        <v>12.118</v>
      </c>
      <c r="CC3203">
        <v>327.47000000000003</v>
      </c>
      <c r="CD3203">
        <v>2.17</v>
      </c>
      <c r="CE3203">
        <v>2.17</v>
      </c>
      <c r="CF3203">
        <v>-0.47199999999999998</v>
      </c>
      <c r="CI3203">
        <v>0.54</v>
      </c>
      <c r="CL3203">
        <v>0.53</v>
      </c>
      <c r="CM3203">
        <v>0.05</v>
      </c>
      <c r="CN3203">
        <v>0.05</v>
      </c>
      <c r="CS3203">
        <v>4259</v>
      </c>
      <c r="CT3203">
        <v>200</v>
      </c>
      <c r="CU3203">
        <v>200</v>
      </c>
      <c r="CX3203" t="s">
        <v>9382</v>
      </c>
    </row>
    <row r="3204" spans="1:102" x14ac:dyDescent="0.25">
      <c r="A3204" t="s">
        <v>9385</v>
      </c>
      <c r="B3204" t="s">
        <v>98</v>
      </c>
      <c r="I3204">
        <v>0.1</v>
      </c>
      <c r="J3204">
        <v>1.9E-2</v>
      </c>
      <c r="K3204">
        <v>1.9E-2</v>
      </c>
      <c r="L3204">
        <v>5.4703189999999999</v>
      </c>
      <c r="M3204" s="2">
        <v>2.0999999999999999E-5</v>
      </c>
      <c r="N3204" s="2">
        <v>2.0999999999999999E-5</v>
      </c>
      <c r="O3204">
        <v>6.0999999999999999E-2</v>
      </c>
      <c r="Y3204">
        <v>2014</v>
      </c>
      <c r="Z3204" s="1">
        <v>44232</v>
      </c>
      <c r="AG3204">
        <v>2454964.4946699999</v>
      </c>
      <c r="AH3204">
        <v>2.1099999999999999E-3</v>
      </c>
      <c r="AI3204">
        <v>2.1099999999999999E-3</v>
      </c>
      <c r="AS3204" s="3">
        <v>0.11</v>
      </c>
      <c r="AU3204" s="4">
        <f t="shared" si="110"/>
        <v>0.11</v>
      </c>
      <c r="AV3204" s="4">
        <f>O3204*149597871*COS(U3204*3.14159265359/180)/(CL3204*695700)</f>
        <v>12.258842544119483</v>
      </c>
      <c r="AW3204" s="4">
        <f t="shared" si="111"/>
        <v>999</v>
      </c>
      <c r="AX3204">
        <v>0.21</v>
      </c>
      <c r="AY3204">
        <v>0.21</v>
      </c>
      <c r="BO3204" t="s">
        <v>156</v>
      </c>
      <c r="BP3204" t="s">
        <v>146</v>
      </c>
      <c r="BS3204" t="s">
        <v>9386</v>
      </c>
      <c r="BU3204" t="s">
        <v>9387</v>
      </c>
      <c r="BV3204">
        <v>287.14066800000001</v>
      </c>
      <c r="BW3204">
        <v>47.115195999999997</v>
      </c>
      <c r="BZ3204">
        <v>11.71</v>
      </c>
      <c r="CA3204">
        <v>11.448</v>
      </c>
      <c r="CB3204">
        <v>11.409000000000001</v>
      </c>
      <c r="CC3204">
        <v>431.86</v>
      </c>
      <c r="CD3204">
        <v>4.53</v>
      </c>
      <c r="CE3204">
        <v>4.53</v>
      </c>
      <c r="CF3204">
        <v>-7.3999999999999996E-2</v>
      </c>
      <c r="CI3204">
        <v>1</v>
      </c>
      <c r="CL3204">
        <v>1.07</v>
      </c>
      <c r="CM3204">
        <v>0.19</v>
      </c>
      <c r="CN3204">
        <v>0.19</v>
      </c>
      <c r="CS3204">
        <v>5828</v>
      </c>
      <c r="CT3204">
        <v>100</v>
      </c>
      <c r="CU3204">
        <v>100</v>
      </c>
      <c r="CX3204" t="s">
        <v>9388</v>
      </c>
    </row>
    <row r="3205" spans="1:102" x14ac:dyDescent="0.25">
      <c r="A3205" t="s">
        <v>9389</v>
      </c>
      <c r="B3205" t="s">
        <v>98</v>
      </c>
      <c r="I3205">
        <v>0.128</v>
      </c>
      <c r="J3205">
        <v>2.3E-2</v>
      </c>
      <c r="K3205">
        <v>2.3E-2</v>
      </c>
      <c r="L3205">
        <v>12.758005000000001</v>
      </c>
      <c r="M3205" s="2">
        <v>5.5000000000000002E-5</v>
      </c>
      <c r="N3205" s="2">
        <v>5.5000000000000002E-5</v>
      </c>
      <c r="O3205">
        <v>0.107</v>
      </c>
      <c r="Y3205">
        <v>2014</v>
      </c>
      <c r="Z3205" s="1">
        <v>44232</v>
      </c>
      <c r="AG3205">
        <v>2454966.9578999998</v>
      </c>
      <c r="AH3205">
        <v>2.5600000000000002E-3</v>
      </c>
      <c r="AI3205">
        <v>2.5600000000000002E-3</v>
      </c>
      <c r="AS3205" s="3">
        <v>0.03</v>
      </c>
      <c r="AU3205" s="4">
        <f t="shared" si="110"/>
        <v>0.03</v>
      </c>
      <c r="AV3205" s="4">
        <f>O3205*149597871*COS(U3205*3.14159265359/180)/(CL3205*695700)</f>
        <v>21.503215610176799</v>
      </c>
      <c r="AW3205" s="4">
        <f t="shared" si="111"/>
        <v>999</v>
      </c>
      <c r="AX3205">
        <v>0.22</v>
      </c>
      <c r="AY3205">
        <v>0.22</v>
      </c>
      <c r="BO3205" t="s">
        <v>156</v>
      </c>
      <c r="BP3205" t="s">
        <v>146</v>
      </c>
      <c r="BS3205" t="s">
        <v>9390</v>
      </c>
      <c r="BU3205" t="s">
        <v>9387</v>
      </c>
      <c r="BV3205">
        <v>287.14066800000001</v>
      </c>
      <c r="BW3205">
        <v>47.115195999999997</v>
      </c>
      <c r="BZ3205">
        <v>11.71</v>
      </c>
      <c r="CA3205">
        <v>11.448</v>
      </c>
      <c r="CB3205">
        <v>11.409000000000001</v>
      </c>
      <c r="CC3205">
        <v>431.86</v>
      </c>
      <c r="CD3205">
        <v>4.53</v>
      </c>
      <c r="CE3205">
        <v>4.53</v>
      </c>
      <c r="CF3205">
        <v>-7.3999999999999996E-2</v>
      </c>
      <c r="CI3205">
        <v>1</v>
      </c>
      <c r="CL3205">
        <v>1.07</v>
      </c>
      <c r="CM3205">
        <v>0.19</v>
      </c>
      <c r="CN3205">
        <v>0.19</v>
      </c>
      <c r="CS3205">
        <v>5828</v>
      </c>
      <c r="CT3205">
        <v>100</v>
      </c>
      <c r="CU3205">
        <v>100</v>
      </c>
      <c r="CX3205" t="s">
        <v>9388</v>
      </c>
    </row>
    <row r="3206" spans="1:102" x14ac:dyDescent="0.25">
      <c r="A3206" t="s">
        <v>9391</v>
      </c>
      <c r="B3206" t="s">
        <v>98</v>
      </c>
      <c r="I3206">
        <v>0.126</v>
      </c>
      <c r="J3206">
        <v>2.3E-2</v>
      </c>
      <c r="K3206">
        <v>2.3E-2</v>
      </c>
      <c r="L3206">
        <v>25.098490000000002</v>
      </c>
      <c r="M3206">
        <v>1.4200000000000001E-4</v>
      </c>
      <c r="N3206">
        <v>1.4200000000000001E-4</v>
      </c>
      <c r="O3206">
        <v>0.16800000000000001</v>
      </c>
      <c r="Y3206">
        <v>2014</v>
      </c>
      <c r="Z3206" s="1">
        <v>44232</v>
      </c>
      <c r="AG3206">
        <v>2454978.5694499998</v>
      </c>
      <c r="AH3206">
        <v>3.4499999999999999E-3</v>
      </c>
      <c r="AI3206">
        <v>3.4499999999999999E-3</v>
      </c>
      <c r="AS3206" s="3">
        <v>7.0000000000000007E-2</v>
      </c>
      <c r="AU3206" s="4">
        <f t="shared" si="110"/>
        <v>7.0000000000000007E-2</v>
      </c>
      <c r="AV3206" s="4">
        <f>O3206*149597871*COS(U3206*3.14159265359/180)/(CL3206*695700)</f>
        <v>33.762058154296284</v>
      </c>
      <c r="AW3206" s="4">
        <f t="shared" si="111"/>
        <v>999</v>
      </c>
      <c r="AX3206">
        <v>0.22</v>
      </c>
      <c r="AY3206">
        <v>0.22</v>
      </c>
      <c r="BO3206" t="s">
        <v>156</v>
      </c>
      <c r="BP3206" t="s">
        <v>146</v>
      </c>
      <c r="BS3206" t="s">
        <v>9392</v>
      </c>
      <c r="BU3206" t="s">
        <v>9387</v>
      </c>
      <c r="BV3206">
        <v>287.14066800000001</v>
      </c>
      <c r="BW3206">
        <v>47.115195999999997</v>
      </c>
      <c r="BZ3206">
        <v>11.71</v>
      </c>
      <c r="CA3206">
        <v>11.448</v>
      </c>
      <c r="CB3206">
        <v>11.409000000000001</v>
      </c>
      <c r="CC3206">
        <v>431.86</v>
      </c>
      <c r="CD3206">
        <v>4.53</v>
      </c>
      <c r="CE3206">
        <v>4.53</v>
      </c>
      <c r="CF3206">
        <v>-7.3999999999999996E-2</v>
      </c>
      <c r="CI3206">
        <v>1</v>
      </c>
      <c r="CL3206">
        <v>1.07</v>
      </c>
      <c r="CM3206">
        <v>0.19</v>
      </c>
      <c r="CN3206">
        <v>0.19</v>
      </c>
      <c r="CS3206">
        <v>5828</v>
      </c>
      <c r="CT3206">
        <v>100</v>
      </c>
      <c r="CU3206">
        <v>100</v>
      </c>
      <c r="CX3206" t="s">
        <v>9388</v>
      </c>
    </row>
    <row r="3207" spans="1:102" x14ac:dyDescent="0.25">
      <c r="A3207" t="s">
        <v>9393</v>
      </c>
      <c r="B3207" t="s">
        <v>98</v>
      </c>
      <c r="I3207">
        <v>0.30199999999999999</v>
      </c>
      <c r="J3207">
        <v>0.06</v>
      </c>
      <c r="K3207">
        <v>0.06</v>
      </c>
      <c r="L3207">
        <v>6.5623310000000004</v>
      </c>
      <c r="M3207" s="2">
        <v>3.1000000000000001E-5</v>
      </c>
      <c r="N3207" s="2">
        <v>3.1000000000000001E-5</v>
      </c>
      <c r="O3207">
        <v>7.4999999999999997E-2</v>
      </c>
      <c r="Y3207">
        <v>2014</v>
      </c>
      <c r="Z3207" s="1">
        <v>44232</v>
      </c>
      <c r="AG3207">
        <v>2454965.60635</v>
      </c>
      <c r="AH3207">
        <v>2.7799999999999999E-3</v>
      </c>
      <c r="AI3207">
        <v>2.7799999999999999E-3</v>
      </c>
      <c r="AS3207" s="3">
        <v>0.83</v>
      </c>
      <c r="AU3207" s="4">
        <f t="shared" si="110"/>
        <v>0.83</v>
      </c>
      <c r="AV3207" s="4">
        <f>O3207*149597871*COS(U3207*3.14159265359/180)/(CL3207*695700)</f>
        <v>8.7175198419635667</v>
      </c>
      <c r="AW3207" s="4">
        <f t="shared" si="111"/>
        <v>999</v>
      </c>
      <c r="AX3207">
        <v>0.3</v>
      </c>
      <c r="AY3207">
        <v>0.3</v>
      </c>
      <c r="BO3207" t="s">
        <v>156</v>
      </c>
      <c r="BP3207" t="s">
        <v>146</v>
      </c>
      <c r="BS3207" t="s">
        <v>9394</v>
      </c>
      <c r="BU3207" t="s">
        <v>9395</v>
      </c>
      <c r="BV3207">
        <v>296.06431099999998</v>
      </c>
      <c r="BW3207">
        <v>45.428623000000002</v>
      </c>
      <c r="BZ3207">
        <v>12.848000000000001</v>
      </c>
      <c r="CA3207">
        <v>12.574</v>
      </c>
      <c r="CB3207">
        <v>12.496</v>
      </c>
      <c r="CC3207">
        <v>1327.48</v>
      </c>
      <c r="CD3207">
        <v>30.78</v>
      </c>
      <c r="CE3207">
        <v>30.78</v>
      </c>
      <c r="CF3207">
        <v>-0.106</v>
      </c>
      <c r="CI3207">
        <v>0.99</v>
      </c>
      <c r="CL3207">
        <v>1.85</v>
      </c>
      <c r="CM3207">
        <v>0.35</v>
      </c>
      <c r="CN3207">
        <v>0.35</v>
      </c>
      <c r="CS3207">
        <v>5877</v>
      </c>
      <c r="CT3207">
        <v>112</v>
      </c>
      <c r="CU3207">
        <v>112</v>
      </c>
      <c r="CX3207" t="s">
        <v>9396</v>
      </c>
    </row>
    <row r="3208" spans="1:102" x14ac:dyDescent="0.25">
      <c r="A3208" t="s">
        <v>9397</v>
      </c>
      <c r="B3208" t="s">
        <v>98</v>
      </c>
      <c r="I3208">
        <v>0.27400000000000002</v>
      </c>
      <c r="J3208">
        <v>5.8999999999999997E-2</v>
      </c>
      <c r="K3208">
        <v>5.8999999999999997E-2</v>
      </c>
      <c r="L3208">
        <v>67.844469000000004</v>
      </c>
      <c r="M3208">
        <v>1.423E-3</v>
      </c>
      <c r="N3208">
        <v>1.423E-3</v>
      </c>
      <c r="O3208">
        <v>0.35599999999999998</v>
      </c>
      <c r="Y3208">
        <v>2014</v>
      </c>
      <c r="Z3208" s="1">
        <v>44232</v>
      </c>
      <c r="AG3208">
        <v>2454982.4992800001</v>
      </c>
      <c r="AH3208">
        <v>1.285E-2</v>
      </c>
      <c r="AI3208">
        <v>1.285E-2</v>
      </c>
      <c r="AS3208" s="3">
        <v>0.77</v>
      </c>
      <c r="AU3208" s="4">
        <f t="shared" si="110"/>
        <v>0.77</v>
      </c>
      <c r="AV3208" s="4">
        <f>O3208*149597871*COS(U3208*3.14159265359/180)/(CL3208*695700)</f>
        <v>41.379160849853733</v>
      </c>
      <c r="AW3208" s="4">
        <f t="shared" si="111"/>
        <v>999</v>
      </c>
      <c r="AX3208">
        <v>0.28999999999999998</v>
      </c>
      <c r="AY3208">
        <v>0.28999999999999998</v>
      </c>
      <c r="BO3208" t="s">
        <v>156</v>
      </c>
      <c r="BP3208" t="s">
        <v>146</v>
      </c>
      <c r="BS3208" t="s">
        <v>9398</v>
      </c>
      <c r="BU3208" t="s">
        <v>9395</v>
      </c>
      <c r="BV3208">
        <v>296.06431099999998</v>
      </c>
      <c r="BW3208">
        <v>45.428623000000002</v>
      </c>
      <c r="BZ3208">
        <v>12.848000000000001</v>
      </c>
      <c r="CA3208">
        <v>12.574</v>
      </c>
      <c r="CB3208">
        <v>12.496</v>
      </c>
      <c r="CC3208">
        <v>1327.48</v>
      </c>
      <c r="CD3208">
        <v>30.78</v>
      </c>
      <c r="CE3208">
        <v>30.78</v>
      </c>
      <c r="CF3208">
        <v>-0.106</v>
      </c>
      <c r="CI3208">
        <v>0.99</v>
      </c>
      <c r="CL3208">
        <v>1.85</v>
      </c>
      <c r="CM3208">
        <v>0.35</v>
      </c>
      <c r="CN3208">
        <v>0.35</v>
      </c>
      <c r="CS3208">
        <v>5877</v>
      </c>
      <c r="CT3208">
        <v>112</v>
      </c>
      <c r="CU3208">
        <v>112</v>
      </c>
      <c r="CX3208" t="s">
        <v>9396</v>
      </c>
    </row>
    <row r="3209" spans="1:102" x14ac:dyDescent="0.25">
      <c r="A3209" t="s">
        <v>9399</v>
      </c>
      <c r="B3209" t="s">
        <v>98</v>
      </c>
      <c r="I3209">
        <v>9.0999999999999998E-2</v>
      </c>
      <c r="J3209">
        <v>1.7000000000000001E-2</v>
      </c>
      <c r="K3209">
        <v>1.7000000000000001E-2</v>
      </c>
      <c r="L3209">
        <v>2.024823</v>
      </c>
      <c r="M3209" s="2">
        <v>1.7E-5</v>
      </c>
      <c r="N3209" s="2">
        <v>1.7E-5</v>
      </c>
      <c r="O3209">
        <v>3.3000000000000002E-2</v>
      </c>
      <c r="Y3209">
        <v>2014</v>
      </c>
      <c r="Z3209" s="1">
        <v>44232</v>
      </c>
      <c r="AG3209">
        <v>2454965.3561100001</v>
      </c>
      <c r="AH3209">
        <v>4.7499999999999999E-3</v>
      </c>
      <c r="AI3209">
        <v>4.7499999999999999E-3</v>
      </c>
      <c r="AS3209" s="3">
        <v>0.06</v>
      </c>
      <c r="AU3209" s="4">
        <f t="shared" si="110"/>
        <v>0.06</v>
      </c>
      <c r="AV3209" s="4">
        <f>O3209*149597871*COS(U3209*3.14159265359/180)/(CL3209*695700)</f>
        <v>5.4585085779679572</v>
      </c>
      <c r="AW3209" s="4">
        <f t="shared" si="111"/>
        <v>999</v>
      </c>
      <c r="AX3209">
        <v>0.23</v>
      </c>
      <c r="AY3209">
        <v>0.23</v>
      </c>
      <c r="BO3209" t="s">
        <v>156</v>
      </c>
      <c r="BP3209" t="s">
        <v>146</v>
      </c>
      <c r="BS3209" t="s">
        <v>9400</v>
      </c>
      <c r="BU3209" t="s">
        <v>9401</v>
      </c>
      <c r="BV3209">
        <v>290.23764299999999</v>
      </c>
      <c r="BW3209">
        <v>41.33137</v>
      </c>
      <c r="BZ3209">
        <v>12.488</v>
      </c>
      <c r="CA3209">
        <v>12.194000000000001</v>
      </c>
      <c r="CB3209">
        <v>12.144</v>
      </c>
      <c r="CC3209">
        <v>2331.54</v>
      </c>
      <c r="CD3209">
        <v>2067.64</v>
      </c>
      <c r="CE3209">
        <v>2067.64</v>
      </c>
      <c r="CF3209">
        <v>-0.40100000000000002</v>
      </c>
      <c r="CI3209">
        <v>0.89</v>
      </c>
      <c r="CL3209">
        <v>1.3</v>
      </c>
      <c r="CM3209">
        <v>0.23</v>
      </c>
      <c r="CN3209">
        <v>0.23</v>
      </c>
      <c r="CS3209">
        <v>5867</v>
      </c>
      <c r="CT3209">
        <v>100</v>
      </c>
      <c r="CU3209">
        <v>100</v>
      </c>
      <c r="CX3209" t="s">
        <v>9402</v>
      </c>
    </row>
    <row r="3210" spans="1:102" x14ac:dyDescent="0.25">
      <c r="A3210" t="s">
        <v>9403</v>
      </c>
      <c r="B3210" t="s">
        <v>98</v>
      </c>
      <c r="I3210">
        <v>0.187</v>
      </c>
      <c r="J3210">
        <v>3.3000000000000002E-2</v>
      </c>
      <c r="K3210">
        <v>3.3000000000000002E-2</v>
      </c>
      <c r="L3210">
        <v>9.6000010000000007</v>
      </c>
      <c r="M3210" s="2">
        <v>3.4999999999999997E-5</v>
      </c>
      <c r="N3210" s="2">
        <v>3.4999999999999997E-5</v>
      </c>
      <c r="O3210">
        <v>9.1999999999999998E-2</v>
      </c>
      <c r="Y3210">
        <v>2014</v>
      </c>
      <c r="Z3210" s="1">
        <v>44232</v>
      </c>
      <c r="AG3210">
        <v>2454969.58177</v>
      </c>
      <c r="AH3210">
        <v>1.9599999999999999E-3</v>
      </c>
      <c r="AI3210">
        <v>1.9599999999999999E-3</v>
      </c>
      <c r="AS3210" s="3">
        <v>0.05</v>
      </c>
      <c r="AU3210" s="4">
        <f t="shared" si="110"/>
        <v>0.05</v>
      </c>
      <c r="AV3210" s="4">
        <f>O3210*149597871*COS(U3210*3.14159265359/180)/(CL3210*695700)</f>
        <v>15.217660277971273</v>
      </c>
      <c r="AW3210" s="4">
        <f t="shared" si="111"/>
        <v>999</v>
      </c>
      <c r="AX3210">
        <v>0.21</v>
      </c>
      <c r="AY3210">
        <v>0.21</v>
      </c>
      <c r="BO3210" t="s">
        <v>156</v>
      </c>
      <c r="BP3210" t="s">
        <v>146</v>
      </c>
      <c r="BS3210" t="s">
        <v>9404</v>
      </c>
      <c r="BU3210" t="s">
        <v>9401</v>
      </c>
      <c r="BV3210">
        <v>290.23764299999999</v>
      </c>
      <c r="BW3210">
        <v>41.33137</v>
      </c>
      <c r="BZ3210">
        <v>12.488</v>
      </c>
      <c r="CA3210">
        <v>12.194000000000001</v>
      </c>
      <c r="CB3210">
        <v>12.144</v>
      </c>
      <c r="CC3210">
        <v>2331.54</v>
      </c>
      <c r="CD3210">
        <v>2067.64</v>
      </c>
      <c r="CE3210">
        <v>2067.64</v>
      </c>
      <c r="CF3210">
        <v>-0.40100000000000002</v>
      </c>
      <c r="CI3210">
        <v>0.89</v>
      </c>
      <c r="CL3210">
        <v>1.3</v>
      </c>
      <c r="CM3210">
        <v>0.23</v>
      </c>
      <c r="CN3210">
        <v>0.23</v>
      </c>
      <c r="CS3210">
        <v>5867</v>
      </c>
      <c r="CT3210">
        <v>100</v>
      </c>
      <c r="CU3210">
        <v>100</v>
      </c>
      <c r="CX3210" t="s">
        <v>9402</v>
      </c>
    </row>
    <row r="3211" spans="1:102" x14ac:dyDescent="0.25">
      <c r="A3211" t="s">
        <v>9405</v>
      </c>
      <c r="B3211" t="s">
        <v>98</v>
      </c>
      <c r="I3211">
        <v>0.21099999999999999</v>
      </c>
      <c r="J3211">
        <v>4.2999999999999997E-2</v>
      </c>
      <c r="K3211">
        <v>4.2999999999999997E-2</v>
      </c>
      <c r="L3211">
        <v>20.678771999999999</v>
      </c>
      <c r="M3211">
        <v>1.02E-4</v>
      </c>
      <c r="N3211">
        <v>1.02E-4</v>
      </c>
      <c r="O3211">
        <v>0.154</v>
      </c>
      <c r="Y3211">
        <v>2014</v>
      </c>
      <c r="Z3211" s="1">
        <v>44232</v>
      </c>
      <c r="AG3211">
        <v>2454984.6913899998</v>
      </c>
      <c r="AH3211">
        <v>2.8600000000000001E-3</v>
      </c>
      <c r="AI3211">
        <v>2.8600000000000001E-3</v>
      </c>
      <c r="AS3211" s="3">
        <v>0.5</v>
      </c>
      <c r="AU3211" s="4">
        <f t="shared" si="110"/>
        <v>0.5</v>
      </c>
      <c r="AV3211" s="4">
        <f>O3211*149597871*COS(U3211*3.14159265359/180)/(CL3211*695700)</f>
        <v>25.473040030517133</v>
      </c>
      <c r="AW3211" s="4">
        <f t="shared" si="111"/>
        <v>999</v>
      </c>
      <c r="AX3211">
        <v>0.35</v>
      </c>
      <c r="AY3211">
        <v>0.35</v>
      </c>
      <c r="BO3211" t="s">
        <v>156</v>
      </c>
      <c r="BP3211" t="s">
        <v>146</v>
      </c>
      <c r="BS3211" t="s">
        <v>9406</v>
      </c>
      <c r="BU3211" t="s">
        <v>9401</v>
      </c>
      <c r="BV3211">
        <v>290.23764299999999</v>
      </c>
      <c r="BW3211">
        <v>41.33137</v>
      </c>
      <c r="BZ3211">
        <v>12.488</v>
      </c>
      <c r="CA3211">
        <v>12.194000000000001</v>
      </c>
      <c r="CB3211">
        <v>12.144</v>
      </c>
      <c r="CC3211">
        <v>2331.54</v>
      </c>
      <c r="CD3211">
        <v>2067.64</v>
      </c>
      <c r="CE3211">
        <v>2067.64</v>
      </c>
      <c r="CF3211">
        <v>-0.40100000000000002</v>
      </c>
      <c r="CI3211">
        <v>0.89</v>
      </c>
      <c r="CL3211">
        <v>1.3</v>
      </c>
      <c r="CM3211">
        <v>0.23</v>
      </c>
      <c r="CN3211">
        <v>0.23</v>
      </c>
      <c r="CS3211">
        <v>5867</v>
      </c>
      <c r="CT3211">
        <v>100</v>
      </c>
      <c r="CU3211">
        <v>100</v>
      </c>
      <c r="CX3211" t="s">
        <v>9402</v>
      </c>
    </row>
    <row r="3212" spans="1:102" x14ac:dyDescent="0.25">
      <c r="A3212" t="s">
        <v>9407</v>
      </c>
      <c r="B3212" t="s">
        <v>98</v>
      </c>
      <c r="I3212">
        <v>0.13700000000000001</v>
      </c>
      <c r="J3212">
        <v>3.7999999999999999E-2</v>
      </c>
      <c r="K3212">
        <v>3.7999999999999999E-2</v>
      </c>
      <c r="L3212">
        <v>3.2927810000000002</v>
      </c>
      <c r="M3212" s="2">
        <v>1.9000000000000001E-5</v>
      </c>
      <c r="N3212" s="2">
        <v>1.9000000000000001E-5</v>
      </c>
      <c r="O3212">
        <v>4.4999999999999998E-2</v>
      </c>
      <c r="Y3212">
        <v>2014</v>
      </c>
      <c r="Z3212" s="1">
        <v>44232</v>
      </c>
      <c r="AG3212">
        <v>2454966.00966</v>
      </c>
      <c r="AH3212">
        <v>3.4499999999999999E-3</v>
      </c>
      <c r="AI3212">
        <v>3.4499999999999999E-3</v>
      </c>
      <c r="AS3212" s="3">
        <v>0.03</v>
      </c>
      <c r="AU3212" s="4">
        <f t="shared" si="110"/>
        <v>0.03</v>
      </c>
      <c r="AV3212" s="4">
        <f>O3212*149597871*COS(U3212*3.14159265359/180)/(CL3212*695700)</f>
        <v>5.4979812639656584</v>
      </c>
      <c r="AW3212" s="4">
        <f t="shared" si="111"/>
        <v>999</v>
      </c>
      <c r="AX3212">
        <v>0.24</v>
      </c>
      <c r="AY3212">
        <v>0.24</v>
      </c>
      <c r="BO3212" t="s">
        <v>156</v>
      </c>
      <c r="BP3212" t="s">
        <v>146</v>
      </c>
      <c r="BS3212" t="s">
        <v>9408</v>
      </c>
      <c r="BU3212" t="s">
        <v>9409</v>
      </c>
      <c r="BV3212">
        <v>290.06049000000002</v>
      </c>
      <c r="BW3212">
        <v>47.163955999999999</v>
      </c>
      <c r="BZ3212">
        <v>11.537000000000001</v>
      </c>
      <c r="CA3212">
        <v>11.257</v>
      </c>
      <c r="CB3212">
        <v>11.183</v>
      </c>
      <c r="CC3212">
        <v>691.41</v>
      </c>
      <c r="CD3212">
        <v>9.59</v>
      </c>
      <c r="CE3212">
        <v>9.59</v>
      </c>
      <c r="CF3212">
        <v>-0.13100000000000001</v>
      </c>
      <c r="CI3212">
        <v>0.96</v>
      </c>
      <c r="CL3212">
        <v>1.76</v>
      </c>
      <c r="CM3212">
        <v>0.48</v>
      </c>
      <c r="CN3212">
        <v>0.48</v>
      </c>
      <c r="CS3212">
        <v>5684</v>
      </c>
      <c r="CT3212">
        <v>175</v>
      </c>
      <c r="CU3212">
        <v>175</v>
      </c>
      <c r="CX3212" t="s">
        <v>9410</v>
      </c>
    </row>
    <row r="3213" spans="1:102" x14ac:dyDescent="0.25">
      <c r="A3213" t="s">
        <v>9411</v>
      </c>
      <c r="B3213" t="s">
        <v>98</v>
      </c>
      <c r="I3213">
        <v>0.183</v>
      </c>
      <c r="J3213">
        <v>5.0999999999999997E-2</v>
      </c>
      <c r="K3213">
        <v>5.0999999999999997E-2</v>
      </c>
      <c r="L3213">
        <v>9.6932010000000002</v>
      </c>
      <c r="M3213" s="2">
        <v>4.6999999999999997E-5</v>
      </c>
      <c r="N3213" s="2">
        <v>4.6999999999999997E-5</v>
      </c>
      <c r="O3213">
        <v>9.2999999999999999E-2</v>
      </c>
      <c r="Y3213">
        <v>2014</v>
      </c>
      <c r="Z3213" s="1">
        <v>44232</v>
      </c>
      <c r="AG3213">
        <v>2454965.8114999998</v>
      </c>
      <c r="AH3213">
        <v>2.9099999999999998E-3</v>
      </c>
      <c r="AI3213">
        <v>2.9099999999999998E-3</v>
      </c>
      <c r="AS3213" s="3">
        <v>0</v>
      </c>
      <c r="AU3213" s="4">
        <v>0</v>
      </c>
      <c r="AV3213" s="4">
        <f>O3213*149597871*COS(U3213*3.14159265359/180)/(CL3213*695700)</f>
        <v>11.362494612195697</v>
      </c>
      <c r="AW3213" s="4">
        <f t="shared" si="111"/>
        <v>999</v>
      </c>
      <c r="AX3213">
        <v>0.2</v>
      </c>
      <c r="AY3213">
        <v>0.2</v>
      </c>
      <c r="BO3213" t="s">
        <v>156</v>
      </c>
      <c r="BP3213" t="s">
        <v>146</v>
      </c>
      <c r="BS3213" t="s">
        <v>9412</v>
      </c>
      <c r="BU3213" t="s">
        <v>9409</v>
      </c>
      <c r="BV3213">
        <v>290.06049000000002</v>
      </c>
      <c r="BW3213">
        <v>47.163955999999999</v>
      </c>
      <c r="BZ3213">
        <v>11.537000000000001</v>
      </c>
      <c r="CA3213">
        <v>11.257</v>
      </c>
      <c r="CB3213">
        <v>11.183</v>
      </c>
      <c r="CC3213">
        <v>691.41</v>
      </c>
      <c r="CD3213">
        <v>9.59</v>
      </c>
      <c r="CE3213">
        <v>9.59</v>
      </c>
      <c r="CF3213">
        <v>-0.13100000000000001</v>
      </c>
      <c r="CI3213">
        <v>0.96</v>
      </c>
      <c r="CL3213">
        <v>1.76</v>
      </c>
      <c r="CM3213">
        <v>0.48</v>
      </c>
      <c r="CN3213">
        <v>0.48</v>
      </c>
      <c r="CS3213">
        <v>5684</v>
      </c>
      <c r="CT3213">
        <v>175</v>
      </c>
      <c r="CU3213">
        <v>175</v>
      </c>
      <c r="CX3213" t="s">
        <v>9410</v>
      </c>
    </row>
    <row r="3214" spans="1:102" x14ac:dyDescent="0.25">
      <c r="A3214" t="s">
        <v>9413</v>
      </c>
      <c r="B3214" t="s">
        <v>98</v>
      </c>
      <c r="C3214">
        <v>9.6299999999999997E-2</v>
      </c>
      <c r="D3214">
        <v>6.6400000000000001E-2</v>
      </c>
      <c r="E3214">
        <v>7.6100000000000001E-2</v>
      </c>
      <c r="I3214">
        <v>0.218</v>
      </c>
      <c r="J3214">
        <v>1.2E-2</v>
      </c>
      <c r="K3214">
        <v>1.2E-2</v>
      </c>
      <c r="L3214">
        <v>13.726976000000001</v>
      </c>
      <c r="M3214" s="2">
        <v>5.8999999999999998E-5</v>
      </c>
      <c r="N3214" s="2">
        <v>5.8999999999999998E-5</v>
      </c>
      <c r="O3214">
        <v>0.11700000000000001</v>
      </c>
      <c r="R3214">
        <v>0.04</v>
      </c>
      <c r="S3214">
        <v>0.04</v>
      </c>
      <c r="T3214">
        <v>0.27</v>
      </c>
      <c r="Y3214">
        <v>2014</v>
      </c>
      <c r="Z3214" s="1">
        <v>44232</v>
      </c>
      <c r="AG3214">
        <v>2454971.7483299999</v>
      </c>
      <c r="AH3214">
        <v>2.47E-3</v>
      </c>
      <c r="AI3214">
        <v>2.47E-3</v>
      </c>
      <c r="AS3214" s="3">
        <v>0.14000000000000001</v>
      </c>
      <c r="AU3214" s="4">
        <f t="shared" si="110"/>
        <v>0.14000000000000001</v>
      </c>
      <c r="AV3214" s="4">
        <f>O3214*149597871*COS(U3214*3.14159265359/180)/(CL3214*695700)</f>
        <v>14.459058772360263</v>
      </c>
      <c r="AW3214" s="4">
        <f t="shared" si="111"/>
        <v>999</v>
      </c>
      <c r="AX3214">
        <v>0.21</v>
      </c>
      <c r="AY3214">
        <v>0.21</v>
      </c>
      <c r="BO3214" t="s">
        <v>156</v>
      </c>
      <c r="BP3214" t="s">
        <v>146</v>
      </c>
      <c r="BS3214" t="s">
        <v>9414</v>
      </c>
      <c r="BU3214" t="s">
        <v>9415</v>
      </c>
      <c r="BV3214">
        <v>282.97895599999998</v>
      </c>
      <c r="BW3214">
        <v>40.784346999999997</v>
      </c>
      <c r="BZ3214">
        <v>11.098000000000001</v>
      </c>
      <c r="CA3214">
        <v>10.840999999999999</v>
      </c>
      <c r="CB3214">
        <v>10.756</v>
      </c>
      <c r="CC3214">
        <v>561.69000000000005</v>
      </c>
      <c r="CD3214">
        <v>6.89</v>
      </c>
      <c r="CE3214">
        <v>6.89</v>
      </c>
      <c r="CF3214">
        <v>-0.106</v>
      </c>
      <c r="CI3214">
        <v>1.1000000000000001</v>
      </c>
      <c r="CL3214">
        <v>1.74</v>
      </c>
      <c r="CM3214">
        <v>0.08</v>
      </c>
      <c r="CN3214">
        <v>0.08</v>
      </c>
      <c r="CS3214">
        <v>5923</v>
      </c>
      <c r="CT3214">
        <v>77</v>
      </c>
      <c r="CU3214">
        <v>77</v>
      </c>
      <c r="CX3214" t="s">
        <v>9416</v>
      </c>
    </row>
    <row r="3215" spans="1:102" x14ac:dyDescent="0.25">
      <c r="A3215" t="s">
        <v>9417</v>
      </c>
      <c r="B3215" t="s">
        <v>98</v>
      </c>
      <c r="I3215">
        <v>0.20899999999999999</v>
      </c>
      <c r="J3215">
        <v>1.0999999999999999E-2</v>
      </c>
      <c r="K3215">
        <v>1.0999999999999999E-2</v>
      </c>
      <c r="L3215">
        <v>24.310856000000001</v>
      </c>
      <c r="M3215">
        <v>1.5799999999999999E-4</v>
      </c>
      <c r="N3215">
        <v>1.5799999999999999E-4</v>
      </c>
      <c r="O3215">
        <v>0.17199999999999999</v>
      </c>
      <c r="R3215">
        <v>0.03</v>
      </c>
      <c r="S3215">
        <v>0.03</v>
      </c>
      <c r="T3215">
        <v>0.24</v>
      </c>
      <c r="Y3215">
        <v>2014</v>
      </c>
      <c r="Z3215" s="1">
        <v>44232</v>
      </c>
      <c r="AG3215">
        <v>2454970.0414700001</v>
      </c>
      <c r="AH3215">
        <v>3.9699999999999996E-3</v>
      </c>
      <c r="AI3215">
        <v>3.9699999999999996E-3</v>
      </c>
      <c r="AS3215" s="3">
        <v>0.03</v>
      </c>
      <c r="AU3215" s="4">
        <f t="shared" si="110"/>
        <v>0.03</v>
      </c>
      <c r="AV3215" s="4">
        <f>O3215*149597871*COS(U3215*3.14159265359/180)/(CL3215*695700)</f>
        <v>21.256052212358675</v>
      </c>
      <c r="AW3215" s="4">
        <f t="shared" si="111"/>
        <v>999</v>
      </c>
      <c r="AX3215">
        <v>0.22</v>
      </c>
      <c r="AY3215">
        <v>0.22</v>
      </c>
      <c r="BO3215" t="s">
        <v>156</v>
      </c>
      <c r="BP3215" t="s">
        <v>146</v>
      </c>
      <c r="BS3215" t="s">
        <v>9418</v>
      </c>
      <c r="BU3215" t="s">
        <v>9415</v>
      </c>
      <c r="BV3215">
        <v>282.97895599999998</v>
      </c>
      <c r="BW3215">
        <v>40.784346999999997</v>
      </c>
      <c r="BZ3215">
        <v>11.098000000000001</v>
      </c>
      <c r="CA3215">
        <v>10.840999999999999</v>
      </c>
      <c r="CB3215">
        <v>10.756</v>
      </c>
      <c r="CC3215">
        <v>561.69000000000005</v>
      </c>
      <c r="CD3215">
        <v>6.89</v>
      </c>
      <c r="CE3215">
        <v>6.89</v>
      </c>
      <c r="CF3215">
        <v>-0.106</v>
      </c>
      <c r="CI3215">
        <v>1.1000000000000001</v>
      </c>
      <c r="CL3215">
        <v>1.74</v>
      </c>
      <c r="CM3215">
        <v>0.08</v>
      </c>
      <c r="CN3215">
        <v>0.08</v>
      </c>
      <c r="CS3215">
        <v>5923</v>
      </c>
      <c r="CT3215">
        <v>77</v>
      </c>
      <c r="CU3215">
        <v>77</v>
      </c>
      <c r="CX3215" t="s">
        <v>9416</v>
      </c>
    </row>
    <row r="3216" spans="1:102" x14ac:dyDescent="0.25">
      <c r="A3216" t="s">
        <v>9419</v>
      </c>
      <c r="B3216" t="s">
        <v>98</v>
      </c>
      <c r="I3216">
        <v>0.26800000000000002</v>
      </c>
      <c r="J3216">
        <v>2.5000000000000001E-2</v>
      </c>
      <c r="K3216">
        <v>2.5000000000000001E-2</v>
      </c>
      <c r="L3216">
        <v>44.431013999999998</v>
      </c>
      <c r="M3216">
        <v>3.68E-4</v>
      </c>
      <c r="N3216">
        <v>3.68E-4</v>
      </c>
      <c r="O3216">
        <v>0.25700000000000001</v>
      </c>
      <c r="R3216">
        <v>0.03</v>
      </c>
      <c r="S3216">
        <v>0.03</v>
      </c>
      <c r="T3216">
        <v>0.22</v>
      </c>
      <c r="Y3216">
        <v>2014</v>
      </c>
      <c r="Z3216" s="1">
        <v>44232</v>
      </c>
      <c r="AG3216">
        <v>2454976.5419800002</v>
      </c>
      <c r="AH3216">
        <v>4.7999999999999996E-3</v>
      </c>
      <c r="AI3216">
        <v>4.7999999999999996E-3</v>
      </c>
      <c r="AS3216" s="3">
        <v>0.79</v>
      </c>
      <c r="AU3216" s="4">
        <f t="shared" si="110"/>
        <v>0.79</v>
      </c>
      <c r="AV3216" s="4">
        <f>O3216*149597871*COS(U3216*3.14159265359/180)/(CL3216*695700)</f>
        <v>31.760496619628956</v>
      </c>
      <c r="AW3216" s="4">
        <f t="shared" si="111"/>
        <v>999</v>
      </c>
      <c r="AX3216">
        <v>0.28000000000000003</v>
      </c>
      <c r="AY3216">
        <v>0.28000000000000003</v>
      </c>
      <c r="BO3216" t="s">
        <v>156</v>
      </c>
      <c r="BP3216" t="s">
        <v>146</v>
      </c>
      <c r="BS3216" t="s">
        <v>9420</v>
      </c>
      <c r="BU3216" t="s">
        <v>9415</v>
      </c>
      <c r="BV3216">
        <v>282.97895599999998</v>
      </c>
      <c r="BW3216">
        <v>40.784346999999997</v>
      </c>
      <c r="BZ3216">
        <v>11.098000000000001</v>
      </c>
      <c r="CA3216">
        <v>10.840999999999999</v>
      </c>
      <c r="CB3216">
        <v>10.756</v>
      </c>
      <c r="CC3216">
        <v>561.69000000000005</v>
      </c>
      <c r="CD3216">
        <v>6.89</v>
      </c>
      <c r="CE3216">
        <v>6.89</v>
      </c>
      <c r="CF3216">
        <v>-0.106</v>
      </c>
      <c r="CI3216">
        <v>1.1000000000000001</v>
      </c>
      <c r="CL3216">
        <v>1.74</v>
      </c>
      <c r="CM3216">
        <v>0.08</v>
      </c>
      <c r="CN3216">
        <v>0.08</v>
      </c>
      <c r="CS3216">
        <v>5923</v>
      </c>
      <c r="CT3216">
        <v>77</v>
      </c>
      <c r="CU3216">
        <v>77</v>
      </c>
      <c r="CX3216" t="s">
        <v>9416</v>
      </c>
    </row>
    <row r="3217" spans="1:102" x14ac:dyDescent="0.25">
      <c r="A3217" t="s">
        <v>9421</v>
      </c>
      <c r="B3217" t="s">
        <v>98</v>
      </c>
      <c r="C3217">
        <v>2.7E-2</v>
      </c>
      <c r="D3217">
        <v>0.02</v>
      </c>
      <c r="E3217">
        <v>2.3E-2</v>
      </c>
      <c r="I3217">
        <v>0.13900000000000001</v>
      </c>
      <c r="J3217">
        <v>6.0000000000000001E-3</v>
      </c>
      <c r="K3217">
        <v>6.0000000000000001E-3</v>
      </c>
      <c r="L3217">
        <v>9.3409999999999993</v>
      </c>
      <c r="R3217">
        <v>0.05</v>
      </c>
      <c r="S3217">
        <v>0.05</v>
      </c>
      <c r="T3217">
        <v>0.23</v>
      </c>
      <c r="Y3217">
        <v>2014</v>
      </c>
      <c r="Z3217" s="1">
        <v>44232</v>
      </c>
      <c r="AU3217" s="4"/>
      <c r="AV3217" s="4">
        <f>O3217*149597871*COS(U3217*3.14159265359/180)/(CL3217*695700)</f>
        <v>0</v>
      </c>
      <c r="AW3217" s="4">
        <f t="shared" si="111"/>
        <v>0</v>
      </c>
      <c r="BO3217" t="s">
        <v>99</v>
      </c>
      <c r="BP3217" t="s">
        <v>580</v>
      </c>
      <c r="BS3217" t="s">
        <v>9422</v>
      </c>
      <c r="BU3217" t="s">
        <v>9415</v>
      </c>
      <c r="BV3217">
        <v>282.97895599999998</v>
      </c>
      <c r="BW3217">
        <v>40.784346999999997</v>
      </c>
      <c r="BZ3217">
        <v>11.098000000000001</v>
      </c>
      <c r="CA3217">
        <v>10.840999999999999</v>
      </c>
      <c r="CB3217">
        <v>10.756</v>
      </c>
      <c r="CC3217">
        <v>561.69000000000005</v>
      </c>
      <c r="CD3217">
        <v>6.89</v>
      </c>
      <c r="CE3217">
        <v>6.89</v>
      </c>
      <c r="CF3217">
        <v>-0.106</v>
      </c>
      <c r="CI3217">
        <v>1.1000000000000001</v>
      </c>
      <c r="CL3217">
        <v>1.74</v>
      </c>
      <c r="CM3217">
        <v>0.08</v>
      </c>
      <c r="CN3217">
        <v>0.08</v>
      </c>
      <c r="CS3217">
        <v>5923</v>
      </c>
      <c r="CT3217">
        <v>77</v>
      </c>
      <c r="CU3217">
        <v>77</v>
      </c>
      <c r="CX3217" t="s">
        <v>9416</v>
      </c>
    </row>
    <row r="3218" spans="1:102" x14ac:dyDescent="0.25">
      <c r="A3218" t="s">
        <v>9423</v>
      </c>
      <c r="B3218" t="s">
        <v>98</v>
      </c>
      <c r="I3218">
        <v>0.127</v>
      </c>
      <c r="J3218">
        <v>5.8999999999999997E-2</v>
      </c>
      <c r="K3218">
        <v>5.8999999999999997E-2</v>
      </c>
      <c r="L3218">
        <v>4.9776559999999996</v>
      </c>
      <c r="M3218" s="2">
        <v>1.9000000000000001E-5</v>
      </c>
      <c r="N3218" s="2">
        <v>1.9000000000000001E-5</v>
      </c>
      <c r="O3218">
        <v>5.5E-2</v>
      </c>
      <c r="Y3218">
        <v>2014</v>
      </c>
      <c r="Z3218" s="1">
        <v>44232</v>
      </c>
      <c r="AG3218">
        <v>2454967.6715099998</v>
      </c>
      <c r="AH3218">
        <v>2.2699999999999999E-3</v>
      </c>
      <c r="AI3218">
        <v>2.2699999999999999E-3</v>
      </c>
      <c r="AS3218" s="3">
        <v>0.6</v>
      </c>
      <c r="AU3218" s="4">
        <f t="shared" si="110"/>
        <v>0.6</v>
      </c>
      <c r="AV3218" s="4">
        <f>O3218*149597871*COS(U3218*3.14159265359/180)/(CL3218*695700)</f>
        <v>14.78346073199655</v>
      </c>
      <c r="AW3218" s="4">
        <f t="shared" si="111"/>
        <v>999</v>
      </c>
      <c r="AX3218">
        <v>0.35</v>
      </c>
      <c r="AY3218">
        <v>0.35</v>
      </c>
      <c r="BO3218" t="s">
        <v>156</v>
      </c>
      <c r="BP3218" t="s">
        <v>146</v>
      </c>
      <c r="BS3218" t="s">
        <v>9424</v>
      </c>
      <c r="BU3218" t="s">
        <v>9425</v>
      </c>
      <c r="BV3218">
        <v>293.35171200000002</v>
      </c>
      <c r="BW3218">
        <v>48.444640999999997</v>
      </c>
      <c r="BZ3218">
        <v>13.28</v>
      </c>
      <c r="CA3218">
        <v>12.895</v>
      </c>
      <c r="CB3218">
        <v>12.874000000000001</v>
      </c>
      <c r="CC3218">
        <v>627.66999999999996</v>
      </c>
      <c r="CD3218">
        <v>9.6</v>
      </c>
      <c r="CE3218">
        <v>9.6</v>
      </c>
      <c r="CF3218">
        <v>-0.23699999999999999</v>
      </c>
      <c r="CI3218">
        <v>0.84</v>
      </c>
      <c r="CL3218">
        <v>0.8</v>
      </c>
      <c r="CM3218">
        <v>0.36</v>
      </c>
      <c r="CN3218">
        <v>0.36</v>
      </c>
      <c r="CS3218">
        <v>5631</v>
      </c>
      <c r="CT3218">
        <v>200</v>
      </c>
      <c r="CU3218">
        <v>200</v>
      </c>
      <c r="CX3218" t="s">
        <v>9426</v>
      </c>
    </row>
    <row r="3219" spans="1:102" x14ac:dyDescent="0.25">
      <c r="A3219" t="s">
        <v>9427</v>
      </c>
      <c r="B3219" t="s">
        <v>98</v>
      </c>
      <c r="I3219">
        <v>0.10299999999999999</v>
      </c>
      <c r="J3219">
        <v>4.5999999999999999E-2</v>
      </c>
      <c r="K3219">
        <v>4.5999999999999999E-2</v>
      </c>
      <c r="L3219">
        <v>6.9880550000000001</v>
      </c>
      <c r="M3219" s="2">
        <v>5.3000000000000001E-5</v>
      </c>
      <c r="N3219" s="2">
        <v>5.3000000000000001E-5</v>
      </c>
      <c r="O3219">
        <v>6.9000000000000006E-2</v>
      </c>
      <c r="Y3219">
        <v>2014</v>
      </c>
      <c r="Z3219" s="1">
        <v>44232</v>
      </c>
      <c r="AG3219">
        <v>2454965.5611</v>
      </c>
      <c r="AH3219">
        <v>4.4600000000000004E-3</v>
      </c>
      <c r="AI3219">
        <v>4.4600000000000004E-3</v>
      </c>
      <c r="AS3219" s="3">
        <v>0.46</v>
      </c>
      <c r="AU3219" s="4">
        <f t="shared" si="110"/>
        <v>0.46</v>
      </c>
      <c r="AV3219" s="4">
        <f>O3219*149597871*COS(U3219*3.14159265359/180)/(CL3219*695700)</f>
        <v>18.546523463777493</v>
      </c>
      <c r="AW3219" s="4">
        <f t="shared" si="111"/>
        <v>999</v>
      </c>
      <c r="AX3219">
        <v>0.24</v>
      </c>
      <c r="AY3219">
        <v>0.24</v>
      </c>
      <c r="BO3219" t="s">
        <v>156</v>
      </c>
      <c r="BP3219" t="s">
        <v>146</v>
      </c>
      <c r="BS3219" t="s">
        <v>9428</v>
      </c>
      <c r="BU3219" t="s">
        <v>9425</v>
      </c>
      <c r="BV3219">
        <v>293.35171200000002</v>
      </c>
      <c r="BW3219">
        <v>48.444640999999997</v>
      </c>
      <c r="BZ3219">
        <v>13.28</v>
      </c>
      <c r="CA3219">
        <v>12.895</v>
      </c>
      <c r="CB3219">
        <v>12.874000000000001</v>
      </c>
      <c r="CC3219">
        <v>627.66999999999996</v>
      </c>
      <c r="CD3219">
        <v>9.6</v>
      </c>
      <c r="CE3219">
        <v>9.6</v>
      </c>
      <c r="CF3219">
        <v>-0.23699999999999999</v>
      </c>
      <c r="CI3219">
        <v>0.84</v>
      </c>
      <c r="CL3219">
        <v>0.8</v>
      </c>
      <c r="CM3219">
        <v>0.36</v>
      </c>
      <c r="CN3219">
        <v>0.36</v>
      </c>
      <c r="CS3219">
        <v>5631</v>
      </c>
      <c r="CT3219">
        <v>200</v>
      </c>
      <c r="CU3219">
        <v>200</v>
      </c>
      <c r="CX3219" t="s">
        <v>9426</v>
      </c>
    </row>
    <row r="3220" spans="1:102" x14ac:dyDescent="0.25">
      <c r="A3220" t="s">
        <v>9429</v>
      </c>
      <c r="B3220" t="s">
        <v>98</v>
      </c>
      <c r="I3220">
        <v>0.104</v>
      </c>
      <c r="J3220">
        <v>4.7E-2</v>
      </c>
      <c r="K3220">
        <v>4.7E-2</v>
      </c>
      <c r="L3220">
        <v>10.558344999999999</v>
      </c>
      <c r="M3220" s="2">
        <v>8.1000000000000004E-5</v>
      </c>
      <c r="N3220" s="2">
        <v>8.1000000000000004E-5</v>
      </c>
      <c r="O3220">
        <v>9.0999999999999998E-2</v>
      </c>
      <c r="Y3220">
        <v>2014</v>
      </c>
      <c r="Z3220" s="1">
        <v>44232</v>
      </c>
      <c r="AG3220">
        <v>2454969.34663</v>
      </c>
      <c r="AH3220">
        <v>4.4999999999999997E-3</v>
      </c>
      <c r="AI3220">
        <v>4.4999999999999997E-3</v>
      </c>
      <c r="AS3220" s="3">
        <v>0.25</v>
      </c>
      <c r="AU3220" s="4">
        <f t="shared" si="110"/>
        <v>0.25</v>
      </c>
      <c r="AV3220" s="4">
        <f>O3220*149597871*COS(U3220*3.14159265359/180)/(CL3220*695700)</f>
        <v>24.459907756576111</v>
      </c>
      <c r="AW3220" s="4">
        <f t="shared" si="111"/>
        <v>999</v>
      </c>
      <c r="AX3220">
        <v>0.21</v>
      </c>
      <c r="AY3220">
        <v>0.21</v>
      </c>
      <c r="BO3220" t="s">
        <v>156</v>
      </c>
      <c r="BP3220" t="s">
        <v>146</v>
      </c>
      <c r="BS3220" t="s">
        <v>9430</v>
      </c>
      <c r="BU3220" t="s">
        <v>9425</v>
      </c>
      <c r="BV3220">
        <v>293.35171200000002</v>
      </c>
      <c r="BW3220">
        <v>48.444640999999997</v>
      </c>
      <c r="BZ3220">
        <v>13.28</v>
      </c>
      <c r="CA3220">
        <v>12.895</v>
      </c>
      <c r="CB3220">
        <v>12.874000000000001</v>
      </c>
      <c r="CC3220">
        <v>627.66999999999996</v>
      </c>
      <c r="CD3220">
        <v>9.6</v>
      </c>
      <c r="CE3220">
        <v>9.6</v>
      </c>
      <c r="CF3220">
        <v>-0.23699999999999999</v>
      </c>
      <c r="CI3220">
        <v>0.84</v>
      </c>
      <c r="CL3220">
        <v>0.8</v>
      </c>
      <c r="CM3220">
        <v>0.36</v>
      </c>
      <c r="CN3220">
        <v>0.36</v>
      </c>
      <c r="CS3220">
        <v>5631</v>
      </c>
      <c r="CT3220">
        <v>200</v>
      </c>
      <c r="CU3220">
        <v>200</v>
      </c>
      <c r="CX3220" t="s">
        <v>9426</v>
      </c>
    </row>
    <row r="3221" spans="1:102" x14ac:dyDescent="0.25">
      <c r="A3221" t="s">
        <v>9431</v>
      </c>
      <c r="B3221" t="s">
        <v>98</v>
      </c>
      <c r="C3221">
        <v>0.22</v>
      </c>
      <c r="D3221">
        <v>1.0999999999999999E-2</v>
      </c>
      <c r="E3221">
        <v>1.0999999999999999E-2</v>
      </c>
      <c r="I3221">
        <v>0.76370000000000005</v>
      </c>
      <c r="J3221">
        <v>1.34E-2</v>
      </c>
      <c r="K3221">
        <v>1.34E-2</v>
      </c>
      <c r="L3221">
        <v>288.822</v>
      </c>
      <c r="M3221">
        <v>8.1000000000000003E-2</v>
      </c>
      <c r="N3221">
        <v>8.1000000000000003E-2</v>
      </c>
      <c r="O3221">
        <v>1.0895999999999999</v>
      </c>
      <c r="P3221">
        <v>8.9999999999999998E-4</v>
      </c>
      <c r="Q3221">
        <v>8.9999999999999998E-4</v>
      </c>
      <c r="R3221">
        <v>0.182</v>
      </c>
      <c r="S3221">
        <v>0.02</v>
      </c>
      <c r="T3221">
        <v>0.02</v>
      </c>
      <c r="U3221">
        <v>90.355000000000004</v>
      </c>
      <c r="V3221">
        <v>1.7999999999999999E-2</v>
      </c>
      <c r="W3221">
        <v>1.7999999999999999E-2</v>
      </c>
      <c r="X3221">
        <v>7.27E-4</v>
      </c>
      <c r="Y3221">
        <v>2012</v>
      </c>
      <c r="Z3221" s="1">
        <v>44488</v>
      </c>
      <c r="AJ3221">
        <v>2454969.2000000002</v>
      </c>
      <c r="AU3221" s="4"/>
      <c r="AV3221" s="4">
        <f>O3221*149597871*COS(U3221*3.14159265359/180)/(CL3221*695700)</f>
        <v>-1.3197168474008125</v>
      </c>
      <c r="AW3221" s="4">
        <f t="shared" si="111"/>
        <v>999</v>
      </c>
      <c r="BO3221" t="s">
        <v>99</v>
      </c>
      <c r="BP3221" t="s">
        <v>146</v>
      </c>
      <c r="BS3221" t="s">
        <v>9432</v>
      </c>
      <c r="BU3221" t="s">
        <v>9433</v>
      </c>
      <c r="BV3221">
        <v>296.4375</v>
      </c>
      <c r="BW3221">
        <v>44.641666700000002</v>
      </c>
      <c r="BX3221">
        <v>15</v>
      </c>
      <c r="CC3221">
        <v>1499</v>
      </c>
      <c r="CD3221">
        <v>33</v>
      </c>
      <c r="CE3221">
        <v>33</v>
      </c>
      <c r="CF3221">
        <v>-7.0000000000000007E-2</v>
      </c>
      <c r="CG3221">
        <v>0.15</v>
      </c>
      <c r="CH3221">
        <v>0.15</v>
      </c>
      <c r="CI3221">
        <v>2.0687000000000002</v>
      </c>
      <c r="CJ3221">
        <v>3.3E-3</v>
      </c>
      <c r="CK3221">
        <v>3.3E-3</v>
      </c>
      <c r="CL3221">
        <v>1.1000000000000001</v>
      </c>
      <c r="CM3221">
        <v>0</v>
      </c>
      <c r="CN3221">
        <v>0</v>
      </c>
      <c r="CO3221" t="s">
        <v>406</v>
      </c>
      <c r="CS3221">
        <v>5913</v>
      </c>
      <c r="CT3221">
        <v>130</v>
      </c>
      <c r="CU3221">
        <v>130</v>
      </c>
    </row>
    <row r="3222" spans="1:102" x14ac:dyDescent="0.25">
      <c r="A3222" t="s">
        <v>9434</v>
      </c>
      <c r="B3222" t="s">
        <v>98</v>
      </c>
      <c r="I3222">
        <v>0.22600000000000001</v>
      </c>
      <c r="J3222">
        <v>5.3999999999999999E-2</v>
      </c>
      <c r="K3222">
        <v>5.3999999999999999E-2</v>
      </c>
      <c r="L3222">
        <v>14.844386999999999</v>
      </c>
      <c r="M3222">
        <v>4.73E-4</v>
      </c>
      <c r="N3222">
        <v>4.73E-4</v>
      </c>
      <c r="O3222">
        <v>0.13400000000000001</v>
      </c>
      <c r="Y3222">
        <v>2014</v>
      </c>
      <c r="Z3222" s="1">
        <v>44232</v>
      </c>
      <c r="AG3222">
        <v>2454976.5828900002</v>
      </c>
      <c r="AH3222">
        <v>1.5949999999999999E-2</v>
      </c>
      <c r="AI3222">
        <v>1.5949999999999999E-2</v>
      </c>
      <c r="AS3222" s="3">
        <v>0.31</v>
      </c>
      <c r="AU3222" s="4">
        <f t="shared" si="110"/>
        <v>0.31</v>
      </c>
      <c r="AV3222" s="4">
        <f>O3222*149597871*COS(U3222*3.14159265359/180)/(CL3222*695700)</f>
        <v>15.575302117641575</v>
      </c>
      <c r="AW3222" s="4">
        <f t="shared" si="111"/>
        <v>999</v>
      </c>
      <c r="AX3222">
        <v>0.23</v>
      </c>
      <c r="AY3222">
        <v>0.23</v>
      </c>
      <c r="BO3222" t="s">
        <v>156</v>
      </c>
      <c r="BP3222" t="s">
        <v>146</v>
      </c>
      <c r="BS3222" t="s">
        <v>9435</v>
      </c>
      <c r="BU3222" t="s">
        <v>9436</v>
      </c>
      <c r="BV3222">
        <v>295.93347699999998</v>
      </c>
      <c r="BW3222">
        <v>40.30057</v>
      </c>
      <c r="BZ3222">
        <v>11.725</v>
      </c>
      <c r="CA3222">
        <v>11.629</v>
      </c>
      <c r="CB3222">
        <v>11.583</v>
      </c>
      <c r="CC3222">
        <v>827.41</v>
      </c>
      <c r="CD3222">
        <v>20.190000000000001</v>
      </c>
      <c r="CE3222">
        <v>20.190000000000001</v>
      </c>
      <c r="CF3222">
        <v>-9.4E-2</v>
      </c>
      <c r="CI3222">
        <v>2.11</v>
      </c>
      <c r="CL3222">
        <v>1.85</v>
      </c>
      <c r="CM3222">
        <v>0.42</v>
      </c>
      <c r="CN3222">
        <v>0.42</v>
      </c>
      <c r="CS3222">
        <v>6620</v>
      </c>
      <c r="CT3222">
        <v>376</v>
      </c>
      <c r="CU3222">
        <v>376</v>
      </c>
      <c r="CX3222" t="s">
        <v>9437</v>
      </c>
    </row>
    <row r="3223" spans="1:102" x14ac:dyDescent="0.25">
      <c r="A3223" t="s">
        <v>9438</v>
      </c>
      <c r="B3223" t="s">
        <v>98</v>
      </c>
      <c r="I3223">
        <v>0.30099999999999999</v>
      </c>
      <c r="J3223">
        <v>6.9000000000000006E-2</v>
      </c>
      <c r="K3223">
        <v>6.9000000000000006E-2</v>
      </c>
      <c r="L3223">
        <v>22.824669</v>
      </c>
      <c r="M3223">
        <v>4.8099999999999998E-4</v>
      </c>
      <c r="N3223">
        <v>4.8099999999999998E-4</v>
      </c>
      <c r="O3223">
        <v>0.17799999999999999</v>
      </c>
      <c r="Y3223">
        <v>2014</v>
      </c>
      <c r="Z3223" s="1">
        <v>44232</v>
      </c>
      <c r="AG3223">
        <v>2454977.4661599998</v>
      </c>
      <c r="AH3223">
        <v>9.4500000000000001E-3</v>
      </c>
      <c r="AI3223">
        <v>9.4500000000000001E-3</v>
      </c>
      <c r="AS3223" s="3">
        <v>0.12</v>
      </c>
      <c r="AU3223" s="4">
        <f t="shared" si="110"/>
        <v>0.12</v>
      </c>
      <c r="AV3223" s="4">
        <f>O3223*149597871*COS(U3223*3.14159265359/180)/(CL3223*695700)</f>
        <v>20.689580424926866</v>
      </c>
      <c r="AW3223" s="4">
        <f t="shared" si="111"/>
        <v>999</v>
      </c>
      <c r="AX3223">
        <v>0.23</v>
      </c>
      <c r="AY3223">
        <v>0.23</v>
      </c>
      <c r="BO3223" t="s">
        <v>156</v>
      </c>
      <c r="BP3223" t="s">
        <v>146</v>
      </c>
      <c r="BS3223" t="s">
        <v>9439</v>
      </c>
      <c r="BU3223" t="s">
        <v>9436</v>
      </c>
      <c r="BV3223">
        <v>295.93347699999998</v>
      </c>
      <c r="BW3223">
        <v>40.30057</v>
      </c>
      <c r="BZ3223">
        <v>11.725</v>
      </c>
      <c r="CA3223">
        <v>11.629</v>
      </c>
      <c r="CB3223">
        <v>11.583</v>
      </c>
      <c r="CC3223">
        <v>827.41</v>
      </c>
      <c r="CD3223">
        <v>20.190000000000001</v>
      </c>
      <c r="CE3223">
        <v>20.190000000000001</v>
      </c>
      <c r="CF3223">
        <v>-9.4E-2</v>
      </c>
      <c r="CI3223">
        <v>2.11</v>
      </c>
      <c r="CL3223">
        <v>1.85</v>
      </c>
      <c r="CM3223">
        <v>0.42</v>
      </c>
      <c r="CN3223">
        <v>0.42</v>
      </c>
      <c r="CS3223">
        <v>6620</v>
      </c>
      <c r="CT3223">
        <v>376</v>
      </c>
      <c r="CU3223">
        <v>376</v>
      </c>
      <c r="CX3223" t="s">
        <v>9437</v>
      </c>
    </row>
    <row r="3224" spans="1:102" x14ac:dyDescent="0.25">
      <c r="A3224" t="s">
        <v>9440</v>
      </c>
      <c r="B3224" t="s">
        <v>98</v>
      </c>
      <c r="I3224">
        <v>0.105</v>
      </c>
      <c r="J3224">
        <v>5.5E-2</v>
      </c>
      <c r="K3224">
        <v>5.5E-2</v>
      </c>
      <c r="L3224">
        <v>5.1955280000000004</v>
      </c>
      <c r="M3224" s="2">
        <v>5.3000000000000001E-5</v>
      </c>
      <c r="N3224" s="2">
        <v>5.3000000000000001E-5</v>
      </c>
      <c r="O3224">
        <v>0.06</v>
      </c>
      <c r="Y3224">
        <v>2014</v>
      </c>
      <c r="Z3224" s="1">
        <v>44232</v>
      </c>
      <c r="AG3224">
        <v>2454965.7352</v>
      </c>
      <c r="AH3224">
        <v>5.5700000000000003E-3</v>
      </c>
      <c r="AI3224">
        <v>5.5700000000000003E-3</v>
      </c>
      <c r="AS3224" s="3">
        <v>0.15</v>
      </c>
      <c r="AU3224" s="4">
        <f t="shared" si="110"/>
        <v>0.15</v>
      </c>
      <c r="AV3224" s="4">
        <f>O3224*149597871*COS(U3224*3.14159265359/180)/(CL3224*695700)</f>
        <v>12.648950358927529</v>
      </c>
      <c r="AW3224" s="4">
        <f t="shared" si="111"/>
        <v>999</v>
      </c>
      <c r="AX3224">
        <v>0.22</v>
      </c>
      <c r="AY3224">
        <v>0.22</v>
      </c>
      <c r="BO3224" t="s">
        <v>156</v>
      </c>
      <c r="BP3224" t="s">
        <v>146</v>
      </c>
      <c r="BS3224" t="s">
        <v>9441</v>
      </c>
      <c r="BU3224" t="s">
        <v>9442</v>
      </c>
      <c r="BV3224">
        <v>289.86157600000001</v>
      </c>
      <c r="BW3224">
        <v>43.472774999999999</v>
      </c>
      <c r="BZ3224">
        <v>13.416</v>
      </c>
      <c r="CA3224">
        <v>13.112</v>
      </c>
      <c r="CB3224">
        <v>12.994</v>
      </c>
      <c r="CC3224">
        <v>1079.46</v>
      </c>
      <c r="CD3224">
        <v>21.24</v>
      </c>
      <c r="CE3224">
        <v>21.24</v>
      </c>
      <c r="CF3224">
        <v>-0.13900000000000001</v>
      </c>
      <c r="CI3224">
        <v>0.94</v>
      </c>
      <c r="CL3224">
        <v>1.02</v>
      </c>
      <c r="CM3224">
        <v>0.52</v>
      </c>
      <c r="CN3224">
        <v>0.52</v>
      </c>
      <c r="CS3224">
        <v>6012</v>
      </c>
      <c r="CT3224">
        <v>200</v>
      </c>
      <c r="CU3224">
        <v>200</v>
      </c>
      <c r="CX3224" t="s">
        <v>9443</v>
      </c>
    </row>
    <row r="3225" spans="1:102" x14ac:dyDescent="0.25">
      <c r="A3225" t="s">
        <v>9444</v>
      </c>
      <c r="B3225" t="s">
        <v>98</v>
      </c>
      <c r="I3225">
        <v>0.152</v>
      </c>
      <c r="J3225">
        <v>7.6999999999999999E-2</v>
      </c>
      <c r="K3225">
        <v>7.6999999999999999E-2</v>
      </c>
      <c r="L3225">
        <v>8.0104100000000003</v>
      </c>
      <c r="M3225" s="2">
        <v>4.8999999999999998E-5</v>
      </c>
      <c r="N3225" s="2">
        <v>4.8999999999999998E-5</v>
      </c>
      <c r="O3225">
        <v>0.08</v>
      </c>
      <c r="Y3225">
        <v>2014</v>
      </c>
      <c r="Z3225" s="1">
        <v>44232</v>
      </c>
      <c r="AG3225">
        <v>2454968.3153400002</v>
      </c>
      <c r="AH3225">
        <v>3.6600000000000001E-3</v>
      </c>
      <c r="AI3225">
        <v>3.6600000000000001E-3</v>
      </c>
      <c r="AS3225" s="3">
        <v>0.21</v>
      </c>
      <c r="AU3225" s="4">
        <f t="shared" si="110"/>
        <v>0.21</v>
      </c>
      <c r="AV3225" s="4">
        <f>O3225*149597871*COS(U3225*3.14159265359/180)/(CL3225*695700)</f>
        <v>16.865267145236707</v>
      </c>
      <c r="AW3225" s="4">
        <f t="shared" si="111"/>
        <v>999</v>
      </c>
      <c r="AX3225">
        <v>0.21</v>
      </c>
      <c r="AY3225">
        <v>0.21</v>
      </c>
      <c r="BO3225" t="s">
        <v>156</v>
      </c>
      <c r="BP3225" t="s">
        <v>146</v>
      </c>
      <c r="BS3225" t="s">
        <v>9445</v>
      </c>
      <c r="BU3225" t="s">
        <v>9442</v>
      </c>
      <c r="BV3225">
        <v>289.86157600000001</v>
      </c>
      <c r="BW3225">
        <v>43.472774999999999</v>
      </c>
      <c r="BZ3225">
        <v>13.416</v>
      </c>
      <c r="CA3225">
        <v>13.112</v>
      </c>
      <c r="CB3225">
        <v>12.994</v>
      </c>
      <c r="CC3225">
        <v>1079.46</v>
      </c>
      <c r="CD3225">
        <v>21.24</v>
      </c>
      <c r="CE3225">
        <v>21.24</v>
      </c>
      <c r="CF3225">
        <v>-0.13900000000000001</v>
      </c>
      <c r="CI3225">
        <v>0.94</v>
      </c>
      <c r="CL3225">
        <v>1.02</v>
      </c>
      <c r="CM3225">
        <v>0.52</v>
      </c>
      <c r="CN3225">
        <v>0.52</v>
      </c>
      <c r="CS3225">
        <v>6012</v>
      </c>
      <c r="CT3225">
        <v>200</v>
      </c>
      <c r="CU3225">
        <v>200</v>
      </c>
      <c r="CX3225" t="s">
        <v>9443</v>
      </c>
    </row>
    <row r="3226" spans="1:102" x14ac:dyDescent="0.25">
      <c r="A3226" t="s">
        <v>9446</v>
      </c>
      <c r="B3226" t="s">
        <v>98</v>
      </c>
      <c r="I3226">
        <v>0.16500000000000001</v>
      </c>
      <c r="J3226">
        <v>8.4000000000000005E-2</v>
      </c>
      <c r="K3226">
        <v>8.4000000000000005E-2</v>
      </c>
      <c r="L3226">
        <v>27.666312999999999</v>
      </c>
      <c r="M3226">
        <v>2.9700000000000001E-4</v>
      </c>
      <c r="N3226">
        <v>2.9700000000000001E-4</v>
      </c>
      <c r="O3226">
        <v>0.182</v>
      </c>
      <c r="Y3226">
        <v>2014</v>
      </c>
      <c r="Z3226" s="1">
        <v>44232</v>
      </c>
      <c r="AG3226">
        <v>2454976.8682900001</v>
      </c>
      <c r="AH3226">
        <v>7.1000000000000004E-3</v>
      </c>
      <c r="AI3226">
        <v>7.1000000000000004E-3</v>
      </c>
      <c r="AS3226" s="3">
        <v>0.27</v>
      </c>
      <c r="AU3226" s="4">
        <f t="shared" si="110"/>
        <v>0.27</v>
      </c>
      <c r="AV3226" s="4">
        <f>O3226*149597871*COS(U3226*3.14159265359/180)/(CL3226*695700)</f>
        <v>38.36848275541351</v>
      </c>
      <c r="AW3226" s="4">
        <f t="shared" si="111"/>
        <v>999</v>
      </c>
      <c r="AX3226">
        <v>0.24</v>
      </c>
      <c r="AY3226">
        <v>0.24</v>
      </c>
      <c r="BO3226" t="s">
        <v>156</v>
      </c>
      <c r="BP3226" t="s">
        <v>146</v>
      </c>
      <c r="BS3226" t="s">
        <v>9447</v>
      </c>
      <c r="BU3226" t="s">
        <v>9442</v>
      </c>
      <c r="BV3226">
        <v>289.86157600000001</v>
      </c>
      <c r="BW3226">
        <v>43.472774999999999</v>
      </c>
      <c r="BZ3226">
        <v>13.416</v>
      </c>
      <c r="CA3226">
        <v>13.112</v>
      </c>
      <c r="CB3226">
        <v>12.994</v>
      </c>
      <c r="CC3226">
        <v>1079.46</v>
      </c>
      <c r="CD3226">
        <v>21.24</v>
      </c>
      <c r="CE3226">
        <v>21.24</v>
      </c>
      <c r="CF3226">
        <v>-0.13900000000000001</v>
      </c>
      <c r="CI3226">
        <v>0.94</v>
      </c>
      <c r="CL3226">
        <v>1.02</v>
      </c>
      <c r="CM3226">
        <v>0.52</v>
      </c>
      <c r="CN3226">
        <v>0.52</v>
      </c>
      <c r="CS3226">
        <v>6012</v>
      </c>
      <c r="CT3226">
        <v>200</v>
      </c>
      <c r="CU3226">
        <v>200</v>
      </c>
      <c r="CX3226" t="s">
        <v>9443</v>
      </c>
    </row>
    <row r="3227" spans="1:102" x14ac:dyDescent="0.25">
      <c r="A3227" t="s">
        <v>9448</v>
      </c>
      <c r="B3227" t="s">
        <v>98</v>
      </c>
      <c r="I3227">
        <v>0.17799999999999999</v>
      </c>
      <c r="J3227">
        <v>9.1999999999999998E-2</v>
      </c>
      <c r="K3227">
        <v>9.1999999999999998E-2</v>
      </c>
      <c r="L3227">
        <v>42.473269000000002</v>
      </c>
      <c r="M3227">
        <v>6.3299999999999999E-4</v>
      </c>
      <c r="N3227">
        <v>6.3299999999999999E-4</v>
      </c>
      <c r="O3227">
        <v>0.24199999999999999</v>
      </c>
      <c r="Y3227">
        <v>2014</v>
      </c>
      <c r="Z3227" s="1">
        <v>44232</v>
      </c>
      <c r="AG3227">
        <v>2454979.2781500001</v>
      </c>
      <c r="AH3227">
        <v>9.1699999999999993E-3</v>
      </c>
      <c r="AI3227">
        <v>9.1699999999999993E-3</v>
      </c>
      <c r="AS3227" s="3">
        <v>0.74</v>
      </c>
      <c r="AU3227" s="4">
        <f t="shared" si="110"/>
        <v>0.74</v>
      </c>
      <c r="AV3227" s="4">
        <f>O3227*149597871*COS(U3227*3.14159265359/180)/(CL3227*695700)</f>
        <v>51.017433114341031</v>
      </c>
      <c r="AW3227" s="4">
        <f t="shared" si="111"/>
        <v>999</v>
      </c>
      <c r="AX3227">
        <v>0.28999999999999998</v>
      </c>
      <c r="AY3227">
        <v>0.28999999999999998</v>
      </c>
      <c r="BO3227" t="s">
        <v>156</v>
      </c>
      <c r="BP3227" t="s">
        <v>146</v>
      </c>
      <c r="BS3227" t="s">
        <v>9449</v>
      </c>
      <c r="BU3227" t="s">
        <v>9442</v>
      </c>
      <c r="BV3227">
        <v>289.86157600000001</v>
      </c>
      <c r="BW3227">
        <v>43.472774999999999</v>
      </c>
      <c r="BZ3227">
        <v>13.416</v>
      </c>
      <c r="CA3227">
        <v>13.112</v>
      </c>
      <c r="CB3227">
        <v>12.994</v>
      </c>
      <c r="CC3227">
        <v>1079.46</v>
      </c>
      <c r="CD3227">
        <v>21.24</v>
      </c>
      <c r="CE3227">
        <v>21.24</v>
      </c>
      <c r="CF3227">
        <v>-0.13900000000000001</v>
      </c>
      <c r="CI3227">
        <v>0.94</v>
      </c>
      <c r="CL3227">
        <v>1.02</v>
      </c>
      <c r="CM3227">
        <v>0.52</v>
      </c>
      <c r="CN3227">
        <v>0.52</v>
      </c>
      <c r="CS3227">
        <v>6012</v>
      </c>
      <c r="CT3227">
        <v>200</v>
      </c>
      <c r="CU3227">
        <v>200</v>
      </c>
      <c r="CX3227" t="s">
        <v>9443</v>
      </c>
    </row>
    <row r="3228" spans="1:102" x14ac:dyDescent="0.25">
      <c r="A3228" t="s">
        <v>9450</v>
      </c>
      <c r="B3228" t="s">
        <v>98</v>
      </c>
      <c r="I3228">
        <v>0.20100000000000001</v>
      </c>
      <c r="J3228">
        <v>3.5999999999999997E-2</v>
      </c>
      <c r="K3228">
        <v>3.5999999999999997E-2</v>
      </c>
      <c r="L3228">
        <v>15.170318</v>
      </c>
      <c r="M3228" s="2">
        <v>5.8999999999999998E-5</v>
      </c>
      <c r="N3228" s="2">
        <v>5.8999999999999998E-5</v>
      </c>
      <c r="O3228">
        <v>0.128</v>
      </c>
      <c r="Y3228">
        <v>2014</v>
      </c>
      <c r="Z3228" s="1">
        <v>44232</v>
      </c>
      <c r="AG3228">
        <v>2454965.6628299998</v>
      </c>
      <c r="AH3228">
        <v>2.4299999999999999E-3</v>
      </c>
      <c r="AI3228">
        <v>2.4299999999999999E-3</v>
      </c>
      <c r="AS3228" s="3">
        <v>0.01</v>
      </c>
      <c r="AU3228" s="4">
        <f t="shared" si="110"/>
        <v>0.01</v>
      </c>
      <c r="AV3228" s="4">
        <f>O3228*149597871*COS(U3228*3.14159265359/180)/(CL3228*695700)</f>
        <v>18.723888422466874</v>
      </c>
      <c r="AW3228" s="4">
        <f t="shared" si="111"/>
        <v>999</v>
      </c>
      <c r="AX3228">
        <v>0.19</v>
      </c>
      <c r="AY3228">
        <v>0.19</v>
      </c>
      <c r="BO3228" t="s">
        <v>156</v>
      </c>
      <c r="BP3228" t="s">
        <v>146</v>
      </c>
      <c r="BS3228" t="s">
        <v>9451</v>
      </c>
      <c r="BU3228" t="s">
        <v>9452</v>
      </c>
      <c r="BV3228">
        <v>292.67808300000002</v>
      </c>
      <c r="BW3228">
        <v>46.726714999999999</v>
      </c>
      <c r="BZ3228">
        <v>12.22</v>
      </c>
      <c r="CA3228">
        <v>11.999000000000001</v>
      </c>
      <c r="CB3228">
        <v>11.957000000000001</v>
      </c>
      <c r="CC3228">
        <v>799.59</v>
      </c>
      <c r="CD3228">
        <v>9.98</v>
      </c>
      <c r="CE3228">
        <v>9.98</v>
      </c>
      <c r="CF3228">
        <v>-5.2999999999999999E-2</v>
      </c>
      <c r="CI3228">
        <v>1.1299999999999999</v>
      </c>
      <c r="CL3228">
        <v>1.47</v>
      </c>
      <c r="CM3228">
        <v>0.26</v>
      </c>
      <c r="CN3228">
        <v>0.26</v>
      </c>
      <c r="CS3228">
        <v>6175</v>
      </c>
      <c r="CT3228">
        <v>100</v>
      </c>
      <c r="CU3228">
        <v>100</v>
      </c>
      <c r="CX3228" t="s">
        <v>9453</v>
      </c>
    </row>
    <row r="3229" spans="1:102" x14ac:dyDescent="0.25">
      <c r="A3229" t="s">
        <v>9454</v>
      </c>
      <c r="B3229" t="s">
        <v>98</v>
      </c>
      <c r="I3229">
        <v>0.17499999999999999</v>
      </c>
      <c r="J3229">
        <v>3.1E-2</v>
      </c>
      <c r="K3229">
        <v>3.1E-2</v>
      </c>
      <c r="L3229">
        <v>26.234138000000002</v>
      </c>
      <c r="M3229">
        <v>1.63E-4</v>
      </c>
      <c r="N3229">
        <v>1.63E-4</v>
      </c>
      <c r="O3229">
        <v>0.185</v>
      </c>
      <c r="Y3229">
        <v>2014</v>
      </c>
      <c r="Z3229" s="1">
        <v>44232</v>
      </c>
      <c r="AG3229">
        <v>2454974.99866</v>
      </c>
      <c r="AH3229">
        <v>3.7699999999999999E-3</v>
      </c>
      <c r="AI3229">
        <v>3.7699999999999999E-3</v>
      </c>
      <c r="AS3229" s="3">
        <v>0.12</v>
      </c>
      <c r="AU3229" s="4">
        <f t="shared" si="110"/>
        <v>0.12</v>
      </c>
      <c r="AV3229" s="4">
        <f>O3229*149597871*COS(U3229*3.14159265359/180)/(CL3229*695700)</f>
        <v>27.061869985596651</v>
      </c>
      <c r="AW3229" s="4">
        <f t="shared" si="111"/>
        <v>999</v>
      </c>
      <c r="AX3229">
        <v>0.23</v>
      </c>
      <c r="AY3229">
        <v>0.23</v>
      </c>
      <c r="BO3229" t="s">
        <v>156</v>
      </c>
      <c r="BP3229" t="s">
        <v>146</v>
      </c>
      <c r="BS3229" t="s">
        <v>9455</v>
      </c>
      <c r="BU3229" t="s">
        <v>9452</v>
      </c>
      <c r="BV3229">
        <v>292.67808300000002</v>
      </c>
      <c r="BW3229">
        <v>46.726714999999999</v>
      </c>
      <c r="BZ3229">
        <v>12.22</v>
      </c>
      <c r="CA3229">
        <v>11.999000000000001</v>
      </c>
      <c r="CB3229">
        <v>11.957000000000001</v>
      </c>
      <c r="CC3229">
        <v>799.59</v>
      </c>
      <c r="CD3229">
        <v>9.98</v>
      </c>
      <c r="CE3229">
        <v>9.98</v>
      </c>
      <c r="CF3229">
        <v>-5.2999999999999999E-2</v>
      </c>
      <c r="CI3229">
        <v>1.1299999999999999</v>
      </c>
      <c r="CL3229">
        <v>1.47</v>
      </c>
      <c r="CM3229">
        <v>0.26</v>
      </c>
      <c r="CN3229">
        <v>0.26</v>
      </c>
      <c r="CS3229">
        <v>6175</v>
      </c>
      <c r="CT3229">
        <v>100</v>
      </c>
      <c r="CU3229">
        <v>100</v>
      </c>
      <c r="CX3229" t="s">
        <v>9453</v>
      </c>
    </row>
    <row r="3230" spans="1:102" x14ac:dyDescent="0.25">
      <c r="A3230" t="s">
        <v>9456</v>
      </c>
      <c r="B3230" t="s">
        <v>98</v>
      </c>
      <c r="I3230">
        <v>0.222</v>
      </c>
      <c r="J3230">
        <v>4.2999999999999997E-2</v>
      </c>
      <c r="K3230">
        <v>4.2999999999999997E-2</v>
      </c>
      <c r="L3230">
        <v>39.459356999999997</v>
      </c>
      <c r="M3230">
        <v>3.7500000000000001E-4</v>
      </c>
      <c r="N3230">
        <v>3.7500000000000001E-4</v>
      </c>
      <c r="O3230">
        <v>0.24199999999999999</v>
      </c>
      <c r="Y3230">
        <v>2014</v>
      </c>
      <c r="Z3230" s="1">
        <v>44232</v>
      </c>
      <c r="AG3230">
        <v>2454969.4615199999</v>
      </c>
      <c r="AH3230">
        <v>5.9699999999999996E-3</v>
      </c>
      <c r="AI3230">
        <v>5.9699999999999996E-3</v>
      </c>
      <c r="AS3230" s="3">
        <v>0.75</v>
      </c>
      <c r="AU3230" s="4">
        <f t="shared" si="110"/>
        <v>0.75</v>
      </c>
      <c r="AV3230" s="4">
        <f>O3230*149597871*COS(U3230*3.14159265359/180)/(CL3230*695700)</f>
        <v>35.399851548726431</v>
      </c>
      <c r="AW3230" s="4">
        <f t="shared" si="111"/>
        <v>999</v>
      </c>
      <c r="AX3230">
        <v>0.28000000000000003</v>
      </c>
      <c r="AY3230">
        <v>0.28000000000000003</v>
      </c>
      <c r="BO3230" t="s">
        <v>156</v>
      </c>
      <c r="BP3230" t="s">
        <v>146</v>
      </c>
      <c r="BS3230" t="s">
        <v>9457</v>
      </c>
      <c r="BU3230" t="s">
        <v>9452</v>
      </c>
      <c r="BV3230">
        <v>292.67808300000002</v>
      </c>
      <c r="BW3230">
        <v>46.726714999999999</v>
      </c>
      <c r="BZ3230">
        <v>12.22</v>
      </c>
      <c r="CA3230">
        <v>11.999000000000001</v>
      </c>
      <c r="CB3230">
        <v>11.957000000000001</v>
      </c>
      <c r="CC3230">
        <v>799.59</v>
      </c>
      <c r="CD3230">
        <v>9.98</v>
      </c>
      <c r="CE3230">
        <v>9.98</v>
      </c>
      <c r="CF3230">
        <v>-5.2999999999999999E-2</v>
      </c>
      <c r="CI3230">
        <v>1.1299999999999999</v>
      </c>
      <c r="CL3230">
        <v>1.47</v>
      </c>
      <c r="CM3230">
        <v>0.26</v>
      </c>
      <c r="CN3230">
        <v>0.26</v>
      </c>
      <c r="CS3230">
        <v>6175</v>
      </c>
      <c r="CT3230">
        <v>100</v>
      </c>
      <c r="CU3230">
        <v>100</v>
      </c>
      <c r="CX3230" t="s">
        <v>9453</v>
      </c>
    </row>
    <row r="3231" spans="1:102" x14ac:dyDescent="0.25">
      <c r="A3231" t="s">
        <v>9458</v>
      </c>
      <c r="B3231" t="s">
        <v>98</v>
      </c>
      <c r="I3231">
        <v>7.9000000000000001E-2</v>
      </c>
      <c r="J3231">
        <v>5.0000000000000001E-3</v>
      </c>
      <c r="K3231">
        <v>7.0000000000000001E-3</v>
      </c>
      <c r="L3231">
        <v>1.64422461</v>
      </c>
      <c r="M3231" s="2">
        <v>6.2099999999999998E-6</v>
      </c>
      <c r="N3231" s="2">
        <v>6.2099999999999998E-6</v>
      </c>
      <c r="Y3231">
        <v>2016</v>
      </c>
      <c r="Z3231" s="1">
        <v>44232</v>
      </c>
      <c r="AG3231">
        <v>2454964.7511300002</v>
      </c>
      <c r="AH3231">
        <v>3.0799999999999998E-3</v>
      </c>
      <c r="AI3231">
        <v>3.0799999999999998E-3</v>
      </c>
      <c r="AU3231" s="4"/>
      <c r="AV3231" s="4">
        <f>O3231*149597871*COS(U3231*3.14159265359/180)/(CL3231*695700)</f>
        <v>0</v>
      </c>
      <c r="AW3231" s="4">
        <f t="shared" si="111"/>
        <v>0</v>
      </c>
      <c r="BO3231" t="s">
        <v>156</v>
      </c>
      <c r="BP3231" t="s">
        <v>146</v>
      </c>
      <c r="BS3231" t="s">
        <v>9459</v>
      </c>
      <c r="BU3231" t="s">
        <v>9452</v>
      </c>
      <c r="BV3231">
        <v>292.67808300000002</v>
      </c>
      <c r="BW3231">
        <v>46.726714999999999</v>
      </c>
      <c r="BZ3231">
        <v>12.22</v>
      </c>
      <c r="CA3231">
        <v>11.999000000000001</v>
      </c>
      <c r="CB3231">
        <v>11.957000000000001</v>
      </c>
      <c r="CC3231">
        <v>799.59</v>
      </c>
      <c r="CD3231">
        <v>9.98</v>
      </c>
      <c r="CE3231">
        <v>9.98</v>
      </c>
      <c r="CF3231">
        <v>-5.2999999999999999E-2</v>
      </c>
      <c r="CI3231">
        <v>1.1299999999999999</v>
      </c>
      <c r="CL3231">
        <v>1.47</v>
      </c>
      <c r="CM3231">
        <v>0.26</v>
      </c>
      <c r="CN3231">
        <v>0.26</v>
      </c>
      <c r="CS3231">
        <v>6175</v>
      </c>
      <c r="CT3231">
        <v>100</v>
      </c>
      <c r="CU3231">
        <v>100</v>
      </c>
      <c r="CX3231" t="s">
        <v>9453</v>
      </c>
    </row>
    <row r="3232" spans="1:102" x14ac:dyDescent="0.25">
      <c r="A3232" t="s">
        <v>9460</v>
      </c>
      <c r="B3232" t="s">
        <v>98</v>
      </c>
      <c r="I3232">
        <v>0.215</v>
      </c>
      <c r="J3232">
        <v>4.4999999999999998E-2</v>
      </c>
      <c r="K3232">
        <v>4.4999999999999998E-2</v>
      </c>
      <c r="L3232">
        <v>8.9685500000000005</v>
      </c>
      <c r="M3232" s="2">
        <v>5.8E-5</v>
      </c>
      <c r="N3232" s="2">
        <v>5.8E-5</v>
      </c>
      <c r="O3232">
        <v>8.7999999999999995E-2</v>
      </c>
      <c r="Y3232">
        <v>2014</v>
      </c>
      <c r="Z3232" s="1">
        <v>44232</v>
      </c>
      <c r="AG3232">
        <v>2454972.3899099999</v>
      </c>
      <c r="AH3232">
        <v>3.0799999999999998E-3</v>
      </c>
      <c r="AI3232">
        <v>3.0799999999999998E-3</v>
      </c>
      <c r="AS3232" s="3">
        <v>0.73</v>
      </c>
      <c r="AU3232" s="4">
        <f t="shared" si="110"/>
        <v>0.73</v>
      </c>
      <c r="AV3232" s="4">
        <f>O3232*149597871*COS(U3232*3.14159265359/180)/(CL3232*695700)</f>
        <v>13.232748067801108</v>
      </c>
      <c r="AW3232" s="4">
        <f t="shared" si="111"/>
        <v>999</v>
      </c>
      <c r="AX3232">
        <v>0.27</v>
      </c>
      <c r="AY3232">
        <v>0.27</v>
      </c>
      <c r="BO3232" t="s">
        <v>156</v>
      </c>
      <c r="BP3232" t="s">
        <v>146</v>
      </c>
      <c r="BS3232" t="s">
        <v>9461</v>
      </c>
      <c r="BU3232" t="s">
        <v>9462</v>
      </c>
      <c r="BV3232">
        <v>291.96068400000001</v>
      </c>
      <c r="BW3232">
        <v>42.433005999999999</v>
      </c>
      <c r="BZ3232">
        <v>13.039</v>
      </c>
      <c r="CA3232">
        <v>12.722</v>
      </c>
      <c r="CB3232">
        <v>12.683</v>
      </c>
      <c r="CC3232">
        <v>952.34</v>
      </c>
      <c r="CD3232">
        <v>19.68</v>
      </c>
      <c r="CE3232">
        <v>19.68</v>
      </c>
      <c r="CF3232">
        <v>-0.13800000000000001</v>
      </c>
      <c r="CI3232">
        <v>1.04</v>
      </c>
      <c r="CL3232">
        <v>1.43</v>
      </c>
      <c r="CM3232">
        <v>0.26</v>
      </c>
      <c r="CN3232">
        <v>0.26</v>
      </c>
      <c r="CS3232">
        <v>5807</v>
      </c>
      <c r="CT3232">
        <v>100</v>
      </c>
      <c r="CU3232">
        <v>100</v>
      </c>
      <c r="CX3232" t="s">
        <v>9463</v>
      </c>
    </row>
    <row r="3233" spans="1:102" x14ac:dyDescent="0.25">
      <c r="A3233" t="s">
        <v>9464</v>
      </c>
      <c r="B3233" t="s">
        <v>98</v>
      </c>
      <c r="I3233">
        <v>0.18</v>
      </c>
      <c r="J3233">
        <v>3.4000000000000002E-2</v>
      </c>
      <c r="K3233">
        <v>3.4000000000000002E-2</v>
      </c>
      <c r="L3233">
        <v>23.221820000000001</v>
      </c>
      <c r="M3233">
        <v>2.34E-4</v>
      </c>
      <c r="N3233">
        <v>2.34E-4</v>
      </c>
      <c r="O3233">
        <v>0.16700000000000001</v>
      </c>
      <c r="Y3233">
        <v>2014</v>
      </c>
      <c r="Z3233" s="1">
        <v>44232</v>
      </c>
      <c r="AG3233">
        <v>2454984.0663999999</v>
      </c>
      <c r="AH3233">
        <v>5.2900000000000004E-3</v>
      </c>
      <c r="AI3233">
        <v>5.2900000000000004E-3</v>
      </c>
      <c r="AS3233" s="3">
        <v>0</v>
      </c>
      <c r="AU3233" s="4">
        <v>0</v>
      </c>
      <c r="AV3233" s="4">
        <f>O3233*149597871*COS(U3233*3.14159265359/180)/(CL3233*695700)</f>
        <v>25.112146901395288</v>
      </c>
      <c r="AW3233" s="4">
        <f t="shared" si="111"/>
        <v>999</v>
      </c>
      <c r="AX3233">
        <v>0.23</v>
      </c>
      <c r="AY3233">
        <v>0.23</v>
      </c>
      <c r="BO3233" t="s">
        <v>156</v>
      </c>
      <c r="BP3233" t="s">
        <v>146</v>
      </c>
      <c r="BS3233" t="s">
        <v>9465</v>
      </c>
      <c r="BU3233" t="s">
        <v>9462</v>
      </c>
      <c r="BV3233">
        <v>291.96068400000001</v>
      </c>
      <c r="BW3233">
        <v>42.433005999999999</v>
      </c>
      <c r="BZ3233">
        <v>13.039</v>
      </c>
      <c r="CA3233">
        <v>12.722</v>
      </c>
      <c r="CB3233">
        <v>12.683</v>
      </c>
      <c r="CC3233">
        <v>952.34</v>
      </c>
      <c r="CD3233">
        <v>19.68</v>
      </c>
      <c r="CE3233">
        <v>19.68</v>
      </c>
      <c r="CF3233">
        <v>-0.13800000000000001</v>
      </c>
      <c r="CI3233">
        <v>1.04</v>
      </c>
      <c r="CL3233">
        <v>1.43</v>
      </c>
      <c r="CM3233">
        <v>0.26</v>
      </c>
      <c r="CN3233">
        <v>0.26</v>
      </c>
      <c r="CS3233">
        <v>5807</v>
      </c>
      <c r="CT3233">
        <v>100</v>
      </c>
      <c r="CU3233">
        <v>100</v>
      </c>
      <c r="CX3233" t="s">
        <v>9463</v>
      </c>
    </row>
    <row r="3234" spans="1:102" x14ac:dyDescent="0.25">
      <c r="A3234" t="s">
        <v>9466</v>
      </c>
      <c r="B3234" t="s">
        <v>98</v>
      </c>
      <c r="I3234">
        <v>0.23300000000000001</v>
      </c>
      <c r="J3234">
        <v>0.109</v>
      </c>
      <c r="K3234">
        <v>0.109</v>
      </c>
      <c r="L3234">
        <v>21.963944999999999</v>
      </c>
      <c r="M3234">
        <v>1.08E-4</v>
      </c>
      <c r="N3234">
        <v>1.08E-4</v>
      </c>
      <c r="O3234">
        <v>0.153</v>
      </c>
      <c r="Y3234">
        <v>2014</v>
      </c>
      <c r="Z3234" s="1">
        <v>44232</v>
      </c>
      <c r="AG3234">
        <v>2454966.0364799998</v>
      </c>
      <c r="AH3234">
        <v>2.8700000000000002E-3</v>
      </c>
      <c r="AI3234">
        <v>2.8700000000000002E-3</v>
      </c>
      <c r="AS3234" s="3">
        <v>0.28999999999999998</v>
      </c>
      <c r="AU3234" s="4">
        <f t="shared" ref="AU3234:AU3297" si="112">AS3234+AT3234</f>
        <v>0.28999999999999998</v>
      </c>
      <c r="AV3234" s="4">
        <f>O3234*149597871*COS(U3234*3.14159265359/180)/(CL3234*695700)</f>
        <v>33.571346819969904</v>
      </c>
      <c r="AW3234" s="4">
        <f t="shared" si="111"/>
        <v>999</v>
      </c>
      <c r="AX3234">
        <v>0.22</v>
      </c>
      <c r="AY3234">
        <v>0.22</v>
      </c>
      <c r="BO3234" t="s">
        <v>156</v>
      </c>
      <c r="BP3234" t="s">
        <v>146</v>
      </c>
      <c r="BS3234" t="s">
        <v>9467</v>
      </c>
      <c r="BU3234" t="s">
        <v>9468</v>
      </c>
      <c r="BV3234">
        <v>292.49964499999999</v>
      </c>
      <c r="BW3234">
        <v>46.324406000000003</v>
      </c>
      <c r="BZ3234">
        <v>14.082000000000001</v>
      </c>
      <c r="CA3234">
        <v>13.709</v>
      </c>
      <c r="CB3234">
        <v>13.66</v>
      </c>
      <c r="CC3234">
        <v>1032.08</v>
      </c>
      <c r="CD3234">
        <v>31.23</v>
      </c>
      <c r="CE3234">
        <v>31.23</v>
      </c>
      <c r="CF3234">
        <v>-9.7000000000000003E-2</v>
      </c>
      <c r="CI3234">
        <v>0.9</v>
      </c>
      <c r="CL3234">
        <v>0.98</v>
      </c>
      <c r="CM3234">
        <v>0.45</v>
      </c>
      <c r="CN3234">
        <v>0.45</v>
      </c>
      <c r="CS3234">
        <v>5774</v>
      </c>
      <c r="CT3234">
        <v>200</v>
      </c>
      <c r="CU3234">
        <v>200</v>
      </c>
      <c r="CX3234" t="s">
        <v>9469</v>
      </c>
    </row>
    <row r="3235" spans="1:102" x14ac:dyDescent="0.25">
      <c r="A3235" t="s">
        <v>9470</v>
      </c>
      <c r="B3235" t="s">
        <v>98</v>
      </c>
      <c r="I3235">
        <v>0.26300000000000001</v>
      </c>
      <c r="J3235">
        <v>0.123</v>
      </c>
      <c r="K3235">
        <v>0.123</v>
      </c>
      <c r="L3235">
        <v>125.59680899999999</v>
      </c>
      <c r="M3235">
        <v>1.7279999999999999E-3</v>
      </c>
      <c r="N3235">
        <v>1.7279999999999999E-3</v>
      </c>
      <c r="O3235">
        <v>0.48799999999999999</v>
      </c>
      <c r="Y3235">
        <v>2014</v>
      </c>
      <c r="Z3235" s="1">
        <v>44232</v>
      </c>
      <c r="AG3235">
        <v>2455048.4416700001</v>
      </c>
      <c r="AH3235">
        <v>5.4599999999999996E-3</v>
      </c>
      <c r="AI3235">
        <v>5.4599999999999996E-3</v>
      </c>
      <c r="AS3235" s="3">
        <v>0.03</v>
      </c>
      <c r="AU3235" s="4">
        <f t="shared" si="112"/>
        <v>0.03</v>
      </c>
      <c r="AV3235" s="4">
        <f>O3235*149597871*COS(U3235*3.14159265359/180)/(CL3235*695700)</f>
        <v>107.07723691598243</v>
      </c>
      <c r="AW3235" s="4">
        <f t="shared" si="111"/>
        <v>999</v>
      </c>
      <c r="AX3235">
        <v>0.22</v>
      </c>
      <c r="AY3235">
        <v>0.22</v>
      </c>
      <c r="BO3235" t="s">
        <v>156</v>
      </c>
      <c r="BP3235" t="s">
        <v>146</v>
      </c>
      <c r="BS3235" t="s">
        <v>9471</v>
      </c>
      <c r="BU3235" t="s">
        <v>9468</v>
      </c>
      <c r="BV3235">
        <v>292.49964499999999</v>
      </c>
      <c r="BW3235">
        <v>46.324406000000003</v>
      </c>
      <c r="BZ3235">
        <v>14.082000000000001</v>
      </c>
      <c r="CA3235">
        <v>13.709</v>
      </c>
      <c r="CB3235">
        <v>13.66</v>
      </c>
      <c r="CC3235">
        <v>1032.08</v>
      </c>
      <c r="CD3235">
        <v>31.23</v>
      </c>
      <c r="CE3235">
        <v>31.23</v>
      </c>
      <c r="CF3235">
        <v>-9.7000000000000003E-2</v>
      </c>
      <c r="CI3235">
        <v>0.9</v>
      </c>
      <c r="CL3235">
        <v>0.98</v>
      </c>
      <c r="CM3235">
        <v>0.45</v>
      </c>
      <c r="CN3235">
        <v>0.45</v>
      </c>
      <c r="CS3235">
        <v>5774</v>
      </c>
      <c r="CT3235">
        <v>200</v>
      </c>
      <c r="CU3235">
        <v>200</v>
      </c>
      <c r="CX3235" t="s">
        <v>9469</v>
      </c>
    </row>
    <row r="3236" spans="1:102" x14ac:dyDescent="0.25">
      <c r="A3236" t="s">
        <v>9472</v>
      </c>
      <c r="B3236" t="s">
        <v>98</v>
      </c>
      <c r="I3236">
        <v>6.6000000000000003E-2</v>
      </c>
      <c r="J3236">
        <v>5.0000000000000001E-3</v>
      </c>
      <c r="K3236">
        <v>5.0000000000000001E-3</v>
      </c>
      <c r="L3236">
        <v>7.4155629999999997</v>
      </c>
      <c r="M3236" s="2">
        <v>5.3999999999999998E-5</v>
      </c>
      <c r="N3236" s="2">
        <v>5.3999999999999998E-5</v>
      </c>
      <c r="O3236">
        <v>6.6000000000000003E-2</v>
      </c>
      <c r="Y3236">
        <v>2014</v>
      </c>
      <c r="Z3236" s="1">
        <v>44232</v>
      </c>
      <c r="AG3236">
        <v>2454970.8150800001</v>
      </c>
      <c r="AH3236">
        <v>4.0899999999999999E-3</v>
      </c>
      <c r="AI3236">
        <v>4.0899999999999999E-3</v>
      </c>
      <c r="AS3236" s="3">
        <v>0.15</v>
      </c>
      <c r="AU3236" s="4">
        <f t="shared" si="112"/>
        <v>0.15</v>
      </c>
      <c r="AV3236" s="4">
        <f>O3236*149597871*COS(U3236*3.14159265359/180)/(CL3236*695700)</f>
        <v>22.890519843091433</v>
      </c>
      <c r="AW3236" s="4">
        <f t="shared" si="111"/>
        <v>999</v>
      </c>
      <c r="AX3236">
        <v>0.24</v>
      </c>
      <c r="AY3236">
        <v>0.24</v>
      </c>
      <c r="BO3236" t="s">
        <v>156</v>
      </c>
      <c r="BP3236" t="s">
        <v>146</v>
      </c>
      <c r="BS3236" t="s">
        <v>9473</v>
      </c>
      <c r="BU3236" t="s">
        <v>9474</v>
      </c>
      <c r="BV3236">
        <v>295.22880199999997</v>
      </c>
      <c r="BW3236">
        <v>45.971020000000003</v>
      </c>
      <c r="BZ3236">
        <v>12.308999999999999</v>
      </c>
      <c r="CA3236">
        <v>11.664999999999999</v>
      </c>
      <c r="CB3236">
        <v>11.551</v>
      </c>
      <c r="CC3236">
        <v>362.46</v>
      </c>
      <c r="CD3236">
        <v>17.12</v>
      </c>
      <c r="CE3236">
        <v>17.12</v>
      </c>
      <c r="CF3236">
        <v>-0.26600000000000001</v>
      </c>
      <c r="CI3236">
        <v>0.59</v>
      </c>
      <c r="CL3236">
        <v>0.62</v>
      </c>
      <c r="CM3236">
        <v>0.03</v>
      </c>
      <c r="CN3236">
        <v>0.03</v>
      </c>
      <c r="CS3236">
        <v>4504</v>
      </c>
      <c r="CT3236">
        <v>100</v>
      </c>
      <c r="CU3236">
        <v>100</v>
      </c>
      <c r="CX3236" t="s">
        <v>9475</v>
      </c>
    </row>
    <row r="3237" spans="1:102" x14ac:dyDescent="0.25">
      <c r="A3237" t="s">
        <v>9476</v>
      </c>
      <c r="B3237" t="s">
        <v>98</v>
      </c>
      <c r="I3237">
        <v>0.107</v>
      </c>
      <c r="J3237">
        <v>6.0000000000000001E-3</v>
      </c>
      <c r="K3237">
        <v>6.0000000000000001E-3</v>
      </c>
      <c r="L3237">
        <v>9.3874270000000006</v>
      </c>
      <c r="M3237" s="2">
        <v>2.8E-5</v>
      </c>
      <c r="N3237" s="2">
        <v>2.8E-5</v>
      </c>
      <c r="O3237">
        <v>7.6999999999999999E-2</v>
      </c>
      <c r="Y3237">
        <v>2014</v>
      </c>
      <c r="Z3237" s="1">
        <v>44232</v>
      </c>
      <c r="AG3237">
        <v>2454970.3808400002</v>
      </c>
      <c r="AH3237">
        <v>1.7099999999999999E-3</v>
      </c>
      <c r="AI3237">
        <v>1.7099999999999999E-3</v>
      </c>
      <c r="AS3237" s="3">
        <v>0.2</v>
      </c>
      <c r="AU3237" s="4">
        <f t="shared" si="112"/>
        <v>0.2</v>
      </c>
      <c r="AV3237" s="4">
        <f>O3237*149597871*COS(U3237*3.14159265359/180)/(CL3237*695700)</f>
        <v>26.705606483606672</v>
      </c>
      <c r="AW3237" s="4">
        <f t="shared" si="111"/>
        <v>999</v>
      </c>
      <c r="AX3237">
        <v>0.23</v>
      </c>
      <c r="AY3237">
        <v>0.23</v>
      </c>
      <c r="BO3237" t="s">
        <v>156</v>
      </c>
      <c r="BP3237" t="s">
        <v>146</v>
      </c>
      <c r="BS3237" t="s">
        <v>9477</v>
      </c>
      <c r="BU3237" t="s">
        <v>9474</v>
      </c>
      <c r="BV3237">
        <v>295.22880199999997</v>
      </c>
      <c r="BW3237">
        <v>45.971020000000003</v>
      </c>
      <c r="BZ3237">
        <v>12.308999999999999</v>
      </c>
      <c r="CA3237">
        <v>11.664999999999999</v>
      </c>
      <c r="CB3237">
        <v>11.551</v>
      </c>
      <c r="CC3237">
        <v>362.46</v>
      </c>
      <c r="CD3237">
        <v>17.12</v>
      </c>
      <c r="CE3237">
        <v>17.12</v>
      </c>
      <c r="CF3237">
        <v>-0.26600000000000001</v>
      </c>
      <c r="CI3237">
        <v>0.59</v>
      </c>
      <c r="CL3237">
        <v>0.62</v>
      </c>
      <c r="CM3237">
        <v>0.03</v>
      </c>
      <c r="CN3237">
        <v>0.03</v>
      </c>
      <c r="CS3237">
        <v>4504</v>
      </c>
      <c r="CT3237">
        <v>100</v>
      </c>
      <c r="CU3237">
        <v>100</v>
      </c>
      <c r="CX3237" t="s">
        <v>9475</v>
      </c>
    </row>
    <row r="3238" spans="1:102" x14ac:dyDescent="0.25">
      <c r="A3238" t="s">
        <v>9478</v>
      </c>
      <c r="B3238" t="s">
        <v>98</v>
      </c>
      <c r="I3238">
        <v>0.23699999999999999</v>
      </c>
      <c r="J3238">
        <v>0.111</v>
      </c>
      <c r="K3238">
        <v>0.111</v>
      </c>
      <c r="L3238">
        <v>6.5111270000000001</v>
      </c>
      <c r="M3238" s="2">
        <v>1.7E-5</v>
      </c>
      <c r="N3238" s="2">
        <v>1.7E-5</v>
      </c>
      <c r="O3238">
        <v>7.0999999999999994E-2</v>
      </c>
      <c r="Y3238">
        <v>2014</v>
      </c>
      <c r="Z3238" s="1">
        <v>44232</v>
      </c>
      <c r="AG3238">
        <v>2454964.7056999998</v>
      </c>
      <c r="AH3238">
        <v>1.66E-3</v>
      </c>
      <c r="AI3238">
        <v>1.66E-3</v>
      </c>
      <c r="AS3238" s="3">
        <v>0.32</v>
      </c>
      <c r="AU3238" s="4">
        <f t="shared" si="112"/>
        <v>0.32</v>
      </c>
      <c r="AV3238" s="4">
        <f>O3238*149597871*COS(U3238*3.14159265359/180)/(CL3238*695700)</f>
        <v>14.967924591397574</v>
      </c>
      <c r="AW3238" s="4">
        <f t="shared" si="111"/>
        <v>999</v>
      </c>
      <c r="AX3238">
        <v>0.24</v>
      </c>
      <c r="AY3238">
        <v>0.24</v>
      </c>
      <c r="BO3238" t="s">
        <v>156</v>
      </c>
      <c r="BP3238" t="s">
        <v>146</v>
      </c>
      <c r="BS3238" t="s">
        <v>9479</v>
      </c>
      <c r="BU3238" t="s">
        <v>9480</v>
      </c>
      <c r="BV3238">
        <v>288.011911</v>
      </c>
      <c r="BW3238">
        <v>46.117607</v>
      </c>
      <c r="BZ3238">
        <v>13.968</v>
      </c>
      <c r="CA3238">
        <v>13.611000000000001</v>
      </c>
      <c r="CB3238">
        <v>13.582000000000001</v>
      </c>
      <c r="CC3238">
        <v>1012.42</v>
      </c>
      <c r="CD3238">
        <v>27.39</v>
      </c>
      <c r="CE3238">
        <v>27.39</v>
      </c>
      <c r="CF3238">
        <v>-3.1E-2</v>
      </c>
      <c r="CI3238">
        <v>0.97</v>
      </c>
      <c r="CL3238">
        <v>1.02</v>
      </c>
      <c r="CM3238">
        <v>0.48</v>
      </c>
      <c r="CN3238">
        <v>0.48</v>
      </c>
      <c r="CS3238">
        <v>6033</v>
      </c>
      <c r="CT3238">
        <v>200</v>
      </c>
      <c r="CU3238">
        <v>200</v>
      </c>
      <c r="CX3238" t="s">
        <v>9481</v>
      </c>
    </row>
    <row r="3239" spans="1:102" x14ac:dyDescent="0.25">
      <c r="A3239" t="s">
        <v>9482</v>
      </c>
      <c r="B3239" t="s">
        <v>98</v>
      </c>
      <c r="I3239">
        <v>0.27400000000000002</v>
      </c>
      <c r="J3239">
        <v>0.13</v>
      </c>
      <c r="K3239">
        <v>0.13</v>
      </c>
      <c r="L3239">
        <v>23.851548999999999</v>
      </c>
      <c r="M3239" s="2">
        <v>9.7999999999999997E-5</v>
      </c>
      <c r="N3239" s="2">
        <v>9.7999999999999997E-5</v>
      </c>
      <c r="O3239">
        <v>0.16800000000000001</v>
      </c>
      <c r="Y3239">
        <v>2014</v>
      </c>
      <c r="Z3239" s="1">
        <v>44232</v>
      </c>
      <c r="AG3239">
        <v>2454980.61656</v>
      </c>
      <c r="AH3239">
        <v>2.7100000000000002E-3</v>
      </c>
      <c r="AI3239">
        <v>2.7100000000000002E-3</v>
      </c>
      <c r="AS3239" s="3">
        <v>0.63</v>
      </c>
      <c r="AU3239" s="4">
        <f t="shared" si="112"/>
        <v>0.63</v>
      </c>
      <c r="AV3239" s="4">
        <f>O3239*149597871*COS(U3239*3.14159265359/180)/(CL3239*695700)</f>
        <v>35.417061004997088</v>
      </c>
      <c r="AW3239" s="4">
        <f t="shared" si="111"/>
        <v>999</v>
      </c>
      <c r="AX3239">
        <v>0.26</v>
      </c>
      <c r="AY3239">
        <v>0.26</v>
      </c>
      <c r="BO3239" t="s">
        <v>156</v>
      </c>
      <c r="BP3239" t="s">
        <v>146</v>
      </c>
      <c r="BS3239" t="s">
        <v>9483</v>
      </c>
      <c r="BU3239" t="s">
        <v>9480</v>
      </c>
      <c r="BV3239">
        <v>288.011911</v>
      </c>
      <c r="BW3239">
        <v>46.117607</v>
      </c>
      <c r="BZ3239">
        <v>13.968</v>
      </c>
      <c r="CA3239">
        <v>13.611000000000001</v>
      </c>
      <c r="CB3239">
        <v>13.582000000000001</v>
      </c>
      <c r="CC3239">
        <v>1012.42</v>
      </c>
      <c r="CD3239">
        <v>27.39</v>
      </c>
      <c r="CE3239">
        <v>27.39</v>
      </c>
      <c r="CF3239">
        <v>-3.1E-2</v>
      </c>
      <c r="CI3239">
        <v>0.97</v>
      </c>
      <c r="CL3239">
        <v>1.02</v>
      </c>
      <c r="CM3239">
        <v>0.48</v>
      </c>
      <c r="CN3239">
        <v>0.48</v>
      </c>
      <c r="CS3239">
        <v>6033</v>
      </c>
      <c r="CT3239">
        <v>200</v>
      </c>
      <c r="CU3239">
        <v>200</v>
      </c>
      <c r="CX3239" t="s">
        <v>9481</v>
      </c>
    </row>
    <row r="3240" spans="1:102" x14ac:dyDescent="0.25">
      <c r="A3240" t="s">
        <v>9484</v>
      </c>
      <c r="B3240" t="s">
        <v>98</v>
      </c>
      <c r="I3240">
        <v>0.17599999999999999</v>
      </c>
      <c r="J3240">
        <v>8.4000000000000005E-2</v>
      </c>
      <c r="K3240">
        <v>8.4000000000000005E-2</v>
      </c>
      <c r="L3240">
        <v>12.798360000000001</v>
      </c>
      <c r="M3240">
        <v>1.06E-4</v>
      </c>
      <c r="N3240">
        <v>1.06E-4</v>
      </c>
      <c r="O3240">
        <v>0.11</v>
      </c>
      <c r="Y3240">
        <v>2014</v>
      </c>
      <c r="Z3240" s="1">
        <v>44232</v>
      </c>
      <c r="AG3240">
        <v>2454966.6481599999</v>
      </c>
      <c r="AH3240">
        <v>4.81E-3</v>
      </c>
      <c r="AI3240">
        <v>4.81E-3</v>
      </c>
      <c r="AS3240" s="3">
        <v>0.71</v>
      </c>
      <c r="AU3240" s="4">
        <f t="shared" si="112"/>
        <v>0.71</v>
      </c>
      <c r="AV3240" s="4">
        <f>O3240*149597871*COS(U3240*3.14159265359/180)/(CL3240*695700)</f>
        <v>23.653537171194483</v>
      </c>
      <c r="AW3240" s="4">
        <f t="shared" si="111"/>
        <v>999</v>
      </c>
      <c r="AX3240">
        <v>0.27</v>
      </c>
      <c r="AY3240">
        <v>0.27</v>
      </c>
      <c r="BO3240" t="s">
        <v>156</v>
      </c>
      <c r="BP3240" t="s">
        <v>146</v>
      </c>
      <c r="BS3240" t="s">
        <v>9485</v>
      </c>
      <c r="BU3240" t="s">
        <v>9486</v>
      </c>
      <c r="BV3240">
        <v>289.19959599999999</v>
      </c>
      <c r="BW3240">
        <v>49.305717000000001</v>
      </c>
      <c r="BZ3240">
        <v>13.391</v>
      </c>
      <c r="CA3240">
        <v>13.076000000000001</v>
      </c>
      <c r="CB3240">
        <v>13.047000000000001</v>
      </c>
      <c r="CC3240">
        <v>1349.45</v>
      </c>
      <c r="CD3240">
        <v>30.27</v>
      </c>
      <c r="CE3240">
        <v>30.27</v>
      </c>
      <c r="CF3240">
        <v>-6.8000000000000005E-2</v>
      </c>
      <c r="CI3240">
        <v>1.04</v>
      </c>
      <c r="CL3240">
        <v>1</v>
      </c>
      <c r="CM3240">
        <v>0.46</v>
      </c>
      <c r="CN3240">
        <v>0.46</v>
      </c>
      <c r="CS3240">
        <v>6088</v>
      </c>
      <c r="CT3240">
        <v>200</v>
      </c>
      <c r="CU3240">
        <v>200</v>
      </c>
      <c r="CX3240" t="s">
        <v>9487</v>
      </c>
    </row>
    <row r="3241" spans="1:102" x14ac:dyDescent="0.25">
      <c r="A3241" t="s">
        <v>9488</v>
      </c>
      <c r="B3241" t="s">
        <v>98</v>
      </c>
      <c r="I3241">
        <v>0.156</v>
      </c>
      <c r="J3241">
        <v>7.4999999999999997E-2</v>
      </c>
      <c r="K3241">
        <v>7.4999999999999997E-2</v>
      </c>
      <c r="L3241">
        <v>27.320871</v>
      </c>
      <c r="M3241">
        <v>4.57E-4</v>
      </c>
      <c r="N3241">
        <v>4.57E-4</v>
      </c>
      <c r="O3241">
        <v>0.183</v>
      </c>
      <c r="Y3241">
        <v>2014</v>
      </c>
      <c r="Z3241" s="1">
        <v>44232</v>
      </c>
      <c r="AG3241">
        <v>2454987.3061799998</v>
      </c>
      <c r="AH3241">
        <v>9.9100000000000004E-3</v>
      </c>
      <c r="AI3241">
        <v>9.9100000000000004E-3</v>
      </c>
      <c r="AS3241" s="3">
        <v>0.77</v>
      </c>
      <c r="AU3241" s="4">
        <f t="shared" si="112"/>
        <v>0.77</v>
      </c>
      <c r="AV3241" s="4">
        <f>O3241*149597871*COS(U3241*3.14159265359/180)/(CL3241*695700)</f>
        <v>39.350884566623542</v>
      </c>
      <c r="AW3241" s="4">
        <f t="shared" si="111"/>
        <v>999</v>
      </c>
      <c r="AX3241">
        <v>0.3</v>
      </c>
      <c r="AY3241">
        <v>0.3</v>
      </c>
      <c r="BO3241" t="s">
        <v>156</v>
      </c>
      <c r="BP3241" t="s">
        <v>146</v>
      </c>
      <c r="BS3241" t="s">
        <v>9489</v>
      </c>
      <c r="BU3241" t="s">
        <v>9486</v>
      </c>
      <c r="BV3241">
        <v>289.19959599999999</v>
      </c>
      <c r="BW3241">
        <v>49.305717000000001</v>
      </c>
      <c r="BZ3241">
        <v>13.391</v>
      </c>
      <c r="CA3241">
        <v>13.076000000000001</v>
      </c>
      <c r="CB3241">
        <v>13.047000000000001</v>
      </c>
      <c r="CC3241">
        <v>1349.45</v>
      </c>
      <c r="CD3241">
        <v>30.27</v>
      </c>
      <c r="CE3241">
        <v>30.27</v>
      </c>
      <c r="CF3241">
        <v>-6.8000000000000005E-2</v>
      </c>
      <c r="CI3241">
        <v>1.04</v>
      </c>
      <c r="CL3241">
        <v>1</v>
      </c>
      <c r="CM3241">
        <v>0.46</v>
      </c>
      <c r="CN3241">
        <v>0.46</v>
      </c>
      <c r="CS3241">
        <v>6088</v>
      </c>
      <c r="CT3241">
        <v>200</v>
      </c>
      <c r="CU3241">
        <v>200</v>
      </c>
      <c r="CX3241" t="s">
        <v>9487</v>
      </c>
    </row>
    <row r="3242" spans="1:102" x14ac:dyDescent="0.25">
      <c r="A3242" t="s">
        <v>9490</v>
      </c>
      <c r="B3242" t="s">
        <v>98</v>
      </c>
      <c r="I3242">
        <v>0.13600000000000001</v>
      </c>
      <c r="J3242">
        <v>2.5999999999999999E-2</v>
      </c>
      <c r="K3242">
        <v>2.5999999999999999E-2</v>
      </c>
      <c r="L3242">
        <v>7.0567700000000002</v>
      </c>
      <c r="M3242" s="2">
        <v>3.1000000000000001E-5</v>
      </c>
      <c r="N3242" s="2">
        <v>3.1000000000000001E-5</v>
      </c>
      <c r="O3242">
        <v>7.5999999999999998E-2</v>
      </c>
      <c r="Y3242">
        <v>2014</v>
      </c>
      <c r="Z3242" s="1">
        <v>44232</v>
      </c>
      <c r="AG3242">
        <v>2454965.5317799998</v>
      </c>
      <c r="AH3242">
        <v>2.3600000000000001E-3</v>
      </c>
      <c r="AI3242">
        <v>2.3600000000000001E-3</v>
      </c>
      <c r="AS3242" s="3">
        <v>0.05</v>
      </c>
      <c r="AU3242" s="4">
        <f t="shared" si="112"/>
        <v>0.05</v>
      </c>
      <c r="AV3242" s="4">
        <f>O3242*149597871*COS(U3242*3.14159265359/180)/(CL3242*695700)</f>
        <v>12.016502840981152</v>
      </c>
      <c r="AW3242" s="4">
        <f t="shared" si="111"/>
        <v>999</v>
      </c>
      <c r="AX3242">
        <v>0.23</v>
      </c>
      <c r="AY3242">
        <v>0.23</v>
      </c>
      <c r="BO3242" t="s">
        <v>156</v>
      </c>
      <c r="BP3242" t="s">
        <v>146</v>
      </c>
      <c r="BS3242" t="s">
        <v>9491</v>
      </c>
      <c r="BU3242" t="s">
        <v>9492</v>
      </c>
      <c r="BV3242">
        <v>297.25504999999998</v>
      </c>
      <c r="BW3242">
        <v>40.548372999999998</v>
      </c>
      <c r="BZ3242">
        <v>11.708</v>
      </c>
      <c r="CA3242">
        <v>11.454000000000001</v>
      </c>
      <c r="CB3242">
        <v>11.377000000000001</v>
      </c>
      <c r="CC3242">
        <v>580.20000000000005</v>
      </c>
      <c r="CD3242">
        <v>8.1300000000000008</v>
      </c>
      <c r="CE3242">
        <v>8.1300000000000008</v>
      </c>
      <c r="CF3242">
        <v>-3.9E-2</v>
      </c>
      <c r="CI3242">
        <v>1.1499999999999999</v>
      </c>
      <c r="CL3242">
        <v>1.36</v>
      </c>
      <c r="CM3242">
        <v>0.25</v>
      </c>
      <c r="CN3242">
        <v>0.25</v>
      </c>
      <c r="CS3242">
        <v>6177</v>
      </c>
      <c r="CT3242">
        <v>100</v>
      </c>
      <c r="CU3242">
        <v>100</v>
      </c>
      <c r="CX3242" t="s">
        <v>9493</v>
      </c>
    </row>
    <row r="3243" spans="1:102" x14ac:dyDescent="0.25">
      <c r="A3243" t="s">
        <v>9494</v>
      </c>
      <c r="B3243" t="s">
        <v>98</v>
      </c>
      <c r="I3243">
        <v>0.11899999999999999</v>
      </c>
      <c r="J3243">
        <v>2.1999999999999999E-2</v>
      </c>
      <c r="K3243">
        <v>2.1999999999999999E-2</v>
      </c>
      <c r="L3243">
        <v>17.265426999999999</v>
      </c>
      <c r="M3243">
        <v>1.7899999999999999E-4</v>
      </c>
      <c r="N3243">
        <v>1.7899999999999999E-4</v>
      </c>
      <c r="O3243">
        <v>0.13800000000000001</v>
      </c>
      <c r="Y3243">
        <v>2014</v>
      </c>
      <c r="Z3243" s="1">
        <v>44232</v>
      </c>
      <c r="AG3243">
        <v>2454968.3565799999</v>
      </c>
      <c r="AH3243">
        <v>6.3600000000000002E-3</v>
      </c>
      <c r="AI3243">
        <v>6.3600000000000002E-3</v>
      </c>
      <c r="AS3243" s="3">
        <v>0.62</v>
      </c>
      <c r="AU3243" s="4">
        <f t="shared" si="112"/>
        <v>0.62</v>
      </c>
      <c r="AV3243" s="4">
        <f>O3243*149597871*COS(U3243*3.14159265359/180)/(CL3243*695700)</f>
        <v>21.81943936914999</v>
      </c>
      <c r="AW3243" s="4">
        <f t="shared" si="111"/>
        <v>999</v>
      </c>
      <c r="AX3243">
        <v>0.27</v>
      </c>
      <c r="AY3243">
        <v>0.27</v>
      </c>
      <c r="BO3243" t="s">
        <v>156</v>
      </c>
      <c r="BP3243" t="s">
        <v>146</v>
      </c>
      <c r="BS3243" t="s">
        <v>9495</v>
      </c>
      <c r="BU3243" t="s">
        <v>9492</v>
      </c>
      <c r="BV3243">
        <v>297.25504999999998</v>
      </c>
      <c r="BW3243">
        <v>40.548372999999998</v>
      </c>
      <c r="BZ3243">
        <v>11.708</v>
      </c>
      <c r="CA3243">
        <v>11.454000000000001</v>
      </c>
      <c r="CB3243">
        <v>11.377000000000001</v>
      </c>
      <c r="CC3243">
        <v>580.20000000000005</v>
      </c>
      <c r="CD3243">
        <v>8.1300000000000008</v>
      </c>
      <c r="CE3243">
        <v>8.1300000000000008</v>
      </c>
      <c r="CF3243">
        <v>-3.9E-2</v>
      </c>
      <c r="CI3243">
        <v>1.1499999999999999</v>
      </c>
      <c r="CL3243">
        <v>1.36</v>
      </c>
      <c r="CM3243">
        <v>0.25</v>
      </c>
      <c r="CN3243">
        <v>0.25</v>
      </c>
      <c r="CS3243">
        <v>6177</v>
      </c>
      <c r="CT3243">
        <v>100</v>
      </c>
      <c r="CU3243">
        <v>100</v>
      </c>
      <c r="CX3243" t="s">
        <v>9493</v>
      </c>
    </row>
    <row r="3244" spans="1:102" x14ac:dyDescent="0.25">
      <c r="A3244" t="s">
        <v>9496</v>
      </c>
      <c r="B3244" t="s">
        <v>98</v>
      </c>
      <c r="I3244">
        <v>0.17</v>
      </c>
      <c r="J3244">
        <v>6.4000000000000001E-2</v>
      </c>
      <c r="K3244">
        <v>6.4000000000000001E-2</v>
      </c>
      <c r="L3244">
        <v>5.9297779999999998</v>
      </c>
      <c r="M3244" s="2">
        <v>2.0000000000000002E-5</v>
      </c>
      <c r="N3244" s="2">
        <v>2.0000000000000002E-5</v>
      </c>
      <c r="O3244">
        <v>6.5000000000000002E-2</v>
      </c>
      <c r="Y3244">
        <v>2014</v>
      </c>
      <c r="Z3244" s="1">
        <v>44232</v>
      </c>
      <c r="AG3244">
        <v>2454968.4911799999</v>
      </c>
      <c r="AH3244">
        <v>1.9300000000000001E-3</v>
      </c>
      <c r="AI3244">
        <v>1.9300000000000001E-3</v>
      </c>
      <c r="AS3244" s="3">
        <v>0.48</v>
      </c>
      <c r="AU3244" s="4">
        <f t="shared" si="112"/>
        <v>0.48</v>
      </c>
      <c r="AV3244" s="4">
        <f>O3244*149597871*COS(U3244*3.14159265359/180)/(CL3244*695700)</f>
        <v>15.029129189908517</v>
      </c>
      <c r="AW3244" s="4">
        <f t="shared" si="111"/>
        <v>999</v>
      </c>
      <c r="AX3244">
        <v>0.23</v>
      </c>
      <c r="AY3244">
        <v>0.23</v>
      </c>
      <c r="BO3244" t="s">
        <v>156</v>
      </c>
      <c r="BP3244" t="s">
        <v>146</v>
      </c>
      <c r="BS3244" t="s">
        <v>9497</v>
      </c>
      <c r="BU3244" t="s">
        <v>9498</v>
      </c>
      <c r="BV3244">
        <v>293.67648000000003</v>
      </c>
      <c r="BW3244">
        <v>44.615577999999999</v>
      </c>
      <c r="BZ3244">
        <v>13.584</v>
      </c>
      <c r="CA3244">
        <v>13.282999999999999</v>
      </c>
      <c r="CB3244">
        <v>13.176</v>
      </c>
      <c r="CC3244">
        <v>966.63</v>
      </c>
      <c r="CD3244">
        <v>19.68</v>
      </c>
      <c r="CE3244">
        <v>19.68</v>
      </c>
      <c r="CF3244">
        <v>-9.0999999999999998E-2</v>
      </c>
      <c r="CI3244">
        <v>0.97</v>
      </c>
      <c r="CL3244">
        <v>0.93</v>
      </c>
      <c r="CM3244">
        <v>0.35</v>
      </c>
      <c r="CN3244">
        <v>0.35</v>
      </c>
      <c r="CS3244">
        <v>5956</v>
      </c>
      <c r="CT3244">
        <v>200</v>
      </c>
      <c r="CU3244">
        <v>200</v>
      </c>
      <c r="CX3244" t="s">
        <v>9499</v>
      </c>
    </row>
    <row r="3245" spans="1:102" x14ac:dyDescent="0.25">
      <c r="A3245" t="s">
        <v>9500</v>
      </c>
      <c r="B3245" t="s">
        <v>98</v>
      </c>
      <c r="I3245">
        <v>0.17499999999999999</v>
      </c>
      <c r="J3245">
        <v>6.6000000000000003E-2</v>
      </c>
      <c r="K3245">
        <v>6.6000000000000003E-2</v>
      </c>
      <c r="L3245">
        <v>12.247629</v>
      </c>
      <c r="M3245" s="2">
        <v>6.3E-5</v>
      </c>
      <c r="N3245" s="2">
        <v>6.3E-5</v>
      </c>
      <c r="O3245">
        <v>0.105</v>
      </c>
      <c r="Y3245">
        <v>2014</v>
      </c>
      <c r="Z3245" s="1">
        <v>44232</v>
      </c>
      <c r="AG3245">
        <v>2454971.2170099998</v>
      </c>
      <c r="AH3245">
        <v>3.0400000000000002E-3</v>
      </c>
      <c r="AI3245">
        <v>3.0400000000000002E-3</v>
      </c>
      <c r="AS3245" s="3">
        <v>0.15</v>
      </c>
      <c r="AU3245" s="4">
        <f t="shared" si="112"/>
        <v>0.15</v>
      </c>
      <c r="AV3245" s="4">
        <f>O3245*149597871*COS(U3245*3.14159265359/180)/(CL3245*695700)</f>
        <v>24.277824076006066</v>
      </c>
      <c r="AW3245" s="4">
        <f t="shared" si="111"/>
        <v>999</v>
      </c>
      <c r="AX3245">
        <v>0.24</v>
      </c>
      <c r="AY3245">
        <v>0.24</v>
      </c>
      <c r="BO3245" t="s">
        <v>156</v>
      </c>
      <c r="BP3245" t="s">
        <v>146</v>
      </c>
      <c r="BS3245" t="s">
        <v>9501</v>
      </c>
      <c r="BU3245" t="s">
        <v>9498</v>
      </c>
      <c r="BV3245">
        <v>293.67648000000003</v>
      </c>
      <c r="BW3245">
        <v>44.615577999999999</v>
      </c>
      <c r="BZ3245">
        <v>13.584</v>
      </c>
      <c r="CA3245">
        <v>13.282999999999999</v>
      </c>
      <c r="CB3245">
        <v>13.176</v>
      </c>
      <c r="CC3245">
        <v>966.63</v>
      </c>
      <c r="CD3245">
        <v>19.68</v>
      </c>
      <c r="CE3245">
        <v>19.68</v>
      </c>
      <c r="CF3245">
        <v>-9.0999999999999998E-2</v>
      </c>
      <c r="CI3245">
        <v>0.97</v>
      </c>
      <c r="CL3245">
        <v>0.93</v>
      </c>
      <c r="CM3245">
        <v>0.35</v>
      </c>
      <c r="CN3245">
        <v>0.35</v>
      </c>
      <c r="CS3245">
        <v>5956</v>
      </c>
      <c r="CT3245">
        <v>200</v>
      </c>
      <c r="CU3245">
        <v>200</v>
      </c>
      <c r="CX3245" t="s">
        <v>9499</v>
      </c>
    </row>
    <row r="3246" spans="1:102" x14ac:dyDescent="0.25">
      <c r="A3246" t="s">
        <v>9502</v>
      </c>
      <c r="B3246" t="s">
        <v>98</v>
      </c>
      <c r="C3246">
        <v>0.1268</v>
      </c>
      <c r="D3246">
        <v>2.01E-2</v>
      </c>
      <c r="E3246">
        <v>2.01E-2</v>
      </c>
      <c r="I3246">
        <v>0.72799999999999998</v>
      </c>
      <c r="J3246">
        <v>1.34E-2</v>
      </c>
      <c r="K3246">
        <v>1.34E-2</v>
      </c>
      <c r="L3246">
        <v>131.458</v>
      </c>
      <c r="M3246">
        <v>0.105</v>
      </c>
      <c r="N3246">
        <v>0.105</v>
      </c>
      <c r="O3246">
        <v>0.60346999999999995</v>
      </c>
      <c r="P3246">
        <v>1.0300000000000001E-3</v>
      </c>
      <c r="Q3246">
        <v>1.0300000000000001E-3</v>
      </c>
      <c r="R3246">
        <v>4.2000000000000003E-2</v>
      </c>
      <c r="S3246">
        <v>4.0000000000000001E-3</v>
      </c>
      <c r="T3246">
        <v>4.0000000000000001E-3</v>
      </c>
      <c r="U3246">
        <v>90.76</v>
      </c>
      <c r="V3246">
        <v>0.09</v>
      </c>
      <c r="W3246">
        <v>0.09</v>
      </c>
      <c r="X3246">
        <v>3.6699999999999998E-4</v>
      </c>
      <c r="Y3246">
        <v>2012</v>
      </c>
      <c r="Z3246" s="1">
        <v>43423</v>
      </c>
      <c r="AJ3246">
        <v>2454965.85</v>
      </c>
      <c r="AU3246" s="4"/>
      <c r="AV3246" s="4">
        <f>O3246*149597871*COS(U3246*3.14159265359/180)/(CL3246*695700)</f>
        <v>-1.7212237064412439</v>
      </c>
      <c r="AW3246" s="4">
        <f t="shared" si="111"/>
        <v>999</v>
      </c>
      <c r="BO3246" t="s">
        <v>99</v>
      </c>
      <c r="BP3246" t="s">
        <v>146</v>
      </c>
      <c r="BU3246" t="s">
        <v>9503</v>
      </c>
      <c r="BV3246">
        <v>294.49583330000002</v>
      </c>
      <c r="BW3246">
        <v>46.69</v>
      </c>
      <c r="BX3246">
        <v>16</v>
      </c>
      <c r="CC3246">
        <v>1645</v>
      </c>
      <c r="CD3246">
        <v>43</v>
      </c>
      <c r="CE3246">
        <v>43</v>
      </c>
      <c r="CF3246">
        <v>-0.34</v>
      </c>
      <c r="CG3246">
        <v>0.2</v>
      </c>
      <c r="CH3246">
        <v>0.2</v>
      </c>
      <c r="CI3246">
        <v>1.6971000000000001</v>
      </c>
      <c r="CJ3246">
        <v>7.0000000000000001E-3</v>
      </c>
      <c r="CK3246">
        <v>7.0000000000000001E-3</v>
      </c>
      <c r="CL3246">
        <v>1</v>
      </c>
      <c r="CM3246">
        <v>0</v>
      </c>
      <c r="CN3246">
        <v>0</v>
      </c>
      <c r="CO3246" t="s">
        <v>406</v>
      </c>
      <c r="CS3246">
        <v>5606</v>
      </c>
      <c r="CT3246">
        <v>150</v>
      </c>
      <c r="CU3246">
        <v>150</v>
      </c>
    </row>
    <row r="3247" spans="1:102" x14ac:dyDescent="0.25">
      <c r="A3247" t="s">
        <v>9504</v>
      </c>
      <c r="B3247" t="s">
        <v>98</v>
      </c>
      <c r="I3247">
        <v>0.16500000000000001</v>
      </c>
      <c r="J3247">
        <v>3.4000000000000002E-2</v>
      </c>
      <c r="K3247">
        <v>3.4000000000000002E-2</v>
      </c>
      <c r="L3247">
        <v>11.189562</v>
      </c>
      <c r="M3247">
        <v>1.1900000000000001E-4</v>
      </c>
      <c r="N3247">
        <v>1.1900000000000001E-4</v>
      </c>
      <c r="O3247">
        <v>0.104</v>
      </c>
      <c r="Y3247">
        <v>2014</v>
      </c>
      <c r="Z3247" s="1">
        <v>44232</v>
      </c>
      <c r="AG3247">
        <v>2454973.6310800002</v>
      </c>
      <c r="AH3247">
        <v>6.9899999999999997E-3</v>
      </c>
      <c r="AI3247">
        <v>6.9899999999999997E-3</v>
      </c>
      <c r="AS3247" s="3">
        <v>0.38</v>
      </c>
      <c r="AU3247" s="4">
        <f t="shared" si="112"/>
        <v>0.38</v>
      </c>
      <c r="AV3247" s="4">
        <f>O3247*149597871*COS(U3247*3.14159265359/180)/(CL3247*695700)</f>
        <v>14.616564859205145</v>
      </c>
      <c r="AW3247" s="4">
        <f t="shared" si="111"/>
        <v>999</v>
      </c>
      <c r="AX3247">
        <v>0.24</v>
      </c>
      <c r="AY3247">
        <v>0.24</v>
      </c>
      <c r="BO3247" t="s">
        <v>156</v>
      </c>
      <c r="BP3247" t="s">
        <v>146</v>
      </c>
      <c r="BS3247" t="s">
        <v>9505</v>
      </c>
      <c r="BU3247" t="s">
        <v>9506</v>
      </c>
      <c r="BV3247">
        <v>285.41960599999999</v>
      </c>
      <c r="BW3247">
        <v>39.706107000000003</v>
      </c>
      <c r="BX3247">
        <v>13.8</v>
      </c>
      <c r="BZ3247">
        <v>12.718</v>
      </c>
      <c r="CA3247">
        <v>12.45</v>
      </c>
      <c r="CC3247">
        <v>983.79</v>
      </c>
      <c r="CD3247">
        <v>20.78</v>
      </c>
      <c r="CE3247">
        <v>20.78</v>
      </c>
      <c r="CF3247">
        <v>-0.308</v>
      </c>
      <c r="CI3247">
        <v>1.03</v>
      </c>
      <c r="CJ3247">
        <v>1.73</v>
      </c>
      <c r="CK3247">
        <v>0.69</v>
      </c>
      <c r="CL3247">
        <v>1.53</v>
      </c>
      <c r="CM3247">
        <v>0.31</v>
      </c>
      <c r="CN3247">
        <v>0.31</v>
      </c>
      <c r="CS3247">
        <v>6186</v>
      </c>
      <c r="CT3247">
        <v>100</v>
      </c>
      <c r="CU3247">
        <v>100</v>
      </c>
      <c r="CX3247" t="s">
        <v>9507</v>
      </c>
    </row>
    <row r="3248" spans="1:102" x14ac:dyDescent="0.25">
      <c r="A3248" t="s">
        <v>9508</v>
      </c>
      <c r="B3248" t="s">
        <v>98</v>
      </c>
      <c r="C3248">
        <v>1.9E-2</v>
      </c>
      <c r="D3248">
        <v>0.01</v>
      </c>
      <c r="E3248">
        <v>0.01</v>
      </c>
      <c r="I3248">
        <v>0.27700000000000002</v>
      </c>
      <c r="J3248">
        <v>0.125</v>
      </c>
      <c r="K3248">
        <v>0.125</v>
      </c>
      <c r="L3248">
        <v>17.849</v>
      </c>
      <c r="Y3248">
        <v>2013</v>
      </c>
      <c r="Z3248" s="1">
        <v>44232</v>
      </c>
      <c r="AU3248" s="4"/>
      <c r="AV3248" s="4">
        <f>O3248*149597871*COS(U3248*3.14159265359/180)/(CL3248*695700)</f>
        <v>0</v>
      </c>
      <c r="AW3248" s="4">
        <f t="shared" si="111"/>
        <v>0</v>
      </c>
      <c r="BO3248" t="s">
        <v>99</v>
      </c>
      <c r="BP3248" t="s">
        <v>146</v>
      </c>
      <c r="BS3248" t="s">
        <v>9509</v>
      </c>
      <c r="BU3248" t="s">
        <v>9506</v>
      </c>
      <c r="BV3248">
        <v>285.41960599999999</v>
      </c>
      <c r="BW3248">
        <v>39.706107000000003</v>
      </c>
      <c r="BX3248">
        <v>13.8</v>
      </c>
      <c r="BZ3248">
        <v>12.718</v>
      </c>
      <c r="CA3248">
        <v>12.45</v>
      </c>
      <c r="CC3248">
        <v>983.79</v>
      </c>
      <c r="CD3248">
        <v>20.78</v>
      </c>
      <c r="CE3248">
        <v>20.78</v>
      </c>
      <c r="CF3248">
        <v>-0.308</v>
      </c>
      <c r="CI3248">
        <v>1.03</v>
      </c>
      <c r="CJ3248">
        <v>1.73</v>
      </c>
      <c r="CK3248">
        <v>0.69</v>
      </c>
      <c r="CL3248">
        <v>1.53</v>
      </c>
      <c r="CM3248">
        <v>0.31</v>
      </c>
      <c r="CN3248">
        <v>0.31</v>
      </c>
      <c r="CS3248">
        <v>6186</v>
      </c>
      <c r="CT3248">
        <v>100</v>
      </c>
      <c r="CU3248">
        <v>100</v>
      </c>
      <c r="CX3248" t="s">
        <v>9507</v>
      </c>
    </row>
    <row r="3249" spans="1:102" x14ac:dyDescent="0.25">
      <c r="A3249" t="s">
        <v>9510</v>
      </c>
      <c r="B3249" t="s">
        <v>98</v>
      </c>
      <c r="C3249">
        <v>4.7E-2</v>
      </c>
      <c r="D3249">
        <v>1.4999999999999999E-2</v>
      </c>
      <c r="E3249">
        <v>1.7000000000000001E-2</v>
      </c>
      <c r="I3249">
        <v>0.25</v>
      </c>
      <c r="J3249">
        <v>9.1999999999999998E-2</v>
      </c>
      <c r="K3249">
        <v>9.1999999999999998E-2</v>
      </c>
      <c r="L3249">
        <v>26.135999999999999</v>
      </c>
      <c r="Y3249">
        <v>2013</v>
      </c>
      <c r="Z3249" s="1">
        <v>44232</v>
      </c>
      <c r="AU3249" s="4"/>
      <c r="AV3249" s="4">
        <f>O3249*149597871*COS(U3249*3.14159265359/180)/(CL3249*695700)</f>
        <v>0</v>
      </c>
      <c r="AW3249" s="4">
        <f t="shared" si="111"/>
        <v>0</v>
      </c>
      <c r="BO3249" t="s">
        <v>99</v>
      </c>
      <c r="BP3249" t="s">
        <v>146</v>
      </c>
      <c r="BS3249" t="s">
        <v>9511</v>
      </c>
      <c r="BU3249" t="s">
        <v>9506</v>
      </c>
      <c r="BV3249">
        <v>285.41960599999999</v>
      </c>
      <c r="BW3249">
        <v>39.706107000000003</v>
      </c>
      <c r="BX3249">
        <v>13.8</v>
      </c>
      <c r="BZ3249">
        <v>12.718</v>
      </c>
      <c r="CA3249">
        <v>12.45</v>
      </c>
      <c r="CC3249">
        <v>983.79</v>
      </c>
      <c r="CD3249">
        <v>20.78</v>
      </c>
      <c r="CE3249">
        <v>20.78</v>
      </c>
      <c r="CF3249">
        <v>-0.308</v>
      </c>
      <c r="CI3249">
        <v>1.03</v>
      </c>
      <c r="CJ3249">
        <v>1.73</v>
      </c>
      <c r="CK3249">
        <v>0.69</v>
      </c>
      <c r="CL3249">
        <v>1.53</v>
      </c>
      <c r="CM3249">
        <v>0.31</v>
      </c>
      <c r="CN3249">
        <v>0.31</v>
      </c>
      <c r="CS3249">
        <v>6186</v>
      </c>
      <c r="CT3249">
        <v>100</v>
      </c>
      <c r="CU3249">
        <v>100</v>
      </c>
      <c r="CX3249" t="s">
        <v>9507</v>
      </c>
    </row>
    <row r="3250" spans="1:102" x14ac:dyDescent="0.25">
      <c r="A3250" t="s">
        <v>9512</v>
      </c>
      <c r="B3250" t="s">
        <v>98</v>
      </c>
      <c r="I3250">
        <v>0.27300000000000002</v>
      </c>
      <c r="J3250">
        <v>0.13800000000000001</v>
      </c>
      <c r="K3250">
        <v>0.13800000000000001</v>
      </c>
      <c r="L3250">
        <v>37.054918999999998</v>
      </c>
      <c r="M3250">
        <v>4.84E-4</v>
      </c>
      <c r="N3250">
        <v>4.84E-4</v>
      </c>
      <c r="O3250">
        <v>0.214</v>
      </c>
      <c r="Y3250">
        <v>2014</v>
      </c>
      <c r="Z3250" s="1">
        <v>44232</v>
      </c>
      <c r="AG3250">
        <v>2455033.2003299999</v>
      </c>
      <c r="AH3250">
        <v>6.9800000000000001E-3</v>
      </c>
      <c r="AI3250">
        <v>6.9800000000000001E-3</v>
      </c>
      <c r="AS3250" s="3">
        <v>0.86</v>
      </c>
      <c r="AU3250" s="4">
        <f t="shared" si="112"/>
        <v>0.86</v>
      </c>
      <c r="AV3250" s="4">
        <f>O3250*149597871*COS(U3250*3.14159265359/180)/(CL3250*695700)</f>
        <v>54.137507536209824</v>
      </c>
      <c r="AW3250" s="4">
        <f t="shared" si="111"/>
        <v>999</v>
      </c>
      <c r="AX3250">
        <v>0.33</v>
      </c>
      <c r="AY3250">
        <v>0.33</v>
      </c>
      <c r="BO3250" t="s">
        <v>156</v>
      </c>
      <c r="BP3250" t="s">
        <v>146</v>
      </c>
      <c r="BS3250" t="s">
        <v>9513</v>
      </c>
      <c r="BU3250" t="s">
        <v>9514</v>
      </c>
      <c r="BV3250">
        <v>286.45270599999998</v>
      </c>
      <c r="BW3250">
        <v>42.657879000000001</v>
      </c>
      <c r="BZ3250">
        <v>14.669</v>
      </c>
      <c r="CA3250">
        <v>14.205</v>
      </c>
      <c r="CB3250">
        <v>14.097</v>
      </c>
      <c r="CC3250">
        <v>1117.8499999999999</v>
      </c>
      <c r="CD3250">
        <v>44.27</v>
      </c>
      <c r="CE3250">
        <v>44.27</v>
      </c>
      <c r="CF3250">
        <v>-0.13400000000000001</v>
      </c>
      <c r="CI3250">
        <v>0.89</v>
      </c>
      <c r="CL3250">
        <v>0.85</v>
      </c>
      <c r="CM3250">
        <v>0.41</v>
      </c>
      <c r="CN3250">
        <v>0.41</v>
      </c>
      <c r="CS3250">
        <v>5643</v>
      </c>
      <c r="CT3250">
        <v>200</v>
      </c>
      <c r="CU3250">
        <v>200</v>
      </c>
      <c r="CX3250" t="s">
        <v>9515</v>
      </c>
    </row>
    <row r="3251" spans="1:102" x14ac:dyDescent="0.25">
      <c r="A3251" t="s">
        <v>9516</v>
      </c>
      <c r="B3251" t="s">
        <v>98</v>
      </c>
      <c r="I3251">
        <v>0.28499999999999998</v>
      </c>
      <c r="J3251">
        <v>0.13800000000000001</v>
      </c>
      <c r="K3251">
        <v>0.13800000000000001</v>
      </c>
      <c r="L3251">
        <v>57.248089999999998</v>
      </c>
      <c r="M3251">
        <v>5.9900000000000003E-4</v>
      </c>
      <c r="N3251">
        <v>5.9900000000000003E-4</v>
      </c>
      <c r="O3251">
        <v>0.28699999999999998</v>
      </c>
      <c r="Y3251">
        <v>2014</v>
      </c>
      <c r="Z3251" s="1">
        <v>44232</v>
      </c>
      <c r="AG3251">
        <v>2455017.69417</v>
      </c>
      <c r="AH3251">
        <v>4.9199999999999999E-3</v>
      </c>
      <c r="AI3251">
        <v>4.9199999999999999E-3</v>
      </c>
      <c r="AS3251" s="3">
        <v>0.21</v>
      </c>
      <c r="AU3251" s="4">
        <f t="shared" si="112"/>
        <v>0.21</v>
      </c>
      <c r="AV3251" s="4">
        <f>O3251*149597871*COS(U3251*3.14159265359/180)/(CL3251*695700)</f>
        <v>72.604975060244016</v>
      </c>
      <c r="AW3251" s="4">
        <f t="shared" si="111"/>
        <v>999</v>
      </c>
      <c r="AX3251">
        <v>0.21</v>
      </c>
      <c r="AY3251">
        <v>0.21</v>
      </c>
      <c r="BO3251" t="s">
        <v>156</v>
      </c>
      <c r="BP3251" t="s">
        <v>146</v>
      </c>
      <c r="BS3251" t="s">
        <v>9517</v>
      </c>
      <c r="BU3251" t="s">
        <v>9514</v>
      </c>
      <c r="BV3251">
        <v>286.45270599999998</v>
      </c>
      <c r="BW3251">
        <v>42.657879000000001</v>
      </c>
      <c r="BZ3251">
        <v>14.669</v>
      </c>
      <c r="CA3251">
        <v>14.205</v>
      </c>
      <c r="CB3251">
        <v>14.097</v>
      </c>
      <c r="CC3251">
        <v>1117.8499999999999</v>
      </c>
      <c r="CD3251">
        <v>44.27</v>
      </c>
      <c r="CE3251">
        <v>44.27</v>
      </c>
      <c r="CF3251">
        <v>-0.13400000000000001</v>
      </c>
      <c r="CI3251">
        <v>0.89</v>
      </c>
      <c r="CL3251">
        <v>0.85</v>
      </c>
      <c r="CM3251">
        <v>0.41</v>
      </c>
      <c r="CN3251">
        <v>0.41</v>
      </c>
      <c r="CS3251">
        <v>5643</v>
      </c>
      <c r="CT3251">
        <v>200</v>
      </c>
      <c r="CU3251">
        <v>200</v>
      </c>
      <c r="CX3251" t="s">
        <v>9515</v>
      </c>
    </row>
    <row r="3252" spans="1:102" x14ac:dyDescent="0.25">
      <c r="A3252" t="s">
        <v>9518</v>
      </c>
      <c r="B3252" t="s">
        <v>98</v>
      </c>
      <c r="I3252">
        <v>0.24299999999999999</v>
      </c>
      <c r="J3252">
        <v>2.7E-2</v>
      </c>
      <c r="K3252">
        <v>1.7000000000000001E-2</v>
      </c>
      <c r="L3252">
        <v>142.54424700000001</v>
      </c>
      <c r="M3252">
        <v>2.3029999999999999E-3</v>
      </c>
      <c r="N3252">
        <v>2.3029999999999999E-3</v>
      </c>
      <c r="Y3252">
        <v>2016</v>
      </c>
      <c r="Z3252" s="1">
        <v>44232</v>
      </c>
      <c r="AG3252">
        <v>2455035.8851999999</v>
      </c>
      <c r="AH3252">
        <v>0.01</v>
      </c>
      <c r="AI3252">
        <v>0.01</v>
      </c>
      <c r="AU3252" s="4"/>
      <c r="AV3252" s="4">
        <f>O3252*149597871*COS(U3252*3.14159265359/180)/(CL3252*695700)</f>
        <v>0</v>
      </c>
      <c r="AW3252" s="4">
        <f t="shared" si="111"/>
        <v>0</v>
      </c>
      <c r="BO3252" t="s">
        <v>156</v>
      </c>
      <c r="BP3252" t="s">
        <v>146</v>
      </c>
      <c r="BS3252" t="s">
        <v>9519</v>
      </c>
      <c r="BU3252" t="s">
        <v>9514</v>
      </c>
      <c r="BV3252">
        <v>286.45270599999998</v>
      </c>
      <c r="BW3252">
        <v>42.657879000000001</v>
      </c>
      <c r="BZ3252">
        <v>14.669</v>
      </c>
      <c r="CA3252">
        <v>14.205</v>
      </c>
      <c r="CB3252">
        <v>14.097</v>
      </c>
      <c r="CC3252">
        <v>1117.8499999999999</v>
      </c>
      <c r="CD3252">
        <v>44.27</v>
      </c>
      <c r="CE3252">
        <v>44.27</v>
      </c>
      <c r="CF3252">
        <v>-0.13400000000000001</v>
      </c>
      <c r="CI3252">
        <v>0.89</v>
      </c>
      <c r="CL3252">
        <v>0.85</v>
      </c>
      <c r="CM3252">
        <v>0.41</v>
      </c>
      <c r="CN3252">
        <v>0.41</v>
      </c>
      <c r="CS3252">
        <v>5643</v>
      </c>
      <c r="CT3252">
        <v>200</v>
      </c>
      <c r="CU3252">
        <v>200</v>
      </c>
      <c r="CX3252" t="s">
        <v>9515</v>
      </c>
    </row>
    <row r="3253" spans="1:102" x14ac:dyDescent="0.25">
      <c r="A3253" t="s">
        <v>9520</v>
      </c>
      <c r="B3253" t="s">
        <v>98</v>
      </c>
      <c r="I3253">
        <v>7.6999999999999999E-2</v>
      </c>
      <c r="J3253">
        <v>7.0000000000000001E-3</v>
      </c>
      <c r="K3253">
        <v>7.0000000000000001E-3</v>
      </c>
      <c r="L3253">
        <v>10.05537</v>
      </c>
      <c r="M3253">
        <v>1.94E-4</v>
      </c>
      <c r="N3253">
        <v>1.94E-4</v>
      </c>
      <c r="O3253">
        <v>8.5000000000000006E-2</v>
      </c>
      <c r="Y3253">
        <v>2014</v>
      </c>
      <c r="Z3253" s="1">
        <v>44232</v>
      </c>
      <c r="AG3253">
        <v>2455006.2330200002</v>
      </c>
      <c r="AH3253">
        <v>5.47E-3</v>
      </c>
      <c r="AI3253">
        <v>5.47E-3</v>
      </c>
      <c r="AS3253" s="3">
        <v>0.26</v>
      </c>
      <c r="AU3253" s="4">
        <f t="shared" si="112"/>
        <v>0.26</v>
      </c>
      <c r="AV3253" s="4">
        <f>O3253*149597871*COS(U3253*3.14159265359/180)/(CL3253*695700)</f>
        <v>23.432991370064464</v>
      </c>
      <c r="AW3253" s="4">
        <f t="shared" si="111"/>
        <v>999</v>
      </c>
      <c r="AX3253">
        <v>0.23</v>
      </c>
      <c r="AY3253">
        <v>0.23</v>
      </c>
      <c r="BO3253" t="s">
        <v>156</v>
      </c>
      <c r="BP3253" t="s">
        <v>146</v>
      </c>
      <c r="BS3253" t="s">
        <v>9521</v>
      </c>
      <c r="BU3253" t="s">
        <v>9522</v>
      </c>
      <c r="BV3253">
        <v>299.89652100000001</v>
      </c>
      <c r="BW3253">
        <v>46.051974999999999</v>
      </c>
      <c r="BZ3253">
        <v>11.61</v>
      </c>
      <c r="CA3253">
        <v>11.178000000000001</v>
      </c>
      <c r="CB3253">
        <v>11.132</v>
      </c>
      <c r="CC3253">
        <v>254.59</v>
      </c>
      <c r="CD3253">
        <v>1.4</v>
      </c>
      <c r="CE3253">
        <v>1.4</v>
      </c>
      <c r="CF3253">
        <v>-0.17499999999999999</v>
      </c>
      <c r="CI3253">
        <v>0.79</v>
      </c>
      <c r="CL3253">
        <v>0.78</v>
      </c>
      <c r="CM3253">
        <v>0.05</v>
      </c>
      <c r="CN3253">
        <v>0.05</v>
      </c>
      <c r="CS3253">
        <v>5212</v>
      </c>
      <c r="CT3253">
        <v>100</v>
      </c>
      <c r="CU3253">
        <v>100</v>
      </c>
      <c r="CX3253" t="s">
        <v>9523</v>
      </c>
    </row>
    <row r="3254" spans="1:102" x14ac:dyDescent="0.25">
      <c r="A3254" t="s">
        <v>9524</v>
      </c>
      <c r="B3254" t="s">
        <v>98</v>
      </c>
      <c r="I3254">
        <v>0.111</v>
      </c>
      <c r="J3254">
        <v>8.9999999999999993E-3</v>
      </c>
      <c r="K3254">
        <v>8.9999999999999993E-3</v>
      </c>
      <c r="L3254">
        <v>16.332995</v>
      </c>
      <c r="M3254">
        <v>2.72E-4</v>
      </c>
      <c r="N3254">
        <v>2.72E-4</v>
      </c>
      <c r="O3254">
        <v>0.11799999999999999</v>
      </c>
      <c r="Y3254">
        <v>2014</v>
      </c>
      <c r="Z3254" s="1">
        <v>44232</v>
      </c>
      <c r="AG3254">
        <v>2454969.9064799999</v>
      </c>
      <c r="AH3254">
        <v>5.1200000000000004E-3</v>
      </c>
      <c r="AI3254">
        <v>5.1200000000000004E-3</v>
      </c>
      <c r="AS3254" s="3">
        <v>0.12</v>
      </c>
      <c r="AU3254" s="4">
        <f t="shared" si="112"/>
        <v>0.12</v>
      </c>
      <c r="AV3254" s="4">
        <f>O3254*149597871*COS(U3254*3.14159265359/180)/(CL3254*695700)</f>
        <v>32.530505666677726</v>
      </c>
      <c r="AW3254" s="4">
        <f t="shared" si="111"/>
        <v>999</v>
      </c>
      <c r="AX3254">
        <v>0.22</v>
      </c>
      <c r="AY3254">
        <v>0.22</v>
      </c>
      <c r="BO3254" t="s">
        <v>156</v>
      </c>
      <c r="BP3254" t="s">
        <v>146</v>
      </c>
      <c r="BS3254" t="s">
        <v>9525</v>
      </c>
      <c r="BU3254" t="s">
        <v>9522</v>
      </c>
      <c r="BV3254">
        <v>299.89652100000001</v>
      </c>
      <c r="BW3254">
        <v>46.051974999999999</v>
      </c>
      <c r="BZ3254">
        <v>11.61</v>
      </c>
      <c r="CA3254">
        <v>11.178000000000001</v>
      </c>
      <c r="CB3254">
        <v>11.132</v>
      </c>
      <c r="CC3254">
        <v>254.59</v>
      </c>
      <c r="CD3254">
        <v>1.4</v>
      </c>
      <c r="CE3254">
        <v>1.4</v>
      </c>
      <c r="CF3254">
        <v>-0.17499999999999999</v>
      </c>
      <c r="CI3254">
        <v>0.79</v>
      </c>
      <c r="CL3254">
        <v>0.78</v>
      </c>
      <c r="CM3254">
        <v>0.05</v>
      </c>
      <c r="CN3254">
        <v>0.05</v>
      </c>
      <c r="CS3254">
        <v>5212</v>
      </c>
      <c r="CT3254">
        <v>100</v>
      </c>
      <c r="CU3254">
        <v>100</v>
      </c>
      <c r="CX3254" t="s">
        <v>9523</v>
      </c>
    </row>
    <row r="3255" spans="1:102" x14ac:dyDescent="0.25">
      <c r="A3255" t="s">
        <v>9526</v>
      </c>
      <c r="B3255" t="s">
        <v>98</v>
      </c>
      <c r="I3255">
        <v>7.9000000000000001E-2</v>
      </c>
      <c r="J3255">
        <v>5.0000000000000001E-3</v>
      </c>
      <c r="K3255">
        <v>5.0000000000000001E-3</v>
      </c>
      <c r="L3255">
        <v>5.7952779999999997</v>
      </c>
      <c r="M3255" s="2">
        <v>5.5000000000000002E-5</v>
      </c>
      <c r="N3255" s="2">
        <v>5.5000000000000002E-5</v>
      </c>
      <c r="O3255">
        <v>5.0999999999999997E-2</v>
      </c>
      <c r="Y3255">
        <v>2014</v>
      </c>
      <c r="Z3255" s="1">
        <v>44232</v>
      </c>
      <c r="AG3255">
        <v>2454969.7819699999</v>
      </c>
      <c r="AH3255">
        <v>5.6899999999999997E-3</v>
      </c>
      <c r="AI3255">
        <v>5.6899999999999997E-3</v>
      </c>
      <c r="AS3255" s="3">
        <v>0.27</v>
      </c>
      <c r="AU3255" s="4">
        <f t="shared" si="112"/>
        <v>0.27</v>
      </c>
      <c r="AV3255" s="4">
        <f>O3255*149597871*COS(U3255*3.14159265359/180)/(CL3255*695700)</f>
        <v>21.933279922380333</v>
      </c>
      <c r="AW3255" s="4">
        <f t="shared" si="111"/>
        <v>999</v>
      </c>
      <c r="AX3255">
        <v>0.23</v>
      </c>
      <c r="AY3255">
        <v>0.23</v>
      </c>
      <c r="BO3255" t="s">
        <v>156</v>
      </c>
      <c r="BP3255" t="s">
        <v>146</v>
      </c>
      <c r="BS3255" t="s">
        <v>9527</v>
      </c>
      <c r="BU3255" t="s">
        <v>9528</v>
      </c>
      <c r="BV3255">
        <v>296.85663299999999</v>
      </c>
      <c r="BW3255">
        <v>41.758180000000003</v>
      </c>
      <c r="BZ3255">
        <v>13.601000000000001</v>
      </c>
      <c r="CA3255">
        <v>12.951000000000001</v>
      </c>
      <c r="CB3255">
        <v>12.808</v>
      </c>
      <c r="CC3255">
        <v>388.92</v>
      </c>
      <c r="CD3255">
        <v>5.0199999999999996</v>
      </c>
      <c r="CE3255">
        <v>5.0199999999999996</v>
      </c>
      <c r="CF3255">
        <v>-0.19400000000000001</v>
      </c>
      <c r="CI3255">
        <v>0.54</v>
      </c>
      <c r="CL3255">
        <v>0.5</v>
      </c>
      <c r="CM3255">
        <v>0.02</v>
      </c>
      <c r="CN3255">
        <v>0.02</v>
      </c>
      <c r="CS3255">
        <v>3903</v>
      </c>
      <c r="CT3255">
        <v>100</v>
      </c>
      <c r="CU3255">
        <v>100</v>
      </c>
      <c r="CX3255" t="s">
        <v>9529</v>
      </c>
    </row>
    <row r="3256" spans="1:102" x14ac:dyDescent="0.25">
      <c r="A3256" t="s">
        <v>9530</v>
      </c>
      <c r="B3256" t="s">
        <v>98</v>
      </c>
      <c r="I3256">
        <v>0.123</v>
      </c>
      <c r="J3256">
        <v>6.0000000000000001E-3</v>
      </c>
      <c r="K3256">
        <v>6.0000000000000001E-3</v>
      </c>
      <c r="L3256">
        <v>8.4108940000000008</v>
      </c>
      <c r="M3256" s="2">
        <v>3.8999999999999999E-5</v>
      </c>
      <c r="N3256" s="2">
        <v>3.8999999999999999E-5</v>
      </c>
      <c r="O3256">
        <v>6.5000000000000002E-2</v>
      </c>
      <c r="Y3256">
        <v>2014</v>
      </c>
      <c r="Z3256" s="1">
        <v>44232</v>
      </c>
      <c r="AG3256">
        <v>2454966.8050500001</v>
      </c>
      <c r="AH3256">
        <v>2.65E-3</v>
      </c>
      <c r="AI3256">
        <v>2.65E-3</v>
      </c>
      <c r="AS3256" s="3">
        <v>0.46</v>
      </c>
      <c r="AU3256" s="4">
        <f t="shared" si="112"/>
        <v>0.46</v>
      </c>
      <c r="AV3256" s="4">
        <f>O3256*149597871*COS(U3256*3.14159265359/180)/(CL3256*695700)</f>
        <v>27.95418029322984</v>
      </c>
      <c r="AW3256" s="4">
        <f t="shared" si="111"/>
        <v>999</v>
      </c>
      <c r="AX3256">
        <v>0.24</v>
      </c>
      <c r="AY3256">
        <v>0.24</v>
      </c>
      <c r="BO3256" t="s">
        <v>156</v>
      </c>
      <c r="BP3256" t="s">
        <v>146</v>
      </c>
      <c r="BS3256" t="s">
        <v>9531</v>
      </c>
      <c r="BU3256" t="s">
        <v>9528</v>
      </c>
      <c r="BV3256">
        <v>296.85663299999999</v>
      </c>
      <c r="BW3256">
        <v>41.758180000000003</v>
      </c>
      <c r="BZ3256">
        <v>13.601000000000001</v>
      </c>
      <c r="CA3256">
        <v>12.951000000000001</v>
      </c>
      <c r="CB3256">
        <v>12.808</v>
      </c>
      <c r="CC3256">
        <v>388.92</v>
      </c>
      <c r="CD3256">
        <v>5.0199999999999996</v>
      </c>
      <c r="CE3256">
        <v>5.0199999999999996</v>
      </c>
      <c r="CF3256">
        <v>-0.19400000000000001</v>
      </c>
      <c r="CI3256">
        <v>0.54</v>
      </c>
      <c r="CL3256">
        <v>0.5</v>
      </c>
      <c r="CM3256">
        <v>0.02</v>
      </c>
      <c r="CN3256">
        <v>0.02</v>
      </c>
      <c r="CS3256">
        <v>3903</v>
      </c>
      <c r="CT3256">
        <v>100</v>
      </c>
      <c r="CU3256">
        <v>100</v>
      </c>
      <c r="CX3256" t="s">
        <v>9529</v>
      </c>
    </row>
    <row r="3257" spans="1:102" x14ac:dyDescent="0.25">
      <c r="A3257" t="s">
        <v>9532</v>
      </c>
      <c r="B3257" t="s">
        <v>98</v>
      </c>
      <c r="I3257">
        <v>0.16400000000000001</v>
      </c>
      <c r="J3257">
        <v>5.1999999999999998E-2</v>
      </c>
      <c r="K3257">
        <v>5.1999999999999998E-2</v>
      </c>
      <c r="L3257">
        <v>5.4766599999999999</v>
      </c>
      <c r="M3257" s="2">
        <v>2.4000000000000001E-5</v>
      </c>
      <c r="N3257" s="2">
        <v>2.4000000000000001E-5</v>
      </c>
      <c r="O3257">
        <v>5.3999999999999999E-2</v>
      </c>
      <c r="Y3257">
        <v>2014</v>
      </c>
      <c r="Z3257" s="1">
        <v>44232</v>
      </c>
      <c r="AG3257">
        <v>2454968.7020399999</v>
      </c>
      <c r="AH3257">
        <v>2.4099999999999998E-3</v>
      </c>
      <c r="AI3257">
        <v>2.4099999999999998E-3</v>
      </c>
      <c r="AS3257" s="3">
        <v>0.73</v>
      </c>
      <c r="AU3257" s="4">
        <f t="shared" si="112"/>
        <v>0.73</v>
      </c>
      <c r="AV3257" s="4">
        <f>O3257*149597871*COS(U3257*3.14159265359/180)/(CL3257*695700)</f>
        <v>17.330949894769361</v>
      </c>
      <c r="AW3257" s="4">
        <f t="shared" si="111"/>
        <v>999</v>
      </c>
      <c r="AX3257">
        <v>0.28000000000000003</v>
      </c>
      <c r="AY3257">
        <v>0.28000000000000003</v>
      </c>
      <c r="BO3257" t="s">
        <v>156</v>
      </c>
      <c r="BP3257" t="s">
        <v>146</v>
      </c>
      <c r="BS3257" t="s">
        <v>9533</v>
      </c>
      <c r="BU3257" t="s">
        <v>9534</v>
      </c>
      <c r="BV3257">
        <v>285.75145199999997</v>
      </c>
      <c r="BW3257">
        <v>41.335639999999998</v>
      </c>
      <c r="BZ3257">
        <v>13.875</v>
      </c>
      <c r="CA3257">
        <v>13.255000000000001</v>
      </c>
      <c r="CB3257">
        <v>13.16</v>
      </c>
      <c r="CC3257">
        <v>562.96</v>
      </c>
      <c r="CD3257">
        <v>8.08</v>
      </c>
      <c r="CE3257">
        <v>8.08</v>
      </c>
      <c r="CF3257">
        <v>-3.5999999999999997E-2</v>
      </c>
      <c r="CI3257">
        <v>0.65</v>
      </c>
      <c r="CL3257">
        <v>0.67</v>
      </c>
      <c r="CM3257">
        <v>0.21</v>
      </c>
      <c r="CN3257">
        <v>0.21</v>
      </c>
      <c r="CS3257">
        <v>4648</v>
      </c>
      <c r="CT3257">
        <v>200</v>
      </c>
      <c r="CU3257">
        <v>200</v>
      </c>
      <c r="CX3257" t="s">
        <v>9535</v>
      </c>
    </row>
    <row r="3258" spans="1:102" x14ac:dyDescent="0.25">
      <c r="A3258" t="s">
        <v>9536</v>
      </c>
      <c r="B3258" t="s">
        <v>98</v>
      </c>
      <c r="I3258">
        <v>0.11700000000000001</v>
      </c>
      <c r="J3258">
        <v>3.6999999999999998E-2</v>
      </c>
      <c r="K3258">
        <v>3.6999999999999998E-2</v>
      </c>
      <c r="L3258">
        <v>16.934401999999999</v>
      </c>
      <c r="M3258">
        <v>2.2800000000000001E-4</v>
      </c>
      <c r="N3258">
        <v>2.2800000000000001E-4</v>
      </c>
      <c r="O3258">
        <v>0.115</v>
      </c>
      <c r="Y3258">
        <v>2014</v>
      </c>
      <c r="Z3258" s="1">
        <v>44232</v>
      </c>
      <c r="AG3258">
        <v>2454970.2677199999</v>
      </c>
      <c r="AH3258">
        <v>8.3999999999999995E-3</v>
      </c>
      <c r="AI3258">
        <v>8.3999999999999995E-3</v>
      </c>
      <c r="AS3258" s="3">
        <v>0.63</v>
      </c>
      <c r="AU3258" s="4">
        <f t="shared" si="112"/>
        <v>0.63</v>
      </c>
      <c r="AV3258" s="4">
        <f>O3258*149597871*COS(U3258*3.14159265359/180)/(CL3258*695700)</f>
        <v>36.908504405527339</v>
      </c>
      <c r="AW3258" s="4">
        <f t="shared" si="111"/>
        <v>999</v>
      </c>
      <c r="AX3258">
        <v>0.26</v>
      </c>
      <c r="AY3258">
        <v>0.26</v>
      </c>
      <c r="BO3258" t="s">
        <v>156</v>
      </c>
      <c r="BP3258" t="s">
        <v>146</v>
      </c>
      <c r="BS3258" t="s">
        <v>9537</v>
      </c>
      <c r="BU3258" t="s">
        <v>9534</v>
      </c>
      <c r="BV3258">
        <v>285.75145199999997</v>
      </c>
      <c r="BW3258">
        <v>41.335639999999998</v>
      </c>
      <c r="BZ3258">
        <v>13.875</v>
      </c>
      <c r="CA3258">
        <v>13.255000000000001</v>
      </c>
      <c r="CB3258">
        <v>13.16</v>
      </c>
      <c r="CC3258">
        <v>562.96</v>
      </c>
      <c r="CD3258">
        <v>8.08</v>
      </c>
      <c r="CE3258">
        <v>8.08</v>
      </c>
      <c r="CF3258">
        <v>-3.5999999999999997E-2</v>
      </c>
      <c r="CI3258">
        <v>0.65</v>
      </c>
      <c r="CL3258">
        <v>0.67</v>
      </c>
      <c r="CM3258">
        <v>0.21</v>
      </c>
      <c r="CN3258">
        <v>0.21</v>
      </c>
      <c r="CS3258">
        <v>4648</v>
      </c>
      <c r="CT3258">
        <v>200</v>
      </c>
      <c r="CU3258">
        <v>200</v>
      </c>
      <c r="CX3258" t="s">
        <v>9535</v>
      </c>
    </row>
    <row r="3259" spans="1:102" x14ac:dyDescent="0.25">
      <c r="A3259" t="s">
        <v>9538</v>
      </c>
      <c r="B3259" t="s">
        <v>98</v>
      </c>
      <c r="I3259">
        <v>0.111</v>
      </c>
      <c r="J3259">
        <v>3.5999999999999997E-2</v>
      </c>
      <c r="K3259">
        <v>3.5999999999999997E-2</v>
      </c>
      <c r="L3259">
        <v>24.209841999999998</v>
      </c>
      <c r="M3259">
        <v>4.0299999999999998E-4</v>
      </c>
      <c r="N3259">
        <v>4.0299999999999998E-4</v>
      </c>
      <c r="O3259">
        <v>0.14599999999999999</v>
      </c>
      <c r="Y3259">
        <v>2014</v>
      </c>
      <c r="Z3259" s="1">
        <v>44232</v>
      </c>
      <c r="AG3259">
        <v>2454974.4763000002</v>
      </c>
      <c r="AH3259">
        <v>1.256E-2</v>
      </c>
      <c r="AI3259">
        <v>1.256E-2</v>
      </c>
      <c r="AS3259" s="3">
        <v>0.16</v>
      </c>
      <c r="AU3259" s="4">
        <f t="shared" si="112"/>
        <v>0.16</v>
      </c>
      <c r="AV3259" s="4">
        <f>O3259*149597871*COS(U3259*3.14159265359/180)/(CL3259*695700)</f>
        <v>46.857753419191233</v>
      </c>
      <c r="AW3259" s="4">
        <f t="shared" si="111"/>
        <v>999</v>
      </c>
      <c r="AX3259">
        <v>0.23</v>
      </c>
      <c r="AY3259">
        <v>0.23</v>
      </c>
      <c r="BO3259" t="s">
        <v>156</v>
      </c>
      <c r="BP3259" t="s">
        <v>146</v>
      </c>
      <c r="BS3259" t="s">
        <v>9539</v>
      </c>
      <c r="BU3259" t="s">
        <v>9534</v>
      </c>
      <c r="BV3259">
        <v>285.75145199999997</v>
      </c>
      <c r="BW3259">
        <v>41.335639999999998</v>
      </c>
      <c r="BZ3259">
        <v>13.875</v>
      </c>
      <c r="CA3259">
        <v>13.255000000000001</v>
      </c>
      <c r="CB3259">
        <v>13.16</v>
      </c>
      <c r="CC3259">
        <v>562.96</v>
      </c>
      <c r="CD3259">
        <v>8.08</v>
      </c>
      <c r="CE3259">
        <v>8.08</v>
      </c>
      <c r="CF3259">
        <v>-3.5999999999999997E-2</v>
      </c>
      <c r="CI3259">
        <v>0.65</v>
      </c>
      <c r="CL3259">
        <v>0.67</v>
      </c>
      <c r="CM3259">
        <v>0.21</v>
      </c>
      <c r="CN3259">
        <v>0.21</v>
      </c>
      <c r="CS3259">
        <v>4648</v>
      </c>
      <c r="CT3259">
        <v>200</v>
      </c>
      <c r="CU3259">
        <v>200</v>
      </c>
      <c r="CX3259" t="s">
        <v>9535</v>
      </c>
    </row>
    <row r="3260" spans="1:102" x14ac:dyDescent="0.25">
      <c r="A3260" t="s">
        <v>9540</v>
      </c>
      <c r="B3260" t="s">
        <v>98</v>
      </c>
      <c r="I3260">
        <v>0.13</v>
      </c>
      <c r="J3260">
        <v>5.8999999999999997E-2</v>
      </c>
      <c r="K3260">
        <v>5.8999999999999997E-2</v>
      </c>
      <c r="L3260">
        <v>11.031890000000001</v>
      </c>
      <c r="M3260">
        <v>3.3799999999999998E-4</v>
      </c>
      <c r="N3260">
        <v>3.3799999999999998E-4</v>
      </c>
      <c r="O3260">
        <v>0.10199999999999999</v>
      </c>
      <c r="Y3260">
        <v>2014</v>
      </c>
      <c r="Z3260" s="1">
        <v>44232</v>
      </c>
      <c r="AG3260">
        <v>2455195.3382000001</v>
      </c>
      <c r="AH3260">
        <v>1.661E-2</v>
      </c>
      <c r="AI3260">
        <v>1.661E-2</v>
      </c>
      <c r="AS3260" s="3">
        <v>0.38</v>
      </c>
      <c r="AU3260" s="4">
        <f t="shared" si="112"/>
        <v>0.38</v>
      </c>
      <c r="AV3260" s="4">
        <f>O3260*149597871*COS(U3260*3.14159265359/180)/(CL3260*695700)</f>
        <v>20.498392450822742</v>
      </c>
      <c r="AW3260" s="4">
        <f t="shared" si="111"/>
        <v>999</v>
      </c>
      <c r="AX3260">
        <v>0.23</v>
      </c>
      <c r="AY3260">
        <v>0.23</v>
      </c>
      <c r="BO3260" t="s">
        <v>156</v>
      </c>
      <c r="BP3260" t="s">
        <v>146</v>
      </c>
      <c r="BS3260" t="s">
        <v>9541</v>
      </c>
      <c r="BU3260" t="s">
        <v>9542</v>
      </c>
      <c r="BV3260">
        <v>285.79945700000002</v>
      </c>
      <c r="BW3260">
        <v>42.811782999999998</v>
      </c>
      <c r="BZ3260">
        <v>14.007</v>
      </c>
      <c r="CA3260">
        <v>13.592000000000001</v>
      </c>
      <c r="CB3260">
        <v>13.673</v>
      </c>
      <c r="CC3260">
        <v>1493.7</v>
      </c>
      <c r="CD3260">
        <v>51.11</v>
      </c>
      <c r="CE3260">
        <v>51.11</v>
      </c>
      <c r="CF3260">
        <v>-5.0999999999999997E-2</v>
      </c>
      <c r="CI3260">
        <v>1.05</v>
      </c>
      <c r="CL3260">
        <v>1.07</v>
      </c>
      <c r="CM3260">
        <v>0.48</v>
      </c>
      <c r="CN3260">
        <v>0.48</v>
      </c>
      <c r="CS3260">
        <v>6184</v>
      </c>
      <c r="CT3260">
        <v>250</v>
      </c>
      <c r="CU3260">
        <v>250</v>
      </c>
      <c r="CX3260" t="s">
        <v>9543</v>
      </c>
    </row>
    <row r="3261" spans="1:102" x14ac:dyDescent="0.25">
      <c r="A3261" t="s">
        <v>9544</v>
      </c>
      <c r="B3261" t="s">
        <v>98</v>
      </c>
      <c r="I3261">
        <v>0.24199999999999999</v>
      </c>
      <c r="J3261">
        <v>0.109</v>
      </c>
      <c r="K3261">
        <v>0.109</v>
      </c>
      <c r="L3261">
        <v>25.762294000000001</v>
      </c>
      <c r="M3261">
        <v>2.6699999999999998E-4</v>
      </c>
      <c r="N3261">
        <v>2.6699999999999998E-4</v>
      </c>
      <c r="O3261">
        <v>0.17899999999999999</v>
      </c>
      <c r="Y3261">
        <v>2014</v>
      </c>
      <c r="Z3261" s="1">
        <v>44232</v>
      </c>
      <c r="AG3261">
        <v>2454980.7045700001</v>
      </c>
      <c r="AH3261">
        <v>7.1399999999999996E-3</v>
      </c>
      <c r="AI3261">
        <v>7.1399999999999996E-3</v>
      </c>
      <c r="AS3261" s="3">
        <v>0.26</v>
      </c>
      <c r="AU3261" s="4">
        <f t="shared" si="112"/>
        <v>0.26</v>
      </c>
      <c r="AV3261" s="4">
        <f>O3261*149597871*COS(U3261*3.14159265359/180)/(CL3261*695700)</f>
        <v>35.972669104875209</v>
      </c>
      <c r="AW3261" s="4">
        <f t="shared" si="111"/>
        <v>999</v>
      </c>
      <c r="AX3261">
        <v>0.24</v>
      </c>
      <c r="AY3261">
        <v>0.24</v>
      </c>
      <c r="BO3261" t="s">
        <v>156</v>
      </c>
      <c r="BP3261" t="s">
        <v>146</v>
      </c>
      <c r="BS3261" t="s">
        <v>9545</v>
      </c>
      <c r="BU3261" t="s">
        <v>9542</v>
      </c>
      <c r="BV3261">
        <v>285.79945700000002</v>
      </c>
      <c r="BW3261">
        <v>42.811782999999998</v>
      </c>
      <c r="BZ3261">
        <v>14.007</v>
      </c>
      <c r="CA3261">
        <v>13.592000000000001</v>
      </c>
      <c r="CB3261">
        <v>13.673</v>
      </c>
      <c r="CC3261">
        <v>1493.7</v>
      </c>
      <c r="CD3261">
        <v>51.11</v>
      </c>
      <c r="CE3261">
        <v>51.11</v>
      </c>
      <c r="CF3261">
        <v>-5.0999999999999997E-2</v>
      </c>
      <c r="CI3261">
        <v>1.05</v>
      </c>
      <c r="CL3261">
        <v>1.07</v>
      </c>
      <c r="CM3261">
        <v>0.48</v>
      </c>
      <c r="CN3261">
        <v>0.48</v>
      </c>
      <c r="CS3261">
        <v>6184</v>
      </c>
      <c r="CT3261">
        <v>250</v>
      </c>
      <c r="CU3261">
        <v>250</v>
      </c>
      <c r="CX3261" t="s">
        <v>9543</v>
      </c>
    </row>
    <row r="3262" spans="1:102" x14ac:dyDescent="0.25">
      <c r="A3262" t="s">
        <v>9546</v>
      </c>
      <c r="B3262" t="s">
        <v>98</v>
      </c>
      <c r="I3262">
        <v>0.14000000000000001</v>
      </c>
      <c r="J3262">
        <v>2.5999999999999999E-2</v>
      </c>
      <c r="K3262">
        <v>2.5999999999999999E-2</v>
      </c>
      <c r="L3262">
        <v>4.6126959999999997</v>
      </c>
      <c r="M3262" s="2">
        <v>2.0999999999999999E-5</v>
      </c>
      <c r="N3262" s="2">
        <v>2.0999999999999999E-5</v>
      </c>
      <c r="O3262">
        <v>5.7000000000000002E-2</v>
      </c>
      <c r="Y3262">
        <v>2014</v>
      </c>
      <c r="Z3262" s="1">
        <v>44232</v>
      </c>
      <c r="AG3262">
        <v>2454965.7746299999</v>
      </c>
      <c r="AH3262">
        <v>2.6800000000000001E-3</v>
      </c>
      <c r="AI3262">
        <v>2.6800000000000001E-3</v>
      </c>
      <c r="AS3262" s="3">
        <v>0.26</v>
      </c>
      <c r="AU3262" s="4">
        <f t="shared" si="112"/>
        <v>0.26</v>
      </c>
      <c r="AV3262" s="4">
        <f>O3262*149597871*COS(U3262*3.14159265359/180)/(CL3262*695700)</f>
        <v>9.2156638329329148</v>
      </c>
      <c r="AW3262" s="4">
        <f t="shared" si="111"/>
        <v>999</v>
      </c>
      <c r="AX3262">
        <v>0.23</v>
      </c>
      <c r="AY3262">
        <v>0.23</v>
      </c>
      <c r="BO3262" t="s">
        <v>156</v>
      </c>
      <c r="BP3262" t="s">
        <v>146</v>
      </c>
      <c r="BS3262" t="s">
        <v>9547</v>
      </c>
      <c r="BU3262" t="s">
        <v>9548</v>
      </c>
      <c r="BV3262">
        <v>292.42107700000003</v>
      </c>
      <c r="BW3262">
        <v>37.682819000000002</v>
      </c>
      <c r="BZ3262">
        <v>12</v>
      </c>
      <c r="CA3262">
        <v>11.744999999999999</v>
      </c>
      <c r="CB3262">
        <v>11.704000000000001</v>
      </c>
      <c r="CC3262">
        <v>722.14</v>
      </c>
      <c r="CD3262">
        <v>10.7</v>
      </c>
      <c r="CE3262">
        <v>10.7</v>
      </c>
      <c r="CF3262">
        <v>-0.32500000000000001</v>
      </c>
      <c r="CI3262">
        <v>0.97</v>
      </c>
      <c r="CL3262">
        <v>1.33</v>
      </c>
      <c r="CM3262">
        <v>0.24</v>
      </c>
      <c r="CN3262">
        <v>0.24</v>
      </c>
      <c r="CS3262">
        <v>6133</v>
      </c>
      <c r="CT3262">
        <v>100</v>
      </c>
      <c r="CU3262">
        <v>100</v>
      </c>
      <c r="CX3262" t="s">
        <v>9549</v>
      </c>
    </row>
    <row r="3263" spans="1:102" x14ac:dyDescent="0.25">
      <c r="A3263" t="s">
        <v>9550</v>
      </c>
      <c r="B3263" t="s">
        <v>98</v>
      </c>
      <c r="I3263">
        <v>0.161</v>
      </c>
      <c r="J3263">
        <v>2.9000000000000001E-2</v>
      </c>
      <c r="K3263">
        <v>2.9000000000000001E-2</v>
      </c>
      <c r="L3263">
        <v>13.121632</v>
      </c>
      <c r="M3263" s="2">
        <v>8.7999999999999998E-5</v>
      </c>
      <c r="N3263" s="2">
        <v>8.7999999999999998E-5</v>
      </c>
      <c r="O3263">
        <v>0.115</v>
      </c>
      <c r="Y3263">
        <v>2014</v>
      </c>
      <c r="Z3263" s="1">
        <v>44232</v>
      </c>
      <c r="AG3263">
        <v>2454966.3931</v>
      </c>
      <c r="AH3263">
        <v>4.0699999999999998E-3</v>
      </c>
      <c r="AI3263">
        <v>4.0699999999999998E-3</v>
      </c>
      <c r="AS3263" s="3">
        <v>0.16</v>
      </c>
      <c r="AU3263" s="4">
        <f t="shared" si="112"/>
        <v>0.16</v>
      </c>
      <c r="AV3263" s="4">
        <f>O3263*149597871*COS(U3263*3.14159265359/180)/(CL3263*695700)</f>
        <v>18.5930059787243</v>
      </c>
      <c r="AW3263" s="4">
        <f t="shared" si="111"/>
        <v>999</v>
      </c>
      <c r="AX3263">
        <v>0.22</v>
      </c>
      <c r="AY3263">
        <v>0.22</v>
      </c>
      <c r="BO3263" t="s">
        <v>156</v>
      </c>
      <c r="BP3263" t="s">
        <v>146</v>
      </c>
      <c r="BS3263" t="s">
        <v>9551</v>
      </c>
      <c r="BU3263" t="s">
        <v>9548</v>
      </c>
      <c r="BV3263">
        <v>292.42107700000003</v>
      </c>
      <c r="BW3263">
        <v>37.682819000000002</v>
      </c>
      <c r="BZ3263">
        <v>12</v>
      </c>
      <c r="CA3263">
        <v>11.744999999999999</v>
      </c>
      <c r="CB3263">
        <v>11.704000000000001</v>
      </c>
      <c r="CC3263">
        <v>722.14</v>
      </c>
      <c r="CD3263">
        <v>10.7</v>
      </c>
      <c r="CE3263">
        <v>10.7</v>
      </c>
      <c r="CF3263">
        <v>-0.32500000000000001</v>
      </c>
      <c r="CI3263">
        <v>0.97</v>
      </c>
      <c r="CL3263">
        <v>1.33</v>
      </c>
      <c r="CM3263">
        <v>0.24</v>
      </c>
      <c r="CN3263">
        <v>0.24</v>
      </c>
      <c r="CS3263">
        <v>6133</v>
      </c>
      <c r="CT3263">
        <v>100</v>
      </c>
      <c r="CU3263">
        <v>100</v>
      </c>
      <c r="CX3263" t="s">
        <v>9549</v>
      </c>
    </row>
    <row r="3264" spans="1:102" x14ac:dyDescent="0.25">
      <c r="A3264" t="s">
        <v>9552</v>
      </c>
      <c r="B3264" t="s">
        <v>98</v>
      </c>
      <c r="I3264">
        <v>0.16400000000000001</v>
      </c>
      <c r="J3264">
        <v>9.6000000000000002E-2</v>
      </c>
      <c r="K3264">
        <v>9.6000000000000002E-2</v>
      </c>
      <c r="L3264">
        <v>6.4754339999999999</v>
      </c>
      <c r="M3264" s="2">
        <v>3.4E-5</v>
      </c>
      <c r="N3264" s="2">
        <v>3.4E-5</v>
      </c>
      <c r="O3264">
        <v>6.3E-2</v>
      </c>
      <c r="Y3264">
        <v>2014</v>
      </c>
      <c r="Z3264" s="1">
        <v>44232</v>
      </c>
      <c r="AG3264">
        <v>2454970.5794099998</v>
      </c>
      <c r="AH3264">
        <v>3.2299999999999998E-3</v>
      </c>
      <c r="AI3264">
        <v>3.2299999999999998E-3</v>
      </c>
      <c r="AS3264" s="3">
        <v>0.27</v>
      </c>
      <c r="AU3264" s="4">
        <f t="shared" si="112"/>
        <v>0.27</v>
      </c>
      <c r="AV3264" s="4">
        <f>O3264*149597871*COS(U3264*3.14159265359/180)/(CL3264*695700)</f>
        <v>16.321717872784799</v>
      </c>
      <c r="AW3264" s="4">
        <f t="shared" si="111"/>
        <v>999</v>
      </c>
      <c r="AX3264">
        <v>0.22</v>
      </c>
      <c r="AY3264">
        <v>0.22</v>
      </c>
      <c r="BO3264" t="s">
        <v>156</v>
      </c>
      <c r="BP3264" t="s">
        <v>146</v>
      </c>
      <c r="BS3264" t="s">
        <v>9553</v>
      </c>
      <c r="BU3264" t="s">
        <v>9554</v>
      </c>
      <c r="BV3264">
        <v>291.24310400000002</v>
      </c>
      <c r="BW3264">
        <v>44.008719999999997</v>
      </c>
      <c r="BZ3264">
        <v>13.991</v>
      </c>
      <c r="CA3264">
        <v>13.513999999999999</v>
      </c>
      <c r="CB3264">
        <v>13.407999999999999</v>
      </c>
      <c r="CC3264">
        <v>702.21</v>
      </c>
      <c r="CD3264">
        <v>14.68</v>
      </c>
      <c r="CE3264">
        <v>14.68</v>
      </c>
      <c r="CF3264">
        <v>5.0999999999999997E-2</v>
      </c>
      <c r="CI3264">
        <v>0.78</v>
      </c>
      <c r="CL3264">
        <v>0.83</v>
      </c>
      <c r="CM3264">
        <v>0.49</v>
      </c>
      <c r="CN3264">
        <v>0.49</v>
      </c>
      <c r="CS3264">
        <v>5036</v>
      </c>
      <c r="CT3264">
        <v>200</v>
      </c>
      <c r="CU3264">
        <v>200</v>
      </c>
      <c r="CX3264" t="s">
        <v>9555</v>
      </c>
    </row>
    <row r="3265" spans="1:102" x14ac:dyDescent="0.25">
      <c r="A3265" t="s">
        <v>9556</v>
      </c>
      <c r="B3265" t="s">
        <v>98</v>
      </c>
      <c r="I3265">
        <v>0.23799999999999999</v>
      </c>
      <c r="J3265">
        <v>0.14000000000000001</v>
      </c>
      <c r="K3265">
        <v>0.14000000000000001</v>
      </c>
      <c r="L3265">
        <v>16.858370000000001</v>
      </c>
      <c r="M3265" s="2">
        <v>8.1000000000000004E-5</v>
      </c>
      <c r="N3265" s="2">
        <v>8.1000000000000004E-5</v>
      </c>
      <c r="O3265">
        <v>0.12</v>
      </c>
      <c r="Y3265">
        <v>2014</v>
      </c>
      <c r="Z3265" s="1">
        <v>44232</v>
      </c>
      <c r="AG3265">
        <v>2454975.3426399999</v>
      </c>
      <c r="AH3265">
        <v>2.99E-3</v>
      </c>
      <c r="AI3265">
        <v>2.99E-3</v>
      </c>
      <c r="AS3265" s="3">
        <v>0.82</v>
      </c>
      <c r="AU3265" s="4">
        <f t="shared" si="112"/>
        <v>0.82</v>
      </c>
      <c r="AV3265" s="4">
        <f>O3265*149597871*COS(U3265*3.14159265359/180)/(CL3265*695700)</f>
        <v>31.088986424352001</v>
      </c>
      <c r="AW3265" s="4">
        <f t="shared" si="111"/>
        <v>999</v>
      </c>
      <c r="AX3265">
        <v>0.34</v>
      </c>
      <c r="AY3265">
        <v>0.34</v>
      </c>
      <c r="BO3265" t="s">
        <v>156</v>
      </c>
      <c r="BP3265" t="s">
        <v>146</v>
      </c>
      <c r="BS3265" t="s">
        <v>9557</v>
      </c>
      <c r="BU3265" t="s">
        <v>9554</v>
      </c>
      <c r="BV3265">
        <v>291.24310400000002</v>
      </c>
      <c r="BW3265">
        <v>44.008719999999997</v>
      </c>
      <c r="BZ3265">
        <v>13.991</v>
      </c>
      <c r="CA3265">
        <v>13.513999999999999</v>
      </c>
      <c r="CB3265">
        <v>13.407999999999999</v>
      </c>
      <c r="CC3265">
        <v>702.21</v>
      </c>
      <c r="CD3265">
        <v>14.68</v>
      </c>
      <c r="CE3265">
        <v>14.68</v>
      </c>
      <c r="CF3265">
        <v>5.0999999999999997E-2</v>
      </c>
      <c r="CI3265">
        <v>0.78</v>
      </c>
      <c r="CL3265">
        <v>0.83</v>
      </c>
      <c r="CM3265">
        <v>0.49</v>
      </c>
      <c r="CN3265">
        <v>0.49</v>
      </c>
      <c r="CS3265">
        <v>5036</v>
      </c>
      <c r="CT3265">
        <v>200</v>
      </c>
      <c r="CU3265">
        <v>200</v>
      </c>
      <c r="CX3265" t="s">
        <v>9555</v>
      </c>
    </row>
    <row r="3266" spans="1:102" x14ac:dyDescent="0.25">
      <c r="A3266" t="s">
        <v>9558</v>
      </c>
      <c r="B3266" t="s">
        <v>98</v>
      </c>
      <c r="I3266">
        <v>0.30599999999999999</v>
      </c>
      <c r="J3266">
        <v>0.182</v>
      </c>
      <c r="K3266">
        <v>0.182</v>
      </c>
      <c r="L3266">
        <v>49.499875000000003</v>
      </c>
      <c r="M3266">
        <v>4.6000000000000001E-4</v>
      </c>
      <c r="N3266">
        <v>4.6000000000000001E-4</v>
      </c>
      <c r="O3266">
        <v>0.246</v>
      </c>
      <c r="Y3266">
        <v>2014</v>
      </c>
      <c r="Z3266" s="1">
        <v>44232</v>
      </c>
      <c r="AG3266">
        <v>2454972.0494599999</v>
      </c>
      <c r="AH3266">
        <v>5.3800000000000002E-3</v>
      </c>
      <c r="AI3266">
        <v>5.3800000000000002E-3</v>
      </c>
      <c r="AS3266" s="3">
        <v>0.91</v>
      </c>
      <c r="AU3266" s="4">
        <f t="shared" si="112"/>
        <v>0.91</v>
      </c>
      <c r="AV3266" s="4">
        <f>O3266*149597871*COS(U3266*3.14159265359/180)/(CL3266*695700)</f>
        <v>63.732422169921605</v>
      </c>
      <c r="AW3266" s="4">
        <f t="shared" si="111"/>
        <v>999</v>
      </c>
      <c r="AX3266">
        <v>0.34</v>
      </c>
      <c r="AY3266">
        <v>0.34</v>
      </c>
      <c r="BO3266" t="s">
        <v>156</v>
      </c>
      <c r="BP3266" t="s">
        <v>146</v>
      </c>
      <c r="BS3266" t="s">
        <v>9559</v>
      </c>
      <c r="BU3266" t="s">
        <v>9554</v>
      </c>
      <c r="BV3266">
        <v>291.24310400000002</v>
      </c>
      <c r="BW3266">
        <v>44.008719999999997</v>
      </c>
      <c r="BZ3266">
        <v>13.991</v>
      </c>
      <c r="CA3266">
        <v>13.513999999999999</v>
      </c>
      <c r="CB3266">
        <v>13.407999999999999</v>
      </c>
      <c r="CC3266">
        <v>702.21</v>
      </c>
      <c r="CD3266">
        <v>14.68</v>
      </c>
      <c r="CE3266">
        <v>14.68</v>
      </c>
      <c r="CF3266">
        <v>5.0999999999999997E-2</v>
      </c>
      <c r="CI3266">
        <v>0.78</v>
      </c>
      <c r="CL3266">
        <v>0.83</v>
      </c>
      <c r="CM3266">
        <v>0.49</v>
      </c>
      <c r="CN3266">
        <v>0.49</v>
      </c>
      <c r="CS3266">
        <v>5036</v>
      </c>
      <c r="CT3266">
        <v>200</v>
      </c>
      <c r="CU3266">
        <v>200</v>
      </c>
      <c r="CX3266" t="s">
        <v>9555</v>
      </c>
    </row>
    <row r="3267" spans="1:102" x14ac:dyDescent="0.25">
      <c r="A3267" t="s">
        <v>9560</v>
      </c>
      <c r="B3267" t="s">
        <v>98</v>
      </c>
      <c r="I3267">
        <v>0.24299999999999999</v>
      </c>
      <c r="J3267">
        <v>0.121</v>
      </c>
      <c r="K3267">
        <v>0.121</v>
      </c>
      <c r="L3267">
        <v>34.060467000000003</v>
      </c>
      <c r="M3267">
        <v>1.94E-4</v>
      </c>
      <c r="N3267">
        <v>1.94E-4</v>
      </c>
      <c r="O3267">
        <v>0.21</v>
      </c>
      <c r="Y3267">
        <v>2014</v>
      </c>
      <c r="Z3267" s="1">
        <v>44232</v>
      </c>
      <c r="AG3267">
        <v>2454974.3632700001</v>
      </c>
      <c r="AH3267">
        <v>3.32E-3</v>
      </c>
      <c r="AI3267">
        <v>3.32E-3</v>
      </c>
      <c r="AS3267" s="3">
        <v>0.38</v>
      </c>
      <c r="AU3267" s="4">
        <f t="shared" si="112"/>
        <v>0.38</v>
      </c>
      <c r="AV3267" s="4">
        <f>O3267*149597871*COS(U3267*3.14159265359/180)/(CL3267*695700)</f>
        <v>47.533423980390822</v>
      </c>
      <c r="AW3267" s="4">
        <f t="shared" ref="AW3267:AW3330" si="113">IF(ABS(AV3267)&lt;1,AV3267,999)</f>
        <v>999</v>
      </c>
      <c r="AX3267">
        <v>0.24</v>
      </c>
      <c r="AY3267">
        <v>0.24</v>
      </c>
      <c r="BO3267" t="s">
        <v>156</v>
      </c>
      <c r="BP3267" t="s">
        <v>146</v>
      </c>
      <c r="BS3267" t="s">
        <v>9561</v>
      </c>
      <c r="BU3267" t="s">
        <v>9562</v>
      </c>
      <c r="BV3267">
        <v>293.23022500000002</v>
      </c>
      <c r="BW3267">
        <v>48.281376000000002</v>
      </c>
      <c r="BZ3267">
        <v>14.106</v>
      </c>
      <c r="CA3267">
        <v>13.789</v>
      </c>
      <c r="CB3267">
        <v>13.651999999999999</v>
      </c>
      <c r="CC3267">
        <v>1136.0999999999999</v>
      </c>
      <c r="CD3267">
        <v>42.47</v>
      </c>
      <c r="CE3267">
        <v>42.47</v>
      </c>
      <c r="CF3267">
        <v>-2.7E-2</v>
      </c>
      <c r="CI3267">
        <v>0.95</v>
      </c>
      <c r="CL3267">
        <v>0.95</v>
      </c>
      <c r="CM3267">
        <v>0.48</v>
      </c>
      <c r="CN3267">
        <v>0.48</v>
      </c>
      <c r="CS3267">
        <v>5908</v>
      </c>
      <c r="CT3267">
        <v>200</v>
      </c>
      <c r="CU3267">
        <v>200</v>
      </c>
      <c r="CX3267" t="s">
        <v>9563</v>
      </c>
    </row>
    <row r="3268" spans="1:102" x14ac:dyDescent="0.25">
      <c r="A3268" t="s">
        <v>9564</v>
      </c>
      <c r="B3268" t="s">
        <v>98</v>
      </c>
      <c r="I3268">
        <v>0.254</v>
      </c>
      <c r="J3268">
        <v>0.128</v>
      </c>
      <c r="K3268">
        <v>0.128</v>
      </c>
      <c r="L3268">
        <v>83.488369000000006</v>
      </c>
      <c r="M3268">
        <v>8.3000000000000001E-4</v>
      </c>
      <c r="N3268">
        <v>8.3000000000000001E-4</v>
      </c>
      <c r="O3268">
        <v>0.38100000000000001</v>
      </c>
      <c r="Y3268">
        <v>2014</v>
      </c>
      <c r="Z3268" s="1">
        <v>44232</v>
      </c>
      <c r="AG3268">
        <v>2455021.5381399998</v>
      </c>
      <c r="AH3268">
        <v>5.0400000000000002E-3</v>
      </c>
      <c r="AI3268">
        <v>5.0400000000000002E-3</v>
      </c>
      <c r="AS3268" s="3">
        <v>0.25</v>
      </c>
      <c r="AU3268" s="4">
        <f t="shared" si="112"/>
        <v>0.25</v>
      </c>
      <c r="AV3268" s="4">
        <f>O3268*149597871*COS(U3268*3.14159265359/180)/(CL3268*695700)</f>
        <v>86.239212078709073</v>
      </c>
      <c r="AW3268" s="4">
        <f t="shared" si="113"/>
        <v>999</v>
      </c>
      <c r="AX3268">
        <v>0.24</v>
      </c>
      <c r="AY3268">
        <v>0.24</v>
      </c>
      <c r="BO3268" t="s">
        <v>156</v>
      </c>
      <c r="BP3268" t="s">
        <v>146</v>
      </c>
      <c r="BS3268" t="s">
        <v>9565</v>
      </c>
      <c r="BU3268" t="s">
        <v>9562</v>
      </c>
      <c r="BV3268">
        <v>293.23022500000002</v>
      </c>
      <c r="BW3268">
        <v>48.281376000000002</v>
      </c>
      <c r="BZ3268">
        <v>14.106</v>
      </c>
      <c r="CA3268">
        <v>13.789</v>
      </c>
      <c r="CB3268">
        <v>13.651999999999999</v>
      </c>
      <c r="CC3268">
        <v>1136.0999999999999</v>
      </c>
      <c r="CD3268">
        <v>42.47</v>
      </c>
      <c r="CE3268">
        <v>42.47</v>
      </c>
      <c r="CF3268">
        <v>-2.7E-2</v>
      </c>
      <c r="CI3268">
        <v>0.95</v>
      </c>
      <c r="CL3268">
        <v>0.95</v>
      </c>
      <c r="CM3268">
        <v>0.48</v>
      </c>
      <c r="CN3268">
        <v>0.48</v>
      </c>
      <c r="CS3268">
        <v>5908</v>
      </c>
      <c r="CT3268">
        <v>200</v>
      </c>
      <c r="CU3268">
        <v>200</v>
      </c>
      <c r="CX3268" t="s">
        <v>9563</v>
      </c>
    </row>
    <row r="3269" spans="1:102" x14ac:dyDescent="0.25">
      <c r="A3269" t="s">
        <v>9566</v>
      </c>
      <c r="B3269" t="s">
        <v>98</v>
      </c>
      <c r="I3269">
        <v>0.315</v>
      </c>
      <c r="J3269">
        <v>0.14599999999999999</v>
      </c>
      <c r="K3269">
        <v>0.14599999999999999</v>
      </c>
      <c r="L3269">
        <v>25.563222</v>
      </c>
      <c r="M3269">
        <v>2.02E-4</v>
      </c>
      <c r="N3269">
        <v>2.02E-4</v>
      </c>
      <c r="O3269">
        <v>0.17799999999999999</v>
      </c>
      <c r="Y3269">
        <v>2014</v>
      </c>
      <c r="Z3269" s="1">
        <v>44232</v>
      </c>
      <c r="AG3269">
        <v>2455208.2843900002</v>
      </c>
      <c r="AH3269">
        <v>3.6900000000000001E-3</v>
      </c>
      <c r="AI3269">
        <v>3.6900000000000001E-3</v>
      </c>
      <c r="AS3269" s="3">
        <v>0.21</v>
      </c>
      <c r="AU3269" s="4">
        <f t="shared" si="112"/>
        <v>0.21</v>
      </c>
      <c r="AV3269" s="4">
        <f>O3269*149597871*COS(U3269*3.14159265359/180)/(CL3269*695700)</f>
        <v>35.115342923041013</v>
      </c>
      <c r="AW3269" s="4">
        <f t="shared" si="113"/>
        <v>999</v>
      </c>
      <c r="AX3269">
        <v>0.22</v>
      </c>
      <c r="AY3269">
        <v>0.22</v>
      </c>
      <c r="BO3269" t="s">
        <v>156</v>
      </c>
      <c r="BP3269" t="s">
        <v>146</v>
      </c>
      <c r="BS3269" t="s">
        <v>9567</v>
      </c>
      <c r="BU3269" t="s">
        <v>9568</v>
      </c>
      <c r="BV3269">
        <v>293.29363499999999</v>
      </c>
      <c r="BW3269">
        <v>42.196353999999999</v>
      </c>
      <c r="BZ3269">
        <v>14.736000000000001</v>
      </c>
      <c r="CA3269">
        <v>14.43</v>
      </c>
      <c r="CB3269">
        <v>14.487</v>
      </c>
      <c r="CC3269">
        <v>1502.22</v>
      </c>
      <c r="CD3269">
        <v>81.73</v>
      </c>
      <c r="CE3269">
        <v>81.73</v>
      </c>
      <c r="CF3269">
        <v>-3.9E-2</v>
      </c>
      <c r="CI3269">
        <v>1.07</v>
      </c>
      <c r="CL3269">
        <v>1.0900000000000001</v>
      </c>
      <c r="CM3269">
        <v>0.5</v>
      </c>
      <c r="CN3269">
        <v>0.5</v>
      </c>
      <c r="CS3269">
        <v>6248</v>
      </c>
      <c r="CT3269">
        <v>250</v>
      </c>
      <c r="CU3269">
        <v>250</v>
      </c>
      <c r="CX3269" t="s">
        <v>9569</v>
      </c>
    </row>
    <row r="3270" spans="1:102" x14ac:dyDescent="0.25">
      <c r="A3270" t="s">
        <v>9570</v>
      </c>
      <c r="B3270" t="s">
        <v>98</v>
      </c>
      <c r="I3270">
        <v>0.38400000000000001</v>
      </c>
      <c r="J3270">
        <v>0.17799999999999999</v>
      </c>
      <c r="K3270">
        <v>0.17799999999999999</v>
      </c>
      <c r="L3270">
        <v>57.688020000000002</v>
      </c>
      <c r="M3270">
        <v>5.4500000000000002E-4</v>
      </c>
      <c r="N3270">
        <v>5.4500000000000002E-4</v>
      </c>
      <c r="O3270">
        <v>0.307</v>
      </c>
      <c r="Y3270">
        <v>2014</v>
      </c>
      <c r="Z3270" s="1">
        <v>44232</v>
      </c>
      <c r="AG3270">
        <v>2454972.9413600001</v>
      </c>
      <c r="AH3270">
        <v>6.6699999999999997E-3</v>
      </c>
      <c r="AI3270">
        <v>6.6699999999999997E-3</v>
      </c>
      <c r="AS3270" s="3">
        <v>0.06</v>
      </c>
      <c r="AU3270" s="4">
        <f t="shared" si="112"/>
        <v>0.06</v>
      </c>
      <c r="AV3270" s="4">
        <f>O3270*149597871*COS(U3270*3.14159265359/180)/(CL3270*695700)</f>
        <v>60.564102681874104</v>
      </c>
      <c r="AW3270" s="4">
        <f t="shared" si="113"/>
        <v>999</v>
      </c>
      <c r="AX3270">
        <v>0.22</v>
      </c>
      <c r="AY3270">
        <v>0.22</v>
      </c>
      <c r="BO3270" t="s">
        <v>156</v>
      </c>
      <c r="BP3270" t="s">
        <v>146</v>
      </c>
      <c r="BS3270" t="s">
        <v>9571</v>
      </c>
      <c r="BU3270" t="s">
        <v>9568</v>
      </c>
      <c r="BV3270">
        <v>293.29363499999999</v>
      </c>
      <c r="BW3270">
        <v>42.196353999999999</v>
      </c>
      <c r="BZ3270">
        <v>14.736000000000001</v>
      </c>
      <c r="CA3270">
        <v>14.43</v>
      </c>
      <c r="CB3270">
        <v>14.487</v>
      </c>
      <c r="CC3270">
        <v>1502.22</v>
      </c>
      <c r="CD3270">
        <v>81.73</v>
      </c>
      <c r="CE3270">
        <v>81.73</v>
      </c>
      <c r="CF3270">
        <v>-3.9E-2</v>
      </c>
      <c r="CI3270">
        <v>1.07</v>
      </c>
      <c r="CL3270">
        <v>1.0900000000000001</v>
      </c>
      <c r="CM3270">
        <v>0.5</v>
      </c>
      <c r="CN3270">
        <v>0.5</v>
      </c>
      <c r="CS3270">
        <v>6248</v>
      </c>
      <c r="CT3270">
        <v>250</v>
      </c>
      <c r="CU3270">
        <v>250</v>
      </c>
      <c r="CX3270" t="s">
        <v>9569</v>
      </c>
    </row>
    <row r="3271" spans="1:102" x14ac:dyDescent="0.25">
      <c r="A3271" t="s">
        <v>9572</v>
      </c>
      <c r="B3271" t="s">
        <v>98</v>
      </c>
      <c r="I3271">
        <v>0.35799999999999998</v>
      </c>
      <c r="J3271">
        <v>0.17</v>
      </c>
      <c r="K3271">
        <v>0.17</v>
      </c>
      <c r="L3271">
        <v>77.095691000000002</v>
      </c>
      <c r="M3271">
        <v>1.4530000000000001E-3</v>
      </c>
      <c r="N3271">
        <v>1.4530000000000001E-3</v>
      </c>
      <c r="O3271">
        <v>0.372</v>
      </c>
      <c r="Y3271">
        <v>2014</v>
      </c>
      <c r="Z3271" s="1">
        <v>44232</v>
      </c>
      <c r="AG3271">
        <v>2455035.67392</v>
      </c>
      <c r="AH3271">
        <v>1.213E-2</v>
      </c>
      <c r="AI3271">
        <v>1.213E-2</v>
      </c>
      <c r="AS3271" s="3">
        <v>0.92</v>
      </c>
      <c r="AU3271" s="4">
        <f t="shared" si="112"/>
        <v>0.92</v>
      </c>
      <c r="AV3271" s="4">
        <f>O3271*149597871*COS(U3271*3.14159265359/180)/(CL3271*695700)</f>
        <v>73.387121165007059</v>
      </c>
      <c r="AW3271" s="4">
        <f t="shared" si="113"/>
        <v>999</v>
      </c>
      <c r="AX3271">
        <v>0.32</v>
      </c>
      <c r="AY3271">
        <v>0.32</v>
      </c>
      <c r="BO3271" t="s">
        <v>156</v>
      </c>
      <c r="BP3271" t="s">
        <v>146</v>
      </c>
      <c r="BS3271" t="s">
        <v>9573</v>
      </c>
      <c r="BU3271" t="s">
        <v>9568</v>
      </c>
      <c r="BV3271">
        <v>293.29363499999999</v>
      </c>
      <c r="BW3271">
        <v>42.196353999999999</v>
      </c>
      <c r="BZ3271">
        <v>14.736000000000001</v>
      </c>
      <c r="CA3271">
        <v>14.43</v>
      </c>
      <c r="CB3271">
        <v>14.487</v>
      </c>
      <c r="CC3271">
        <v>1502.22</v>
      </c>
      <c r="CD3271">
        <v>81.73</v>
      </c>
      <c r="CE3271">
        <v>81.73</v>
      </c>
      <c r="CF3271">
        <v>-3.9E-2</v>
      </c>
      <c r="CI3271">
        <v>1.07</v>
      </c>
      <c r="CL3271">
        <v>1.0900000000000001</v>
      </c>
      <c r="CM3271">
        <v>0.5</v>
      </c>
      <c r="CN3271">
        <v>0.5</v>
      </c>
      <c r="CS3271">
        <v>6248</v>
      </c>
      <c r="CT3271">
        <v>250</v>
      </c>
      <c r="CU3271">
        <v>250</v>
      </c>
      <c r="CX3271" t="s">
        <v>9569</v>
      </c>
    </row>
    <row r="3272" spans="1:102" x14ac:dyDescent="0.25">
      <c r="A3272" t="s">
        <v>9574</v>
      </c>
      <c r="B3272" t="s">
        <v>98</v>
      </c>
      <c r="C3272">
        <v>1.205E-2</v>
      </c>
      <c r="D3272">
        <v>3.1E-4</v>
      </c>
      <c r="E3272">
        <v>3.5E-4</v>
      </c>
      <c r="I3272">
        <v>0.13400000000000001</v>
      </c>
      <c r="J3272">
        <v>4.0000000000000001E-3</v>
      </c>
      <c r="K3272">
        <v>5.0000000000000001E-3</v>
      </c>
      <c r="L3272">
        <v>13.86825</v>
      </c>
      <c r="M3272">
        <v>5.0000000000000001E-4</v>
      </c>
      <c r="N3272">
        <v>5.0000000000000001E-4</v>
      </c>
      <c r="O3272">
        <v>0.1153</v>
      </c>
      <c r="P3272">
        <v>1.5E-3</v>
      </c>
      <c r="Q3272">
        <v>1.5E-3</v>
      </c>
      <c r="R3272">
        <v>0</v>
      </c>
      <c r="Y3272">
        <v>2012</v>
      </c>
      <c r="Z3272" s="1">
        <v>44232</v>
      </c>
      <c r="AJ3272">
        <v>2454960.9753</v>
      </c>
      <c r="AK3272">
        <v>5.7999999999999996E-3</v>
      </c>
      <c r="AL3272">
        <v>5.7999999999999996E-3</v>
      </c>
      <c r="AU3272" s="4"/>
      <c r="AV3272" s="4">
        <f>O3272*149597871*COS(U3272*3.14159265359/180)/(CL3272*695700)</f>
        <v>15.210556808916472</v>
      </c>
      <c r="AW3272" s="4">
        <f t="shared" si="113"/>
        <v>999</v>
      </c>
      <c r="BO3272" t="s">
        <v>99</v>
      </c>
      <c r="BP3272" t="s">
        <v>146</v>
      </c>
      <c r="BS3272" t="s">
        <v>9575</v>
      </c>
      <c r="BU3272" t="s">
        <v>9576</v>
      </c>
      <c r="BV3272">
        <v>291.25019099999997</v>
      </c>
      <c r="BW3272">
        <v>49.231827000000003</v>
      </c>
      <c r="BX3272">
        <v>12</v>
      </c>
      <c r="BZ3272">
        <v>11.124000000000001</v>
      </c>
      <c r="CA3272">
        <v>10.85</v>
      </c>
      <c r="CC3272">
        <v>470</v>
      </c>
      <c r="CF3272">
        <v>-0.18</v>
      </c>
      <c r="CG3272">
        <v>0.04</v>
      </c>
      <c r="CH3272">
        <v>0.04</v>
      </c>
      <c r="CI3272">
        <v>1.03</v>
      </c>
      <c r="CJ3272">
        <v>0.02</v>
      </c>
      <c r="CK3272">
        <v>0.02</v>
      </c>
      <c r="CL3272">
        <v>1.63</v>
      </c>
      <c r="CM3272">
        <v>0.04</v>
      </c>
      <c r="CN3272">
        <v>0.04</v>
      </c>
      <c r="CP3272">
        <v>6.923</v>
      </c>
      <c r="CQ3272">
        <v>0.372</v>
      </c>
      <c r="CR3272">
        <v>0.372</v>
      </c>
      <c r="CS3272">
        <v>5979</v>
      </c>
      <c r="CT3272">
        <v>60</v>
      </c>
      <c r="CU3272">
        <v>60</v>
      </c>
      <c r="CX3272" t="s">
        <v>9577</v>
      </c>
    </row>
    <row r="3273" spans="1:102" x14ac:dyDescent="0.25">
      <c r="A3273" t="s">
        <v>9578</v>
      </c>
      <c r="B3273" t="s">
        <v>98</v>
      </c>
      <c r="C3273">
        <v>2.2429999999999999E-2</v>
      </c>
      <c r="D3273">
        <v>5.6999999999999998E-4</v>
      </c>
      <c r="E3273">
        <v>5.6999999999999998E-4</v>
      </c>
      <c r="I3273">
        <v>0.32800000000000001</v>
      </c>
      <c r="J3273">
        <v>8.0000000000000002E-3</v>
      </c>
      <c r="K3273">
        <v>8.9999999999999993E-3</v>
      </c>
      <c r="L3273">
        <v>16.21865</v>
      </c>
      <c r="M3273">
        <v>1E-4</v>
      </c>
      <c r="N3273">
        <v>1E-4</v>
      </c>
      <c r="O3273">
        <v>0.1283</v>
      </c>
      <c r="P3273">
        <v>1.6000000000000001E-3</v>
      </c>
      <c r="Q3273">
        <v>1.6000000000000001E-3</v>
      </c>
      <c r="R3273">
        <v>0</v>
      </c>
      <c r="U3273">
        <v>89.36</v>
      </c>
      <c r="V3273">
        <v>0.28999999999999998</v>
      </c>
      <c r="W3273">
        <v>0.45</v>
      </c>
      <c r="Y3273">
        <v>2012</v>
      </c>
      <c r="Z3273" s="1">
        <v>44232</v>
      </c>
      <c r="AJ3273">
        <v>2454955.9131999998</v>
      </c>
      <c r="AK3273">
        <v>1.1000000000000001E-3</v>
      </c>
      <c r="AL3273">
        <v>1.1000000000000001E-3</v>
      </c>
      <c r="AS3273" s="3">
        <v>0.186</v>
      </c>
      <c r="AU3273" s="4">
        <f t="shared" si="112"/>
        <v>0.186</v>
      </c>
      <c r="AV3273" s="4">
        <f>O3273*149597871*COS(U3273*3.14159265359/180)/(CL3273*695700)</f>
        <v>0.18905613357974069</v>
      </c>
      <c r="AW3273" s="4">
        <f t="shared" si="113"/>
        <v>0.18905613357974069</v>
      </c>
      <c r="AX3273">
        <v>0.13100000000000001</v>
      </c>
      <c r="AY3273">
        <v>0.08</v>
      </c>
      <c r="BO3273" t="s">
        <v>99</v>
      </c>
      <c r="BP3273" t="s">
        <v>146</v>
      </c>
      <c r="BS3273" t="s">
        <v>9579</v>
      </c>
      <c r="BU3273" t="s">
        <v>9576</v>
      </c>
      <c r="BV3273">
        <v>291.25019099999997</v>
      </c>
      <c r="BW3273">
        <v>49.231827000000003</v>
      </c>
      <c r="BX3273">
        <v>12</v>
      </c>
      <c r="BZ3273">
        <v>11.124000000000001</v>
      </c>
      <c r="CA3273">
        <v>10.85</v>
      </c>
      <c r="CC3273">
        <v>470</v>
      </c>
      <c r="CF3273">
        <v>-0.18</v>
      </c>
      <c r="CG3273">
        <v>0.04</v>
      </c>
      <c r="CH3273">
        <v>0.04</v>
      </c>
      <c r="CI3273">
        <v>1.03</v>
      </c>
      <c r="CJ3273">
        <v>0.02</v>
      </c>
      <c r="CK3273">
        <v>0.02</v>
      </c>
      <c r="CL3273">
        <v>1.63</v>
      </c>
      <c r="CM3273">
        <v>0.04</v>
      </c>
      <c r="CN3273">
        <v>0.04</v>
      </c>
      <c r="CP3273">
        <v>6.923</v>
      </c>
      <c r="CQ3273">
        <v>0.372</v>
      </c>
      <c r="CR3273">
        <v>0.372</v>
      </c>
      <c r="CS3273">
        <v>5979</v>
      </c>
      <c r="CT3273">
        <v>60</v>
      </c>
      <c r="CU3273">
        <v>60</v>
      </c>
      <c r="CX3273" t="s">
        <v>9577</v>
      </c>
    </row>
    <row r="3274" spans="1:102" x14ac:dyDescent="0.25">
      <c r="A3274" t="s">
        <v>9580</v>
      </c>
      <c r="B3274" t="s">
        <v>98</v>
      </c>
      <c r="I3274">
        <v>0.14699999999999999</v>
      </c>
      <c r="J3274">
        <v>7.0000000000000007E-2</v>
      </c>
      <c r="K3274">
        <v>7.0000000000000007E-2</v>
      </c>
      <c r="L3274">
        <v>3.2896719999999999</v>
      </c>
      <c r="M3274" s="2">
        <v>1.2E-5</v>
      </c>
      <c r="N3274" s="2">
        <v>1.2E-5</v>
      </c>
      <c r="O3274">
        <v>4.3999999999999997E-2</v>
      </c>
      <c r="Y3274">
        <v>2014</v>
      </c>
      <c r="Z3274" s="1">
        <v>44232</v>
      </c>
      <c r="AG3274">
        <v>2454964.7560299998</v>
      </c>
      <c r="AH3274">
        <v>2.1299999999999999E-3</v>
      </c>
      <c r="AI3274">
        <v>2.1299999999999999E-3</v>
      </c>
      <c r="AS3274" s="3">
        <v>7.0000000000000007E-2</v>
      </c>
      <c r="AU3274" s="4">
        <f t="shared" si="112"/>
        <v>7.0000000000000007E-2</v>
      </c>
      <c r="AV3274" s="4">
        <f>O3274*149597871*COS(U3274*3.14159265359/180)/(CL3274*695700)</f>
        <v>8.9258630834696149</v>
      </c>
      <c r="AW3274" s="4">
        <f t="shared" si="113"/>
        <v>999</v>
      </c>
      <c r="AX3274">
        <v>0.24</v>
      </c>
      <c r="AY3274">
        <v>0.24</v>
      </c>
      <c r="BO3274" t="s">
        <v>156</v>
      </c>
      <c r="BP3274" t="s">
        <v>146</v>
      </c>
      <c r="BS3274" t="s">
        <v>9581</v>
      </c>
      <c r="BU3274" t="s">
        <v>9582</v>
      </c>
      <c r="BV3274">
        <v>286.28473100000002</v>
      </c>
      <c r="BW3274">
        <v>44.781554999999997</v>
      </c>
      <c r="BZ3274">
        <v>13.641999999999999</v>
      </c>
      <c r="CA3274">
        <v>13.298999999999999</v>
      </c>
      <c r="CB3274">
        <v>13.228</v>
      </c>
      <c r="CC3274">
        <v>898.61</v>
      </c>
      <c r="CD3274">
        <v>15.99</v>
      </c>
      <c r="CE3274">
        <v>15.99</v>
      </c>
      <c r="CF3274">
        <v>-0.12</v>
      </c>
      <c r="CI3274">
        <v>0.95</v>
      </c>
      <c r="CL3274">
        <v>1.06</v>
      </c>
      <c r="CM3274">
        <v>0.5</v>
      </c>
      <c r="CN3274">
        <v>0.5</v>
      </c>
      <c r="CS3274">
        <v>6053</v>
      </c>
      <c r="CT3274">
        <v>200</v>
      </c>
      <c r="CU3274">
        <v>200</v>
      </c>
      <c r="CX3274" t="s">
        <v>9583</v>
      </c>
    </row>
    <row r="3275" spans="1:102" x14ac:dyDescent="0.25">
      <c r="A3275" t="s">
        <v>9584</v>
      </c>
      <c r="B3275" t="s">
        <v>98</v>
      </c>
      <c r="I3275">
        <v>0.187</v>
      </c>
      <c r="J3275">
        <v>8.8999999999999996E-2</v>
      </c>
      <c r="K3275">
        <v>8.8999999999999996E-2</v>
      </c>
      <c r="L3275">
        <v>7.1864340000000002</v>
      </c>
      <c r="M3275" s="2">
        <v>2.9E-5</v>
      </c>
      <c r="N3275" s="2">
        <v>2.9E-5</v>
      </c>
      <c r="O3275">
        <v>7.4999999999999997E-2</v>
      </c>
      <c r="Y3275">
        <v>2014</v>
      </c>
      <c r="Z3275" s="1">
        <v>44232</v>
      </c>
      <c r="AG3275">
        <v>2454969.6227299999</v>
      </c>
      <c r="AH3275">
        <v>2.63E-3</v>
      </c>
      <c r="AI3275">
        <v>2.63E-3</v>
      </c>
      <c r="AS3275" s="3">
        <v>0.19</v>
      </c>
      <c r="AU3275" s="4">
        <f t="shared" si="112"/>
        <v>0.19</v>
      </c>
      <c r="AV3275" s="4">
        <f>O3275*149597871*COS(U3275*3.14159265359/180)/(CL3275*695700)</f>
        <v>15.214539346823207</v>
      </c>
      <c r="AW3275" s="4">
        <f t="shared" si="113"/>
        <v>999</v>
      </c>
      <c r="AX3275">
        <v>0.26</v>
      </c>
      <c r="AY3275">
        <v>0.26</v>
      </c>
      <c r="BO3275" t="s">
        <v>156</v>
      </c>
      <c r="BP3275" t="s">
        <v>146</v>
      </c>
      <c r="BS3275" t="s">
        <v>9585</v>
      </c>
      <c r="BU3275" t="s">
        <v>9582</v>
      </c>
      <c r="BV3275">
        <v>286.28473100000002</v>
      </c>
      <c r="BW3275">
        <v>44.781554999999997</v>
      </c>
      <c r="BZ3275">
        <v>13.641999999999999</v>
      </c>
      <c r="CA3275">
        <v>13.298999999999999</v>
      </c>
      <c r="CB3275">
        <v>13.228</v>
      </c>
      <c r="CC3275">
        <v>898.61</v>
      </c>
      <c r="CD3275">
        <v>15.99</v>
      </c>
      <c r="CE3275">
        <v>15.99</v>
      </c>
      <c r="CF3275">
        <v>-0.12</v>
      </c>
      <c r="CI3275">
        <v>0.95</v>
      </c>
      <c r="CL3275">
        <v>1.06</v>
      </c>
      <c r="CM3275">
        <v>0.5</v>
      </c>
      <c r="CN3275">
        <v>0.5</v>
      </c>
      <c r="CS3275">
        <v>6053</v>
      </c>
      <c r="CT3275">
        <v>200</v>
      </c>
      <c r="CU3275">
        <v>200</v>
      </c>
      <c r="CX3275" t="s">
        <v>9583</v>
      </c>
    </row>
    <row r="3276" spans="1:102" x14ac:dyDescent="0.25">
      <c r="A3276" t="s">
        <v>9586</v>
      </c>
      <c r="B3276" t="s">
        <v>98</v>
      </c>
      <c r="I3276">
        <v>0.129</v>
      </c>
      <c r="J3276">
        <v>2.5000000000000001E-2</v>
      </c>
      <c r="K3276">
        <v>2.5000000000000001E-2</v>
      </c>
      <c r="L3276">
        <v>8.4866159999999997</v>
      </c>
      <c r="M3276" s="2">
        <v>8.3999999999999995E-5</v>
      </c>
      <c r="N3276" s="2">
        <v>8.3999999999999995E-5</v>
      </c>
      <c r="O3276">
        <v>8.5999999999999993E-2</v>
      </c>
      <c r="Y3276">
        <v>2014</v>
      </c>
      <c r="Z3276" s="1">
        <v>44232</v>
      </c>
      <c r="AG3276">
        <v>2454971.0173399998</v>
      </c>
      <c r="AH3276">
        <v>4.64E-3</v>
      </c>
      <c r="AI3276">
        <v>4.64E-3</v>
      </c>
      <c r="AS3276" s="3">
        <v>0.27</v>
      </c>
      <c r="AU3276" s="4">
        <f t="shared" si="112"/>
        <v>0.27</v>
      </c>
      <c r="AV3276" s="4">
        <f>O3276*149597871*COS(U3276*3.14159265359/180)/(CL3276*695700)</f>
        <v>13.800571212501527</v>
      </c>
      <c r="AW3276" s="4">
        <f t="shared" si="113"/>
        <v>999</v>
      </c>
      <c r="AX3276">
        <v>0.23</v>
      </c>
      <c r="AY3276">
        <v>0.23</v>
      </c>
      <c r="BO3276" t="s">
        <v>156</v>
      </c>
      <c r="BP3276" t="s">
        <v>146</v>
      </c>
      <c r="BS3276" t="s">
        <v>9587</v>
      </c>
      <c r="BU3276" t="s">
        <v>9588</v>
      </c>
      <c r="BV3276">
        <v>296.80345299999999</v>
      </c>
      <c r="BW3276">
        <v>46.741154000000002</v>
      </c>
      <c r="BZ3276">
        <v>12.526</v>
      </c>
      <c r="CA3276">
        <v>12.275</v>
      </c>
      <c r="CB3276">
        <v>12.198</v>
      </c>
      <c r="CC3276">
        <v>955.76</v>
      </c>
      <c r="CD3276">
        <v>16.23</v>
      </c>
      <c r="CE3276">
        <v>16.23</v>
      </c>
      <c r="CF3276">
        <v>-0.13700000000000001</v>
      </c>
      <c r="CI3276">
        <v>1.07</v>
      </c>
      <c r="CL3276">
        <v>1.34</v>
      </c>
      <c r="CM3276">
        <v>0.26</v>
      </c>
      <c r="CN3276">
        <v>0.26</v>
      </c>
      <c r="CS3276">
        <v>6169</v>
      </c>
      <c r="CT3276">
        <v>100</v>
      </c>
      <c r="CU3276">
        <v>100</v>
      </c>
      <c r="CX3276" t="s">
        <v>9589</v>
      </c>
    </row>
    <row r="3277" spans="1:102" x14ac:dyDescent="0.25">
      <c r="A3277" t="s">
        <v>9590</v>
      </c>
      <c r="B3277" t="s">
        <v>98</v>
      </c>
      <c r="I3277">
        <v>0.22500000000000001</v>
      </c>
      <c r="J3277">
        <v>4.2999999999999997E-2</v>
      </c>
      <c r="K3277">
        <v>4.2999999999999997E-2</v>
      </c>
      <c r="L3277">
        <v>55.188023000000001</v>
      </c>
      <c r="M3277">
        <v>6.5499999999999998E-4</v>
      </c>
      <c r="N3277">
        <v>6.5499999999999998E-4</v>
      </c>
      <c r="O3277">
        <v>0.3</v>
      </c>
      <c r="Y3277">
        <v>2014</v>
      </c>
      <c r="Z3277" s="1">
        <v>44232</v>
      </c>
      <c r="AG3277">
        <v>2455013.75018</v>
      </c>
      <c r="AH3277">
        <v>5.7299999999999999E-3</v>
      </c>
      <c r="AI3277">
        <v>5.7299999999999999E-3</v>
      </c>
      <c r="AS3277" s="3">
        <v>0.05</v>
      </c>
      <c r="AU3277" s="4">
        <f t="shared" si="112"/>
        <v>0.05</v>
      </c>
      <c r="AV3277" s="4">
        <f>O3277*149597871*COS(U3277*3.14159265359/180)/(CL3277*695700)</f>
        <v>48.141527485470448</v>
      </c>
      <c r="AW3277" s="4">
        <f t="shared" si="113"/>
        <v>999</v>
      </c>
      <c r="AX3277">
        <v>0.23</v>
      </c>
      <c r="AY3277">
        <v>0.23</v>
      </c>
      <c r="BO3277" t="s">
        <v>156</v>
      </c>
      <c r="BP3277" t="s">
        <v>146</v>
      </c>
      <c r="BS3277" t="s">
        <v>9591</v>
      </c>
      <c r="BU3277" t="s">
        <v>9588</v>
      </c>
      <c r="BV3277">
        <v>296.80345299999999</v>
      </c>
      <c r="BW3277">
        <v>46.741154000000002</v>
      </c>
      <c r="BZ3277">
        <v>12.526</v>
      </c>
      <c r="CA3277">
        <v>12.275</v>
      </c>
      <c r="CB3277">
        <v>12.198</v>
      </c>
      <c r="CC3277">
        <v>955.76</v>
      </c>
      <c r="CD3277">
        <v>16.23</v>
      </c>
      <c r="CE3277">
        <v>16.23</v>
      </c>
      <c r="CF3277">
        <v>-0.13700000000000001</v>
      </c>
      <c r="CI3277">
        <v>1.07</v>
      </c>
      <c r="CL3277">
        <v>1.34</v>
      </c>
      <c r="CM3277">
        <v>0.26</v>
      </c>
      <c r="CN3277">
        <v>0.26</v>
      </c>
      <c r="CS3277">
        <v>6169</v>
      </c>
      <c r="CT3277">
        <v>100</v>
      </c>
      <c r="CU3277">
        <v>100</v>
      </c>
      <c r="CX3277" t="s">
        <v>9589</v>
      </c>
    </row>
    <row r="3278" spans="1:102" x14ac:dyDescent="0.25">
      <c r="A3278" t="s">
        <v>9592</v>
      </c>
      <c r="B3278" t="s">
        <v>98</v>
      </c>
      <c r="I3278">
        <v>7.9000000000000001E-2</v>
      </c>
      <c r="J3278">
        <v>3.4000000000000002E-2</v>
      </c>
      <c r="K3278">
        <v>3.4000000000000002E-2</v>
      </c>
      <c r="L3278">
        <v>10.327185999999999</v>
      </c>
      <c r="M3278">
        <v>1.01E-4</v>
      </c>
      <c r="N3278">
        <v>1.01E-4</v>
      </c>
      <c r="O3278">
        <v>8.6999999999999994E-2</v>
      </c>
      <c r="Y3278">
        <v>2014</v>
      </c>
      <c r="Z3278" s="1">
        <v>44232</v>
      </c>
      <c r="AG3278">
        <v>2454972.3793000001</v>
      </c>
      <c r="AH3278">
        <v>5.77E-3</v>
      </c>
      <c r="AI3278">
        <v>5.77E-3</v>
      </c>
      <c r="AS3278" s="3">
        <v>0.42</v>
      </c>
      <c r="AU3278" s="4">
        <f t="shared" si="112"/>
        <v>0.42</v>
      </c>
      <c r="AV3278" s="4">
        <f>O3278*149597871*COS(U3278*3.14159265359/180)/(CL3278*695700)</f>
        <v>25.983052195630297</v>
      </c>
      <c r="AW3278" s="4">
        <f t="shared" si="113"/>
        <v>999</v>
      </c>
      <c r="AX3278">
        <v>0.23</v>
      </c>
      <c r="AY3278">
        <v>0.23</v>
      </c>
      <c r="BO3278" t="s">
        <v>156</v>
      </c>
      <c r="BP3278" t="s">
        <v>146</v>
      </c>
      <c r="BS3278" t="s">
        <v>9593</v>
      </c>
      <c r="BU3278" t="s">
        <v>9594</v>
      </c>
      <c r="BV3278">
        <v>291.77163899999999</v>
      </c>
      <c r="BW3278">
        <v>47.529902999999997</v>
      </c>
      <c r="BZ3278">
        <v>13.321999999999999</v>
      </c>
      <c r="CA3278">
        <v>12.920999999999999</v>
      </c>
      <c r="CB3278">
        <v>12.784000000000001</v>
      </c>
      <c r="CC3278">
        <v>1123.9100000000001</v>
      </c>
      <c r="CD3278">
        <v>56.41</v>
      </c>
      <c r="CE3278">
        <v>56.41</v>
      </c>
      <c r="CF3278">
        <v>-0.71799999999999997</v>
      </c>
      <c r="CI3278">
        <v>0.77</v>
      </c>
      <c r="CL3278">
        <v>0.72</v>
      </c>
      <c r="CM3278">
        <v>0.3</v>
      </c>
      <c r="CN3278">
        <v>0.3</v>
      </c>
      <c r="CS3278">
        <v>5788</v>
      </c>
      <c r="CT3278">
        <v>200</v>
      </c>
      <c r="CU3278">
        <v>200</v>
      </c>
      <c r="CX3278" t="s">
        <v>9595</v>
      </c>
    </row>
    <row r="3279" spans="1:102" x14ac:dyDescent="0.25">
      <c r="A3279" t="s">
        <v>9596</v>
      </c>
      <c r="B3279" t="s">
        <v>98</v>
      </c>
      <c r="I3279">
        <v>0.129</v>
      </c>
      <c r="J3279">
        <v>5.3999999999999999E-2</v>
      </c>
      <c r="K3279">
        <v>5.3999999999999999E-2</v>
      </c>
      <c r="L3279">
        <v>37.866281000000001</v>
      </c>
      <c r="M3279">
        <v>2.9799999999999998E-4</v>
      </c>
      <c r="N3279">
        <v>2.9799999999999998E-4</v>
      </c>
      <c r="O3279">
        <v>0.20699999999999999</v>
      </c>
      <c r="Y3279">
        <v>2014</v>
      </c>
      <c r="Z3279" s="1">
        <v>44232</v>
      </c>
      <c r="AG3279">
        <v>2454967.3578300001</v>
      </c>
      <c r="AH3279">
        <v>4.5199999999999997E-3</v>
      </c>
      <c r="AI3279">
        <v>4.5199999999999997E-3</v>
      </c>
      <c r="AS3279" s="3">
        <v>0.32</v>
      </c>
      <c r="AU3279" s="4">
        <f t="shared" si="112"/>
        <v>0.32</v>
      </c>
      <c r="AV3279" s="4">
        <f>O3279*149597871*COS(U3279*3.14159265359/180)/(CL3279*695700)</f>
        <v>61.821744879258297</v>
      </c>
      <c r="AW3279" s="4">
        <f t="shared" si="113"/>
        <v>999</v>
      </c>
      <c r="AX3279">
        <v>0.21</v>
      </c>
      <c r="AY3279">
        <v>0.21</v>
      </c>
      <c r="BO3279" t="s">
        <v>156</v>
      </c>
      <c r="BP3279" t="s">
        <v>146</v>
      </c>
      <c r="BS3279" t="s">
        <v>9597</v>
      </c>
      <c r="BU3279" t="s">
        <v>9594</v>
      </c>
      <c r="BV3279">
        <v>291.77163899999999</v>
      </c>
      <c r="BW3279">
        <v>47.529902999999997</v>
      </c>
      <c r="BZ3279">
        <v>13.321999999999999</v>
      </c>
      <c r="CA3279">
        <v>12.920999999999999</v>
      </c>
      <c r="CB3279">
        <v>12.784000000000001</v>
      </c>
      <c r="CC3279">
        <v>1123.9100000000001</v>
      </c>
      <c r="CD3279">
        <v>56.41</v>
      </c>
      <c r="CE3279">
        <v>56.41</v>
      </c>
      <c r="CF3279">
        <v>-0.71799999999999997</v>
      </c>
      <c r="CI3279">
        <v>0.77</v>
      </c>
      <c r="CL3279">
        <v>0.72</v>
      </c>
      <c r="CM3279">
        <v>0.3</v>
      </c>
      <c r="CN3279">
        <v>0.3</v>
      </c>
      <c r="CS3279">
        <v>5788</v>
      </c>
      <c r="CT3279">
        <v>200</v>
      </c>
      <c r="CU3279">
        <v>200</v>
      </c>
      <c r="CX3279" t="s">
        <v>9595</v>
      </c>
    </row>
    <row r="3280" spans="1:102" x14ac:dyDescent="0.25">
      <c r="A3280" t="s">
        <v>9598</v>
      </c>
      <c r="B3280" t="s">
        <v>98</v>
      </c>
      <c r="I3280">
        <v>0.10299999999999999</v>
      </c>
      <c r="J3280">
        <v>1.7000000000000001E-2</v>
      </c>
      <c r="K3280">
        <v>1.7000000000000001E-2</v>
      </c>
      <c r="L3280">
        <v>3.6145679999999998</v>
      </c>
      <c r="M3280" s="2">
        <v>5.3000000000000001E-5</v>
      </c>
      <c r="N3280" s="2">
        <v>5.3000000000000001E-5</v>
      </c>
      <c r="O3280">
        <v>4.8000000000000001E-2</v>
      </c>
      <c r="Y3280">
        <v>2014</v>
      </c>
      <c r="Z3280" s="1">
        <v>44232</v>
      </c>
      <c r="AG3280">
        <v>2454967.6965600001</v>
      </c>
      <c r="AH3280">
        <v>8.5199999999999998E-3</v>
      </c>
      <c r="AI3280">
        <v>8.5199999999999998E-3</v>
      </c>
      <c r="AS3280" s="3">
        <v>0.06</v>
      </c>
      <c r="AU3280" s="4">
        <f t="shared" si="112"/>
        <v>0.06</v>
      </c>
      <c r="AV3280" s="4">
        <f>O3280*149597871*COS(U3280*3.14159265359/180)/(CL3280*695700)</f>
        <v>6.9272103979093052</v>
      </c>
      <c r="AW3280" s="4">
        <f t="shared" si="113"/>
        <v>999</v>
      </c>
      <c r="AX3280">
        <v>0.23</v>
      </c>
      <c r="AY3280">
        <v>0.23</v>
      </c>
      <c r="BO3280" t="s">
        <v>156</v>
      </c>
      <c r="BP3280" t="s">
        <v>146</v>
      </c>
      <c r="BS3280" t="s">
        <v>9599</v>
      </c>
      <c r="BU3280" t="s">
        <v>9600</v>
      </c>
      <c r="BV3280">
        <v>283.19208099999997</v>
      </c>
      <c r="BW3280">
        <v>41.305393000000002</v>
      </c>
      <c r="BZ3280">
        <v>12.111000000000001</v>
      </c>
      <c r="CA3280">
        <v>11.755000000000001</v>
      </c>
      <c r="CB3280">
        <v>11.696999999999999</v>
      </c>
      <c r="CC3280">
        <v>779.76</v>
      </c>
      <c r="CD3280">
        <v>7.45</v>
      </c>
      <c r="CE3280">
        <v>7.45</v>
      </c>
      <c r="CF3280">
        <v>0.29899999999999999</v>
      </c>
      <c r="CI3280">
        <v>1.23</v>
      </c>
      <c r="CL3280">
        <v>1.49</v>
      </c>
      <c r="CM3280">
        <v>0.23</v>
      </c>
      <c r="CN3280">
        <v>0.23</v>
      </c>
      <c r="CS3280">
        <v>5593</v>
      </c>
      <c r="CT3280">
        <v>100</v>
      </c>
      <c r="CU3280">
        <v>100</v>
      </c>
      <c r="CX3280" t="s">
        <v>9601</v>
      </c>
    </row>
    <row r="3281" spans="1:102" x14ac:dyDescent="0.25">
      <c r="A3281" t="s">
        <v>9602</v>
      </c>
      <c r="B3281" t="s">
        <v>98</v>
      </c>
      <c r="I3281">
        <v>0.151</v>
      </c>
      <c r="J3281">
        <v>2.4E-2</v>
      </c>
      <c r="K3281">
        <v>2.4E-2</v>
      </c>
      <c r="L3281">
        <v>7.542427</v>
      </c>
      <c r="M3281" s="2">
        <v>5.8E-5</v>
      </c>
      <c r="N3281" s="2">
        <v>5.8E-5</v>
      </c>
      <c r="O3281">
        <v>7.9000000000000001E-2</v>
      </c>
      <c r="Y3281">
        <v>2014</v>
      </c>
      <c r="Z3281" s="1">
        <v>44232</v>
      </c>
      <c r="AG3281">
        <v>2454965.9542200002</v>
      </c>
      <c r="AH3281">
        <v>4.9199999999999999E-3</v>
      </c>
      <c r="AI3281">
        <v>4.9199999999999999E-3</v>
      </c>
      <c r="AS3281" s="3">
        <v>0.1</v>
      </c>
      <c r="AU3281" s="4">
        <f t="shared" si="112"/>
        <v>0.1</v>
      </c>
      <c r="AV3281" s="4">
        <f>O3281*149597871*COS(U3281*3.14159265359/180)/(CL3281*695700)</f>
        <v>11.401033779892398</v>
      </c>
      <c r="AW3281" s="4">
        <f t="shared" si="113"/>
        <v>999</v>
      </c>
      <c r="AX3281">
        <v>0.22</v>
      </c>
      <c r="AY3281">
        <v>0.22</v>
      </c>
      <c r="BO3281" t="s">
        <v>156</v>
      </c>
      <c r="BP3281" t="s">
        <v>146</v>
      </c>
      <c r="BS3281" t="s">
        <v>9603</v>
      </c>
      <c r="BU3281" t="s">
        <v>9600</v>
      </c>
      <c r="BV3281">
        <v>283.19208099999997</v>
      </c>
      <c r="BW3281">
        <v>41.305393000000002</v>
      </c>
      <c r="BZ3281">
        <v>12.111000000000001</v>
      </c>
      <c r="CA3281">
        <v>11.755000000000001</v>
      </c>
      <c r="CB3281">
        <v>11.696999999999999</v>
      </c>
      <c r="CC3281">
        <v>779.76</v>
      </c>
      <c r="CD3281">
        <v>7.45</v>
      </c>
      <c r="CE3281">
        <v>7.45</v>
      </c>
      <c r="CF3281">
        <v>0.29899999999999999</v>
      </c>
      <c r="CI3281">
        <v>1.23</v>
      </c>
      <c r="CL3281">
        <v>1.49</v>
      </c>
      <c r="CM3281">
        <v>0.23</v>
      </c>
      <c r="CN3281">
        <v>0.23</v>
      </c>
      <c r="CS3281">
        <v>5593</v>
      </c>
      <c r="CT3281">
        <v>100</v>
      </c>
      <c r="CU3281">
        <v>100</v>
      </c>
      <c r="CX3281" t="s">
        <v>9601</v>
      </c>
    </row>
    <row r="3282" spans="1:102" x14ac:dyDescent="0.25">
      <c r="A3282" t="s">
        <v>9604</v>
      </c>
      <c r="B3282" t="s">
        <v>98</v>
      </c>
      <c r="I3282">
        <v>0.183</v>
      </c>
      <c r="J3282">
        <v>3.5999999999999997E-2</v>
      </c>
      <c r="K3282">
        <v>3.5999999999999997E-2</v>
      </c>
      <c r="L3282">
        <v>11.932124999999999</v>
      </c>
      <c r="M3282" s="2">
        <v>9.2999999999999997E-5</v>
      </c>
      <c r="N3282" s="2">
        <v>9.2999999999999997E-5</v>
      </c>
      <c r="O3282">
        <v>0.107</v>
      </c>
      <c r="Y3282">
        <v>2014</v>
      </c>
      <c r="Z3282" s="1">
        <v>44232</v>
      </c>
      <c r="AG3282">
        <v>2454975.1053200001</v>
      </c>
      <c r="AH3282">
        <v>4.4299999999999999E-3</v>
      </c>
      <c r="AI3282">
        <v>4.4299999999999999E-3</v>
      </c>
      <c r="AS3282" s="3">
        <v>0.68</v>
      </c>
      <c r="AU3282" s="4">
        <f t="shared" si="112"/>
        <v>0.68</v>
      </c>
      <c r="AV3282" s="4">
        <f>O3282*149597871*COS(U3282*3.14159265359/180)/(CL3282*695700)</f>
        <v>15.441906512006158</v>
      </c>
      <c r="AW3282" s="4">
        <f t="shared" si="113"/>
        <v>999</v>
      </c>
      <c r="AX3282">
        <v>0.28000000000000003</v>
      </c>
      <c r="AY3282">
        <v>0.28000000000000003</v>
      </c>
      <c r="BO3282" t="s">
        <v>156</v>
      </c>
      <c r="BP3282" t="s">
        <v>146</v>
      </c>
      <c r="BS3282" t="s">
        <v>9605</v>
      </c>
      <c r="BU3282" t="s">
        <v>9600</v>
      </c>
      <c r="BV3282">
        <v>283.19208099999997</v>
      </c>
      <c r="BW3282">
        <v>41.305393000000002</v>
      </c>
      <c r="BZ3282">
        <v>12.111000000000001</v>
      </c>
      <c r="CA3282">
        <v>11.755000000000001</v>
      </c>
      <c r="CB3282">
        <v>11.696999999999999</v>
      </c>
      <c r="CC3282">
        <v>779.76</v>
      </c>
      <c r="CD3282">
        <v>7.45</v>
      </c>
      <c r="CE3282">
        <v>7.45</v>
      </c>
      <c r="CF3282">
        <v>0.29899999999999999</v>
      </c>
      <c r="CI3282">
        <v>1.23</v>
      </c>
      <c r="CL3282">
        <v>1.49</v>
      </c>
      <c r="CM3282">
        <v>0.23</v>
      </c>
      <c r="CN3282">
        <v>0.23</v>
      </c>
      <c r="CS3282">
        <v>5593</v>
      </c>
      <c r="CT3282">
        <v>100</v>
      </c>
      <c r="CU3282">
        <v>100</v>
      </c>
      <c r="CX3282" t="s">
        <v>9601</v>
      </c>
    </row>
    <row r="3283" spans="1:102" x14ac:dyDescent="0.25">
      <c r="A3283" t="s">
        <v>9606</v>
      </c>
      <c r="B3283" t="s">
        <v>98</v>
      </c>
      <c r="I3283">
        <v>0.13800000000000001</v>
      </c>
      <c r="J3283">
        <v>3.3000000000000002E-2</v>
      </c>
      <c r="K3283">
        <v>3.3000000000000002E-2</v>
      </c>
      <c r="L3283">
        <v>25.745718</v>
      </c>
      <c r="M3283">
        <v>5.4799999999999998E-4</v>
      </c>
      <c r="N3283">
        <v>5.4799999999999998E-4</v>
      </c>
      <c r="O3283">
        <v>0.17799999999999999</v>
      </c>
      <c r="Y3283">
        <v>2014</v>
      </c>
      <c r="Z3283" s="1">
        <v>44232</v>
      </c>
      <c r="AG3283">
        <v>2454968.9505799999</v>
      </c>
      <c r="AH3283">
        <v>1.321E-2</v>
      </c>
      <c r="AI3283">
        <v>1.321E-2</v>
      </c>
      <c r="AS3283" s="3">
        <v>0.68</v>
      </c>
      <c r="AU3283" s="4">
        <f t="shared" si="112"/>
        <v>0.68</v>
      </c>
      <c r="AV3283" s="4">
        <f>O3283*149597871*COS(U3283*3.14159265359/180)/(CL3283*695700)</f>
        <v>29.902909207902113</v>
      </c>
      <c r="AW3283" s="4">
        <f t="shared" si="113"/>
        <v>999</v>
      </c>
      <c r="AX3283">
        <v>0.27</v>
      </c>
      <c r="AY3283">
        <v>0.27</v>
      </c>
      <c r="BO3283" t="s">
        <v>156</v>
      </c>
      <c r="BP3283" t="s">
        <v>146</v>
      </c>
      <c r="BS3283" t="s">
        <v>9607</v>
      </c>
      <c r="BU3283" t="s">
        <v>9608</v>
      </c>
      <c r="BV3283">
        <v>281.56993299999999</v>
      </c>
      <c r="BW3283">
        <v>47.398696999999999</v>
      </c>
      <c r="BZ3283">
        <v>12.676</v>
      </c>
      <c r="CA3283">
        <v>12.419</v>
      </c>
      <c r="CB3283">
        <v>12.388</v>
      </c>
      <c r="CC3283">
        <v>915.02</v>
      </c>
      <c r="CD3283">
        <v>10.34</v>
      </c>
      <c r="CE3283">
        <v>10.34</v>
      </c>
      <c r="CF3283">
        <v>-2.5999999999999999E-2</v>
      </c>
      <c r="CI3283">
        <v>1.2</v>
      </c>
      <c r="CL3283">
        <v>1.28</v>
      </c>
      <c r="CM3283">
        <v>0.25</v>
      </c>
      <c r="CN3283">
        <v>0.25</v>
      </c>
      <c r="CS3283">
        <v>6108</v>
      </c>
      <c r="CT3283">
        <v>125</v>
      </c>
      <c r="CU3283">
        <v>125</v>
      </c>
      <c r="CX3283" t="s">
        <v>9609</v>
      </c>
    </row>
    <row r="3284" spans="1:102" x14ac:dyDescent="0.25">
      <c r="A3284" t="s">
        <v>9610</v>
      </c>
      <c r="B3284" t="s">
        <v>98</v>
      </c>
      <c r="I3284">
        <v>0.192</v>
      </c>
      <c r="J3284">
        <v>3.6999999999999998E-2</v>
      </c>
      <c r="K3284">
        <v>3.6999999999999998E-2</v>
      </c>
      <c r="L3284">
        <v>59.980626999999998</v>
      </c>
      <c r="M3284">
        <v>8.7900000000000001E-4</v>
      </c>
      <c r="N3284">
        <v>8.7900000000000001E-4</v>
      </c>
      <c r="O3284">
        <v>0.312</v>
      </c>
      <c r="Y3284">
        <v>2014</v>
      </c>
      <c r="Z3284" s="1">
        <v>44232</v>
      </c>
      <c r="AG3284">
        <v>2455009.1502499999</v>
      </c>
      <c r="AH3284">
        <v>6.9699999999999996E-3</v>
      </c>
      <c r="AI3284">
        <v>6.9699999999999996E-3</v>
      </c>
      <c r="AS3284" s="3">
        <v>0.27</v>
      </c>
      <c r="AU3284" s="4">
        <f t="shared" si="112"/>
        <v>0.27</v>
      </c>
      <c r="AV3284" s="4">
        <f>O3284*149597871*COS(U3284*3.14159265359/180)/(CL3284*695700)</f>
        <v>52.414088049805947</v>
      </c>
      <c r="AW3284" s="4">
        <f t="shared" si="113"/>
        <v>999</v>
      </c>
      <c r="AX3284">
        <v>0.22</v>
      </c>
      <c r="AY3284">
        <v>0.22</v>
      </c>
      <c r="BO3284" t="s">
        <v>156</v>
      </c>
      <c r="BP3284" t="s">
        <v>146</v>
      </c>
      <c r="BS3284" t="s">
        <v>9611</v>
      </c>
      <c r="BU3284" t="s">
        <v>9608</v>
      </c>
      <c r="BV3284">
        <v>281.56993299999999</v>
      </c>
      <c r="BW3284">
        <v>47.398696999999999</v>
      </c>
      <c r="BZ3284">
        <v>12.676</v>
      </c>
      <c r="CA3284">
        <v>12.419</v>
      </c>
      <c r="CB3284">
        <v>12.388</v>
      </c>
      <c r="CC3284">
        <v>915.02</v>
      </c>
      <c r="CD3284">
        <v>10.34</v>
      </c>
      <c r="CE3284">
        <v>10.34</v>
      </c>
      <c r="CF3284">
        <v>-2.5999999999999999E-2</v>
      </c>
      <c r="CI3284">
        <v>1.2</v>
      </c>
      <c r="CL3284">
        <v>1.28</v>
      </c>
      <c r="CM3284">
        <v>0.25</v>
      </c>
      <c r="CN3284">
        <v>0.25</v>
      </c>
      <c r="CS3284">
        <v>6108</v>
      </c>
      <c r="CT3284">
        <v>125</v>
      </c>
      <c r="CU3284">
        <v>125</v>
      </c>
      <c r="CX3284" t="s">
        <v>9609</v>
      </c>
    </row>
    <row r="3285" spans="1:102" x14ac:dyDescent="0.25">
      <c r="A3285" t="s">
        <v>9612</v>
      </c>
      <c r="B3285" t="s">
        <v>98</v>
      </c>
      <c r="I3285">
        <v>0.182</v>
      </c>
      <c r="J3285">
        <v>8.6999999999999994E-2</v>
      </c>
      <c r="K3285">
        <v>8.6999999999999994E-2</v>
      </c>
      <c r="L3285">
        <v>10.664903000000001</v>
      </c>
      <c r="M3285" s="2">
        <v>6.8999999999999997E-5</v>
      </c>
      <c r="N3285" s="2">
        <v>6.8999999999999997E-5</v>
      </c>
      <c r="O3285">
        <v>9.8000000000000004E-2</v>
      </c>
      <c r="Y3285">
        <v>2014</v>
      </c>
      <c r="Z3285" s="1">
        <v>44232</v>
      </c>
      <c r="AG3285">
        <v>2454965.0099399998</v>
      </c>
      <c r="AH3285">
        <v>4.0299999999999997E-3</v>
      </c>
      <c r="AI3285">
        <v>4.0299999999999997E-3</v>
      </c>
      <c r="AS3285" s="3">
        <v>0.87</v>
      </c>
      <c r="AU3285" s="4">
        <f t="shared" si="112"/>
        <v>0.87</v>
      </c>
      <c r="AV3285" s="4">
        <f>O3285*149597871*COS(U3285*3.14159265359/180)/(CL3285*695700)</f>
        <v>20.069667902831682</v>
      </c>
      <c r="AW3285" s="4">
        <f t="shared" si="113"/>
        <v>999</v>
      </c>
      <c r="AX3285">
        <v>0.33</v>
      </c>
      <c r="AY3285">
        <v>0.33</v>
      </c>
      <c r="BO3285" t="s">
        <v>156</v>
      </c>
      <c r="BP3285" t="s">
        <v>146</v>
      </c>
      <c r="BS3285" t="s">
        <v>9613</v>
      </c>
      <c r="BU3285" t="s">
        <v>9614</v>
      </c>
      <c r="BV3285">
        <v>295.626598</v>
      </c>
      <c r="BW3285">
        <v>49.130436000000003</v>
      </c>
      <c r="BZ3285">
        <v>13.484</v>
      </c>
      <c r="CA3285">
        <v>13.154999999999999</v>
      </c>
      <c r="CB3285">
        <v>13.145</v>
      </c>
      <c r="CC3285">
        <v>950</v>
      </c>
      <c r="CD3285">
        <v>93.5</v>
      </c>
      <c r="CE3285">
        <v>221.11</v>
      </c>
      <c r="CF3285">
        <v>-4.5999999999999999E-2</v>
      </c>
      <c r="CI3285">
        <v>0.99</v>
      </c>
      <c r="CL3285">
        <v>1.05</v>
      </c>
      <c r="CM3285">
        <v>0.49</v>
      </c>
      <c r="CN3285">
        <v>0.49</v>
      </c>
      <c r="CS3285">
        <v>6012</v>
      </c>
      <c r="CT3285">
        <v>200</v>
      </c>
      <c r="CU3285">
        <v>200</v>
      </c>
      <c r="CX3285" t="s">
        <v>9615</v>
      </c>
    </row>
    <row r="3286" spans="1:102" x14ac:dyDescent="0.25">
      <c r="A3286" t="s">
        <v>9616</v>
      </c>
      <c r="B3286" t="s">
        <v>98</v>
      </c>
      <c r="I3286">
        <v>0.14599999999999999</v>
      </c>
      <c r="J3286">
        <v>6.9000000000000006E-2</v>
      </c>
      <c r="K3286">
        <v>6.9000000000000006E-2</v>
      </c>
      <c r="L3286">
        <v>17.784129</v>
      </c>
      <c r="M3286">
        <v>2.1499999999999999E-4</v>
      </c>
      <c r="N3286">
        <v>2.1499999999999999E-4</v>
      </c>
      <c r="O3286">
        <v>0.13700000000000001</v>
      </c>
      <c r="Y3286">
        <v>2014</v>
      </c>
      <c r="Z3286" s="1">
        <v>44232</v>
      </c>
      <c r="AG3286">
        <v>2454979.9052400002</v>
      </c>
      <c r="AH3286">
        <v>7.7000000000000002E-3</v>
      </c>
      <c r="AI3286">
        <v>7.7000000000000002E-3</v>
      </c>
      <c r="AS3286" s="3">
        <v>0.22</v>
      </c>
      <c r="AU3286" s="4">
        <f t="shared" si="112"/>
        <v>0.22</v>
      </c>
      <c r="AV3286" s="4">
        <f>O3286*149597871*COS(U3286*3.14159265359/180)/(CL3286*695700)</f>
        <v>28.056576558040209</v>
      </c>
      <c r="AW3286" s="4">
        <f t="shared" si="113"/>
        <v>999</v>
      </c>
      <c r="AX3286">
        <v>0.22</v>
      </c>
      <c r="AY3286">
        <v>0.22</v>
      </c>
      <c r="BO3286" t="s">
        <v>156</v>
      </c>
      <c r="BP3286" t="s">
        <v>146</v>
      </c>
      <c r="BS3286" t="s">
        <v>9617</v>
      </c>
      <c r="BU3286" t="s">
        <v>9614</v>
      </c>
      <c r="BV3286">
        <v>295.626598</v>
      </c>
      <c r="BW3286">
        <v>49.130436000000003</v>
      </c>
      <c r="BZ3286">
        <v>13.484</v>
      </c>
      <c r="CA3286">
        <v>13.154999999999999</v>
      </c>
      <c r="CB3286">
        <v>13.145</v>
      </c>
      <c r="CC3286">
        <v>950</v>
      </c>
      <c r="CD3286">
        <v>93.5</v>
      </c>
      <c r="CE3286">
        <v>221.11</v>
      </c>
      <c r="CF3286">
        <v>-4.5999999999999999E-2</v>
      </c>
      <c r="CI3286">
        <v>0.99</v>
      </c>
      <c r="CL3286">
        <v>1.05</v>
      </c>
      <c r="CM3286">
        <v>0.49</v>
      </c>
      <c r="CN3286">
        <v>0.49</v>
      </c>
      <c r="CS3286">
        <v>6012</v>
      </c>
      <c r="CT3286">
        <v>200</v>
      </c>
      <c r="CU3286">
        <v>200</v>
      </c>
      <c r="CX3286" t="s">
        <v>9615</v>
      </c>
    </row>
    <row r="3287" spans="1:102" x14ac:dyDescent="0.25">
      <c r="A3287" t="s">
        <v>9618</v>
      </c>
      <c r="B3287" t="s">
        <v>98</v>
      </c>
      <c r="I3287">
        <v>0.13</v>
      </c>
      <c r="J3287">
        <v>5.8999999999999997E-2</v>
      </c>
      <c r="K3287">
        <v>5.8999999999999997E-2</v>
      </c>
      <c r="L3287">
        <v>3.2819590000000001</v>
      </c>
      <c r="M3287" s="2">
        <v>2.1999999999999999E-5</v>
      </c>
      <c r="N3287" s="2">
        <v>2.1999999999999999E-5</v>
      </c>
      <c r="O3287">
        <v>4.4999999999999998E-2</v>
      </c>
      <c r="Y3287">
        <v>2014</v>
      </c>
      <c r="Z3287" s="1">
        <v>44232</v>
      </c>
      <c r="AG3287">
        <v>2454965.41897</v>
      </c>
      <c r="AH3287">
        <v>3.7000000000000002E-3</v>
      </c>
      <c r="AI3287">
        <v>3.7000000000000002E-3</v>
      </c>
      <c r="AS3287" s="3">
        <v>0.33</v>
      </c>
      <c r="AU3287" s="4">
        <f t="shared" si="112"/>
        <v>0.33</v>
      </c>
      <c r="AV3287" s="4">
        <f>O3287*149597871*COS(U3287*3.14159265359/180)/(CL3287*695700)</f>
        <v>9.215663832932913</v>
      </c>
      <c r="AW3287" s="4">
        <f t="shared" si="113"/>
        <v>999</v>
      </c>
      <c r="AX3287">
        <v>0.24</v>
      </c>
      <c r="AY3287">
        <v>0.24</v>
      </c>
      <c r="BO3287" t="s">
        <v>156</v>
      </c>
      <c r="BP3287" t="s">
        <v>146</v>
      </c>
      <c r="BS3287" t="s">
        <v>9619</v>
      </c>
      <c r="BU3287" t="s">
        <v>9620</v>
      </c>
      <c r="BV3287">
        <v>296.85204199999998</v>
      </c>
      <c r="BW3287">
        <v>49.084446</v>
      </c>
      <c r="BZ3287">
        <v>13.708</v>
      </c>
      <c r="CA3287">
        <v>13.385</v>
      </c>
      <c r="CB3287">
        <v>13.351000000000001</v>
      </c>
      <c r="CC3287">
        <v>1959.31</v>
      </c>
      <c r="CD3287">
        <v>109.86</v>
      </c>
      <c r="CE3287">
        <v>109.86</v>
      </c>
      <c r="CF3287">
        <v>-8.1000000000000003E-2</v>
      </c>
      <c r="CI3287">
        <v>1.05</v>
      </c>
      <c r="CL3287">
        <v>1.05</v>
      </c>
      <c r="CM3287">
        <v>0.47</v>
      </c>
      <c r="CN3287">
        <v>0.47</v>
      </c>
      <c r="CS3287">
        <v>6209</v>
      </c>
      <c r="CT3287">
        <v>200</v>
      </c>
      <c r="CU3287">
        <v>200</v>
      </c>
      <c r="CX3287" t="s">
        <v>9621</v>
      </c>
    </row>
    <row r="3288" spans="1:102" x14ac:dyDescent="0.25">
      <c r="A3288" t="s">
        <v>9622</v>
      </c>
      <c r="B3288" t="s">
        <v>98</v>
      </c>
      <c r="I3288">
        <v>0.16</v>
      </c>
      <c r="J3288">
        <v>7.1999999999999995E-2</v>
      </c>
      <c r="K3288">
        <v>7.1999999999999995E-2</v>
      </c>
      <c r="L3288">
        <v>12.516159999999999</v>
      </c>
      <c r="M3288" s="2">
        <v>9.5000000000000005E-5</v>
      </c>
      <c r="N3288" s="2">
        <v>9.5000000000000005E-5</v>
      </c>
      <c r="O3288">
        <v>0.11</v>
      </c>
      <c r="Y3288">
        <v>2014</v>
      </c>
      <c r="Z3288" s="1">
        <v>44232</v>
      </c>
      <c r="AG3288">
        <v>2454968.0285999998</v>
      </c>
      <c r="AH3288">
        <v>5.4999999999999997E-3</v>
      </c>
      <c r="AI3288">
        <v>5.4999999999999997E-3</v>
      </c>
      <c r="AS3288" s="3">
        <v>0.2</v>
      </c>
      <c r="AU3288" s="4">
        <f t="shared" si="112"/>
        <v>0.2</v>
      </c>
      <c r="AV3288" s="4">
        <f>O3288*149597871*COS(U3288*3.14159265359/180)/(CL3288*695700)</f>
        <v>22.527178258280458</v>
      </c>
      <c r="AW3288" s="4">
        <f t="shared" si="113"/>
        <v>999</v>
      </c>
      <c r="AX3288">
        <v>0.22</v>
      </c>
      <c r="AY3288">
        <v>0.22</v>
      </c>
      <c r="BO3288" t="s">
        <v>156</v>
      </c>
      <c r="BP3288" t="s">
        <v>146</v>
      </c>
      <c r="BS3288" t="s">
        <v>9623</v>
      </c>
      <c r="BU3288" t="s">
        <v>9620</v>
      </c>
      <c r="BV3288">
        <v>296.85204199999998</v>
      </c>
      <c r="BW3288">
        <v>49.084446</v>
      </c>
      <c r="BZ3288">
        <v>13.708</v>
      </c>
      <c r="CA3288">
        <v>13.385</v>
      </c>
      <c r="CB3288">
        <v>13.351000000000001</v>
      </c>
      <c r="CC3288">
        <v>1959.31</v>
      </c>
      <c r="CD3288">
        <v>109.86</v>
      </c>
      <c r="CE3288">
        <v>109.86</v>
      </c>
      <c r="CF3288">
        <v>-8.1000000000000003E-2</v>
      </c>
      <c r="CI3288">
        <v>1.05</v>
      </c>
      <c r="CL3288">
        <v>1.05</v>
      </c>
      <c r="CM3288">
        <v>0.47</v>
      </c>
      <c r="CN3288">
        <v>0.47</v>
      </c>
      <c r="CS3288">
        <v>6209</v>
      </c>
      <c r="CT3288">
        <v>200</v>
      </c>
      <c r="CU3288">
        <v>200</v>
      </c>
      <c r="CX3288" t="s">
        <v>9621</v>
      </c>
    </row>
    <row r="3289" spans="1:102" x14ac:dyDescent="0.25">
      <c r="A3289" t="s">
        <v>9624</v>
      </c>
      <c r="B3289" t="s">
        <v>98</v>
      </c>
      <c r="I3289">
        <v>0.11600000000000001</v>
      </c>
      <c r="J3289">
        <v>1.4E-2</v>
      </c>
      <c r="K3289">
        <v>1.4E-2</v>
      </c>
      <c r="L3289">
        <v>37.815724000000003</v>
      </c>
      <c r="M3289">
        <v>2.7900000000000001E-4</v>
      </c>
      <c r="N3289">
        <v>2.7900000000000001E-4</v>
      </c>
      <c r="O3289">
        <v>0.20100000000000001</v>
      </c>
      <c r="Y3289">
        <v>2014</v>
      </c>
      <c r="Z3289" s="1">
        <v>44232</v>
      </c>
      <c r="AG3289">
        <v>2454974.0979800001</v>
      </c>
      <c r="AH3289">
        <v>4.5500000000000002E-3</v>
      </c>
      <c r="AI3289">
        <v>4.5500000000000002E-3</v>
      </c>
      <c r="AS3289" s="3">
        <v>0.9</v>
      </c>
      <c r="AU3289" s="4">
        <f t="shared" si="112"/>
        <v>0.9</v>
      </c>
      <c r="AV3289" s="4">
        <f>O3289*149597871*COS(U3289*3.14159265359/180)/(CL3289*695700)</f>
        <v>62.639801994862864</v>
      </c>
      <c r="AW3289" s="4">
        <f t="shared" si="113"/>
        <v>999</v>
      </c>
      <c r="AX3289">
        <v>0.31</v>
      </c>
      <c r="AY3289">
        <v>0.31</v>
      </c>
      <c r="BO3289" t="s">
        <v>156</v>
      </c>
      <c r="BP3289" t="s">
        <v>146</v>
      </c>
      <c r="BS3289" t="s">
        <v>9625</v>
      </c>
      <c r="BU3289" t="s">
        <v>9626</v>
      </c>
      <c r="BV3289">
        <v>297.292418</v>
      </c>
      <c r="BW3289">
        <v>49.981631999999998</v>
      </c>
      <c r="BZ3289">
        <v>11.243</v>
      </c>
      <c r="CA3289">
        <v>10.752000000000001</v>
      </c>
      <c r="CB3289">
        <v>10.673999999999999</v>
      </c>
      <c r="CC3289">
        <v>189.05</v>
      </c>
      <c r="CD3289">
        <v>0.86</v>
      </c>
      <c r="CE3289">
        <v>0.86</v>
      </c>
      <c r="CF3289">
        <v>0.247</v>
      </c>
      <c r="CI3289">
        <v>0.75</v>
      </c>
      <c r="CL3289">
        <v>0.69</v>
      </c>
      <c r="CM3289">
        <v>0.04</v>
      </c>
      <c r="CN3289">
        <v>0.04</v>
      </c>
      <c r="CS3289">
        <v>4710</v>
      </c>
      <c r="CT3289">
        <v>100</v>
      </c>
      <c r="CU3289">
        <v>100</v>
      </c>
      <c r="CX3289" t="s">
        <v>9627</v>
      </c>
    </row>
    <row r="3290" spans="1:102" x14ac:dyDescent="0.25">
      <c r="A3290" t="s">
        <v>9628</v>
      </c>
      <c r="B3290" t="s">
        <v>98</v>
      </c>
      <c r="I3290">
        <v>0.107</v>
      </c>
      <c r="J3290">
        <v>1.4E-2</v>
      </c>
      <c r="K3290">
        <v>1.4E-2</v>
      </c>
      <c r="L3290">
        <v>53.578637000000001</v>
      </c>
      <c r="M3290">
        <v>3.8200000000000002E-4</v>
      </c>
      <c r="N3290">
        <v>3.8200000000000002E-4</v>
      </c>
      <c r="O3290">
        <v>0.253</v>
      </c>
      <c r="Y3290">
        <v>2014</v>
      </c>
      <c r="Z3290" s="1">
        <v>44232</v>
      </c>
      <c r="AG3290">
        <v>2455004.1836199998</v>
      </c>
      <c r="AH3290">
        <v>4.3400000000000001E-3</v>
      </c>
      <c r="AI3290">
        <v>4.3400000000000001E-3</v>
      </c>
      <c r="AS3290" s="3">
        <v>0.75</v>
      </c>
      <c r="AU3290" s="4">
        <f t="shared" si="112"/>
        <v>0.75</v>
      </c>
      <c r="AV3290" s="4">
        <f>O3290*149597871*COS(U3290*3.14159265359/180)/(CL3290*695700)</f>
        <v>78.845123903981602</v>
      </c>
      <c r="AW3290" s="4">
        <f t="shared" si="113"/>
        <v>999</v>
      </c>
      <c r="AX3290">
        <v>0.28999999999999998</v>
      </c>
      <c r="AY3290">
        <v>0.28999999999999998</v>
      </c>
      <c r="BO3290" t="s">
        <v>156</v>
      </c>
      <c r="BP3290" t="s">
        <v>146</v>
      </c>
      <c r="BS3290" t="s">
        <v>9629</v>
      </c>
      <c r="BU3290" t="s">
        <v>9626</v>
      </c>
      <c r="BV3290">
        <v>297.292418</v>
      </c>
      <c r="BW3290">
        <v>49.981631999999998</v>
      </c>
      <c r="BZ3290">
        <v>11.243</v>
      </c>
      <c r="CA3290">
        <v>10.752000000000001</v>
      </c>
      <c r="CB3290">
        <v>10.673999999999999</v>
      </c>
      <c r="CC3290">
        <v>189.05</v>
      </c>
      <c r="CD3290">
        <v>0.86</v>
      </c>
      <c r="CE3290">
        <v>0.86</v>
      </c>
      <c r="CF3290">
        <v>0.247</v>
      </c>
      <c r="CI3290">
        <v>0.75</v>
      </c>
      <c r="CL3290">
        <v>0.69</v>
      </c>
      <c r="CM3290">
        <v>0.04</v>
      </c>
      <c r="CN3290">
        <v>0.04</v>
      </c>
      <c r="CS3290">
        <v>4710</v>
      </c>
      <c r="CT3290">
        <v>100</v>
      </c>
      <c r="CU3290">
        <v>100</v>
      </c>
      <c r="CX3290" t="s">
        <v>9627</v>
      </c>
    </row>
    <row r="3291" spans="1:102" x14ac:dyDescent="0.25">
      <c r="A3291" t="s">
        <v>9630</v>
      </c>
      <c r="B3291" t="s">
        <v>98</v>
      </c>
      <c r="I3291">
        <v>0.29099999999999998</v>
      </c>
      <c r="J3291">
        <v>8.1000000000000003E-2</v>
      </c>
      <c r="K3291">
        <v>8.1000000000000003E-2</v>
      </c>
      <c r="L3291">
        <v>26.84768</v>
      </c>
      <c r="M3291">
        <v>3.2600000000000001E-4</v>
      </c>
      <c r="N3291">
        <v>3.2600000000000001E-4</v>
      </c>
      <c r="O3291">
        <v>0.186</v>
      </c>
      <c r="Y3291">
        <v>2014</v>
      </c>
      <c r="Z3291" s="1">
        <v>44232</v>
      </c>
      <c r="AG3291">
        <v>2454975.1677600001</v>
      </c>
      <c r="AH3291">
        <v>6.6800000000000002E-3</v>
      </c>
      <c r="AI3291">
        <v>6.6800000000000002E-3</v>
      </c>
      <c r="AS3291" s="3">
        <v>0.28000000000000003</v>
      </c>
      <c r="AU3291" s="4">
        <f t="shared" si="112"/>
        <v>0.28000000000000003</v>
      </c>
      <c r="AV3291" s="4">
        <f>O3291*149597871*COS(U3291*3.14159265359/180)/(CL3291*695700)</f>
        <v>19.799990611350914</v>
      </c>
      <c r="AW3291" s="4">
        <f t="shared" si="113"/>
        <v>999</v>
      </c>
      <c r="AX3291">
        <v>0.22</v>
      </c>
      <c r="AY3291">
        <v>0.22</v>
      </c>
      <c r="BO3291" t="s">
        <v>156</v>
      </c>
      <c r="BP3291" t="s">
        <v>146</v>
      </c>
      <c r="BS3291" t="s">
        <v>9631</v>
      </c>
      <c r="BU3291" t="s">
        <v>9632</v>
      </c>
      <c r="BV3291">
        <v>291.88004599999999</v>
      </c>
      <c r="BW3291">
        <v>45.387936000000003</v>
      </c>
      <c r="BZ3291">
        <v>11.6</v>
      </c>
      <c r="CA3291">
        <v>11.228999999999999</v>
      </c>
      <c r="CB3291">
        <v>11.175000000000001</v>
      </c>
      <c r="CC3291">
        <v>788.3</v>
      </c>
      <c r="CD3291">
        <v>14.16</v>
      </c>
      <c r="CE3291">
        <v>14.16</v>
      </c>
      <c r="CF3291">
        <v>-0.48899999999999999</v>
      </c>
      <c r="CI3291">
        <v>0.71</v>
      </c>
      <c r="CL3291">
        <v>2.02</v>
      </c>
      <c r="CM3291">
        <v>0.56000000000000005</v>
      </c>
      <c r="CN3291">
        <v>0.56000000000000005</v>
      </c>
      <c r="CS3291">
        <v>5502</v>
      </c>
      <c r="CT3291">
        <v>206</v>
      </c>
      <c r="CU3291">
        <v>206</v>
      </c>
      <c r="CX3291" t="s">
        <v>9633</v>
      </c>
    </row>
    <row r="3292" spans="1:102" x14ac:dyDescent="0.25">
      <c r="A3292" t="s">
        <v>9634</v>
      </c>
      <c r="B3292" t="s">
        <v>98</v>
      </c>
      <c r="I3292">
        <v>0.34599999999999997</v>
      </c>
      <c r="J3292">
        <v>9.6000000000000002E-2</v>
      </c>
      <c r="K3292">
        <v>9.6000000000000002E-2</v>
      </c>
      <c r="L3292">
        <v>72.379334</v>
      </c>
      <c r="M3292">
        <v>1.3699999999999999E-3</v>
      </c>
      <c r="N3292">
        <v>1.3699999999999999E-3</v>
      </c>
      <c r="O3292">
        <v>0.36</v>
      </c>
      <c r="Y3292">
        <v>2014</v>
      </c>
      <c r="Z3292" s="1">
        <v>44232</v>
      </c>
      <c r="AG3292">
        <v>2455012.5342000001</v>
      </c>
      <c r="AH3292">
        <v>1.2699999999999999E-2</v>
      </c>
      <c r="AI3292">
        <v>1.2699999999999999E-2</v>
      </c>
      <c r="AS3292" s="3">
        <v>0.46</v>
      </c>
      <c r="AU3292" s="4">
        <f t="shared" si="112"/>
        <v>0.46</v>
      </c>
      <c r="AV3292" s="4">
        <f>O3292*149597871*COS(U3292*3.14159265359/180)/(CL3292*695700)</f>
        <v>38.322562473582416</v>
      </c>
      <c r="AW3292" s="4">
        <f t="shared" si="113"/>
        <v>999</v>
      </c>
      <c r="AX3292">
        <v>0.23</v>
      </c>
      <c r="AY3292">
        <v>0.23</v>
      </c>
      <c r="BO3292" t="s">
        <v>156</v>
      </c>
      <c r="BP3292" t="s">
        <v>146</v>
      </c>
      <c r="BS3292" t="s">
        <v>9635</v>
      </c>
      <c r="BU3292" t="s">
        <v>9632</v>
      </c>
      <c r="BV3292">
        <v>291.88004599999999</v>
      </c>
      <c r="BW3292">
        <v>45.387936000000003</v>
      </c>
      <c r="BZ3292">
        <v>11.6</v>
      </c>
      <c r="CA3292">
        <v>11.228999999999999</v>
      </c>
      <c r="CB3292">
        <v>11.175000000000001</v>
      </c>
      <c r="CC3292">
        <v>788.3</v>
      </c>
      <c r="CD3292">
        <v>14.16</v>
      </c>
      <c r="CE3292">
        <v>14.16</v>
      </c>
      <c r="CF3292">
        <v>-0.48899999999999999</v>
      </c>
      <c r="CI3292">
        <v>0.71</v>
      </c>
      <c r="CL3292">
        <v>2.02</v>
      </c>
      <c r="CM3292">
        <v>0.56000000000000005</v>
      </c>
      <c r="CN3292">
        <v>0.56000000000000005</v>
      </c>
      <c r="CS3292">
        <v>5502</v>
      </c>
      <c r="CT3292">
        <v>206</v>
      </c>
      <c r="CU3292">
        <v>206</v>
      </c>
      <c r="CX3292" t="s">
        <v>9633</v>
      </c>
    </row>
    <row r="3293" spans="1:102" x14ac:dyDescent="0.25">
      <c r="A3293" t="s">
        <v>9636</v>
      </c>
      <c r="B3293" t="s">
        <v>98</v>
      </c>
      <c r="I3293">
        <v>0.10100000000000001</v>
      </c>
      <c r="J3293">
        <v>5.0000000000000001E-3</v>
      </c>
      <c r="K3293">
        <v>5.0000000000000001E-3</v>
      </c>
      <c r="L3293">
        <v>2.7327560000000002</v>
      </c>
      <c r="M3293" s="2">
        <v>9.0000000000000002E-6</v>
      </c>
      <c r="N3293" s="2">
        <v>9.0000000000000002E-6</v>
      </c>
      <c r="O3293">
        <v>0.03</v>
      </c>
      <c r="Y3293">
        <v>2014</v>
      </c>
      <c r="Z3293" s="1">
        <v>44232</v>
      </c>
      <c r="AG3293">
        <v>2455187.0955500002</v>
      </c>
      <c r="AH3293">
        <v>1.5100000000000001E-3</v>
      </c>
      <c r="AI3293">
        <v>1.5100000000000001E-3</v>
      </c>
      <c r="AS3293" s="3">
        <v>0.27</v>
      </c>
      <c r="AU3293" s="4">
        <f t="shared" si="112"/>
        <v>0.27</v>
      </c>
      <c r="AV3293" s="4">
        <f>O3293*149597871*COS(U3293*3.14159265359/180)/(CL3293*695700)</f>
        <v>13.725456772453276</v>
      </c>
      <c r="AW3293" s="4">
        <f t="shared" si="113"/>
        <v>999</v>
      </c>
      <c r="AX3293">
        <v>0.25</v>
      </c>
      <c r="AY3293">
        <v>0.25</v>
      </c>
      <c r="BO3293" t="s">
        <v>156</v>
      </c>
      <c r="BP3293" t="s">
        <v>146</v>
      </c>
      <c r="BS3293" t="s">
        <v>9637</v>
      </c>
      <c r="BU3293" t="s">
        <v>9638</v>
      </c>
      <c r="BV3293">
        <v>293.67423500000001</v>
      </c>
      <c r="BW3293">
        <v>47.908467000000002</v>
      </c>
      <c r="BZ3293">
        <v>13.247</v>
      </c>
      <c r="CA3293">
        <v>12.593999999999999</v>
      </c>
      <c r="CB3293">
        <v>12.395</v>
      </c>
      <c r="CC3293">
        <v>260.32</v>
      </c>
      <c r="CD3293">
        <v>39.049999999999997</v>
      </c>
      <c r="CE3293">
        <v>39.049999999999997</v>
      </c>
      <c r="CF3293">
        <v>0.20699999999999999</v>
      </c>
      <c r="CI3293">
        <v>0.54</v>
      </c>
      <c r="CL3293">
        <v>0.47</v>
      </c>
      <c r="CM3293">
        <v>0.01</v>
      </c>
      <c r="CN3293">
        <v>0.01</v>
      </c>
      <c r="CS3293">
        <v>3591</v>
      </c>
      <c r="CT3293">
        <v>100</v>
      </c>
      <c r="CU3293">
        <v>100</v>
      </c>
      <c r="CX3293" t="s">
        <v>9639</v>
      </c>
    </row>
    <row r="3294" spans="1:102" x14ac:dyDescent="0.25">
      <c r="A3294" t="s">
        <v>9640</v>
      </c>
      <c r="B3294" t="s">
        <v>98</v>
      </c>
      <c r="I3294">
        <v>0.126</v>
      </c>
      <c r="J3294">
        <v>5.0000000000000001E-3</v>
      </c>
      <c r="K3294">
        <v>5.0000000000000001E-3</v>
      </c>
      <c r="L3294">
        <v>14.871572</v>
      </c>
      <c r="M3294" s="2">
        <v>8.2999999999999998E-5</v>
      </c>
      <c r="N3294" s="2">
        <v>8.2999999999999998E-5</v>
      </c>
      <c r="O3294">
        <v>9.4E-2</v>
      </c>
      <c r="Y3294">
        <v>2014</v>
      </c>
      <c r="Z3294" s="1">
        <v>44232</v>
      </c>
      <c r="AG3294">
        <v>2454970.6911399998</v>
      </c>
      <c r="AH3294">
        <v>3.6700000000000001E-3</v>
      </c>
      <c r="AI3294">
        <v>3.6700000000000001E-3</v>
      </c>
      <c r="AS3294" s="3">
        <v>0.01</v>
      </c>
      <c r="AU3294" s="4">
        <f t="shared" si="112"/>
        <v>0.01</v>
      </c>
      <c r="AV3294" s="4">
        <f>O3294*149597871*COS(U3294*3.14159265359/180)/(CL3294*695700)</f>
        <v>43.006431220353598</v>
      </c>
      <c r="AW3294" s="4">
        <f t="shared" si="113"/>
        <v>999</v>
      </c>
      <c r="AX3294">
        <v>0.22</v>
      </c>
      <c r="AY3294">
        <v>0.22</v>
      </c>
      <c r="BO3294" t="s">
        <v>156</v>
      </c>
      <c r="BP3294" t="s">
        <v>146</v>
      </c>
      <c r="BS3294" t="s">
        <v>9641</v>
      </c>
      <c r="BU3294" t="s">
        <v>9638</v>
      </c>
      <c r="BV3294">
        <v>293.67423500000001</v>
      </c>
      <c r="BW3294">
        <v>47.908467000000002</v>
      </c>
      <c r="BZ3294">
        <v>13.247</v>
      </c>
      <c r="CA3294">
        <v>12.593999999999999</v>
      </c>
      <c r="CB3294">
        <v>12.395</v>
      </c>
      <c r="CC3294">
        <v>260.32</v>
      </c>
      <c r="CD3294">
        <v>39.049999999999997</v>
      </c>
      <c r="CE3294">
        <v>39.049999999999997</v>
      </c>
      <c r="CF3294">
        <v>0.20699999999999999</v>
      </c>
      <c r="CI3294">
        <v>0.54</v>
      </c>
      <c r="CL3294">
        <v>0.47</v>
      </c>
      <c r="CM3294">
        <v>0.01</v>
      </c>
      <c r="CN3294">
        <v>0.01</v>
      </c>
      <c r="CS3294">
        <v>3591</v>
      </c>
      <c r="CT3294">
        <v>100</v>
      </c>
      <c r="CU3294">
        <v>100</v>
      </c>
      <c r="CX3294" t="s">
        <v>9639</v>
      </c>
    </row>
    <row r="3295" spans="1:102" x14ac:dyDescent="0.25">
      <c r="A3295" t="s">
        <v>9642</v>
      </c>
      <c r="B3295" t="s">
        <v>98</v>
      </c>
      <c r="C3295">
        <v>0.01</v>
      </c>
      <c r="D3295">
        <v>0.01</v>
      </c>
      <c r="E3295">
        <v>0.01</v>
      </c>
      <c r="I3295">
        <v>2.5999999999999999E-2</v>
      </c>
      <c r="J3295">
        <v>3.0000000000000001E-3</v>
      </c>
      <c r="K3295">
        <v>3.0000000000000001E-3</v>
      </c>
      <c r="L3295">
        <v>13.36731</v>
      </c>
      <c r="M3295" s="2">
        <v>7.1000000000000005E-5</v>
      </c>
      <c r="N3295" s="2">
        <v>7.1000000000000005E-5</v>
      </c>
      <c r="O3295">
        <v>0.1003</v>
      </c>
      <c r="P3295">
        <v>1.1000000000000001E-3</v>
      </c>
      <c r="Q3295">
        <v>8.0000000000000004E-4</v>
      </c>
      <c r="R3295">
        <v>0</v>
      </c>
      <c r="U3295">
        <v>88.63</v>
      </c>
      <c r="V3295">
        <v>0.53</v>
      </c>
      <c r="W3295">
        <v>0.3</v>
      </c>
      <c r="Y3295">
        <v>2013</v>
      </c>
      <c r="Z3295" s="1">
        <v>44232</v>
      </c>
      <c r="AJ3295">
        <v>2455017.0327099999</v>
      </c>
      <c r="AK3295">
        <v>8.8999999999999995E-4</v>
      </c>
      <c r="AL3295">
        <v>3.4000000000000002E-4</v>
      </c>
      <c r="AT3295" s="4">
        <f>AV3295</f>
        <v>0.65273034252802908</v>
      </c>
      <c r="AU3295" s="4">
        <f t="shared" si="112"/>
        <v>0.65273034252802908</v>
      </c>
      <c r="AV3295" s="4">
        <f>O3295*149597871*COS(U3295*3.14159265359/180)/(CL3295*695700)</f>
        <v>0.65273034252802908</v>
      </c>
      <c r="AW3295" s="4">
        <f t="shared" si="113"/>
        <v>0.65273034252802908</v>
      </c>
      <c r="BC3295">
        <v>0.9</v>
      </c>
      <c r="BD3295">
        <v>1.1000000000000001</v>
      </c>
      <c r="BE3295">
        <v>1.1000000000000001</v>
      </c>
      <c r="BO3295" t="s">
        <v>99</v>
      </c>
      <c r="BP3295" t="s">
        <v>146</v>
      </c>
      <c r="BS3295" t="s">
        <v>9643</v>
      </c>
      <c r="BU3295" t="s">
        <v>9644</v>
      </c>
      <c r="BV3295">
        <v>284.05966000000001</v>
      </c>
      <c r="BW3295">
        <v>44.518130999999997</v>
      </c>
      <c r="BX3295">
        <v>10.3</v>
      </c>
      <c r="BZ3295">
        <v>8.3559999999999999</v>
      </c>
      <c r="CA3295">
        <v>8</v>
      </c>
      <c r="CC3295">
        <v>64.040000000000006</v>
      </c>
      <c r="CD3295">
        <v>0.12</v>
      </c>
      <c r="CE3295">
        <v>0.12</v>
      </c>
      <c r="CF3295">
        <v>-0.32</v>
      </c>
      <c r="CG3295">
        <v>7.0000000000000007E-2</v>
      </c>
      <c r="CH3295">
        <v>7.0000000000000007E-2</v>
      </c>
      <c r="CI3295">
        <v>0.87</v>
      </c>
      <c r="CJ3295">
        <v>0.15</v>
      </c>
      <c r="CK3295">
        <v>0.15</v>
      </c>
      <c r="CL3295">
        <v>0.79</v>
      </c>
      <c r="CM3295">
        <v>0.03</v>
      </c>
      <c r="CN3295">
        <v>0.03</v>
      </c>
      <c r="CP3295">
        <v>6</v>
      </c>
      <c r="CS3295">
        <v>5417</v>
      </c>
      <c r="CT3295">
        <v>75</v>
      </c>
      <c r="CU3295">
        <v>75</v>
      </c>
      <c r="CX3295" t="s">
        <v>9645</v>
      </c>
    </row>
    <row r="3296" spans="1:102" x14ac:dyDescent="0.25">
      <c r="A3296" t="s">
        <v>9646</v>
      </c>
      <c r="B3296" t="s">
        <v>98</v>
      </c>
      <c r="C3296">
        <v>3.7760000000000002E-2</v>
      </c>
      <c r="I3296">
        <v>6.7000000000000004E-2</v>
      </c>
      <c r="J3296">
        <v>3.0000000000000001E-3</v>
      </c>
      <c r="K3296">
        <v>3.0000000000000001E-3</v>
      </c>
      <c r="L3296">
        <v>21.302</v>
      </c>
      <c r="O3296">
        <v>0.1368</v>
      </c>
      <c r="P3296">
        <v>1.4E-3</v>
      </c>
      <c r="Q3296">
        <v>1.1000000000000001E-3</v>
      </c>
      <c r="U3296">
        <v>89.07</v>
      </c>
      <c r="V3296">
        <v>0.33</v>
      </c>
      <c r="W3296">
        <v>0.19</v>
      </c>
      <c r="Y3296">
        <v>2013</v>
      </c>
      <c r="Z3296" s="1">
        <v>44232</v>
      </c>
      <c r="AG3296">
        <v>2455024.8368500001</v>
      </c>
      <c r="AJ3296">
        <v>2455024.8381599998</v>
      </c>
      <c r="AK3296">
        <v>7.7999999999999999E-4</v>
      </c>
      <c r="AL3296">
        <v>3.6000000000000002E-4</v>
      </c>
      <c r="AS3296" s="3">
        <v>0.43</v>
      </c>
      <c r="AU3296" s="4">
        <f t="shared" si="112"/>
        <v>0.43</v>
      </c>
      <c r="AV3296" s="4">
        <f>O3296*149597871*COS(U3296*3.14159265359/180)/(CL3296*695700)</f>
        <v>0.60437106180956945</v>
      </c>
      <c r="AW3296" s="4">
        <f t="shared" si="113"/>
        <v>0.60437106180956945</v>
      </c>
      <c r="AX3296">
        <v>0.02</v>
      </c>
      <c r="AY3296">
        <v>0.02</v>
      </c>
      <c r="BO3296" t="s">
        <v>99</v>
      </c>
      <c r="BP3296" t="s">
        <v>146</v>
      </c>
      <c r="BS3296" t="s">
        <v>9647</v>
      </c>
      <c r="BU3296" t="s">
        <v>9644</v>
      </c>
      <c r="BV3296">
        <v>284.05966000000001</v>
      </c>
      <c r="BW3296">
        <v>44.518130999999997</v>
      </c>
      <c r="BX3296">
        <v>10.3</v>
      </c>
      <c r="BZ3296">
        <v>8.3559999999999999</v>
      </c>
      <c r="CA3296">
        <v>8</v>
      </c>
      <c r="CC3296">
        <v>64.040000000000006</v>
      </c>
      <c r="CD3296">
        <v>0.12</v>
      </c>
      <c r="CE3296">
        <v>0.12</v>
      </c>
      <c r="CF3296">
        <v>-0.32</v>
      </c>
      <c r="CG3296">
        <v>7.0000000000000007E-2</v>
      </c>
      <c r="CH3296">
        <v>7.0000000000000007E-2</v>
      </c>
      <c r="CI3296">
        <v>0.87</v>
      </c>
      <c r="CJ3296">
        <v>0.15</v>
      </c>
      <c r="CK3296">
        <v>0.15</v>
      </c>
      <c r="CL3296">
        <v>0.79</v>
      </c>
      <c r="CM3296">
        <v>0.03</v>
      </c>
      <c r="CN3296">
        <v>0.03</v>
      </c>
      <c r="CP3296">
        <v>6</v>
      </c>
      <c r="CS3296">
        <v>5417</v>
      </c>
      <c r="CT3296">
        <v>75</v>
      </c>
      <c r="CU3296">
        <v>75</v>
      </c>
      <c r="CX3296" t="s">
        <v>9645</v>
      </c>
    </row>
    <row r="3297" spans="1:102" x14ac:dyDescent="0.25">
      <c r="A3297" t="s">
        <v>9648</v>
      </c>
      <c r="B3297" t="s">
        <v>98</v>
      </c>
      <c r="C3297">
        <v>1.7000000000000001E-2</v>
      </c>
      <c r="D3297">
        <v>4.4000000000000003E-3</v>
      </c>
      <c r="E3297">
        <v>4.4000000000000003E-3</v>
      </c>
      <c r="I3297">
        <v>0.17299999999999999</v>
      </c>
      <c r="J3297">
        <v>5.0000000000000001E-3</v>
      </c>
      <c r="K3297">
        <v>5.0000000000000001E-3</v>
      </c>
      <c r="L3297">
        <v>39.792200000000001</v>
      </c>
      <c r="O3297">
        <v>0.2109</v>
      </c>
      <c r="P3297">
        <v>2.8999999999999998E-3</v>
      </c>
      <c r="Q3297">
        <v>2.8999999999999998E-3</v>
      </c>
      <c r="R3297">
        <v>0.14199999999999999</v>
      </c>
      <c r="S3297">
        <v>4.3999999999999997E-2</v>
      </c>
      <c r="T3297">
        <v>3.5999999999999997E-2</v>
      </c>
      <c r="U3297">
        <v>89.334999999999994</v>
      </c>
      <c r="V3297">
        <v>4.7E-2</v>
      </c>
      <c r="W3297">
        <v>4.2999999999999997E-2</v>
      </c>
      <c r="Y3297">
        <v>2013</v>
      </c>
      <c r="Z3297" s="1">
        <v>44407</v>
      </c>
      <c r="AG3297">
        <v>2455008.2494999999</v>
      </c>
      <c r="AJ3297">
        <v>2455008.2497899998</v>
      </c>
      <c r="AK3297">
        <v>4.8999999999999998E-4</v>
      </c>
      <c r="AL3297">
        <v>4.2999999999999999E-4</v>
      </c>
      <c r="AS3297" s="3">
        <v>0.53</v>
      </c>
      <c r="AU3297" s="4">
        <f t="shared" si="112"/>
        <v>0.53</v>
      </c>
      <c r="AV3297" s="4">
        <f>O3297*149597871*COS(U3297*3.14159265359/180)/(CL3297*695700)</f>
        <v>0.66625757576137346</v>
      </c>
      <c r="AW3297" s="4">
        <f t="shared" si="113"/>
        <v>0.66625757576137346</v>
      </c>
      <c r="AX3297">
        <v>0.01</v>
      </c>
      <c r="AY3297">
        <v>0.01</v>
      </c>
      <c r="BC3297">
        <v>1.22</v>
      </c>
      <c r="BD3297">
        <v>0.31</v>
      </c>
      <c r="BE3297">
        <v>0.31</v>
      </c>
      <c r="BO3297" t="s">
        <v>99</v>
      </c>
      <c r="BP3297" t="s">
        <v>146</v>
      </c>
      <c r="BQ3297" t="s">
        <v>100</v>
      </c>
      <c r="BR3297" t="s">
        <v>146</v>
      </c>
      <c r="BS3297" t="s">
        <v>9649</v>
      </c>
      <c r="BU3297" t="s">
        <v>9644</v>
      </c>
      <c r="BV3297">
        <v>284.05966000000001</v>
      </c>
      <c r="BW3297">
        <v>44.518130999999997</v>
      </c>
      <c r="BX3297">
        <v>10.3</v>
      </c>
      <c r="BZ3297">
        <v>8.3559999999999999</v>
      </c>
      <c r="CA3297">
        <v>8</v>
      </c>
      <c r="CC3297">
        <v>64.040000000000006</v>
      </c>
      <c r="CD3297">
        <v>0.12</v>
      </c>
      <c r="CE3297">
        <v>0.12</v>
      </c>
      <c r="CF3297">
        <v>-0.32</v>
      </c>
      <c r="CG3297">
        <v>7.0000000000000007E-2</v>
      </c>
      <c r="CH3297">
        <v>7.0000000000000007E-2</v>
      </c>
      <c r="CI3297">
        <v>0.87</v>
      </c>
      <c r="CJ3297">
        <v>0.15</v>
      </c>
      <c r="CK3297">
        <v>0.15</v>
      </c>
      <c r="CL3297">
        <v>0.79</v>
      </c>
      <c r="CM3297">
        <v>0.03</v>
      </c>
      <c r="CN3297">
        <v>0.03</v>
      </c>
      <c r="CP3297">
        <v>6</v>
      </c>
      <c r="CS3297">
        <v>5417</v>
      </c>
      <c r="CT3297">
        <v>75</v>
      </c>
      <c r="CU3297">
        <v>75</v>
      </c>
      <c r="CX3297" t="s">
        <v>9645</v>
      </c>
    </row>
    <row r="3298" spans="1:102" x14ac:dyDescent="0.25">
      <c r="A3298" t="s">
        <v>9650</v>
      </c>
      <c r="B3298" t="s">
        <v>98</v>
      </c>
      <c r="L3298">
        <v>51.195999999999998</v>
      </c>
      <c r="Y3298">
        <v>2014</v>
      </c>
      <c r="Z3298" s="1">
        <v>44232</v>
      </c>
      <c r="AU3298" s="4"/>
      <c r="AV3298" s="4">
        <f>O3298*149597871*COS(U3298*3.14159265359/180)/(CL3298*695700)</f>
        <v>0</v>
      </c>
      <c r="AW3298" s="4">
        <f t="shared" si="113"/>
        <v>0</v>
      </c>
      <c r="BO3298" t="s">
        <v>99</v>
      </c>
      <c r="BP3298" t="s">
        <v>580</v>
      </c>
      <c r="BS3298" t="s">
        <v>9651</v>
      </c>
      <c r="BU3298" t="s">
        <v>9644</v>
      </c>
      <c r="BV3298">
        <v>284.05966000000001</v>
      </c>
      <c r="BW3298">
        <v>44.518130999999997</v>
      </c>
      <c r="BX3298">
        <v>10.3</v>
      </c>
      <c r="BZ3298">
        <v>8.3559999999999999</v>
      </c>
      <c r="CA3298">
        <v>8</v>
      </c>
      <c r="CC3298">
        <v>64.040000000000006</v>
      </c>
      <c r="CD3298">
        <v>0.12</v>
      </c>
      <c r="CE3298">
        <v>0.12</v>
      </c>
      <c r="CF3298">
        <v>-0.32</v>
      </c>
      <c r="CG3298">
        <v>7.0000000000000007E-2</v>
      </c>
      <c r="CH3298">
        <v>7.0000000000000007E-2</v>
      </c>
      <c r="CI3298">
        <v>0.87</v>
      </c>
      <c r="CJ3298">
        <v>0.15</v>
      </c>
      <c r="CK3298">
        <v>0.15</v>
      </c>
      <c r="CL3298">
        <v>0.79</v>
      </c>
      <c r="CM3298">
        <v>0.03</v>
      </c>
      <c r="CN3298">
        <v>0.03</v>
      </c>
      <c r="CP3298">
        <v>6</v>
      </c>
      <c r="CS3298">
        <v>5417</v>
      </c>
      <c r="CT3298">
        <v>75</v>
      </c>
      <c r="CU3298">
        <v>75</v>
      </c>
      <c r="CX3298" t="s">
        <v>9645</v>
      </c>
    </row>
    <row r="3299" spans="1:102" x14ac:dyDescent="0.25">
      <c r="A3299" t="s">
        <v>9652</v>
      </c>
      <c r="B3299" t="s">
        <v>98</v>
      </c>
      <c r="I3299">
        <v>0.14199999999999999</v>
      </c>
      <c r="J3299">
        <v>7.0000000000000007E-2</v>
      </c>
      <c r="K3299">
        <v>7.0000000000000007E-2</v>
      </c>
      <c r="L3299">
        <v>4.5795300000000001</v>
      </c>
      <c r="M3299" s="2">
        <v>4.1E-5</v>
      </c>
      <c r="N3299" s="2">
        <v>4.1E-5</v>
      </c>
      <c r="O3299">
        <v>5.3999999999999999E-2</v>
      </c>
      <c r="Y3299">
        <v>2014</v>
      </c>
      <c r="Z3299" s="1">
        <v>44232</v>
      </c>
      <c r="AG3299">
        <v>2454968.0972799999</v>
      </c>
      <c r="AH3299">
        <v>5.64E-3</v>
      </c>
      <c r="AI3299">
        <v>5.64E-3</v>
      </c>
      <c r="AS3299" s="3">
        <v>0.91</v>
      </c>
      <c r="AU3299" s="4">
        <f t="shared" ref="AU3298:AU3361" si="114">AS3299+AT3299</f>
        <v>0.91</v>
      </c>
      <c r="AV3299" s="4">
        <f>O3299*149597871*COS(U3299*3.14159265359/180)/(CL3299*695700)</f>
        <v>12.90192936610608</v>
      </c>
      <c r="AW3299" s="4">
        <f t="shared" si="113"/>
        <v>999</v>
      </c>
      <c r="AX3299">
        <v>0.35</v>
      </c>
      <c r="AY3299">
        <v>0.35</v>
      </c>
      <c r="BO3299" t="s">
        <v>156</v>
      </c>
      <c r="BP3299" t="s">
        <v>146</v>
      </c>
      <c r="BS3299" t="s">
        <v>9653</v>
      </c>
      <c r="BU3299" t="s">
        <v>9654</v>
      </c>
      <c r="BV3299">
        <v>292.17112100000003</v>
      </c>
      <c r="BW3299">
        <v>40.916305999999999</v>
      </c>
      <c r="BZ3299">
        <v>13.977</v>
      </c>
      <c r="CA3299">
        <v>13.65</v>
      </c>
      <c r="CB3299">
        <v>13.55</v>
      </c>
      <c r="CC3299">
        <v>1207.6400000000001</v>
      </c>
      <c r="CD3299">
        <v>37.520000000000003</v>
      </c>
      <c r="CE3299">
        <v>37.520000000000003</v>
      </c>
      <c r="CF3299">
        <v>-0.124</v>
      </c>
      <c r="CI3299">
        <v>0.94</v>
      </c>
      <c r="CL3299">
        <v>0.9</v>
      </c>
      <c r="CM3299">
        <v>0.42</v>
      </c>
      <c r="CN3299">
        <v>0.42</v>
      </c>
      <c r="CS3299">
        <v>5852</v>
      </c>
      <c r="CT3299">
        <v>200</v>
      </c>
      <c r="CU3299">
        <v>200</v>
      </c>
      <c r="CX3299" t="s">
        <v>9655</v>
      </c>
    </row>
    <row r="3300" spans="1:102" x14ac:dyDescent="0.25">
      <c r="A3300" t="s">
        <v>9656</v>
      </c>
      <c r="B3300" t="s">
        <v>98</v>
      </c>
      <c r="I3300">
        <v>0.17</v>
      </c>
      <c r="J3300">
        <v>7.9000000000000001E-2</v>
      </c>
      <c r="K3300">
        <v>7.9000000000000001E-2</v>
      </c>
      <c r="L3300">
        <v>19.022929999999999</v>
      </c>
      <c r="M3300">
        <v>1.7699999999999999E-4</v>
      </c>
      <c r="N3300">
        <v>1.7699999999999999E-4</v>
      </c>
      <c r="O3300">
        <v>0.14000000000000001</v>
      </c>
      <c r="Y3300">
        <v>2014</v>
      </c>
      <c r="Z3300" s="1">
        <v>44232</v>
      </c>
      <c r="AG3300">
        <v>2454972.6616099998</v>
      </c>
      <c r="AH3300">
        <v>5.4000000000000003E-3</v>
      </c>
      <c r="AI3300">
        <v>5.4000000000000003E-3</v>
      </c>
      <c r="AS3300" s="3">
        <v>0.35</v>
      </c>
      <c r="AU3300" s="4">
        <f t="shared" si="114"/>
        <v>0.35</v>
      </c>
      <c r="AV3300" s="4">
        <f>O3300*149597871*COS(U3300*3.14159265359/180)/(CL3300*695700)</f>
        <v>33.449446504719468</v>
      </c>
      <c r="AW3300" s="4">
        <f t="shared" si="113"/>
        <v>999</v>
      </c>
      <c r="AX3300">
        <v>0.24</v>
      </c>
      <c r="AY3300">
        <v>0.24</v>
      </c>
      <c r="BO3300" t="s">
        <v>156</v>
      </c>
      <c r="BP3300" t="s">
        <v>146</v>
      </c>
      <c r="BS3300" t="s">
        <v>9657</v>
      </c>
      <c r="BU3300" t="s">
        <v>9654</v>
      </c>
      <c r="BV3300">
        <v>292.17112100000003</v>
      </c>
      <c r="BW3300">
        <v>40.916305999999999</v>
      </c>
      <c r="BZ3300">
        <v>13.977</v>
      </c>
      <c r="CA3300">
        <v>13.65</v>
      </c>
      <c r="CB3300">
        <v>13.55</v>
      </c>
      <c r="CC3300">
        <v>1207.6400000000001</v>
      </c>
      <c r="CD3300">
        <v>37.520000000000003</v>
      </c>
      <c r="CE3300">
        <v>37.520000000000003</v>
      </c>
      <c r="CF3300">
        <v>-0.124</v>
      </c>
      <c r="CI3300">
        <v>0.94</v>
      </c>
      <c r="CL3300">
        <v>0.9</v>
      </c>
      <c r="CM3300">
        <v>0.42</v>
      </c>
      <c r="CN3300">
        <v>0.42</v>
      </c>
      <c r="CS3300">
        <v>5852</v>
      </c>
      <c r="CT3300">
        <v>200</v>
      </c>
      <c r="CU3300">
        <v>200</v>
      </c>
      <c r="CX3300" t="s">
        <v>9655</v>
      </c>
    </row>
    <row r="3301" spans="1:102" x14ac:dyDescent="0.25">
      <c r="A3301" t="s">
        <v>9658</v>
      </c>
      <c r="B3301" t="s">
        <v>98</v>
      </c>
      <c r="I3301">
        <v>0.16900000000000001</v>
      </c>
      <c r="J3301">
        <v>4.5999999999999999E-2</v>
      </c>
      <c r="K3301">
        <v>4.5999999999999999E-2</v>
      </c>
      <c r="L3301">
        <v>34.763278</v>
      </c>
      <c r="M3301">
        <v>3.5100000000000002E-4</v>
      </c>
      <c r="N3301">
        <v>3.5100000000000002E-4</v>
      </c>
      <c r="O3301">
        <v>0.2</v>
      </c>
      <c r="Y3301">
        <v>2014</v>
      </c>
      <c r="Z3301" s="1">
        <v>44232</v>
      </c>
      <c r="AG3301">
        <v>2454994.73489</v>
      </c>
      <c r="AH3301">
        <v>6.4400000000000004E-3</v>
      </c>
      <c r="AI3301">
        <v>6.4400000000000004E-3</v>
      </c>
      <c r="AS3301" s="3">
        <v>0.62</v>
      </c>
      <c r="AU3301" s="4">
        <f t="shared" si="114"/>
        <v>0.62</v>
      </c>
      <c r="AV3301" s="4">
        <f>O3301*149597871*COS(U3301*3.14159265359/180)/(CL3301*695700)</f>
        <v>43.440839616518794</v>
      </c>
      <c r="AW3301" s="4">
        <f t="shared" si="113"/>
        <v>999</v>
      </c>
      <c r="AX3301">
        <v>0.35</v>
      </c>
      <c r="AY3301">
        <v>0.35</v>
      </c>
      <c r="BO3301" t="s">
        <v>156</v>
      </c>
      <c r="BP3301" t="s">
        <v>146</v>
      </c>
      <c r="BS3301" t="s">
        <v>9659</v>
      </c>
      <c r="BU3301" t="s">
        <v>9660</v>
      </c>
      <c r="BV3301">
        <v>292.32646399999999</v>
      </c>
      <c r="BW3301">
        <v>38.657587999999997</v>
      </c>
      <c r="BZ3301">
        <v>12.701000000000001</v>
      </c>
      <c r="CA3301">
        <v>12.356</v>
      </c>
      <c r="CB3301">
        <v>12.343999999999999</v>
      </c>
      <c r="CC3301">
        <v>832.54</v>
      </c>
      <c r="CD3301">
        <v>12.92</v>
      </c>
      <c r="CE3301">
        <v>12.92</v>
      </c>
      <c r="CF3301">
        <v>-0.223</v>
      </c>
      <c r="CI3301">
        <v>0.94</v>
      </c>
      <c r="CL3301">
        <v>0.99</v>
      </c>
      <c r="CM3301">
        <v>0.25</v>
      </c>
      <c r="CN3301">
        <v>0.25</v>
      </c>
      <c r="CS3301">
        <v>5666</v>
      </c>
      <c r="CT3301">
        <v>146</v>
      </c>
      <c r="CU3301">
        <v>146</v>
      </c>
      <c r="CX3301" t="s">
        <v>9661</v>
      </c>
    </row>
    <row r="3302" spans="1:102" x14ac:dyDescent="0.25">
      <c r="A3302" t="s">
        <v>9662</v>
      </c>
      <c r="B3302" t="s">
        <v>98</v>
      </c>
      <c r="I3302">
        <v>0.159</v>
      </c>
      <c r="J3302">
        <v>0.04</v>
      </c>
      <c r="K3302">
        <v>0.04</v>
      </c>
      <c r="L3302">
        <v>67.968014999999994</v>
      </c>
      <c r="M3302">
        <v>1.07E-3</v>
      </c>
      <c r="N3302">
        <v>1.07E-3</v>
      </c>
      <c r="O3302">
        <v>0.313</v>
      </c>
      <c r="Y3302">
        <v>2014</v>
      </c>
      <c r="Z3302" s="1">
        <v>44232</v>
      </c>
      <c r="AG3302">
        <v>2454996.5628999998</v>
      </c>
      <c r="AH3302">
        <v>9.4900000000000002E-3</v>
      </c>
      <c r="AI3302">
        <v>9.4900000000000002E-3</v>
      </c>
      <c r="AS3302" s="3">
        <v>0.1</v>
      </c>
      <c r="AU3302" s="4">
        <f t="shared" si="114"/>
        <v>0.1</v>
      </c>
      <c r="AV3302" s="4">
        <f>O3302*149597871*COS(U3302*3.14159265359/180)/(CL3302*695700)</f>
        <v>67.984913999851912</v>
      </c>
      <c r="AW3302" s="4">
        <f t="shared" si="113"/>
        <v>999</v>
      </c>
      <c r="AX3302">
        <v>0.23</v>
      </c>
      <c r="AY3302">
        <v>0.23</v>
      </c>
      <c r="BO3302" t="s">
        <v>156</v>
      </c>
      <c r="BP3302" t="s">
        <v>146</v>
      </c>
      <c r="BS3302" t="s">
        <v>9663</v>
      </c>
      <c r="BU3302" t="s">
        <v>9660</v>
      </c>
      <c r="BV3302">
        <v>292.32646399999999</v>
      </c>
      <c r="BW3302">
        <v>38.657587999999997</v>
      </c>
      <c r="BZ3302">
        <v>12.701000000000001</v>
      </c>
      <c r="CA3302">
        <v>12.356</v>
      </c>
      <c r="CB3302">
        <v>12.343999999999999</v>
      </c>
      <c r="CC3302">
        <v>832.54</v>
      </c>
      <c r="CD3302">
        <v>12.92</v>
      </c>
      <c r="CE3302">
        <v>12.92</v>
      </c>
      <c r="CF3302">
        <v>-0.223</v>
      </c>
      <c r="CI3302">
        <v>0.94</v>
      </c>
      <c r="CL3302">
        <v>0.99</v>
      </c>
      <c r="CM3302">
        <v>0.25</v>
      </c>
      <c r="CN3302">
        <v>0.25</v>
      </c>
      <c r="CS3302">
        <v>5666</v>
      </c>
      <c r="CT3302">
        <v>146</v>
      </c>
      <c r="CU3302">
        <v>146</v>
      </c>
      <c r="CX3302" t="s">
        <v>9661</v>
      </c>
    </row>
    <row r="3303" spans="1:102" x14ac:dyDescent="0.25">
      <c r="A3303" t="s">
        <v>9664</v>
      </c>
      <c r="B3303" t="s">
        <v>98</v>
      </c>
      <c r="I3303">
        <v>0.121</v>
      </c>
      <c r="J3303">
        <v>5.2999999999999999E-2</v>
      </c>
      <c r="K3303">
        <v>5.2999999999999999E-2</v>
      </c>
      <c r="L3303">
        <v>6.8496920000000001</v>
      </c>
      <c r="M3303">
        <v>1.34E-4</v>
      </c>
      <c r="N3303">
        <v>1.34E-4</v>
      </c>
      <c r="O3303">
        <v>7.4999999999999997E-2</v>
      </c>
      <c r="Y3303">
        <v>2014</v>
      </c>
      <c r="Z3303" s="1">
        <v>44232</v>
      </c>
      <c r="AG3303">
        <v>2454967.6806899998</v>
      </c>
      <c r="AH3303">
        <v>1.274E-2</v>
      </c>
      <c r="AI3303">
        <v>1.274E-2</v>
      </c>
      <c r="AS3303" s="3">
        <v>0.2</v>
      </c>
      <c r="AU3303" s="4">
        <f t="shared" si="114"/>
        <v>0.2</v>
      </c>
      <c r="AV3303" s="4">
        <f>O3303*149597871*COS(U3303*3.14159265359/180)/(CL3303*695700)</f>
        <v>14.146852375116318</v>
      </c>
      <c r="AW3303" s="4">
        <f t="shared" si="113"/>
        <v>999</v>
      </c>
      <c r="AX3303">
        <v>0.22</v>
      </c>
      <c r="AY3303">
        <v>0.22</v>
      </c>
      <c r="BO3303" t="s">
        <v>156</v>
      </c>
      <c r="BP3303" t="s">
        <v>146</v>
      </c>
      <c r="BS3303" t="s">
        <v>9665</v>
      </c>
      <c r="BU3303" t="s">
        <v>9666</v>
      </c>
      <c r="BV3303">
        <v>291.25619499999999</v>
      </c>
      <c r="BW3303">
        <v>49.258952999999998</v>
      </c>
      <c r="BZ3303">
        <v>13.878</v>
      </c>
      <c r="CA3303">
        <v>13.563000000000001</v>
      </c>
      <c r="CB3303">
        <v>13.558999999999999</v>
      </c>
      <c r="CC3303">
        <v>1561.17</v>
      </c>
      <c r="CD3303">
        <v>53.49</v>
      </c>
      <c r="CE3303">
        <v>53.49</v>
      </c>
      <c r="CF3303">
        <v>-0.13700000000000001</v>
      </c>
      <c r="CI3303">
        <v>1.1499999999999999</v>
      </c>
      <c r="CL3303">
        <v>1.1399999999999999</v>
      </c>
      <c r="CM3303">
        <v>0.49</v>
      </c>
      <c r="CN3303">
        <v>0.49</v>
      </c>
      <c r="CS3303">
        <v>6509</v>
      </c>
      <c r="CT3303">
        <v>200</v>
      </c>
      <c r="CU3303">
        <v>200</v>
      </c>
      <c r="CX3303" t="s">
        <v>9667</v>
      </c>
    </row>
    <row r="3304" spans="1:102" x14ac:dyDescent="0.25">
      <c r="A3304" t="s">
        <v>9668</v>
      </c>
      <c r="B3304" t="s">
        <v>98</v>
      </c>
      <c r="I3304">
        <v>0.186</v>
      </c>
      <c r="J3304">
        <v>0.08</v>
      </c>
      <c r="K3304">
        <v>0.08</v>
      </c>
      <c r="L3304">
        <v>20.053763</v>
      </c>
      <c r="M3304">
        <v>1.9000000000000001E-4</v>
      </c>
      <c r="N3304">
        <v>1.9000000000000001E-4</v>
      </c>
      <c r="O3304">
        <v>0.154</v>
      </c>
      <c r="Y3304">
        <v>2014</v>
      </c>
      <c r="Z3304" s="1">
        <v>44232</v>
      </c>
      <c r="AG3304">
        <v>2454969.5803499999</v>
      </c>
      <c r="AH3304">
        <v>5.9500000000000004E-3</v>
      </c>
      <c r="AI3304">
        <v>5.9500000000000004E-3</v>
      </c>
      <c r="AS3304" s="3">
        <v>0.23</v>
      </c>
      <c r="AU3304" s="4">
        <f t="shared" si="114"/>
        <v>0.23</v>
      </c>
      <c r="AV3304" s="4">
        <f>O3304*149597871*COS(U3304*3.14159265359/180)/(CL3304*695700)</f>
        <v>29.048203543572171</v>
      </c>
      <c r="AW3304" s="4">
        <f t="shared" si="113"/>
        <v>999</v>
      </c>
      <c r="AX3304">
        <v>0.22</v>
      </c>
      <c r="AY3304">
        <v>0.22</v>
      </c>
      <c r="BO3304" t="s">
        <v>156</v>
      </c>
      <c r="BP3304" t="s">
        <v>146</v>
      </c>
      <c r="BS3304" t="s">
        <v>9669</v>
      </c>
      <c r="BU3304" t="s">
        <v>9666</v>
      </c>
      <c r="BV3304">
        <v>291.25619499999999</v>
      </c>
      <c r="BW3304">
        <v>49.258952999999998</v>
      </c>
      <c r="BZ3304">
        <v>13.878</v>
      </c>
      <c r="CA3304">
        <v>13.563000000000001</v>
      </c>
      <c r="CB3304">
        <v>13.558999999999999</v>
      </c>
      <c r="CC3304">
        <v>1561.17</v>
      </c>
      <c r="CD3304">
        <v>53.49</v>
      </c>
      <c r="CE3304">
        <v>53.49</v>
      </c>
      <c r="CF3304">
        <v>-0.13700000000000001</v>
      </c>
      <c r="CI3304">
        <v>1.1499999999999999</v>
      </c>
      <c r="CL3304">
        <v>1.1399999999999999</v>
      </c>
      <c r="CM3304">
        <v>0.49</v>
      </c>
      <c r="CN3304">
        <v>0.49</v>
      </c>
      <c r="CS3304">
        <v>6509</v>
      </c>
      <c r="CT3304">
        <v>200</v>
      </c>
      <c r="CU3304">
        <v>200</v>
      </c>
      <c r="CX3304" t="s">
        <v>9667</v>
      </c>
    </row>
    <row r="3305" spans="1:102" x14ac:dyDescent="0.25">
      <c r="A3305" t="s">
        <v>9670</v>
      </c>
      <c r="B3305" t="s">
        <v>98</v>
      </c>
      <c r="I3305">
        <v>0.151</v>
      </c>
      <c r="J3305">
        <v>6.5000000000000002E-2</v>
      </c>
      <c r="K3305">
        <v>6.5000000000000002E-2</v>
      </c>
      <c r="L3305">
        <v>30.092568</v>
      </c>
      <c r="M3305">
        <v>6.8000000000000005E-4</v>
      </c>
      <c r="N3305">
        <v>6.8000000000000005E-4</v>
      </c>
      <c r="O3305">
        <v>0.20100000000000001</v>
      </c>
      <c r="Y3305">
        <v>2014</v>
      </c>
      <c r="Z3305" s="1">
        <v>44232</v>
      </c>
      <c r="AG3305">
        <v>2454982.0308300001</v>
      </c>
      <c r="AH3305">
        <v>1.474E-2</v>
      </c>
      <c r="AI3305">
        <v>1.474E-2</v>
      </c>
      <c r="AS3305" s="3">
        <v>0.3</v>
      </c>
      <c r="AU3305" s="4">
        <f t="shared" si="114"/>
        <v>0.3</v>
      </c>
      <c r="AV3305" s="4">
        <f>O3305*149597871*COS(U3305*3.14159265359/180)/(CL3305*695700)</f>
        <v>37.913564365311736</v>
      </c>
      <c r="AW3305" s="4">
        <f t="shared" si="113"/>
        <v>999</v>
      </c>
      <c r="AX3305">
        <v>0.21</v>
      </c>
      <c r="AY3305">
        <v>0.21</v>
      </c>
      <c r="BO3305" t="s">
        <v>156</v>
      </c>
      <c r="BP3305" t="s">
        <v>146</v>
      </c>
      <c r="BS3305" t="s">
        <v>9671</v>
      </c>
      <c r="BU3305" t="s">
        <v>9666</v>
      </c>
      <c r="BV3305">
        <v>291.25619499999999</v>
      </c>
      <c r="BW3305">
        <v>49.258952999999998</v>
      </c>
      <c r="BZ3305">
        <v>13.878</v>
      </c>
      <c r="CA3305">
        <v>13.563000000000001</v>
      </c>
      <c r="CB3305">
        <v>13.558999999999999</v>
      </c>
      <c r="CC3305">
        <v>1561.17</v>
      </c>
      <c r="CD3305">
        <v>53.49</v>
      </c>
      <c r="CE3305">
        <v>53.49</v>
      </c>
      <c r="CF3305">
        <v>-0.13700000000000001</v>
      </c>
      <c r="CI3305">
        <v>1.1499999999999999</v>
      </c>
      <c r="CL3305">
        <v>1.1399999999999999</v>
      </c>
      <c r="CM3305">
        <v>0.49</v>
      </c>
      <c r="CN3305">
        <v>0.49</v>
      </c>
      <c r="CS3305">
        <v>6509</v>
      </c>
      <c r="CT3305">
        <v>200</v>
      </c>
      <c r="CU3305">
        <v>200</v>
      </c>
      <c r="CX3305" t="s">
        <v>9667</v>
      </c>
    </row>
    <row r="3306" spans="1:102" x14ac:dyDescent="0.25">
      <c r="A3306" t="s">
        <v>9672</v>
      </c>
      <c r="B3306" t="s">
        <v>98</v>
      </c>
      <c r="I3306">
        <v>0.121</v>
      </c>
      <c r="J3306">
        <v>0.06</v>
      </c>
      <c r="K3306">
        <v>0.06</v>
      </c>
      <c r="L3306">
        <v>5.5353089999999998</v>
      </c>
      <c r="M3306" s="2">
        <v>2.9E-5</v>
      </c>
      <c r="N3306" s="2">
        <v>2.9E-5</v>
      </c>
      <c r="O3306">
        <v>0.06</v>
      </c>
      <c r="Y3306">
        <v>2014</v>
      </c>
      <c r="Z3306" s="1">
        <v>44232</v>
      </c>
      <c r="AG3306">
        <v>2454965.7604800002</v>
      </c>
      <c r="AH3306">
        <v>3.1800000000000001E-3</v>
      </c>
      <c r="AI3306">
        <v>3.1800000000000001E-3</v>
      </c>
      <c r="AS3306" s="3">
        <v>0.16</v>
      </c>
      <c r="AU3306" s="4">
        <f t="shared" si="114"/>
        <v>0.16</v>
      </c>
      <c r="AV3306" s="4">
        <f>O3306*149597871*COS(U3306*3.14159265359/180)/(CL3306*695700)</f>
        <v>15.359439721554857</v>
      </c>
      <c r="AW3306" s="4">
        <f t="shared" si="113"/>
        <v>999</v>
      </c>
      <c r="AX3306">
        <v>0.23</v>
      </c>
      <c r="AY3306">
        <v>0.23</v>
      </c>
      <c r="BO3306" t="s">
        <v>156</v>
      </c>
      <c r="BP3306" t="s">
        <v>146</v>
      </c>
      <c r="BS3306" t="s">
        <v>9673</v>
      </c>
      <c r="BU3306" t="s">
        <v>9674</v>
      </c>
      <c r="BV3306">
        <v>289.38799299999999</v>
      </c>
      <c r="BW3306">
        <v>50.597050000000003</v>
      </c>
      <c r="BZ3306">
        <v>13.28</v>
      </c>
      <c r="CA3306">
        <v>12.896000000000001</v>
      </c>
      <c r="CB3306">
        <v>12.859</v>
      </c>
      <c r="CC3306">
        <v>1125.74</v>
      </c>
      <c r="CD3306">
        <v>23.8</v>
      </c>
      <c r="CE3306">
        <v>23.8</v>
      </c>
      <c r="CF3306">
        <v>-0.27200000000000002</v>
      </c>
      <c r="CI3306">
        <v>0.87</v>
      </c>
      <c r="CL3306">
        <v>0.84</v>
      </c>
      <c r="CM3306">
        <v>0.42</v>
      </c>
      <c r="CN3306">
        <v>0.42</v>
      </c>
      <c r="CS3306">
        <v>5787</v>
      </c>
      <c r="CT3306">
        <v>200</v>
      </c>
      <c r="CU3306">
        <v>200</v>
      </c>
      <c r="CX3306" t="s">
        <v>9675</v>
      </c>
    </row>
    <row r="3307" spans="1:102" x14ac:dyDescent="0.25">
      <c r="A3307" t="s">
        <v>9676</v>
      </c>
      <c r="B3307" t="s">
        <v>98</v>
      </c>
      <c r="I3307">
        <v>0.111</v>
      </c>
      <c r="J3307">
        <v>5.5E-2</v>
      </c>
      <c r="K3307">
        <v>5.5E-2</v>
      </c>
      <c r="L3307">
        <v>16.725947999999999</v>
      </c>
      <c r="M3307">
        <v>2.2699999999999999E-4</v>
      </c>
      <c r="N3307">
        <v>2.2699999999999999E-4</v>
      </c>
      <c r="O3307">
        <v>0.126</v>
      </c>
      <c r="Y3307">
        <v>2014</v>
      </c>
      <c r="Z3307" s="1">
        <v>44232</v>
      </c>
      <c r="AG3307">
        <v>2454976.7486800002</v>
      </c>
      <c r="AH3307">
        <v>6.7099999999999998E-3</v>
      </c>
      <c r="AI3307">
        <v>6.7099999999999998E-3</v>
      </c>
      <c r="AS3307" s="3">
        <v>0.48</v>
      </c>
      <c r="AU3307" s="4">
        <f t="shared" si="114"/>
        <v>0.48</v>
      </c>
      <c r="AV3307" s="4">
        <f>O3307*149597871*COS(U3307*3.14159265359/180)/(CL3307*695700)</f>
        <v>32.2548234152652</v>
      </c>
      <c r="AW3307" s="4">
        <f t="shared" si="113"/>
        <v>999</v>
      </c>
      <c r="AX3307">
        <v>0.35</v>
      </c>
      <c r="AY3307">
        <v>0.35</v>
      </c>
      <c r="BO3307" t="s">
        <v>156</v>
      </c>
      <c r="BP3307" t="s">
        <v>146</v>
      </c>
      <c r="BS3307" t="s">
        <v>9677</v>
      </c>
      <c r="BU3307" t="s">
        <v>9674</v>
      </c>
      <c r="BV3307">
        <v>289.38799299999999</v>
      </c>
      <c r="BW3307">
        <v>50.597050000000003</v>
      </c>
      <c r="BZ3307">
        <v>13.28</v>
      </c>
      <c r="CA3307">
        <v>12.896000000000001</v>
      </c>
      <c r="CB3307">
        <v>12.859</v>
      </c>
      <c r="CC3307">
        <v>1125.74</v>
      </c>
      <c r="CD3307">
        <v>23.8</v>
      </c>
      <c r="CE3307">
        <v>23.8</v>
      </c>
      <c r="CF3307">
        <v>-0.27200000000000002</v>
      </c>
      <c r="CI3307">
        <v>0.87</v>
      </c>
      <c r="CL3307">
        <v>0.84</v>
      </c>
      <c r="CM3307">
        <v>0.42</v>
      </c>
      <c r="CN3307">
        <v>0.42</v>
      </c>
      <c r="CS3307">
        <v>5787</v>
      </c>
      <c r="CT3307">
        <v>200</v>
      </c>
      <c r="CU3307">
        <v>200</v>
      </c>
      <c r="CX3307" t="s">
        <v>9675</v>
      </c>
    </row>
    <row r="3308" spans="1:102" x14ac:dyDescent="0.25">
      <c r="A3308" t="s">
        <v>9678</v>
      </c>
      <c r="B3308" t="s">
        <v>98</v>
      </c>
      <c r="I3308">
        <v>9.1999999999999998E-2</v>
      </c>
      <c r="J3308">
        <v>4.8000000000000001E-2</v>
      </c>
      <c r="K3308">
        <v>4.8000000000000001E-2</v>
      </c>
      <c r="L3308">
        <v>1.8978060000000001</v>
      </c>
      <c r="M3308" s="2">
        <v>1.1E-5</v>
      </c>
      <c r="N3308" s="2">
        <v>1.1E-5</v>
      </c>
      <c r="O3308">
        <v>2.9000000000000001E-2</v>
      </c>
      <c r="Y3308">
        <v>2014</v>
      </c>
      <c r="Z3308" s="1">
        <v>44232</v>
      </c>
      <c r="AG3308">
        <v>2454965.6785400002</v>
      </c>
      <c r="AH3308">
        <v>4.0699999999999998E-3</v>
      </c>
      <c r="AI3308">
        <v>4.0699999999999998E-3</v>
      </c>
      <c r="AS3308" s="3">
        <v>0.05</v>
      </c>
      <c r="AU3308" s="4">
        <f t="shared" si="114"/>
        <v>0.05</v>
      </c>
      <c r="AV3308" s="4">
        <f>O3308*149597871*COS(U3308*3.14159265359/180)/(CL3308*695700)</f>
        <v>6.8526731065398607</v>
      </c>
      <c r="AW3308" s="4">
        <f t="shared" si="113"/>
        <v>999</v>
      </c>
      <c r="AX3308">
        <v>0.23</v>
      </c>
      <c r="AY3308">
        <v>0.23</v>
      </c>
      <c r="BO3308" t="s">
        <v>156</v>
      </c>
      <c r="BP3308" t="s">
        <v>146</v>
      </c>
      <c r="BS3308" t="s">
        <v>9679</v>
      </c>
      <c r="BU3308" t="s">
        <v>9680</v>
      </c>
      <c r="BV3308">
        <v>294.13792999999998</v>
      </c>
      <c r="BW3308">
        <v>42.370502000000002</v>
      </c>
      <c r="BZ3308">
        <v>13.503</v>
      </c>
      <c r="CA3308">
        <v>13.180999999999999</v>
      </c>
      <c r="CB3308">
        <v>13.135999999999999</v>
      </c>
      <c r="CC3308">
        <v>1312.67</v>
      </c>
      <c r="CD3308">
        <v>37.17</v>
      </c>
      <c r="CE3308">
        <v>37.17</v>
      </c>
      <c r="CF3308">
        <v>-0.441</v>
      </c>
      <c r="CI3308">
        <v>0.84</v>
      </c>
      <c r="CL3308">
        <v>0.91</v>
      </c>
      <c r="CM3308">
        <v>0.47</v>
      </c>
      <c r="CN3308">
        <v>0.47</v>
      </c>
      <c r="CS3308">
        <v>5977</v>
      </c>
      <c r="CT3308">
        <v>200</v>
      </c>
      <c r="CU3308">
        <v>200</v>
      </c>
      <c r="CX3308" t="s">
        <v>9681</v>
      </c>
    </row>
    <row r="3309" spans="1:102" x14ac:dyDescent="0.25">
      <c r="A3309" t="s">
        <v>9682</v>
      </c>
      <c r="B3309" t="s">
        <v>98</v>
      </c>
      <c r="I3309">
        <v>9.8000000000000004E-2</v>
      </c>
      <c r="J3309">
        <v>5.0999999999999997E-2</v>
      </c>
      <c r="K3309">
        <v>5.0999999999999997E-2</v>
      </c>
      <c r="L3309">
        <v>3.282807</v>
      </c>
      <c r="M3309" s="2">
        <v>2.0000000000000002E-5</v>
      </c>
      <c r="N3309" s="2">
        <v>2.0000000000000002E-5</v>
      </c>
      <c r="O3309">
        <v>4.2000000000000003E-2</v>
      </c>
      <c r="Y3309">
        <v>2014</v>
      </c>
      <c r="Z3309" s="1">
        <v>44232</v>
      </c>
      <c r="AG3309">
        <v>2454964.8997200001</v>
      </c>
      <c r="AH3309">
        <v>3.7499999999999999E-3</v>
      </c>
      <c r="AI3309">
        <v>3.7499999999999999E-3</v>
      </c>
      <c r="AS3309" s="3">
        <v>0.28999999999999998</v>
      </c>
      <c r="AU3309" s="4">
        <f t="shared" si="114"/>
        <v>0.28999999999999998</v>
      </c>
      <c r="AV3309" s="4">
        <f>O3309*149597871*COS(U3309*3.14159265359/180)/(CL3309*695700)</f>
        <v>9.9245610508508317</v>
      </c>
      <c r="AW3309" s="4">
        <f t="shared" si="113"/>
        <v>999</v>
      </c>
      <c r="AX3309">
        <v>0.22</v>
      </c>
      <c r="AY3309">
        <v>0.22</v>
      </c>
      <c r="BO3309" t="s">
        <v>156</v>
      </c>
      <c r="BP3309" t="s">
        <v>146</v>
      </c>
      <c r="BS3309" t="s">
        <v>9683</v>
      </c>
      <c r="BU3309" t="s">
        <v>9680</v>
      </c>
      <c r="BV3309">
        <v>294.13792999999998</v>
      </c>
      <c r="BW3309">
        <v>42.370502000000002</v>
      </c>
      <c r="BZ3309">
        <v>13.503</v>
      </c>
      <c r="CA3309">
        <v>13.180999999999999</v>
      </c>
      <c r="CB3309">
        <v>13.135999999999999</v>
      </c>
      <c r="CC3309">
        <v>1312.67</v>
      </c>
      <c r="CD3309">
        <v>37.17</v>
      </c>
      <c r="CE3309">
        <v>37.17</v>
      </c>
      <c r="CF3309">
        <v>-0.441</v>
      </c>
      <c r="CI3309">
        <v>0.84</v>
      </c>
      <c r="CL3309">
        <v>0.91</v>
      </c>
      <c r="CM3309">
        <v>0.47</v>
      </c>
      <c r="CN3309">
        <v>0.47</v>
      </c>
      <c r="CS3309">
        <v>5977</v>
      </c>
      <c r="CT3309">
        <v>200</v>
      </c>
      <c r="CU3309">
        <v>200</v>
      </c>
      <c r="CX3309" t="s">
        <v>9681</v>
      </c>
    </row>
    <row r="3310" spans="1:102" x14ac:dyDescent="0.25">
      <c r="A3310" t="s">
        <v>9684</v>
      </c>
      <c r="B3310" t="s">
        <v>98</v>
      </c>
      <c r="I3310">
        <v>0.11700000000000001</v>
      </c>
      <c r="J3310">
        <v>6.2E-2</v>
      </c>
      <c r="K3310">
        <v>6.2E-2</v>
      </c>
      <c r="L3310">
        <v>5.028219</v>
      </c>
      <c r="M3310" s="2">
        <v>4.0000000000000003E-5</v>
      </c>
      <c r="N3310" s="2">
        <v>4.0000000000000003E-5</v>
      </c>
      <c r="O3310">
        <v>5.6000000000000001E-2</v>
      </c>
      <c r="Y3310">
        <v>2014</v>
      </c>
      <c r="Z3310" s="1">
        <v>44232</v>
      </c>
      <c r="AG3310">
        <v>2454967.1074100002</v>
      </c>
      <c r="AH3310">
        <v>4.47E-3</v>
      </c>
      <c r="AI3310">
        <v>4.47E-3</v>
      </c>
      <c r="AS3310" s="3">
        <v>0.69</v>
      </c>
      <c r="AU3310" s="4">
        <f t="shared" si="114"/>
        <v>0.69</v>
      </c>
      <c r="AV3310" s="4">
        <f>O3310*149597871*COS(U3310*3.14159265359/180)/(CL3310*695700)</f>
        <v>13.23274806780111</v>
      </c>
      <c r="AW3310" s="4">
        <f t="shared" si="113"/>
        <v>999</v>
      </c>
      <c r="AX3310">
        <v>0.27</v>
      </c>
      <c r="AY3310">
        <v>0.27</v>
      </c>
      <c r="BO3310" t="s">
        <v>156</v>
      </c>
      <c r="BP3310" t="s">
        <v>146</v>
      </c>
      <c r="BS3310" t="s">
        <v>9685</v>
      </c>
      <c r="BU3310" t="s">
        <v>9680</v>
      </c>
      <c r="BV3310">
        <v>294.13792999999998</v>
      </c>
      <c r="BW3310">
        <v>42.370502000000002</v>
      </c>
      <c r="BZ3310">
        <v>13.503</v>
      </c>
      <c r="CA3310">
        <v>13.180999999999999</v>
      </c>
      <c r="CB3310">
        <v>13.135999999999999</v>
      </c>
      <c r="CC3310">
        <v>1312.67</v>
      </c>
      <c r="CD3310">
        <v>37.17</v>
      </c>
      <c r="CE3310">
        <v>37.17</v>
      </c>
      <c r="CF3310">
        <v>-0.441</v>
      </c>
      <c r="CI3310">
        <v>0.84</v>
      </c>
      <c r="CL3310">
        <v>0.91</v>
      </c>
      <c r="CM3310">
        <v>0.47</v>
      </c>
      <c r="CN3310">
        <v>0.47</v>
      </c>
      <c r="CS3310">
        <v>5977</v>
      </c>
      <c r="CT3310">
        <v>200</v>
      </c>
      <c r="CU3310">
        <v>200</v>
      </c>
      <c r="CX3310" t="s">
        <v>9681</v>
      </c>
    </row>
    <row r="3311" spans="1:102" x14ac:dyDescent="0.25">
      <c r="A3311" t="s">
        <v>9686</v>
      </c>
      <c r="B3311" t="s">
        <v>98</v>
      </c>
      <c r="I3311">
        <v>0.129</v>
      </c>
      <c r="J3311">
        <v>4.4999999999999998E-2</v>
      </c>
      <c r="K3311">
        <v>4.4999999999999998E-2</v>
      </c>
      <c r="L3311">
        <v>12.125934000000001</v>
      </c>
      <c r="M3311">
        <v>2.04E-4</v>
      </c>
      <c r="N3311">
        <v>2.04E-4</v>
      </c>
      <c r="O3311">
        <v>0.10100000000000001</v>
      </c>
      <c r="Y3311">
        <v>2014</v>
      </c>
      <c r="Z3311" s="1">
        <v>44232</v>
      </c>
      <c r="AG3311">
        <v>2454975.10445</v>
      </c>
      <c r="AH3311">
        <v>6.9100000000000003E-3</v>
      </c>
      <c r="AI3311">
        <v>6.9100000000000003E-3</v>
      </c>
      <c r="AS3311" s="3">
        <v>0.32</v>
      </c>
      <c r="AU3311" s="4">
        <f t="shared" si="114"/>
        <v>0.32</v>
      </c>
      <c r="AV3311" s="4">
        <f>O3311*149597871*COS(U3311*3.14159265359/180)/(CL3311*695700)</f>
        <v>25.855056864617346</v>
      </c>
      <c r="AW3311" s="4">
        <f t="shared" si="113"/>
        <v>999</v>
      </c>
      <c r="AX3311">
        <v>0.23</v>
      </c>
      <c r="AY3311">
        <v>0.23</v>
      </c>
      <c r="BO3311" t="s">
        <v>156</v>
      </c>
      <c r="BP3311" t="s">
        <v>146</v>
      </c>
      <c r="BS3311" t="s">
        <v>9687</v>
      </c>
      <c r="BU3311" t="s">
        <v>9688</v>
      </c>
      <c r="BV3311">
        <v>288.617907</v>
      </c>
      <c r="BW3311">
        <v>48.098416</v>
      </c>
      <c r="BZ3311">
        <v>14.536</v>
      </c>
      <c r="CA3311">
        <v>14.092000000000001</v>
      </c>
      <c r="CB3311">
        <v>14.081</v>
      </c>
      <c r="CC3311">
        <v>1283.8</v>
      </c>
      <c r="CD3311">
        <v>55.69</v>
      </c>
      <c r="CE3311">
        <v>55.69</v>
      </c>
      <c r="CF3311">
        <v>-0.19700000000000001</v>
      </c>
      <c r="CI3311">
        <v>0.89</v>
      </c>
      <c r="CL3311">
        <v>0.84</v>
      </c>
      <c r="CM3311">
        <v>0.28999999999999998</v>
      </c>
      <c r="CN3311">
        <v>0.28999999999999998</v>
      </c>
      <c r="CS3311">
        <v>5826</v>
      </c>
      <c r="CT3311">
        <v>200</v>
      </c>
      <c r="CU3311">
        <v>200</v>
      </c>
      <c r="CX3311" t="s">
        <v>9689</v>
      </c>
    </row>
    <row r="3312" spans="1:102" x14ac:dyDescent="0.25">
      <c r="A3312" t="s">
        <v>9690</v>
      </c>
      <c r="B3312" t="s">
        <v>98</v>
      </c>
      <c r="I3312">
        <v>0.23599999999999999</v>
      </c>
      <c r="J3312">
        <v>8.5999999999999993E-2</v>
      </c>
      <c r="K3312">
        <v>8.5999999999999993E-2</v>
      </c>
      <c r="L3312">
        <v>19.986325999999998</v>
      </c>
      <c r="M3312">
        <v>1.84E-4</v>
      </c>
      <c r="N3312">
        <v>1.84E-4</v>
      </c>
      <c r="O3312">
        <v>0.14099999999999999</v>
      </c>
      <c r="Y3312">
        <v>2014</v>
      </c>
      <c r="Z3312" s="1">
        <v>44232</v>
      </c>
      <c r="AG3312">
        <v>2454968.52342</v>
      </c>
      <c r="AH3312">
        <v>5.45E-3</v>
      </c>
      <c r="AI3312">
        <v>5.45E-3</v>
      </c>
      <c r="AS3312" s="3">
        <v>0.93</v>
      </c>
      <c r="AU3312" s="4">
        <f t="shared" si="114"/>
        <v>0.93</v>
      </c>
      <c r="AV3312" s="4">
        <f>O3312*149597871*COS(U3312*3.14159265359/180)/(CL3312*695700)</f>
        <v>36.094683345653912</v>
      </c>
      <c r="AW3312" s="4">
        <f t="shared" si="113"/>
        <v>999</v>
      </c>
      <c r="AX3312">
        <v>0.33</v>
      </c>
      <c r="AY3312">
        <v>0.33</v>
      </c>
      <c r="BO3312" t="s">
        <v>156</v>
      </c>
      <c r="BP3312" t="s">
        <v>146</v>
      </c>
      <c r="BS3312" t="s">
        <v>9691</v>
      </c>
      <c r="BU3312" t="s">
        <v>9688</v>
      </c>
      <c r="BV3312">
        <v>288.617907</v>
      </c>
      <c r="BW3312">
        <v>48.098416</v>
      </c>
      <c r="BZ3312">
        <v>14.536</v>
      </c>
      <c r="CA3312">
        <v>14.092000000000001</v>
      </c>
      <c r="CB3312">
        <v>14.081</v>
      </c>
      <c r="CC3312">
        <v>1283.8</v>
      </c>
      <c r="CD3312">
        <v>55.69</v>
      </c>
      <c r="CE3312">
        <v>55.69</v>
      </c>
      <c r="CF3312">
        <v>-0.19700000000000001</v>
      </c>
      <c r="CI3312">
        <v>0.89</v>
      </c>
      <c r="CL3312">
        <v>0.84</v>
      </c>
      <c r="CM3312">
        <v>0.28999999999999998</v>
      </c>
      <c r="CN3312">
        <v>0.28999999999999998</v>
      </c>
      <c r="CS3312">
        <v>5826</v>
      </c>
      <c r="CT3312">
        <v>200</v>
      </c>
      <c r="CU3312">
        <v>200</v>
      </c>
      <c r="CX3312" t="s">
        <v>9689</v>
      </c>
    </row>
    <row r="3313" spans="1:102" x14ac:dyDescent="0.25">
      <c r="A3313" t="s">
        <v>9692</v>
      </c>
      <c r="B3313" t="s">
        <v>98</v>
      </c>
      <c r="I3313">
        <v>9.5000000000000001E-2</v>
      </c>
      <c r="J3313">
        <v>0.02</v>
      </c>
      <c r="K3313">
        <v>0.02</v>
      </c>
      <c r="L3313">
        <v>4.9201990000000002</v>
      </c>
      <c r="M3313" s="2">
        <v>7.2999999999999999E-5</v>
      </c>
      <c r="N3313" s="2">
        <v>7.2999999999999999E-5</v>
      </c>
      <c r="O3313">
        <v>5.7000000000000002E-2</v>
      </c>
      <c r="Y3313">
        <v>2014</v>
      </c>
      <c r="Z3313" s="1">
        <v>44232</v>
      </c>
      <c r="AG3313">
        <v>2454968.4079399998</v>
      </c>
      <c r="AH3313">
        <v>7.8799999999999999E-3</v>
      </c>
      <c r="AI3313">
        <v>7.8799999999999999E-3</v>
      </c>
      <c r="AS3313" s="3">
        <v>0.34</v>
      </c>
      <c r="AU3313" s="4">
        <f t="shared" si="114"/>
        <v>0.34</v>
      </c>
      <c r="AV3313" s="4">
        <f>O3313*149597871*COS(U3313*3.14159265359/180)/(CL3313*695700)</f>
        <v>10.387146523559979</v>
      </c>
      <c r="AW3313" s="4">
        <f t="shared" si="113"/>
        <v>999</v>
      </c>
      <c r="AX3313">
        <v>0.23</v>
      </c>
      <c r="AY3313">
        <v>0.23</v>
      </c>
      <c r="BO3313" t="s">
        <v>156</v>
      </c>
      <c r="BP3313" t="s">
        <v>146</v>
      </c>
      <c r="BS3313" t="s">
        <v>9693</v>
      </c>
      <c r="BU3313" t="s">
        <v>9694</v>
      </c>
      <c r="BV3313">
        <v>291.60716500000001</v>
      </c>
      <c r="BW3313">
        <v>38.410386000000003</v>
      </c>
      <c r="BZ3313">
        <v>12.696999999999999</v>
      </c>
      <c r="CA3313">
        <v>12.384</v>
      </c>
      <c r="CB3313">
        <v>12.32</v>
      </c>
      <c r="CC3313">
        <v>948.06</v>
      </c>
      <c r="CD3313">
        <v>16.940000000000001</v>
      </c>
      <c r="CE3313">
        <v>16.940000000000001</v>
      </c>
      <c r="CF3313">
        <v>-0.151</v>
      </c>
      <c r="CI3313">
        <v>1.05</v>
      </c>
      <c r="CL3313">
        <v>1.18</v>
      </c>
      <c r="CM3313">
        <v>0.23</v>
      </c>
      <c r="CN3313">
        <v>0.23</v>
      </c>
      <c r="CS3313">
        <v>5900</v>
      </c>
      <c r="CT3313">
        <v>100</v>
      </c>
      <c r="CU3313">
        <v>100</v>
      </c>
      <c r="CX3313" t="s">
        <v>9695</v>
      </c>
    </row>
    <row r="3314" spans="1:102" x14ac:dyDescent="0.25">
      <c r="A3314" t="s">
        <v>9696</v>
      </c>
      <c r="B3314" t="s">
        <v>98</v>
      </c>
      <c r="I3314">
        <v>0.16</v>
      </c>
      <c r="J3314">
        <v>3.2000000000000001E-2</v>
      </c>
      <c r="K3314">
        <v>3.2000000000000001E-2</v>
      </c>
      <c r="L3314">
        <v>14.172326999999999</v>
      </c>
      <c r="M3314">
        <v>1.08E-4</v>
      </c>
      <c r="N3314">
        <v>1.08E-4</v>
      </c>
      <c r="O3314">
        <v>0.115</v>
      </c>
      <c r="Y3314">
        <v>2014</v>
      </c>
      <c r="Z3314" s="1">
        <v>44232</v>
      </c>
      <c r="AG3314">
        <v>2454975.5979499999</v>
      </c>
      <c r="AH3314">
        <v>4.4400000000000004E-3</v>
      </c>
      <c r="AI3314">
        <v>4.4400000000000004E-3</v>
      </c>
      <c r="AS3314" s="3">
        <v>0.19</v>
      </c>
      <c r="AU3314" s="4">
        <f t="shared" si="114"/>
        <v>0.19</v>
      </c>
      <c r="AV3314" s="4">
        <f>O3314*149597871*COS(U3314*3.14159265359/180)/(CL3314*695700)</f>
        <v>20.956523687884168</v>
      </c>
      <c r="AW3314" s="4">
        <f t="shared" si="113"/>
        <v>999</v>
      </c>
      <c r="AX3314">
        <v>0.23</v>
      </c>
      <c r="AY3314">
        <v>0.23</v>
      </c>
      <c r="BO3314" t="s">
        <v>156</v>
      </c>
      <c r="BP3314" t="s">
        <v>146</v>
      </c>
      <c r="BS3314" t="s">
        <v>9697</v>
      </c>
      <c r="BU3314" t="s">
        <v>9694</v>
      </c>
      <c r="BV3314">
        <v>291.60716500000001</v>
      </c>
      <c r="BW3314">
        <v>38.410386000000003</v>
      </c>
      <c r="BZ3314">
        <v>12.696999999999999</v>
      </c>
      <c r="CA3314">
        <v>12.384</v>
      </c>
      <c r="CB3314">
        <v>12.32</v>
      </c>
      <c r="CC3314">
        <v>948.06</v>
      </c>
      <c r="CD3314">
        <v>16.940000000000001</v>
      </c>
      <c r="CE3314">
        <v>16.940000000000001</v>
      </c>
      <c r="CF3314">
        <v>-0.151</v>
      </c>
      <c r="CI3314">
        <v>1.05</v>
      </c>
      <c r="CL3314">
        <v>1.18</v>
      </c>
      <c r="CM3314">
        <v>0.23</v>
      </c>
      <c r="CN3314">
        <v>0.23</v>
      </c>
      <c r="CS3314">
        <v>5900</v>
      </c>
      <c r="CT3314">
        <v>100</v>
      </c>
      <c r="CU3314">
        <v>100</v>
      </c>
      <c r="CX3314" t="s">
        <v>9695</v>
      </c>
    </row>
    <row r="3315" spans="1:102" x14ac:dyDescent="0.25">
      <c r="A3315" t="s">
        <v>9698</v>
      </c>
      <c r="B3315" t="s">
        <v>98</v>
      </c>
      <c r="I3315">
        <v>0.124</v>
      </c>
      <c r="J3315">
        <v>2.4E-2</v>
      </c>
      <c r="K3315">
        <v>2.4E-2</v>
      </c>
      <c r="L3315">
        <v>12.509529000000001</v>
      </c>
      <c r="M3315">
        <v>2.5700000000000001E-4</v>
      </c>
      <c r="N3315">
        <v>2.5700000000000001E-4</v>
      </c>
      <c r="O3315">
        <v>0.109</v>
      </c>
      <c r="Y3315">
        <v>2014</v>
      </c>
      <c r="Z3315" s="1">
        <v>44232</v>
      </c>
      <c r="AG3315">
        <v>2454970.00758</v>
      </c>
      <c r="AH3315">
        <v>1.3480000000000001E-2</v>
      </c>
      <c r="AI3315">
        <v>1.3480000000000001E-2</v>
      </c>
      <c r="AS3315" s="3">
        <v>0.06</v>
      </c>
      <c r="AU3315" s="4">
        <f t="shared" si="114"/>
        <v>0.06</v>
      </c>
      <c r="AV3315" s="4">
        <f>O3315*149597871*COS(U3315*3.14159265359/180)/(CL3315*695700)</f>
        <v>19.211889356633371</v>
      </c>
      <c r="AW3315" s="4">
        <f t="shared" si="113"/>
        <v>999</v>
      </c>
      <c r="AX3315">
        <v>0.24</v>
      </c>
      <c r="AY3315">
        <v>0.24</v>
      </c>
      <c r="BO3315" t="s">
        <v>156</v>
      </c>
      <c r="BP3315" t="s">
        <v>146</v>
      </c>
      <c r="BS3315" t="s">
        <v>9699</v>
      </c>
      <c r="BU3315" t="s">
        <v>9700</v>
      </c>
      <c r="BV3315">
        <v>295.42200200000002</v>
      </c>
      <c r="BW3315">
        <v>38.735691000000003</v>
      </c>
      <c r="BZ3315">
        <v>12.801</v>
      </c>
      <c r="CA3315">
        <v>12.474</v>
      </c>
      <c r="CB3315">
        <v>12.468999999999999</v>
      </c>
      <c r="CC3315">
        <v>843.65</v>
      </c>
      <c r="CD3315">
        <v>12.9</v>
      </c>
      <c r="CE3315">
        <v>12.9</v>
      </c>
      <c r="CF3315">
        <v>-0.497</v>
      </c>
      <c r="CI3315">
        <v>0.88</v>
      </c>
      <c r="CL3315">
        <v>1.22</v>
      </c>
      <c r="CM3315">
        <v>0.23</v>
      </c>
      <c r="CN3315">
        <v>0.23</v>
      </c>
      <c r="CS3315">
        <v>5949</v>
      </c>
      <c r="CT3315">
        <v>128</v>
      </c>
      <c r="CU3315">
        <v>128</v>
      </c>
      <c r="CX3315" t="s">
        <v>9701</v>
      </c>
    </row>
    <row r="3316" spans="1:102" x14ac:dyDescent="0.25">
      <c r="A3316" t="s">
        <v>9702</v>
      </c>
      <c r="B3316" t="s">
        <v>98</v>
      </c>
      <c r="I3316">
        <v>0.184</v>
      </c>
      <c r="J3316">
        <v>3.5000000000000003E-2</v>
      </c>
      <c r="K3316">
        <v>3.5000000000000003E-2</v>
      </c>
      <c r="L3316">
        <v>27.014976000000001</v>
      </c>
      <c r="M3316">
        <v>3.4699999999999998E-4</v>
      </c>
      <c r="N3316">
        <v>3.4699999999999998E-4</v>
      </c>
      <c r="O3316">
        <v>0.182</v>
      </c>
      <c r="Y3316">
        <v>2014</v>
      </c>
      <c r="Z3316" s="1">
        <v>44232</v>
      </c>
      <c r="AG3316">
        <v>2454965.5084199999</v>
      </c>
      <c r="AH3316">
        <v>8.3700000000000007E-3</v>
      </c>
      <c r="AI3316">
        <v>8.3700000000000007E-3</v>
      </c>
      <c r="AS3316" s="3">
        <v>0.34</v>
      </c>
      <c r="AU3316" s="4">
        <f t="shared" si="114"/>
        <v>0.34</v>
      </c>
      <c r="AV3316" s="4">
        <f>O3316*149597871*COS(U3316*3.14159265359/180)/(CL3316*695700)</f>
        <v>32.07856754960801</v>
      </c>
      <c r="AW3316" s="4">
        <f t="shared" si="113"/>
        <v>999</v>
      </c>
      <c r="AX3316">
        <v>0.22</v>
      </c>
      <c r="AY3316">
        <v>0.22</v>
      </c>
      <c r="BO3316" t="s">
        <v>156</v>
      </c>
      <c r="BP3316" t="s">
        <v>146</v>
      </c>
      <c r="BS3316" t="s">
        <v>9703</v>
      </c>
      <c r="BU3316" t="s">
        <v>9700</v>
      </c>
      <c r="BV3316">
        <v>295.42200200000002</v>
      </c>
      <c r="BW3316">
        <v>38.735691000000003</v>
      </c>
      <c r="BZ3316">
        <v>12.801</v>
      </c>
      <c r="CA3316">
        <v>12.474</v>
      </c>
      <c r="CB3316">
        <v>12.468999999999999</v>
      </c>
      <c r="CC3316">
        <v>843.65</v>
      </c>
      <c r="CD3316">
        <v>12.9</v>
      </c>
      <c r="CE3316">
        <v>12.9</v>
      </c>
      <c r="CF3316">
        <v>-0.497</v>
      </c>
      <c r="CI3316">
        <v>0.88</v>
      </c>
      <c r="CL3316">
        <v>1.22</v>
      </c>
      <c r="CM3316">
        <v>0.23</v>
      </c>
      <c r="CN3316">
        <v>0.23</v>
      </c>
      <c r="CS3316">
        <v>5949</v>
      </c>
      <c r="CT3316">
        <v>128</v>
      </c>
      <c r="CU3316">
        <v>128</v>
      </c>
      <c r="CX3316" t="s">
        <v>9701</v>
      </c>
    </row>
    <row r="3317" spans="1:102" x14ac:dyDescent="0.25">
      <c r="A3317" t="s">
        <v>9704</v>
      </c>
      <c r="B3317" t="s">
        <v>98</v>
      </c>
      <c r="I3317">
        <v>6.7000000000000004E-2</v>
      </c>
      <c r="J3317">
        <v>1.2999999999999999E-2</v>
      </c>
      <c r="K3317">
        <v>1.2999999999999999E-2</v>
      </c>
      <c r="L3317">
        <v>16.092361</v>
      </c>
      <c r="M3317" s="2">
        <v>7.2999999999999999E-5</v>
      </c>
      <c r="N3317" s="2">
        <v>7.2999999999999999E-5</v>
      </c>
      <c r="O3317">
        <v>0.112</v>
      </c>
      <c r="Y3317">
        <v>2014</v>
      </c>
      <c r="Z3317" s="1">
        <v>44232</v>
      </c>
      <c r="AG3317">
        <v>2454975.5134899998</v>
      </c>
      <c r="AH3317">
        <v>2.96E-3</v>
      </c>
      <c r="AI3317">
        <v>2.96E-3</v>
      </c>
      <c r="AS3317" s="3">
        <v>0.54</v>
      </c>
      <c r="AU3317" s="4">
        <f t="shared" si="114"/>
        <v>0.54</v>
      </c>
      <c r="AV3317" s="4">
        <f>O3317*149597871*COS(U3317*3.14159265359/180)/(CL3317*695700)</f>
        <v>35.945673855817937</v>
      </c>
      <c r="AW3317" s="4">
        <f t="shared" si="113"/>
        <v>999</v>
      </c>
      <c r="AX3317">
        <v>0.26</v>
      </c>
      <c r="AY3317">
        <v>0.26</v>
      </c>
      <c r="BO3317" t="s">
        <v>156</v>
      </c>
      <c r="BP3317" t="s">
        <v>146</v>
      </c>
      <c r="BS3317" t="s">
        <v>9705</v>
      </c>
      <c r="BU3317" t="s">
        <v>9706</v>
      </c>
      <c r="BV3317">
        <v>294.94858799999997</v>
      </c>
      <c r="BW3317">
        <v>46.438640999999997</v>
      </c>
      <c r="BZ3317">
        <v>10.846</v>
      </c>
      <c r="CA3317">
        <v>10.317</v>
      </c>
      <c r="CB3317">
        <v>10.201000000000001</v>
      </c>
      <c r="CC3317">
        <v>152.77000000000001</v>
      </c>
      <c r="CD3317">
        <v>0.43</v>
      </c>
      <c r="CE3317">
        <v>0.43</v>
      </c>
      <c r="CF3317">
        <v>0.55300000000000005</v>
      </c>
      <c r="CI3317">
        <v>0.96</v>
      </c>
      <c r="CL3317">
        <v>0.67</v>
      </c>
      <c r="CM3317">
        <v>0.04</v>
      </c>
      <c r="CN3317">
        <v>0.04</v>
      </c>
      <c r="CS3317">
        <v>4661</v>
      </c>
      <c r="CT3317">
        <v>100</v>
      </c>
      <c r="CU3317">
        <v>100</v>
      </c>
      <c r="CX3317" t="s">
        <v>9707</v>
      </c>
    </row>
    <row r="3318" spans="1:102" x14ac:dyDescent="0.25">
      <c r="A3318" t="s">
        <v>9708</v>
      </c>
      <c r="B3318" t="s">
        <v>98</v>
      </c>
      <c r="I3318">
        <v>6.2E-2</v>
      </c>
      <c r="J3318">
        <v>4.0000000000000001E-3</v>
      </c>
      <c r="K3318">
        <v>4.0000000000000001E-3</v>
      </c>
      <c r="L3318">
        <v>28.906009000000001</v>
      </c>
      <c r="M3318">
        <v>2.1599999999999999E-4</v>
      </c>
      <c r="N3318">
        <v>2.1599999999999999E-4</v>
      </c>
      <c r="O3318">
        <v>0.16600000000000001</v>
      </c>
      <c r="Y3318">
        <v>2014</v>
      </c>
      <c r="Z3318" s="1">
        <v>44232</v>
      </c>
      <c r="AG3318">
        <v>2454991.8217199999</v>
      </c>
      <c r="AH3318">
        <v>4.4400000000000004E-3</v>
      </c>
      <c r="AI3318">
        <v>4.4400000000000004E-3</v>
      </c>
      <c r="AS3318" s="3">
        <v>0.35</v>
      </c>
      <c r="AU3318" s="4">
        <f t="shared" si="114"/>
        <v>0.35</v>
      </c>
      <c r="AV3318" s="4">
        <f>O3318*149597871*COS(U3318*3.14159265359/180)/(CL3318*695700)</f>
        <v>53.276623750587305</v>
      </c>
      <c r="AW3318" s="4">
        <f t="shared" si="113"/>
        <v>999</v>
      </c>
      <c r="AX3318">
        <v>0.22</v>
      </c>
      <c r="AY3318">
        <v>0.22</v>
      </c>
      <c r="BO3318" t="s">
        <v>156</v>
      </c>
      <c r="BP3318" t="s">
        <v>146</v>
      </c>
      <c r="BS3318" t="s">
        <v>9709</v>
      </c>
      <c r="BU3318" t="s">
        <v>9706</v>
      </c>
      <c r="BV3318">
        <v>294.94858799999997</v>
      </c>
      <c r="BW3318">
        <v>46.438640999999997</v>
      </c>
      <c r="BZ3318">
        <v>10.846</v>
      </c>
      <c r="CA3318">
        <v>10.317</v>
      </c>
      <c r="CB3318">
        <v>10.201000000000001</v>
      </c>
      <c r="CC3318">
        <v>152.77000000000001</v>
      </c>
      <c r="CD3318">
        <v>0.43</v>
      </c>
      <c r="CE3318">
        <v>0.43</v>
      </c>
      <c r="CF3318">
        <v>0.55300000000000005</v>
      </c>
      <c r="CI3318">
        <v>0.96</v>
      </c>
      <c r="CL3318">
        <v>0.67</v>
      </c>
      <c r="CM3318">
        <v>0.04</v>
      </c>
      <c r="CN3318">
        <v>0.04</v>
      </c>
      <c r="CS3318">
        <v>4661</v>
      </c>
      <c r="CT3318">
        <v>100</v>
      </c>
      <c r="CU3318">
        <v>100</v>
      </c>
      <c r="CX3318" t="s">
        <v>9707</v>
      </c>
    </row>
    <row r="3319" spans="1:102" x14ac:dyDescent="0.25">
      <c r="A3319" t="s">
        <v>9710</v>
      </c>
      <c r="B3319" t="s">
        <v>98</v>
      </c>
      <c r="I3319">
        <v>0.14799999999999999</v>
      </c>
      <c r="J3319">
        <v>2.8000000000000001E-2</v>
      </c>
      <c r="K3319">
        <v>2.8000000000000001E-2</v>
      </c>
      <c r="L3319">
        <v>20.098379999999999</v>
      </c>
      <c r="M3319">
        <v>1.8000000000000001E-4</v>
      </c>
      <c r="N3319">
        <v>1.8000000000000001E-4</v>
      </c>
      <c r="O3319">
        <v>0.152</v>
      </c>
      <c r="Y3319">
        <v>2014</v>
      </c>
      <c r="Z3319" s="1">
        <v>44232</v>
      </c>
      <c r="AG3319">
        <v>2455040.5759000001</v>
      </c>
      <c r="AH3319">
        <v>5.2900000000000004E-3</v>
      </c>
      <c r="AI3319">
        <v>5.2900000000000004E-3</v>
      </c>
      <c r="AS3319" s="3">
        <v>0</v>
      </c>
      <c r="AU3319" s="4">
        <v>0</v>
      </c>
      <c r="AV3319" s="4">
        <f>O3319*149597871*COS(U3319*3.14159265359/180)/(CL3319*695700)</f>
        <v>24.950295975166977</v>
      </c>
      <c r="AW3319" s="4">
        <f t="shared" si="113"/>
        <v>999</v>
      </c>
      <c r="AX3319">
        <v>0.23</v>
      </c>
      <c r="AY3319">
        <v>0.23</v>
      </c>
      <c r="BO3319" t="s">
        <v>156</v>
      </c>
      <c r="BP3319" t="s">
        <v>146</v>
      </c>
      <c r="BS3319" t="s">
        <v>9711</v>
      </c>
      <c r="BU3319" t="s">
        <v>9712</v>
      </c>
      <c r="BV3319">
        <v>295.70110299999999</v>
      </c>
      <c r="BW3319">
        <v>38.945830999999998</v>
      </c>
      <c r="BZ3319">
        <v>12.340999999999999</v>
      </c>
      <c r="CA3319">
        <v>12.092000000000001</v>
      </c>
      <c r="CB3319">
        <v>12.005000000000001</v>
      </c>
      <c r="CC3319">
        <v>747</v>
      </c>
      <c r="CD3319">
        <v>7.45</v>
      </c>
      <c r="CE3319">
        <v>7.45</v>
      </c>
      <c r="CF3319">
        <v>-4.4999999999999998E-2</v>
      </c>
      <c r="CI3319">
        <v>1.08</v>
      </c>
      <c r="CL3319">
        <v>1.31</v>
      </c>
      <c r="CM3319">
        <v>0.24</v>
      </c>
      <c r="CN3319">
        <v>0.24</v>
      </c>
      <c r="CS3319">
        <v>6054</v>
      </c>
      <c r="CT3319">
        <v>100</v>
      </c>
      <c r="CU3319">
        <v>100</v>
      </c>
      <c r="CX3319" t="s">
        <v>9713</v>
      </c>
    </row>
    <row r="3320" spans="1:102" x14ac:dyDescent="0.25">
      <c r="A3320" t="s">
        <v>9714</v>
      </c>
      <c r="B3320" t="s">
        <v>98</v>
      </c>
      <c r="I3320">
        <v>0.20399999999999999</v>
      </c>
      <c r="J3320">
        <v>3.7999999999999999E-2</v>
      </c>
      <c r="K3320">
        <v>3.7999999999999999E-2</v>
      </c>
      <c r="L3320">
        <v>62.784697000000001</v>
      </c>
      <c r="M3320">
        <v>6.6100000000000002E-4</v>
      </c>
      <c r="N3320">
        <v>6.6100000000000002E-4</v>
      </c>
      <c r="O3320">
        <v>0.32600000000000001</v>
      </c>
      <c r="Y3320">
        <v>2014</v>
      </c>
      <c r="Z3320" s="1">
        <v>44232</v>
      </c>
      <c r="AG3320">
        <v>2454990.3035900001</v>
      </c>
      <c r="AH3320">
        <v>5.4400000000000004E-3</v>
      </c>
      <c r="AI3320">
        <v>5.4400000000000004E-3</v>
      </c>
      <c r="AS3320" s="3">
        <v>0.18</v>
      </c>
      <c r="AU3320" s="4">
        <f t="shared" si="114"/>
        <v>0.18</v>
      </c>
      <c r="AV3320" s="4">
        <f>O3320*149597871*COS(U3320*3.14159265359/180)/(CL3320*695700)</f>
        <v>53.511818999371279</v>
      </c>
      <c r="AW3320" s="4">
        <f t="shared" si="113"/>
        <v>999</v>
      </c>
      <c r="AX3320">
        <v>0.23</v>
      </c>
      <c r="AY3320">
        <v>0.23</v>
      </c>
      <c r="BO3320" t="s">
        <v>156</v>
      </c>
      <c r="BP3320" t="s">
        <v>146</v>
      </c>
      <c r="BS3320" t="s">
        <v>9715</v>
      </c>
      <c r="BU3320" t="s">
        <v>9712</v>
      </c>
      <c r="BV3320">
        <v>295.70110299999999</v>
      </c>
      <c r="BW3320">
        <v>38.945830999999998</v>
      </c>
      <c r="BZ3320">
        <v>12.340999999999999</v>
      </c>
      <c r="CA3320">
        <v>12.092000000000001</v>
      </c>
      <c r="CB3320">
        <v>12.005000000000001</v>
      </c>
      <c r="CC3320">
        <v>747</v>
      </c>
      <c r="CD3320">
        <v>7.45</v>
      </c>
      <c r="CE3320">
        <v>7.45</v>
      </c>
      <c r="CF3320">
        <v>-4.4999999999999998E-2</v>
      </c>
      <c r="CI3320">
        <v>1.08</v>
      </c>
      <c r="CL3320">
        <v>1.31</v>
      </c>
      <c r="CM3320">
        <v>0.24</v>
      </c>
      <c r="CN3320">
        <v>0.24</v>
      </c>
      <c r="CS3320">
        <v>6054</v>
      </c>
      <c r="CT3320">
        <v>100</v>
      </c>
      <c r="CU3320">
        <v>100</v>
      </c>
      <c r="CX3320" t="s">
        <v>9713</v>
      </c>
    </row>
    <row r="3321" spans="1:102" x14ac:dyDescent="0.25">
      <c r="A3321" t="s">
        <v>9716</v>
      </c>
      <c r="B3321" t="s">
        <v>98</v>
      </c>
      <c r="C3321">
        <v>0.38</v>
      </c>
      <c r="D3321">
        <v>0.38</v>
      </c>
      <c r="E3321">
        <v>0</v>
      </c>
      <c r="I3321">
        <v>0.39</v>
      </c>
      <c r="J3321">
        <v>0.01</v>
      </c>
      <c r="K3321">
        <v>0.01</v>
      </c>
      <c r="L3321">
        <v>105.595</v>
      </c>
      <c r="M3321">
        <v>3.7999999999999999E-2</v>
      </c>
      <c r="N3321">
        <v>3.7999999999999999E-2</v>
      </c>
      <c r="O3321">
        <v>0.46439999999999998</v>
      </c>
      <c r="P3321">
        <v>8.2000000000000007E-3</v>
      </c>
      <c r="Q3321">
        <v>8.2000000000000007E-3</v>
      </c>
      <c r="U3321">
        <v>89.445999999999998</v>
      </c>
      <c r="V3321">
        <v>2.5999999999999999E-2</v>
      </c>
      <c r="W3321">
        <v>2.5999999999999999E-2</v>
      </c>
      <c r="Y3321">
        <v>2012</v>
      </c>
      <c r="Z3321" s="1">
        <v>43304</v>
      </c>
      <c r="AT3321" s="4">
        <f>AV3321</f>
        <v>0.54954621910017176</v>
      </c>
      <c r="AU3321" s="4">
        <f t="shared" si="114"/>
        <v>0.54954621910017176</v>
      </c>
      <c r="AV3321" s="4">
        <f>O3321*149597871*COS(U3321*3.14159265359/180)/(CL3321*695700)</f>
        <v>0.54954621910017176</v>
      </c>
      <c r="AW3321" s="4">
        <f t="shared" si="113"/>
        <v>0.54954621910017176</v>
      </c>
      <c r="BO3321" t="s">
        <v>99</v>
      </c>
      <c r="BP3321" t="s">
        <v>146</v>
      </c>
      <c r="BU3321" t="s">
        <v>9717</v>
      </c>
      <c r="BV3321">
        <v>286.82920000000001</v>
      </c>
      <c r="BW3321">
        <v>42.279200000000003</v>
      </c>
      <c r="BX3321">
        <v>14.3</v>
      </c>
      <c r="CF3321">
        <v>-0.158</v>
      </c>
      <c r="CI3321">
        <v>0.94899999999999995</v>
      </c>
      <c r="CJ3321">
        <v>5.8999999999999997E-2</v>
      </c>
      <c r="CK3321">
        <v>5.8999999999999997E-2</v>
      </c>
      <c r="CL3321">
        <v>1.7569999999999999</v>
      </c>
      <c r="CM3321">
        <v>3.4000000000000002E-2</v>
      </c>
      <c r="CN3321">
        <v>3.4000000000000002E-2</v>
      </c>
      <c r="CS3321">
        <v>5640</v>
      </c>
    </row>
    <row r="3322" spans="1:102" x14ac:dyDescent="0.25">
      <c r="A3322" t="s">
        <v>9718</v>
      </c>
      <c r="B3322" t="s">
        <v>98</v>
      </c>
      <c r="I3322">
        <v>0.106</v>
      </c>
      <c r="J3322">
        <v>2.1000000000000001E-2</v>
      </c>
      <c r="K3322">
        <v>2.1000000000000001E-2</v>
      </c>
      <c r="L3322">
        <v>3.9308209999999999</v>
      </c>
      <c r="M3322" s="2">
        <v>3.8000000000000002E-5</v>
      </c>
      <c r="N3322" s="2">
        <v>3.8000000000000002E-5</v>
      </c>
      <c r="O3322">
        <v>0.05</v>
      </c>
      <c r="Y3322">
        <v>2014</v>
      </c>
      <c r="Z3322" s="1">
        <v>44232</v>
      </c>
      <c r="AG3322">
        <v>2454968.1989600002</v>
      </c>
      <c r="AH3322">
        <v>6.43E-3</v>
      </c>
      <c r="AI3322">
        <v>6.43E-3</v>
      </c>
      <c r="AS3322" s="3">
        <v>0.19</v>
      </c>
      <c r="AU3322" s="4">
        <f t="shared" si="114"/>
        <v>0.19</v>
      </c>
      <c r="AV3322" s="4">
        <f>O3322*149597871*COS(U3322*3.14159265359/180)/(CL3322*695700)</f>
        <v>8.8127932828593458</v>
      </c>
      <c r="AW3322" s="4">
        <f t="shared" si="113"/>
        <v>999</v>
      </c>
      <c r="AX3322">
        <v>0.21</v>
      </c>
      <c r="AY3322">
        <v>0.21</v>
      </c>
      <c r="BO3322" t="s">
        <v>156</v>
      </c>
      <c r="BP3322" t="s">
        <v>146</v>
      </c>
      <c r="BS3322" t="s">
        <v>9719</v>
      </c>
      <c r="BU3322" t="s">
        <v>9720</v>
      </c>
      <c r="BV3322">
        <v>282.39461599999998</v>
      </c>
      <c r="BW3322">
        <v>48.759140000000002</v>
      </c>
      <c r="BZ3322">
        <v>12.614000000000001</v>
      </c>
      <c r="CA3322">
        <v>12.35</v>
      </c>
      <c r="CB3322">
        <v>12.289</v>
      </c>
      <c r="CC3322">
        <v>833.12</v>
      </c>
      <c r="CD3322">
        <v>14.88</v>
      </c>
      <c r="CE3322">
        <v>14.88</v>
      </c>
      <c r="CF3322">
        <v>-0.14399999999999999</v>
      </c>
      <c r="CI3322">
        <v>1.05</v>
      </c>
      <c r="CL3322">
        <v>1.22</v>
      </c>
      <c r="CM3322">
        <v>0.24</v>
      </c>
      <c r="CN3322">
        <v>0.24</v>
      </c>
      <c r="CS3322">
        <v>6045</v>
      </c>
      <c r="CT3322">
        <v>147</v>
      </c>
      <c r="CU3322">
        <v>147</v>
      </c>
      <c r="CX3322" t="s">
        <v>9721</v>
      </c>
    </row>
    <row r="3323" spans="1:102" x14ac:dyDescent="0.25">
      <c r="A3323" t="s">
        <v>9722</v>
      </c>
      <c r="B3323" t="s">
        <v>98</v>
      </c>
      <c r="I3323">
        <v>0.113</v>
      </c>
      <c r="J3323">
        <v>2.5000000000000001E-2</v>
      </c>
      <c r="K3323">
        <v>2.5000000000000001E-2</v>
      </c>
      <c r="L3323">
        <v>7.6300039999999996</v>
      </c>
      <c r="M3323" s="2">
        <v>7.2999999999999999E-5</v>
      </c>
      <c r="N3323" s="2">
        <v>7.2999999999999999E-5</v>
      </c>
      <c r="O3323">
        <v>7.8E-2</v>
      </c>
      <c r="Y3323">
        <v>2014</v>
      </c>
      <c r="Z3323" s="1">
        <v>44232</v>
      </c>
      <c r="AG3323">
        <v>2454970.0807099999</v>
      </c>
      <c r="AH3323">
        <v>5.8500000000000002E-3</v>
      </c>
      <c r="AI3323">
        <v>5.8500000000000002E-3</v>
      </c>
      <c r="AS3323" s="3">
        <v>0.04</v>
      </c>
      <c r="AU3323" s="4">
        <f t="shared" si="114"/>
        <v>0.04</v>
      </c>
      <c r="AV3323" s="4">
        <f>O3323*149597871*COS(U3323*3.14159265359/180)/(CL3323*695700)</f>
        <v>13.747957521260576</v>
      </c>
      <c r="AW3323" s="4">
        <f t="shared" si="113"/>
        <v>999</v>
      </c>
      <c r="AX3323">
        <v>0.23</v>
      </c>
      <c r="AY3323">
        <v>0.23</v>
      </c>
      <c r="BO3323" t="s">
        <v>156</v>
      </c>
      <c r="BP3323" t="s">
        <v>146</v>
      </c>
      <c r="BS3323" t="s">
        <v>9723</v>
      </c>
      <c r="BU3323" t="s">
        <v>9720</v>
      </c>
      <c r="BV3323">
        <v>282.39461599999998</v>
      </c>
      <c r="BW3323">
        <v>48.759140000000002</v>
      </c>
      <c r="BZ3323">
        <v>12.614000000000001</v>
      </c>
      <c r="CA3323">
        <v>12.35</v>
      </c>
      <c r="CB3323">
        <v>12.289</v>
      </c>
      <c r="CC3323">
        <v>833.12</v>
      </c>
      <c r="CD3323">
        <v>14.88</v>
      </c>
      <c r="CE3323">
        <v>14.88</v>
      </c>
      <c r="CF3323">
        <v>-0.14399999999999999</v>
      </c>
      <c r="CI3323">
        <v>1.05</v>
      </c>
      <c r="CL3323">
        <v>1.22</v>
      </c>
      <c r="CM3323">
        <v>0.24</v>
      </c>
      <c r="CN3323">
        <v>0.24</v>
      </c>
      <c r="CS3323">
        <v>6045</v>
      </c>
      <c r="CT3323">
        <v>147</v>
      </c>
      <c r="CU3323">
        <v>147</v>
      </c>
      <c r="CX3323" t="s">
        <v>9721</v>
      </c>
    </row>
    <row r="3324" spans="1:102" x14ac:dyDescent="0.25">
      <c r="A3324" t="s">
        <v>9724</v>
      </c>
      <c r="B3324" t="s">
        <v>98</v>
      </c>
      <c r="I3324">
        <v>8.7999999999999995E-2</v>
      </c>
      <c r="J3324">
        <v>0.02</v>
      </c>
      <c r="K3324">
        <v>0.02</v>
      </c>
      <c r="L3324">
        <v>5.6290209999999998</v>
      </c>
      <c r="M3324" s="2">
        <v>2.8E-5</v>
      </c>
      <c r="N3324" s="2">
        <v>2.8E-5</v>
      </c>
      <c r="O3324">
        <v>6.6000000000000003E-2</v>
      </c>
      <c r="Y3324">
        <v>2014</v>
      </c>
      <c r="Z3324" s="1">
        <v>44232</v>
      </c>
      <c r="AG3324">
        <v>2454967.7461600001</v>
      </c>
      <c r="AH3324">
        <v>2.7699999999999999E-3</v>
      </c>
      <c r="AI3324">
        <v>2.7699999999999999E-3</v>
      </c>
      <c r="AS3324" s="3">
        <v>0.28999999999999998</v>
      </c>
      <c r="AU3324" s="4">
        <f t="shared" si="114"/>
        <v>0.28999999999999998</v>
      </c>
      <c r="AV3324" s="4">
        <f>O3324*149597871*COS(U3324*3.14159265359/180)/(CL3324*695700)</f>
        <v>9.0395683456794185</v>
      </c>
      <c r="AW3324" s="4">
        <f t="shared" si="113"/>
        <v>999</v>
      </c>
      <c r="AX3324">
        <v>0.21</v>
      </c>
      <c r="AY3324">
        <v>0.21</v>
      </c>
      <c r="BO3324" t="s">
        <v>156</v>
      </c>
      <c r="BP3324" t="s">
        <v>146</v>
      </c>
      <c r="BS3324" t="s">
        <v>9725</v>
      </c>
      <c r="BU3324" t="s">
        <v>9726</v>
      </c>
      <c r="BV3324">
        <v>285.18278700000002</v>
      </c>
      <c r="BW3324">
        <v>43.831088999999999</v>
      </c>
      <c r="BZ3324">
        <v>9.7210000000000001</v>
      </c>
      <c r="CA3324">
        <v>9.5470000000000006</v>
      </c>
      <c r="CB3324">
        <v>9.5039999999999996</v>
      </c>
      <c r="CC3324">
        <v>269.39</v>
      </c>
      <c r="CD3324">
        <v>1.71</v>
      </c>
      <c r="CE3324">
        <v>1.71</v>
      </c>
      <c r="CI3324">
        <v>1.34</v>
      </c>
      <c r="CL3324">
        <v>1.57</v>
      </c>
      <c r="CM3324">
        <v>0.35</v>
      </c>
      <c r="CN3324">
        <v>0.35</v>
      </c>
      <c r="CS3324">
        <v>6152</v>
      </c>
      <c r="CT3324">
        <v>100</v>
      </c>
      <c r="CU3324">
        <v>100</v>
      </c>
      <c r="CX3324" t="s">
        <v>9727</v>
      </c>
    </row>
    <row r="3325" spans="1:102" x14ac:dyDescent="0.25">
      <c r="A3325" t="s">
        <v>9728</v>
      </c>
      <c r="B3325" t="s">
        <v>98</v>
      </c>
      <c r="I3325">
        <v>0.1</v>
      </c>
      <c r="J3325">
        <v>2.1999999999999999E-2</v>
      </c>
      <c r="K3325">
        <v>2.1999999999999999E-2</v>
      </c>
      <c r="L3325">
        <v>13.391635000000001</v>
      </c>
      <c r="M3325">
        <v>1.2899999999999999E-4</v>
      </c>
      <c r="N3325">
        <v>1.2899999999999999E-4</v>
      </c>
      <c r="O3325">
        <v>0.11700000000000001</v>
      </c>
      <c r="Y3325">
        <v>2014</v>
      </c>
      <c r="Z3325" s="1">
        <v>44232</v>
      </c>
      <c r="AG3325">
        <v>2454966.0550600002</v>
      </c>
      <c r="AH3325">
        <v>4.2399999999999998E-3</v>
      </c>
      <c r="AI3325">
        <v>4.2399999999999998E-3</v>
      </c>
      <c r="AS3325" s="3">
        <v>0.49</v>
      </c>
      <c r="AU3325" s="4">
        <f t="shared" si="114"/>
        <v>0.49</v>
      </c>
      <c r="AV3325" s="4">
        <f>O3325*149597871*COS(U3325*3.14159265359/180)/(CL3325*695700)</f>
        <v>16.024689340068061</v>
      </c>
      <c r="AW3325" s="4">
        <f t="shared" si="113"/>
        <v>999</v>
      </c>
      <c r="AX3325">
        <v>0.24</v>
      </c>
      <c r="AY3325">
        <v>0.24</v>
      </c>
      <c r="BO3325" t="s">
        <v>156</v>
      </c>
      <c r="BP3325" t="s">
        <v>146</v>
      </c>
      <c r="BS3325" t="s">
        <v>9729</v>
      </c>
      <c r="BU3325" t="s">
        <v>9726</v>
      </c>
      <c r="BV3325">
        <v>285.18278700000002</v>
      </c>
      <c r="BW3325">
        <v>43.831088999999999</v>
      </c>
      <c r="BZ3325">
        <v>9.7210000000000001</v>
      </c>
      <c r="CA3325">
        <v>9.5470000000000006</v>
      </c>
      <c r="CB3325">
        <v>9.5039999999999996</v>
      </c>
      <c r="CC3325">
        <v>269.39</v>
      </c>
      <c r="CD3325">
        <v>1.71</v>
      </c>
      <c r="CE3325">
        <v>1.71</v>
      </c>
      <c r="CI3325">
        <v>1.34</v>
      </c>
      <c r="CL3325">
        <v>1.57</v>
      </c>
      <c r="CM3325">
        <v>0.35</v>
      </c>
      <c r="CN3325">
        <v>0.35</v>
      </c>
      <c r="CS3325">
        <v>6152</v>
      </c>
      <c r="CT3325">
        <v>100</v>
      </c>
      <c r="CU3325">
        <v>100</v>
      </c>
      <c r="CX3325" t="s">
        <v>9727</v>
      </c>
    </row>
    <row r="3326" spans="1:102" x14ac:dyDescent="0.25">
      <c r="A3326" t="s">
        <v>9730</v>
      </c>
      <c r="B3326" t="s">
        <v>98</v>
      </c>
      <c r="I3326">
        <v>0.11799999999999999</v>
      </c>
      <c r="J3326">
        <v>5.6000000000000001E-2</v>
      </c>
      <c r="K3326">
        <v>5.6000000000000001E-2</v>
      </c>
      <c r="L3326">
        <v>5.2621549999999999</v>
      </c>
      <c r="M3326" s="2">
        <v>4.6999999999999997E-5</v>
      </c>
      <c r="N3326" s="2">
        <v>4.6999999999999997E-5</v>
      </c>
      <c r="O3326">
        <v>5.5E-2</v>
      </c>
      <c r="Y3326">
        <v>2014</v>
      </c>
      <c r="Z3326" s="1">
        <v>44232</v>
      </c>
      <c r="AG3326">
        <v>2454969.3677400001</v>
      </c>
      <c r="AH3326">
        <v>5.7299999999999999E-3</v>
      </c>
      <c r="AI3326">
        <v>5.7299999999999999E-3</v>
      </c>
      <c r="AS3326" s="3">
        <v>0.6</v>
      </c>
      <c r="AU3326" s="4">
        <f t="shared" si="114"/>
        <v>0.6</v>
      </c>
      <c r="AV3326" s="4">
        <f>O3326*149597871*COS(U3326*3.14159265359/180)/(CL3326*695700)</f>
        <v>12.581668708082171</v>
      </c>
      <c r="AW3326" s="4">
        <f t="shared" si="113"/>
        <v>999</v>
      </c>
      <c r="AX3326">
        <v>0.37</v>
      </c>
      <c r="AY3326">
        <v>0.37</v>
      </c>
      <c r="BO3326" t="s">
        <v>156</v>
      </c>
      <c r="BP3326" t="s">
        <v>146</v>
      </c>
      <c r="BS3326" t="s">
        <v>9731</v>
      </c>
      <c r="BU3326" t="s">
        <v>9732</v>
      </c>
      <c r="BV3326">
        <v>299.136166</v>
      </c>
      <c r="BW3326">
        <v>45.869934000000001</v>
      </c>
      <c r="BZ3326">
        <v>13.403</v>
      </c>
      <c r="CA3326">
        <v>12.952999999999999</v>
      </c>
      <c r="CB3326">
        <v>12.89</v>
      </c>
      <c r="CC3326">
        <v>960.89</v>
      </c>
      <c r="CD3326">
        <v>20.9</v>
      </c>
      <c r="CE3326">
        <v>20.9</v>
      </c>
      <c r="CF3326">
        <v>-0.314</v>
      </c>
      <c r="CI3326">
        <v>0.8</v>
      </c>
      <c r="CL3326">
        <v>0.94</v>
      </c>
      <c r="CM3326">
        <v>0.45</v>
      </c>
      <c r="CN3326">
        <v>0.45</v>
      </c>
      <c r="CS3326">
        <v>5600</v>
      </c>
      <c r="CT3326">
        <v>200</v>
      </c>
      <c r="CU3326">
        <v>200</v>
      </c>
      <c r="CX3326" t="s">
        <v>9733</v>
      </c>
    </row>
    <row r="3327" spans="1:102" x14ac:dyDescent="0.25">
      <c r="A3327" t="s">
        <v>9734</v>
      </c>
      <c r="B3327" t="s">
        <v>98</v>
      </c>
      <c r="I3327">
        <v>0.14199999999999999</v>
      </c>
      <c r="J3327">
        <v>6.9000000000000006E-2</v>
      </c>
      <c r="K3327">
        <v>6.9000000000000006E-2</v>
      </c>
      <c r="L3327">
        <v>12.162701</v>
      </c>
      <c r="M3327">
        <v>1.0900000000000001E-4</v>
      </c>
      <c r="N3327">
        <v>1.0900000000000001E-4</v>
      </c>
      <c r="O3327">
        <v>9.7000000000000003E-2</v>
      </c>
      <c r="Y3327">
        <v>2014</v>
      </c>
      <c r="Z3327" s="1">
        <v>44232</v>
      </c>
      <c r="AG3327">
        <v>2454970.5326700001</v>
      </c>
      <c r="AH3327">
        <v>4.9300000000000004E-3</v>
      </c>
      <c r="AI3327">
        <v>4.9300000000000004E-3</v>
      </c>
      <c r="AS3327" s="3">
        <v>0.03</v>
      </c>
      <c r="AU3327" s="4">
        <f t="shared" si="114"/>
        <v>0.03</v>
      </c>
      <c r="AV3327" s="4">
        <f>O3327*149597871*COS(U3327*3.14159265359/180)/(CL3327*695700)</f>
        <v>22.189488448799462</v>
      </c>
      <c r="AW3327" s="4">
        <f t="shared" si="113"/>
        <v>999</v>
      </c>
      <c r="AX3327">
        <v>0.23</v>
      </c>
      <c r="AY3327">
        <v>0.23</v>
      </c>
      <c r="BO3327" t="s">
        <v>156</v>
      </c>
      <c r="BP3327" t="s">
        <v>146</v>
      </c>
      <c r="BS3327" t="s">
        <v>9735</v>
      </c>
      <c r="BU3327" t="s">
        <v>9732</v>
      </c>
      <c r="BV3327">
        <v>299.136166</v>
      </c>
      <c r="BW3327">
        <v>45.869934000000001</v>
      </c>
      <c r="BZ3327">
        <v>13.403</v>
      </c>
      <c r="CA3327">
        <v>12.952999999999999</v>
      </c>
      <c r="CB3327">
        <v>12.89</v>
      </c>
      <c r="CC3327">
        <v>960.89</v>
      </c>
      <c r="CD3327">
        <v>20.9</v>
      </c>
      <c r="CE3327">
        <v>20.9</v>
      </c>
      <c r="CF3327">
        <v>-0.314</v>
      </c>
      <c r="CI3327">
        <v>0.8</v>
      </c>
      <c r="CL3327">
        <v>0.94</v>
      </c>
      <c r="CM3327">
        <v>0.45</v>
      </c>
      <c r="CN3327">
        <v>0.45</v>
      </c>
      <c r="CS3327">
        <v>5600</v>
      </c>
      <c r="CT3327">
        <v>200</v>
      </c>
      <c r="CU3327">
        <v>200</v>
      </c>
      <c r="CX3327" t="s">
        <v>9733</v>
      </c>
    </row>
    <row r="3328" spans="1:102" x14ac:dyDescent="0.25">
      <c r="A3328" t="s">
        <v>9736</v>
      </c>
      <c r="B3328" t="s">
        <v>98</v>
      </c>
      <c r="I3328">
        <v>0.11799999999999999</v>
      </c>
      <c r="J3328">
        <v>4.5999999999999999E-2</v>
      </c>
      <c r="K3328">
        <v>4.5999999999999999E-2</v>
      </c>
      <c r="L3328">
        <v>12.904532</v>
      </c>
      <c r="M3328">
        <v>1.21E-4</v>
      </c>
      <c r="N3328">
        <v>1.21E-4</v>
      </c>
      <c r="O3328">
        <v>9.5000000000000001E-2</v>
      </c>
      <c r="Y3328">
        <v>2014</v>
      </c>
      <c r="Z3328" s="1">
        <v>44232</v>
      </c>
      <c r="AG3328">
        <v>2454977.3198500001</v>
      </c>
      <c r="AH3328">
        <v>5.5700000000000003E-3</v>
      </c>
      <c r="AI3328">
        <v>5.5700000000000003E-3</v>
      </c>
      <c r="AS3328" s="3">
        <v>0.33</v>
      </c>
      <c r="AU3328" s="4">
        <f t="shared" si="114"/>
        <v>0.33</v>
      </c>
      <c r="AV3328" s="4">
        <f>O3328*149597871*COS(U3328*3.14159265359/180)/(CL3328*695700)</f>
        <v>30.489634074131285</v>
      </c>
      <c r="AW3328" s="4">
        <f t="shared" si="113"/>
        <v>999</v>
      </c>
      <c r="AX3328">
        <v>0.22</v>
      </c>
      <c r="AY3328">
        <v>0.22</v>
      </c>
      <c r="BO3328" t="s">
        <v>156</v>
      </c>
      <c r="BP3328" t="s">
        <v>146</v>
      </c>
      <c r="BS3328" t="s">
        <v>9737</v>
      </c>
      <c r="BU3328" t="s">
        <v>9738</v>
      </c>
      <c r="BV3328">
        <v>291.34258399999999</v>
      </c>
      <c r="BW3328">
        <v>38.363134000000002</v>
      </c>
      <c r="BZ3328">
        <v>13.367000000000001</v>
      </c>
      <c r="CA3328">
        <v>12.807</v>
      </c>
      <c r="CB3328">
        <v>12.673999999999999</v>
      </c>
      <c r="CC3328">
        <v>470</v>
      </c>
      <c r="CD3328">
        <v>28.59</v>
      </c>
      <c r="CE3328">
        <v>22.93</v>
      </c>
      <c r="CF3328">
        <v>-0.157</v>
      </c>
      <c r="CI3328">
        <v>0.67</v>
      </c>
      <c r="CL3328">
        <v>0.67</v>
      </c>
      <c r="CM3328">
        <v>0.27</v>
      </c>
      <c r="CN3328">
        <v>0.27</v>
      </c>
      <c r="CS3328">
        <v>4710</v>
      </c>
      <c r="CT3328">
        <v>200</v>
      </c>
      <c r="CU3328">
        <v>200</v>
      </c>
      <c r="CX3328" t="s">
        <v>9739</v>
      </c>
    </row>
    <row r="3329" spans="1:102" x14ac:dyDescent="0.25">
      <c r="A3329" t="s">
        <v>9740</v>
      </c>
      <c r="B3329" t="s">
        <v>98</v>
      </c>
      <c r="I3329">
        <v>0.111</v>
      </c>
      <c r="J3329">
        <v>4.3999999999999997E-2</v>
      </c>
      <c r="K3329">
        <v>4.3999999999999997E-2</v>
      </c>
      <c r="L3329">
        <v>31.200751</v>
      </c>
      <c r="M3329">
        <v>3.5399999999999999E-4</v>
      </c>
      <c r="N3329">
        <v>3.5399999999999999E-4</v>
      </c>
      <c r="O3329">
        <v>0.17199999999999999</v>
      </c>
      <c r="Y3329">
        <v>2014</v>
      </c>
      <c r="Z3329" s="1">
        <v>44232</v>
      </c>
      <c r="AG3329">
        <v>2454973.0756799998</v>
      </c>
      <c r="AH3329">
        <v>7.1000000000000004E-3</v>
      </c>
      <c r="AI3329">
        <v>7.1000000000000004E-3</v>
      </c>
      <c r="AS3329" s="3">
        <v>0.36</v>
      </c>
      <c r="AU3329" s="4">
        <f t="shared" si="114"/>
        <v>0.36</v>
      </c>
      <c r="AV3329" s="4">
        <f>O3329*149597871*COS(U3329*3.14159265359/180)/(CL3329*695700)</f>
        <v>55.202284850006109</v>
      </c>
      <c r="AW3329" s="4">
        <f t="shared" si="113"/>
        <v>999</v>
      </c>
      <c r="AX3329">
        <v>0.23</v>
      </c>
      <c r="AY3329">
        <v>0.23</v>
      </c>
      <c r="BO3329" t="s">
        <v>156</v>
      </c>
      <c r="BP3329" t="s">
        <v>146</v>
      </c>
      <c r="BS3329" t="s">
        <v>9741</v>
      </c>
      <c r="BU3329" t="s">
        <v>9738</v>
      </c>
      <c r="BV3329">
        <v>291.34258399999999</v>
      </c>
      <c r="BW3329">
        <v>38.363134000000002</v>
      </c>
      <c r="BZ3329">
        <v>13.367000000000001</v>
      </c>
      <c r="CA3329">
        <v>12.807</v>
      </c>
      <c r="CB3329">
        <v>12.673999999999999</v>
      </c>
      <c r="CC3329">
        <v>470</v>
      </c>
      <c r="CD3329">
        <v>28.59</v>
      </c>
      <c r="CE3329">
        <v>22.93</v>
      </c>
      <c r="CF3329">
        <v>-0.157</v>
      </c>
      <c r="CI3329">
        <v>0.67</v>
      </c>
      <c r="CL3329">
        <v>0.67</v>
      </c>
      <c r="CM3329">
        <v>0.27</v>
      </c>
      <c r="CN3329">
        <v>0.27</v>
      </c>
      <c r="CS3329">
        <v>4710</v>
      </c>
      <c r="CT3329">
        <v>200</v>
      </c>
      <c r="CU3329">
        <v>200</v>
      </c>
      <c r="CX3329" t="s">
        <v>9739</v>
      </c>
    </row>
    <row r="3330" spans="1:102" x14ac:dyDescent="0.25">
      <c r="A3330" t="s">
        <v>9742</v>
      </c>
      <c r="B3330" t="s">
        <v>98</v>
      </c>
      <c r="I3330">
        <v>0.1</v>
      </c>
      <c r="J3330">
        <v>2.9000000000000001E-2</v>
      </c>
      <c r="K3330">
        <v>2.9000000000000001E-2</v>
      </c>
      <c r="L3330">
        <v>22.597052999999999</v>
      </c>
      <c r="M3330">
        <v>2.43E-4</v>
      </c>
      <c r="N3330">
        <v>2.43E-4</v>
      </c>
      <c r="O3330">
        <v>0.14799999999999999</v>
      </c>
      <c r="Y3330">
        <v>2014</v>
      </c>
      <c r="Z3330" s="1">
        <v>44232</v>
      </c>
      <c r="AG3330">
        <v>2454973.4199000001</v>
      </c>
      <c r="AH3330">
        <v>7.4799999999999997E-3</v>
      </c>
      <c r="AI3330">
        <v>7.4799999999999997E-3</v>
      </c>
      <c r="AS3330" s="3">
        <v>0.02</v>
      </c>
      <c r="AU3330" s="4">
        <f t="shared" si="114"/>
        <v>0.02</v>
      </c>
      <c r="AV3330" s="4">
        <f>O3330*149597871*COS(U3330*3.14159265359/180)/(CL3330*695700)</f>
        <v>36.164498980751894</v>
      </c>
      <c r="AW3330" s="4">
        <f t="shared" si="113"/>
        <v>999</v>
      </c>
      <c r="AX3330">
        <v>0.21</v>
      </c>
      <c r="AY3330">
        <v>0.21</v>
      </c>
      <c r="BO3330" t="s">
        <v>156</v>
      </c>
      <c r="BP3330" t="s">
        <v>146</v>
      </c>
      <c r="BS3330" t="s">
        <v>9743</v>
      </c>
      <c r="BU3330" t="s">
        <v>9744</v>
      </c>
      <c r="BV3330">
        <v>286.02611200000001</v>
      </c>
      <c r="BW3330">
        <v>44.782871</v>
      </c>
      <c r="BZ3330">
        <v>12.419</v>
      </c>
      <c r="CA3330">
        <v>12.082000000000001</v>
      </c>
      <c r="CB3330">
        <v>12.038</v>
      </c>
      <c r="CC3330">
        <v>919.44</v>
      </c>
      <c r="CD3330">
        <v>11.1</v>
      </c>
      <c r="CE3330">
        <v>11.1</v>
      </c>
      <c r="CF3330">
        <v>-0.56699999999999995</v>
      </c>
      <c r="CI3330">
        <v>0.76</v>
      </c>
      <c r="CL3330">
        <v>0.88</v>
      </c>
      <c r="CM3330">
        <v>0.25</v>
      </c>
      <c r="CN3330">
        <v>0.25</v>
      </c>
      <c r="CS3330">
        <v>5577</v>
      </c>
      <c r="CT3330">
        <v>145</v>
      </c>
      <c r="CU3330">
        <v>145</v>
      </c>
      <c r="CX3330" t="s">
        <v>9745</v>
      </c>
    </row>
    <row r="3331" spans="1:102" x14ac:dyDescent="0.25">
      <c r="A3331" t="s">
        <v>9746</v>
      </c>
      <c r="B3331" t="s">
        <v>98</v>
      </c>
      <c r="I3331">
        <v>0.10100000000000001</v>
      </c>
      <c r="J3331">
        <v>2.9000000000000001E-2</v>
      </c>
      <c r="K3331">
        <v>2.9000000000000001E-2</v>
      </c>
      <c r="L3331">
        <v>45.348269000000002</v>
      </c>
      <c r="M3331">
        <v>7.7899999999999996E-4</v>
      </c>
      <c r="N3331">
        <v>7.7899999999999996E-4</v>
      </c>
      <c r="O3331">
        <v>0.23599999999999999</v>
      </c>
      <c r="Y3331">
        <v>2014</v>
      </c>
      <c r="Z3331" s="1">
        <v>44232</v>
      </c>
      <c r="AG3331">
        <v>2454975.2508</v>
      </c>
      <c r="AH3331">
        <v>9.0699999999999999E-3</v>
      </c>
      <c r="AI3331">
        <v>9.0699999999999999E-3</v>
      </c>
      <c r="AS3331" s="3">
        <v>0.1</v>
      </c>
      <c r="AU3331" s="4">
        <f t="shared" si="114"/>
        <v>0.1</v>
      </c>
      <c r="AV3331" s="4">
        <f>O3331*149597871*COS(U3331*3.14159265359/180)/(CL3331*695700)</f>
        <v>57.667714590928696</v>
      </c>
      <c r="AW3331" s="4">
        <f t="shared" ref="AW3331:AW3394" si="115">IF(ABS(AV3331)&lt;1,AV3331,999)</f>
        <v>999</v>
      </c>
      <c r="AX3331">
        <v>0.22</v>
      </c>
      <c r="AY3331">
        <v>0.22</v>
      </c>
      <c r="BO3331" t="s">
        <v>156</v>
      </c>
      <c r="BP3331" t="s">
        <v>146</v>
      </c>
      <c r="BS3331" t="s">
        <v>9747</v>
      </c>
      <c r="BU3331" t="s">
        <v>9744</v>
      </c>
      <c r="BV3331">
        <v>286.02611200000001</v>
      </c>
      <c r="BW3331">
        <v>44.782871</v>
      </c>
      <c r="BZ3331">
        <v>12.419</v>
      </c>
      <c r="CA3331">
        <v>12.082000000000001</v>
      </c>
      <c r="CB3331">
        <v>12.038</v>
      </c>
      <c r="CC3331">
        <v>919.44</v>
      </c>
      <c r="CD3331">
        <v>11.1</v>
      </c>
      <c r="CE3331">
        <v>11.1</v>
      </c>
      <c r="CF3331">
        <v>-0.56699999999999995</v>
      </c>
      <c r="CI3331">
        <v>0.76</v>
      </c>
      <c r="CL3331">
        <v>0.88</v>
      </c>
      <c r="CM3331">
        <v>0.25</v>
      </c>
      <c r="CN3331">
        <v>0.25</v>
      </c>
      <c r="CS3331">
        <v>5577</v>
      </c>
      <c r="CT3331">
        <v>145</v>
      </c>
      <c r="CU3331">
        <v>145</v>
      </c>
      <c r="CX3331" t="s">
        <v>9745</v>
      </c>
    </row>
    <row r="3332" spans="1:102" x14ac:dyDescent="0.25">
      <c r="A3332" t="s">
        <v>9748</v>
      </c>
      <c r="B3332" t="s">
        <v>98</v>
      </c>
      <c r="I3332">
        <v>0.24399999999999999</v>
      </c>
      <c r="J3332">
        <v>0.123</v>
      </c>
      <c r="K3332">
        <v>0.123</v>
      </c>
      <c r="L3332">
        <v>10.043685999999999</v>
      </c>
      <c r="M3332">
        <v>1.2799999999999999E-4</v>
      </c>
      <c r="N3332">
        <v>1.2799999999999999E-4</v>
      </c>
      <c r="O3332">
        <v>9.7000000000000003E-2</v>
      </c>
      <c r="Y3332">
        <v>2014</v>
      </c>
      <c r="Z3332" s="1">
        <v>44232</v>
      </c>
      <c r="AG3332">
        <v>2455186.6250300002</v>
      </c>
      <c r="AH3332">
        <v>5.3099999999999996E-3</v>
      </c>
      <c r="AI3332">
        <v>5.3099999999999996E-3</v>
      </c>
      <c r="AS3332" s="3">
        <v>0.84</v>
      </c>
      <c r="AU3332" s="4">
        <f t="shared" si="114"/>
        <v>0.84</v>
      </c>
      <c r="AV3332" s="4">
        <f>O3332*149597871*COS(U3332*3.14159265359/180)/(CL3332*695700)</f>
        <v>18.458512514930529</v>
      </c>
      <c r="AW3332" s="4">
        <f t="shared" si="115"/>
        <v>999</v>
      </c>
      <c r="AX3332">
        <v>0.3</v>
      </c>
      <c r="AY3332">
        <v>0.3</v>
      </c>
      <c r="BO3332" t="s">
        <v>156</v>
      </c>
      <c r="BP3332" t="s">
        <v>146</v>
      </c>
      <c r="BS3332" t="s">
        <v>9749</v>
      </c>
      <c r="BU3332" t="s">
        <v>9750</v>
      </c>
      <c r="BV3332">
        <v>294.338483</v>
      </c>
      <c r="BW3332">
        <v>50.336544000000004</v>
      </c>
      <c r="BZ3332">
        <v>14.156000000000001</v>
      </c>
      <c r="CA3332">
        <v>13.851000000000001</v>
      </c>
      <c r="CB3332">
        <v>13.819000000000001</v>
      </c>
      <c r="CC3332">
        <v>1493.94</v>
      </c>
      <c r="CD3332">
        <v>49.82</v>
      </c>
      <c r="CE3332">
        <v>49.82</v>
      </c>
      <c r="CF3332">
        <v>-3.4000000000000002E-2</v>
      </c>
      <c r="CI3332">
        <v>1.0900000000000001</v>
      </c>
      <c r="CL3332">
        <v>1.1299999999999999</v>
      </c>
      <c r="CM3332">
        <v>0.56000000000000005</v>
      </c>
      <c r="CN3332">
        <v>0.56000000000000005</v>
      </c>
      <c r="CS3332">
        <v>6326</v>
      </c>
      <c r="CT3332">
        <v>250</v>
      </c>
      <c r="CU3332">
        <v>250</v>
      </c>
      <c r="CX3332" t="s">
        <v>9751</v>
      </c>
    </row>
    <row r="3333" spans="1:102" x14ac:dyDescent="0.25">
      <c r="A3333" t="s">
        <v>9752</v>
      </c>
      <c r="B3333" t="s">
        <v>98</v>
      </c>
      <c r="I3333">
        <v>0.27100000000000002</v>
      </c>
      <c r="J3333">
        <v>0.13900000000000001</v>
      </c>
      <c r="K3333">
        <v>0.13900000000000001</v>
      </c>
      <c r="L3333">
        <v>15.163161000000001</v>
      </c>
      <c r="M3333">
        <v>2.6899999999999998E-4</v>
      </c>
      <c r="N3333">
        <v>2.6899999999999998E-4</v>
      </c>
      <c r="O3333">
        <v>0.127</v>
      </c>
      <c r="Y3333">
        <v>2014</v>
      </c>
      <c r="Z3333" s="1">
        <v>44232</v>
      </c>
      <c r="AG3333">
        <v>2454977.4574099998</v>
      </c>
      <c r="AH3333">
        <v>1.09E-2</v>
      </c>
      <c r="AI3333">
        <v>1.09E-2</v>
      </c>
      <c r="AS3333" s="3">
        <v>0.94</v>
      </c>
      <c r="AU3333" s="4">
        <f t="shared" si="114"/>
        <v>0.94</v>
      </c>
      <c r="AV3333" s="4">
        <f>O3333*149597871*COS(U3333*3.14159265359/180)/(CL3333*695700)</f>
        <v>24.167330818517289</v>
      </c>
      <c r="AW3333" s="4">
        <f t="shared" si="115"/>
        <v>999</v>
      </c>
      <c r="AX3333">
        <v>0.33</v>
      </c>
      <c r="AY3333">
        <v>0.33</v>
      </c>
      <c r="BO3333" t="s">
        <v>156</v>
      </c>
      <c r="BP3333" t="s">
        <v>146</v>
      </c>
      <c r="BS3333" t="s">
        <v>9753</v>
      </c>
      <c r="BU3333" t="s">
        <v>9750</v>
      </c>
      <c r="BV3333">
        <v>294.338483</v>
      </c>
      <c r="BW3333">
        <v>50.336544000000004</v>
      </c>
      <c r="BZ3333">
        <v>14.156000000000001</v>
      </c>
      <c r="CA3333">
        <v>13.851000000000001</v>
      </c>
      <c r="CB3333">
        <v>13.819000000000001</v>
      </c>
      <c r="CC3333">
        <v>1493.94</v>
      </c>
      <c r="CD3333">
        <v>49.82</v>
      </c>
      <c r="CE3333">
        <v>49.82</v>
      </c>
      <c r="CF3333">
        <v>-3.4000000000000002E-2</v>
      </c>
      <c r="CI3333">
        <v>1.0900000000000001</v>
      </c>
      <c r="CL3333">
        <v>1.1299999999999999</v>
      </c>
      <c r="CM3333">
        <v>0.56000000000000005</v>
      </c>
      <c r="CN3333">
        <v>0.56000000000000005</v>
      </c>
      <c r="CS3333">
        <v>6326</v>
      </c>
      <c r="CT3333">
        <v>250</v>
      </c>
      <c r="CU3333">
        <v>250</v>
      </c>
      <c r="CX3333" t="s">
        <v>9751</v>
      </c>
    </row>
    <row r="3334" spans="1:102" x14ac:dyDescent="0.25">
      <c r="A3334" t="s">
        <v>9754</v>
      </c>
      <c r="B3334" t="s">
        <v>98</v>
      </c>
      <c r="I3334">
        <v>0.23400000000000001</v>
      </c>
      <c r="L3334">
        <v>56.415900000000001</v>
      </c>
      <c r="Y3334">
        <v>2020</v>
      </c>
      <c r="Z3334" s="1">
        <v>44232</v>
      </c>
      <c r="AU3334" s="4"/>
      <c r="AV3334" s="4">
        <f>O3334*149597871*COS(U3334*3.14159265359/180)/(CL3334*695700)</f>
        <v>0</v>
      </c>
      <c r="AW3334" s="4">
        <f t="shared" si="115"/>
        <v>0</v>
      </c>
      <c r="BO3334" t="s">
        <v>99</v>
      </c>
      <c r="BP3334" t="s">
        <v>146</v>
      </c>
      <c r="BS3334" t="s">
        <v>9755</v>
      </c>
      <c r="BU3334" t="s">
        <v>9750</v>
      </c>
      <c r="BV3334">
        <v>294.338483</v>
      </c>
      <c r="BW3334">
        <v>50.336544000000004</v>
      </c>
      <c r="BZ3334">
        <v>14.156000000000001</v>
      </c>
      <c r="CA3334">
        <v>13.851000000000001</v>
      </c>
      <c r="CB3334">
        <v>13.819000000000001</v>
      </c>
      <c r="CC3334">
        <v>1493.94</v>
      </c>
      <c r="CD3334">
        <v>49.82</v>
      </c>
      <c r="CE3334">
        <v>49.82</v>
      </c>
      <c r="CF3334">
        <v>-3.4000000000000002E-2</v>
      </c>
      <c r="CI3334">
        <v>1.0900000000000001</v>
      </c>
      <c r="CL3334">
        <v>1.1299999999999999</v>
      </c>
      <c r="CM3334">
        <v>0.56000000000000005</v>
      </c>
      <c r="CN3334">
        <v>0.56000000000000005</v>
      </c>
      <c r="CS3334">
        <v>6326</v>
      </c>
      <c r="CT3334">
        <v>250</v>
      </c>
      <c r="CU3334">
        <v>250</v>
      </c>
      <c r="CX3334" t="s">
        <v>9751</v>
      </c>
    </row>
    <row r="3335" spans="1:102" x14ac:dyDescent="0.25">
      <c r="A3335" t="s">
        <v>9756</v>
      </c>
      <c r="B3335" t="s">
        <v>98</v>
      </c>
      <c r="I3335">
        <v>0.124</v>
      </c>
      <c r="J3335">
        <v>7.2999999999999995E-2</v>
      </c>
      <c r="K3335">
        <v>7.2999999999999995E-2</v>
      </c>
      <c r="L3335">
        <v>12.31043</v>
      </c>
      <c r="M3335">
        <v>2.1800000000000001E-4</v>
      </c>
      <c r="N3335">
        <v>2.1800000000000001E-4</v>
      </c>
      <c r="O3335">
        <v>9.6000000000000002E-2</v>
      </c>
      <c r="Y3335">
        <v>2014</v>
      </c>
      <c r="Z3335" s="1">
        <v>44232</v>
      </c>
      <c r="AG3335">
        <v>2454974.8630499998</v>
      </c>
      <c r="AH3335">
        <v>1.048E-2</v>
      </c>
      <c r="AI3335">
        <v>1.048E-2</v>
      </c>
      <c r="AS3335" s="3">
        <v>0.8</v>
      </c>
      <c r="AU3335" s="4">
        <f t="shared" si="114"/>
        <v>0.8</v>
      </c>
      <c r="AV3335" s="4">
        <f>O3335*149597871*COS(U3335*3.14159265359/180)/(CL3335*695700)</f>
        <v>26.809203877623023</v>
      </c>
      <c r="AW3335" s="4">
        <f t="shared" si="115"/>
        <v>999</v>
      </c>
      <c r="AX3335">
        <v>0.28999999999999998</v>
      </c>
      <c r="AY3335">
        <v>0.28999999999999998</v>
      </c>
      <c r="BO3335" t="s">
        <v>156</v>
      </c>
      <c r="BP3335" t="s">
        <v>146</v>
      </c>
      <c r="BS3335" t="s">
        <v>9757</v>
      </c>
      <c r="BU3335" t="s">
        <v>9758</v>
      </c>
      <c r="BV3335">
        <v>289.85887100000002</v>
      </c>
      <c r="BW3335">
        <v>48.693854999999999</v>
      </c>
      <c r="BZ3335">
        <v>14.183</v>
      </c>
      <c r="CA3335">
        <v>13.754</v>
      </c>
      <c r="CB3335">
        <v>13.605</v>
      </c>
      <c r="CC3335">
        <v>904.74</v>
      </c>
      <c r="CD3335">
        <v>29.69</v>
      </c>
      <c r="CE3335">
        <v>29.69</v>
      </c>
      <c r="CF3335">
        <v>-0.22500000000000001</v>
      </c>
      <c r="CI3335">
        <v>0.74</v>
      </c>
      <c r="CL3335">
        <v>0.77</v>
      </c>
      <c r="CM3335">
        <v>0.43</v>
      </c>
      <c r="CN3335">
        <v>0.43</v>
      </c>
      <c r="CS3335">
        <v>5178</v>
      </c>
      <c r="CT3335">
        <v>200</v>
      </c>
      <c r="CU3335">
        <v>200</v>
      </c>
      <c r="CX3335" t="s">
        <v>9759</v>
      </c>
    </row>
    <row r="3336" spans="1:102" x14ac:dyDescent="0.25">
      <c r="A3336" t="s">
        <v>9760</v>
      </c>
      <c r="B3336" t="s">
        <v>98</v>
      </c>
      <c r="I3336">
        <v>0.14099999999999999</v>
      </c>
      <c r="J3336">
        <v>7.9000000000000001E-2</v>
      </c>
      <c r="K3336">
        <v>7.9000000000000001E-2</v>
      </c>
      <c r="L3336">
        <v>25.193458</v>
      </c>
      <c r="M3336">
        <v>3.4200000000000002E-4</v>
      </c>
      <c r="N3336">
        <v>3.4200000000000002E-4</v>
      </c>
      <c r="O3336">
        <v>0.155</v>
      </c>
      <c r="Y3336">
        <v>2014</v>
      </c>
      <c r="Z3336" s="1">
        <v>44232</v>
      </c>
      <c r="AG3336">
        <v>2454979.4320899998</v>
      </c>
      <c r="AH3336">
        <v>8.2000000000000007E-3</v>
      </c>
      <c r="AI3336">
        <v>8.2000000000000007E-3</v>
      </c>
      <c r="AS3336" s="3">
        <v>0</v>
      </c>
      <c r="AU3336" s="4">
        <v>0</v>
      </c>
      <c r="AV3336" s="4">
        <f>O3336*149597871*COS(U3336*3.14159265359/180)/(CL3336*695700)</f>
        <v>43.285693760745502</v>
      </c>
      <c r="AW3336" s="4">
        <f t="shared" si="115"/>
        <v>999</v>
      </c>
      <c r="AX3336">
        <v>0.22</v>
      </c>
      <c r="AY3336">
        <v>0.22</v>
      </c>
      <c r="BO3336" t="s">
        <v>156</v>
      </c>
      <c r="BP3336" t="s">
        <v>146</v>
      </c>
      <c r="BS3336" t="s">
        <v>9761</v>
      </c>
      <c r="BU3336" t="s">
        <v>9758</v>
      </c>
      <c r="BV3336">
        <v>289.85887100000002</v>
      </c>
      <c r="BW3336">
        <v>48.693854999999999</v>
      </c>
      <c r="BZ3336">
        <v>14.183</v>
      </c>
      <c r="CA3336">
        <v>13.754</v>
      </c>
      <c r="CB3336">
        <v>13.605</v>
      </c>
      <c r="CC3336">
        <v>904.74</v>
      </c>
      <c r="CD3336">
        <v>29.69</v>
      </c>
      <c r="CE3336">
        <v>29.69</v>
      </c>
      <c r="CF3336">
        <v>-0.22500000000000001</v>
      </c>
      <c r="CI3336">
        <v>0.74</v>
      </c>
      <c r="CL3336">
        <v>0.77</v>
      </c>
      <c r="CM3336">
        <v>0.43</v>
      </c>
      <c r="CN3336">
        <v>0.43</v>
      </c>
      <c r="CS3336">
        <v>5178</v>
      </c>
      <c r="CT3336">
        <v>200</v>
      </c>
      <c r="CU3336">
        <v>200</v>
      </c>
      <c r="CX3336" t="s">
        <v>9759</v>
      </c>
    </row>
    <row r="3337" spans="1:102" x14ac:dyDescent="0.25">
      <c r="A3337" t="s">
        <v>9762</v>
      </c>
      <c r="B3337" t="s">
        <v>98</v>
      </c>
      <c r="I3337">
        <v>9.1999999999999998E-2</v>
      </c>
      <c r="J3337">
        <v>2.1000000000000001E-2</v>
      </c>
      <c r="K3337">
        <v>2.1000000000000001E-2</v>
      </c>
      <c r="L3337">
        <v>6.7916359999999996</v>
      </c>
      <c r="M3337" s="2">
        <v>9.3999999999999994E-5</v>
      </c>
      <c r="N3337" s="2">
        <v>9.3999999999999994E-5</v>
      </c>
      <c r="O3337">
        <v>6.8000000000000005E-2</v>
      </c>
      <c r="Y3337">
        <v>2014</v>
      </c>
      <c r="Z3337" s="1">
        <v>44232</v>
      </c>
      <c r="AG3337">
        <v>2454969.4873000002</v>
      </c>
      <c r="AH3337">
        <v>8.1700000000000002E-3</v>
      </c>
      <c r="AI3337">
        <v>8.1700000000000002E-3</v>
      </c>
      <c r="AS3337" s="3">
        <v>0.03</v>
      </c>
      <c r="AU3337" s="4">
        <f t="shared" si="114"/>
        <v>0.03</v>
      </c>
      <c r="AV3337" s="4">
        <f>O3337*149597871*COS(U3337*3.14159265359/180)/(CL3337*695700)</f>
        <v>13.925892014209737</v>
      </c>
      <c r="AW3337" s="4">
        <f t="shared" si="115"/>
        <v>999</v>
      </c>
      <c r="AX3337">
        <v>0.22</v>
      </c>
      <c r="AY3337">
        <v>0.22</v>
      </c>
      <c r="BO3337" t="s">
        <v>156</v>
      </c>
      <c r="BP3337" t="s">
        <v>146</v>
      </c>
      <c r="BS3337" t="s">
        <v>9763</v>
      </c>
      <c r="BU3337" t="s">
        <v>9764</v>
      </c>
      <c r="BV3337">
        <v>287.79818399999999</v>
      </c>
      <c r="BW3337">
        <v>45.656714999999998</v>
      </c>
      <c r="BZ3337">
        <v>12.909000000000001</v>
      </c>
      <c r="CA3337">
        <v>12.608000000000001</v>
      </c>
      <c r="CB3337">
        <v>12.536</v>
      </c>
      <c r="CC3337">
        <v>819.95</v>
      </c>
      <c r="CD3337">
        <v>11.21</v>
      </c>
      <c r="CE3337">
        <v>11.21</v>
      </c>
      <c r="CF3337">
        <v>-0.23300000000000001</v>
      </c>
      <c r="CI3337">
        <v>1.03</v>
      </c>
      <c r="CL3337">
        <v>1.05</v>
      </c>
      <c r="CM3337">
        <v>0.24</v>
      </c>
      <c r="CN3337">
        <v>0.24</v>
      </c>
      <c r="CS3337">
        <v>5774</v>
      </c>
      <c r="CT3337">
        <v>154</v>
      </c>
      <c r="CU3337">
        <v>154</v>
      </c>
      <c r="CX3337" t="s">
        <v>9765</v>
      </c>
    </row>
    <row r="3338" spans="1:102" x14ac:dyDescent="0.25">
      <c r="A3338" t="s">
        <v>9766</v>
      </c>
      <c r="B3338" t="s">
        <v>98</v>
      </c>
      <c r="I3338">
        <v>7.9000000000000001E-2</v>
      </c>
      <c r="J3338">
        <v>0.02</v>
      </c>
      <c r="K3338">
        <v>0.02</v>
      </c>
      <c r="L3338">
        <v>11.837548999999999</v>
      </c>
      <c r="M3338">
        <v>3.2899999999999997E-4</v>
      </c>
      <c r="N3338">
        <v>3.2899999999999997E-4</v>
      </c>
      <c r="O3338">
        <v>9.8000000000000004E-2</v>
      </c>
      <c r="Y3338">
        <v>2014</v>
      </c>
      <c r="Z3338" s="1">
        <v>44232</v>
      </c>
      <c r="AG3338">
        <v>2454975.2121000001</v>
      </c>
      <c r="AH3338">
        <v>1.677E-2</v>
      </c>
      <c r="AI3338">
        <v>1.677E-2</v>
      </c>
      <c r="AS3338" s="3">
        <v>0.13</v>
      </c>
      <c r="AU3338" s="4">
        <f t="shared" si="114"/>
        <v>0.13</v>
      </c>
      <c r="AV3338" s="4">
        <f>O3338*149597871*COS(U3338*3.14159265359/180)/(CL3338*695700)</f>
        <v>20.069667902831682</v>
      </c>
      <c r="AW3338" s="4">
        <f t="shared" si="115"/>
        <v>999</v>
      </c>
      <c r="AX3338">
        <v>0.23</v>
      </c>
      <c r="AY3338">
        <v>0.23</v>
      </c>
      <c r="BO3338" t="s">
        <v>156</v>
      </c>
      <c r="BP3338" t="s">
        <v>146</v>
      </c>
      <c r="BS3338" t="s">
        <v>9767</v>
      </c>
      <c r="BU3338" t="s">
        <v>9764</v>
      </c>
      <c r="BV3338">
        <v>287.79818399999999</v>
      </c>
      <c r="BW3338">
        <v>45.656714999999998</v>
      </c>
      <c r="BZ3338">
        <v>12.909000000000001</v>
      </c>
      <c r="CA3338">
        <v>12.608000000000001</v>
      </c>
      <c r="CB3338">
        <v>12.536</v>
      </c>
      <c r="CC3338">
        <v>819.95</v>
      </c>
      <c r="CD3338">
        <v>11.21</v>
      </c>
      <c r="CE3338">
        <v>11.21</v>
      </c>
      <c r="CF3338">
        <v>-0.23300000000000001</v>
      </c>
      <c r="CI3338">
        <v>1.03</v>
      </c>
      <c r="CL3338">
        <v>1.05</v>
      </c>
      <c r="CM3338">
        <v>0.24</v>
      </c>
      <c r="CN3338">
        <v>0.24</v>
      </c>
      <c r="CS3338">
        <v>5774</v>
      </c>
      <c r="CT3338">
        <v>154</v>
      </c>
      <c r="CU3338">
        <v>154</v>
      </c>
      <c r="CX3338" t="s">
        <v>9765</v>
      </c>
    </row>
    <row r="3339" spans="1:102" x14ac:dyDescent="0.25">
      <c r="A3339" t="s">
        <v>9768</v>
      </c>
      <c r="B3339" t="s">
        <v>98</v>
      </c>
      <c r="I3339">
        <v>7.1999999999999995E-2</v>
      </c>
      <c r="J3339">
        <v>8.9999999999999993E-3</v>
      </c>
      <c r="K3339">
        <v>8.9999999999999993E-3</v>
      </c>
      <c r="L3339">
        <v>3.1733150000000001</v>
      </c>
      <c r="M3339" s="2">
        <v>1.8E-5</v>
      </c>
      <c r="N3339" s="2">
        <v>1.8E-5</v>
      </c>
      <c r="O3339">
        <v>3.5999999999999997E-2</v>
      </c>
      <c r="Y3339">
        <v>2014</v>
      </c>
      <c r="Z3339" s="1">
        <v>44232</v>
      </c>
      <c r="AG3339">
        <v>2454966.6996499998</v>
      </c>
      <c r="AH3339">
        <v>3.5000000000000001E-3</v>
      </c>
      <c r="AI3339">
        <v>3.5000000000000001E-3</v>
      </c>
      <c r="AS3339" s="3">
        <v>0.2</v>
      </c>
      <c r="AU3339" s="4">
        <f t="shared" si="114"/>
        <v>0.2</v>
      </c>
      <c r="AV3339" s="4">
        <f>O3339*149597871*COS(U3339*3.14159265359/180)/(CL3339*695700)</f>
        <v>13.120606135023131</v>
      </c>
      <c r="AW3339" s="4">
        <f t="shared" si="115"/>
        <v>999</v>
      </c>
      <c r="AX3339">
        <v>0.24</v>
      </c>
      <c r="AY3339">
        <v>0.24</v>
      </c>
      <c r="BO3339" t="s">
        <v>156</v>
      </c>
      <c r="BP3339" t="s">
        <v>146</v>
      </c>
      <c r="BS3339" t="s">
        <v>9769</v>
      </c>
      <c r="BU3339" t="s">
        <v>9770</v>
      </c>
      <c r="BV3339">
        <v>284.82803799999999</v>
      </c>
      <c r="BW3339">
        <v>44.608730000000001</v>
      </c>
      <c r="BZ3339">
        <v>13.260999999999999</v>
      </c>
      <c r="CA3339">
        <v>12.657</v>
      </c>
      <c r="CB3339">
        <v>12.544</v>
      </c>
      <c r="CC3339">
        <v>611.32000000000005</v>
      </c>
      <c r="CD3339">
        <v>65.09</v>
      </c>
      <c r="CE3339">
        <v>65.09</v>
      </c>
      <c r="CF3339">
        <v>-0.32900000000000001</v>
      </c>
      <c r="CI3339">
        <v>0.59</v>
      </c>
      <c r="CL3339">
        <v>0.59</v>
      </c>
      <c r="CM3339">
        <v>7.0000000000000007E-2</v>
      </c>
      <c r="CN3339">
        <v>7.0000000000000007E-2</v>
      </c>
      <c r="CS3339">
        <v>4498</v>
      </c>
      <c r="CT3339">
        <v>200</v>
      </c>
      <c r="CU3339">
        <v>200</v>
      </c>
      <c r="CX3339" t="s">
        <v>9771</v>
      </c>
    </row>
    <row r="3340" spans="1:102" x14ac:dyDescent="0.25">
      <c r="A3340" t="s">
        <v>9772</v>
      </c>
      <c r="B3340" t="s">
        <v>98</v>
      </c>
      <c r="I3340">
        <v>7.6999999999999999E-2</v>
      </c>
      <c r="J3340">
        <v>0.01</v>
      </c>
      <c r="K3340">
        <v>0.01</v>
      </c>
      <c r="L3340">
        <v>13.297003999999999</v>
      </c>
      <c r="M3340">
        <v>1.85E-4</v>
      </c>
      <c r="N3340">
        <v>1.85E-4</v>
      </c>
      <c r="O3340">
        <v>9.2999999999999999E-2</v>
      </c>
      <c r="Y3340">
        <v>2014</v>
      </c>
      <c r="Z3340" s="1">
        <v>44232</v>
      </c>
      <c r="AG3340">
        <v>2454973.9478799999</v>
      </c>
      <c r="AH3340">
        <v>5.5900000000000004E-3</v>
      </c>
      <c r="AI3340">
        <v>5.5900000000000004E-3</v>
      </c>
      <c r="AS3340" s="3">
        <v>0.18</v>
      </c>
      <c r="AU3340" s="4">
        <f t="shared" si="114"/>
        <v>0.18</v>
      </c>
      <c r="AV3340" s="4">
        <f>O3340*149597871*COS(U3340*3.14159265359/180)/(CL3340*695700)</f>
        <v>33.894899182143092</v>
      </c>
      <c r="AW3340" s="4">
        <f t="shared" si="115"/>
        <v>999</v>
      </c>
      <c r="AX3340">
        <v>0.23</v>
      </c>
      <c r="AY3340">
        <v>0.23</v>
      </c>
      <c r="BO3340" t="s">
        <v>156</v>
      </c>
      <c r="BP3340" t="s">
        <v>146</v>
      </c>
      <c r="BS3340" t="s">
        <v>9773</v>
      </c>
      <c r="BU3340" t="s">
        <v>9770</v>
      </c>
      <c r="BV3340">
        <v>284.82803799999999</v>
      </c>
      <c r="BW3340">
        <v>44.608730000000001</v>
      </c>
      <c r="BZ3340">
        <v>13.260999999999999</v>
      </c>
      <c r="CA3340">
        <v>12.657</v>
      </c>
      <c r="CB3340">
        <v>12.544</v>
      </c>
      <c r="CC3340">
        <v>611.32000000000005</v>
      </c>
      <c r="CD3340">
        <v>65.09</v>
      </c>
      <c r="CE3340">
        <v>65.09</v>
      </c>
      <c r="CF3340">
        <v>-0.32900000000000001</v>
      </c>
      <c r="CI3340">
        <v>0.59</v>
      </c>
      <c r="CL3340">
        <v>0.59</v>
      </c>
      <c r="CM3340">
        <v>7.0000000000000007E-2</v>
      </c>
      <c r="CN3340">
        <v>7.0000000000000007E-2</v>
      </c>
      <c r="CS3340">
        <v>4498</v>
      </c>
      <c r="CT3340">
        <v>200</v>
      </c>
      <c r="CU3340">
        <v>200</v>
      </c>
      <c r="CX3340" t="s">
        <v>9771</v>
      </c>
    </row>
    <row r="3341" spans="1:102" x14ac:dyDescent="0.25">
      <c r="A3341" t="s">
        <v>9774</v>
      </c>
      <c r="B3341" t="s">
        <v>98</v>
      </c>
      <c r="I3341">
        <v>0.13500000000000001</v>
      </c>
      <c r="J3341">
        <v>6.9000000000000006E-2</v>
      </c>
      <c r="K3341">
        <v>6.9000000000000006E-2</v>
      </c>
      <c r="L3341">
        <v>3.2441070000000001</v>
      </c>
      <c r="M3341" s="2">
        <v>3.0000000000000001E-5</v>
      </c>
      <c r="N3341" s="2">
        <v>3.0000000000000001E-5</v>
      </c>
      <c r="O3341">
        <v>4.1000000000000002E-2</v>
      </c>
      <c r="Y3341">
        <v>2014</v>
      </c>
      <c r="Z3341" s="1">
        <v>44232</v>
      </c>
      <c r="AG3341">
        <v>2454965.9440799998</v>
      </c>
      <c r="AH3341">
        <v>6.4200000000000004E-3</v>
      </c>
      <c r="AI3341">
        <v>6.4200000000000004E-3</v>
      </c>
      <c r="AS3341" s="3">
        <v>0.25</v>
      </c>
      <c r="AU3341" s="4">
        <f t="shared" si="114"/>
        <v>0.25</v>
      </c>
      <c r="AV3341" s="4">
        <f>O3341*149597871*COS(U3341*3.14159265359/180)/(CL3341*695700)</f>
        <v>11.159896709079099</v>
      </c>
      <c r="AW3341" s="4">
        <f t="shared" si="115"/>
        <v>999</v>
      </c>
      <c r="AX3341">
        <v>0.22</v>
      </c>
      <c r="AY3341">
        <v>0.22</v>
      </c>
      <c r="BO3341" t="s">
        <v>156</v>
      </c>
      <c r="BP3341" t="s">
        <v>146</v>
      </c>
      <c r="BS3341" t="s">
        <v>9775</v>
      </c>
      <c r="BU3341" t="s">
        <v>9776</v>
      </c>
      <c r="BV3341">
        <v>291.96000500000002</v>
      </c>
      <c r="BW3341">
        <v>44.900024000000002</v>
      </c>
      <c r="BZ3341">
        <v>14.417</v>
      </c>
      <c r="CA3341">
        <v>13.903</v>
      </c>
      <c r="CB3341">
        <v>13.896000000000001</v>
      </c>
      <c r="CC3341">
        <v>835.65</v>
      </c>
      <c r="CD3341">
        <v>22.57</v>
      </c>
      <c r="CE3341">
        <v>22.57</v>
      </c>
      <c r="CF3341">
        <v>-0.191</v>
      </c>
      <c r="CI3341">
        <v>0.78</v>
      </c>
      <c r="CL3341">
        <v>0.79</v>
      </c>
      <c r="CM3341">
        <v>0.4</v>
      </c>
      <c r="CN3341">
        <v>0.4</v>
      </c>
      <c r="CS3341">
        <v>5376</v>
      </c>
      <c r="CT3341">
        <v>250</v>
      </c>
      <c r="CU3341">
        <v>250</v>
      </c>
      <c r="CX3341" t="s">
        <v>9777</v>
      </c>
    </row>
    <row r="3342" spans="1:102" x14ac:dyDescent="0.25">
      <c r="A3342" t="s">
        <v>9778</v>
      </c>
      <c r="B3342" t="s">
        <v>98</v>
      </c>
      <c r="I3342">
        <v>0.13</v>
      </c>
      <c r="J3342">
        <v>6.7000000000000004E-2</v>
      </c>
      <c r="K3342">
        <v>6.7000000000000004E-2</v>
      </c>
      <c r="L3342">
        <v>14.511430000000001</v>
      </c>
      <c r="M3342">
        <v>3.0499999999999999E-4</v>
      </c>
      <c r="N3342">
        <v>3.0499999999999999E-4</v>
      </c>
      <c r="O3342">
        <v>0.11</v>
      </c>
      <c r="Y3342">
        <v>2014</v>
      </c>
      <c r="Z3342" s="1">
        <v>44232</v>
      </c>
      <c r="AG3342">
        <v>2454976.86026</v>
      </c>
      <c r="AH3342">
        <v>1.341E-2</v>
      </c>
      <c r="AI3342">
        <v>1.341E-2</v>
      </c>
      <c r="AS3342" s="3">
        <v>0.31</v>
      </c>
      <c r="AU3342" s="4">
        <f t="shared" si="114"/>
        <v>0.31</v>
      </c>
      <c r="AV3342" s="4">
        <f>O3342*149597871*COS(U3342*3.14159265359/180)/(CL3342*695700)</f>
        <v>29.941186292651242</v>
      </c>
      <c r="AW3342" s="4">
        <f t="shared" si="115"/>
        <v>999</v>
      </c>
      <c r="AX3342">
        <v>0.21</v>
      </c>
      <c r="AY3342">
        <v>0.21</v>
      </c>
      <c r="BO3342" t="s">
        <v>156</v>
      </c>
      <c r="BP3342" t="s">
        <v>146</v>
      </c>
      <c r="BS3342" t="s">
        <v>9779</v>
      </c>
      <c r="BU3342" t="s">
        <v>9776</v>
      </c>
      <c r="BV3342">
        <v>291.96000500000002</v>
      </c>
      <c r="BW3342">
        <v>44.900024000000002</v>
      </c>
      <c r="BZ3342">
        <v>14.417</v>
      </c>
      <c r="CA3342">
        <v>13.903</v>
      </c>
      <c r="CB3342">
        <v>13.896000000000001</v>
      </c>
      <c r="CC3342">
        <v>835.65</v>
      </c>
      <c r="CD3342">
        <v>22.57</v>
      </c>
      <c r="CE3342">
        <v>22.57</v>
      </c>
      <c r="CF3342">
        <v>-0.191</v>
      </c>
      <c r="CI3342">
        <v>0.78</v>
      </c>
      <c r="CL3342">
        <v>0.79</v>
      </c>
      <c r="CM3342">
        <v>0.4</v>
      </c>
      <c r="CN3342">
        <v>0.4</v>
      </c>
      <c r="CS3342">
        <v>5376</v>
      </c>
      <c r="CT3342">
        <v>250</v>
      </c>
      <c r="CU3342">
        <v>250</v>
      </c>
      <c r="CX3342" t="s">
        <v>9777</v>
      </c>
    </row>
    <row r="3343" spans="1:102" x14ac:dyDescent="0.25">
      <c r="A3343" t="s">
        <v>9780</v>
      </c>
      <c r="B3343" t="s">
        <v>98</v>
      </c>
      <c r="C3343">
        <v>20.100000000000001</v>
      </c>
      <c r="D3343">
        <v>1.3</v>
      </c>
      <c r="E3343">
        <v>1.3</v>
      </c>
      <c r="I3343">
        <v>1.24</v>
      </c>
      <c r="J3343">
        <v>0.1</v>
      </c>
      <c r="K3343">
        <v>0.09</v>
      </c>
      <c r="L3343">
        <v>21.087209999999999</v>
      </c>
      <c r="M3343" s="2">
        <v>3.6999999999999998E-5</v>
      </c>
      <c r="N3343" s="2">
        <v>3.6999999999999998E-5</v>
      </c>
      <c r="O3343">
        <v>0.16400000000000001</v>
      </c>
      <c r="P3343">
        <v>3.0000000000000001E-3</v>
      </c>
      <c r="Q3343">
        <v>3.0000000000000001E-3</v>
      </c>
      <c r="R3343">
        <v>0.112</v>
      </c>
      <c r="S3343">
        <v>5.7000000000000002E-2</v>
      </c>
      <c r="T3343">
        <v>5.7000000000000002E-2</v>
      </c>
      <c r="U3343">
        <v>89.07</v>
      </c>
      <c r="V3343">
        <v>0.22</v>
      </c>
      <c r="W3343">
        <v>0.22</v>
      </c>
      <c r="Y3343">
        <v>2011</v>
      </c>
      <c r="Z3343" s="1">
        <v>44232</v>
      </c>
      <c r="AA3343">
        <v>99</v>
      </c>
      <c r="AB3343">
        <v>14</v>
      </c>
      <c r="AC3343">
        <v>22</v>
      </c>
      <c r="AG3343">
        <v>2455942.60708</v>
      </c>
      <c r="AH3343">
        <v>2.4000000000000001E-4</v>
      </c>
      <c r="AI3343">
        <v>2.4000000000000001E-4</v>
      </c>
      <c r="AJ3343">
        <v>2454972.5959000001</v>
      </c>
      <c r="AK3343">
        <v>5.9999999999999995E-4</v>
      </c>
      <c r="AL3343">
        <v>5.9999999999999995E-4</v>
      </c>
      <c r="AS3343" s="3">
        <v>0.36</v>
      </c>
      <c r="AU3343" s="4">
        <f t="shared" si="114"/>
        <v>0.36</v>
      </c>
      <c r="AV3343" s="4">
        <f>O3343*149597871*COS(U3343*3.14159265359/180)/(CL3343*695700)</f>
        <v>0.40884667276549624</v>
      </c>
      <c r="AW3343" s="4">
        <f t="shared" si="115"/>
        <v>0.40884667276549624</v>
      </c>
      <c r="AX3343">
        <v>0.08</v>
      </c>
      <c r="AY3343">
        <v>0.05</v>
      </c>
      <c r="BC3343">
        <v>1257</v>
      </c>
      <c r="BD3343">
        <v>64</v>
      </c>
      <c r="BE3343">
        <v>64</v>
      </c>
      <c r="BF3343">
        <v>897</v>
      </c>
      <c r="BG3343">
        <v>29</v>
      </c>
      <c r="BH3343">
        <v>29</v>
      </c>
      <c r="BO3343" t="s">
        <v>99</v>
      </c>
      <c r="BP3343" t="s">
        <v>146</v>
      </c>
      <c r="BS3343" t="s">
        <v>9781</v>
      </c>
      <c r="BU3343" t="s">
        <v>9782</v>
      </c>
      <c r="BV3343">
        <v>296.96026499999999</v>
      </c>
      <c r="BW3343">
        <v>46.034298</v>
      </c>
      <c r="BX3343">
        <v>14.3</v>
      </c>
      <c r="BZ3343">
        <v>13.236000000000001</v>
      </c>
      <c r="CA3343">
        <v>12.999000000000001</v>
      </c>
      <c r="CC3343">
        <v>1090.44</v>
      </c>
      <c r="CD3343">
        <v>19.45</v>
      </c>
      <c r="CE3343">
        <v>19.45</v>
      </c>
      <c r="CF3343">
        <v>0.1</v>
      </c>
      <c r="CG3343">
        <v>0.14000000000000001</v>
      </c>
      <c r="CH3343">
        <v>0.14000000000000001</v>
      </c>
      <c r="CI3343">
        <v>1.29</v>
      </c>
      <c r="CJ3343">
        <v>7.0000000000000007E-2</v>
      </c>
      <c r="CK3343">
        <v>0.06</v>
      </c>
      <c r="CL3343">
        <v>1.4</v>
      </c>
      <c r="CM3343">
        <v>0.1</v>
      </c>
      <c r="CN3343">
        <v>0.1</v>
      </c>
      <c r="CO3343" t="s">
        <v>1909</v>
      </c>
      <c r="CP3343">
        <v>2.1</v>
      </c>
      <c r="CQ3343">
        <v>-0.9</v>
      </c>
      <c r="CR3343">
        <v>0.8</v>
      </c>
      <c r="CS3343">
        <v>6350</v>
      </c>
      <c r="CT3343">
        <v>100</v>
      </c>
      <c r="CU3343">
        <v>100</v>
      </c>
      <c r="CX3343" t="s">
        <v>9783</v>
      </c>
    </row>
    <row r="3344" spans="1:102" x14ac:dyDescent="0.25">
      <c r="A3344" t="s">
        <v>9784</v>
      </c>
      <c r="B3344" t="s">
        <v>98</v>
      </c>
      <c r="I3344">
        <v>7.2999999999999995E-2</v>
      </c>
      <c r="J3344">
        <v>6.0000000000000001E-3</v>
      </c>
      <c r="K3344">
        <v>6.0000000000000001E-3</v>
      </c>
      <c r="L3344">
        <v>6.7380880000000003</v>
      </c>
      <c r="M3344" s="2">
        <v>6.7000000000000002E-5</v>
      </c>
      <c r="N3344" s="2">
        <v>6.7000000000000002E-5</v>
      </c>
      <c r="O3344">
        <v>6.5000000000000002E-2</v>
      </c>
      <c r="Y3344">
        <v>2014</v>
      </c>
      <c r="Z3344" s="1">
        <v>44232</v>
      </c>
      <c r="AG3344">
        <v>2454966.3226899998</v>
      </c>
      <c r="AH3344">
        <v>6.3400000000000001E-3</v>
      </c>
      <c r="AI3344">
        <v>6.3400000000000001E-3</v>
      </c>
      <c r="AS3344" s="3">
        <v>0.37</v>
      </c>
      <c r="AU3344" s="4">
        <f t="shared" si="114"/>
        <v>0.37</v>
      </c>
      <c r="AV3344" s="4">
        <f>O3344*149597871*COS(U3344*3.14159265359/180)/(CL3344*695700)</f>
        <v>17.919346341814002</v>
      </c>
      <c r="AW3344" s="4">
        <f t="shared" si="115"/>
        <v>999</v>
      </c>
      <c r="AX3344">
        <v>0.23</v>
      </c>
      <c r="AY3344">
        <v>0.23</v>
      </c>
      <c r="BO3344" t="s">
        <v>156</v>
      </c>
      <c r="BP3344" t="s">
        <v>146</v>
      </c>
      <c r="BS3344" t="s">
        <v>9785</v>
      </c>
      <c r="BU3344" t="s">
        <v>9786</v>
      </c>
      <c r="BV3344">
        <v>291.62877700000001</v>
      </c>
      <c r="BW3344">
        <v>41.208602999999997</v>
      </c>
      <c r="BZ3344">
        <v>12.584</v>
      </c>
      <c r="CA3344">
        <v>12.194000000000001</v>
      </c>
      <c r="CB3344">
        <v>12.074999999999999</v>
      </c>
      <c r="CC3344">
        <v>440.79</v>
      </c>
      <c r="CD3344">
        <v>3.79</v>
      </c>
      <c r="CE3344">
        <v>3.79</v>
      </c>
      <c r="CF3344">
        <v>-0.53900000000000003</v>
      </c>
      <c r="CI3344">
        <v>0.67</v>
      </c>
      <c r="CL3344">
        <v>0.78</v>
      </c>
      <c r="CM3344">
        <v>0.05</v>
      </c>
      <c r="CN3344">
        <v>0.05</v>
      </c>
      <c r="CS3344">
        <v>5166</v>
      </c>
      <c r="CT3344">
        <v>100</v>
      </c>
      <c r="CU3344">
        <v>100</v>
      </c>
      <c r="CX3344" t="s">
        <v>9787</v>
      </c>
    </row>
    <row r="3345" spans="1:102" x14ac:dyDescent="0.25">
      <c r="A3345" t="s">
        <v>9788</v>
      </c>
      <c r="B3345" t="s">
        <v>98</v>
      </c>
      <c r="I3345">
        <v>7.0000000000000007E-2</v>
      </c>
      <c r="J3345">
        <v>7.0000000000000001E-3</v>
      </c>
      <c r="K3345">
        <v>7.0000000000000001E-3</v>
      </c>
      <c r="L3345">
        <v>13.060022</v>
      </c>
      <c r="M3345">
        <v>2.5700000000000001E-4</v>
      </c>
      <c r="N3345">
        <v>2.5700000000000001E-4</v>
      </c>
      <c r="O3345">
        <v>0.10100000000000001</v>
      </c>
      <c r="Y3345">
        <v>2014</v>
      </c>
      <c r="Z3345" s="1">
        <v>44232</v>
      </c>
      <c r="AG3345">
        <v>2454977.33121</v>
      </c>
      <c r="AH3345">
        <v>9.6900000000000007E-3</v>
      </c>
      <c r="AI3345">
        <v>9.6900000000000007E-3</v>
      </c>
      <c r="AS3345" s="3">
        <v>0.48</v>
      </c>
      <c r="AU3345" s="4">
        <f t="shared" si="114"/>
        <v>0.48</v>
      </c>
      <c r="AV3345" s="4">
        <f>O3345*149597871*COS(U3345*3.14159265359/180)/(CL3345*695700)</f>
        <v>27.843907392664832</v>
      </c>
      <c r="AW3345" s="4">
        <f t="shared" si="115"/>
        <v>999</v>
      </c>
      <c r="AX3345">
        <v>0.24</v>
      </c>
      <c r="AY3345">
        <v>0.24</v>
      </c>
      <c r="BO3345" t="s">
        <v>156</v>
      </c>
      <c r="BP3345" t="s">
        <v>146</v>
      </c>
      <c r="BS3345" t="s">
        <v>9789</v>
      </c>
      <c r="BU3345" t="s">
        <v>9786</v>
      </c>
      <c r="BV3345">
        <v>291.62877700000001</v>
      </c>
      <c r="BW3345">
        <v>41.208602999999997</v>
      </c>
      <c r="BZ3345">
        <v>12.584</v>
      </c>
      <c r="CA3345">
        <v>12.194000000000001</v>
      </c>
      <c r="CB3345">
        <v>12.074999999999999</v>
      </c>
      <c r="CC3345">
        <v>440.79</v>
      </c>
      <c r="CD3345">
        <v>3.79</v>
      </c>
      <c r="CE3345">
        <v>3.79</v>
      </c>
      <c r="CF3345">
        <v>-0.53900000000000003</v>
      </c>
      <c r="CI3345">
        <v>0.67</v>
      </c>
      <c r="CL3345">
        <v>0.78</v>
      </c>
      <c r="CM3345">
        <v>0.05</v>
      </c>
      <c r="CN3345">
        <v>0.05</v>
      </c>
      <c r="CS3345">
        <v>5166</v>
      </c>
      <c r="CT3345">
        <v>100</v>
      </c>
      <c r="CU3345">
        <v>100</v>
      </c>
      <c r="CX3345" t="s">
        <v>9787</v>
      </c>
    </row>
    <row r="3346" spans="1:102" x14ac:dyDescent="0.25">
      <c r="A3346" t="s">
        <v>9790</v>
      </c>
      <c r="B3346" t="s">
        <v>98</v>
      </c>
      <c r="I3346">
        <v>2.5430000000000001E-2</v>
      </c>
      <c r="J3346">
        <v>6.1999999999999998E-3</v>
      </c>
      <c r="K3346">
        <v>6.1999999999999998E-3</v>
      </c>
      <c r="L3346">
        <v>7.4167550000000002</v>
      </c>
      <c r="M3346">
        <v>1.2899999999999999E-4</v>
      </c>
      <c r="N3346">
        <v>1.2899999999999999E-4</v>
      </c>
      <c r="O3346">
        <v>8.2000000000000003E-2</v>
      </c>
      <c r="R3346">
        <v>0.46</v>
      </c>
      <c r="S3346">
        <v>0.46</v>
      </c>
      <c r="T3346">
        <v>0</v>
      </c>
      <c r="U3346">
        <v>85.5</v>
      </c>
      <c r="V3346">
        <v>1.7</v>
      </c>
      <c r="W3346">
        <v>2</v>
      </c>
      <c r="Y3346">
        <v>2014</v>
      </c>
      <c r="Z3346" s="1">
        <v>44232</v>
      </c>
      <c r="AA3346">
        <v>103</v>
      </c>
      <c r="AB3346">
        <v>46</v>
      </c>
      <c r="AC3346">
        <v>53</v>
      </c>
      <c r="AG3346">
        <v>2454970.9588899999</v>
      </c>
      <c r="AH3346">
        <v>1.172E-2</v>
      </c>
      <c r="AI3346">
        <v>1.172E-2</v>
      </c>
      <c r="AJ3346">
        <v>2455690.3958999999</v>
      </c>
      <c r="AK3346">
        <v>8.8999999999999999E-3</v>
      </c>
      <c r="AL3346">
        <v>1.2999999999999999E-2</v>
      </c>
      <c r="AS3346" s="3">
        <v>0.38</v>
      </c>
      <c r="AU3346" s="4">
        <f t="shared" si="114"/>
        <v>0.38</v>
      </c>
      <c r="AV3346" s="4">
        <f>O3346*149597871*COS(U3346*3.14159265359/180)/(CL3346*695700)</f>
        <v>0.38751841418791705</v>
      </c>
      <c r="AW3346" s="4">
        <f t="shared" si="115"/>
        <v>0.38751841418791705</v>
      </c>
      <c r="AX3346">
        <v>0.26</v>
      </c>
      <c r="AY3346">
        <v>0.23</v>
      </c>
      <c r="BF3346">
        <v>930</v>
      </c>
      <c r="BG3346">
        <v>140</v>
      </c>
      <c r="BH3346">
        <v>37</v>
      </c>
      <c r="BO3346" t="s">
        <v>156</v>
      </c>
      <c r="BP3346" t="s">
        <v>146</v>
      </c>
      <c r="BQ3346" t="s">
        <v>580</v>
      </c>
      <c r="BS3346" t="s">
        <v>9791</v>
      </c>
      <c r="BU3346" t="s">
        <v>9792</v>
      </c>
      <c r="BV3346">
        <v>290.62181500000003</v>
      </c>
      <c r="BW3346">
        <v>51.057304000000002</v>
      </c>
      <c r="BZ3346">
        <v>11.564</v>
      </c>
      <c r="CA3346">
        <v>11.071999999999999</v>
      </c>
      <c r="CB3346">
        <v>10.97</v>
      </c>
      <c r="CC3346">
        <v>891.53</v>
      </c>
      <c r="CD3346">
        <v>13.32</v>
      </c>
      <c r="CE3346">
        <v>13.32</v>
      </c>
      <c r="CF3346">
        <v>0.02</v>
      </c>
      <c r="CI3346">
        <v>1.22</v>
      </c>
      <c r="CL3346">
        <v>3.57</v>
      </c>
      <c r="CM3346">
        <v>0.85</v>
      </c>
      <c r="CN3346">
        <v>0.85</v>
      </c>
      <c r="CS3346">
        <v>4940</v>
      </c>
      <c r="CT3346">
        <v>100</v>
      </c>
      <c r="CU3346">
        <v>100</v>
      </c>
      <c r="CX3346" t="s">
        <v>9793</v>
      </c>
    </row>
    <row r="3347" spans="1:102" x14ac:dyDescent="0.25">
      <c r="A3347" t="s">
        <v>9794</v>
      </c>
      <c r="B3347" t="s">
        <v>98</v>
      </c>
      <c r="C3347">
        <v>1.4159999999999999</v>
      </c>
      <c r="D3347">
        <v>1.413</v>
      </c>
      <c r="E3347">
        <v>0</v>
      </c>
      <c r="I3347">
        <v>0.316</v>
      </c>
      <c r="J3347">
        <v>7.6999999999999999E-2</v>
      </c>
      <c r="K3347">
        <v>7.6999999999999999E-2</v>
      </c>
      <c r="L3347">
        <v>20.485434999999999</v>
      </c>
      <c r="M3347">
        <v>3.9300000000000001E-4</v>
      </c>
      <c r="N3347">
        <v>3.9300000000000001E-4</v>
      </c>
      <c r="O3347">
        <v>0.161</v>
      </c>
      <c r="R3347">
        <v>0.27</v>
      </c>
      <c r="S3347">
        <v>0.27</v>
      </c>
      <c r="T3347">
        <v>0</v>
      </c>
      <c r="U3347">
        <v>87.27</v>
      </c>
      <c r="V3347">
        <v>0.48</v>
      </c>
      <c r="W3347">
        <v>0.72</v>
      </c>
      <c r="Y3347">
        <v>2014</v>
      </c>
      <c r="Z3347" s="1">
        <v>44232</v>
      </c>
      <c r="AA3347">
        <v>126</v>
      </c>
      <c r="AB3347">
        <v>63</v>
      </c>
      <c r="AC3347">
        <v>100</v>
      </c>
      <c r="AG3347">
        <v>2454979.9239099999</v>
      </c>
      <c r="AH3347">
        <v>1.078E-2</v>
      </c>
      <c r="AI3347">
        <v>1.078E-2</v>
      </c>
      <c r="AJ3347">
        <v>2455696.9123</v>
      </c>
      <c r="AK3347">
        <v>7.4000000000000003E-3</v>
      </c>
      <c r="AL3347">
        <v>8.5000000000000006E-3</v>
      </c>
      <c r="AS3347" s="3">
        <v>0.11</v>
      </c>
      <c r="AU3347" s="4">
        <f t="shared" si="114"/>
        <v>0.11</v>
      </c>
      <c r="AV3347" s="4">
        <f>O3347*149597871*COS(U3347*3.14159265359/180)/(CL3347*695700)</f>
        <v>0.46188806786927999</v>
      </c>
      <c r="AW3347" s="4">
        <f t="shared" si="115"/>
        <v>0.46188806786927999</v>
      </c>
      <c r="AX3347">
        <v>0.23</v>
      </c>
      <c r="AY3347">
        <v>0.23</v>
      </c>
      <c r="BF3347">
        <v>662</v>
      </c>
      <c r="BG3347">
        <v>97</v>
      </c>
      <c r="BH3347">
        <v>89</v>
      </c>
      <c r="BO3347" t="s">
        <v>156</v>
      </c>
      <c r="BP3347" t="s">
        <v>146</v>
      </c>
      <c r="BQ3347" t="s">
        <v>580</v>
      </c>
      <c r="BR3347" t="s">
        <v>146</v>
      </c>
      <c r="BS3347" t="s">
        <v>9795</v>
      </c>
      <c r="BU3347" t="s">
        <v>9792</v>
      </c>
      <c r="BV3347">
        <v>290.62181500000003</v>
      </c>
      <c r="BW3347">
        <v>51.057304000000002</v>
      </c>
      <c r="BZ3347">
        <v>11.564</v>
      </c>
      <c r="CA3347">
        <v>11.071999999999999</v>
      </c>
      <c r="CB3347">
        <v>10.97</v>
      </c>
      <c r="CC3347">
        <v>891.53</v>
      </c>
      <c r="CD3347">
        <v>13.32</v>
      </c>
      <c r="CE3347">
        <v>13.32</v>
      </c>
      <c r="CF3347">
        <v>0.02</v>
      </c>
      <c r="CI3347">
        <v>1.22</v>
      </c>
      <c r="CL3347">
        <v>3.57</v>
      </c>
      <c r="CM3347">
        <v>0.85</v>
      </c>
      <c r="CN3347">
        <v>0.85</v>
      </c>
      <c r="CS3347">
        <v>4940</v>
      </c>
      <c r="CT3347">
        <v>100</v>
      </c>
      <c r="CU3347">
        <v>100</v>
      </c>
      <c r="CX3347" t="s">
        <v>9793</v>
      </c>
    </row>
    <row r="3348" spans="1:102" x14ac:dyDescent="0.25">
      <c r="A3348" t="s">
        <v>9796</v>
      </c>
      <c r="B3348" t="s">
        <v>98</v>
      </c>
      <c r="I3348">
        <v>8.8999999999999996E-2</v>
      </c>
      <c r="J3348">
        <v>1.9E-2</v>
      </c>
      <c r="K3348">
        <v>1.9E-2</v>
      </c>
      <c r="L3348">
        <v>5.3418530000000004</v>
      </c>
      <c r="M3348" s="2">
        <v>5.5000000000000002E-5</v>
      </c>
      <c r="N3348" s="2">
        <v>5.5000000000000002E-5</v>
      </c>
      <c r="O3348">
        <v>5.8999999999999997E-2</v>
      </c>
      <c r="Y3348">
        <v>2014</v>
      </c>
      <c r="Z3348" s="1">
        <v>44232</v>
      </c>
      <c r="AG3348">
        <v>2454969.3014099998</v>
      </c>
      <c r="AH3348">
        <v>7.5599999999999999E-3</v>
      </c>
      <c r="AI3348">
        <v>7.5599999999999999E-3</v>
      </c>
      <c r="AS3348" s="3">
        <v>0.24</v>
      </c>
      <c r="AU3348" s="4">
        <f t="shared" si="114"/>
        <v>0.24</v>
      </c>
      <c r="AV3348" s="4">
        <f>O3348*149597871*COS(U3348*3.14159265359/180)/(CL3348*695700)</f>
        <v>11.227342663720632</v>
      </c>
      <c r="AW3348" s="4">
        <f t="shared" si="115"/>
        <v>999</v>
      </c>
      <c r="AX3348">
        <v>0.21</v>
      </c>
      <c r="AY3348">
        <v>0.21</v>
      </c>
      <c r="BO3348" t="s">
        <v>156</v>
      </c>
      <c r="BP3348" t="s">
        <v>146</v>
      </c>
      <c r="BS3348" t="s">
        <v>9797</v>
      </c>
      <c r="BU3348" t="s">
        <v>9798</v>
      </c>
      <c r="BV3348">
        <v>288.66076500000003</v>
      </c>
      <c r="BW3348">
        <v>43.368084000000003</v>
      </c>
      <c r="BZ3348">
        <v>12.414</v>
      </c>
      <c r="CA3348">
        <v>12.151</v>
      </c>
      <c r="CB3348">
        <v>12.121</v>
      </c>
      <c r="CC3348">
        <v>695.06</v>
      </c>
      <c r="CD3348">
        <v>7.92</v>
      </c>
      <c r="CE3348">
        <v>7.92</v>
      </c>
      <c r="CF3348">
        <v>-0.29699999999999999</v>
      </c>
      <c r="CI3348">
        <v>1.1299999999999999</v>
      </c>
      <c r="CL3348">
        <v>1.1299999999999999</v>
      </c>
      <c r="CM3348">
        <v>0.23</v>
      </c>
      <c r="CN3348">
        <v>0.23</v>
      </c>
      <c r="CS3348">
        <v>5938</v>
      </c>
      <c r="CT3348">
        <v>226</v>
      </c>
      <c r="CU3348">
        <v>226</v>
      </c>
      <c r="CX3348" t="s">
        <v>9799</v>
      </c>
    </row>
    <row r="3349" spans="1:102" x14ac:dyDescent="0.25">
      <c r="A3349" t="s">
        <v>9800</v>
      </c>
      <c r="B3349" t="s">
        <v>98</v>
      </c>
      <c r="I3349">
        <v>9.8000000000000004E-2</v>
      </c>
      <c r="J3349">
        <v>2.1000000000000001E-2</v>
      </c>
      <c r="K3349">
        <v>2.1000000000000001E-2</v>
      </c>
      <c r="L3349">
        <v>10.423118000000001</v>
      </c>
      <c r="M3349" s="2">
        <v>8.7000000000000001E-5</v>
      </c>
      <c r="N3349" s="2">
        <v>8.7000000000000001E-5</v>
      </c>
      <c r="O3349">
        <v>9.2999999999999999E-2</v>
      </c>
      <c r="Y3349">
        <v>2014</v>
      </c>
      <c r="Z3349" s="1">
        <v>44232</v>
      </c>
      <c r="AG3349">
        <v>2454968.1528599998</v>
      </c>
      <c r="AH3349">
        <v>5.0099999999999997E-3</v>
      </c>
      <c r="AI3349">
        <v>5.0099999999999997E-3</v>
      </c>
      <c r="AS3349" s="3">
        <v>0.08</v>
      </c>
      <c r="AU3349" s="4">
        <f t="shared" si="114"/>
        <v>0.08</v>
      </c>
      <c r="AV3349" s="4">
        <f>O3349*149597871*COS(U3349*3.14159265359/180)/(CL3349*695700)</f>
        <v>17.697336741118963</v>
      </c>
      <c r="AW3349" s="4">
        <f t="shared" si="115"/>
        <v>999</v>
      </c>
      <c r="AX3349">
        <v>0.24</v>
      </c>
      <c r="AY3349">
        <v>0.24</v>
      </c>
      <c r="BO3349" t="s">
        <v>156</v>
      </c>
      <c r="BP3349" t="s">
        <v>146</v>
      </c>
      <c r="BS3349" t="s">
        <v>9801</v>
      </c>
      <c r="BU3349" t="s">
        <v>9798</v>
      </c>
      <c r="BV3349">
        <v>288.66076500000003</v>
      </c>
      <c r="BW3349">
        <v>43.368084000000003</v>
      </c>
      <c r="BZ3349">
        <v>12.414</v>
      </c>
      <c r="CA3349">
        <v>12.151</v>
      </c>
      <c r="CB3349">
        <v>12.121</v>
      </c>
      <c r="CC3349">
        <v>695.06</v>
      </c>
      <c r="CD3349">
        <v>7.92</v>
      </c>
      <c r="CE3349">
        <v>7.92</v>
      </c>
      <c r="CF3349">
        <v>-0.29699999999999999</v>
      </c>
      <c r="CI3349">
        <v>1.1299999999999999</v>
      </c>
      <c r="CL3349">
        <v>1.1299999999999999</v>
      </c>
      <c r="CM3349">
        <v>0.23</v>
      </c>
      <c r="CN3349">
        <v>0.23</v>
      </c>
      <c r="CS3349">
        <v>5938</v>
      </c>
      <c r="CT3349">
        <v>226</v>
      </c>
      <c r="CU3349">
        <v>226</v>
      </c>
      <c r="CX3349" t="s">
        <v>9799</v>
      </c>
    </row>
    <row r="3350" spans="1:102" x14ac:dyDescent="0.25">
      <c r="A3350" t="s">
        <v>9802</v>
      </c>
      <c r="B3350" t="s">
        <v>98</v>
      </c>
      <c r="I3350">
        <v>0.115</v>
      </c>
      <c r="J3350">
        <v>2.1999999999999999E-2</v>
      </c>
      <c r="K3350">
        <v>2.1999999999999999E-2</v>
      </c>
      <c r="L3350">
        <v>9.1824169999999992</v>
      </c>
      <c r="M3350" s="2">
        <v>9.6000000000000002E-5</v>
      </c>
      <c r="N3350" s="2">
        <v>9.6000000000000002E-5</v>
      </c>
      <c r="O3350">
        <v>9.0999999999999998E-2</v>
      </c>
      <c r="Y3350">
        <v>2014</v>
      </c>
      <c r="Z3350" s="1">
        <v>44232</v>
      </c>
      <c r="AG3350">
        <v>2454967.04813</v>
      </c>
      <c r="AH3350">
        <v>5.5999999999999999E-3</v>
      </c>
      <c r="AI3350">
        <v>5.5999999999999999E-3</v>
      </c>
      <c r="AS3350" s="3">
        <v>0.63</v>
      </c>
      <c r="AU3350" s="4">
        <f t="shared" si="114"/>
        <v>0.63</v>
      </c>
      <c r="AV3350" s="4">
        <f>O3350*149597871*COS(U3350*3.14159265359/180)/(CL3350*695700)</f>
        <v>14.179656670478906</v>
      </c>
      <c r="AW3350" s="4">
        <f t="shared" si="115"/>
        <v>999</v>
      </c>
      <c r="AX3350">
        <v>0.26</v>
      </c>
      <c r="AY3350">
        <v>0.26</v>
      </c>
      <c r="BO3350" t="s">
        <v>156</v>
      </c>
      <c r="BP3350" t="s">
        <v>146</v>
      </c>
      <c r="BS3350" t="s">
        <v>9803</v>
      </c>
      <c r="BU3350" t="s">
        <v>9804</v>
      </c>
      <c r="BV3350">
        <v>290.99525699999998</v>
      </c>
      <c r="BW3350">
        <v>45.192214999999997</v>
      </c>
      <c r="BZ3350">
        <v>12.324999999999999</v>
      </c>
      <c r="CA3350">
        <v>12.087</v>
      </c>
      <c r="CB3350">
        <v>11.994999999999999</v>
      </c>
      <c r="CC3350">
        <v>904.28</v>
      </c>
      <c r="CD3350">
        <v>14.42</v>
      </c>
      <c r="CE3350">
        <v>14.42</v>
      </c>
      <c r="CF3350">
        <v>-0.217</v>
      </c>
      <c r="CI3350">
        <v>1.32</v>
      </c>
      <c r="CL3350">
        <v>1.38</v>
      </c>
      <c r="CM3350">
        <v>0.26</v>
      </c>
      <c r="CN3350">
        <v>0.26</v>
      </c>
      <c r="CS3350">
        <v>6189</v>
      </c>
      <c r="CT3350">
        <v>100</v>
      </c>
      <c r="CU3350">
        <v>100</v>
      </c>
      <c r="CX3350" t="s">
        <v>9805</v>
      </c>
    </row>
    <row r="3351" spans="1:102" x14ac:dyDescent="0.25">
      <c r="A3351" t="s">
        <v>9806</v>
      </c>
      <c r="B3351" t="s">
        <v>98</v>
      </c>
      <c r="I3351">
        <v>0.11899999999999999</v>
      </c>
      <c r="J3351">
        <v>2.8000000000000001E-2</v>
      </c>
      <c r="K3351">
        <v>2.8000000000000001E-2</v>
      </c>
      <c r="L3351">
        <v>14.613612</v>
      </c>
      <c r="M3351">
        <v>2.31E-4</v>
      </c>
      <c r="N3351">
        <v>2.31E-4</v>
      </c>
      <c r="O3351">
        <v>0.124</v>
      </c>
      <c r="Y3351">
        <v>2014</v>
      </c>
      <c r="Z3351" s="1">
        <v>44232</v>
      </c>
      <c r="AG3351">
        <v>2454973.4123999998</v>
      </c>
      <c r="AH3351">
        <v>7.3600000000000002E-3</v>
      </c>
      <c r="AI3351">
        <v>7.3600000000000002E-3</v>
      </c>
      <c r="AS3351" s="3">
        <v>0.76</v>
      </c>
      <c r="AU3351" s="4">
        <f t="shared" si="114"/>
        <v>0.76</v>
      </c>
      <c r="AV3351" s="4">
        <f>O3351*149597871*COS(U3351*3.14159265359/180)/(CL3351*695700)</f>
        <v>19.321729968564664</v>
      </c>
      <c r="AW3351" s="4">
        <f t="shared" si="115"/>
        <v>999</v>
      </c>
      <c r="AX3351">
        <v>0.28999999999999998</v>
      </c>
      <c r="AY3351">
        <v>0.28999999999999998</v>
      </c>
      <c r="BO3351" t="s">
        <v>156</v>
      </c>
      <c r="BP3351" t="s">
        <v>146</v>
      </c>
      <c r="BS3351" t="s">
        <v>9807</v>
      </c>
      <c r="BU3351" t="s">
        <v>9804</v>
      </c>
      <c r="BV3351">
        <v>290.99525699999998</v>
      </c>
      <c r="BW3351">
        <v>45.192214999999997</v>
      </c>
      <c r="BZ3351">
        <v>12.324999999999999</v>
      </c>
      <c r="CA3351">
        <v>12.087</v>
      </c>
      <c r="CB3351">
        <v>11.994999999999999</v>
      </c>
      <c r="CC3351">
        <v>904.28</v>
      </c>
      <c r="CD3351">
        <v>14.42</v>
      </c>
      <c r="CE3351">
        <v>14.42</v>
      </c>
      <c r="CF3351">
        <v>-0.217</v>
      </c>
      <c r="CI3351">
        <v>1.32</v>
      </c>
      <c r="CL3351">
        <v>1.38</v>
      </c>
      <c r="CM3351">
        <v>0.26</v>
      </c>
      <c r="CN3351">
        <v>0.26</v>
      </c>
      <c r="CS3351">
        <v>6189</v>
      </c>
      <c r="CT3351">
        <v>100</v>
      </c>
      <c r="CU3351">
        <v>100</v>
      </c>
      <c r="CX3351" t="s">
        <v>9805</v>
      </c>
    </row>
    <row r="3352" spans="1:102" x14ac:dyDescent="0.25">
      <c r="A3352" t="s">
        <v>9808</v>
      </c>
      <c r="B3352" t="s">
        <v>98</v>
      </c>
      <c r="I3352">
        <v>0.14299999999999999</v>
      </c>
      <c r="J3352">
        <v>7.2999999999999995E-2</v>
      </c>
      <c r="K3352">
        <v>7.2999999999999995E-2</v>
      </c>
      <c r="L3352">
        <v>8.0050129999999999</v>
      </c>
      <c r="M3352" s="2">
        <v>9.0000000000000006E-5</v>
      </c>
      <c r="N3352" s="2">
        <v>9.0000000000000006E-5</v>
      </c>
      <c r="O3352">
        <v>8.3000000000000004E-2</v>
      </c>
      <c r="Y3352">
        <v>2014</v>
      </c>
      <c r="Z3352" s="1">
        <v>44232</v>
      </c>
      <c r="AG3352">
        <v>2454971.7106900001</v>
      </c>
      <c r="AH3352">
        <v>6.8700000000000002E-3</v>
      </c>
      <c r="AI3352">
        <v>6.8700000000000002E-3</v>
      </c>
      <c r="AS3352" s="3">
        <v>0.24</v>
      </c>
      <c r="AU3352" s="4">
        <f t="shared" si="114"/>
        <v>0.24</v>
      </c>
      <c r="AV3352" s="4">
        <f>O3352*149597871*COS(U3352*3.14159265359/180)/(CL3352*695700)</f>
        <v>15.794397306590044</v>
      </c>
      <c r="AW3352" s="4">
        <f t="shared" si="115"/>
        <v>999</v>
      </c>
      <c r="AX3352">
        <v>0.24</v>
      </c>
      <c r="AY3352">
        <v>0.24</v>
      </c>
      <c r="BO3352" t="s">
        <v>156</v>
      </c>
      <c r="BP3352" t="s">
        <v>146</v>
      </c>
      <c r="BS3352" t="s">
        <v>9809</v>
      </c>
      <c r="BU3352" t="s">
        <v>9810</v>
      </c>
      <c r="BV3352">
        <v>296.30195300000003</v>
      </c>
      <c r="BW3352">
        <v>50.672317999999997</v>
      </c>
      <c r="BZ3352">
        <v>13.724</v>
      </c>
      <c r="CA3352">
        <v>13.436</v>
      </c>
      <c r="CB3352">
        <v>13.384</v>
      </c>
      <c r="CC3352">
        <v>1091.69</v>
      </c>
      <c r="CD3352">
        <v>25.4</v>
      </c>
      <c r="CE3352">
        <v>25.4</v>
      </c>
      <c r="CF3352">
        <v>-0.129</v>
      </c>
      <c r="CI3352">
        <v>1.1100000000000001</v>
      </c>
      <c r="CL3352">
        <v>1.1299999999999999</v>
      </c>
      <c r="CM3352">
        <v>0.57999999999999996</v>
      </c>
      <c r="CN3352">
        <v>0.57999999999999996</v>
      </c>
      <c r="CS3352">
        <v>6402</v>
      </c>
      <c r="CT3352">
        <v>200</v>
      </c>
      <c r="CU3352">
        <v>200</v>
      </c>
      <c r="CX3352" t="s">
        <v>9811</v>
      </c>
    </row>
    <row r="3353" spans="1:102" x14ac:dyDescent="0.25">
      <c r="A3353" t="s">
        <v>9812</v>
      </c>
      <c r="B3353" t="s">
        <v>98</v>
      </c>
      <c r="I3353">
        <v>0.14799999999999999</v>
      </c>
      <c r="J3353">
        <v>7.6999999999999999E-2</v>
      </c>
      <c r="K3353">
        <v>7.6999999999999999E-2</v>
      </c>
      <c r="L3353">
        <v>12.130686000000001</v>
      </c>
      <c r="M3353">
        <v>1.8000000000000001E-4</v>
      </c>
      <c r="N3353">
        <v>1.8000000000000001E-4</v>
      </c>
      <c r="O3353">
        <v>0.11</v>
      </c>
      <c r="Y3353">
        <v>2014</v>
      </c>
      <c r="Z3353" s="1">
        <v>44232</v>
      </c>
      <c r="AG3353">
        <v>2454972.8972900002</v>
      </c>
      <c r="AH3353">
        <v>9.1800000000000007E-3</v>
      </c>
      <c r="AI3353">
        <v>9.1800000000000007E-3</v>
      </c>
      <c r="AS3353" s="3">
        <v>0.45</v>
      </c>
      <c r="AU3353" s="4">
        <f t="shared" si="114"/>
        <v>0.45</v>
      </c>
      <c r="AV3353" s="4">
        <f>O3353*149597871*COS(U3353*3.14159265359/180)/(CL3353*695700)</f>
        <v>20.932333779818126</v>
      </c>
      <c r="AW3353" s="4">
        <f t="shared" si="115"/>
        <v>999</v>
      </c>
      <c r="AX3353">
        <v>0.24</v>
      </c>
      <c r="AY3353">
        <v>0.24</v>
      </c>
      <c r="BO3353" t="s">
        <v>156</v>
      </c>
      <c r="BP3353" t="s">
        <v>146</v>
      </c>
      <c r="BS3353" t="s">
        <v>9813</v>
      </c>
      <c r="BU3353" t="s">
        <v>9810</v>
      </c>
      <c r="BV3353">
        <v>296.30195300000003</v>
      </c>
      <c r="BW3353">
        <v>50.672317999999997</v>
      </c>
      <c r="BZ3353">
        <v>13.724</v>
      </c>
      <c r="CA3353">
        <v>13.436</v>
      </c>
      <c r="CB3353">
        <v>13.384</v>
      </c>
      <c r="CC3353">
        <v>1091.69</v>
      </c>
      <c r="CD3353">
        <v>25.4</v>
      </c>
      <c r="CE3353">
        <v>25.4</v>
      </c>
      <c r="CF3353">
        <v>-0.129</v>
      </c>
      <c r="CI3353">
        <v>1.1100000000000001</v>
      </c>
      <c r="CL3353">
        <v>1.1299999999999999</v>
      </c>
      <c r="CM3353">
        <v>0.57999999999999996</v>
      </c>
      <c r="CN3353">
        <v>0.57999999999999996</v>
      </c>
      <c r="CS3353">
        <v>6402</v>
      </c>
      <c r="CT3353">
        <v>200</v>
      </c>
      <c r="CU3353">
        <v>200</v>
      </c>
      <c r="CX3353" t="s">
        <v>9811</v>
      </c>
    </row>
    <row r="3354" spans="1:102" x14ac:dyDescent="0.25">
      <c r="A3354" t="s">
        <v>9814</v>
      </c>
      <c r="B3354" t="s">
        <v>98</v>
      </c>
      <c r="I3354">
        <v>9.1999999999999998E-2</v>
      </c>
      <c r="J3354">
        <v>7.0000000000000001E-3</v>
      </c>
      <c r="K3354">
        <v>7.0000000000000001E-3</v>
      </c>
      <c r="L3354">
        <v>7.0543459999999998</v>
      </c>
      <c r="M3354" s="2">
        <v>6.9999999999999994E-5</v>
      </c>
      <c r="N3354" s="2">
        <v>6.9999999999999994E-5</v>
      </c>
      <c r="O3354">
        <v>6.0999999999999999E-2</v>
      </c>
      <c r="Y3354">
        <v>2014</v>
      </c>
      <c r="Z3354" s="1">
        <v>44232</v>
      </c>
      <c r="AG3354">
        <v>2454969.1913600001</v>
      </c>
      <c r="AH3354">
        <v>5.6600000000000001E-3</v>
      </c>
      <c r="AI3354">
        <v>5.6600000000000001E-3</v>
      </c>
      <c r="AS3354" s="3">
        <v>0.09</v>
      </c>
      <c r="AU3354" s="4">
        <f t="shared" si="114"/>
        <v>0.09</v>
      </c>
      <c r="AV3354" s="4">
        <f>O3354*149597871*COS(U3354*3.14159265359/180)/(CL3354*695700)</f>
        <v>23.423145575371151</v>
      </c>
      <c r="AW3354" s="4">
        <f t="shared" si="115"/>
        <v>999</v>
      </c>
      <c r="AX3354">
        <v>0.24</v>
      </c>
      <c r="AY3354">
        <v>0.24</v>
      </c>
      <c r="BO3354" t="s">
        <v>156</v>
      </c>
      <c r="BP3354" t="s">
        <v>146</v>
      </c>
      <c r="BS3354" t="s">
        <v>9815</v>
      </c>
      <c r="BU3354" t="s">
        <v>9816</v>
      </c>
      <c r="BV3354">
        <v>293.511099</v>
      </c>
      <c r="BW3354">
        <v>45.136597999999999</v>
      </c>
      <c r="BZ3354">
        <v>13.818</v>
      </c>
      <c r="CA3354">
        <v>13.131</v>
      </c>
      <c r="CB3354">
        <v>12.948</v>
      </c>
      <c r="CC3354">
        <v>426.34</v>
      </c>
      <c r="CD3354">
        <v>8.2200000000000006</v>
      </c>
      <c r="CE3354">
        <v>8.2200000000000006</v>
      </c>
      <c r="CF3354">
        <v>-0.16300000000000001</v>
      </c>
      <c r="CI3354">
        <v>0.53</v>
      </c>
      <c r="CL3354">
        <v>0.56000000000000005</v>
      </c>
      <c r="CM3354">
        <v>0.02</v>
      </c>
      <c r="CN3354">
        <v>0.02</v>
      </c>
      <c r="CS3354">
        <v>4262</v>
      </c>
      <c r="CT3354">
        <v>100</v>
      </c>
      <c r="CU3354">
        <v>100</v>
      </c>
      <c r="CX3354" t="s">
        <v>9817</v>
      </c>
    </row>
    <row r="3355" spans="1:102" x14ac:dyDescent="0.25">
      <c r="A3355" t="s">
        <v>9818</v>
      </c>
      <c r="B3355" t="s">
        <v>98</v>
      </c>
      <c r="I3355">
        <v>0.11799999999999999</v>
      </c>
      <c r="J3355">
        <v>8.0000000000000002E-3</v>
      </c>
      <c r="K3355">
        <v>8.0000000000000002E-3</v>
      </c>
      <c r="L3355">
        <v>34.989261999999997</v>
      </c>
      <c r="M3355">
        <v>5.4299999999999997E-4</v>
      </c>
      <c r="N3355">
        <v>5.4299999999999997E-4</v>
      </c>
      <c r="O3355">
        <v>0.17699999999999999</v>
      </c>
      <c r="Y3355">
        <v>2014</v>
      </c>
      <c r="Z3355" s="1">
        <v>44232</v>
      </c>
      <c r="AG3355">
        <v>2454977.2226499999</v>
      </c>
      <c r="AH3355">
        <v>9.0900000000000009E-3</v>
      </c>
      <c r="AI3355">
        <v>9.0900000000000009E-3</v>
      </c>
      <c r="AS3355" s="3">
        <v>0.4</v>
      </c>
      <c r="AU3355" s="4">
        <f t="shared" si="114"/>
        <v>0.4</v>
      </c>
      <c r="AV3355" s="4">
        <f>O3355*149597871*COS(U3355*3.14159265359/180)/(CL3355*695700)</f>
        <v>67.965520767880236</v>
      </c>
      <c r="AW3355" s="4">
        <f t="shared" si="115"/>
        <v>999</v>
      </c>
      <c r="AX3355">
        <v>0.23</v>
      </c>
      <c r="AY3355">
        <v>0.23</v>
      </c>
      <c r="BO3355" t="s">
        <v>156</v>
      </c>
      <c r="BP3355" t="s">
        <v>146</v>
      </c>
      <c r="BS3355" t="s">
        <v>9819</v>
      </c>
      <c r="BU3355" t="s">
        <v>9816</v>
      </c>
      <c r="BV3355">
        <v>293.511099</v>
      </c>
      <c r="BW3355">
        <v>45.136597999999999</v>
      </c>
      <c r="BZ3355">
        <v>13.818</v>
      </c>
      <c r="CA3355">
        <v>13.131</v>
      </c>
      <c r="CB3355">
        <v>12.948</v>
      </c>
      <c r="CC3355">
        <v>426.34</v>
      </c>
      <c r="CD3355">
        <v>8.2200000000000006</v>
      </c>
      <c r="CE3355">
        <v>8.2200000000000006</v>
      </c>
      <c r="CF3355">
        <v>-0.16300000000000001</v>
      </c>
      <c r="CI3355">
        <v>0.53</v>
      </c>
      <c r="CL3355">
        <v>0.56000000000000005</v>
      </c>
      <c r="CM3355">
        <v>0.02</v>
      </c>
      <c r="CN3355">
        <v>0.02</v>
      </c>
      <c r="CS3355">
        <v>4262</v>
      </c>
      <c r="CT3355">
        <v>100</v>
      </c>
      <c r="CU3355">
        <v>100</v>
      </c>
      <c r="CX3355" t="s">
        <v>9817</v>
      </c>
    </row>
    <row r="3356" spans="1:102" x14ac:dyDescent="0.25">
      <c r="A3356" t="s">
        <v>9820</v>
      </c>
      <c r="B3356" t="s">
        <v>98</v>
      </c>
      <c r="C3356">
        <v>0.23799999999999999</v>
      </c>
      <c r="D3356">
        <v>1.7999999999999999E-2</v>
      </c>
      <c r="E3356">
        <v>3.6999999999999998E-2</v>
      </c>
      <c r="I3356">
        <v>0.312</v>
      </c>
      <c r="J3356">
        <v>5.8000000000000003E-2</v>
      </c>
      <c r="K3356">
        <v>0.114</v>
      </c>
      <c r="L3356">
        <v>42.994</v>
      </c>
      <c r="O3356">
        <v>0.36709000000000003</v>
      </c>
      <c r="Y3356">
        <v>2013</v>
      </c>
      <c r="Z3356" s="1">
        <v>44232</v>
      </c>
      <c r="AJ3356">
        <v>2455015.6525900001</v>
      </c>
      <c r="AU3356" s="4"/>
      <c r="AV3356" s="4">
        <f>O3356*149597871*COS(U3356*3.14159265359/180)/(CL3356*695700)</f>
        <v>67.466798447348737</v>
      </c>
      <c r="AW3356" s="4">
        <f t="shared" si="115"/>
        <v>999</v>
      </c>
      <c r="BO3356" t="s">
        <v>99</v>
      </c>
      <c r="BP3356" t="s">
        <v>146</v>
      </c>
      <c r="BS3356" t="s">
        <v>9821</v>
      </c>
      <c r="BU3356" t="s">
        <v>9822</v>
      </c>
      <c r="BV3356">
        <v>296.13281799999999</v>
      </c>
      <c r="BW3356">
        <v>48.977401999999998</v>
      </c>
      <c r="BZ3356">
        <v>10.672000000000001</v>
      </c>
      <c r="CA3356">
        <v>10.356</v>
      </c>
      <c r="CC3356">
        <v>225.19</v>
      </c>
      <c r="CD3356">
        <v>1.81</v>
      </c>
      <c r="CE3356">
        <v>1.81</v>
      </c>
      <c r="CF3356">
        <v>-0.129</v>
      </c>
      <c r="CI3356">
        <v>0.81</v>
      </c>
      <c r="CJ3356">
        <v>1.3</v>
      </c>
      <c r="CK3356">
        <v>0.57999999999999996</v>
      </c>
      <c r="CL3356">
        <v>1.17</v>
      </c>
      <c r="CM3356">
        <v>0.41</v>
      </c>
      <c r="CN3356">
        <v>0.41</v>
      </c>
      <c r="CS3356">
        <v>5384</v>
      </c>
      <c r="CX3356" t="s">
        <v>9823</v>
      </c>
    </row>
    <row r="3357" spans="1:102" x14ac:dyDescent="0.25">
      <c r="A3357" t="s">
        <v>9824</v>
      </c>
      <c r="B3357" t="s">
        <v>98</v>
      </c>
      <c r="C3357">
        <v>5.6000000000000001E-2</v>
      </c>
      <c r="D3357">
        <v>4.0000000000000001E-3</v>
      </c>
      <c r="E3357">
        <v>8.9999999999999993E-3</v>
      </c>
      <c r="I3357">
        <v>0.47299999999999998</v>
      </c>
      <c r="J3357">
        <v>8.7999999999999995E-2</v>
      </c>
      <c r="K3357">
        <v>0.17399999999999999</v>
      </c>
      <c r="L3357">
        <v>88.504999999999995</v>
      </c>
      <c r="O3357">
        <v>0.22661999999999999</v>
      </c>
      <c r="Y3357">
        <v>2013</v>
      </c>
      <c r="Z3357" s="1">
        <v>44232</v>
      </c>
      <c r="AJ3357">
        <v>2454995.5117600001</v>
      </c>
      <c r="AU3357" s="4"/>
      <c r="AV3357" s="4">
        <f>O3357*149597871*COS(U3357*3.14159265359/180)/(CL3357*695700)</f>
        <v>41.650074543403981</v>
      </c>
      <c r="AW3357" s="4">
        <f t="shared" si="115"/>
        <v>999</v>
      </c>
      <c r="BO3357" t="s">
        <v>99</v>
      </c>
      <c r="BP3357" t="s">
        <v>146</v>
      </c>
      <c r="BS3357" t="s">
        <v>9825</v>
      </c>
      <c r="BU3357" t="s">
        <v>9822</v>
      </c>
      <c r="BV3357">
        <v>296.13281799999999</v>
      </c>
      <c r="BW3357">
        <v>48.977401999999998</v>
      </c>
      <c r="BZ3357">
        <v>10.672000000000001</v>
      </c>
      <c r="CA3357">
        <v>10.356</v>
      </c>
      <c r="CC3357">
        <v>225.19</v>
      </c>
      <c r="CD3357">
        <v>1.81</v>
      </c>
      <c r="CE3357">
        <v>1.81</v>
      </c>
      <c r="CF3357">
        <v>-0.129</v>
      </c>
      <c r="CI3357">
        <v>0.81</v>
      </c>
      <c r="CJ3357">
        <v>1.3</v>
      </c>
      <c r="CK3357">
        <v>0.57999999999999996</v>
      </c>
      <c r="CL3357">
        <v>1.17</v>
      </c>
      <c r="CM3357">
        <v>0.41</v>
      </c>
      <c r="CN3357">
        <v>0.41</v>
      </c>
      <c r="CS3357">
        <v>5384</v>
      </c>
      <c r="CX3357" t="s">
        <v>9823</v>
      </c>
    </row>
    <row r="3358" spans="1:102" x14ac:dyDescent="0.25">
      <c r="A3358" t="s">
        <v>9826</v>
      </c>
      <c r="B3358" t="s">
        <v>98</v>
      </c>
      <c r="I3358">
        <v>0.219</v>
      </c>
      <c r="J3358">
        <v>1.9019999999999999</v>
      </c>
      <c r="K3358">
        <v>1.9019999999999999</v>
      </c>
      <c r="L3358">
        <v>22.250948999999999</v>
      </c>
      <c r="M3358">
        <v>1.8599999999999999E-4</v>
      </c>
      <c r="N3358">
        <v>1.8599999999999999E-4</v>
      </c>
      <c r="O3358">
        <v>0.14399999999999999</v>
      </c>
      <c r="Y3358">
        <v>2014</v>
      </c>
      <c r="Z3358" s="1">
        <v>44232</v>
      </c>
      <c r="AG3358">
        <v>2454982.4306700001</v>
      </c>
      <c r="AH3358">
        <v>5.2399999999999999E-3</v>
      </c>
      <c r="AI3358">
        <v>5.2399999999999999E-3</v>
      </c>
      <c r="AS3358" s="3">
        <v>0.94</v>
      </c>
      <c r="AU3358" s="4">
        <f t="shared" si="114"/>
        <v>0.94</v>
      </c>
      <c r="AV3358" s="4">
        <f>O3358*149597871*COS(U3358*3.14159265359/180)/(CL3358*695700)</f>
        <v>40.213805816434537</v>
      </c>
      <c r="AW3358" s="4">
        <f t="shared" si="115"/>
        <v>999</v>
      </c>
      <c r="AX3358">
        <v>0.42</v>
      </c>
      <c r="AY3358">
        <v>0.42</v>
      </c>
      <c r="BO3358" t="s">
        <v>156</v>
      </c>
      <c r="BP3358" t="s">
        <v>146</v>
      </c>
      <c r="BS3358" t="s">
        <v>9827</v>
      </c>
      <c r="BU3358" t="s">
        <v>9828</v>
      </c>
      <c r="BV3358">
        <v>295.89410900000001</v>
      </c>
      <c r="BW3358">
        <v>42.380451000000001</v>
      </c>
      <c r="BZ3358">
        <v>14.587</v>
      </c>
      <c r="CA3358">
        <v>14.122999999999999</v>
      </c>
      <c r="CB3358">
        <v>13.9</v>
      </c>
      <c r="CC3358">
        <v>969</v>
      </c>
      <c r="CD3358">
        <v>41</v>
      </c>
      <c r="CE3358">
        <v>44.63</v>
      </c>
      <c r="CF3358">
        <v>-3.5000000000000003E-2</v>
      </c>
      <c r="CL3358">
        <v>0.77</v>
      </c>
      <c r="CM3358">
        <v>7.0000000000000007E-2</v>
      </c>
      <c r="CN3358">
        <v>7.0000000000000007E-2</v>
      </c>
      <c r="CS3358">
        <v>5307</v>
      </c>
      <c r="CT3358">
        <v>100</v>
      </c>
      <c r="CU3358">
        <v>100</v>
      </c>
      <c r="CX3358" t="s">
        <v>9829</v>
      </c>
    </row>
    <row r="3359" spans="1:102" x14ac:dyDescent="0.25">
      <c r="A3359" t="s">
        <v>9830</v>
      </c>
      <c r="B3359" t="s">
        <v>98</v>
      </c>
      <c r="I3359">
        <v>0.55100000000000005</v>
      </c>
      <c r="J3359">
        <v>0.05</v>
      </c>
      <c r="K3359">
        <v>0.05</v>
      </c>
      <c r="L3359">
        <v>135.498527</v>
      </c>
      <c r="M3359">
        <v>6.6799999999999997E-4</v>
      </c>
      <c r="N3359">
        <v>6.6799999999999997E-4</v>
      </c>
      <c r="O3359">
        <v>0.48</v>
      </c>
      <c r="Y3359">
        <v>2014</v>
      </c>
      <c r="Z3359" s="1">
        <v>44232</v>
      </c>
      <c r="AG3359">
        <v>2455066.69038</v>
      </c>
      <c r="AH3359">
        <v>2.4599999999999999E-3</v>
      </c>
      <c r="AI3359">
        <v>2.4599999999999999E-3</v>
      </c>
      <c r="AS3359" s="3">
        <v>0.84</v>
      </c>
      <c r="AU3359" s="4">
        <f t="shared" si="114"/>
        <v>0.84</v>
      </c>
      <c r="AV3359" s="4">
        <f>O3359*149597871*COS(U3359*3.14159265359/180)/(CL3359*695700)</f>
        <v>134.04601938811513</v>
      </c>
      <c r="AW3359" s="4">
        <f t="shared" si="115"/>
        <v>999</v>
      </c>
      <c r="AX3359">
        <v>0.04</v>
      </c>
      <c r="AY3359">
        <v>0.04</v>
      </c>
      <c r="BO3359" t="s">
        <v>156</v>
      </c>
      <c r="BP3359" t="s">
        <v>146</v>
      </c>
      <c r="BS3359" t="s">
        <v>9831</v>
      </c>
      <c r="BU3359" t="s">
        <v>9828</v>
      </c>
      <c r="BV3359">
        <v>295.89410900000001</v>
      </c>
      <c r="BW3359">
        <v>42.380451000000001</v>
      </c>
      <c r="BZ3359">
        <v>14.587</v>
      </c>
      <c r="CA3359">
        <v>14.122999999999999</v>
      </c>
      <c r="CB3359">
        <v>13.9</v>
      </c>
      <c r="CC3359">
        <v>969</v>
      </c>
      <c r="CD3359">
        <v>41</v>
      </c>
      <c r="CE3359">
        <v>44.63</v>
      </c>
      <c r="CF3359">
        <v>-3.5000000000000003E-2</v>
      </c>
      <c r="CL3359">
        <v>0.77</v>
      </c>
      <c r="CM3359">
        <v>7.0000000000000007E-2</v>
      </c>
      <c r="CN3359">
        <v>7.0000000000000007E-2</v>
      </c>
      <c r="CS3359">
        <v>5307</v>
      </c>
      <c r="CT3359">
        <v>100</v>
      </c>
      <c r="CU3359">
        <v>100</v>
      </c>
      <c r="CX3359" t="s">
        <v>9829</v>
      </c>
    </row>
    <row r="3360" spans="1:102" x14ac:dyDescent="0.25">
      <c r="A3360" t="s">
        <v>9832</v>
      </c>
      <c r="B3360" t="s">
        <v>98</v>
      </c>
      <c r="I3360">
        <v>8.3000000000000004E-2</v>
      </c>
      <c r="J3360">
        <v>8.9999999999999993E-3</v>
      </c>
      <c r="K3360">
        <v>8.9999999999999993E-3</v>
      </c>
      <c r="L3360">
        <v>4.081423</v>
      </c>
      <c r="M3360" s="2">
        <v>1.1E-5</v>
      </c>
      <c r="N3360" s="2">
        <v>1.1E-5</v>
      </c>
      <c r="O3360">
        <v>4.3999999999999997E-2</v>
      </c>
      <c r="Y3360">
        <v>2014</v>
      </c>
      <c r="Z3360" s="1">
        <v>44232</v>
      </c>
      <c r="AG3360">
        <v>2454966.8579500001</v>
      </c>
      <c r="AH3360">
        <v>1.7600000000000001E-3</v>
      </c>
      <c r="AI3360">
        <v>1.7600000000000001E-3</v>
      </c>
      <c r="AS3360" s="3">
        <v>0.87</v>
      </c>
      <c r="AU3360" s="4">
        <f t="shared" si="114"/>
        <v>0.87</v>
      </c>
      <c r="AV3360" s="4">
        <f>O3360*149597871*COS(U3360*3.14159265359/180)/(CL3360*695700)</f>
        <v>15.510516177832447</v>
      </c>
      <c r="AW3360" s="4">
        <f t="shared" si="115"/>
        <v>999</v>
      </c>
      <c r="AX3360">
        <v>0.32</v>
      </c>
      <c r="AY3360">
        <v>0.32</v>
      </c>
      <c r="BO3360" t="s">
        <v>156</v>
      </c>
      <c r="BP3360" t="s">
        <v>146</v>
      </c>
      <c r="BS3360" t="s">
        <v>9833</v>
      </c>
      <c r="BU3360" t="s">
        <v>9834</v>
      </c>
      <c r="BV3360">
        <v>291.46866199999999</v>
      </c>
      <c r="BW3360">
        <v>40.343853000000003</v>
      </c>
      <c r="BZ3360">
        <v>11.513999999999999</v>
      </c>
      <c r="CA3360">
        <v>10.932</v>
      </c>
      <c r="CB3360">
        <v>10.794</v>
      </c>
      <c r="CC3360">
        <v>178.27</v>
      </c>
      <c r="CD3360">
        <v>0.54</v>
      </c>
      <c r="CE3360">
        <v>0.54</v>
      </c>
      <c r="CF3360">
        <v>-4.5999999999999999E-2</v>
      </c>
      <c r="CL3360">
        <v>0.61</v>
      </c>
      <c r="CM3360">
        <v>0.03</v>
      </c>
      <c r="CN3360">
        <v>0.03</v>
      </c>
      <c r="CS3360">
        <v>4493</v>
      </c>
      <c r="CT3360">
        <v>100</v>
      </c>
      <c r="CU3360">
        <v>100</v>
      </c>
      <c r="CX3360" t="s">
        <v>9835</v>
      </c>
    </row>
    <row r="3361" spans="1:102" x14ac:dyDescent="0.25">
      <c r="A3361" t="s">
        <v>9836</v>
      </c>
      <c r="B3361" t="s">
        <v>98</v>
      </c>
      <c r="I3361">
        <v>0.09</v>
      </c>
      <c r="J3361">
        <v>0.01</v>
      </c>
      <c r="K3361">
        <v>0.01</v>
      </c>
      <c r="L3361">
        <v>11.419411999999999</v>
      </c>
      <c r="M3361" s="2">
        <v>4.6999999999999997E-5</v>
      </c>
      <c r="N3361" s="2">
        <v>4.6999999999999997E-5</v>
      </c>
      <c r="O3361">
        <v>8.6999999999999994E-2</v>
      </c>
      <c r="Y3361">
        <v>2014</v>
      </c>
      <c r="Z3361" s="1">
        <v>44232</v>
      </c>
      <c r="AG3361">
        <v>2454975.1176800001</v>
      </c>
      <c r="AH3361">
        <v>2.7100000000000002E-3</v>
      </c>
      <c r="AI3361">
        <v>2.7100000000000002E-3</v>
      </c>
      <c r="AS3361" s="3">
        <v>0.9</v>
      </c>
      <c r="AU3361" s="4">
        <f t="shared" si="114"/>
        <v>0.9</v>
      </c>
      <c r="AV3361" s="4">
        <f>O3361*149597871*COS(U3361*3.14159265359/180)/(CL3361*695700)</f>
        <v>30.668520624350517</v>
      </c>
      <c r="AW3361" s="4">
        <f t="shared" si="115"/>
        <v>999</v>
      </c>
      <c r="AX3361">
        <v>0.34</v>
      </c>
      <c r="AY3361">
        <v>0.34</v>
      </c>
      <c r="BO3361" t="s">
        <v>156</v>
      </c>
      <c r="BP3361" t="s">
        <v>146</v>
      </c>
      <c r="BS3361" t="s">
        <v>9837</v>
      </c>
      <c r="BU3361" t="s">
        <v>9834</v>
      </c>
      <c r="BV3361">
        <v>291.46866199999999</v>
      </c>
      <c r="BW3361">
        <v>40.343853000000003</v>
      </c>
      <c r="BZ3361">
        <v>11.513999999999999</v>
      </c>
      <c r="CA3361">
        <v>10.932</v>
      </c>
      <c r="CB3361">
        <v>10.794</v>
      </c>
      <c r="CC3361">
        <v>178.27</v>
      </c>
      <c r="CD3361">
        <v>0.54</v>
      </c>
      <c r="CE3361">
        <v>0.54</v>
      </c>
      <c r="CF3361">
        <v>-4.5999999999999999E-2</v>
      </c>
      <c r="CL3361">
        <v>0.61</v>
      </c>
      <c r="CM3361">
        <v>0.03</v>
      </c>
      <c r="CN3361">
        <v>0.03</v>
      </c>
      <c r="CS3361">
        <v>4493</v>
      </c>
      <c r="CT3361">
        <v>100</v>
      </c>
      <c r="CU3361">
        <v>100</v>
      </c>
      <c r="CX3361" t="s">
        <v>9835</v>
      </c>
    </row>
    <row r="3362" spans="1:102" x14ac:dyDescent="0.25">
      <c r="A3362" t="s">
        <v>9838</v>
      </c>
      <c r="B3362" t="s">
        <v>98</v>
      </c>
      <c r="I3362">
        <v>7.9000000000000001E-2</v>
      </c>
      <c r="J3362">
        <v>4.0000000000000001E-3</v>
      </c>
      <c r="K3362">
        <v>3.0000000000000001E-3</v>
      </c>
      <c r="L3362">
        <v>6.8343700099999998</v>
      </c>
      <c r="M3362" s="2">
        <v>1.518E-5</v>
      </c>
      <c r="N3362" s="2">
        <v>1.518E-5</v>
      </c>
      <c r="Y3362">
        <v>2016</v>
      </c>
      <c r="Z3362" s="1">
        <v>44232</v>
      </c>
      <c r="AG3362">
        <v>2454969.8634700002</v>
      </c>
      <c r="AH3362">
        <v>1.8E-3</v>
      </c>
      <c r="AI3362">
        <v>1.8E-3</v>
      </c>
      <c r="AU3362" s="4"/>
      <c r="AV3362" s="4">
        <f>O3362*149597871*COS(U3362*3.14159265359/180)/(CL3362*695700)</f>
        <v>0</v>
      </c>
      <c r="AW3362" s="4">
        <f t="shared" si="115"/>
        <v>0</v>
      </c>
      <c r="BO3362" t="s">
        <v>156</v>
      </c>
      <c r="BP3362" t="s">
        <v>146</v>
      </c>
      <c r="BS3362" t="s">
        <v>9839</v>
      </c>
      <c r="BU3362" t="s">
        <v>9834</v>
      </c>
      <c r="BV3362">
        <v>291.46866199999999</v>
      </c>
      <c r="BW3362">
        <v>40.343853000000003</v>
      </c>
      <c r="BZ3362">
        <v>11.513999999999999</v>
      </c>
      <c r="CA3362">
        <v>10.932</v>
      </c>
      <c r="CB3362">
        <v>10.794</v>
      </c>
      <c r="CC3362">
        <v>178.27</v>
      </c>
      <c r="CD3362">
        <v>0.54</v>
      </c>
      <c r="CE3362">
        <v>0.54</v>
      </c>
      <c r="CF3362">
        <v>-4.5999999999999999E-2</v>
      </c>
      <c r="CL3362">
        <v>0.61</v>
      </c>
      <c r="CM3362">
        <v>0.03</v>
      </c>
      <c r="CN3362">
        <v>0.03</v>
      </c>
      <c r="CS3362">
        <v>4493</v>
      </c>
      <c r="CT3362">
        <v>100</v>
      </c>
      <c r="CU3362">
        <v>100</v>
      </c>
      <c r="CX3362" t="s">
        <v>9835</v>
      </c>
    </row>
    <row r="3363" spans="1:102" x14ac:dyDescent="0.25">
      <c r="A3363" t="s">
        <v>9840</v>
      </c>
      <c r="B3363" t="s">
        <v>98</v>
      </c>
      <c r="I3363">
        <v>8.5999999999999993E-2</v>
      </c>
      <c r="J3363">
        <v>4.4999999999999998E-2</v>
      </c>
      <c r="K3363">
        <v>4.4999999999999998E-2</v>
      </c>
      <c r="L3363">
        <v>14.425281</v>
      </c>
      <c r="M3363">
        <v>1.44E-4</v>
      </c>
      <c r="N3363">
        <v>1.44E-4</v>
      </c>
      <c r="O3363">
        <v>0.10299999999999999</v>
      </c>
      <c r="Y3363">
        <v>2014</v>
      </c>
      <c r="Z3363" s="1">
        <v>44232</v>
      </c>
      <c r="AG3363">
        <v>2454969.7519800002</v>
      </c>
      <c r="AH3363">
        <v>6.0600000000000003E-3</v>
      </c>
      <c r="AI3363">
        <v>6.0600000000000003E-3</v>
      </c>
      <c r="AS3363" s="3">
        <v>0.21</v>
      </c>
      <c r="AU3363" s="4">
        <f t="shared" ref="AU3362:AU3425" si="116">AS3363+AT3363</f>
        <v>0.21</v>
      </c>
      <c r="AV3363" s="4">
        <f>O3363*149597871*COS(U3363*3.14159265359/180)/(CL3363*695700)</f>
        <v>32.57104717423838</v>
      </c>
      <c r="AW3363" s="4">
        <f t="shared" si="115"/>
        <v>999</v>
      </c>
      <c r="AX3363">
        <v>0.23</v>
      </c>
      <c r="AY3363">
        <v>0.23</v>
      </c>
      <c r="BO3363" t="s">
        <v>156</v>
      </c>
      <c r="BP3363" t="s">
        <v>146</v>
      </c>
      <c r="BS3363" t="s">
        <v>9841</v>
      </c>
      <c r="BU3363" t="s">
        <v>9842</v>
      </c>
      <c r="BV3363">
        <v>299.50173799999999</v>
      </c>
      <c r="BW3363">
        <v>40.670805999999999</v>
      </c>
      <c r="BZ3363">
        <v>13.175000000000001</v>
      </c>
      <c r="CA3363">
        <v>12.779</v>
      </c>
      <c r="CB3363">
        <v>12.698</v>
      </c>
      <c r="CC3363">
        <v>1362.18</v>
      </c>
      <c r="CD3363">
        <v>199.6</v>
      </c>
      <c r="CE3363">
        <v>199.6</v>
      </c>
      <c r="CF3363">
        <v>-0.82699999999999996</v>
      </c>
      <c r="CL3363">
        <v>0.68</v>
      </c>
      <c r="CM3363">
        <v>0.36</v>
      </c>
      <c r="CN3363">
        <v>0.36</v>
      </c>
      <c r="CS3363">
        <v>5502</v>
      </c>
      <c r="CT3363">
        <v>200</v>
      </c>
      <c r="CU3363">
        <v>200</v>
      </c>
      <c r="CX3363" t="s">
        <v>9843</v>
      </c>
    </row>
    <row r="3364" spans="1:102" x14ac:dyDescent="0.25">
      <c r="A3364" t="s">
        <v>9844</v>
      </c>
      <c r="B3364" t="s">
        <v>98</v>
      </c>
      <c r="I3364">
        <v>0.128</v>
      </c>
      <c r="J3364">
        <v>6.9000000000000006E-2</v>
      </c>
      <c r="K3364">
        <v>6.9000000000000006E-2</v>
      </c>
      <c r="L3364">
        <v>26.675689999999999</v>
      </c>
      <c r="M3364">
        <v>1.7100000000000001E-4</v>
      </c>
      <c r="N3364">
        <v>1.7100000000000001E-4</v>
      </c>
      <c r="O3364">
        <v>0.155</v>
      </c>
      <c r="Y3364">
        <v>2014</v>
      </c>
      <c r="Z3364" s="1">
        <v>44232</v>
      </c>
      <c r="AG3364">
        <v>2454982.99908</v>
      </c>
      <c r="AH3364">
        <v>4.3E-3</v>
      </c>
      <c r="AI3364">
        <v>4.3E-3</v>
      </c>
      <c r="AS3364" s="3">
        <v>0.18</v>
      </c>
      <c r="AU3364" s="4">
        <f t="shared" si="116"/>
        <v>0.18</v>
      </c>
      <c r="AV3364" s="4">
        <f>O3364*149597871*COS(U3364*3.14159265359/180)/(CL3364*695700)</f>
        <v>49.014682640844171</v>
      </c>
      <c r="AW3364" s="4">
        <f t="shared" si="115"/>
        <v>999</v>
      </c>
      <c r="AX3364">
        <v>0.23</v>
      </c>
      <c r="AY3364">
        <v>0.23</v>
      </c>
      <c r="BO3364" t="s">
        <v>156</v>
      </c>
      <c r="BP3364" t="s">
        <v>146</v>
      </c>
      <c r="BS3364" t="s">
        <v>9845</v>
      </c>
      <c r="BU3364" t="s">
        <v>9842</v>
      </c>
      <c r="BV3364">
        <v>299.50173799999999</v>
      </c>
      <c r="BW3364">
        <v>40.670805999999999</v>
      </c>
      <c r="BZ3364">
        <v>13.175000000000001</v>
      </c>
      <c r="CA3364">
        <v>12.779</v>
      </c>
      <c r="CB3364">
        <v>12.698</v>
      </c>
      <c r="CC3364">
        <v>1362.18</v>
      </c>
      <c r="CD3364">
        <v>199.6</v>
      </c>
      <c r="CE3364">
        <v>199.6</v>
      </c>
      <c r="CF3364">
        <v>-0.82699999999999996</v>
      </c>
      <c r="CL3364">
        <v>0.68</v>
      </c>
      <c r="CM3364">
        <v>0.36</v>
      </c>
      <c r="CN3364">
        <v>0.36</v>
      </c>
      <c r="CS3364">
        <v>5502</v>
      </c>
      <c r="CT3364">
        <v>200</v>
      </c>
      <c r="CU3364">
        <v>200</v>
      </c>
      <c r="CX3364" t="s">
        <v>9843</v>
      </c>
    </row>
    <row r="3365" spans="1:102" x14ac:dyDescent="0.25">
      <c r="A3365" t="s">
        <v>9846</v>
      </c>
      <c r="B3365" t="s">
        <v>98</v>
      </c>
      <c r="I3365">
        <v>0.16900000000000001</v>
      </c>
      <c r="J3365">
        <v>0.09</v>
      </c>
      <c r="K3365">
        <v>0.09</v>
      </c>
      <c r="L3365">
        <v>58.034616</v>
      </c>
      <c r="M3365">
        <v>3.6299999999999999E-4</v>
      </c>
      <c r="N3365">
        <v>3.6299999999999999E-4</v>
      </c>
      <c r="O3365">
        <v>0.26100000000000001</v>
      </c>
      <c r="Y3365">
        <v>2014</v>
      </c>
      <c r="Z3365" s="1">
        <v>44232</v>
      </c>
      <c r="AG3365">
        <v>2454971.7332299999</v>
      </c>
      <c r="AH3365">
        <v>4.1900000000000001E-3</v>
      </c>
      <c r="AI3365">
        <v>4.1900000000000001E-3</v>
      </c>
      <c r="AS3365" s="3">
        <v>0.19</v>
      </c>
      <c r="AU3365" s="4">
        <f t="shared" si="116"/>
        <v>0.19</v>
      </c>
      <c r="AV3365" s="4">
        <f>O3365*149597871*COS(U3365*3.14159265359/180)/(CL3365*695700)</f>
        <v>82.534401092002128</v>
      </c>
      <c r="AW3365" s="4">
        <f t="shared" si="115"/>
        <v>999</v>
      </c>
      <c r="AX3365">
        <v>0.22</v>
      </c>
      <c r="AY3365">
        <v>0.22</v>
      </c>
      <c r="BO3365" t="s">
        <v>156</v>
      </c>
      <c r="BP3365" t="s">
        <v>146</v>
      </c>
      <c r="BS3365" t="s">
        <v>9847</v>
      </c>
      <c r="BU3365" t="s">
        <v>9842</v>
      </c>
      <c r="BV3365">
        <v>299.50173799999999</v>
      </c>
      <c r="BW3365">
        <v>40.670805999999999</v>
      </c>
      <c r="BZ3365">
        <v>13.175000000000001</v>
      </c>
      <c r="CA3365">
        <v>12.779</v>
      </c>
      <c r="CB3365">
        <v>12.698</v>
      </c>
      <c r="CC3365">
        <v>1362.18</v>
      </c>
      <c r="CD3365">
        <v>199.6</v>
      </c>
      <c r="CE3365">
        <v>199.6</v>
      </c>
      <c r="CF3365">
        <v>-0.82699999999999996</v>
      </c>
      <c r="CL3365">
        <v>0.68</v>
      </c>
      <c r="CM3365">
        <v>0.36</v>
      </c>
      <c r="CN3365">
        <v>0.36</v>
      </c>
      <c r="CS3365">
        <v>5502</v>
      </c>
      <c r="CT3365">
        <v>200</v>
      </c>
      <c r="CU3365">
        <v>200</v>
      </c>
      <c r="CX3365" t="s">
        <v>9843</v>
      </c>
    </row>
    <row r="3366" spans="1:102" x14ac:dyDescent="0.25">
      <c r="A3366" t="s">
        <v>9848</v>
      </c>
      <c r="B3366" t="s">
        <v>98</v>
      </c>
      <c r="C3366">
        <v>7.6999999999999999E-2</v>
      </c>
      <c r="D3366">
        <v>1.2E-2</v>
      </c>
      <c r="E3366">
        <v>1.2E-2</v>
      </c>
      <c r="I3366">
        <v>0.35699999999999998</v>
      </c>
      <c r="J3366">
        <v>1.9E-2</v>
      </c>
      <c r="K3366">
        <v>1.9E-2</v>
      </c>
      <c r="L3366">
        <v>3.21346</v>
      </c>
      <c r="M3366">
        <v>2.2000000000000001E-4</v>
      </c>
      <c r="N3366">
        <v>2.2000000000000001E-4</v>
      </c>
      <c r="O3366">
        <v>4.5600000000000002E-2</v>
      </c>
      <c r="P3366">
        <v>8.9999999999999998E-4</v>
      </c>
      <c r="Q3366">
        <v>8.9999999999999998E-4</v>
      </c>
      <c r="R3366">
        <v>0</v>
      </c>
      <c r="U3366">
        <v>89.76</v>
      </c>
      <c r="V3366">
        <v>2.0499999999999998</v>
      </c>
      <c r="W3366">
        <v>2.0499999999999998</v>
      </c>
      <c r="X3366" s="2">
        <v>8.2999999999999998E-5</v>
      </c>
      <c r="Y3366">
        <v>2009</v>
      </c>
      <c r="Z3366" s="1">
        <v>44232</v>
      </c>
      <c r="AG3366">
        <v>2454956.6126999999</v>
      </c>
      <c r="AH3366">
        <v>1.5E-3</v>
      </c>
      <c r="AI3366">
        <v>1.5E-3</v>
      </c>
      <c r="AJ3366">
        <v>2454956.6126999999</v>
      </c>
      <c r="AK3366">
        <v>1.5E-3</v>
      </c>
      <c r="AL3366">
        <v>1.5E-3</v>
      </c>
      <c r="AS3366" s="3">
        <v>2.1999999999999999E-2</v>
      </c>
      <c r="AU3366" s="4">
        <f t="shared" si="116"/>
        <v>2.1999999999999999E-2</v>
      </c>
      <c r="AV3366" s="4">
        <f>O3366*149597871*COS(U3366*3.14159265359/180)/(CL3366*695700)</f>
        <v>2.7565718896165908E-2</v>
      </c>
      <c r="AW3366" s="4">
        <f t="shared" si="115"/>
        <v>2.7565718896165908E-2</v>
      </c>
      <c r="AX3366">
        <v>2.1999999999999999E-2</v>
      </c>
      <c r="AY3366">
        <v>0.23400000000000001</v>
      </c>
      <c r="BC3366">
        <v>9.3000000000000007</v>
      </c>
      <c r="BD3366">
        <v>1.9</v>
      </c>
      <c r="BE3366">
        <v>1.1000000000000001</v>
      </c>
      <c r="BF3366">
        <v>1650</v>
      </c>
      <c r="BG3366">
        <v>200</v>
      </c>
      <c r="BH3366">
        <v>200</v>
      </c>
      <c r="BO3366" t="s">
        <v>99</v>
      </c>
      <c r="BP3366" t="s">
        <v>146</v>
      </c>
      <c r="BS3366" t="s">
        <v>9849</v>
      </c>
      <c r="BU3366" t="s">
        <v>9850</v>
      </c>
      <c r="BV3366">
        <v>285.61532199999999</v>
      </c>
      <c r="BW3366">
        <v>50.135753999999999</v>
      </c>
      <c r="BX3366">
        <v>12.7</v>
      </c>
      <c r="BZ3366">
        <v>11.122</v>
      </c>
      <c r="CA3366">
        <v>10.836</v>
      </c>
      <c r="CC3366">
        <v>550</v>
      </c>
      <c r="CD3366">
        <v>80</v>
      </c>
      <c r="CE3366">
        <v>80</v>
      </c>
      <c r="CF3366">
        <v>0.17</v>
      </c>
      <c r="CG3366">
        <v>0.06</v>
      </c>
      <c r="CH3366">
        <v>0.06</v>
      </c>
      <c r="CI3366">
        <v>1.22</v>
      </c>
      <c r="CJ3366">
        <v>0.09</v>
      </c>
      <c r="CK3366">
        <v>0.05</v>
      </c>
      <c r="CL3366">
        <v>1.49</v>
      </c>
      <c r="CM3366">
        <v>0.08</v>
      </c>
      <c r="CN3366">
        <v>7.0000000000000007E-2</v>
      </c>
      <c r="CO3366" t="s">
        <v>433</v>
      </c>
      <c r="CP3366">
        <v>4.5</v>
      </c>
      <c r="CQ3366">
        <v>1.5</v>
      </c>
      <c r="CR3366">
        <v>1.5</v>
      </c>
      <c r="CS3366">
        <v>5857</v>
      </c>
      <c r="CT3366">
        <v>120</v>
      </c>
      <c r="CU3366">
        <v>120</v>
      </c>
      <c r="CX3366" t="s">
        <v>9851</v>
      </c>
    </row>
    <row r="3367" spans="1:102" x14ac:dyDescent="0.25">
      <c r="A3367" t="s">
        <v>9852</v>
      </c>
      <c r="B3367" t="s">
        <v>98</v>
      </c>
      <c r="C3367">
        <v>2.2000000000000002</v>
      </c>
      <c r="D3367">
        <v>0.4</v>
      </c>
      <c r="E3367">
        <v>0.4</v>
      </c>
      <c r="I3367">
        <v>1.17</v>
      </c>
      <c r="J3367">
        <v>0.04</v>
      </c>
      <c r="K3367">
        <v>0.04</v>
      </c>
      <c r="L3367">
        <v>6.8734900000000003</v>
      </c>
      <c r="M3367">
        <v>6.4000000000000005E-4</v>
      </c>
      <c r="N3367">
        <v>6.4000000000000005E-4</v>
      </c>
      <c r="O3367">
        <v>0.08</v>
      </c>
      <c r="P3367">
        <v>3.0000000000000001E-3</v>
      </c>
      <c r="Q3367">
        <v>3.0000000000000001E-3</v>
      </c>
      <c r="R3367">
        <v>0</v>
      </c>
      <c r="U3367">
        <v>89.7</v>
      </c>
      <c r="V3367">
        <v>0.1</v>
      </c>
      <c r="W3367">
        <v>0.1</v>
      </c>
      <c r="X3367" s="2">
        <v>3.0000000000000001E-5</v>
      </c>
      <c r="Y3367">
        <v>2010</v>
      </c>
      <c r="Z3367" s="1">
        <v>44232</v>
      </c>
      <c r="AG3367">
        <v>2455005.5197999999</v>
      </c>
      <c r="AH3367">
        <v>2.3999999999999998E-3</v>
      </c>
      <c r="AI3367">
        <v>2.3999999999999998E-3</v>
      </c>
      <c r="AJ3367">
        <v>2455005.5197999999</v>
      </c>
      <c r="AK3367">
        <v>2.3999999999999998E-3</v>
      </c>
      <c r="AL3367">
        <v>2.3999999999999998E-3</v>
      </c>
      <c r="AS3367" s="3">
        <v>4.4999999999999998E-2</v>
      </c>
      <c r="AU3367" s="4">
        <f t="shared" si="116"/>
        <v>4.4999999999999998E-2</v>
      </c>
      <c r="AV3367" s="4">
        <f>O3367*149597871*COS(U3367*3.14159265359/180)/(CL3367*695700)</f>
        <v>4.2287346175356358E-2</v>
      </c>
      <c r="AW3367" s="4">
        <f t="shared" si="115"/>
        <v>4.2287346175356358E-2</v>
      </c>
      <c r="AX3367">
        <v>3.6999999999999998E-2</v>
      </c>
      <c r="AY3367">
        <v>1.0999999999999999E-2</v>
      </c>
      <c r="BC3367">
        <v>179</v>
      </c>
      <c r="BD3367">
        <v>21</v>
      </c>
      <c r="BE3367">
        <v>21</v>
      </c>
      <c r="BF3367">
        <v>1620</v>
      </c>
      <c r="BG3367">
        <v>30</v>
      </c>
      <c r="BH3367">
        <v>30</v>
      </c>
      <c r="BO3367" t="s">
        <v>99</v>
      </c>
      <c r="BP3367" t="s">
        <v>146</v>
      </c>
      <c r="BS3367" t="s">
        <v>9853</v>
      </c>
      <c r="BU3367" t="s">
        <v>9854</v>
      </c>
      <c r="BV3367">
        <v>296.81369000000001</v>
      </c>
      <c r="BW3367">
        <v>47.526608000000003</v>
      </c>
      <c r="BX3367">
        <v>14.76</v>
      </c>
      <c r="BZ3367">
        <v>13.536</v>
      </c>
      <c r="CA3367">
        <v>13.294</v>
      </c>
      <c r="CC3367">
        <v>2700</v>
      </c>
      <c r="CD3367">
        <v>200</v>
      </c>
      <c r="CE3367">
        <v>200</v>
      </c>
      <c r="CF3367">
        <v>0.1</v>
      </c>
      <c r="CG3367">
        <v>0.1</v>
      </c>
      <c r="CH3367">
        <v>0.1</v>
      </c>
      <c r="CI3367">
        <v>1.48</v>
      </c>
      <c r="CJ3367">
        <v>0.06</v>
      </c>
      <c r="CK3367">
        <v>0.06</v>
      </c>
      <c r="CL3367">
        <v>2.13</v>
      </c>
      <c r="CM3367">
        <v>0.06</v>
      </c>
      <c r="CN3367">
        <v>0.06</v>
      </c>
      <c r="CO3367" t="s">
        <v>9855</v>
      </c>
      <c r="CP3367">
        <v>2.8</v>
      </c>
      <c r="CQ3367">
        <v>0.3</v>
      </c>
      <c r="CR3367">
        <v>0.3</v>
      </c>
      <c r="CS3367">
        <v>6510</v>
      </c>
      <c r="CT3367">
        <v>100</v>
      </c>
      <c r="CU3367">
        <v>100</v>
      </c>
      <c r="CX3367" t="s">
        <v>9856</v>
      </c>
    </row>
    <row r="3368" spans="1:102" x14ac:dyDescent="0.25">
      <c r="A3368" t="s">
        <v>9857</v>
      </c>
      <c r="B3368" t="s">
        <v>98</v>
      </c>
      <c r="I3368">
        <v>0.14699999999999999</v>
      </c>
      <c r="J3368">
        <v>2.7E-2</v>
      </c>
      <c r="K3368">
        <v>2.7E-2</v>
      </c>
      <c r="L3368">
        <v>9.0243889999999993</v>
      </c>
      <c r="M3368" s="2">
        <v>3.4E-5</v>
      </c>
      <c r="N3368" s="2">
        <v>3.4E-5</v>
      </c>
      <c r="O3368">
        <v>8.6999999999999994E-2</v>
      </c>
      <c r="Y3368">
        <v>2014</v>
      </c>
      <c r="Z3368" s="1">
        <v>44232</v>
      </c>
      <c r="AG3368">
        <v>2454966.5384800001</v>
      </c>
      <c r="AH3368">
        <v>2.3900000000000002E-3</v>
      </c>
      <c r="AI3368">
        <v>2.3900000000000002E-3</v>
      </c>
      <c r="AS3368" s="3">
        <v>0.01</v>
      </c>
      <c r="AU3368" s="4">
        <f t="shared" si="116"/>
        <v>0.01</v>
      </c>
      <c r="AV3368" s="4">
        <f>O3368*149597871*COS(U3368*3.14159265359/180)/(CL3368*695700)</f>
        <v>16.267650070307667</v>
      </c>
      <c r="AW3368" s="4">
        <f t="shared" si="115"/>
        <v>999</v>
      </c>
      <c r="AX3368">
        <v>0.23</v>
      </c>
      <c r="AY3368">
        <v>0.23</v>
      </c>
      <c r="BO3368" t="s">
        <v>156</v>
      </c>
      <c r="BP3368" t="s">
        <v>146</v>
      </c>
      <c r="BS3368" t="s">
        <v>9858</v>
      </c>
      <c r="BU3368" t="s">
        <v>9859</v>
      </c>
      <c r="BV3368">
        <v>290.944481</v>
      </c>
      <c r="BW3368">
        <v>40.480035000000001</v>
      </c>
      <c r="BZ3368">
        <v>12.566000000000001</v>
      </c>
      <c r="CA3368">
        <v>12.289</v>
      </c>
      <c r="CB3368">
        <v>12.295999999999999</v>
      </c>
      <c r="CC3368">
        <v>709</v>
      </c>
      <c r="CD3368">
        <v>54.5</v>
      </c>
      <c r="CE3368">
        <v>75.95</v>
      </c>
      <c r="CF3368">
        <v>8.9999999999999993E-3</v>
      </c>
      <c r="CL3368">
        <v>1.1499999999999999</v>
      </c>
      <c r="CM3368">
        <v>0.21</v>
      </c>
      <c r="CN3368">
        <v>0.21</v>
      </c>
      <c r="CS3368">
        <v>5886</v>
      </c>
      <c r="CT3368">
        <v>100</v>
      </c>
      <c r="CU3368">
        <v>100</v>
      </c>
      <c r="CX3368" t="s">
        <v>9860</v>
      </c>
    </row>
    <row r="3369" spans="1:102" x14ac:dyDescent="0.25">
      <c r="A3369" t="s">
        <v>9861</v>
      </c>
      <c r="B3369" t="s">
        <v>98</v>
      </c>
      <c r="I3369">
        <v>0.13300000000000001</v>
      </c>
      <c r="J3369">
        <v>2.5000000000000001E-2</v>
      </c>
      <c r="K3369">
        <v>2.5000000000000001E-2</v>
      </c>
      <c r="L3369">
        <v>17.340824000000001</v>
      </c>
      <c r="M3369">
        <v>1E-4</v>
      </c>
      <c r="N3369">
        <v>1E-4</v>
      </c>
      <c r="O3369">
        <v>0.13400000000000001</v>
      </c>
      <c r="Y3369">
        <v>2014</v>
      </c>
      <c r="Z3369" s="1">
        <v>44232</v>
      </c>
      <c r="AG3369">
        <v>2454971.96655</v>
      </c>
      <c r="AH3369">
        <v>4.1900000000000001E-3</v>
      </c>
      <c r="AI3369">
        <v>4.1900000000000001E-3</v>
      </c>
      <c r="AS3369" s="3">
        <v>0.17</v>
      </c>
      <c r="AU3369" s="4">
        <f t="shared" si="116"/>
        <v>0.17</v>
      </c>
      <c r="AV3369" s="4">
        <f>O3369*149597871*COS(U3369*3.14159265359/180)/(CL3369*695700)</f>
        <v>25.055920797945149</v>
      </c>
      <c r="AW3369" s="4">
        <f t="shared" si="115"/>
        <v>999</v>
      </c>
      <c r="AX3369">
        <v>0.21</v>
      </c>
      <c r="AY3369">
        <v>0.21</v>
      </c>
      <c r="BO3369" t="s">
        <v>156</v>
      </c>
      <c r="BP3369" t="s">
        <v>146</v>
      </c>
      <c r="BS3369" t="s">
        <v>9862</v>
      </c>
      <c r="BU3369" t="s">
        <v>9859</v>
      </c>
      <c r="BV3369">
        <v>290.944481</v>
      </c>
      <c r="BW3369">
        <v>40.480035000000001</v>
      </c>
      <c r="BZ3369">
        <v>12.566000000000001</v>
      </c>
      <c r="CA3369">
        <v>12.289</v>
      </c>
      <c r="CB3369">
        <v>12.295999999999999</v>
      </c>
      <c r="CC3369">
        <v>709</v>
      </c>
      <c r="CD3369">
        <v>54.5</v>
      </c>
      <c r="CE3369">
        <v>75.95</v>
      </c>
      <c r="CF3369">
        <v>8.9999999999999993E-3</v>
      </c>
      <c r="CL3369">
        <v>1.1499999999999999</v>
      </c>
      <c r="CM3369">
        <v>0.21</v>
      </c>
      <c r="CN3369">
        <v>0.21</v>
      </c>
      <c r="CS3369">
        <v>5886</v>
      </c>
      <c r="CT3369">
        <v>100</v>
      </c>
      <c r="CU3369">
        <v>100</v>
      </c>
      <c r="CX3369" t="s">
        <v>9860</v>
      </c>
    </row>
    <row r="3370" spans="1:102" x14ac:dyDescent="0.25">
      <c r="A3370" t="s">
        <v>9863</v>
      </c>
      <c r="B3370" t="s">
        <v>98</v>
      </c>
      <c r="I3370">
        <v>0.153</v>
      </c>
      <c r="J3370">
        <v>3.5999999999999997E-2</v>
      </c>
      <c r="K3370">
        <v>3.5999999999999997E-2</v>
      </c>
      <c r="L3370">
        <v>14.383035</v>
      </c>
      <c r="M3370">
        <v>2.1100000000000001E-4</v>
      </c>
      <c r="N3370">
        <v>2.1100000000000001E-4</v>
      </c>
      <c r="O3370">
        <v>0.122</v>
      </c>
      <c r="Y3370">
        <v>2014</v>
      </c>
      <c r="Z3370" s="1">
        <v>44232</v>
      </c>
      <c r="AG3370">
        <v>2454973.5596799999</v>
      </c>
      <c r="AH3370">
        <v>1.0059999999999999E-2</v>
      </c>
      <c r="AI3370">
        <v>1.0059999999999999E-2</v>
      </c>
      <c r="AS3370" s="3">
        <v>0.54</v>
      </c>
      <c r="AU3370" s="4">
        <f t="shared" si="116"/>
        <v>0.54</v>
      </c>
      <c r="AV3370" s="4">
        <f>O3370*149597871*COS(U3370*3.14159265359/180)/(CL3370*695700)</f>
        <v>19.724754168733604</v>
      </c>
      <c r="AW3370" s="4">
        <f t="shared" si="115"/>
        <v>999</v>
      </c>
      <c r="AX3370">
        <v>0.25</v>
      </c>
      <c r="AY3370">
        <v>0.25</v>
      </c>
      <c r="BO3370" t="s">
        <v>156</v>
      </c>
      <c r="BP3370" t="s">
        <v>146</v>
      </c>
      <c r="BS3370" t="s">
        <v>9864</v>
      </c>
      <c r="BU3370" t="s">
        <v>9865</v>
      </c>
      <c r="BV3370">
        <v>290.08274899999998</v>
      </c>
      <c r="BW3370">
        <v>50.863483000000002</v>
      </c>
      <c r="BZ3370">
        <v>12.276999999999999</v>
      </c>
      <c r="CA3370">
        <v>12.065</v>
      </c>
      <c r="CB3370">
        <v>11.987</v>
      </c>
      <c r="CC3370">
        <v>993.14</v>
      </c>
      <c r="CD3370">
        <v>17.37</v>
      </c>
      <c r="CE3370">
        <v>17.37</v>
      </c>
      <c r="CF3370">
        <v>-0.29699999999999999</v>
      </c>
      <c r="CL3370">
        <v>1.33</v>
      </c>
      <c r="CM3370">
        <v>0.24</v>
      </c>
      <c r="CN3370">
        <v>0.24</v>
      </c>
      <c r="CS3370">
        <v>6117</v>
      </c>
      <c r="CT3370">
        <v>100</v>
      </c>
      <c r="CU3370">
        <v>100</v>
      </c>
      <c r="CX3370" t="s">
        <v>9866</v>
      </c>
    </row>
    <row r="3371" spans="1:102" x14ac:dyDescent="0.25">
      <c r="A3371" t="s">
        <v>9867</v>
      </c>
      <c r="B3371" t="s">
        <v>98</v>
      </c>
      <c r="I3371">
        <v>0.192</v>
      </c>
      <c r="J3371">
        <v>3.5999999999999997E-2</v>
      </c>
      <c r="K3371">
        <v>3.5999999999999997E-2</v>
      </c>
      <c r="L3371">
        <v>47.318218000000002</v>
      </c>
      <c r="M3371">
        <v>6.9499999999999998E-4</v>
      </c>
      <c r="N3371">
        <v>6.9499999999999998E-4</v>
      </c>
      <c r="O3371">
        <v>0.26900000000000002</v>
      </c>
      <c r="Y3371">
        <v>2014</v>
      </c>
      <c r="Z3371" s="1">
        <v>44232</v>
      </c>
      <c r="AG3371">
        <v>2455003.0604099999</v>
      </c>
      <c r="AH3371">
        <v>8.9700000000000005E-3</v>
      </c>
      <c r="AI3371">
        <v>8.9700000000000005E-3</v>
      </c>
      <c r="AS3371" s="3">
        <v>0.24</v>
      </c>
      <c r="AU3371" s="4">
        <f t="shared" si="116"/>
        <v>0.24</v>
      </c>
      <c r="AV3371" s="4">
        <f>O3371*149597871*COS(U3371*3.14159265359/180)/(CL3371*695700)</f>
        <v>43.491466158929022</v>
      </c>
      <c r="AW3371" s="4">
        <f t="shared" si="115"/>
        <v>999</v>
      </c>
      <c r="AX3371">
        <v>0.22</v>
      </c>
      <c r="AY3371">
        <v>0.22</v>
      </c>
      <c r="BO3371" t="s">
        <v>156</v>
      </c>
      <c r="BP3371" t="s">
        <v>146</v>
      </c>
      <c r="BS3371" t="s">
        <v>9868</v>
      </c>
      <c r="BU3371" t="s">
        <v>9865</v>
      </c>
      <c r="BV3371">
        <v>290.08274899999998</v>
      </c>
      <c r="BW3371">
        <v>50.863483000000002</v>
      </c>
      <c r="BZ3371">
        <v>12.276999999999999</v>
      </c>
      <c r="CA3371">
        <v>12.065</v>
      </c>
      <c r="CB3371">
        <v>11.987</v>
      </c>
      <c r="CC3371">
        <v>993.14</v>
      </c>
      <c r="CD3371">
        <v>17.37</v>
      </c>
      <c r="CE3371">
        <v>17.37</v>
      </c>
      <c r="CF3371">
        <v>-0.29699999999999999</v>
      </c>
      <c r="CL3371">
        <v>1.33</v>
      </c>
      <c r="CM3371">
        <v>0.24</v>
      </c>
      <c r="CN3371">
        <v>0.24</v>
      </c>
      <c r="CS3371">
        <v>6117</v>
      </c>
      <c r="CT3371">
        <v>100</v>
      </c>
      <c r="CU3371">
        <v>100</v>
      </c>
      <c r="CX3371" t="s">
        <v>9866</v>
      </c>
    </row>
    <row r="3372" spans="1:102" x14ac:dyDescent="0.25">
      <c r="A3372" t="s">
        <v>9869</v>
      </c>
      <c r="B3372" t="s">
        <v>98</v>
      </c>
      <c r="I3372">
        <v>0.20300000000000001</v>
      </c>
      <c r="J3372">
        <v>2.3E-2</v>
      </c>
      <c r="K3372">
        <v>3.5999999999999997E-2</v>
      </c>
      <c r="L3372">
        <v>184.256405</v>
      </c>
      <c r="M3372">
        <v>3.1700000000000001E-3</v>
      </c>
      <c r="N3372">
        <v>3.1700000000000001E-3</v>
      </c>
      <c r="Y3372">
        <v>2016</v>
      </c>
      <c r="Z3372" s="1">
        <v>44232</v>
      </c>
      <c r="AG3372">
        <v>2455088.2581000002</v>
      </c>
      <c r="AH3372">
        <v>1.3299999999999999E-2</v>
      </c>
      <c r="AI3372">
        <v>1.3299999999999999E-2</v>
      </c>
      <c r="AU3372" s="4"/>
      <c r="AV3372" s="4">
        <f>O3372*149597871*COS(U3372*3.14159265359/180)/(CL3372*695700)</f>
        <v>0</v>
      </c>
      <c r="AW3372" s="4">
        <f t="shared" si="115"/>
        <v>0</v>
      </c>
      <c r="BO3372" t="s">
        <v>156</v>
      </c>
      <c r="BP3372" t="s">
        <v>146</v>
      </c>
      <c r="BS3372" t="s">
        <v>9870</v>
      </c>
      <c r="BU3372" t="s">
        <v>9865</v>
      </c>
      <c r="BV3372">
        <v>290.08274899999998</v>
      </c>
      <c r="BW3372">
        <v>50.863483000000002</v>
      </c>
      <c r="BZ3372">
        <v>12.276999999999999</v>
      </c>
      <c r="CA3372">
        <v>12.065</v>
      </c>
      <c r="CB3372">
        <v>11.987</v>
      </c>
      <c r="CC3372">
        <v>993.14</v>
      </c>
      <c r="CD3372">
        <v>17.37</v>
      </c>
      <c r="CE3372">
        <v>17.37</v>
      </c>
      <c r="CF3372">
        <v>-0.29699999999999999</v>
      </c>
      <c r="CL3372">
        <v>1.33</v>
      </c>
      <c r="CM3372">
        <v>0.24</v>
      </c>
      <c r="CN3372">
        <v>0.24</v>
      </c>
      <c r="CS3372">
        <v>6117</v>
      </c>
      <c r="CT3372">
        <v>100</v>
      </c>
      <c r="CU3372">
        <v>100</v>
      </c>
      <c r="CX3372" t="s">
        <v>9866</v>
      </c>
    </row>
    <row r="3373" spans="1:102" x14ac:dyDescent="0.25">
      <c r="A3373" t="s">
        <v>9871</v>
      </c>
      <c r="B3373" t="s">
        <v>98</v>
      </c>
      <c r="I3373">
        <v>0.109</v>
      </c>
      <c r="J3373">
        <v>2.1000000000000001E-2</v>
      </c>
      <c r="K3373">
        <v>2.1000000000000001E-2</v>
      </c>
      <c r="L3373">
        <v>4.0287509999999997</v>
      </c>
      <c r="M3373" s="2">
        <v>1.9000000000000001E-5</v>
      </c>
      <c r="N3373" s="2">
        <v>1.9000000000000001E-5</v>
      </c>
      <c r="O3373">
        <v>5.0999999999999997E-2</v>
      </c>
      <c r="Y3373">
        <v>2014</v>
      </c>
      <c r="Z3373" s="1">
        <v>44232</v>
      </c>
      <c r="AG3373">
        <v>2454966.76902</v>
      </c>
      <c r="AH3373">
        <v>3.0999999999999999E-3</v>
      </c>
      <c r="AI3373">
        <v>3.0999999999999999E-3</v>
      </c>
      <c r="AS3373" s="3">
        <v>0.06</v>
      </c>
      <c r="AU3373" s="4">
        <f t="shared" si="116"/>
        <v>0.06</v>
      </c>
      <c r="AV3373" s="4">
        <f>O3373*149597871*COS(U3373*3.14159265359/180)/(CL3373*695700)</f>
        <v>8.7036825088810854</v>
      </c>
      <c r="AW3373" s="4">
        <f t="shared" si="115"/>
        <v>999</v>
      </c>
      <c r="AX3373">
        <v>0.23</v>
      </c>
      <c r="AY3373">
        <v>0.23</v>
      </c>
      <c r="BO3373" t="s">
        <v>156</v>
      </c>
      <c r="BP3373" t="s">
        <v>146</v>
      </c>
      <c r="BS3373" t="s">
        <v>9872</v>
      </c>
      <c r="BU3373" t="s">
        <v>9873</v>
      </c>
      <c r="BV3373">
        <v>288.370225</v>
      </c>
      <c r="BW3373">
        <v>43.354610000000001</v>
      </c>
      <c r="BZ3373">
        <v>12.303000000000001</v>
      </c>
      <c r="CA3373">
        <v>12.082000000000001</v>
      </c>
      <c r="CB3373">
        <v>11.993</v>
      </c>
      <c r="CC3373">
        <v>636.78</v>
      </c>
      <c r="CD3373">
        <v>7.51</v>
      </c>
      <c r="CE3373">
        <v>7.51</v>
      </c>
      <c r="CF3373">
        <v>-0.22</v>
      </c>
      <c r="CL3373">
        <v>1.26</v>
      </c>
      <c r="CM3373">
        <v>0.24</v>
      </c>
      <c r="CN3373">
        <v>0.24</v>
      </c>
      <c r="CS3373">
        <v>6090</v>
      </c>
      <c r="CT3373">
        <v>120</v>
      </c>
      <c r="CU3373">
        <v>120</v>
      </c>
      <c r="CX3373" t="s">
        <v>9874</v>
      </c>
    </row>
    <row r="3374" spans="1:102" x14ac:dyDescent="0.25">
      <c r="A3374" t="s">
        <v>9875</v>
      </c>
      <c r="B3374" t="s">
        <v>98</v>
      </c>
      <c r="I3374">
        <v>0.13900000000000001</v>
      </c>
      <c r="J3374">
        <v>3.1E-2</v>
      </c>
      <c r="K3374">
        <v>3.1E-2</v>
      </c>
      <c r="L3374">
        <v>6.1248209999999998</v>
      </c>
      <c r="M3374" s="2">
        <v>2.5999999999999998E-5</v>
      </c>
      <c r="N3374" s="2">
        <v>2.5999999999999998E-5</v>
      </c>
      <c r="O3374">
        <v>6.8000000000000005E-2</v>
      </c>
      <c r="Y3374">
        <v>2014</v>
      </c>
      <c r="Z3374" s="1">
        <v>44232</v>
      </c>
      <c r="AG3374">
        <v>2454967.9360000002</v>
      </c>
      <c r="AH3374">
        <v>2.8500000000000001E-3</v>
      </c>
      <c r="AI3374">
        <v>2.8500000000000001E-3</v>
      </c>
      <c r="AS3374" s="3">
        <v>0.59</v>
      </c>
      <c r="AU3374" s="4">
        <f t="shared" si="116"/>
        <v>0.59</v>
      </c>
      <c r="AV3374" s="4">
        <f>O3374*149597871*COS(U3374*3.14159265359/180)/(CL3374*695700)</f>
        <v>11.604910011841447</v>
      </c>
      <c r="AW3374" s="4">
        <f t="shared" si="115"/>
        <v>999</v>
      </c>
      <c r="AX3374">
        <v>0.25</v>
      </c>
      <c r="AY3374">
        <v>0.25</v>
      </c>
      <c r="BO3374" t="s">
        <v>156</v>
      </c>
      <c r="BP3374" t="s">
        <v>146</v>
      </c>
      <c r="BS3374" t="s">
        <v>9876</v>
      </c>
      <c r="BU3374" t="s">
        <v>9873</v>
      </c>
      <c r="BV3374">
        <v>288.370225</v>
      </c>
      <c r="BW3374">
        <v>43.354610000000001</v>
      </c>
      <c r="BZ3374">
        <v>12.303000000000001</v>
      </c>
      <c r="CA3374">
        <v>12.082000000000001</v>
      </c>
      <c r="CB3374">
        <v>11.993</v>
      </c>
      <c r="CC3374">
        <v>636.78</v>
      </c>
      <c r="CD3374">
        <v>7.51</v>
      </c>
      <c r="CE3374">
        <v>7.51</v>
      </c>
      <c r="CF3374">
        <v>-0.22</v>
      </c>
      <c r="CL3374">
        <v>1.26</v>
      </c>
      <c r="CM3374">
        <v>0.24</v>
      </c>
      <c r="CN3374">
        <v>0.24</v>
      </c>
      <c r="CS3374">
        <v>6090</v>
      </c>
      <c r="CT3374">
        <v>120</v>
      </c>
      <c r="CU3374">
        <v>120</v>
      </c>
      <c r="CX3374" t="s">
        <v>9874</v>
      </c>
    </row>
    <row r="3375" spans="1:102" x14ac:dyDescent="0.25">
      <c r="A3375" t="s">
        <v>9877</v>
      </c>
      <c r="B3375" t="s">
        <v>98</v>
      </c>
      <c r="I3375">
        <v>0.123</v>
      </c>
      <c r="J3375">
        <v>2.4E-2</v>
      </c>
      <c r="K3375">
        <v>2.4E-2</v>
      </c>
      <c r="L3375">
        <v>8.9210989999999999</v>
      </c>
      <c r="M3375" s="2">
        <v>5.5999999999999999E-5</v>
      </c>
      <c r="N3375" s="2">
        <v>5.5999999999999999E-5</v>
      </c>
      <c r="O3375">
        <v>8.6999999999999994E-2</v>
      </c>
      <c r="Y3375">
        <v>2014</v>
      </c>
      <c r="Z3375" s="1">
        <v>44232</v>
      </c>
      <c r="AG3375">
        <v>2454970.49095</v>
      </c>
      <c r="AH3375">
        <v>4.2300000000000003E-3</v>
      </c>
      <c r="AI3375">
        <v>4.2300000000000003E-3</v>
      </c>
      <c r="AS3375" s="3">
        <v>0.11</v>
      </c>
      <c r="AU3375" s="4">
        <f t="shared" si="116"/>
        <v>0.11</v>
      </c>
      <c r="AV3375" s="4">
        <f>O3375*149597871*COS(U3375*3.14159265359/180)/(CL3375*695700)</f>
        <v>14.847458397503027</v>
      </c>
      <c r="AW3375" s="4">
        <f t="shared" si="115"/>
        <v>999</v>
      </c>
      <c r="AX3375">
        <v>0.23</v>
      </c>
      <c r="AY3375">
        <v>0.23</v>
      </c>
      <c r="BO3375" t="s">
        <v>156</v>
      </c>
      <c r="BP3375" t="s">
        <v>146</v>
      </c>
      <c r="BS3375" t="s">
        <v>9878</v>
      </c>
      <c r="BU3375" t="s">
        <v>9873</v>
      </c>
      <c r="BV3375">
        <v>288.370225</v>
      </c>
      <c r="BW3375">
        <v>43.354610000000001</v>
      </c>
      <c r="BZ3375">
        <v>12.303000000000001</v>
      </c>
      <c r="CA3375">
        <v>12.082000000000001</v>
      </c>
      <c r="CB3375">
        <v>11.993</v>
      </c>
      <c r="CC3375">
        <v>636.78</v>
      </c>
      <c r="CD3375">
        <v>7.51</v>
      </c>
      <c r="CE3375">
        <v>7.51</v>
      </c>
      <c r="CF3375">
        <v>-0.22</v>
      </c>
      <c r="CL3375">
        <v>1.26</v>
      </c>
      <c r="CM3375">
        <v>0.24</v>
      </c>
      <c r="CN3375">
        <v>0.24</v>
      </c>
      <c r="CS3375">
        <v>6090</v>
      </c>
      <c r="CT3375">
        <v>120</v>
      </c>
      <c r="CU3375">
        <v>120</v>
      </c>
      <c r="CX3375" t="s">
        <v>9874</v>
      </c>
    </row>
    <row r="3376" spans="1:102" x14ac:dyDescent="0.25">
      <c r="A3376" t="s">
        <v>9879</v>
      </c>
      <c r="B3376" t="s">
        <v>98</v>
      </c>
      <c r="I3376">
        <v>0.13</v>
      </c>
      <c r="J3376">
        <v>2.5999999999999999E-2</v>
      </c>
      <c r="K3376">
        <v>2.5999999999999999E-2</v>
      </c>
      <c r="L3376">
        <v>11.242861</v>
      </c>
      <c r="M3376" s="2">
        <v>5.8999999999999998E-5</v>
      </c>
      <c r="N3376" s="2">
        <v>5.8999999999999998E-5</v>
      </c>
      <c r="O3376">
        <v>0.10199999999999999</v>
      </c>
      <c r="Y3376">
        <v>2014</v>
      </c>
      <c r="Z3376" s="1">
        <v>44232</v>
      </c>
      <c r="AG3376">
        <v>2454969.3165500001</v>
      </c>
      <c r="AH3376">
        <v>3.5500000000000002E-3</v>
      </c>
      <c r="AI3376">
        <v>3.5500000000000002E-3</v>
      </c>
      <c r="AS3376" s="3">
        <v>0.21</v>
      </c>
      <c r="AU3376" s="4">
        <f t="shared" si="116"/>
        <v>0.21</v>
      </c>
      <c r="AV3376" s="4">
        <f>O3376*149597871*COS(U3376*3.14159265359/180)/(CL3376*695700)</f>
        <v>17.407365017762171</v>
      </c>
      <c r="AW3376" s="4">
        <f t="shared" si="115"/>
        <v>999</v>
      </c>
      <c r="AX3376">
        <v>0.24</v>
      </c>
      <c r="AY3376">
        <v>0.24</v>
      </c>
      <c r="BO3376" t="s">
        <v>156</v>
      </c>
      <c r="BP3376" t="s">
        <v>146</v>
      </c>
      <c r="BS3376" t="s">
        <v>9880</v>
      </c>
      <c r="BU3376" t="s">
        <v>9873</v>
      </c>
      <c r="BV3376">
        <v>288.370225</v>
      </c>
      <c r="BW3376">
        <v>43.354610000000001</v>
      </c>
      <c r="BZ3376">
        <v>12.303000000000001</v>
      </c>
      <c r="CA3376">
        <v>12.082000000000001</v>
      </c>
      <c r="CB3376">
        <v>11.993</v>
      </c>
      <c r="CC3376">
        <v>636.78</v>
      </c>
      <c r="CD3376">
        <v>7.51</v>
      </c>
      <c r="CE3376">
        <v>7.51</v>
      </c>
      <c r="CF3376">
        <v>-0.22</v>
      </c>
      <c r="CL3376">
        <v>1.26</v>
      </c>
      <c r="CM3376">
        <v>0.24</v>
      </c>
      <c r="CN3376">
        <v>0.24</v>
      </c>
      <c r="CS3376">
        <v>6090</v>
      </c>
      <c r="CT3376">
        <v>120</v>
      </c>
      <c r="CU3376">
        <v>120</v>
      </c>
      <c r="CX3376" t="s">
        <v>9874</v>
      </c>
    </row>
    <row r="3377" spans="1:102" x14ac:dyDescent="0.25">
      <c r="A3377" t="s">
        <v>9881</v>
      </c>
      <c r="B3377" t="s">
        <v>98</v>
      </c>
      <c r="I3377">
        <v>0.112</v>
      </c>
      <c r="J3377">
        <v>0.02</v>
      </c>
      <c r="K3377">
        <v>0.02</v>
      </c>
      <c r="L3377">
        <v>7.0314620000000003</v>
      </c>
      <c r="M3377" s="2">
        <v>5.1E-5</v>
      </c>
      <c r="N3377" s="2">
        <v>5.1E-5</v>
      </c>
      <c r="O3377">
        <v>7.5999999999999998E-2</v>
      </c>
      <c r="Y3377">
        <v>2014</v>
      </c>
      <c r="Z3377" s="1">
        <v>44232</v>
      </c>
      <c r="AG3377">
        <v>2454967.4516099999</v>
      </c>
      <c r="AH3377">
        <v>4.5300000000000002E-3</v>
      </c>
      <c r="AI3377">
        <v>4.5300000000000002E-3</v>
      </c>
      <c r="AS3377" s="3">
        <v>0.11</v>
      </c>
      <c r="AU3377" s="4">
        <f t="shared" si="116"/>
        <v>0.11</v>
      </c>
      <c r="AV3377" s="4">
        <f>O3377*149597871*COS(U3377*3.14159265359/180)/(CL3377*695700)</f>
        <v>12.287551777243886</v>
      </c>
      <c r="AW3377" s="4">
        <f t="shared" si="115"/>
        <v>999</v>
      </c>
      <c r="AX3377">
        <v>0.22</v>
      </c>
      <c r="AY3377">
        <v>0.22</v>
      </c>
      <c r="BO3377" t="s">
        <v>156</v>
      </c>
      <c r="BP3377" t="s">
        <v>146</v>
      </c>
      <c r="BS3377" t="s">
        <v>9882</v>
      </c>
      <c r="BU3377" t="s">
        <v>9883</v>
      </c>
      <c r="BV3377">
        <v>289.92146100000002</v>
      </c>
      <c r="BW3377">
        <v>46.74456</v>
      </c>
      <c r="BZ3377">
        <v>11.83</v>
      </c>
      <c r="CA3377">
        <v>11.574999999999999</v>
      </c>
      <c r="CB3377">
        <v>11.537000000000001</v>
      </c>
      <c r="CC3377">
        <v>860.93</v>
      </c>
      <c r="CD3377">
        <v>16.72</v>
      </c>
      <c r="CE3377">
        <v>16.72</v>
      </c>
      <c r="CF3377">
        <v>-0.14499999999999999</v>
      </c>
      <c r="CL3377">
        <v>1.33</v>
      </c>
      <c r="CM3377">
        <v>0.24</v>
      </c>
      <c r="CN3377">
        <v>0.24</v>
      </c>
      <c r="CS3377">
        <v>6090</v>
      </c>
      <c r="CT3377">
        <v>100</v>
      </c>
      <c r="CU3377">
        <v>100</v>
      </c>
      <c r="CX3377" t="s">
        <v>9884</v>
      </c>
    </row>
    <row r="3378" spans="1:102" x14ac:dyDescent="0.25">
      <c r="A3378" t="s">
        <v>9885</v>
      </c>
      <c r="B3378" t="s">
        <v>98</v>
      </c>
      <c r="I3378">
        <v>0.156</v>
      </c>
      <c r="J3378">
        <v>2.9000000000000001E-2</v>
      </c>
      <c r="K3378">
        <v>2.9000000000000001E-2</v>
      </c>
      <c r="L3378">
        <v>54.280749</v>
      </c>
      <c r="M3378">
        <v>5.62E-4</v>
      </c>
      <c r="N3378">
        <v>5.62E-4</v>
      </c>
      <c r="O3378">
        <v>0.29699999999999999</v>
      </c>
      <c r="Y3378">
        <v>2014</v>
      </c>
      <c r="Z3378" s="1">
        <v>44232</v>
      </c>
      <c r="AG3378">
        <v>2454973.7171999998</v>
      </c>
      <c r="AH3378">
        <v>6.4799999999999996E-3</v>
      </c>
      <c r="AI3378">
        <v>6.4799999999999996E-3</v>
      </c>
      <c r="AS3378" s="3">
        <v>0.53</v>
      </c>
      <c r="AU3378" s="4">
        <f t="shared" si="116"/>
        <v>0.53</v>
      </c>
      <c r="AV3378" s="4">
        <f>O3378*149597871*COS(U3378*3.14159265359/180)/(CL3378*695700)</f>
        <v>48.018458918966239</v>
      </c>
      <c r="AW3378" s="4">
        <f t="shared" si="115"/>
        <v>999</v>
      </c>
      <c r="AX3378">
        <v>0.23</v>
      </c>
      <c r="AY3378">
        <v>0.23</v>
      </c>
      <c r="BO3378" t="s">
        <v>156</v>
      </c>
      <c r="BP3378" t="s">
        <v>146</v>
      </c>
      <c r="BS3378" t="s">
        <v>9886</v>
      </c>
      <c r="BU3378" t="s">
        <v>9883</v>
      </c>
      <c r="BV3378">
        <v>289.92146100000002</v>
      </c>
      <c r="BW3378">
        <v>46.74456</v>
      </c>
      <c r="BZ3378">
        <v>11.83</v>
      </c>
      <c r="CA3378">
        <v>11.574999999999999</v>
      </c>
      <c r="CB3378">
        <v>11.537000000000001</v>
      </c>
      <c r="CC3378">
        <v>860.93</v>
      </c>
      <c r="CD3378">
        <v>16.72</v>
      </c>
      <c r="CE3378">
        <v>16.72</v>
      </c>
      <c r="CF3378">
        <v>-0.14499999999999999</v>
      </c>
      <c r="CL3378">
        <v>1.33</v>
      </c>
      <c r="CM3378">
        <v>0.24</v>
      </c>
      <c r="CN3378">
        <v>0.24</v>
      </c>
      <c r="CS3378">
        <v>6090</v>
      </c>
      <c r="CT3378">
        <v>100</v>
      </c>
      <c r="CU3378">
        <v>100</v>
      </c>
      <c r="CX3378" t="s">
        <v>9884</v>
      </c>
    </row>
    <row r="3379" spans="1:102" x14ac:dyDescent="0.25">
      <c r="A3379" t="s">
        <v>9887</v>
      </c>
      <c r="B3379" t="s">
        <v>98</v>
      </c>
      <c r="I3379">
        <v>0.127</v>
      </c>
      <c r="J3379">
        <v>1.7000000000000001E-2</v>
      </c>
      <c r="K3379">
        <v>2.7E-2</v>
      </c>
      <c r="L3379">
        <v>13.61159129</v>
      </c>
      <c r="M3379" s="2">
        <v>8.2880000000000006E-5</v>
      </c>
      <c r="N3379" s="2">
        <v>8.2880000000000006E-5</v>
      </c>
      <c r="Y3379">
        <v>2016</v>
      </c>
      <c r="Z3379" s="1">
        <v>44232</v>
      </c>
      <c r="AG3379">
        <v>2454977.17209</v>
      </c>
      <c r="AH3379">
        <v>4.4799999999999996E-3</v>
      </c>
      <c r="AI3379">
        <v>4.4799999999999996E-3</v>
      </c>
      <c r="AU3379" s="4"/>
      <c r="AV3379" s="4">
        <f>O3379*149597871*COS(U3379*3.14159265359/180)/(CL3379*695700)</f>
        <v>0</v>
      </c>
      <c r="AW3379" s="4">
        <f t="shared" si="115"/>
        <v>0</v>
      </c>
      <c r="BO3379" t="s">
        <v>156</v>
      </c>
      <c r="BP3379" t="s">
        <v>146</v>
      </c>
      <c r="BS3379" t="s">
        <v>9888</v>
      </c>
      <c r="BU3379" t="s">
        <v>9883</v>
      </c>
      <c r="BV3379">
        <v>289.92146100000002</v>
      </c>
      <c r="BW3379">
        <v>46.74456</v>
      </c>
      <c r="BZ3379">
        <v>11.83</v>
      </c>
      <c r="CA3379">
        <v>11.574999999999999</v>
      </c>
      <c r="CB3379">
        <v>11.537000000000001</v>
      </c>
      <c r="CC3379">
        <v>860.93</v>
      </c>
      <c r="CD3379">
        <v>16.72</v>
      </c>
      <c r="CE3379">
        <v>16.72</v>
      </c>
      <c r="CF3379">
        <v>-0.14499999999999999</v>
      </c>
      <c r="CL3379">
        <v>1.33</v>
      </c>
      <c r="CM3379">
        <v>0.24</v>
      </c>
      <c r="CN3379">
        <v>0.24</v>
      </c>
      <c r="CS3379">
        <v>6090</v>
      </c>
      <c r="CT3379">
        <v>100</v>
      </c>
      <c r="CU3379">
        <v>100</v>
      </c>
      <c r="CX3379" t="s">
        <v>9884</v>
      </c>
    </row>
    <row r="3380" spans="1:102" x14ac:dyDescent="0.25">
      <c r="A3380" t="s">
        <v>9889</v>
      </c>
      <c r="B3380" t="s">
        <v>98</v>
      </c>
      <c r="I3380">
        <v>0.113</v>
      </c>
      <c r="J3380">
        <v>4.9000000000000002E-2</v>
      </c>
      <c r="K3380">
        <v>4.9000000000000002E-2</v>
      </c>
      <c r="L3380">
        <v>11.829851</v>
      </c>
      <c r="M3380">
        <v>2.0900000000000001E-4</v>
      </c>
      <c r="N3380">
        <v>2.0900000000000001E-4</v>
      </c>
      <c r="O3380">
        <v>0.10199999999999999</v>
      </c>
      <c r="Y3380">
        <v>2014</v>
      </c>
      <c r="Z3380" s="1">
        <v>44232</v>
      </c>
      <c r="AG3380">
        <v>2454970.6176399998</v>
      </c>
      <c r="AH3380">
        <v>1.179E-2</v>
      </c>
      <c r="AI3380">
        <v>1.179E-2</v>
      </c>
      <c r="AS3380" s="3">
        <v>0.56000000000000005</v>
      </c>
      <c r="AU3380" s="4">
        <f t="shared" si="116"/>
        <v>0.56000000000000005</v>
      </c>
      <c r="AV3380" s="4">
        <f>O3380*149597871*COS(U3380*3.14159265359/180)/(CL3380*695700)</f>
        <v>24.924181729977651</v>
      </c>
      <c r="AW3380" s="4">
        <f t="shared" si="115"/>
        <v>999</v>
      </c>
      <c r="AX3380">
        <v>0.38</v>
      </c>
      <c r="AY3380">
        <v>0.38</v>
      </c>
      <c r="BO3380" t="s">
        <v>156</v>
      </c>
      <c r="BP3380" t="s">
        <v>146</v>
      </c>
      <c r="BS3380" t="s">
        <v>9890</v>
      </c>
      <c r="BU3380" t="s">
        <v>9891</v>
      </c>
      <c r="BV3380">
        <v>286.39863100000002</v>
      </c>
      <c r="BW3380">
        <v>45.343533000000001</v>
      </c>
      <c r="BZ3380">
        <v>13.907999999999999</v>
      </c>
      <c r="CA3380">
        <v>13.526999999999999</v>
      </c>
      <c r="CB3380">
        <v>13.477</v>
      </c>
      <c r="CC3380">
        <v>831.86</v>
      </c>
      <c r="CD3380">
        <v>14.98</v>
      </c>
      <c r="CE3380">
        <v>14.98</v>
      </c>
      <c r="CF3380">
        <v>-8.9999999999999993E-3</v>
      </c>
      <c r="CL3380">
        <v>0.88</v>
      </c>
      <c r="CM3380">
        <v>0.33</v>
      </c>
      <c r="CN3380">
        <v>0.33</v>
      </c>
      <c r="CS3380">
        <v>5654</v>
      </c>
      <c r="CT3380">
        <v>200</v>
      </c>
      <c r="CU3380">
        <v>200</v>
      </c>
      <c r="CX3380" t="s">
        <v>9892</v>
      </c>
    </row>
    <row r="3381" spans="1:102" x14ac:dyDescent="0.25">
      <c r="A3381" t="s">
        <v>9893</v>
      </c>
      <c r="B3381" t="s">
        <v>98</v>
      </c>
      <c r="I3381">
        <v>0.153</v>
      </c>
      <c r="J3381">
        <v>7.5999999999999998E-2</v>
      </c>
      <c r="K3381">
        <v>7.5999999999999998E-2</v>
      </c>
      <c r="L3381">
        <v>14.751166</v>
      </c>
      <c r="M3381">
        <v>2.61E-4</v>
      </c>
      <c r="N3381">
        <v>2.61E-4</v>
      </c>
      <c r="O3381">
        <v>0.11799999999999999</v>
      </c>
      <c r="Y3381">
        <v>2014</v>
      </c>
      <c r="Z3381" s="1">
        <v>44232</v>
      </c>
      <c r="AG3381">
        <v>2454970.1376</v>
      </c>
      <c r="AH3381">
        <v>1.059E-2</v>
      </c>
      <c r="AI3381">
        <v>1.059E-2</v>
      </c>
      <c r="AS3381" s="3">
        <v>0.85</v>
      </c>
      <c r="AU3381" s="4">
        <f t="shared" si="116"/>
        <v>0.85</v>
      </c>
      <c r="AV3381" s="4">
        <f>O3381*149597871*COS(U3381*3.14159265359/180)/(CL3381*695700)</f>
        <v>28.833857295464348</v>
      </c>
      <c r="AW3381" s="4">
        <f t="shared" si="115"/>
        <v>999</v>
      </c>
      <c r="AX3381">
        <v>0.31</v>
      </c>
      <c r="AY3381">
        <v>0.31</v>
      </c>
      <c r="BO3381" t="s">
        <v>156</v>
      </c>
      <c r="BP3381" t="s">
        <v>146</v>
      </c>
      <c r="BS3381" t="s">
        <v>9894</v>
      </c>
      <c r="BU3381" t="s">
        <v>9891</v>
      </c>
      <c r="BV3381">
        <v>286.39863100000002</v>
      </c>
      <c r="BW3381">
        <v>45.343533000000001</v>
      </c>
      <c r="BZ3381">
        <v>13.907999999999999</v>
      </c>
      <c r="CA3381">
        <v>13.526999999999999</v>
      </c>
      <c r="CB3381">
        <v>13.477</v>
      </c>
      <c r="CC3381">
        <v>831.86</v>
      </c>
      <c r="CD3381">
        <v>14.98</v>
      </c>
      <c r="CE3381">
        <v>14.98</v>
      </c>
      <c r="CF3381">
        <v>-8.9999999999999993E-3</v>
      </c>
      <c r="CL3381">
        <v>0.88</v>
      </c>
      <c r="CM3381">
        <v>0.33</v>
      </c>
      <c r="CN3381">
        <v>0.33</v>
      </c>
      <c r="CS3381">
        <v>5654</v>
      </c>
      <c r="CT3381">
        <v>200</v>
      </c>
      <c r="CU3381">
        <v>200</v>
      </c>
      <c r="CX3381" t="s">
        <v>9892</v>
      </c>
    </row>
    <row r="3382" spans="1:102" x14ac:dyDescent="0.25">
      <c r="A3382" t="s">
        <v>9895</v>
      </c>
      <c r="B3382" t="s">
        <v>98</v>
      </c>
      <c r="I3382">
        <v>0.186</v>
      </c>
      <c r="J3382">
        <v>8.7999999999999995E-2</v>
      </c>
      <c r="K3382">
        <v>8.7999999999999995E-2</v>
      </c>
      <c r="L3382">
        <v>10.613839</v>
      </c>
      <c r="M3382">
        <v>1.11E-4</v>
      </c>
      <c r="N3382">
        <v>1.11E-4</v>
      </c>
      <c r="O3382">
        <v>9.5000000000000001E-2</v>
      </c>
      <c r="Y3382">
        <v>2014</v>
      </c>
      <c r="Z3382" s="1">
        <v>44232</v>
      </c>
      <c r="AG3382">
        <v>2455196.7367600002</v>
      </c>
      <c r="AH3382">
        <v>4.5399999999999998E-3</v>
      </c>
      <c r="AI3382">
        <v>4.5399999999999998E-3</v>
      </c>
      <c r="AS3382" s="3">
        <v>0.45</v>
      </c>
      <c r="AU3382" s="4">
        <f t="shared" si="116"/>
        <v>0.45</v>
      </c>
      <c r="AV3382" s="4">
        <f>O3382*149597871*COS(U3382*3.14159265359/180)/(CL3382*695700)</f>
        <v>22.952870595132541</v>
      </c>
      <c r="AW3382" s="4">
        <f t="shared" si="115"/>
        <v>999</v>
      </c>
      <c r="AX3382">
        <v>0.21</v>
      </c>
      <c r="AY3382">
        <v>0.21</v>
      </c>
      <c r="BO3382" t="s">
        <v>156</v>
      </c>
      <c r="BP3382" t="s">
        <v>146</v>
      </c>
      <c r="BS3382" t="s">
        <v>9896</v>
      </c>
      <c r="BU3382" t="s">
        <v>9897</v>
      </c>
      <c r="BV3382">
        <v>291.40945799999997</v>
      </c>
      <c r="BW3382">
        <v>38.340029999999999</v>
      </c>
      <c r="BZ3382">
        <v>14.542999999999999</v>
      </c>
      <c r="CA3382">
        <v>14.172000000000001</v>
      </c>
      <c r="CB3382">
        <v>14.055999999999999</v>
      </c>
      <c r="CC3382">
        <v>1096.92</v>
      </c>
      <c r="CD3382">
        <v>43.86</v>
      </c>
      <c r="CE3382">
        <v>43.86</v>
      </c>
      <c r="CF3382">
        <v>-0.13100000000000001</v>
      </c>
      <c r="CL3382">
        <v>0.89</v>
      </c>
      <c r="CM3382">
        <v>0.42</v>
      </c>
      <c r="CN3382">
        <v>0.42</v>
      </c>
      <c r="CS3382">
        <v>5818</v>
      </c>
      <c r="CT3382">
        <v>250</v>
      </c>
      <c r="CU3382">
        <v>250</v>
      </c>
      <c r="CX3382" t="s">
        <v>9898</v>
      </c>
    </row>
    <row r="3383" spans="1:102" x14ac:dyDescent="0.25">
      <c r="A3383" t="s">
        <v>9899</v>
      </c>
      <c r="B3383" t="s">
        <v>98</v>
      </c>
      <c r="I3383">
        <v>0.41599999999999998</v>
      </c>
      <c r="J3383">
        <v>2.3780000000000001</v>
      </c>
      <c r="K3383">
        <v>2.3780000000000001</v>
      </c>
      <c r="L3383">
        <v>29.726682</v>
      </c>
      <c r="M3383">
        <v>1.1476999999999999E-2</v>
      </c>
      <c r="N3383">
        <v>1.1476999999999999E-2</v>
      </c>
      <c r="O3383">
        <v>0.188</v>
      </c>
      <c r="Y3383">
        <v>2014</v>
      </c>
      <c r="Z3383" s="1">
        <v>44232</v>
      </c>
      <c r="AG3383">
        <v>2456560.2039800002</v>
      </c>
      <c r="AH3383">
        <v>0.40096999999999999</v>
      </c>
      <c r="AI3383">
        <v>0.40096999999999999</v>
      </c>
      <c r="AS3383" s="3">
        <v>0.88</v>
      </c>
      <c r="AU3383" s="4">
        <f t="shared" si="116"/>
        <v>0.88</v>
      </c>
      <c r="AV3383" s="4">
        <f>O3383*149597871*COS(U3383*3.14159265359/180)/(CL3383*695700)</f>
        <v>45.422522861946497</v>
      </c>
      <c r="AW3383" s="4">
        <f t="shared" si="115"/>
        <v>999</v>
      </c>
      <c r="AX3383">
        <v>0.39</v>
      </c>
      <c r="AY3383">
        <v>0.39</v>
      </c>
      <c r="BO3383" t="s">
        <v>156</v>
      </c>
      <c r="BP3383" t="s">
        <v>146</v>
      </c>
      <c r="BS3383" t="s">
        <v>9900</v>
      </c>
      <c r="BU3383" t="s">
        <v>9897</v>
      </c>
      <c r="BV3383">
        <v>291.40945799999997</v>
      </c>
      <c r="BW3383">
        <v>38.340029999999999</v>
      </c>
      <c r="BZ3383">
        <v>14.542999999999999</v>
      </c>
      <c r="CA3383">
        <v>14.172000000000001</v>
      </c>
      <c r="CB3383">
        <v>14.055999999999999</v>
      </c>
      <c r="CC3383">
        <v>1096.92</v>
      </c>
      <c r="CD3383">
        <v>43.86</v>
      </c>
      <c r="CE3383">
        <v>43.86</v>
      </c>
      <c r="CF3383">
        <v>-0.13100000000000001</v>
      </c>
      <c r="CL3383">
        <v>0.89</v>
      </c>
      <c r="CM3383">
        <v>0.42</v>
      </c>
      <c r="CN3383">
        <v>0.42</v>
      </c>
      <c r="CS3383">
        <v>5818</v>
      </c>
      <c r="CT3383">
        <v>250</v>
      </c>
      <c r="CU3383">
        <v>250</v>
      </c>
      <c r="CX3383" t="s">
        <v>9898</v>
      </c>
    </row>
    <row r="3384" spans="1:102" x14ac:dyDescent="0.25">
      <c r="A3384" t="s">
        <v>9901</v>
      </c>
      <c r="B3384" t="s">
        <v>98</v>
      </c>
      <c r="C3384">
        <v>0.02</v>
      </c>
      <c r="D3384">
        <v>4.0000000000000001E-3</v>
      </c>
      <c r="E3384">
        <v>4.0000000000000001E-3</v>
      </c>
      <c r="F3384">
        <v>0.02</v>
      </c>
      <c r="G3384">
        <v>4.4000000000000003E-3</v>
      </c>
      <c r="H3384">
        <v>4.4000000000000003E-3</v>
      </c>
      <c r="I3384">
        <v>0.128</v>
      </c>
      <c r="J3384">
        <v>3.0000000000000001E-3</v>
      </c>
      <c r="K3384">
        <v>3.0000000000000001E-3</v>
      </c>
      <c r="L3384">
        <v>2.4262899999999998</v>
      </c>
      <c r="Y3384">
        <v>2014</v>
      </c>
      <c r="Z3384" s="1">
        <v>44232</v>
      </c>
      <c r="AG3384">
        <v>2455003.4567999998</v>
      </c>
      <c r="AS3384" s="3">
        <v>0.1</v>
      </c>
      <c r="AU3384" s="4">
        <f t="shared" si="116"/>
        <v>0.1</v>
      </c>
      <c r="AV3384" s="4">
        <f>O3384*149597871*COS(U3384*3.14159265359/180)/(CL3384*695700)</f>
        <v>0</v>
      </c>
      <c r="AW3384" s="4">
        <f t="shared" si="115"/>
        <v>0</v>
      </c>
      <c r="AX3384">
        <v>0.06</v>
      </c>
      <c r="AY3384">
        <v>0.06</v>
      </c>
      <c r="BC3384">
        <v>2.89</v>
      </c>
      <c r="BD3384">
        <v>0.6</v>
      </c>
      <c r="BE3384">
        <v>0.6</v>
      </c>
      <c r="BO3384" t="s">
        <v>99</v>
      </c>
      <c r="BP3384" t="s">
        <v>146</v>
      </c>
      <c r="BQ3384" t="s">
        <v>100</v>
      </c>
      <c r="BR3384" t="s">
        <v>146</v>
      </c>
      <c r="BS3384" t="s">
        <v>9902</v>
      </c>
      <c r="BU3384" t="s">
        <v>9903</v>
      </c>
      <c r="BV3384">
        <v>291.84804400000002</v>
      </c>
      <c r="BW3384">
        <v>44.968223999999999</v>
      </c>
      <c r="BX3384">
        <v>12.52</v>
      </c>
      <c r="BY3384">
        <v>12.311999999999999</v>
      </c>
      <c r="BZ3384">
        <v>11.34</v>
      </c>
      <c r="CA3384">
        <v>11.035</v>
      </c>
      <c r="CB3384">
        <v>10.97</v>
      </c>
      <c r="CC3384">
        <v>367.86</v>
      </c>
      <c r="CD3384">
        <v>3.42</v>
      </c>
      <c r="CE3384">
        <v>3.42</v>
      </c>
      <c r="CF3384">
        <v>0.18</v>
      </c>
      <c r="CG3384">
        <v>7.0000000000000007E-2</v>
      </c>
      <c r="CH3384">
        <v>7.0000000000000007E-2</v>
      </c>
      <c r="CI3384">
        <v>1.07</v>
      </c>
      <c r="CJ3384">
        <v>0.06</v>
      </c>
      <c r="CK3384">
        <v>0.06</v>
      </c>
      <c r="CL3384">
        <v>1.07</v>
      </c>
      <c r="CM3384">
        <v>0.02</v>
      </c>
      <c r="CN3384">
        <v>0.02</v>
      </c>
      <c r="CP3384">
        <v>5.84</v>
      </c>
      <c r="CS3384">
        <v>5538</v>
      </c>
      <c r="CT3384">
        <v>75</v>
      </c>
      <c r="CU3384">
        <v>75</v>
      </c>
      <c r="CX3384" t="s">
        <v>9904</v>
      </c>
    </row>
    <row r="3385" spans="1:102" x14ac:dyDescent="0.25">
      <c r="A3385" t="s">
        <v>9905</v>
      </c>
      <c r="B3385" t="s">
        <v>98</v>
      </c>
      <c r="C3385">
        <v>8.9999999999999993E-3</v>
      </c>
      <c r="D3385">
        <v>6.0000000000000001E-3</v>
      </c>
      <c r="E3385">
        <v>6.0000000000000001E-3</v>
      </c>
      <c r="F3385">
        <v>8.5299999999999994E-3</v>
      </c>
      <c r="G3385">
        <v>5.7000000000000002E-3</v>
      </c>
      <c r="H3385">
        <v>5.7000000000000002E-3</v>
      </c>
      <c r="I3385">
        <v>7.5999999999999998E-2</v>
      </c>
      <c r="J3385">
        <v>3.0000000000000001E-3</v>
      </c>
      <c r="K3385">
        <v>3.0000000000000001E-3</v>
      </c>
      <c r="L3385">
        <v>4.6233199999999997</v>
      </c>
      <c r="Y3385">
        <v>2014</v>
      </c>
      <c r="Z3385" s="1">
        <v>44232</v>
      </c>
      <c r="AG3385">
        <v>2454965.3743799999</v>
      </c>
      <c r="AS3385" s="3">
        <v>0.36</v>
      </c>
      <c r="AU3385" s="4">
        <f t="shared" si="116"/>
        <v>0.36</v>
      </c>
      <c r="AV3385" s="4">
        <f>O3385*149597871*COS(U3385*3.14159265359/180)/(CL3385*695700)</f>
        <v>0</v>
      </c>
      <c r="AW3385" s="4">
        <f t="shared" si="115"/>
        <v>0</v>
      </c>
      <c r="AX3385">
        <v>0.06</v>
      </c>
      <c r="AY3385">
        <v>0.06</v>
      </c>
      <c r="BC3385">
        <v>1</v>
      </c>
      <c r="BD3385">
        <v>0.6</v>
      </c>
      <c r="BE3385">
        <v>0.6</v>
      </c>
      <c r="BO3385" t="s">
        <v>99</v>
      </c>
      <c r="BP3385" t="s">
        <v>146</v>
      </c>
      <c r="BQ3385" t="s">
        <v>100</v>
      </c>
      <c r="BR3385" t="s">
        <v>146</v>
      </c>
      <c r="BS3385" t="s">
        <v>9906</v>
      </c>
      <c r="BU3385" t="s">
        <v>9903</v>
      </c>
      <c r="BV3385">
        <v>291.84804400000002</v>
      </c>
      <c r="BW3385">
        <v>44.968223999999999</v>
      </c>
      <c r="BX3385">
        <v>12.52</v>
      </c>
      <c r="BY3385">
        <v>12.311999999999999</v>
      </c>
      <c r="BZ3385">
        <v>11.34</v>
      </c>
      <c r="CA3385">
        <v>11.035</v>
      </c>
      <c r="CB3385">
        <v>10.97</v>
      </c>
      <c r="CC3385">
        <v>367.86</v>
      </c>
      <c r="CD3385">
        <v>3.42</v>
      </c>
      <c r="CE3385">
        <v>3.42</v>
      </c>
      <c r="CF3385">
        <v>0.18</v>
      </c>
      <c r="CG3385">
        <v>7.0000000000000007E-2</v>
      </c>
      <c r="CH3385">
        <v>7.0000000000000007E-2</v>
      </c>
      <c r="CI3385">
        <v>1.07</v>
      </c>
      <c r="CJ3385">
        <v>0.06</v>
      </c>
      <c r="CK3385">
        <v>0.06</v>
      </c>
      <c r="CL3385">
        <v>1.07</v>
      </c>
      <c r="CM3385">
        <v>0.02</v>
      </c>
      <c r="CN3385">
        <v>0.02</v>
      </c>
      <c r="CP3385">
        <v>5.84</v>
      </c>
      <c r="CS3385">
        <v>5538</v>
      </c>
      <c r="CT3385">
        <v>75</v>
      </c>
      <c r="CU3385">
        <v>75</v>
      </c>
      <c r="CX3385" t="s">
        <v>9904</v>
      </c>
    </row>
    <row r="3386" spans="1:102" x14ac:dyDescent="0.25">
      <c r="A3386" t="s">
        <v>9907</v>
      </c>
      <c r="B3386" t="s">
        <v>98</v>
      </c>
      <c r="C3386">
        <v>1.0070000000000001E-2</v>
      </c>
      <c r="I3386">
        <v>9.5000000000000001E-2</v>
      </c>
      <c r="J3386">
        <v>2E-3</v>
      </c>
      <c r="K3386">
        <v>2E-3</v>
      </c>
      <c r="L3386">
        <v>0.66930999999999996</v>
      </c>
      <c r="Y3386">
        <v>2014</v>
      </c>
      <c r="Z3386" s="1">
        <v>44232</v>
      </c>
      <c r="AG3386">
        <v>2454967.1316200001</v>
      </c>
      <c r="AS3386" s="3">
        <v>0.25</v>
      </c>
      <c r="AU3386" s="4">
        <f t="shared" si="116"/>
        <v>0.25</v>
      </c>
      <c r="AV3386" s="4">
        <f>O3386*149597871*COS(U3386*3.14159265359/180)/(CL3386*695700)</f>
        <v>0</v>
      </c>
      <c r="AW3386" s="4">
        <f t="shared" si="115"/>
        <v>0</v>
      </c>
      <c r="AX3386">
        <v>0.15</v>
      </c>
      <c r="AY3386">
        <v>0.15</v>
      </c>
      <c r="BO3386" t="s">
        <v>99</v>
      </c>
      <c r="BP3386" t="s">
        <v>146</v>
      </c>
      <c r="BQ3386" t="s">
        <v>100</v>
      </c>
      <c r="BR3386" t="s">
        <v>146</v>
      </c>
      <c r="BS3386" t="s">
        <v>9908</v>
      </c>
      <c r="BU3386" t="s">
        <v>9909</v>
      </c>
      <c r="BV3386">
        <v>286.03634699999998</v>
      </c>
      <c r="BW3386">
        <v>49.614505999999999</v>
      </c>
      <c r="BZ3386">
        <v>11.332000000000001</v>
      </c>
      <c r="CA3386">
        <v>10.983000000000001</v>
      </c>
      <c r="CB3386">
        <v>10.91</v>
      </c>
      <c r="CC3386">
        <v>341.69</v>
      </c>
      <c r="CD3386">
        <v>2.54</v>
      </c>
      <c r="CE3386">
        <v>2.54</v>
      </c>
      <c r="CF3386">
        <v>0.33</v>
      </c>
      <c r="CG3386">
        <v>7.0000000000000007E-2</v>
      </c>
      <c r="CH3386">
        <v>7.0000000000000007E-2</v>
      </c>
      <c r="CI3386">
        <v>1</v>
      </c>
      <c r="CJ3386">
        <v>0.06</v>
      </c>
      <c r="CK3386">
        <v>0.06</v>
      </c>
      <c r="CL3386">
        <v>1.01</v>
      </c>
      <c r="CM3386">
        <v>7.0000000000000007E-2</v>
      </c>
      <c r="CN3386">
        <v>7.0000000000000007E-2</v>
      </c>
      <c r="CP3386">
        <v>7.47</v>
      </c>
      <c r="CS3386">
        <v>5476</v>
      </c>
      <c r="CT3386">
        <v>75</v>
      </c>
      <c r="CU3386">
        <v>75</v>
      </c>
      <c r="CX3386" t="s">
        <v>9910</v>
      </c>
    </row>
    <row r="3387" spans="1:102" x14ac:dyDescent="0.25">
      <c r="A3387" t="s">
        <v>9911</v>
      </c>
      <c r="B3387" t="s">
        <v>98</v>
      </c>
      <c r="C3387">
        <v>12.6</v>
      </c>
      <c r="D3387">
        <v>6.3</v>
      </c>
      <c r="E3387">
        <v>6.3</v>
      </c>
      <c r="L3387">
        <v>3000</v>
      </c>
      <c r="M3387">
        <v>500</v>
      </c>
      <c r="N3387">
        <v>500</v>
      </c>
      <c r="Y3387">
        <v>2014</v>
      </c>
      <c r="Z3387" s="1">
        <v>44232</v>
      </c>
      <c r="AU3387" s="4"/>
      <c r="AV3387" s="4">
        <f>O3387*149597871*COS(U3387*3.14159265359/180)/(CL3387*695700)</f>
        <v>0</v>
      </c>
      <c r="AW3387" s="4">
        <f t="shared" si="115"/>
        <v>0</v>
      </c>
      <c r="BC3387">
        <v>164</v>
      </c>
      <c r="BD3387">
        <v>20</v>
      </c>
      <c r="BE3387">
        <v>20</v>
      </c>
      <c r="BO3387" t="s">
        <v>99</v>
      </c>
      <c r="BP3387" t="s">
        <v>100</v>
      </c>
      <c r="BQ3387" t="s">
        <v>100</v>
      </c>
      <c r="BS3387" t="s">
        <v>9912</v>
      </c>
      <c r="BU3387" t="s">
        <v>9909</v>
      </c>
      <c r="BV3387">
        <v>286.03634699999998</v>
      </c>
      <c r="BW3387">
        <v>49.614505999999999</v>
      </c>
      <c r="BZ3387">
        <v>11.332000000000001</v>
      </c>
      <c r="CA3387">
        <v>10.983000000000001</v>
      </c>
      <c r="CB3387">
        <v>10.91</v>
      </c>
      <c r="CC3387">
        <v>341.69</v>
      </c>
      <c r="CD3387">
        <v>2.54</v>
      </c>
      <c r="CE3387">
        <v>2.54</v>
      </c>
      <c r="CF3387">
        <v>0.33</v>
      </c>
      <c r="CG3387">
        <v>7.0000000000000007E-2</v>
      </c>
      <c r="CH3387">
        <v>7.0000000000000007E-2</v>
      </c>
      <c r="CI3387">
        <v>1</v>
      </c>
      <c r="CJ3387">
        <v>0.06</v>
      </c>
      <c r="CK3387">
        <v>0.06</v>
      </c>
      <c r="CL3387">
        <v>1.01</v>
      </c>
      <c r="CM3387">
        <v>7.0000000000000007E-2</v>
      </c>
      <c r="CN3387">
        <v>7.0000000000000007E-2</v>
      </c>
      <c r="CP3387">
        <v>7.47</v>
      </c>
      <c r="CS3387">
        <v>5476</v>
      </c>
      <c r="CT3387">
        <v>75</v>
      </c>
      <c r="CU3387">
        <v>75</v>
      </c>
      <c r="CX3387" t="s">
        <v>9910</v>
      </c>
    </row>
    <row r="3388" spans="1:102" x14ac:dyDescent="0.25">
      <c r="A3388" t="s">
        <v>9913</v>
      </c>
      <c r="B3388" t="s">
        <v>98</v>
      </c>
      <c r="C3388">
        <v>1.5730000000000001E-2</v>
      </c>
      <c r="F3388">
        <v>0.02</v>
      </c>
      <c r="I3388">
        <v>7.2999999999999995E-2</v>
      </c>
      <c r="J3388">
        <v>2.9999999999999997E-4</v>
      </c>
      <c r="K3388">
        <v>2.9999999999999997E-4</v>
      </c>
      <c r="L3388">
        <v>2.46502</v>
      </c>
      <c r="Y3388">
        <v>2014</v>
      </c>
      <c r="Z3388" s="1">
        <v>44232</v>
      </c>
      <c r="AG3388">
        <v>2454965.6792799998</v>
      </c>
      <c r="AJ3388">
        <v>2454965.6792799998</v>
      </c>
      <c r="AP3388">
        <v>42</v>
      </c>
      <c r="AQ3388">
        <v>4</v>
      </c>
      <c r="AR3388">
        <v>5</v>
      </c>
      <c r="AS3388" s="3">
        <v>0.92</v>
      </c>
      <c r="AU3388" s="4">
        <f t="shared" si="116"/>
        <v>0.92</v>
      </c>
      <c r="AV3388" s="4">
        <f>O3388*149597871*COS(U3388*3.14159265359/180)/(CL3388*695700)</f>
        <v>0</v>
      </c>
      <c r="AW3388" s="4">
        <f t="shared" si="115"/>
        <v>0</v>
      </c>
      <c r="AX3388">
        <v>0.01</v>
      </c>
      <c r="AY3388">
        <v>0.01</v>
      </c>
      <c r="BO3388" t="s">
        <v>99</v>
      </c>
      <c r="BP3388" t="s">
        <v>146</v>
      </c>
      <c r="BQ3388" t="s">
        <v>100</v>
      </c>
      <c r="BR3388" t="s">
        <v>146</v>
      </c>
      <c r="BS3388" t="s">
        <v>9914</v>
      </c>
      <c r="BU3388" t="s">
        <v>9915</v>
      </c>
      <c r="BV3388">
        <v>284.78617500000001</v>
      </c>
      <c r="BW3388">
        <v>48.423233000000003</v>
      </c>
      <c r="BX3388">
        <v>9</v>
      </c>
      <c r="BZ3388">
        <v>7.7839999999999998</v>
      </c>
      <c r="CA3388">
        <v>7.5389999999999997</v>
      </c>
      <c r="CC3388">
        <v>89.01</v>
      </c>
      <c r="CD3388">
        <v>0.26</v>
      </c>
      <c r="CE3388">
        <v>0.26</v>
      </c>
      <c r="CF3388">
        <v>-0.2</v>
      </c>
      <c r="CG3388">
        <v>0.1</v>
      </c>
      <c r="CH3388">
        <v>0.1</v>
      </c>
      <c r="CI3388">
        <v>1.08</v>
      </c>
      <c r="CJ3388">
        <v>7.0000000000000007E-2</v>
      </c>
      <c r="CK3388">
        <v>7.0000000000000007E-2</v>
      </c>
      <c r="CL3388">
        <v>1.23</v>
      </c>
      <c r="CM3388">
        <v>0.03</v>
      </c>
      <c r="CN3388">
        <v>0.03</v>
      </c>
      <c r="CP3388">
        <v>6.68</v>
      </c>
      <c r="CS3388">
        <v>6104</v>
      </c>
      <c r="CT3388">
        <v>74</v>
      </c>
      <c r="CU3388">
        <v>74</v>
      </c>
      <c r="CX3388" t="s">
        <v>9916</v>
      </c>
    </row>
    <row r="3389" spans="1:102" x14ac:dyDescent="0.25">
      <c r="A3389" t="s">
        <v>9917</v>
      </c>
      <c r="B3389" t="s">
        <v>98</v>
      </c>
      <c r="C3389">
        <v>6.9220000000000004E-2</v>
      </c>
      <c r="D3389">
        <v>6.9220000000000004E-2</v>
      </c>
      <c r="E3389">
        <v>0</v>
      </c>
      <c r="F3389">
        <v>6.9199999999999998E-2</v>
      </c>
      <c r="I3389">
        <v>0.106</v>
      </c>
      <c r="J3389">
        <v>3.0000000000000001E-3</v>
      </c>
      <c r="K3389">
        <v>3.0000000000000001E-3</v>
      </c>
      <c r="L3389">
        <v>68.958399999999997</v>
      </c>
      <c r="Y3389">
        <v>2014</v>
      </c>
      <c r="Z3389" s="1">
        <v>44286</v>
      </c>
      <c r="AG3389">
        <v>2455012.0815099999</v>
      </c>
      <c r="AJ3389">
        <v>2455012.0815099999</v>
      </c>
      <c r="AS3389" s="3">
        <v>0.9</v>
      </c>
      <c r="AU3389" s="4">
        <f t="shared" si="116"/>
        <v>0.9</v>
      </c>
      <c r="AV3389" s="4">
        <f>O3389*149597871*COS(U3389*3.14159265359/180)/(CL3389*695700)</f>
        <v>0</v>
      </c>
      <c r="AW3389" s="4">
        <f t="shared" si="115"/>
        <v>0</v>
      </c>
      <c r="AX3389">
        <v>0.01</v>
      </c>
      <c r="AY3389">
        <v>0.01</v>
      </c>
      <c r="BO3389" t="s">
        <v>99</v>
      </c>
      <c r="BP3389" t="s">
        <v>146</v>
      </c>
      <c r="BQ3389" t="s">
        <v>100</v>
      </c>
      <c r="BR3389" t="s">
        <v>146</v>
      </c>
      <c r="BS3389" t="s">
        <v>9918</v>
      </c>
      <c r="BU3389" t="s">
        <v>9919</v>
      </c>
      <c r="BV3389">
        <v>293.67919000000001</v>
      </c>
      <c r="BW3389">
        <v>46.852764000000001</v>
      </c>
      <c r="BX3389">
        <v>9.4390000000000001</v>
      </c>
      <c r="BY3389">
        <v>9.2110000000000003</v>
      </c>
      <c r="BZ3389">
        <v>8.1999999999999993</v>
      </c>
      <c r="CA3389">
        <v>7.8380000000000001</v>
      </c>
      <c r="CB3389">
        <v>7.7679999999999998</v>
      </c>
      <c r="CC3389">
        <v>68.31</v>
      </c>
      <c r="CD3389">
        <v>0.1</v>
      </c>
      <c r="CE3389">
        <v>0.1</v>
      </c>
      <c r="CF3389">
        <v>0.08</v>
      </c>
      <c r="CG3389">
        <v>0.1</v>
      </c>
      <c r="CH3389">
        <v>0.1</v>
      </c>
      <c r="CI3389">
        <v>0.92</v>
      </c>
      <c r="CJ3389">
        <v>0.06</v>
      </c>
      <c r="CK3389">
        <v>0.06</v>
      </c>
      <c r="CL3389">
        <v>0.89</v>
      </c>
      <c r="CM3389">
        <v>0.02</v>
      </c>
      <c r="CN3389">
        <v>0.02</v>
      </c>
      <c r="CP3389">
        <v>6.8</v>
      </c>
      <c r="CQ3389">
        <v>0.5</v>
      </c>
      <c r="CR3389">
        <v>0.4</v>
      </c>
      <c r="CS3389">
        <v>5460</v>
      </c>
      <c r="CT3389">
        <v>75</v>
      </c>
      <c r="CU3389">
        <v>75</v>
      </c>
      <c r="CX3389" t="s">
        <v>9920</v>
      </c>
    </row>
    <row r="3390" spans="1:102" x14ac:dyDescent="0.25">
      <c r="A3390" t="s">
        <v>9921</v>
      </c>
      <c r="B3390" t="s">
        <v>98</v>
      </c>
      <c r="C3390">
        <v>0.56000000000000005</v>
      </c>
      <c r="D3390">
        <v>0.08</v>
      </c>
      <c r="E3390">
        <v>0.08</v>
      </c>
      <c r="I3390">
        <v>1.29</v>
      </c>
      <c r="J3390">
        <v>0.02</v>
      </c>
      <c r="K3390">
        <v>0.02</v>
      </c>
      <c r="L3390">
        <v>1.8555581999999999</v>
      </c>
      <c r="M3390" s="2">
        <v>5.2E-7</v>
      </c>
      <c r="N3390" s="2">
        <v>5.2E-7</v>
      </c>
      <c r="O3390">
        <v>3.1009999999999999E-2</v>
      </c>
      <c r="P3390">
        <v>4.0000000000000002E-4</v>
      </c>
      <c r="Q3390">
        <v>4.0000000000000002E-4</v>
      </c>
      <c r="R3390">
        <v>0</v>
      </c>
      <c r="U3390">
        <v>82.51</v>
      </c>
      <c r="V3390">
        <v>0.09</v>
      </c>
      <c r="W3390">
        <v>0.09</v>
      </c>
      <c r="X3390" s="2">
        <v>4.0000000000000003E-5</v>
      </c>
      <c r="Y3390">
        <v>2011</v>
      </c>
      <c r="Z3390" s="1">
        <v>44232</v>
      </c>
      <c r="AG3390">
        <v>2455187.2804820002</v>
      </c>
      <c r="AH3390" s="2">
        <v>5.1E-5</v>
      </c>
      <c r="AI3390" s="2">
        <v>5.1E-5</v>
      </c>
      <c r="AJ3390">
        <v>2454970.1803000001</v>
      </c>
      <c r="AK3390">
        <v>2.9999999999999997E-4</v>
      </c>
      <c r="AL3390">
        <v>2.9999999999999997E-4</v>
      </c>
      <c r="AS3390" s="3">
        <v>0.67200000000000004</v>
      </c>
      <c r="AU3390" s="4">
        <f t="shared" si="116"/>
        <v>0.67200000000000004</v>
      </c>
      <c r="AV3390" s="4">
        <f>O3390*149597871*COS(U3390*3.14159265359/180)/(CL3390*695700)</f>
        <v>0.67380929467964401</v>
      </c>
      <c r="AW3390" s="4">
        <f t="shared" si="115"/>
        <v>0.67380929467964401</v>
      </c>
      <c r="AX3390">
        <v>5.0000000000000001E-3</v>
      </c>
      <c r="AY3390">
        <v>5.0000000000000001E-3</v>
      </c>
      <c r="BC3390">
        <v>84</v>
      </c>
      <c r="BD3390">
        <v>11</v>
      </c>
      <c r="BE3390">
        <v>11</v>
      </c>
      <c r="BF3390">
        <v>1790</v>
      </c>
      <c r="BG3390">
        <v>31</v>
      </c>
      <c r="BH3390">
        <v>31</v>
      </c>
      <c r="BO3390" t="s">
        <v>99</v>
      </c>
      <c r="BP3390" t="s">
        <v>146</v>
      </c>
      <c r="BS3390" t="s">
        <v>9922</v>
      </c>
      <c r="BU3390" t="s">
        <v>9923</v>
      </c>
      <c r="BV3390">
        <v>294.51322900000002</v>
      </c>
      <c r="BW3390">
        <v>45.981644000000003</v>
      </c>
      <c r="BX3390">
        <v>14.5</v>
      </c>
      <c r="BZ3390">
        <v>13.262</v>
      </c>
      <c r="CA3390">
        <v>12.938000000000001</v>
      </c>
      <c r="CC3390">
        <v>1128.1099999999999</v>
      </c>
      <c r="CD3390">
        <v>28.52</v>
      </c>
      <c r="CE3390">
        <v>28.52</v>
      </c>
      <c r="CF3390">
        <v>0.38</v>
      </c>
      <c r="CG3390">
        <v>0.11</v>
      </c>
      <c r="CH3390">
        <v>0.11</v>
      </c>
      <c r="CI3390">
        <v>1.1499999999999999</v>
      </c>
      <c r="CJ3390">
        <v>0.04</v>
      </c>
      <c r="CK3390">
        <v>0.04</v>
      </c>
      <c r="CL3390">
        <v>1.29</v>
      </c>
      <c r="CM3390">
        <v>0.02</v>
      </c>
      <c r="CN3390">
        <v>0.02</v>
      </c>
      <c r="CO3390" t="s">
        <v>1610</v>
      </c>
      <c r="CP3390">
        <v>4.4000000000000004</v>
      </c>
      <c r="CQ3390">
        <v>-1.1000000000000001</v>
      </c>
      <c r="CR3390">
        <v>1.3</v>
      </c>
      <c r="CS3390">
        <v>5750</v>
      </c>
      <c r="CT3390">
        <v>100</v>
      </c>
      <c r="CU3390">
        <v>100</v>
      </c>
      <c r="CX3390" t="s">
        <v>9924</v>
      </c>
    </row>
    <row r="3391" spans="1:102" x14ac:dyDescent="0.25">
      <c r="A3391" t="s">
        <v>9925</v>
      </c>
      <c r="B3391" t="s">
        <v>98</v>
      </c>
      <c r="I3391">
        <v>0.253</v>
      </c>
      <c r="J3391">
        <v>5.0000000000000001E-3</v>
      </c>
      <c r="K3391">
        <v>5.0000000000000001E-3</v>
      </c>
      <c r="L3391">
        <v>17.833648</v>
      </c>
      <c r="M3391" s="2">
        <v>5.3999999999999998E-5</v>
      </c>
      <c r="N3391" s="2">
        <v>5.3999999999999998E-5</v>
      </c>
      <c r="O3391">
        <v>0.1226</v>
      </c>
      <c r="P3391">
        <v>4.7000000000000002E-3</v>
      </c>
      <c r="Q3391">
        <v>4.7000000000000002E-3</v>
      </c>
      <c r="R3391">
        <v>0.17</v>
      </c>
      <c r="S3391">
        <v>0.32</v>
      </c>
      <c r="T3391">
        <v>0.32</v>
      </c>
      <c r="U3391">
        <v>87.72</v>
      </c>
      <c r="V3391">
        <v>0.15</v>
      </c>
      <c r="W3391">
        <v>0.15</v>
      </c>
      <c r="Y3391">
        <v>2013</v>
      </c>
      <c r="Z3391" s="1">
        <v>44232</v>
      </c>
      <c r="AA3391">
        <v>270</v>
      </c>
      <c r="AB3391">
        <v>60</v>
      </c>
      <c r="AC3391">
        <v>60</v>
      </c>
      <c r="AJ3391">
        <v>2455014.2223200002</v>
      </c>
      <c r="AK3391">
        <v>5.8E-4</v>
      </c>
      <c r="AL3391">
        <v>5.8E-4</v>
      </c>
      <c r="AU3391" s="4"/>
      <c r="AV3391" s="4">
        <f>O3391*149597871*COS(U3391*3.14159265359/180)/(CL3391*695700)</f>
        <v>0.77688672503814971</v>
      </c>
      <c r="AW3391" s="4">
        <f t="shared" si="115"/>
        <v>0.77688672503814971</v>
      </c>
      <c r="BO3391" t="s">
        <v>99</v>
      </c>
      <c r="BP3391" t="s">
        <v>146</v>
      </c>
      <c r="BS3391" t="s">
        <v>9926</v>
      </c>
      <c r="BU3391" t="s">
        <v>9927</v>
      </c>
      <c r="BV3391">
        <v>283.15069799999998</v>
      </c>
      <c r="BW3391">
        <v>45.139831999999998</v>
      </c>
      <c r="BX3391">
        <v>9.5</v>
      </c>
      <c r="BZ3391">
        <v>8.4169999999999998</v>
      </c>
      <c r="CA3391">
        <v>8.1910000000000007</v>
      </c>
      <c r="CC3391">
        <v>132</v>
      </c>
      <c r="CD3391">
        <v>6.9</v>
      </c>
      <c r="CE3391">
        <v>6.9</v>
      </c>
      <c r="CF3391">
        <v>0.01</v>
      </c>
      <c r="CG3391">
        <v>0.1</v>
      </c>
      <c r="CH3391">
        <v>0.1</v>
      </c>
      <c r="CI3391">
        <v>1.21</v>
      </c>
      <c r="CJ3391">
        <v>0.03</v>
      </c>
      <c r="CK3391">
        <v>0.03</v>
      </c>
      <c r="CL3391">
        <v>1.35</v>
      </c>
      <c r="CM3391">
        <v>0.01</v>
      </c>
      <c r="CN3391">
        <v>0.01</v>
      </c>
      <c r="CP3391">
        <v>2.76</v>
      </c>
      <c r="CQ3391">
        <v>0.54</v>
      </c>
      <c r="CR3391">
        <v>0.54</v>
      </c>
      <c r="CS3391">
        <v>6273</v>
      </c>
      <c r="CT3391">
        <v>140</v>
      </c>
      <c r="CU3391">
        <v>140</v>
      </c>
      <c r="CX3391" t="s">
        <v>9928</v>
      </c>
    </row>
    <row r="3392" spans="1:102" x14ac:dyDescent="0.25">
      <c r="A3392" t="s">
        <v>9929</v>
      </c>
      <c r="B3392" t="s">
        <v>98</v>
      </c>
      <c r="C3392">
        <v>8.0549999999999997E-2</v>
      </c>
      <c r="D3392">
        <v>8.1799999999999998E-3</v>
      </c>
      <c r="E3392">
        <v>8.1799999999999998E-3</v>
      </c>
      <c r="I3392">
        <v>0.214</v>
      </c>
      <c r="J3392">
        <v>5.0000000000000001E-3</v>
      </c>
      <c r="K3392">
        <v>5.0000000000000001E-3</v>
      </c>
      <c r="L3392">
        <v>3.0051559999999999</v>
      </c>
      <c r="M3392" s="2">
        <v>1.9999999999999999E-6</v>
      </c>
      <c r="N3392" s="2">
        <v>1.9999999999999999E-6</v>
      </c>
      <c r="O3392">
        <v>3.7499999999999999E-2</v>
      </c>
      <c r="P3392">
        <v>8.0000000000000004E-4</v>
      </c>
      <c r="Q3392">
        <v>8.0000000000000004E-4</v>
      </c>
      <c r="R3392">
        <v>0.14599999999999999</v>
      </c>
      <c r="S3392">
        <v>4.0000000000000001E-3</v>
      </c>
      <c r="T3392">
        <v>5.0000000000000001E-3</v>
      </c>
      <c r="U3392">
        <v>87.4</v>
      </c>
      <c r="V3392">
        <v>0.1</v>
      </c>
      <c r="W3392">
        <v>0.1</v>
      </c>
      <c r="Y3392">
        <v>2013</v>
      </c>
      <c r="Z3392" s="1">
        <v>44232</v>
      </c>
      <c r="AA3392">
        <v>41.5</v>
      </c>
      <c r="AB3392">
        <v>3.1</v>
      </c>
      <c r="AC3392">
        <v>3.8</v>
      </c>
      <c r="AG3392">
        <v>2455135.3873999999</v>
      </c>
      <c r="AH3392">
        <v>2.9999999999999997E-4</v>
      </c>
      <c r="AI3392">
        <v>2.9999999999999997E-4</v>
      </c>
      <c r="AS3392" s="3">
        <v>0.57399999999999995</v>
      </c>
      <c r="AU3392" s="4">
        <f t="shared" si="116"/>
        <v>0.57399999999999995</v>
      </c>
      <c r="AV3392" s="4">
        <f>O3392*149597871*COS(U3392*3.14159265359/180)/(CL3392*695700)</f>
        <v>0.4460899913703073</v>
      </c>
      <c r="AW3392" s="4">
        <f t="shared" si="115"/>
        <v>0.4460899913703073</v>
      </c>
      <c r="AX3392">
        <v>1.4999999999999999E-2</v>
      </c>
      <c r="AY3392">
        <v>1.2E-2</v>
      </c>
      <c r="BF3392">
        <v>1138</v>
      </c>
      <c r="BG3392">
        <v>17</v>
      </c>
      <c r="BH3392">
        <v>17</v>
      </c>
      <c r="BO3392" t="s">
        <v>99</v>
      </c>
      <c r="BP3392" t="s">
        <v>146</v>
      </c>
      <c r="BS3392" t="s">
        <v>9930</v>
      </c>
      <c r="BU3392" t="s">
        <v>9931</v>
      </c>
      <c r="BV3392">
        <v>287.60558200000003</v>
      </c>
      <c r="BW3392">
        <v>49.523262000000003</v>
      </c>
      <c r="BX3392">
        <v>12.5</v>
      </c>
      <c r="BZ3392">
        <v>10.641</v>
      </c>
      <c r="CA3392">
        <v>10.161</v>
      </c>
      <c r="CC3392">
        <v>153.59</v>
      </c>
      <c r="CD3392">
        <v>0.48</v>
      </c>
      <c r="CE3392">
        <v>0.48</v>
      </c>
      <c r="CF3392">
        <v>0.23</v>
      </c>
      <c r="CG3392">
        <v>0.48</v>
      </c>
      <c r="CH3392">
        <v>0.37</v>
      </c>
      <c r="CI3392">
        <v>0.87</v>
      </c>
      <c r="CJ3392">
        <v>0.04</v>
      </c>
      <c r="CK3392">
        <v>0.04</v>
      </c>
      <c r="CL3392">
        <v>0.82</v>
      </c>
      <c r="CM3392">
        <v>0.02</v>
      </c>
      <c r="CN3392">
        <v>0.02</v>
      </c>
      <c r="CO3392" t="s">
        <v>369</v>
      </c>
      <c r="CP3392">
        <v>0.21199999999999999</v>
      </c>
      <c r="CQ3392">
        <v>-3.1E-2</v>
      </c>
      <c r="CR3392">
        <v>3.1E-2</v>
      </c>
      <c r="CS3392">
        <v>4974</v>
      </c>
      <c r="CT3392">
        <v>51</v>
      </c>
      <c r="CU3392">
        <v>46</v>
      </c>
      <c r="CX3392" t="s">
        <v>9932</v>
      </c>
    </row>
    <row r="3393" spans="1:102" x14ac:dyDescent="0.25">
      <c r="A3393" t="s">
        <v>9933</v>
      </c>
      <c r="B3393" t="s">
        <v>98</v>
      </c>
      <c r="C3393">
        <v>8.3059999999999995E-2</v>
      </c>
      <c r="D3393">
        <v>1.856E-2</v>
      </c>
      <c r="E3393">
        <v>1.856E-2</v>
      </c>
      <c r="I3393">
        <v>0.39400000000000002</v>
      </c>
      <c r="J3393">
        <v>6.0000000000000001E-3</v>
      </c>
      <c r="K3393">
        <v>6.0000000000000001E-3</v>
      </c>
      <c r="L3393">
        <v>7.834435</v>
      </c>
      <c r="M3393" s="2">
        <v>1.9999999999999999E-6</v>
      </c>
      <c r="N3393" s="2">
        <v>1.9999999999999999E-6</v>
      </c>
      <c r="O3393">
        <v>7.3899999999999993E-2</v>
      </c>
      <c r="P3393">
        <v>1E-3</v>
      </c>
      <c r="Q3393">
        <v>1E-3</v>
      </c>
      <c r="R3393">
        <v>0.108</v>
      </c>
      <c r="S3393">
        <v>4.0000000000000001E-3</v>
      </c>
      <c r="T3393">
        <v>3.0000000000000001E-3</v>
      </c>
      <c r="U3393">
        <v>88.61</v>
      </c>
      <c r="V3393">
        <v>0.04</v>
      </c>
      <c r="W3393">
        <v>0.04</v>
      </c>
      <c r="Y3393">
        <v>2016</v>
      </c>
      <c r="Z3393" s="1">
        <v>44232</v>
      </c>
      <c r="AA3393">
        <v>103</v>
      </c>
      <c r="AB3393">
        <v>1.7</v>
      </c>
      <c r="AC3393">
        <v>1.6</v>
      </c>
      <c r="AG3393">
        <v>2454968.2223999999</v>
      </c>
      <c r="AH3393">
        <v>2.0000000000000001E-4</v>
      </c>
      <c r="AI3393">
        <v>2.0000000000000001E-4</v>
      </c>
      <c r="AS3393" s="3">
        <v>0.62</v>
      </c>
      <c r="AU3393" s="4">
        <f t="shared" si="116"/>
        <v>0.62</v>
      </c>
      <c r="AV3393" s="4">
        <f>O3393*149597871*COS(U3393*3.14159265359/180)/(CL3393*695700)</f>
        <v>0.47009275917274601</v>
      </c>
      <c r="AW3393" s="4">
        <f t="shared" si="115"/>
        <v>0.47009275917274601</v>
      </c>
      <c r="AX3393">
        <v>8.9999999999999993E-3</v>
      </c>
      <c r="AY3393">
        <v>7.0000000000000001E-3</v>
      </c>
      <c r="BF3393">
        <v>838</v>
      </c>
      <c r="BG3393">
        <v>10</v>
      </c>
      <c r="BH3393">
        <v>10</v>
      </c>
      <c r="BO3393" t="s">
        <v>156</v>
      </c>
      <c r="BP3393" t="s">
        <v>146</v>
      </c>
      <c r="BS3393" t="s">
        <v>9934</v>
      </c>
      <c r="BU3393" t="s">
        <v>9931</v>
      </c>
      <c r="BV3393">
        <v>287.60558200000003</v>
      </c>
      <c r="BW3393">
        <v>49.523262000000003</v>
      </c>
      <c r="BX3393">
        <v>12.5</v>
      </c>
      <c r="BZ3393">
        <v>10.641</v>
      </c>
      <c r="CA3393">
        <v>10.161</v>
      </c>
      <c r="CC3393">
        <v>153.59</v>
      </c>
      <c r="CD3393">
        <v>0.48</v>
      </c>
      <c r="CE3393">
        <v>0.48</v>
      </c>
      <c r="CF3393">
        <v>0.23</v>
      </c>
      <c r="CG3393">
        <v>0.48</v>
      </c>
      <c r="CH3393">
        <v>0.37</v>
      </c>
      <c r="CI3393">
        <v>0.87</v>
      </c>
      <c r="CJ3393">
        <v>0.04</v>
      </c>
      <c r="CK3393">
        <v>0.04</v>
      </c>
      <c r="CL3393">
        <v>0.82</v>
      </c>
      <c r="CM3393">
        <v>0.02</v>
      </c>
      <c r="CN3393">
        <v>0.02</v>
      </c>
      <c r="CO3393" t="s">
        <v>369</v>
      </c>
      <c r="CP3393">
        <v>0.21199999999999999</v>
      </c>
      <c r="CQ3393">
        <v>-3.1E-2</v>
      </c>
      <c r="CR3393">
        <v>3.1E-2</v>
      </c>
      <c r="CS3393">
        <v>4974</v>
      </c>
      <c r="CT3393">
        <v>51</v>
      </c>
      <c r="CU3393">
        <v>46</v>
      </c>
      <c r="CX3393" t="s">
        <v>9932</v>
      </c>
    </row>
    <row r="3394" spans="1:102" x14ac:dyDescent="0.25">
      <c r="A3394" t="s">
        <v>9935</v>
      </c>
      <c r="B3394" t="s">
        <v>98</v>
      </c>
      <c r="C3394">
        <v>4.7820000000000001E-2</v>
      </c>
      <c r="D3394">
        <v>1.6049999999999998E-2</v>
      </c>
      <c r="E3394">
        <v>1.6049999999999998E-2</v>
      </c>
      <c r="I3394">
        <v>0.29599999999999999</v>
      </c>
      <c r="J3394">
        <v>8.9999999999999993E-3</v>
      </c>
      <c r="K3394">
        <v>8.9999999999999993E-3</v>
      </c>
      <c r="L3394">
        <v>58.020350000000001</v>
      </c>
      <c r="M3394">
        <v>5.5999999999999995E-4</v>
      </c>
      <c r="N3394">
        <v>5.5999999999999995E-4</v>
      </c>
      <c r="O3394">
        <v>0.27900000000000003</v>
      </c>
      <c r="P3394">
        <v>4.0000000000000001E-3</v>
      </c>
      <c r="Q3394">
        <v>4.0000000000000001E-3</v>
      </c>
      <c r="R3394">
        <v>0.128</v>
      </c>
      <c r="S3394">
        <v>3.0000000000000001E-3</v>
      </c>
      <c r="T3394">
        <v>3.0000000000000001E-3</v>
      </c>
      <c r="U3394">
        <v>89.43</v>
      </c>
      <c r="V3394">
        <v>0.02</v>
      </c>
      <c r="W3394">
        <v>0.02</v>
      </c>
      <c r="Y3394">
        <v>2018</v>
      </c>
      <c r="Z3394" s="1">
        <v>44232</v>
      </c>
      <c r="AA3394">
        <v>30.5</v>
      </c>
      <c r="AB3394">
        <v>1.1000000000000001</v>
      </c>
      <c r="AC3394">
        <v>1.1000000000000001</v>
      </c>
      <c r="AG3394">
        <v>2454984.8484</v>
      </c>
      <c r="AH3394">
        <v>6.1000000000000004E-3</v>
      </c>
      <c r="AI3394">
        <v>6.1000000000000004E-3</v>
      </c>
      <c r="AJ3394">
        <v>2454984.8484</v>
      </c>
      <c r="AK3394">
        <v>6.1000000000000004E-3</v>
      </c>
      <c r="AL3394">
        <v>6.1000000000000004E-3</v>
      </c>
      <c r="AS3394" s="3">
        <v>0.71930000000000005</v>
      </c>
      <c r="AU3394" s="4">
        <f t="shared" si="116"/>
        <v>0.71930000000000005</v>
      </c>
      <c r="AV3394" s="4">
        <f>O3394*149597871*COS(U3394*3.14159265359/180)/(CL3394*695700)</f>
        <v>0.72784486099709289</v>
      </c>
      <c r="AW3394" s="4">
        <f t="shared" si="115"/>
        <v>0.72784486099709289</v>
      </c>
      <c r="AX3394">
        <v>1.2E-2</v>
      </c>
      <c r="AY3394">
        <v>1.4E-2</v>
      </c>
      <c r="BF3394">
        <v>410</v>
      </c>
      <c r="BG3394">
        <v>10</v>
      </c>
      <c r="BH3394">
        <v>10</v>
      </c>
      <c r="BO3394" t="s">
        <v>99</v>
      </c>
      <c r="BP3394" t="s">
        <v>146</v>
      </c>
      <c r="BR3394" t="s">
        <v>146</v>
      </c>
      <c r="BS3394" t="s">
        <v>9936</v>
      </c>
      <c r="BU3394" t="s">
        <v>9931</v>
      </c>
      <c r="BV3394">
        <v>287.60558200000003</v>
      </c>
      <c r="BW3394">
        <v>49.523262000000003</v>
      </c>
      <c r="BX3394">
        <v>12.5</v>
      </c>
      <c r="BZ3394">
        <v>10.641</v>
      </c>
      <c r="CA3394">
        <v>10.161</v>
      </c>
      <c r="CC3394">
        <v>153.59</v>
      </c>
      <c r="CD3394">
        <v>0.48</v>
      </c>
      <c r="CE3394">
        <v>0.48</v>
      </c>
      <c r="CF3394">
        <v>0.23</v>
      </c>
      <c r="CG3394">
        <v>0.48</v>
      </c>
      <c r="CH3394">
        <v>0.37</v>
      </c>
      <c r="CI3394">
        <v>0.87</v>
      </c>
      <c r="CJ3394">
        <v>0.04</v>
      </c>
      <c r="CK3394">
        <v>0.04</v>
      </c>
      <c r="CL3394">
        <v>0.82</v>
      </c>
      <c r="CM3394">
        <v>0.02</v>
      </c>
      <c r="CN3394">
        <v>0.02</v>
      </c>
      <c r="CO3394" t="s">
        <v>369</v>
      </c>
      <c r="CP3394">
        <v>0.21199999999999999</v>
      </c>
      <c r="CQ3394">
        <v>-3.1E-2</v>
      </c>
      <c r="CR3394">
        <v>3.1E-2</v>
      </c>
      <c r="CS3394">
        <v>4974</v>
      </c>
      <c r="CT3394">
        <v>51</v>
      </c>
      <c r="CU3394">
        <v>46</v>
      </c>
      <c r="CX3394" t="s">
        <v>9932</v>
      </c>
    </row>
    <row r="3395" spans="1:102" x14ac:dyDescent="0.25">
      <c r="A3395" t="s">
        <v>9937</v>
      </c>
      <c r="B3395" t="s">
        <v>98</v>
      </c>
      <c r="C3395">
        <v>3.3980000000000003E-2</v>
      </c>
      <c r="D3395">
        <v>3.46E-3</v>
      </c>
      <c r="E3395">
        <v>3.46E-3</v>
      </c>
      <c r="L3395">
        <v>31.509727999999999</v>
      </c>
      <c r="M3395" s="2">
        <v>8.5000000000000006E-5</v>
      </c>
      <c r="N3395" s="2">
        <v>8.5000000000000006E-5</v>
      </c>
      <c r="O3395">
        <v>0.186</v>
      </c>
      <c r="P3395">
        <v>3.0000000000000001E-3</v>
      </c>
      <c r="Q3395">
        <v>3.0000000000000001E-3</v>
      </c>
      <c r="R3395">
        <v>1.6E-2</v>
      </c>
      <c r="S3395">
        <v>1E-3</v>
      </c>
      <c r="T3395">
        <v>2E-3</v>
      </c>
      <c r="U3395">
        <v>88.04</v>
      </c>
      <c r="V3395">
        <v>0.02</v>
      </c>
      <c r="W3395">
        <v>0.02</v>
      </c>
      <c r="Y3395">
        <v>2018</v>
      </c>
      <c r="Z3395" s="1">
        <v>44232</v>
      </c>
      <c r="AA3395">
        <v>-103.3</v>
      </c>
      <c r="AB3395">
        <v>1.5</v>
      </c>
      <c r="AC3395">
        <v>1.5</v>
      </c>
      <c r="AS3395" s="3">
        <v>1.6879999999999999</v>
      </c>
      <c r="AU3395" s="4">
        <f t="shared" si="116"/>
        <v>1.6879999999999999</v>
      </c>
      <c r="AV3395" s="4">
        <f>O3395*149597871*COS(U3395*3.14159265359/180)/(CL3395*695700)</f>
        <v>1.6682119727945066</v>
      </c>
      <c r="AW3395" s="4">
        <f t="shared" ref="AW3395:AW3458" si="117">IF(ABS(AV3395)&lt;1,AV3395,999)</f>
        <v>999</v>
      </c>
      <c r="AX3395">
        <v>6.0000000000000001E-3</v>
      </c>
      <c r="AY3395">
        <v>6.0000000000000001E-3</v>
      </c>
      <c r="BF3395">
        <v>503</v>
      </c>
      <c r="BG3395">
        <v>9</v>
      </c>
      <c r="BH3395">
        <v>9</v>
      </c>
      <c r="BO3395" t="s">
        <v>99</v>
      </c>
      <c r="BP3395" t="s">
        <v>580</v>
      </c>
      <c r="BQ3395" t="s">
        <v>580</v>
      </c>
      <c r="BS3395" t="s">
        <v>9938</v>
      </c>
      <c r="BU3395" t="s">
        <v>9931</v>
      </c>
      <c r="BV3395">
        <v>287.60558200000003</v>
      </c>
      <c r="BW3395">
        <v>49.523262000000003</v>
      </c>
      <c r="BX3395">
        <v>12.5</v>
      </c>
      <c r="BZ3395">
        <v>10.641</v>
      </c>
      <c r="CA3395">
        <v>10.161</v>
      </c>
      <c r="CC3395">
        <v>153.59</v>
      </c>
      <c r="CD3395">
        <v>0.48</v>
      </c>
      <c r="CE3395">
        <v>0.48</v>
      </c>
      <c r="CF3395">
        <v>0.23</v>
      </c>
      <c r="CG3395">
        <v>0.48</v>
      </c>
      <c r="CH3395">
        <v>0.37</v>
      </c>
      <c r="CI3395">
        <v>0.87</v>
      </c>
      <c r="CJ3395">
        <v>0.04</v>
      </c>
      <c r="CK3395">
        <v>0.04</v>
      </c>
      <c r="CL3395">
        <v>0.82</v>
      </c>
      <c r="CM3395">
        <v>0.02</v>
      </c>
      <c r="CN3395">
        <v>0.02</v>
      </c>
      <c r="CO3395" t="s">
        <v>369</v>
      </c>
      <c r="CP3395">
        <v>0.21199999999999999</v>
      </c>
      <c r="CQ3395">
        <v>-3.1E-2</v>
      </c>
      <c r="CR3395">
        <v>3.1E-2</v>
      </c>
      <c r="CS3395">
        <v>4974</v>
      </c>
      <c r="CT3395">
        <v>51</v>
      </c>
      <c r="CU3395">
        <v>46</v>
      </c>
      <c r="CX3395" t="s">
        <v>9932</v>
      </c>
    </row>
    <row r="3396" spans="1:102" x14ac:dyDescent="0.25">
      <c r="A3396" t="s">
        <v>9939</v>
      </c>
      <c r="B3396" t="s">
        <v>98</v>
      </c>
      <c r="C3396">
        <v>0.94099999999999995</v>
      </c>
      <c r="D3396">
        <v>1.9E-2</v>
      </c>
      <c r="E3396">
        <v>0.125</v>
      </c>
      <c r="I3396">
        <v>1.341</v>
      </c>
      <c r="J3396">
        <v>4.5999999999999999E-2</v>
      </c>
      <c r="K3396">
        <v>4.3999999999999997E-2</v>
      </c>
      <c r="L3396">
        <v>1.7208604000000001</v>
      </c>
      <c r="M3396" s="2">
        <v>2.9999999999999999E-7</v>
      </c>
      <c r="N3396" s="2">
        <v>2.9999999999999999E-7</v>
      </c>
      <c r="O3396">
        <v>2.8969999999999999E-2</v>
      </c>
      <c r="P3396">
        <v>9.2000000000000003E-4</v>
      </c>
      <c r="Q3396">
        <v>9.3000000000000005E-4</v>
      </c>
      <c r="R3396">
        <v>3.8E-3</v>
      </c>
      <c r="S3396">
        <v>3.2000000000000002E-3</v>
      </c>
      <c r="T3396">
        <v>8.6999999999999994E-3</v>
      </c>
      <c r="U3396">
        <v>80.558999999999997</v>
      </c>
      <c r="V3396">
        <v>7.9000000000000001E-2</v>
      </c>
      <c r="W3396">
        <v>8.4000000000000005E-2</v>
      </c>
      <c r="Y3396">
        <v>2014</v>
      </c>
      <c r="Z3396" s="1">
        <v>44232</v>
      </c>
      <c r="AA3396">
        <v>125</v>
      </c>
      <c r="AB3396">
        <v>150</v>
      </c>
      <c r="AC3396">
        <v>49</v>
      </c>
      <c r="AG3396">
        <v>2454966.02122</v>
      </c>
      <c r="AH3396" s="2">
        <v>2.0000000000000002E-5</v>
      </c>
      <c r="AI3396" s="2">
        <v>2.0000000000000002E-5</v>
      </c>
      <c r="AJ3396">
        <v>2454966.0210299999</v>
      </c>
      <c r="AK3396" s="2">
        <v>2.3E-5</v>
      </c>
      <c r="AL3396" s="2">
        <v>2.3E-5</v>
      </c>
      <c r="AS3396" s="3">
        <v>0.79420000000000002</v>
      </c>
      <c r="AU3396" s="4">
        <f t="shared" si="116"/>
        <v>0.79420000000000002</v>
      </c>
      <c r="AV3396" s="4">
        <f>O3396*149597871*COS(U3396*3.14159265359/180)/(CL3396*695700)</f>
        <v>0.7921191282821326</v>
      </c>
      <c r="AW3396" s="4">
        <f t="shared" si="117"/>
        <v>0.7921191282821326</v>
      </c>
      <c r="AX3396">
        <v>3.2000000000000002E-3</v>
      </c>
      <c r="AY3396">
        <v>2.8E-3</v>
      </c>
      <c r="BC3396">
        <v>142</v>
      </c>
      <c r="BD3396">
        <v>11</v>
      </c>
      <c r="BE3396">
        <v>11</v>
      </c>
      <c r="BF3396">
        <v>1850</v>
      </c>
      <c r="BG3396">
        <v>30</v>
      </c>
      <c r="BH3396">
        <v>30</v>
      </c>
      <c r="BO3396" t="s">
        <v>99</v>
      </c>
      <c r="BP3396" t="s">
        <v>146</v>
      </c>
      <c r="BS3396" t="s">
        <v>9940</v>
      </c>
      <c r="BU3396" t="s">
        <v>9941</v>
      </c>
      <c r="BV3396">
        <v>286.11032699999998</v>
      </c>
      <c r="BW3396">
        <v>43.680957999999997</v>
      </c>
      <c r="BX3396">
        <v>13.73</v>
      </c>
      <c r="BZ3396">
        <v>13.19</v>
      </c>
      <c r="CA3396">
        <v>12.932</v>
      </c>
      <c r="CC3396">
        <v>1121.32</v>
      </c>
      <c r="CD3396">
        <v>20.260000000000002</v>
      </c>
      <c r="CE3396">
        <v>20.260000000000002</v>
      </c>
      <c r="CF3396">
        <v>0.27</v>
      </c>
      <c r="CG3396">
        <v>0.12</v>
      </c>
      <c r="CH3396">
        <v>0.12</v>
      </c>
      <c r="CI3396">
        <v>1.17</v>
      </c>
      <c r="CJ3396">
        <v>0.09</v>
      </c>
      <c r="CK3396">
        <v>0.09</v>
      </c>
      <c r="CL3396">
        <v>1.29</v>
      </c>
      <c r="CM3396">
        <v>0.04</v>
      </c>
      <c r="CN3396">
        <v>0.04</v>
      </c>
      <c r="CO3396" t="s">
        <v>1559</v>
      </c>
      <c r="CP3396">
        <v>5.0999999999999996</v>
      </c>
      <c r="CQ3396">
        <v>1.7</v>
      </c>
      <c r="CR3396">
        <v>1.7</v>
      </c>
      <c r="CS3396">
        <v>5750</v>
      </c>
      <c r="CT3396">
        <v>90</v>
      </c>
      <c r="CU3396">
        <v>90</v>
      </c>
      <c r="CX3396" t="s">
        <v>9942</v>
      </c>
    </row>
    <row r="3397" spans="1:102" x14ac:dyDescent="0.25">
      <c r="A3397" t="s">
        <v>9943</v>
      </c>
      <c r="B3397" t="s">
        <v>98</v>
      </c>
      <c r="C3397">
        <v>0.21099999999999999</v>
      </c>
      <c r="D3397">
        <v>6.6000000000000003E-2</v>
      </c>
      <c r="E3397">
        <v>6.6000000000000003E-2</v>
      </c>
      <c r="I3397">
        <v>0.3881</v>
      </c>
      <c r="J3397">
        <v>8.9999999999999993E-3</v>
      </c>
      <c r="K3397">
        <v>8.9999999999999993E-3</v>
      </c>
      <c r="L3397">
        <v>66.262</v>
      </c>
      <c r="O3397">
        <v>0.3553</v>
      </c>
      <c r="R3397">
        <v>0.1181</v>
      </c>
      <c r="U3397">
        <v>89.929000000000002</v>
      </c>
      <c r="Y3397">
        <v>2013</v>
      </c>
      <c r="Z3397" s="1">
        <v>43423</v>
      </c>
      <c r="AA3397">
        <v>94.6</v>
      </c>
      <c r="AU3397" s="4"/>
      <c r="AV3397" s="4">
        <f>O3397*149597871*COS(U3397*3.14159265359/180)/(CL3397*695700)</f>
        <v>0.12198783923493203</v>
      </c>
      <c r="AW3397" s="4">
        <f t="shared" si="117"/>
        <v>0.12198783923493203</v>
      </c>
      <c r="BO3397" t="s">
        <v>99</v>
      </c>
      <c r="BP3397" t="s">
        <v>146</v>
      </c>
      <c r="BU3397" t="s">
        <v>9944</v>
      </c>
      <c r="BV3397">
        <v>288.51249999999999</v>
      </c>
      <c r="BW3397">
        <v>51.162500000000001</v>
      </c>
      <c r="CI3397">
        <v>1.3623000000000001</v>
      </c>
      <c r="CL3397">
        <v>0.77610000000000001</v>
      </c>
      <c r="CS3397">
        <v>4700</v>
      </c>
    </row>
    <row r="3398" spans="1:102" x14ac:dyDescent="0.25">
      <c r="A3398" t="s">
        <v>9945</v>
      </c>
      <c r="B3398" t="s">
        <v>98</v>
      </c>
      <c r="C3398">
        <v>1.0999999999999999E-2</v>
      </c>
      <c r="D3398">
        <v>8.9999999999999993E-3</v>
      </c>
      <c r="E3398">
        <v>1.0999999999999999E-2</v>
      </c>
      <c r="I3398">
        <v>0.153</v>
      </c>
      <c r="J3398">
        <v>1.2E-2</v>
      </c>
      <c r="K3398">
        <v>2.8000000000000001E-2</v>
      </c>
      <c r="L3398">
        <v>4.7</v>
      </c>
      <c r="Y3398">
        <v>2014</v>
      </c>
      <c r="Z3398" s="1">
        <v>44232</v>
      </c>
      <c r="AU3398" s="4"/>
      <c r="AV3398" s="4">
        <f>O3398*149597871*COS(U3398*3.14159265359/180)/(CL3398*695700)</f>
        <v>0</v>
      </c>
      <c r="AW3398" s="4">
        <f t="shared" si="117"/>
        <v>0</v>
      </c>
      <c r="BO3398" t="s">
        <v>99</v>
      </c>
      <c r="BP3398" t="s">
        <v>580</v>
      </c>
      <c r="BQ3398" t="s">
        <v>580</v>
      </c>
      <c r="BR3398" t="s">
        <v>146</v>
      </c>
      <c r="BS3398" t="s">
        <v>9946</v>
      </c>
      <c r="BU3398" t="s">
        <v>9947</v>
      </c>
      <c r="BV3398">
        <v>297.961566</v>
      </c>
      <c r="BW3398">
        <v>48.244362000000002</v>
      </c>
      <c r="BZ3398">
        <v>12.087</v>
      </c>
      <c r="CA3398">
        <v>11.75</v>
      </c>
      <c r="CB3398">
        <v>11.7</v>
      </c>
      <c r="CC3398">
        <v>418.44</v>
      </c>
      <c r="CF3398">
        <v>0.05</v>
      </c>
      <c r="CG3398">
        <v>0.10199999999999999</v>
      </c>
      <c r="CH3398">
        <v>0.10199999999999999</v>
      </c>
      <c r="CI3398">
        <v>0.89</v>
      </c>
      <c r="CJ3398">
        <v>3.9E-2</v>
      </c>
      <c r="CK3398">
        <v>3.7999999999999999E-2</v>
      </c>
      <c r="CL3398">
        <v>0.95</v>
      </c>
      <c r="CM3398">
        <v>3.5999999999999997E-2</v>
      </c>
      <c r="CN3398">
        <v>3.7999999999999999E-2</v>
      </c>
      <c r="CP3398">
        <v>5.5</v>
      </c>
      <c r="CQ3398">
        <v>3.28</v>
      </c>
      <c r="CR3398">
        <v>3.6</v>
      </c>
      <c r="CS3398">
        <v>5567</v>
      </c>
      <c r="CT3398">
        <v>111</v>
      </c>
      <c r="CU3398">
        <v>111</v>
      </c>
      <c r="CX3398" t="s">
        <v>9948</v>
      </c>
    </row>
    <row r="3399" spans="1:102" x14ac:dyDescent="0.25">
      <c r="A3399" t="s">
        <v>9949</v>
      </c>
      <c r="B3399" t="s">
        <v>98</v>
      </c>
      <c r="C3399">
        <v>9.4E-2</v>
      </c>
      <c r="D3399">
        <v>3.3000000000000002E-2</v>
      </c>
      <c r="E3399">
        <v>3.9E-2</v>
      </c>
      <c r="I3399">
        <v>0.26900000000000002</v>
      </c>
      <c r="J3399">
        <v>2.1999999999999999E-2</v>
      </c>
      <c r="K3399">
        <v>4.8000000000000001E-2</v>
      </c>
      <c r="L3399">
        <v>7.1710000000000003</v>
      </c>
      <c r="Y3399">
        <v>2014</v>
      </c>
      <c r="Z3399" s="1">
        <v>44232</v>
      </c>
      <c r="AU3399" s="4"/>
      <c r="AV3399" s="4">
        <f>O3399*149597871*COS(U3399*3.14159265359/180)/(CL3399*695700)</f>
        <v>0</v>
      </c>
      <c r="AW3399" s="4">
        <f t="shared" si="117"/>
        <v>0</v>
      </c>
      <c r="BO3399" t="s">
        <v>99</v>
      </c>
      <c r="BP3399" t="s">
        <v>580</v>
      </c>
      <c r="BQ3399" t="s">
        <v>580</v>
      </c>
      <c r="BR3399" t="s">
        <v>146</v>
      </c>
      <c r="BS3399" t="s">
        <v>9950</v>
      </c>
      <c r="BU3399" t="s">
        <v>9947</v>
      </c>
      <c r="BV3399">
        <v>297.961566</v>
      </c>
      <c r="BW3399">
        <v>48.244362000000002</v>
      </c>
      <c r="BZ3399">
        <v>12.087</v>
      </c>
      <c r="CA3399">
        <v>11.75</v>
      </c>
      <c r="CB3399">
        <v>11.7</v>
      </c>
      <c r="CC3399">
        <v>418.44</v>
      </c>
      <c r="CF3399">
        <v>0.05</v>
      </c>
      <c r="CG3399">
        <v>0.10199999999999999</v>
      </c>
      <c r="CH3399">
        <v>0.10199999999999999</v>
      </c>
      <c r="CI3399">
        <v>0.89</v>
      </c>
      <c r="CJ3399">
        <v>3.9E-2</v>
      </c>
      <c r="CK3399">
        <v>3.7999999999999999E-2</v>
      </c>
      <c r="CL3399">
        <v>0.95</v>
      </c>
      <c r="CM3399">
        <v>3.5999999999999997E-2</v>
      </c>
      <c r="CN3399">
        <v>3.7999999999999999E-2</v>
      </c>
      <c r="CP3399">
        <v>5.5</v>
      </c>
      <c r="CQ3399">
        <v>3.28</v>
      </c>
      <c r="CR3399">
        <v>3.6</v>
      </c>
      <c r="CS3399">
        <v>5567</v>
      </c>
      <c r="CT3399">
        <v>111</v>
      </c>
      <c r="CU3399">
        <v>111</v>
      </c>
      <c r="CX3399" t="s">
        <v>9948</v>
      </c>
    </row>
    <row r="3400" spans="1:102" x14ac:dyDescent="0.25">
      <c r="A3400" t="s">
        <v>9951</v>
      </c>
      <c r="B3400" t="s">
        <v>98</v>
      </c>
      <c r="C3400">
        <v>0.377</v>
      </c>
      <c r="D3400">
        <v>0.27500000000000002</v>
      </c>
      <c r="E3400">
        <v>0.32100000000000001</v>
      </c>
      <c r="I3400">
        <v>0.108</v>
      </c>
      <c r="J3400">
        <v>8.9999999999999993E-3</v>
      </c>
      <c r="K3400">
        <v>1.2E-2</v>
      </c>
      <c r="L3400">
        <v>4.1760000000000002</v>
      </c>
      <c r="Y3400">
        <v>2014</v>
      </c>
      <c r="Z3400" s="1">
        <v>44232</v>
      </c>
      <c r="AU3400" s="4"/>
      <c r="AV3400" s="4">
        <f>O3400*149597871*COS(U3400*3.14159265359/180)/(CL3400*695700)</f>
        <v>0</v>
      </c>
      <c r="AW3400" s="4">
        <f t="shared" si="117"/>
        <v>0</v>
      </c>
      <c r="BO3400" t="s">
        <v>99</v>
      </c>
      <c r="BP3400" t="s">
        <v>580</v>
      </c>
      <c r="BQ3400" t="s">
        <v>580</v>
      </c>
      <c r="BR3400" t="s">
        <v>146</v>
      </c>
      <c r="BS3400" t="s">
        <v>9952</v>
      </c>
      <c r="BU3400" t="s">
        <v>9953</v>
      </c>
      <c r="BV3400">
        <v>293.80443400000001</v>
      </c>
      <c r="BW3400">
        <v>38.639130999999999</v>
      </c>
      <c r="BZ3400">
        <v>14.090999999999999</v>
      </c>
      <c r="CA3400">
        <v>13.433999999999999</v>
      </c>
      <c r="CC3400">
        <v>538.39</v>
      </c>
      <c r="CI3400">
        <v>0.67</v>
      </c>
      <c r="CL3400">
        <v>0.64</v>
      </c>
      <c r="CX3400" t="s">
        <v>9954</v>
      </c>
    </row>
    <row r="3401" spans="1:102" x14ac:dyDescent="0.25">
      <c r="A3401" t="s">
        <v>9955</v>
      </c>
      <c r="B3401" t="s">
        <v>98</v>
      </c>
      <c r="I3401">
        <v>2.81</v>
      </c>
      <c r="J3401">
        <v>0.13</v>
      </c>
      <c r="K3401">
        <v>0.17</v>
      </c>
      <c r="L3401">
        <v>8.7080000000000002</v>
      </c>
      <c r="Y3401">
        <v>2014</v>
      </c>
      <c r="Z3401" s="1">
        <v>44232</v>
      </c>
      <c r="AU3401" s="4"/>
      <c r="AV3401" s="4">
        <f>O3401*149597871*COS(U3401*3.14159265359/180)/(CL3401*695700)</f>
        <v>0</v>
      </c>
      <c r="AW3401" s="4">
        <f t="shared" si="117"/>
        <v>0</v>
      </c>
      <c r="BO3401" t="s">
        <v>99</v>
      </c>
      <c r="BP3401" t="s">
        <v>580</v>
      </c>
      <c r="BR3401" t="s">
        <v>146</v>
      </c>
      <c r="BS3401" t="s">
        <v>9956</v>
      </c>
      <c r="BU3401" t="s">
        <v>9953</v>
      </c>
      <c r="BV3401">
        <v>293.80443400000001</v>
      </c>
      <c r="BW3401">
        <v>38.639130999999999</v>
      </c>
      <c r="BZ3401">
        <v>14.090999999999999</v>
      </c>
      <c r="CA3401">
        <v>13.433999999999999</v>
      </c>
      <c r="CC3401">
        <v>538.39</v>
      </c>
      <c r="CI3401">
        <v>0.67</v>
      </c>
      <c r="CL3401">
        <v>0.64</v>
      </c>
      <c r="CX3401" t="s">
        <v>9954</v>
      </c>
    </row>
    <row r="3402" spans="1:102" x14ac:dyDescent="0.25">
      <c r="A3402" t="s">
        <v>9957</v>
      </c>
      <c r="B3402" t="s">
        <v>98</v>
      </c>
      <c r="C3402">
        <v>0.183</v>
      </c>
      <c r="D3402">
        <v>0.124</v>
      </c>
      <c r="E3402">
        <v>0.16800000000000001</v>
      </c>
      <c r="I3402">
        <v>0.221</v>
      </c>
      <c r="J3402">
        <v>2.9000000000000001E-2</v>
      </c>
      <c r="K3402">
        <v>8.7999999999999995E-2</v>
      </c>
      <c r="L3402">
        <v>6.319</v>
      </c>
      <c r="Y3402">
        <v>2014</v>
      </c>
      <c r="Z3402" s="1">
        <v>44232</v>
      </c>
      <c r="AU3402" s="4"/>
      <c r="AV3402" s="4">
        <f>O3402*149597871*COS(U3402*3.14159265359/180)/(CL3402*695700)</f>
        <v>0</v>
      </c>
      <c r="AW3402" s="4">
        <f t="shared" si="117"/>
        <v>0</v>
      </c>
      <c r="BO3402" t="s">
        <v>99</v>
      </c>
      <c r="BP3402" t="s">
        <v>580</v>
      </c>
      <c r="BQ3402" t="s">
        <v>580</v>
      </c>
      <c r="BR3402" t="s">
        <v>146</v>
      </c>
      <c r="BS3402" t="s">
        <v>9958</v>
      </c>
      <c r="BU3402" t="s">
        <v>9959</v>
      </c>
      <c r="BV3402">
        <v>291.55696499999999</v>
      </c>
      <c r="BW3402">
        <v>39.227286999999997</v>
      </c>
      <c r="BZ3402">
        <v>12.874000000000001</v>
      </c>
      <c r="CA3402">
        <v>12.576000000000001</v>
      </c>
      <c r="CC3402">
        <v>704.76</v>
      </c>
      <c r="CI3402">
        <v>1</v>
      </c>
      <c r="CL3402">
        <v>1.07</v>
      </c>
      <c r="CX3402" t="s">
        <v>9960</v>
      </c>
    </row>
    <row r="3403" spans="1:102" x14ac:dyDescent="0.25">
      <c r="A3403" t="s">
        <v>9961</v>
      </c>
      <c r="B3403" t="s">
        <v>98</v>
      </c>
      <c r="I3403">
        <v>0.21859999999999999</v>
      </c>
      <c r="J3403">
        <v>1.43E-2</v>
      </c>
      <c r="K3403">
        <v>2.3199999999999998E-2</v>
      </c>
      <c r="L3403">
        <v>12.209</v>
      </c>
      <c r="Y3403">
        <v>2014</v>
      </c>
      <c r="Z3403" s="1">
        <v>44232</v>
      </c>
      <c r="AU3403" s="4"/>
      <c r="AV3403" s="4">
        <f>O3403*149597871*COS(U3403*3.14159265359/180)/(CL3403*695700)</f>
        <v>0</v>
      </c>
      <c r="AW3403" s="4">
        <f t="shared" si="117"/>
        <v>0</v>
      </c>
      <c r="BO3403" t="s">
        <v>99</v>
      </c>
      <c r="BP3403" t="s">
        <v>580</v>
      </c>
      <c r="BS3403" t="s">
        <v>9962</v>
      </c>
      <c r="BU3403" t="s">
        <v>9959</v>
      </c>
      <c r="BV3403">
        <v>291.55696499999999</v>
      </c>
      <c r="BW3403">
        <v>39.227286999999997</v>
      </c>
      <c r="BZ3403">
        <v>12.874000000000001</v>
      </c>
      <c r="CA3403">
        <v>12.576000000000001</v>
      </c>
      <c r="CC3403">
        <v>704.76</v>
      </c>
      <c r="CI3403">
        <v>1</v>
      </c>
      <c r="CL3403">
        <v>1.07</v>
      </c>
      <c r="CX3403" t="s">
        <v>9960</v>
      </c>
    </row>
    <row r="3404" spans="1:102" x14ac:dyDescent="0.25">
      <c r="A3404" t="s">
        <v>9963</v>
      </c>
      <c r="B3404" t="s">
        <v>98</v>
      </c>
      <c r="C3404">
        <v>3.5000000000000003E-2</v>
      </c>
      <c r="D3404">
        <v>2.5000000000000001E-2</v>
      </c>
      <c r="E3404">
        <v>2.9000000000000001E-2</v>
      </c>
      <c r="I3404">
        <v>0.20599999999999999</v>
      </c>
      <c r="J3404">
        <v>1.4999999999999999E-2</v>
      </c>
      <c r="K3404">
        <v>7.6999999999999999E-2</v>
      </c>
      <c r="L3404">
        <v>12.331</v>
      </c>
      <c r="Y3404">
        <v>2014</v>
      </c>
      <c r="Z3404" s="1">
        <v>44232</v>
      </c>
      <c r="AU3404" s="4"/>
      <c r="AV3404" s="4">
        <f>O3404*149597871*COS(U3404*3.14159265359/180)/(CL3404*695700)</f>
        <v>0</v>
      </c>
      <c r="AW3404" s="4">
        <f t="shared" si="117"/>
        <v>0</v>
      </c>
      <c r="BO3404" t="s">
        <v>99</v>
      </c>
      <c r="BP3404" t="s">
        <v>580</v>
      </c>
      <c r="BQ3404" t="s">
        <v>580</v>
      </c>
      <c r="BR3404" t="s">
        <v>146</v>
      </c>
      <c r="BS3404" t="s">
        <v>9964</v>
      </c>
      <c r="BU3404" t="s">
        <v>9965</v>
      </c>
      <c r="BV3404">
        <v>293.82431400000002</v>
      </c>
      <c r="BW3404">
        <v>42.779705</v>
      </c>
      <c r="BZ3404">
        <v>14.426</v>
      </c>
      <c r="CA3404">
        <v>13.958</v>
      </c>
      <c r="CB3404">
        <v>13.9</v>
      </c>
      <c r="CC3404">
        <v>999.47</v>
      </c>
      <c r="CI3404">
        <v>0.9</v>
      </c>
      <c r="CL3404">
        <v>0.81</v>
      </c>
      <c r="CX3404" t="s">
        <v>9966</v>
      </c>
    </row>
    <row r="3405" spans="1:102" x14ac:dyDescent="0.25">
      <c r="A3405" t="s">
        <v>9967</v>
      </c>
      <c r="B3405" t="s">
        <v>98</v>
      </c>
      <c r="I3405">
        <v>0.24</v>
      </c>
      <c r="J3405">
        <v>1.2500000000000001E-2</v>
      </c>
      <c r="K3405">
        <v>1.7000000000000001E-2</v>
      </c>
      <c r="L3405">
        <v>15.943</v>
      </c>
      <c r="Y3405">
        <v>2014</v>
      </c>
      <c r="Z3405" s="1">
        <v>44232</v>
      </c>
      <c r="AU3405" s="4"/>
      <c r="AV3405" s="4">
        <f>O3405*149597871*COS(U3405*3.14159265359/180)/(CL3405*695700)</f>
        <v>0</v>
      </c>
      <c r="AW3405" s="4">
        <f t="shared" si="117"/>
        <v>0</v>
      </c>
      <c r="BO3405" t="s">
        <v>99</v>
      </c>
      <c r="BP3405" t="s">
        <v>580</v>
      </c>
      <c r="BS3405" t="s">
        <v>9968</v>
      </c>
      <c r="BU3405" t="s">
        <v>9965</v>
      </c>
      <c r="BV3405">
        <v>293.82431400000002</v>
      </c>
      <c r="BW3405">
        <v>42.779705</v>
      </c>
      <c r="BZ3405">
        <v>14.426</v>
      </c>
      <c r="CA3405">
        <v>13.958</v>
      </c>
      <c r="CB3405">
        <v>13.9</v>
      </c>
      <c r="CC3405">
        <v>999.47</v>
      </c>
      <c r="CI3405">
        <v>0.9</v>
      </c>
      <c r="CL3405">
        <v>0.81</v>
      </c>
      <c r="CX3405" t="s">
        <v>9966</v>
      </c>
    </row>
    <row r="3406" spans="1:102" x14ac:dyDescent="0.25">
      <c r="A3406" t="s">
        <v>9969</v>
      </c>
      <c r="B3406" t="s">
        <v>98</v>
      </c>
      <c r="C3406">
        <v>1.1000000000000001</v>
      </c>
      <c r="D3406">
        <v>0</v>
      </c>
      <c r="E3406">
        <v>1.1000000000000001</v>
      </c>
      <c r="I3406">
        <v>1.2</v>
      </c>
      <c r="J3406">
        <v>0.16</v>
      </c>
      <c r="K3406">
        <v>0.16</v>
      </c>
      <c r="L3406">
        <v>86.678560000000004</v>
      </c>
      <c r="M3406" s="2">
        <v>6.9999999999999994E-5</v>
      </c>
      <c r="N3406" s="2">
        <v>6.9999999999999994E-5</v>
      </c>
      <c r="R3406">
        <v>0.2</v>
      </c>
      <c r="S3406">
        <v>0.11</v>
      </c>
      <c r="T3406">
        <v>0.11</v>
      </c>
      <c r="U3406">
        <v>89.951999999999998</v>
      </c>
      <c r="V3406">
        <v>4.1000000000000002E-2</v>
      </c>
      <c r="W3406">
        <v>4.1000000000000002E-2</v>
      </c>
      <c r="Y3406">
        <v>2014</v>
      </c>
      <c r="Z3406" s="1">
        <v>44232</v>
      </c>
      <c r="AA3406">
        <v>4.3499999999999996</v>
      </c>
      <c r="AB3406">
        <v>0.41</v>
      </c>
      <c r="AC3406">
        <v>0.41</v>
      </c>
      <c r="AG3406">
        <v>2455008.5975000001</v>
      </c>
      <c r="AH3406">
        <v>6.6E-4</v>
      </c>
      <c r="AI3406">
        <v>6.6E-4</v>
      </c>
      <c r="AJ3406">
        <v>2455008.5975000001</v>
      </c>
      <c r="AK3406">
        <v>6.6E-4</v>
      </c>
      <c r="AL3406">
        <v>6.6E-4</v>
      </c>
      <c r="AS3406" s="3">
        <v>0.23</v>
      </c>
      <c r="AU3406" s="4">
        <f t="shared" si="116"/>
        <v>0.23</v>
      </c>
      <c r="AV3406" s="4">
        <f>O3406*149597871*COS(U3406*3.14159265359/180)/(CL3406*695700)</f>
        <v>0</v>
      </c>
      <c r="AW3406" s="4">
        <f t="shared" si="117"/>
        <v>0</v>
      </c>
      <c r="BC3406">
        <v>50</v>
      </c>
      <c r="BO3406" t="s">
        <v>99</v>
      </c>
      <c r="BP3406" t="s">
        <v>146</v>
      </c>
      <c r="BS3406" t="s">
        <v>9970</v>
      </c>
      <c r="BU3406" t="s">
        <v>9971</v>
      </c>
      <c r="BV3406">
        <v>294.43351200000001</v>
      </c>
      <c r="BW3406">
        <v>38.355449999999998</v>
      </c>
      <c r="BX3406">
        <v>15</v>
      </c>
      <c r="BZ3406">
        <v>13.493</v>
      </c>
      <c r="CA3406">
        <v>13.243</v>
      </c>
      <c r="CC3406">
        <v>1031.92</v>
      </c>
      <c r="CD3406">
        <v>21.15</v>
      </c>
      <c r="CE3406">
        <v>21.15</v>
      </c>
      <c r="CF3406">
        <v>-0.05</v>
      </c>
      <c r="CG3406">
        <v>0.1</v>
      </c>
      <c r="CH3406">
        <v>0.1</v>
      </c>
      <c r="CI3406">
        <v>0.98</v>
      </c>
      <c r="CJ3406">
        <v>0.08</v>
      </c>
      <c r="CK3406">
        <v>0.08</v>
      </c>
      <c r="CL3406">
        <v>1.0900000000000001</v>
      </c>
      <c r="CM3406">
        <v>0.14000000000000001</v>
      </c>
      <c r="CN3406">
        <v>0.14000000000000001</v>
      </c>
      <c r="CP3406">
        <v>7</v>
      </c>
      <c r="CQ3406">
        <v>3</v>
      </c>
      <c r="CR3406">
        <v>4</v>
      </c>
      <c r="CS3406">
        <v>5820</v>
      </c>
      <c r="CT3406">
        <v>100</v>
      </c>
      <c r="CU3406">
        <v>100</v>
      </c>
      <c r="CX3406" t="s">
        <v>9972</v>
      </c>
    </row>
    <row r="3407" spans="1:102" x14ac:dyDescent="0.25">
      <c r="A3407" t="s">
        <v>9973</v>
      </c>
      <c r="B3407" t="s">
        <v>98</v>
      </c>
      <c r="C3407">
        <v>2.5</v>
      </c>
      <c r="D3407">
        <v>0.3</v>
      </c>
      <c r="E3407">
        <v>0.3</v>
      </c>
      <c r="I3407">
        <v>0.96</v>
      </c>
      <c r="J3407">
        <v>0.12</v>
      </c>
      <c r="K3407">
        <v>0.12</v>
      </c>
      <c r="L3407">
        <v>69.754599999999996</v>
      </c>
      <c r="M3407">
        <v>8.9999999999999998E-4</v>
      </c>
      <c r="N3407">
        <v>6.9999999999999999E-4</v>
      </c>
      <c r="O3407">
        <v>0.37</v>
      </c>
      <c r="P3407">
        <v>6.0000000000000001E-3</v>
      </c>
      <c r="Q3407">
        <v>7.0000000000000001E-3</v>
      </c>
      <c r="R3407">
        <v>0.83299999999999996</v>
      </c>
      <c r="S3407">
        <v>1.2999999999999999E-2</v>
      </c>
      <c r="T3407">
        <v>1.2999999999999999E-2</v>
      </c>
      <c r="U3407">
        <v>88.95</v>
      </c>
      <c r="V3407">
        <v>0.17</v>
      </c>
      <c r="W3407">
        <v>0.14000000000000001</v>
      </c>
      <c r="Y3407">
        <v>2014</v>
      </c>
      <c r="Z3407" s="1">
        <v>44232</v>
      </c>
      <c r="AA3407">
        <v>95.2</v>
      </c>
      <c r="AB3407">
        <v>1.2</v>
      </c>
      <c r="AC3407">
        <v>1</v>
      </c>
      <c r="AJ3407">
        <v>2454959.33177</v>
      </c>
      <c r="AK3407">
        <v>5.4000000000000001E-4</v>
      </c>
      <c r="AL3407">
        <v>5.4000000000000001E-4</v>
      </c>
      <c r="AU3407" s="4"/>
      <c r="AV3407" s="4">
        <f>O3407*149597871*COS(U3407*3.14159265359/180)/(CL3407*695700)</f>
        <v>0.83791167709460745</v>
      </c>
      <c r="AW3407" s="4">
        <f t="shared" si="117"/>
        <v>0.83791167709460745</v>
      </c>
      <c r="BC3407">
        <v>186</v>
      </c>
      <c r="BD3407">
        <v>12</v>
      </c>
      <c r="BE3407">
        <v>12</v>
      </c>
      <c r="BO3407" t="s">
        <v>99</v>
      </c>
      <c r="BP3407" t="s">
        <v>146</v>
      </c>
      <c r="BQ3407" t="s">
        <v>100</v>
      </c>
      <c r="BR3407" t="s">
        <v>146</v>
      </c>
      <c r="BS3407" t="s">
        <v>9974</v>
      </c>
      <c r="BU3407" t="s">
        <v>9975</v>
      </c>
      <c r="BV3407">
        <v>295.41789899999998</v>
      </c>
      <c r="BW3407">
        <v>51.184764999999999</v>
      </c>
      <c r="BX3407">
        <v>14</v>
      </c>
      <c r="BZ3407">
        <v>12.087999999999999</v>
      </c>
      <c r="CA3407">
        <v>11.898999999999999</v>
      </c>
      <c r="CC3407">
        <v>1041.31</v>
      </c>
      <c r="CD3407">
        <v>26.1</v>
      </c>
      <c r="CE3407">
        <v>26.1</v>
      </c>
      <c r="CF3407">
        <v>0.17599999999999999</v>
      </c>
      <c r="CG3407">
        <v>7.0000000000000007E-2</v>
      </c>
      <c r="CH3407">
        <v>7.0000000000000007E-2</v>
      </c>
      <c r="CI3407">
        <v>1.39</v>
      </c>
      <c r="CJ3407">
        <v>7.0000000000000007E-2</v>
      </c>
      <c r="CK3407">
        <v>0.08</v>
      </c>
      <c r="CL3407">
        <v>1.74</v>
      </c>
      <c r="CM3407">
        <v>7.0000000000000007E-2</v>
      </c>
      <c r="CN3407">
        <v>7.0000000000000007E-2</v>
      </c>
      <c r="CP3407">
        <v>2.8</v>
      </c>
      <c r="CQ3407">
        <v>1.3</v>
      </c>
      <c r="CR3407">
        <v>1.3</v>
      </c>
      <c r="CS3407">
        <v>6430</v>
      </c>
      <c r="CT3407">
        <v>79</v>
      </c>
      <c r="CU3407">
        <v>79</v>
      </c>
      <c r="CX3407" t="s">
        <v>9976</v>
      </c>
    </row>
    <row r="3408" spans="1:102" x14ac:dyDescent="0.25">
      <c r="A3408" t="s">
        <v>9977</v>
      </c>
      <c r="B3408" t="s">
        <v>98</v>
      </c>
      <c r="C3408">
        <v>7.3</v>
      </c>
      <c r="D3408">
        <v>0.4</v>
      </c>
      <c r="E3408">
        <v>0.4</v>
      </c>
      <c r="L3408">
        <v>675.47</v>
      </c>
      <c r="M3408">
        <v>0.11</v>
      </c>
      <c r="N3408">
        <v>0.11</v>
      </c>
      <c r="O3408">
        <v>1.68</v>
      </c>
      <c r="P3408">
        <v>0.18</v>
      </c>
      <c r="Q3408">
        <v>0.18</v>
      </c>
      <c r="R3408">
        <v>0.184</v>
      </c>
      <c r="S3408">
        <v>2E-3</v>
      </c>
      <c r="T3408">
        <v>2E-3</v>
      </c>
      <c r="U3408">
        <v>88</v>
      </c>
      <c r="V3408">
        <v>2</v>
      </c>
      <c r="W3408">
        <v>3</v>
      </c>
      <c r="Y3408">
        <v>2014</v>
      </c>
      <c r="Z3408" s="1">
        <v>44232</v>
      </c>
      <c r="AA3408">
        <v>275.3</v>
      </c>
      <c r="AB3408">
        <v>1</v>
      </c>
      <c r="AC3408">
        <v>1.2</v>
      </c>
      <c r="AU3408" s="4"/>
      <c r="AV3408" s="4">
        <f>O3408*149597871*COS(U3408*3.14159265359/180)/(CL3408*695700)</f>
        <v>7.2457376771703643</v>
      </c>
      <c r="AW3408" s="4">
        <f t="shared" si="117"/>
        <v>999</v>
      </c>
      <c r="BC3408">
        <v>140</v>
      </c>
      <c r="BD3408">
        <v>15</v>
      </c>
      <c r="BE3408">
        <v>15</v>
      </c>
      <c r="BO3408" t="s">
        <v>99</v>
      </c>
      <c r="BP3408" t="s">
        <v>580</v>
      </c>
      <c r="BQ3408" t="s">
        <v>100</v>
      </c>
      <c r="BS3408" t="s">
        <v>9978</v>
      </c>
      <c r="BU3408" t="s">
        <v>9975</v>
      </c>
      <c r="BV3408">
        <v>295.41789899999998</v>
      </c>
      <c r="BW3408">
        <v>51.184764999999999</v>
      </c>
      <c r="BX3408">
        <v>14</v>
      </c>
      <c r="BZ3408">
        <v>12.087999999999999</v>
      </c>
      <c r="CA3408">
        <v>11.898999999999999</v>
      </c>
      <c r="CC3408">
        <v>1041.31</v>
      </c>
      <c r="CD3408">
        <v>26.1</v>
      </c>
      <c r="CE3408">
        <v>26.1</v>
      </c>
      <c r="CF3408">
        <v>0.17599999999999999</v>
      </c>
      <c r="CG3408">
        <v>7.0000000000000007E-2</v>
      </c>
      <c r="CH3408">
        <v>7.0000000000000007E-2</v>
      </c>
      <c r="CI3408">
        <v>1.39</v>
      </c>
      <c r="CJ3408">
        <v>7.0000000000000007E-2</v>
      </c>
      <c r="CK3408">
        <v>0.08</v>
      </c>
      <c r="CL3408">
        <v>1.74</v>
      </c>
      <c r="CM3408">
        <v>7.0000000000000007E-2</v>
      </c>
      <c r="CN3408">
        <v>7.0000000000000007E-2</v>
      </c>
      <c r="CP3408">
        <v>2.8</v>
      </c>
      <c r="CQ3408">
        <v>1.3</v>
      </c>
      <c r="CR3408">
        <v>1.3</v>
      </c>
      <c r="CS3408">
        <v>6430</v>
      </c>
      <c r="CT3408">
        <v>79</v>
      </c>
      <c r="CU3408">
        <v>79</v>
      </c>
      <c r="CX3408" t="s">
        <v>9976</v>
      </c>
    </row>
    <row r="3409" spans="1:102" x14ac:dyDescent="0.25">
      <c r="A3409" t="s">
        <v>9979</v>
      </c>
      <c r="B3409" t="s">
        <v>98</v>
      </c>
      <c r="C3409">
        <v>8.9999999999999993E-3</v>
      </c>
      <c r="D3409" t="s">
        <v>454</v>
      </c>
      <c r="E3409" t="s">
        <v>497</v>
      </c>
      <c r="I3409">
        <v>7.0000000000000007E-2</v>
      </c>
      <c r="J3409">
        <v>0.02</v>
      </c>
      <c r="K3409">
        <v>0.02</v>
      </c>
      <c r="L3409">
        <v>1.2137671999999999</v>
      </c>
      <c r="M3409" s="2">
        <v>4.6E-6</v>
      </c>
      <c r="N3409" s="2">
        <v>4.6E-6</v>
      </c>
      <c r="O3409">
        <v>1.1599999999999999E-2</v>
      </c>
      <c r="X3409">
        <v>2.9999999999999997E-4</v>
      </c>
      <c r="Y3409">
        <v>2011</v>
      </c>
      <c r="Z3409" s="1">
        <v>44232</v>
      </c>
      <c r="AG3409">
        <v>2455003.4832899999</v>
      </c>
      <c r="AH3409">
        <v>5.4000000000000001E-4</v>
      </c>
      <c r="AI3409">
        <v>5.4000000000000001E-4</v>
      </c>
      <c r="AS3409" s="3">
        <v>0.71099999999999997</v>
      </c>
      <c r="AU3409" s="4">
        <f t="shared" si="116"/>
        <v>0.71099999999999997</v>
      </c>
      <c r="AV3409" s="4">
        <f>O3409*149597871*COS(U3409*3.14159265359/180)/(CL3409*695700)</f>
        <v>14.672782416355933</v>
      </c>
      <c r="AW3409" s="4">
        <f t="shared" si="117"/>
        <v>999</v>
      </c>
      <c r="AX3409">
        <v>4.9000000000000002E-2</v>
      </c>
      <c r="AY3409">
        <v>4.9000000000000002E-2</v>
      </c>
      <c r="BF3409">
        <v>519</v>
      </c>
      <c r="BG3409">
        <v>52</v>
      </c>
      <c r="BH3409">
        <v>52</v>
      </c>
      <c r="BO3409" t="s">
        <v>99</v>
      </c>
      <c r="BP3409" t="s">
        <v>146</v>
      </c>
      <c r="BS3409" t="s">
        <v>9980</v>
      </c>
      <c r="BU3409" t="s">
        <v>9981</v>
      </c>
      <c r="BV3409">
        <v>292.21903300000002</v>
      </c>
      <c r="BW3409">
        <v>44.619160000000001</v>
      </c>
      <c r="BX3409">
        <v>16.12</v>
      </c>
      <c r="BZ3409">
        <v>12.177</v>
      </c>
      <c r="CA3409">
        <v>11.685</v>
      </c>
      <c r="CC3409">
        <v>38.700000000000003</v>
      </c>
      <c r="CD3409">
        <v>6.3</v>
      </c>
      <c r="CE3409">
        <v>6.3</v>
      </c>
      <c r="CF3409">
        <v>-0.33</v>
      </c>
      <c r="CG3409">
        <v>0.12</v>
      </c>
      <c r="CH3409">
        <v>0.12</v>
      </c>
      <c r="CI3409">
        <v>0.13</v>
      </c>
      <c r="CJ3409">
        <v>0.05</v>
      </c>
      <c r="CK3409">
        <v>0.05</v>
      </c>
      <c r="CL3409">
        <v>0.17</v>
      </c>
      <c r="CM3409">
        <v>0.05</v>
      </c>
      <c r="CN3409">
        <v>0.05</v>
      </c>
      <c r="CO3409" t="s">
        <v>162</v>
      </c>
      <c r="CP3409">
        <v>4.5</v>
      </c>
      <c r="CQ3409">
        <v>-1</v>
      </c>
      <c r="CR3409">
        <v>0.5</v>
      </c>
      <c r="CS3409">
        <v>3068</v>
      </c>
      <c r="CT3409">
        <v>174</v>
      </c>
      <c r="CU3409">
        <v>174</v>
      </c>
      <c r="CX3409" t="s">
        <v>9982</v>
      </c>
    </row>
    <row r="3410" spans="1:102" x14ac:dyDescent="0.25">
      <c r="A3410" t="s">
        <v>9983</v>
      </c>
      <c r="B3410" t="s">
        <v>98</v>
      </c>
      <c r="C3410">
        <v>6.0000000000000001E-3</v>
      </c>
      <c r="D3410" t="s">
        <v>454</v>
      </c>
      <c r="E3410" t="s">
        <v>497</v>
      </c>
      <c r="I3410">
        <v>6.5000000000000002E-2</v>
      </c>
      <c r="J3410">
        <v>1.7999999999999999E-2</v>
      </c>
      <c r="K3410">
        <v>1.7999999999999999E-2</v>
      </c>
      <c r="L3410">
        <v>0.45328509</v>
      </c>
      <c r="M3410" s="2">
        <v>9.7000000000000003E-7</v>
      </c>
      <c r="N3410" s="2">
        <v>9.7000000000000003E-7</v>
      </c>
      <c r="O3410">
        <v>6.0000000000000001E-3</v>
      </c>
      <c r="X3410">
        <v>1.55E-4</v>
      </c>
      <c r="Y3410">
        <v>2011</v>
      </c>
      <c r="Z3410" s="1">
        <v>44232</v>
      </c>
      <c r="AG3410">
        <v>2454966.8695200002</v>
      </c>
      <c r="AH3410">
        <v>4.2000000000000002E-4</v>
      </c>
      <c r="AI3410">
        <v>4.2000000000000002E-4</v>
      </c>
      <c r="AS3410" s="3">
        <v>0.52</v>
      </c>
      <c r="AU3410" s="4">
        <f t="shared" si="116"/>
        <v>0.52</v>
      </c>
      <c r="AV3410" s="4">
        <f>O3410*149597871*COS(U3410*3.14159265359/180)/(CL3410*695700)</f>
        <v>7.5893702153565172</v>
      </c>
      <c r="AW3410" s="4">
        <f t="shared" si="117"/>
        <v>999</v>
      </c>
      <c r="AX3410">
        <v>6.8000000000000005E-2</v>
      </c>
      <c r="AY3410">
        <v>6.8000000000000005E-2</v>
      </c>
      <c r="BF3410">
        <v>720</v>
      </c>
      <c r="BG3410">
        <v>73</v>
      </c>
      <c r="BH3410">
        <v>73</v>
      </c>
      <c r="BO3410" t="s">
        <v>99</v>
      </c>
      <c r="BP3410" t="s">
        <v>146</v>
      </c>
      <c r="BS3410" t="s">
        <v>9984</v>
      </c>
      <c r="BU3410" t="s">
        <v>9981</v>
      </c>
      <c r="BV3410">
        <v>292.21903300000002</v>
      </c>
      <c r="BW3410">
        <v>44.619160000000001</v>
      </c>
      <c r="BX3410">
        <v>16.12</v>
      </c>
      <c r="BZ3410">
        <v>12.177</v>
      </c>
      <c r="CA3410">
        <v>11.685</v>
      </c>
      <c r="CC3410">
        <v>38.700000000000003</v>
      </c>
      <c r="CD3410">
        <v>6.3</v>
      </c>
      <c r="CE3410">
        <v>6.3</v>
      </c>
      <c r="CF3410">
        <v>-0.33</v>
      </c>
      <c r="CG3410">
        <v>0.12</v>
      </c>
      <c r="CH3410">
        <v>0.12</v>
      </c>
      <c r="CI3410">
        <v>0.13</v>
      </c>
      <c r="CJ3410">
        <v>0.05</v>
      </c>
      <c r="CK3410">
        <v>0.05</v>
      </c>
      <c r="CL3410">
        <v>0.17</v>
      </c>
      <c r="CM3410">
        <v>0.05</v>
      </c>
      <c r="CN3410">
        <v>0.05</v>
      </c>
      <c r="CO3410" t="s">
        <v>162</v>
      </c>
      <c r="CP3410">
        <v>4.5</v>
      </c>
      <c r="CQ3410">
        <v>-1</v>
      </c>
      <c r="CR3410">
        <v>0.5</v>
      </c>
      <c r="CS3410">
        <v>3068</v>
      </c>
      <c r="CT3410">
        <v>174</v>
      </c>
      <c r="CU3410">
        <v>174</v>
      </c>
      <c r="CX3410" t="s">
        <v>9982</v>
      </c>
    </row>
    <row r="3411" spans="1:102" x14ac:dyDescent="0.25">
      <c r="A3411" t="s">
        <v>9985</v>
      </c>
      <c r="B3411" t="s">
        <v>98</v>
      </c>
      <c r="C3411">
        <v>3.0000000000000001E-3</v>
      </c>
      <c r="D3411" t="s">
        <v>454</v>
      </c>
      <c r="E3411" t="s">
        <v>497</v>
      </c>
      <c r="I3411">
        <v>5.0999999999999997E-2</v>
      </c>
      <c r="J3411">
        <v>1.6E-2</v>
      </c>
      <c r="K3411">
        <v>1.6E-2</v>
      </c>
      <c r="L3411">
        <v>1.8651690000000001</v>
      </c>
      <c r="M3411" s="2">
        <v>1.4E-5</v>
      </c>
      <c r="N3411" s="2">
        <v>1.4E-5</v>
      </c>
      <c r="O3411">
        <v>1.54E-2</v>
      </c>
      <c r="X3411">
        <v>3.9800000000000002E-4</v>
      </c>
      <c r="Y3411">
        <v>2011</v>
      </c>
      <c r="Z3411" s="1">
        <v>44232</v>
      </c>
      <c r="AG3411">
        <v>2454966.7847000002</v>
      </c>
      <c r="AH3411">
        <v>1.2999999999999999E-3</v>
      </c>
      <c r="AI3411">
        <v>1.2999999999999999E-3</v>
      </c>
      <c r="AS3411" s="3">
        <v>0.68100000000000005</v>
      </c>
      <c r="AU3411" s="4">
        <f t="shared" si="116"/>
        <v>0.68100000000000005</v>
      </c>
      <c r="AV3411" s="4">
        <f>O3411*149597871*COS(U3411*3.14159265359/180)/(CL3411*695700)</f>
        <v>19.479383552748395</v>
      </c>
      <c r="AW3411" s="4">
        <f t="shared" si="117"/>
        <v>999</v>
      </c>
      <c r="AX3411">
        <v>8.5000000000000006E-2</v>
      </c>
      <c r="AY3411">
        <v>8.5000000000000006E-2</v>
      </c>
      <c r="BF3411">
        <v>450</v>
      </c>
      <c r="BG3411">
        <v>45</v>
      </c>
      <c r="BH3411">
        <v>45</v>
      </c>
      <c r="BO3411" t="s">
        <v>99</v>
      </c>
      <c r="BP3411" t="s">
        <v>146</v>
      </c>
      <c r="BS3411" t="s">
        <v>9986</v>
      </c>
      <c r="BU3411" t="s">
        <v>9981</v>
      </c>
      <c r="BV3411">
        <v>292.21903300000002</v>
      </c>
      <c r="BW3411">
        <v>44.619160000000001</v>
      </c>
      <c r="BX3411">
        <v>16.12</v>
      </c>
      <c r="BZ3411">
        <v>12.177</v>
      </c>
      <c r="CA3411">
        <v>11.685</v>
      </c>
      <c r="CC3411">
        <v>38.700000000000003</v>
      </c>
      <c r="CD3411">
        <v>6.3</v>
      </c>
      <c r="CE3411">
        <v>6.3</v>
      </c>
      <c r="CF3411">
        <v>-0.33</v>
      </c>
      <c r="CG3411">
        <v>0.12</v>
      </c>
      <c r="CH3411">
        <v>0.12</v>
      </c>
      <c r="CI3411">
        <v>0.13</v>
      </c>
      <c r="CJ3411">
        <v>0.05</v>
      </c>
      <c r="CK3411">
        <v>0.05</v>
      </c>
      <c r="CL3411">
        <v>0.17</v>
      </c>
      <c r="CM3411">
        <v>0.05</v>
      </c>
      <c r="CN3411">
        <v>0.05</v>
      </c>
      <c r="CO3411" t="s">
        <v>162</v>
      </c>
      <c r="CP3411">
        <v>4.5</v>
      </c>
      <c r="CQ3411">
        <v>-1</v>
      </c>
      <c r="CR3411">
        <v>0.5</v>
      </c>
      <c r="CS3411">
        <v>3068</v>
      </c>
      <c r="CT3411">
        <v>174</v>
      </c>
      <c r="CU3411">
        <v>174</v>
      </c>
      <c r="CX3411" t="s">
        <v>9982</v>
      </c>
    </row>
    <row r="3412" spans="1:102" x14ac:dyDescent="0.25">
      <c r="A3412" t="s">
        <v>9987</v>
      </c>
      <c r="B3412" t="s">
        <v>98</v>
      </c>
      <c r="I3412">
        <v>0.371</v>
      </c>
      <c r="J3412">
        <v>1.4E-2</v>
      </c>
      <c r="K3412">
        <v>1.7000000000000001E-2</v>
      </c>
      <c r="L3412">
        <v>704.19839999999999</v>
      </c>
      <c r="M3412">
        <v>1.6000000000000001E-3</v>
      </c>
      <c r="N3412">
        <v>1.6000000000000001E-3</v>
      </c>
      <c r="O3412">
        <v>1.2190000000000001</v>
      </c>
      <c r="P3412">
        <v>0.106</v>
      </c>
      <c r="Q3412">
        <v>8.8999999999999996E-2</v>
      </c>
      <c r="R3412">
        <v>4.1000000000000002E-2</v>
      </c>
      <c r="S3412">
        <v>3.4000000000000002E-2</v>
      </c>
      <c r="T3412">
        <v>9.5000000000000001E-2</v>
      </c>
      <c r="U3412">
        <v>89.965000000000003</v>
      </c>
      <c r="V3412">
        <v>3.1E-2</v>
      </c>
      <c r="W3412">
        <v>2.4E-2</v>
      </c>
      <c r="Y3412">
        <v>2014</v>
      </c>
      <c r="Z3412" s="1">
        <v>44232</v>
      </c>
      <c r="AA3412">
        <v>160</v>
      </c>
      <c r="AB3412">
        <v>120</v>
      </c>
      <c r="AC3412">
        <v>150</v>
      </c>
      <c r="AG3412">
        <v>2455325.7673999998</v>
      </c>
      <c r="AH3412">
        <v>1.1999999999999999E-3</v>
      </c>
      <c r="AI3412">
        <v>1.1999999999999999E-3</v>
      </c>
      <c r="AS3412" s="3">
        <v>0.21</v>
      </c>
      <c r="AU3412" s="4">
        <f t="shared" si="116"/>
        <v>0.21</v>
      </c>
      <c r="AV3412" s="4">
        <f>O3412*149597871*COS(U3412*3.14159265359/180)/(CL3412*695700)</f>
        <v>0.21068756689365831</v>
      </c>
      <c r="AW3412" s="4">
        <f t="shared" si="117"/>
        <v>0.21068756689365831</v>
      </c>
      <c r="AX3412">
        <v>0.14000000000000001</v>
      </c>
      <c r="AY3412">
        <v>0.17</v>
      </c>
      <c r="BF3412">
        <v>185</v>
      </c>
      <c r="BG3412">
        <v>5</v>
      </c>
      <c r="BH3412">
        <v>9</v>
      </c>
      <c r="BO3412" t="s">
        <v>99</v>
      </c>
      <c r="BP3412" t="s">
        <v>146</v>
      </c>
      <c r="BS3412" t="s">
        <v>9988</v>
      </c>
      <c r="BU3412" t="s">
        <v>9989</v>
      </c>
      <c r="BV3412">
        <v>283.256822</v>
      </c>
      <c r="BW3412">
        <v>45.087775999999998</v>
      </c>
      <c r="BZ3412">
        <v>12.009</v>
      </c>
      <c r="CA3412">
        <v>11.619</v>
      </c>
      <c r="CC3412">
        <v>320</v>
      </c>
      <c r="CD3412">
        <v>20</v>
      </c>
      <c r="CE3412">
        <v>20</v>
      </c>
      <c r="CF3412">
        <v>-0.25</v>
      </c>
      <c r="CG3412">
        <v>0.08</v>
      </c>
      <c r="CH3412">
        <v>0.08</v>
      </c>
      <c r="CI3412">
        <v>0.79</v>
      </c>
      <c r="CJ3412">
        <v>0.03</v>
      </c>
      <c r="CK3412">
        <v>0.03</v>
      </c>
      <c r="CL3412">
        <v>0.76</v>
      </c>
      <c r="CM3412">
        <v>0.03</v>
      </c>
      <c r="CN3412">
        <v>0.03</v>
      </c>
      <c r="CO3412" t="s">
        <v>9990</v>
      </c>
      <c r="CP3412">
        <v>4</v>
      </c>
      <c r="CQ3412">
        <v>0.8</v>
      </c>
      <c r="CR3412">
        <v>0.8</v>
      </c>
      <c r="CS3412">
        <v>5308</v>
      </c>
      <c r="CT3412">
        <v>50</v>
      </c>
      <c r="CU3412">
        <v>50</v>
      </c>
      <c r="CX3412" t="s">
        <v>9991</v>
      </c>
    </row>
    <row r="3413" spans="1:102" x14ac:dyDescent="0.25">
      <c r="A3413" t="s">
        <v>9992</v>
      </c>
      <c r="B3413" t="s">
        <v>98</v>
      </c>
      <c r="C3413">
        <v>0.43</v>
      </c>
      <c r="D3413">
        <v>0.13</v>
      </c>
      <c r="E3413">
        <v>0.13</v>
      </c>
      <c r="F3413">
        <v>0.43</v>
      </c>
      <c r="G3413">
        <v>0.13</v>
      </c>
      <c r="H3413">
        <v>0.13</v>
      </c>
      <c r="I3413">
        <v>1.1499999999999999</v>
      </c>
      <c r="J3413">
        <v>0.11</v>
      </c>
      <c r="K3413">
        <v>0.11</v>
      </c>
      <c r="L3413">
        <v>7.8914483000000004</v>
      </c>
      <c r="M3413" s="2">
        <v>5.0999999999999999E-7</v>
      </c>
      <c r="N3413" s="2">
        <v>4.9999999999999998E-7</v>
      </c>
      <c r="O3413">
        <v>8.2000000000000003E-2</v>
      </c>
      <c r="P3413">
        <v>0.01</v>
      </c>
      <c r="Q3413">
        <v>1.0999999999999999E-2</v>
      </c>
      <c r="Y3413">
        <v>2014</v>
      </c>
      <c r="Z3413" s="1">
        <v>44232</v>
      </c>
      <c r="AG3413">
        <v>2455010.2500499999</v>
      </c>
      <c r="AH3413" s="2">
        <v>9.3999999999999994E-5</v>
      </c>
      <c r="AI3413">
        <v>1.1E-4</v>
      </c>
      <c r="AJ3413">
        <v>2455010.2500499999</v>
      </c>
      <c r="AK3413" s="2">
        <v>9.3999999999999994E-5</v>
      </c>
      <c r="AL3413">
        <v>1.1E-4</v>
      </c>
      <c r="AS3413" s="3">
        <v>0.41599999999999998</v>
      </c>
      <c r="AU3413" s="4">
        <f t="shared" si="116"/>
        <v>0.41599999999999998</v>
      </c>
      <c r="AV3413" s="4">
        <f>O3413*149597871*COS(U3413*3.14159265359/180)/(CL3413*695700)</f>
        <v>14.219868387374982</v>
      </c>
      <c r="AW3413" s="4">
        <f t="shared" si="117"/>
        <v>999</v>
      </c>
      <c r="AX3413">
        <v>4.4999999999999998E-2</v>
      </c>
      <c r="AY3413">
        <v>4.4999999999999998E-2</v>
      </c>
      <c r="BC3413">
        <v>40</v>
      </c>
      <c r="BD3413">
        <v>10</v>
      </c>
      <c r="BE3413">
        <v>11</v>
      </c>
      <c r="BO3413" t="s">
        <v>99</v>
      </c>
      <c r="BP3413" t="s">
        <v>146</v>
      </c>
      <c r="BQ3413" t="s">
        <v>100</v>
      </c>
      <c r="BR3413" t="s">
        <v>146</v>
      </c>
      <c r="BS3413" t="s">
        <v>9993</v>
      </c>
      <c r="BU3413" t="s">
        <v>9994</v>
      </c>
      <c r="BV3413">
        <v>282.62965600000001</v>
      </c>
      <c r="BW3413">
        <v>46.323357000000001</v>
      </c>
      <c r="BX3413">
        <v>13.641999999999999</v>
      </c>
      <c r="BZ3413">
        <v>12.356999999999999</v>
      </c>
      <c r="CA3413">
        <v>12.125999999999999</v>
      </c>
      <c r="CC3413">
        <v>738.2</v>
      </c>
      <c r="CD3413">
        <v>6.82</v>
      </c>
      <c r="CE3413">
        <v>6.82</v>
      </c>
      <c r="CF3413">
        <v>0.23</v>
      </c>
      <c r="CG3413">
        <v>0.09</v>
      </c>
      <c r="CH3413">
        <v>0.09</v>
      </c>
      <c r="CI3413">
        <v>1.1499999999999999</v>
      </c>
      <c r="CJ3413">
        <v>0.06</v>
      </c>
      <c r="CK3413">
        <v>0.06</v>
      </c>
      <c r="CL3413">
        <v>1.24</v>
      </c>
      <c r="CM3413">
        <v>0.12</v>
      </c>
      <c r="CN3413">
        <v>0.12</v>
      </c>
      <c r="CS3413">
        <v>5972</v>
      </c>
      <c r="CT3413">
        <v>84</v>
      </c>
      <c r="CU3413">
        <v>84</v>
      </c>
      <c r="CX3413" t="s">
        <v>9995</v>
      </c>
    </row>
    <row r="3414" spans="1:102" x14ac:dyDescent="0.25">
      <c r="A3414" t="s">
        <v>9996</v>
      </c>
      <c r="B3414" t="s">
        <v>98</v>
      </c>
      <c r="C3414">
        <v>0.59499999999999997</v>
      </c>
      <c r="D3414">
        <v>8.1000000000000003E-2</v>
      </c>
      <c r="E3414">
        <v>8.1000000000000003E-2</v>
      </c>
      <c r="F3414">
        <v>0.59499999999999997</v>
      </c>
      <c r="G3414">
        <v>8.1000000000000003E-2</v>
      </c>
      <c r="H3414">
        <v>8.1000000000000003E-2</v>
      </c>
      <c r="I3414">
        <v>1.1919999999999999</v>
      </c>
      <c r="J3414">
        <v>5.1999999999999998E-2</v>
      </c>
      <c r="K3414">
        <v>5.1999999999999998E-2</v>
      </c>
      <c r="L3414">
        <v>2.6843284999999999</v>
      </c>
      <c r="M3414" s="2">
        <v>8.2000000000000006E-8</v>
      </c>
      <c r="N3414" s="2">
        <v>8.2000000000000006E-8</v>
      </c>
      <c r="O3414">
        <v>3.585E-2</v>
      </c>
      <c r="P3414">
        <v>1.14E-3</v>
      </c>
      <c r="Q3414">
        <v>5.1999999999999995E-4</v>
      </c>
      <c r="R3414">
        <v>1.9E-2</v>
      </c>
      <c r="S3414">
        <v>1.4E-2</v>
      </c>
      <c r="T3414">
        <v>2.8000000000000001E-2</v>
      </c>
      <c r="U3414">
        <v>87.828000000000003</v>
      </c>
      <c r="V3414">
        <v>0.126</v>
      </c>
      <c r="W3414">
        <v>0.126</v>
      </c>
      <c r="Y3414">
        <v>2014</v>
      </c>
      <c r="Z3414" s="1">
        <v>44232</v>
      </c>
      <c r="AA3414">
        <v>120.26</v>
      </c>
      <c r="AB3414">
        <v>33.880000000000003</v>
      </c>
      <c r="AC3414">
        <v>77.010000000000005</v>
      </c>
      <c r="AG3414">
        <v>2454966.3548099999</v>
      </c>
      <c r="AH3414" s="2">
        <v>2.0999999999999999E-5</v>
      </c>
      <c r="AI3414" s="2">
        <v>2.0999999999999999E-5</v>
      </c>
      <c r="AJ3414">
        <v>2454966.3548099999</v>
      </c>
      <c r="AK3414" s="2">
        <v>2.124E-5</v>
      </c>
      <c r="AL3414" s="2">
        <v>2.124E-5</v>
      </c>
      <c r="AS3414" s="3">
        <v>0.30059999999999998</v>
      </c>
      <c r="AU3414" s="4">
        <f t="shared" si="116"/>
        <v>0.30059999999999998</v>
      </c>
      <c r="AV3414" s="4">
        <f>O3414*149597871*COS(U3414*3.14159265359/180)/(CL3414*695700)</f>
        <v>0.30754036824772496</v>
      </c>
      <c r="AW3414" s="4">
        <f t="shared" si="117"/>
        <v>0.30754036824772496</v>
      </c>
      <c r="AX3414">
        <v>0.01</v>
      </c>
      <c r="AY3414">
        <v>0.01</v>
      </c>
      <c r="BC3414">
        <v>96.7</v>
      </c>
      <c r="BD3414">
        <v>11.8</v>
      </c>
      <c r="BE3414">
        <v>11.8</v>
      </c>
      <c r="BF3414">
        <v>1605</v>
      </c>
      <c r="BO3414" t="s">
        <v>99</v>
      </c>
      <c r="BP3414" t="s">
        <v>146</v>
      </c>
      <c r="BQ3414" t="s">
        <v>100</v>
      </c>
      <c r="BR3414" t="s">
        <v>146</v>
      </c>
      <c r="BS3414" t="s">
        <v>9997</v>
      </c>
      <c r="BU3414" t="s">
        <v>9998</v>
      </c>
      <c r="BV3414">
        <v>292.85574200000002</v>
      </c>
      <c r="BW3414">
        <v>46.391177999999996</v>
      </c>
      <c r="BX3414">
        <v>14.499000000000001</v>
      </c>
      <c r="BZ3414">
        <v>13.141999999999999</v>
      </c>
      <c r="CA3414">
        <v>12.847</v>
      </c>
      <c r="CC3414">
        <v>725</v>
      </c>
      <c r="CD3414">
        <v>75</v>
      </c>
      <c r="CE3414">
        <v>75</v>
      </c>
      <c r="CF3414">
        <v>-0.1</v>
      </c>
      <c r="CG3414">
        <v>0.05</v>
      </c>
      <c r="CH3414">
        <v>0.05</v>
      </c>
      <c r="CI3414">
        <v>0.85</v>
      </c>
      <c r="CJ3414">
        <v>0.04</v>
      </c>
      <c r="CK3414">
        <v>0.04</v>
      </c>
      <c r="CL3414">
        <v>0.95</v>
      </c>
      <c r="CM3414">
        <v>0.04</v>
      </c>
      <c r="CN3414">
        <v>0.04</v>
      </c>
      <c r="CO3414" t="s">
        <v>350</v>
      </c>
      <c r="CP3414">
        <v>11</v>
      </c>
      <c r="CQ3414">
        <v>-2</v>
      </c>
      <c r="CR3414">
        <v>2</v>
      </c>
      <c r="CS3414">
        <v>5560</v>
      </c>
      <c r="CT3414">
        <v>80</v>
      </c>
      <c r="CU3414">
        <v>80</v>
      </c>
      <c r="CX3414" t="s">
        <v>9999</v>
      </c>
    </row>
    <row r="3415" spans="1:102" x14ac:dyDescent="0.25">
      <c r="A3415" t="s">
        <v>10000</v>
      </c>
      <c r="B3415" t="s">
        <v>98</v>
      </c>
      <c r="C3415">
        <v>1.03</v>
      </c>
      <c r="D3415">
        <v>0.13</v>
      </c>
      <c r="E3415">
        <v>0.13</v>
      </c>
      <c r="F3415">
        <v>1.03</v>
      </c>
      <c r="G3415">
        <v>0.13</v>
      </c>
      <c r="H3415">
        <v>0.13</v>
      </c>
      <c r="I3415">
        <v>0.89</v>
      </c>
      <c r="J3415">
        <v>0.06</v>
      </c>
      <c r="K3415">
        <v>0.08</v>
      </c>
      <c r="L3415">
        <v>3.3118644000000002</v>
      </c>
      <c r="M3415" s="2">
        <v>3.9000000000000002E-7</v>
      </c>
      <c r="N3415" s="2">
        <v>3.9000000000000002E-7</v>
      </c>
      <c r="O3415">
        <v>4.3999999999999997E-2</v>
      </c>
      <c r="P3415">
        <v>4.0000000000000001E-3</v>
      </c>
      <c r="Q3415">
        <v>5.0000000000000001E-3</v>
      </c>
      <c r="Y3415">
        <v>2014</v>
      </c>
      <c r="Z3415" s="1">
        <v>44232</v>
      </c>
      <c r="AG3415">
        <v>2454964.7426999998</v>
      </c>
      <c r="AH3415">
        <v>1.7000000000000001E-4</v>
      </c>
      <c r="AI3415">
        <v>2.3000000000000001E-4</v>
      </c>
      <c r="AJ3415">
        <v>2454964.7426999998</v>
      </c>
      <c r="AK3415">
        <v>1.7000000000000001E-4</v>
      </c>
      <c r="AL3415">
        <v>2.3000000000000001E-4</v>
      </c>
      <c r="AS3415" s="3">
        <v>0.93400000000000005</v>
      </c>
      <c r="AU3415" s="4">
        <f t="shared" si="116"/>
        <v>0.93400000000000005</v>
      </c>
      <c r="AV3415" s="4">
        <f>O3415*149597871*COS(U3415*3.14159265359/180)/(CL3415*695700)</f>
        <v>10.065334966465736</v>
      </c>
      <c r="AW3415" s="4">
        <f t="shared" si="117"/>
        <v>999</v>
      </c>
      <c r="AX3415">
        <v>5.2999999999999999E-2</v>
      </c>
      <c r="AY3415">
        <v>6.5000000000000002E-2</v>
      </c>
      <c r="BC3415">
        <v>140</v>
      </c>
      <c r="BD3415">
        <v>13</v>
      </c>
      <c r="BE3415">
        <v>12</v>
      </c>
      <c r="BO3415" t="s">
        <v>99</v>
      </c>
      <c r="BP3415" t="s">
        <v>146</v>
      </c>
      <c r="BQ3415" t="s">
        <v>100</v>
      </c>
      <c r="BR3415" t="s">
        <v>146</v>
      </c>
      <c r="BS3415" t="s">
        <v>10001</v>
      </c>
      <c r="BU3415" t="s">
        <v>10002</v>
      </c>
      <c r="BV3415">
        <v>298.62488999999999</v>
      </c>
      <c r="BW3415">
        <v>48.577454000000003</v>
      </c>
      <c r="BX3415">
        <v>14.497</v>
      </c>
      <c r="BZ3415">
        <v>12.904999999999999</v>
      </c>
      <c r="CA3415">
        <v>12.6</v>
      </c>
      <c r="CC3415">
        <v>712.87</v>
      </c>
      <c r="CD3415">
        <v>10.31</v>
      </c>
      <c r="CE3415">
        <v>10.31</v>
      </c>
      <c r="CF3415">
        <v>0.44</v>
      </c>
      <c r="CG3415">
        <v>0.14000000000000001</v>
      </c>
      <c r="CH3415">
        <v>0.14000000000000001</v>
      </c>
      <c r="CI3415">
        <v>1.01</v>
      </c>
      <c r="CJ3415">
        <v>5.3999999999999999E-2</v>
      </c>
      <c r="CK3415">
        <v>5.3999999999999999E-2</v>
      </c>
      <c r="CL3415">
        <v>0.94</v>
      </c>
      <c r="CM3415">
        <v>5.6000000000000001E-2</v>
      </c>
      <c r="CN3415">
        <v>5.6000000000000001E-2</v>
      </c>
      <c r="CS3415">
        <v>5460</v>
      </c>
      <c r="CT3415">
        <v>81</v>
      </c>
      <c r="CU3415">
        <v>81</v>
      </c>
      <c r="CX3415" t="s">
        <v>10003</v>
      </c>
    </row>
    <row r="3416" spans="1:102" x14ac:dyDescent="0.25">
      <c r="A3416" t="s">
        <v>10004</v>
      </c>
      <c r="B3416" t="s">
        <v>98</v>
      </c>
      <c r="F3416">
        <v>6.97</v>
      </c>
      <c r="G3416">
        <v>0.62</v>
      </c>
      <c r="H3416">
        <v>0.62</v>
      </c>
      <c r="L3416">
        <v>223.3</v>
      </c>
      <c r="M3416">
        <v>2.1</v>
      </c>
      <c r="N3416">
        <v>2.1</v>
      </c>
      <c r="O3416">
        <v>0.73</v>
      </c>
      <c r="P3416">
        <v>7.0000000000000007E-2</v>
      </c>
      <c r="Q3416">
        <v>0.08</v>
      </c>
      <c r="Y3416">
        <v>2014</v>
      </c>
      <c r="Z3416" s="1">
        <v>44232</v>
      </c>
      <c r="AD3416">
        <v>2455403.4</v>
      </c>
      <c r="AE3416">
        <v>2</v>
      </c>
      <c r="AF3416">
        <v>2.1</v>
      </c>
      <c r="AG3416">
        <v>2455403.4</v>
      </c>
      <c r="AH3416">
        <v>2</v>
      </c>
      <c r="AI3416">
        <v>2.1</v>
      </c>
      <c r="AU3416" s="4"/>
      <c r="AV3416" s="4">
        <f>O3416*149597871*COS(U3416*3.14159265359/180)/(CL3416*695700)</f>
        <v>166.99305739818152</v>
      </c>
      <c r="AW3416" s="4">
        <f t="shared" si="117"/>
        <v>999</v>
      </c>
      <c r="BC3416">
        <v>246</v>
      </c>
      <c r="BD3416">
        <v>17</v>
      </c>
      <c r="BE3416">
        <v>17</v>
      </c>
      <c r="BO3416" t="s">
        <v>99</v>
      </c>
      <c r="BP3416" t="s">
        <v>100</v>
      </c>
      <c r="BQ3416" t="s">
        <v>100</v>
      </c>
      <c r="BS3416" t="s">
        <v>10005</v>
      </c>
      <c r="BU3416" t="s">
        <v>10002</v>
      </c>
      <c r="BV3416">
        <v>298.62488999999999</v>
      </c>
      <c r="BW3416">
        <v>48.577454000000003</v>
      </c>
      <c r="BX3416">
        <v>14.497</v>
      </c>
      <c r="BZ3416">
        <v>12.904999999999999</v>
      </c>
      <c r="CA3416">
        <v>12.6</v>
      </c>
      <c r="CC3416">
        <v>712.87</v>
      </c>
      <c r="CD3416">
        <v>10.31</v>
      </c>
      <c r="CE3416">
        <v>10.31</v>
      </c>
      <c r="CF3416">
        <v>0.44</v>
      </c>
      <c r="CG3416">
        <v>0.14000000000000001</v>
      </c>
      <c r="CH3416">
        <v>0.14000000000000001</v>
      </c>
      <c r="CI3416">
        <v>1.01</v>
      </c>
      <c r="CJ3416">
        <v>5.3999999999999999E-2</v>
      </c>
      <c r="CK3416">
        <v>5.3999999999999999E-2</v>
      </c>
      <c r="CL3416">
        <v>0.94</v>
      </c>
      <c r="CM3416">
        <v>5.6000000000000001E-2</v>
      </c>
      <c r="CN3416">
        <v>5.6000000000000001E-2</v>
      </c>
      <c r="CS3416">
        <v>5460</v>
      </c>
      <c r="CT3416">
        <v>81</v>
      </c>
      <c r="CU3416">
        <v>81</v>
      </c>
      <c r="CX3416" t="s">
        <v>10003</v>
      </c>
    </row>
    <row r="3417" spans="1:102" x14ac:dyDescent="0.25">
      <c r="A3417" t="s">
        <v>10006</v>
      </c>
      <c r="B3417" t="s">
        <v>98</v>
      </c>
      <c r="C3417">
        <v>0.25</v>
      </c>
      <c r="D3417">
        <v>0.08</v>
      </c>
      <c r="E3417">
        <v>0.08</v>
      </c>
      <c r="F3417">
        <v>0.25</v>
      </c>
      <c r="G3417">
        <v>0.08</v>
      </c>
      <c r="H3417">
        <v>0.08</v>
      </c>
      <c r="I3417">
        <v>0.97799999999999998</v>
      </c>
      <c r="J3417">
        <v>2.1999999999999999E-2</v>
      </c>
      <c r="K3417">
        <v>2.1999999999999999E-2</v>
      </c>
      <c r="L3417">
        <v>3.7970181599999999</v>
      </c>
      <c r="M3417" s="2">
        <v>1.9000000000000001E-7</v>
      </c>
      <c r="N3417" s="2">
        <v>1.9000000000000001E-7</v>
      </c>
      <c r="O3417">
        <v>4.6399999999999997E-2</v>
      </c>
      <c r="P3417">
        <v>8.0000000000000004E-4</v>
      </c>
      <c r="Q3417">
        <v>8.0000000000000004E-4</v>
      </c>
      <c r="R3417">
        <v>0.33</v>
      </c>
      <c r="S3417">
        <v>0</v>
      </c>
      <c r="T3417">
        <v>0.33</v>
      </c>
      <c r="U3417">
        <v>87.02</v>
      </c>
      <c r="V3417">
        <v>0.08</v>
      </c>
      <c r="W3417">
        <v>0.08</v>
      </c>
      <c r="Y3417">
        <v>2014</v>
      </c>
      <c r="Z3417" s="1">
        <v>44232</v>
      </c>
      <c r="AG3417">
        <v>2454966.5087850001</v>
      </c>
      <c r="AH3417" s="2">
        <v>3.8999999999999999E-5</v>
      </c>
      <c r="AI3417" s="2">
        <v>3.8999999999999999E-5</v>
      </c>
      <c r="AJ3417">
        <v>2454966.5087899999</v>
      </c>
      <c r="AK3417" s="2">
        <v>3.8999999999999999E-5</v>
      </c>
      <c r="AL3417" s="2">
        <v>3.8999999999999999E-5</v>
      </c>
      <c r="AS3417" s="3">
        <v>0.60199999999999998</v>
      </c>
      <c r="AU3417" s="4">
        <f t="shared" si="116"/>
        <v>0.60199999999999998</v>
      </c>
      <c r="AV3417" s="4">
        <f>O3417*149597871*COS(U3417*3.14159265359/180)/(CL3417*695700)</f>
        <v>0.60314363552737071</v>
      </c>
      <c r="AW3417" s="4">
        <f t="shared" si="117"/>
        <v>0.60314363552737071</v>
      </c>
      <c r="BC3417">
        <v>34</v>
      </c>
      <c r="BD3417">
        <v>10</v>
      </c>
      <c r="BE3417">
        <v>10</v>
      </c>
      <c r="BF3417">
        <v>1070</v>
      </c>
      <c r="BO3417" t="s">
        <v>99</v>
      </c>
      <c r="BP3417" t="s">
        <v>146</v>
      </c>
      <c r="BQ3417" t="s">
        <v>100</v>
      </c>
      <c r="BR3417" t="s">
        <v>146</v>
      </c>
      <c r="BS3417" t="s">
        <v>10007</v>
      </c>
      <c r="BU3417" t="s">
        <v>10008</v>
      </c>
      <c r="BV3417">
        <v>290.35800899999998</v>
      </c>
      <c r="BW3417">
        <v>40.567737999999999</v>
      </c>
      <c r="BX3417">
        <v>15</v>
      </c>
      <c r="BZ3417">
        <v>13.375999999999999</v>
      </c>
      <c r="CA3417">
        <v>12.930999999999999</v>
      </c>
      <c r="CC3417">
        <v>650</v>
      </c>
      <c r="CD3417">
        <v>20</v>
      </c>
      <c r="CE3417">
        <v>20</v>
      </c>
      <c r="CF3417">
        <v>0.24</v>
      </c>
      <c r="CG3417">
        <v>0.11</v>
      </c>
      <c r="CH3417">
        <v>0.11</v>
      </c>
      <c r="CI3417">
        <v>0.93</v>
      </c>
      <c r="CJ3417">
        <v>0.05</v>
      </c>
      <c r="CK3417">
        <v>0.05</v>
      </c>
      <c r="CL3417">
        <v>0.86</v>
      </c>
      <c r="CM3417">
        <v>2.5000000000000001E-2</v>
      </c>
      <c r="CN3417">
        <v>2.5000000000000001E-2</v>
      </c>
      <c r="CO3417" t="s">
        <v>1418</v>
      </c>
      <c r="CP3417">
        <v>5</v>
      </c>
      <c r="CQ3417">
        <v>4</v>
      </c>
      <c r="CR3417">
        <v>4</v>
      </c>
      <c r="CS3417">
        <v>5170</v>
      </c>
      <c r="CT3417">
        <v>70</v>
      </c>
      <c r="CU3417">
        <v>70</v>
      </c>
      <c r="CX3417" t="s">
        <v>10009</v>
      </c>
    </row>
    <row r="3418" spans="1:102" x14ac:dyDescent="0.25">
      <c r="A3418" t="s">
        <v>10010</v>
      </c>
      <c r="B3418" t="s">
        <v>98</v>
      </c>
      <c r="C3418">
        <v>0.34</v>
      </c>
      <c r="D3418">
        <v>0.08</v>
      </c>
      <c r="E3418">
        <v>0.08</v>
      </c>
      <c r="F3418">
        <v>0.34</v>
      </c>
      <c r="G3418">
        <v>0.08</v>
      </c>
      <c r="H3418">
        <v>0.08</v>
      </c>
      <c r="I3418">
        <v>1.0900000000000001</v>
      </c>
      <c r="J3418">
        <v>0.03</v>
      </c>
      <c r="K3418">
        <v>0.03</v>
      </c>
      <c r="L3418">
        <v>3.2175188299999999</v>
      </c>
      <c r="M3418" s="2">
        <v>1.9000000000000001E-7</v>
      </c>
      <c r="N3418" s="2">
        <v>1.9000000000000001E-7</v>
      </c>
      <c r="O3418">
        <v>4.1399999999999999E-2</v>
      </c>
      <c r="P3418">
        <v>1E-3</v>
      </c>
      <c r="Q3418">
        <v>1E-3</v>
      </c>
      <c r="R3418">
        <v>0.18</v>
      </c>
      <c r="S3418">
        <v>0</v>
      </c>
      <c r="T3418">
        <v>0.18</v>
      </c>
      <c r="U3418">
        <v>85.74</v>
      </c>
      <c r="V3418">
        <v>0.06</v>
      </c>
      <c r="W3418">
        <v>0.06</v>
      </c>
      <c r="Y3418">
        <v>2014</v>
      </c>
      <c r="Z3418" s="1">
        <v>44232</v>
      </c>
      <c r="AG3418">
        <v>2454966.6319639999</v>
      </c>
      <c r="AH3418" s="2">
        <v>4.6999999999999997E-5</v>
      </c>
      <c r="AI3418" s="2">
        <v>4.6999999999999997E-5</v>
      </c>
      <c r="AJ3418">
        <v>2454966.6319599999</v>
      </c>
      <c r="AK3418" s="2">
        <v>4.6999999999999997E-5</v>
      </c>
      <c r="AL3418" s="2">
        <v>4.6999999999999997E-5</v>
      </c>
      <c r="AS3418" s="3">
        <v>0.71799999999999997</v>
      </c>
      <c r="AU3418" s="4">
        <f t="shared" si="116"/>
        <v>0.71799999999999997</v>
      </c>
      <c r="AV3418" s="4">
        <f>O3418*149597871*COS(U3418*3.14159265359/180)/(CL3418*695700)</f>
        <v>0.71879108307187412</v>
      </c>
      <c r="AW3418" s="4">
        <f t="shared" si="117"/>
        <v>0.71879108307187412</v>
      </c>
      <c r="AX3418">
        <v>7.0000000000000001E-3</v>
      </c>
      <c r="AY3418">
        <v>7.0000000000000001E-3</v>
      </c>
      <c r="BC3418">
        <v>50</v>
      </c>
      <c r="BD3418">
        <v>10</v>
      </c>
      <c r="BE3418">
        <v>10</v>
      </c>
      <c r="BF3418">
        <v>1300</v>
      </c>
      <c r="BO3418" t="s">
        <v>99</v>
      </c>
      <c r="BP3418" t="s">
        <v>146</v>
      </c>
      <c r="BQ3418" t="s">
        <v>100</v>
      </c>
      <c r="BR3418" t="s">
        <v>146</v>
      </c>
      <c r="BS3418" t="s">
        <v>10011</v>
      </c>
      <c r="BU3418" t="s">
        <v>10012</v>
      </c>
      <c r="BV3418">
        <v>289.43462799999998</v>
      </c>
      <c r="BW3418">
        <v>49.473399999999998</v>
      </c>
      <c r="BX3418">
        <v>15</v>
      </c>
      <c r="BZ3418">
        <v>13.624000000000001</v>
      </c>
      <c r="CA3418">
        <v>13.23</v>
      </c>
      <c r="CC3418">
        <v>880</v>
      </c>
      <c r="CD3418">
        <v>30</v>
      </c>
      <c r="CE3418">
        <v>30</v>
      </c>
      <c r="CF3418">
        <v>-0.21</v>
      </c>
      <c r="CG3418">
        <v>0.08</v>
      </c>
      <c r="CH3418">
        <v>0.08</v>
      </c>
      <c r="CI3418">
        <v>0.91</v>
      </c>
      <c r="CJ3418">
        <v>0.06</v>
      </c>
      <c r="CK3418">
        <v>0.06</v>
      </c>
      <c r="CL3418">
        <v>0.92</v>
      </c>
      <c r="CM3418">
        <v>2.5000000000000001E-2</v>
      </c>
      <c r="CN3418">
        <v>2.5000000000000001E-2</v>
      </c>
      <c r="CO3418" t="s">
        <v>1749</v>
      </c>
      <c r="CP3418">
        <v>6</v>
      </c>
      <c r="CQ3418">
        <v>4</v>
      </c>
      <c r="CR3418">
        <v>4</v>
      </c>
      <c r="CS3418">
        <v>5725</v>
      </c>
      <c r="CT3418">
        <v>90</v>
      </c>
      <c r="CU3418">
        <v>90</v>
      </c>
      <c r="CX3418" t="s">
        <v>10013</v>
      </c>
    </row>
    <row r="3419" spans="1:102" x14ac:dyDescent="0.25">
      <c r="A3419" t="s">
        <v>10014</v>
      </c>
      <c r="B3419" t="s">
        <v>98</v>
      </c>
      <c r="C3419">
        <v>0.28999999999999998</v>
      </c>
      <c r="D3419">
        <v>0.09</v>
      </c>
      <c r="E3419">
        <v>0.09</v>
      </c>
      <c r="F3419">
        <v>0.28999999999999998</v>
      </c>
      <c r="G3419">
        <v>0.09</v>
      </c>
      <c r="H3419">
        <v>0.09</v>
      </c>
      <c r="I3419">
        <v>1.23</v>
      </c>
      <c r="J3419">
        <v>0.21</v>
      </c>
      <c r="K3419">
        <v>0.21</v>
      </c>
      <c r="L3419">
        <v>10.290994</v>
      </c>
      <c r="M3419" s="2">
        <v>1.1000000000000001E-6</v>
      </c>
      <c r="N3419" s="2">
        <v>1.1000000000000001E-6</v>
      </c>
      <c r="O3419">
        <v>9.0999999999999998E-2</v>
      </c>
      <c r="P3419">
        <v>0.01</v>
      </c>
      <c r="Q3419">
        <v>0.01</v>
      </c>
      <c r="R3419">
        <v>0.56999999999999995</v>
      </c>
      <c r="S3419">
        <v>0</v>
      </c>
      <c r="T3419">
        <v>0.56999999999999995</v>
      </c>
      <c r="U3419">
        <v>89.5</v>
      </c>
      <c r="V3419">
        <v>0.45</v>
      </c>
      <c r="W3419">
        <v>0.45</v>
      </c>
      <c r="Y3419">
        <v>2014</v>
      </c>
      <c r="Z3419" s="1">
        <v>44232</v>
      </c>
      <c r="AG3419">
        <v>2454970.0220699999</v>
      </c>
      <c r="AH3419" s="2">
        <v>9.0000000000000006E-5</v>
      </c>
      <c r="AI3419" s="2">
        <v>9.0000000000000006E-5</v>
      </c>
      <c r="AJ3419">
        <v>2454970.0220699999</v>
      </c>
      <c r="AK3419" s="2">
        <v>9.0000000000000006E-5</v>
      </c>
      <c r="AL3419" s="2">
        <v>9.0000000000000006E-5</v>
      </c>
      <c r="AS3419" s="3">
        <v>0.09</v>
      </c>
      <c r="AU3419" s="4">
        <f t="shared" si="116"/>
        <v>0.09</v>
      </c>
      <c r="AV3419" s="4">
        <f>O3419*149597871*COS(U3419*3.14159265359/180)/(CL3419*695700)</f>
        <v>0.12648903900574368</v>
      </c>
      <c r="AW3419" s="4">
        <f t="shared" si="117"/>
        <v>0.12648903900574368</v>
      </c>
      <c r="AX3419">
        <v>7.0000000000000007E-2</v>
      </c>
      <c r="AY3419">
        <v>7.0000000000000007E-2</v>
      </c>
      <c r="BC3419">
        <v>29.8</v>
      </c>
      <c r="BD3419">
        <v>9.1</v>
      </c>
      <c r="BE3419">
        <v>9.1</v>
      </c>
      <c r="BF3419">
        <v>1100</v>
      </c>
      <c r="BO3419" t="s">
        <v>99</v>
      </c>
      <c r="BP3419" t="s">
        <v>146</v>
      </c>
      <c r="BQ3419" t="s">
        <v>100</v>
      </c>
      <c r="BR3419" t="s">
        <v>146</v>
      </c>
      <c r="BS3419" t="s">
        <v>10015</v>
      </c>
      <c r="BU3419" t="s">
        <v>10016</v>
      </c>
      <c r="BV3419">
        <v>288.25457999999998</v>
      </c>
      <c r="BW3419">
        <v>43.704867999999998</v>
      </c>
      <c r="BX3419">
        <v>14.5</v>
      </c>
      <c r="BZ3419">
        <v>13.161</v>
      </c>
      <c r="CA3419">
        <v>12.814</v>
      </c>
      <c r="CC3419">
        <v>1100</v>
      </c>
      <c r="CD3419">
        <v>150</v>
      </c>
      <c r="CE3419">
        <v>150</v>
      </c>
      <c r="CF3419">
        <v>-0.19</v>
      </c>
      <c r="CG3419">
        <v>7.0000000000000007E-2</v>
      </c>
      <c r="CH3419">
        <v>7.0000000000000007E-2</v>
      </c>
      <c r="CI3419">
        <v>0.96</v>
      </c>
      <c r="CJ3419">
        <v>0.06</v>
      </c>
      <c r="CK3419">
        <v>0.06</v>
      </c>
      <c r="CL3419">
        <v>1.35</v>
      </c>
      <c r="CM3419">
        <v>0.2</v>
      </c>
      <c r="CN3419">
        <v>0.2</v>
      </c>
      <c r="CO3419" t="s">
        <v>1610</v>
      </c>
      <c r="CP3419">
        <v>7</v>
      </c>
      <c r="CQ3419">
        <v>4</v>
      </c>
      <c r="CR3419">
        <v>4</v>
      </c>
      <c r="CS3419">
        <v>5800</v>
      </c>
      <c r="CT3419">
        <v>70</v>
      </c>
      <c r="CU3419">
        <v>70</v>
      </c>
      <c r="CX3419" t="s">
        <v>10017</v>
      </c>
    </row>
    <row r="3420" spans="1:102" x14ac:dyDescent="0.25">
      <c r="A3420" t="s">
        <v>10018</v>
      </c>
      <c r="B3420" t="s">
        <v>98</v>
      </c>
      <c r="C3420">
        <v>1.27</v>
      </c>
      <c r="D3420">
        <v>0.19</v>
      </c>
      <c r="E3420">
        <v>0.19</v>
      </c>
      <c r="I3420">
        <v>1.08</v>
      </c>
      <c r="J3420">
        <v>0.03</v>
      </c>
      <c r="K3420">
        <v>0.03</v>
      </c>
      <c r="L3420">
        <v>3.5256325400000001</v>
      </c>
      <c r="M3420" s="2">
        <v>1.4999999999999999E-7</v>
      </c>
      <c r="N3420" s="2">
        <v>1.4999999999999999E-7</v>
      </c>
      <c r="O3420">
        <v>4.3299999999999998E-2</v>
      </c>
      <c r="P3420">
        <v>8.9999999999999998E-4</v>
      </c>
      <c r="Q3420">
        <v>8.9999999999999998E-4</v>
      </c>
      <c r="R3420">
        <v>0.22</v>
      </c>
      <c r="S3420">
        <v>0</v>
      </c>
      <c r="T3420">
        <v>0.22</v>
      </c>
      <c r="U3420">
        <v>89.36</v>
      </c>
      <c r="V3420">
        <v>4.2999999999999997E-2</v>
      </c>
      <c r="W3420">
        <v>4.2999999999999997E-2</v>
      </c>
      <c r="Y3420">
        <v>2014</v>
      </c>
      <c r="Z3420" s="1">
        <v>44232</v>
      </c>
      <c r="AG3420">
        <v>2455003.048008</v>
      </c>
      <c r="AH3420" s="2">
        <v>3.1999999999999999E-5</v>
      </c>
      <c r="AI3420" s="2">
        <v>3.1999999999999999E-5</v>
      </c>
      <c r="AJ3420">
        <v>2455003.04801</v>
      </c>
      <c r="AK3420" s="2">
        <v>3.1999999999999999E-5</v>
      </c>
      <c r="AL3420" s="2">
        <v>3.1999999999999999E-5</v>
      </c>
      <c r="AS3420" s="3">
        <v>0.13</v>
      </c>
      <c r="AU3420" s="4">
        <f t="shared" si="116"/>
        <v>0.13</v>
      </c>
      <c r="AV3420" s="4">
        <f>O3420*149597871*COS(U3420*3.14159265359/180)/(CL3420*695700)</f>
        <v>0.13000187891586629</v>
      </c>
      <c r="AW3420" s="4">
        <f t="shared" si="117"/>
        <v>0.13000187891586629</v>
      </c>
      <c r="BC3420">
        <v>188</v>
      </c>
      <c r="BD3420">
        <v>26</v>
      </c>
      <c r="BE3420">
        <v>26</v>
      </c>
      <c r="BF3420">
        <v>1070</v>
      </c>
      <c r="BO3420" t="s">
        <v>99</v>
      </c>
      <c r="BP3420" t="s">
        <v>146</v>
      </c>
      <c r="BQ3420" t="s">
        <v>100</v>
      </c>
      <c r="BR3420" t="s">
        <v>146</v>
      </c>
      <c r="BS3420" t="s">
        <v>10019</v>
      </c>
      <c r="BU3420" t="s">
        <v>10020</v>
      </c>
      <c r="BV3420">
        <v>290.58172200000001</v>
      </c>
      <c r="BW3420">
        <v>40.577399999999997</v>
      </c>
      <c r="BX3420">
        <v>15.5</v>
      </c>
      <c r="BZ3420">
        <v>13.766999999999999</v>
      </c>
      <c r="CA3420">
        <v>13.295</v>
      </c>
      <c r="CC3420">
        <v>720</v>
      </c>
      <c r="CD3420">
        <v>25</v>
      </c>
      <c r="CE3420">
        <v>25</v>
      </c>
      <c r="CF3420">
        <v>0.09</v>
      </c>
      <c r="CG3420">
        <v>0.17</v>
      </c>
      <c r="CH3420">
        <v>0.17</v>
      </c>
      <c r="CI3420">
        <v>0.87</v>
      </c>
      <c r="CJ3420">
        <v>0.05</v>
      </c>
      <c r="CK3420">
        <v>0.05</v>
      </c>
      <c r="CL3420">
        <v>0.8</v>
      </c>
      <c r="CM3420">
        <v>0.02</v>
      </c>
      <c r="CN3420">
        <v>0.02</v>
      </c>
      <c r="CO3420" t="s">
        <v>1418</v>
      </c>
      <c r="CP3420">
        <v>5</v>
      </c>
      <c r="CQ3420">
        <v>4</v>
      </c>
      <c r="CR3420">
        <v>4</v>
      </c>
      <c r="CS3420">
        <v>5150</v>
      </c>
      <c r="CT3420">
        <v>100</v>
      </c>
      <c r="CU3420">
        <v>100</v>
      </c>
      <c r="CX3420" t="s">
        <v>10021</v>
      </c>
    </row>
    <row r="3421" spans="1:102" x14ac:dyDescent="0.25">
      <c r="A3421" t="s">
        <v>10022</v>
      </c>
      <c r="B3421" t="s">
        <v>98</v>
      </c>
      <c r="C3421">
        <v>3.23</v>
      </c>
      <c r="D3421">
        <v>0.19</v>
      </c>
      <c r="E3421">
        <v>0.19</v>
      </c>
      <c r="I3421">
        <v>1.2190000000000001</v>
      </c>
      <c r="J3421">
        <v>6.4000000000000001E-2</v>
      </c>
      <c r="K3421">
        <v>6.5000000000000002E-2</v>
      </c>
      <c r="L3421">
        <v>3.0240949000000001</v>
      </c>
      <c r="M3421" s="2">
        <v>5.9999999999999997E-7</v>
      </c>
      <c r="N3421" s="2">
        <v>5.9999999999999997E-7</v>
      </c>
      <c r="O3421">
        <v>4.5999999999999999E-2</v>
      </c>
      <c r="P3421">
        <v>2.5000000000000001E-3</v>
      </c>
      <c r="Q3421">
        <v>2.5999999999999999E-3</v>
      </c>
      <c r="R3421">
        <v>2.5000000000000001E-2</v>
      </c>
      <c r="S3421" t="s">
        <v>454</v>
      </c>
      <c r="T3421" t="s">
        <v>497</v>
      </c>
      <c r="U3421">
        <v>84.646000000000001</v>
      </c>
      <c r="V3421">
        <v>9.0999999999999998E-2</v>
      </c>
      <c r="W3421">
        <v>0.107</v>
      </c>
      <c r="X3421" s="2">
        <v>2.3E-5</v>
      </c>
      <c r="Y3421">
        <v>2011</v>
      </c>
      <c r="Z3421" s="1">
        <v>44232</v>
      </c>
      <c r="AG3421">
        <v>2454965.4162400002</v>
      </c>
      <c r="AH3421" s="2">
        <v>2.0000000000000002E-5</v>
      </c>
      <c r="AI3421" s="2">
        <v>2.0000000000000002E-5</v>
      </c>
      <c r="AJ3421">
        <v>2454965.4158999999</v>
      </c>
      <c r="AK3421">
        <v>5.9999999999999995E-4</v>
      </c>
      <c r="AL3421">
        <v>5.9999999999999995E-4</v>
      </c>
      <c r="AS3421" s="3">
        <v>0.65080000000000005</v>
      </c>
      <c r="AU3421" s="4">
        <f t="shared" si="116"/>
        <v>0.65080000000000005</v>
      </c>
      <c r="AV3421" s="4">
        <f>O3421*149597871*COS(U3421*3.14159265359/180)/(CL3421*695700)</f>
        <v>0.64997463272073286</v>
      </c>
      <c r="AW3421" s="4">
        <f t="shared" si="117"/>
        <v>0.64997463272073286</v>
      </c>
      <c r="AX3421">
        <v>8.6999999999999994E-3</v>
      </c>
      <c r="AY3421">
        <v>7.1000000000000004E-3</v>
      </c>
      <c r="BC3421">
        <v>375</v>
      </c>
      <c r="BD3421">
        <v>13</v>
      </c>
      <c r="BE3421">
        <v>13</v>
      </c>
      <c r="BF3421">
        <v>1620</v>
      </c>
      <c r="BG3421">
        <v>40</v>
      </c>
      <c r="BH3421">
        <v>40</v>
      </c>
      <c r="BO3421" t="s">
        <v>99</v>
      </c>
      <c r="BP3421" t="s">
        <v>146</v>
      </c>
      <c r="BS3421" t="s">
        <v>10023</v>
      </c>
      <c r="BU3421" t="s">
        <v>10024</v>
      </c>
      <c r="BV3421">
        <v>285.24085600000001</v>
      </c>
      <c r="BW3421">
        <v>46.668255000000002</v>
      </c>
      <c r="BX3421">
        <v>14</v>
      </c>
      <c r="BZ3421">
        <v>12.858000000000001</v>
      </c>
      <c r="CA3421">
        <v>12.605</v>
      </c>
      <c r="CC3421">
        <v>1035.9000000000001</v>
      </c>
      <c r="CD3421">
        <v>14.94</v>
      </c>
      <c r="CE3421">
        <v>14.94</v>
      </c>
      <c r="CF3421">
        <v>0.33</v>
      </c>
      <c r="CG3421">
        <v>0.11</v>
      </c>
      <c r="CH3421">
        <v>0.11</v>
      </c>
      <c r="CI3421">
        <v>1.32</v>
      </c>
      <c r="CJ3421">
        <v>0.09</v>
      </c>
      <c r="CK3421">
        <v>0.09</v>
      </c>
      <c r="CL3421">
        <v>1.42</v>
      </c>
      <c r="CM3421">
        <v>7.0000000000000007E-2</v>
      </c>
      <c r="CN3421">
        <v>7.0000000000000007E-2</v>
      </c>
      <c r="CO3421" t="s">
        <v>1926</v>
      </c>
      <c r="CP3421">
        <v>2.8</v>
      </c>
      <c r="CQ3421">
        <v>0.8</v>
      </c>
      <c r="CR3421">
        <v>1</v>
      </c>
      <c r="CS3421">
        <v>6041</v>
      </c>
      <c r="CT3421">
        <v>143</v>
      </c>
      <c r="CU3421">
        <v>143</v>
      </c>
      <c r="CX3421" t="s">
        <v>10025</v>
      </c>
    </row>
    <row r="3422" spans="1:102" x14ac:dyDescent="0.25">
      <c r="A3422" t="s">
        <v>10026</v>
      </c>
      <c r="B3422" t="s">
        <v>98</v>
      </c>
      <c r="I3422">
        <v>0.28999999999999998</v>
      </c>
      <c r="L3422">
        <v>35.968000000000004</v>
      </c>
      <c r="O3422">
        <v>0.22439999999999999</v>
      </c>
      <c r="Y3422">
        <v>2015</v>
      </c>
      <c r="Z3422" s="1">
        <v>42496</v>
      </c>
      <c r="AU3422" s="4"/>
      <c r="AV3422" s="4">
        <f>O3422*149597871*COS(U3422*3.14159265359/180)/(CL3422*695700)</f>
        <v>32.384708610225999</v>
      </c>
      <c r="AW3422" s="4">
        <f t="shared" si="117"/>
        <v>999</v>
      </c>
      <c r="BF3422">
        <v>667</v>
      </c>
      <c r="BO3422" t="s">
        <v>99</v>
      </c>
      <c r="BP3422" t="s">
        <v>146</v>
      </c>
      <c r="BR3422" t="s">
        <v>146</v>
      </c>
      <c r="BS3422" t="s">
        <v>10027</v>
      </c>
      <c r="BU3422" t="s">
        <v>10028</v>
      </c>
      <c r="BV3422">
        <v>292.80863599999998</v>
      </c>
      <c r="BW3422">
        <v>49.579445</v>
      </c>
      <c r="BZ3422">
        <v>12.743</v>
      </c>
      <c r="CA3422">
        <v>12.486000000000001</v>
      </c>
      <c r="CC3422">
        <v>942.26</v>
      </c>
      <c r="CD3422">
        <v>16.98</v>
      </c>
      <c r="CE3422">
        <v>16.98</v>
      </c>
      <c r="CF3422">
        <v>0.2</v>
      </c>
      <c r="CG3422">
        <v>0.1</v>
      </c>
      <c r="CH3422">
        <v>0.1</v>
      </c>
      <c r="CI3422">
        <v>1.17</v>
      </c>
      <c r="CJ3422">
        <v>0.1</v>
      </c>
      <c r="CK3422">
        <v>0.13</v>
      </c>
      <c r="CL3422">
        <v>1.49</v>
      </c>
      <c r="CM3422">
        <v>0.23</v>
      </c>
      <c r="CN3422">
        <v>0.27</v>
      </c>
      <c r="CS3422">
        <v>5884</v>
      </c>
      <c r="CT3422">
        <v>75</v>
      </c>
      <c r="CU3422">
        <v>75</v>
      </c>
      <c r="CX3422" t="s">
        <v>10029</v>
      </c>
    </row>
    <row r="3423" spans="1:102" x14ac:dyDescent="0.25">
      <c r="A3423" t="s">
        <v>10030</v>
      </c>
      <c r="B3423" t="s">
        <v>98</v>
      </c>
      <c r="I3423">
        <v>0.16</v>
      </c>
      <c r="L3423">
        <v>110.979</v>
      </c>
      <c r="O3423">
        <v>0.47570000000000001</v>
      </c>
      <c r="Y3423">
        <v>2015</v>
      </c>
      <c r="Z3423" s="1">
        <v>44232</v>
      </c>
      <c r="AU3423" s="4"/>
      <c r="AV3423" s="4">
        <f>O3423*149597871*COS(U3423*3.14159265359/180)/(CL3423*695700)</f>
        <v>68.651541380946995</v>
      </c>
      <c r="AW3423" s="4">
        <f t="shared" si="117"/>
        <v>999</v>
      </c>
      <c r="BF3423">
        <v>458</v>
      </c>
      <c r="BO3423" t="s">
        <v>99</v>
      </c>
      <c r="BP3423" t="s">
        <v>146</v>
      </c>
      <c r="BR3423" t="s">
        <v>146</v>
      </c>
      <c r="BS3423" t="s">
        <v>10031</v>
      </c>
      <c r="BU3423" t="s">
        <v>10028</v>
      </c>
      <c r="BV3423">
        <v>292.80863599999998</v>
      </c>
      <c r="BW3423">
        <v>49.579445</v>
      </c>
      <c r="BZ3423">
        <v>12.743</v>
      </c>
      <c r="CA3423">
        <v>12.486000000000001</v>
      </c>
      <c r="CC3423">
        <v>942.26</v>
      </c>
      <c r="CD3423">
        <v>16.98</v>
      </c>
      <c r="CE3423">
        <v>16.98</v>
      </c>
      <c r="CF3423">
        <v>0.2</v>
      </c>
      <c r="CG3423">
        <v>0.1</v>
      </c>
      <c r="CH3423">
        <v>0.1</v>
      </c>
      <c r="CI3423">
        <v>1.17</v>
      </c>
      <c r="CJ3423">
        <v>0.1</v>
      </c>
      <c r="CK3423">
        <v>0.13</v>
      </c>
      <c r="CL3423">
        <v>1.49</v>
      </c>
      <c r="CM3423">
        <v>0.23</v>
      </c>
      <c r="CN3423">
        <v>0.27</v>
      </c>
      <c r="CS3423">
        <v>5884</v>
      </c>
      <c r="CT3423">
        <v>75</v>
      </c>
      <c r="CU3423">
        <v>75</v>
      </c>
      <c r="CX3423" t="s">
        <v>10029</v>
      </c>
    </row>
    <row r="3424" spans="1:102" x14ac:dyDescent="0.25">
      <c r="A3424" t="s">
        <v>10032</v>
      </c>
      <c r="B3424" t="s">
        <v>98</v>
      </c>
      <c r="I3424">
        <v>6.8000000000000005E-2</v>
      </c>
      <c r="L3424">
        <v>6.8029999999999999</v>
      </c>
      <c r="O3424">
        <v>7.1900000000000006E-2</v>
      </c>
      <c r="Y3424">
        <v>2015</v>
      </c>
      <c r="Z3424" s="1">
        <v>44232</v>
      </c>
      <c r="AU3424" s="4"/>
      <c r="AV3424" s="4">
        <f>O3424*149597871*COS(U3424*3.14159265359/180)/(CL3424*695700)</f>
        <v>14.184231214419377</v>
      </c>
      <c r="AW3424" s="4">
        <f t="shared" si="117"/>
        <v>999</v>
      </c>
      <c r="BF3424">
        <v>1032</v>
      </c>
      <c r="BO3424" t="s">
        <v>99</v>
      </c>
      <c r="BP3424" t="s">
        <v>146</v>
      </c>
      <c r="BR3424" t="s">
        <v>146</v>
      </c>
      <c r="BS3424" t="s">
        <v>10033</v>
      </c>
      <c r="BU3424" t="s">
        <v>10034</v>
      </c>
      <c r="BV3424">
        <v>281.11233499999997</v>
      </c>
      <c r="BW3424">
        <v>43.227789000000001</v>
      </c>
      <c r="BZ3424">
        <v>10.945</v>
      </c>
      <c r="CA3424">
        <v>10.678000000000001</v>
      </c>
      <c r="CC3424">
        <v>493.44</v>
      </c>
      <c r="CD3424">
        <v>4.82</v>
      </c>
      <c r="CE3424">
        <v>4.82</v>
      </c>
      <c r="CF3424">
        <v>7.0000000000000007E-2</v>
      </c>
      <c r="CG3424">
        <v>0.1</v>
      </c>
      <c r="CH3424">
        <v>0.1</v>
      </c>
      <c r="CI3424">
        <v>1.07</v>
      </c>
      <c r="CJ3424">
        <v>0.04</v>
      </c>
      <c r="CK3424">
        <v>0.06</v>
      </c>
      <c r="CL3424">
        <v>1.0900000000000001</v>
      </c>
      <c r="CM3424">
        <v>0.11</v>
      </c>
      <c r="CN3424">
        <v>0.19</v>
      </c>
      <c r="CS3424">
        <v>6004</v>
      </c>
      <c r="CT3424">
        <v>75</v>
      </c>
      <c r="CU3424">
        <v>75</v>
      </c>
      <c r="CX3424" t="s">
        <v>10035</v>
      </c>
    </row>
    <row r="3425" spans="1:102" x14ac:dyDescent="0.25">
      <c r="A3425" t="s">
        <v>10036</v>
      </c>
      <c r="B3425" t="s">
        <v>98</v>
      </c>
      <c r="I3425">
        <v>0.06</v>
      </c>
      <c r="L3425">
        <v>8.7029999999999994</v>
      </c>
      <c r="O3425">
        <v>8.4699999999999998E-2</v>
      </c>
      <c r="Y3425">
        <v>2015</v>
      </c>
      <c r="Z3425" s="1">
        <v>44232</v>
      </c>
      <c r="AU3425" s="4"/>
      <c r="AV3425" s="4">
        <f>O3425*149597871*COS(U3425*3.14159265359/180)/(CL3425*695700)</f>
        <v>16.709379469559401</v>
      </c>
      <c r="AW3425" s="4">
        <f t="shared" si="117"/>
        <v>999</v>
      </c>
      <c r="BF3425">
        <v>951</v>
      </c>
      <c r="BO3425" t="s">
        <v>99</v>
      </c>
      <c r="BP3425" t="s">
        <v>146</v>
      </c>
      <c r="BS3425" t="s">
        <v>10037</v>
      </c>
      <c r="BU3425" t="s">
        <v>10034</v>
      </c>
      <c r="BV3425">
        <v>281.11233499999997</v>
      </c>
      <c r="BW3425">
        <v>43.227789000000001</v>
      </c>
      <c r="BZ3425">
        <v>10.945</v>
      </c>
      <c r="CA3425">
        <v>10.678000000000001</v>
      </c>
      <c r="CC3425">
        <v>493.44</v>
      </c>
      <c r="CD3425">
        <v>4.82</v>
      </c>
      <c r="CE3425">
        <v>4.82</v>
      </c>
      <c r="CF3425">
        <v>7.0000000000000007E-2</v>
      </c>
      <c r="CG3425">
        <v>0.1</v>
      </c>
      <c r="CH3425">
        <v>0.1</v>
      </c>
      <c r="CI3425">
        <v>1.07</v>
      </c>
      <c r="CJ3425">
        <v>0.04</v>
      </c>
      <c r="CK3425">
        <v>0.06</v>
      </c>
      <c r="CL3425">
        <v>1.0900000000000001</v>
      </c>
      <c r="CM3425">
        <v>0.11</v>
      </c>
      <c r="CN3425">
        <v>0.19</v>
      </c>
      <c r="CS3425">
        <v>6004</v>
      </c>
      <c r="CT3425">
        <v>75</v>
      </c>
      <c r="CU3425">
        <v>75</v>
      </c>
      <c r="CX3425" t="s">
        <v>10035</v>
      </c>
    </row>
    <row r="3426" spans="1:102" x14ac:dyDescent="0.25">
      <c r="A3426" t="s">
        <v>10038</v>
      </c>
      <c r="B3426" t="s">
        <v>98</v>
      </c>
      <c r="I3426">
        <v>0.1</v>
      </c>
      <c r="L3426">
        <v>11.922000000000001</v>
      </c>
      <c r="O3426">
        <v>0.1045</v>
      </c>
      <c r="Y3426">
        <v>2015</v>
      </c>
      <c r="Z3426" s="1">
        <v>44232</v>
      </c>
      <c r="AU3426" s="4"/>
      <c r="AV3426" s="4">
        <f>O3426*149597871*COS(U3426*3.14159265359/180)/(CL3426*695700)</f>
        <v>20.615468176729131</v>
      </c>
      <c r="AW3426" s="4">
        <f t="shared" si="117"/>
        <v>999</v>
      </c>
      <c r="BF3426">
        <v>856</v>
      </c>
      <c r="BO3426" t="s">
        <v>99</v>
      </c>
      <c r="BP3426" t="s">
        <v>146</v>
      </c>
      <c r="BS3426" t="s">
        <v>10039</v>
      </c>
      <c r="BU3426" t="s">
        <v>10034</v>
      </c>
      <c r="BV3426">
        <v>281.11233499999997</v>
      </c>
      <c r="BW3426">
        <v>43.227789000000001</v>
      </c>
      <c r="BZ3426">
        <v>10.945</v>
      </c>
      <c r="CA3426">
        <v>10.678000000000001</v>
      </c>
      <c r="CC3426">
        <v>493.44</v>
      </c>
      <c r="CD3426">
        <v>4.82</v>
      </c>
      <c r="CE3426">
        <v>4.82</v>
      </c>
      <c r="CF3426">
        <v>7.0000000000000007E-2</v>
      </c>
      <c r="CG3426">
        <v>0.1</v>
      </c>
      <c r="CH3426">
        <v>0.1</v>
      </c>
      <c r="CI3426">
        <v>1.07</v>
      </c>
      <c r="CJ3426">
        <v>0.04</v>
      </c>
      <c r="CK3426">
        <v>0.06</v>
      </c>
      <c r="CL3426">
        <v>1.0900000000000001</v>
      </c>
      <c r="CM3426">
        <v>0.11</v>
      </c>
      <c r="CN3426">
        <v>0.19</v>
      </c>
      <c r="CS3426">
        <v>6004</v>
      </c>
      <c r="CT3426">
        <v>75</v>
      </c>
      <c r="CU3426">
        <v>75</v>
      </c>
      <c r="CX3426" t="s">
        <v>10035</v>
      </c>
    </row>
    <row r="3427" spans="1:102" x14ac:dyDescent="0.25">
      <c r="A3427" t="s">
        <v>10040</v>
      </c>
      <c r="B3427" t="s">
        <v>98</v>
      </c>
      <c r="C3427">
        <v>5.41</v>
      </c>
      <c r="D3427">
        <v>0.18</v>
      </c>
      <c r="E3427">
        <v>0.32</v>
      </c>
      <c r="F3427">
        <v>5.41</v>
      </c>
      <c r="G3427">
        <v>0.3</v>
      </c>
      <c r="H3427">
        <v>0.19</v>
      </c>
      <c r="I3427">
        <v>1.145</v>
      </c>
      <c r="J3427">
        <v>3.9E-2</v>
      </c>
      <c r="K3427">
        <v>3.5999999999999997E-2</v>
      </c>
      <c r="L3427">
        <v>52.501128999999999</v>
      </c>
      <c r="M3427" s="2">
        <v>5.3000000000000001E-5</v>
      </c>
      <c r="N3427" s="2">
        <v>6.7000000000000002E-5</v>
      </c>
      <c r="O3427">
        <v>0.30099999999999999</v>
      </c>
      <c r="P3427">
        <v>1.6E-2</v>
      </c>
      <c r="Q3427">
        <v>1.0999999999999999E-2</v>
      </c>
      <c r="R3427">
        <v>0.51339999999999997</v>
      </c>
      <c r="S3427">
        <v>8.8999999999999999E-3</v>
      </c>
      <c r="T3427">
        <v>9.7999999999999997E-3</v>
      </c>
      <c r="U3427">
        <v>88.17</v>
      </c>
      <c r="V3427">
        <v>0.61</v>
      </c>
      <c r="W3427">
        <v>0.33</v>
      </c>
      <c r="Y3427">
        <v>2015</v>
      </c>
      <c r="Z3427" s="1">
        <v>44232</v>
      </c>
      <c r="AA3427">
        <v>64.099999999999994</v>
      </c>
      <c r="AB3427">
        <v>1.5</v>
      </c>
      <c r="AC3427">
        <v>1.6</v>
      </c>
      <c r="AG3427">
        <v>2455949.5373999998</v>
      </c>
      <c r="AH3427">
        <v>1.1999999999999999E-3</v>
      </c>
      <c r="AI3427">
        <v>1.1000000000000001E-3</v>
      </c>
      <c r="AJ3427">
        <v>2455949.5373999998</v>
      </c>
      <c r="AK3427">
        <v>1.8E-3</v>
      </c>
      <c r="AL3427">
        <v>1.8E-3</v>
      </c>
      <c r="AS3427" s="3">
        <v>0.503</v>
      </c>
      <c r="AU3427" s="4">
        <f t="shared" ref="AU3426:AU3489" si="118">AS3427+AT3427</f>
        <v>0.503</v>
      </c>
      <c r="AV3427" s="4">
        <f>O3427*149597871*COS(U3427*3.14159265359/180)/(CL3427*695700)</f>
        <v>0.50909459555025316</v>
      </c>
      <c r="AW3427" s="4">
        <f t="shared" si="117"/>
        <v>0.50909459555025316</v>
      </c>
      <c r="AX3427">
        <v>0.16800000000000001</v>
      </c>
      <c r="AY3427">
        <v>0.09</v>
      </c>
      <c r="BC3427">
        <v>286.8</v>
      </c>
      <c r="BD3427">
        <v>4</v>
      </c>
      <c r="BE3427">
        <v>4.7</v>
      </c>
      <c r="BO3427" t="s">
        <v>99</v>
      </c>
      <c r="BP3427" t="s">
        <v>146</v>
      </c>
      <c r="BQ3427" t="s">
        <v>100</v>
      </c>
      <c r="BR3427" t="s">
        <v>146</v>
      </c>
      <c r="BS3427" t="s">
        <v>10041</v>
      </c>
      <c r="BU3427" t="s">
        <v>10042</v>
      </c>
      <c r="BV3427">
        <v>293.28220599999997</v>
      </c>
      <c r="BW3427">
        <v>48.285899999999998</v>
      </c>
      <c r="BX3427">
        <v>13</v>
      </c>
      <c r="BZ3427">
        <v>10.683999999999999</v>
      </c>
      <c r="CA3427">
        <v>10.221</v>
      </c>
      <c r="CC3427">
        <v>870</v>
      </c>
      <c r="CD3427">
        <v>20</v>
      </c>
      <c r="CE3427">
        <v>20</v>
      </c>
      <c r="CF3427">
        <v>-7.0000000000000007E-2</v>
      </c>
      <c r="CG3427">
        <v>0.1</v>
      </c>
      <c r="CH3427">
        <v>0.1</v>
      </c>
      <c r="CI3427">
        <v>1.32</v>
      </c>
      <c r="CJ3427">
        <v>7.0000000000000007E-2</v>
      </c>
      <c r="CK3427">
        <v>0.1</v>
      </c>
      <c r="CL3427">
        <v>4.0599999999999996</v>
      </c>
      <c r="CM3427">
        <v>0.08</v>
      </c>
      <c r="CN3427">
        <v>0.12</v>
      </c>
      <c r="CO3427" t="s">
        <v>1525</v>
      </c>
      <c r="CP3427">
        <v>4.2</v>
      </c>
      <c r="CQ3427">
        <v>-1</v>
      </c>
      <c r="CR3427">
        <v>0.8</v>
      </c>
      <c r="CS3427">
        <v>4995</v>
      </c>
      <c r="CT3427">
        <v>78</v>
      </c>
      <c r="CU3427">
        <v>78</v>
      </c>
      <c r="CX3427" t="s">
        <v>10043</v>
      </c>
    </row>
    <row r="3428" spans="1:102" x14ac:dyDescent="0.25">
      <c r="A3428" t="s">
        <v>10044</v>
      </c>
      <c r="B3428" t="s">
        <v>98</v>
      </c>
      <c r="F3428">
        <v>2.4300000000000002</v>
      </c>
      <c r="G3428">
        <v>0.24</v>
      </c>
      <c r="H3428">
        <v>0.22</v>
      </c>
      <c r="L3428">
        <v>406.2</v>
      </c>
      <c r="M3428">
        <v>2.5</v>
      </c>
      <c r="N3428">
        <v>3.9</v>
      </c>
      <c r="O3428">
        <v>1.1879999999999999</v>
      </c>
      <c r="P3428">
        <v>0.06</v>
      </c>
      <c r="Q3428">
        <v>0.04</v>
      </c>
      <c r="R3428">
        <v>0.498</v>
      </c>
      <c r="S3428">
        <v>5.8999999999999997E-2</v>
      </c>
      <c r="T3428">
        <v>2.9000000000000001E-2</v>
      </c>
      <c r="Y3428">
        <v>2015</v>
      </c>
      <c r="Z3428" s="1">
        <v>44232</v>
      </c>
      <c r="AA3428">
        <v>60.8</v>
      </c>
      <c r="AB3428">
        <v>11.2</v>
      </c>
      <c r="AC3428">
        <v>7</v>
      </c>
      <c r="AD3428">
        <v>2456134.9</v>
      </c>
      <c r="AE3428">
        <v>3</v>
      </c>
      <c r="AF3428">
        <v>2</v>
      </c>
      <c r="AU3428" s="4"/>
      <c r="AV3428" s="4">
        <f>O3428*149597871*COS(U3428*3.14159265359/180)/(CL3428*695700)</f>
        <v>62.920739273128184</v>
      </c>
      <c r="AW3428" s="4">
        <f t="shared" si="117"/>
        <v>999</v>
      </c>
      <c r="BC3428">
        <v>62.1</v>
      </c>
      <c r="BD3428">
        <v>5.8</v>
      </c>
      <c r="BE3428">
        <v>6.1</v>
      </c>
      <c r="BO3428" t="s">
        <v>99</v>
      </c>
      <c r="BP3428" t="s">
        <v>100</v>
      </c>
      <c r="BQ3428" t="s">
        <v>100</v>
      </c>
      <c r="BS3428" t="s">
        <v>10045</v>
      </c>
      <c r="BU3428" t="s">
        <v>10042</v>
      </c>
      <c r="BV3428">
        <v>293.28220599999997</v>
      </c>
      <c r="BW3428">
        <v>48.285899999999998</v>
      </c>
      <c r="BX3428">
        <v>13</v>
      </c>
      <c r="BZ3428">
        <v>10.683999999999999</v>
      </c>
      <c r="CA3428">
        <v>10.221</v>
      </c>
      <c r="CC3428">
        <v>870</v>
      </c>
      <c r="CD3428">
        <v>20</v>
      </c>
      <c r="CE3428">
        <v>20</v>
      </c>
      <c r="CF3428">
        <v>-7.0000000000000007E-2</v>
      </c>
      <c r="CG3428">
        <v>0.1</v>
      </c>
      <c r="CH3428">
        <v>0.1</v>
      </c>
      <c r="CI3428">
        <v>1.32</v>
      </c>
      <c r="CJ3428">
        <v>7.0000000000000007E-2</v>
      </c>
      <c r="CK3428">
        <v>0.1</v>
      </c>
      <c r="CL3428">
        <v>4.0599999999999996</v>
      </c>
      <c r="CM3428">
        <v>0.08</v>
      </c>
      <c r="CN3428">
        <v>0.12</v>
      </c>
      <c r="CO3428" t="s">
        <v>1525</v>
      </c>
      <c r="CP3428">
        <v>4.2</v>
      </c>
      <c r="CQ3428">
        <v>-1</v>
      </c>
      <c r="CR3428">
        <v>0.8</v>
      </c>
      <c r="CS3428">
        <v>4995</v>
      </c>
      <c r="CT3428">
        <v>78</v>
      </c>
      <c r="CU3428">
        <v>78</v>
      </c>
      <c r="CX3428" t="s">
        <v>10043</v>
      </c>
    </row>
    <row r="3429" spans="1:102" x14ac:dyDescent="0.25">
      <c r="A3429" t="s">
        <v>10046</v>
      </c>
      <c r="B3429" t="s">
        <v>98</v>
      </c>
      <c r="C3429">
        <v>2.82</v>
      </c>
      <c r="D3429">
        <v>0.52</v>
      </c>
      <c r="E3429">
        <v>0.52</v>
      </c>
      <c r="I3429">
        <v>1.45</v>
      </c>
      <c r="J3429">
        <v>0.16</v>
      </c>
      <c r="K3429">
        <v>0.16</v>
      </c>
      <c r="L3429">
        <v>5.3340838399999999</v>
      </c>
      <c r="M3429" s="2">
        <v>1.1000000000000001E-6</v>
      </c>
      <c r="N3429" s="2">
        <v>1.1000000000000001E-6</v>
      </c>
      <c r="O3429">
        <v>6.7900000000000002E-2</v>
      </c>
      <c r="P3429">
        <v>2.7000000000000001E-3</v>
      </c>
      <c r="Q3429">
        <v>2.7000000000000001E-3</v>
      </c>
      <c r="R3429">
        <v>0.11899999999999999</v>
      </c>
      <c r="S3429">
        <v>7.9000000000000001E-2</v>
      </c>
      <c r="T3429">
        <v>7.9000000000000001E-2</v>
      </c>
      <c r="U3429">
        <v>89.21</v>
      </c>
      <c r="V3429">
        <v>0.9</v>
      </c>
      <c r="W3429">
        <v>0.52</v>
      </c>
      <c r="Y3429">
        <v>2015</v>
      </c>
      <c r="Z3429" s="1">
        <v>44232</v>
      </c>
      <c r="AA3429">
        <v>68</v>
      </c>
      <c r="AB3429">
        <v>36</v>
      </c>
      <c r="AC3429">
        <v>67</v>
      </c>
      <c r="AG3429">
        <v>2454964.9815199999</v>
      </c>
      <c r="AH3429">
        <v>1.4999999999999999E-4</v>
      </c>
      <c r="AI3429">
        <v>1.4999999999999999E-4</v>
      </c>
      <c r="AJ3429">
        <v>2454964.9815199999</v>
      </c>
      <c r="AK3429">
        <v>1.4999999999999999E-4</v>
      </c>
      <c r="AL3429">
        <v>1.4999999999999999E-4</v>
      </c>
      <c r="AS3429" s="3">
        <v>8.2000000000000003E-2</v>
      </c>
      <c r="AU3429" s="4">
        <f t="shared" si="118"/>
        <v>8.2000000000000003E-2</v>
      </c>
      <c r="AV3429" s="4">
        <f>O3429*149597871*COS(U3429*3.14159265359/180)/(CL3429*695700)</f>
        <v>8.9074920361468718E-2</v>
      </c>
      <c r="AW3429" s="4">
        <f t="shared" si="117"/>
        <v>8.9074920361468718E-2</v>
      </c>
      <c r="AX3429">
        <v>8.1000000000000003E-2</v>
      </c>
      <c r="AY3429">
        <v>8.1000000000000003E-2</v>
      </c>
      <c r="BC3429">
        <v>259</v>
      </c>
      <c r="BD3429">
        <v>44</v>
      </c>
      <c r="BE3429">
        <v>44</v>
      </c>
      <c r="BF3429">
        <v>1776</v>
      </c>
      <c r="BG3429">
        <v>87</v>
      </c>
      <c r="BH3429">
        <v>87</v>
      </c>
      <c r="BO3429" t="s">
        <v>99</v>
      </c>
      <c r="BP3429" t="s">
        <v>146</v>
      </c>
      <c r="BQ3429" t="s">
        <v>100</v>
      </c>
      <c r="BR3429" t="s">
        <v>146</v>
      </c>
      <c r="BS3429" t="s">
        <v>10047</v>
      </c>
      <c r="BU3429" t="s">
        <v>10048</v>
      </c>
      <c r="BV3429">
        <v>297.59365100000002</v>
      </c>
      <c r="BW3429">
        <v>40.977268000000002</v>
      </c>
      <c r="BX3429">
        <v>14.5</v>
      </c>
      <c r="BZ3429">
        <v>13.201000000000001</v>
      </c>
      <c r="CA3429">
        <v>12.948</v>
      </c>
      <c r="CC3429">
        <v>1870</v>
      </c>
      <c r="CD3429">
        <v>210</v>
      </c>
      <c r="CE3429">
        <v>210</v>
      </c>
      <c r="CF3429">
        <v>-0.01</v>
      </c>
      <c r="CG3429">
        <v>0.2</v>
      </c>
      <c r="CH3429">
        <v>0.2</v>
      </c>
      <c r="CI3429">
        <v>1.46</v>
      </c>
      <c r="CJ3429">
        <v>0.17</v>
      </c>
      <c r="CK3429">
        <v>0.17</v>
      </c>
      <c r="CL3429">
        <v>2.2599999999999998</v>
      </c>
      <c r="CM3429">
        <v>0.25</v>
      </c>
      <c r="CN3429">
        <v>0.25</v>
      </c>
      <c r="CP3429">
        <v>2.67</v>
      </c>
      <c r="CQ3429">
        <v>0.91</v>
      </c>
      <c r="CR3429">
        <v>0.91</v>
      </c>
      <c r="CS3429">
        <v>6360</v>
      </c>
      <c r="CT3429">
        <v>140</v>
      </c>
      <c r="CU3429">
        <v>140</v>
      </c>
      <c r="CX3429" t="s">
        <v>10049</v>
      </c>
    </row>
    <row r="3430" spans="1:102" x14ac:dyDescent="0.25">
      <c r="A3430" t="s">
        <v>10050</v>
      </c>
      <c r="B3430" t="s">
        <v>98</v>
      </c>
      <c r="C3430">
        <v>2.86</v>
      </c>
      <c r="D3430">
        <v>0.35</v>
      </c>
      <c r="E3430">
        <v>0.35</v>
      </c>
      <c r="I3430">
        <v>1.1299999999999999</v>
      </c>
      <c r="J3430">
        <v>0.18</v>
      </c>
      <c r="K3430">
        <v>0.26</v>
      </c>
      <c r="L3430">
        <v>12.874709899999999</v>
      </c>
      <c r="M3430" s="2">
        <v>5.0000000000000004E-6</v>
      </c>
      <c r="N3430" s="2">
        <v>5.0000000000000004E-6</v>
      </c>
      <c r="O3430">
        <v>0.1143</v>
      </c>
      <c r="P3430">
        <v>3.0000000000000001E-3</v>
      </c>
      <c r="Q3430">
        <v>3.0000000000000001E-3</v>
      </c>
      <c r="R3430">
        <v>0.13100000000000001</v>
      </c>
      <c r="S3430">
        <v>7.1999999999999995E-2</v>
      </c>
      <c r="T3430">
        <v>7.1999999999999995E-2</v>
      </c>
      <c r="U3430">
        <v>86.46</v>
      </c>
      <c r="V3430">
        <v>0.74</v>
      </c>
      <c r="W3430">
        <v>0.38</v>
      </c>
      <c r="Y3430">
        <v>2015</v>
      </c>
      <c r="Z3430" s="1">
        <v>44232</v>
      </c>
      <c r="AA3430">
        <v>82</v>
      </c>
      <c r="AB3430">
        <v>33</v>
      </c>
      <c r="AC3430">
        <v>33</v>
      </c>
      <c r="AG3430">
        <v>2455003.0228300001</v>
      </c>
      <c r="AH3430">
        <v>4.2000000000000002E-4</v>
      </c>
      <c r="AI3430">
        <v>4.2000000000000002E-4</v>
      </c>
      <c r="AJ3430">
        <v>2455003.0228300001</v>
      </c>
      <c r="AK3430">
        <v>4.2000000000000002E-4</v>
      </c>
      <c r="AL3430">
        <v>4.2000000000000002E-4</v>
      </c>
      <c r="AS3430" s="3">
        <v>0.97899999999999998</v>
      </c>
      <c r="AU3430" s="4">
        <f t="shared" si="118"/>
        <v>0.97899999999999998</v>
      </c>
      <c r="AV3430" s="4">
        <f>O3430*149597871*COS(U3430*3.14159265359/180)/(CL3430*695700)</f>
        <v>1.0997015557549235</v>
      </c>
      <c r="AW3430" s="4">
        <f t="shared" si="117"/>
        <v>999</v>
      </c>
      <c r="AX3430">
        <v>3.1E-2</v>
      </c>
      <c r="AY3430">
        <v>3.1E-2</v>
      </c>
      <c r="BC3430">
        <v>221</v>
      </c>
      <c r="BD3430">
        <v>23</v>
      </c>
      <c r="BE3430">
        <v>23</v>
      </c>
      <c r="BF3430">
        <v>1000</v>
      </c>
      <c r="BG3430">
        <v>45</v>
      </c>
      <c r="BH3430">
        <v>45</v>
      </c>
      <c r="BO3430" t="s">
        <v>99</v>
      </c>
      <c r="BP3430" t="s">
        <v>146</v>
      </c>
      <c r="BQ3430" t="s">
        <v>100</v>
      </c>
      <c r="BR3430" t="s">
        <v>146</v>
      </c>
      <c r="BS3430" t="s">
        <v>10051</v>
      </c>
      <c r="BU3430" t="s">
        <v>10052</v>
      </c>
      <c r="BV3430">
        <v>293.58638100000002</v>
      </c>
      <c r="BW3430">
        <v>42.928913000000001</v>
      </c>
      <c r="BZ3430">
        <v>13.4</v>
      </c>
      <c r="CA3430">
        <v>13.035</v>
      </c>
      <c r="CC3430">
        <v>1240</v>
      </c>
      <c r="CD3430">
        <v>120</v>
      </c>
      <c r="CE3430">
        <v>120</v>
      </c>
      <c r="CF3430">
        <v>0.25</v>
      </c>
      <c r="CG3430">
        <v>0.14000000000000001</v>
      </c>
      <c r="CH3430">
        <v>0.14000000000000001</v>
      </c>
      <c r="CI3430">
        <v>1.2</v>
      </c>
      <c r="CJ3430">
        <v>0.09</v>
      </c>
      <c r="CK3430">
        <v>0.09</v>
      </c>
      <c r="CL3430">
        <v>1.38</v>
      </c>
      <c r="CM3430">
        <v>0.13</v>
      </c>
      <c r="CN3430">
        <v>0.13</v>
      </c>
      <c r="CP3430">
        <v>4</v>
      </c>
      <c r="CQ3430">
        <v>1.7</v>
      </c>
      <c r="CR3430">
        <v>1.7</v>
      </c>
      <c r="CS3430">
        <v>5977</v>
      </c>
      <c r="CT3430">
        <v>95</v>
      </c>
      <c r="CU3430">
        <v>95</v>
      </c>
      <c r="CX3430" t="s">
        <v>10053</v>
      </c>
    </row>
    <row r="3431" spans="1:102" x14ac:dyDescent="0.25">
      <c r="A3431" t="s">
        <v>10054</v>
      </c>
      <c r="B3431" t="s">
        <v>98</v>
      </c>
      <c r="C3431">
        <v>0.84</v>
      </c>
      <c r="D3431">
        <v>0.15</v>
      </c>
      <c r="E3431">
        <v>0.15</v>
      </c>
      <c r="I3431">
        <v>1.99</v>
      </c>
      <c r="J3431">
        <v>0.18</v>
      </c>
      <c r="K3431">
        <v>0.18</v>
      </c>
      <c r="L3431">
        <v>8.6001536000000005</v>
      </c>
      <c r="M3431" s="2">
        <v>1.7999999999999999E-6</v>
      </c>
      <c r="N3431" s="2">
        <v>1.7999999999999999E-6</v>
      </c>
      <c r="O3431">
        <v>9.4799999999999995E-2</v>
      </c>
      <c r="P3431">
        <v>1.8E-3</v>
      </c>
      <c r="Q3431">
        <v>1.8E-3</v>
      </c>
      <c r="R3431">
        <v>0.114</v>
      </c>
      <c r="S3431">
        <v>7.6999999999999999E-2</v>
      </c>
      <c r="T3431">
        <v>7.6999999999999999E-2</v>
      </c>
      <c r="U3431">
        <v>85.51</v>
      </c>
      <c r="V3431">
        <v>0.52</v>
      </c>
      <c r="W3431">
        <v>0.52</v>
      </c>
      <c r="Y3431">
        <v>2015</v>
      </c>
      <c r="Z3431" s="1">
        <v>44232</v>
      </c>
      <c r="AA3431">
        <v>104</v>
      </c>
      <c r="AB3431">
        <v>36</v>
      </c>
      <c r="AC3431">
        <v>36</v>
      </c>
      <c r="AG3431">
        <v>2455010.6424099999</v>
      </c>
      <c r="AH3431">
        <v>4.0000000000000002E-4</v>
      </c>
      <c r="AI3431">
        <v>4.0000000000000002E-4</v>
      </c>
      <c r="AJ3431">
        <v>2455010.6424099999</v>
      </c>
      <c r="AK3431">
        <v>4.0000000000000002E-4</v>
      </c>
      <c r="AL3431">
        <v>4.0000000000000002E-4</v>
      </c>
      <c r="AS3431" s="3">
        <v>0.44800000000000001</v>
      </c>
      <c r="AU3431" s="4">
        <f t="shared" si="118"/>
        <v>0.44800000000000001</v>
      </c>
      <c r="AV3431" s="4">
        <f>O3431*149597871*COS(U3431*3.14159265359/180)/(CL3431*695700)</f>
        <v>0.49714814484133074</v>
      </c>
      <c r="AW3431" s="4">
        <f t="shared" si="117"/>
        <v>0.49714814484133074</v>
      </c>
      <c r="AX3431">
        <v>2.4E-2</v>
      </c>
      <c r="AY3431">
        <v>2.4E-2</v>
      </c>
      <c r="BC3431">
        <v>64</v>
      </c>
      <c r="BD3431">
        <v>12</v>
      </c>
      <c r="BE3431">
        <v>12</v>
      </c>
      <c r="BF3431">
        <v>1729</v>
      </c>
      <c r="BG3431">
        <v>70</v>
      </c>
      <c r="BH3431">
        <v>70</v>
      </c>
      <c r="BO3431" t="s">
        <v>99</v>
      </c>
      <c r="BP3431" t="s">
        <v>146</v>
      </c>
      <c r="BQ3431" t="s">
        <v>100</v>
      </c>
      <c r="BR3431" t="s">
        <v>146</v>
      </c>
      <c r="BS3431" t="s">
        <v>10055</v>
      </c>
      <c r="BU3431" t="s">
        <v>10056</v>
      </c>
      <c r="BV3431">
        <v>292.287328</v>
      </c>
      <c r="BW3431">
        <v>43.197280999999997</v>
      </c>
      <c r="BX3431">
        <v>14</v>
      </c>
      <c r="BZ3431">
        <v>12.593</v>
      </c>
      <c r="CA3431">
        <v>12.345000000000001</v>
      </c>
      <c r="CC3431">
        <v>2070</v>
      </c>
      <c r="CD3431">
        <v>200</v>
      </c>
      <c r="CE3431">
        <v>200</v>
      </c>
      <c r="CF3431">
        <v>-0.18</v>
      </c>
      <c r="CG3431">
        <v>0.11</v>
      </c>
      <c r="CH3431">
        <v>0.11</v>
      </c>
      <c r="CI3431">
        <v>1.54</v>
      </c>
      <c r="CJ3431">
        <v>0.09</v>
      </c>
      <c r="CK3431">
        <v>0.09</v>
      </c>
      <c r="CL3431">
        <v>3.21</v>
      </c>
      <c r="CM3431">
        <v>0.3</v>
      </c>
      <c r="CN3431">
        <v>0.3</v>
      </c>
      <c r="CP3431">
        <v>2.25</v>
      </c>
      <c r="CQ3431">
        <v>0.42</v>
      </c>
      <c r="CR3431">
        <v>0.42</v>
      </c>
      <c r="CS3431">
        <v>6161</v>
      </c>
      <c r="CT3431">
        <v>94</v>
      </c>
      <c r="CU3431">
        <v>94</v>
      </c>
      <c r="CX3431" t="s">
        <v>10057</v>
      </c>
    </row>
    <row r="3432" spans="1:102" x14ac:dyDescent="0.25">
      <c r="A3432" t="s">
        <v>10058</v>
      </c>
      <c r="B3432" t="s">
        <v>98</v>
      </c>
      <c r="I3432">
        <v>0.24</v>
      </c>
      <c r="J3432">
        <v>0.02</v>
      </c>
      <c r="K3432">
        <v>0.02</v>
      </c>
      <c r="L3432">
        <v>64.002049999999997</v>
      </c>
      <c r="M3432">
        <v>7.2000000000000005E-4</v>
      </c>
      <c r="N3432">
        <v>5.2999999999999998E-4</v>
      </c>
      <c r="O3432">
        <v>0.33900000000000002</v>
      </c>
      <c r="P3432">
        <v>0.13400000000000001</v>
      </c>
      <c r="Q3432">
        <v>5.2999999999999999E-2</v>
      </c>
      <c r="R3432">
        <v>0.19</v>
      </c>
      <c r="S3432">
        <v>0.11</v>
      </c>
      <c r="T3432">
        <v>0.11</v>
      </c>
      <c r="U3432">
        <v>89.93</v>
      </c>
      <c r="V3432">
        <v>7.0000000000000007E-2</v>
      </c>
      <c r="W3432">
        <v>0.18</v>
      </c>
      <c r="Y3432">
        <v>2015</v>
      </c>
      <c r="Z3432" s="1">
        <v>44232</v>
      </c>
      <c r="AG3432">
        <v>2455477.6307000001</v>
      </c>
      <c r="AH3432">
        <v>4.8999999999999998E-3</v>
      </c>
      <c r="AI3432">
        <v>4.1999999999999997E-3</v>
      </c>
      <c r="AJ3432">
        <v>2455477.6307000001</v>
      </c>
      <c r="AK3432">
        <v>4.8999999999999998E-3</v>
      </c>
      <c r="AL3432">
        <v>4.8999999999999998E-3</v>
      </c>
      <c r="AS3432" s="3">
        <v>0.09</v>
      </c>
      <c r="AU3432" s="4">
        <f t="shared" si="118"/>
        <v>0.09</v>
      </c>
      <c r="AV3432" s="4">
        <f>O3432*149597871*COS(U3432*3.14159265359/180)/(CL3432*695700)</f>
        <v>0.12722731656230174</v>
      </c>
      <c r="AW3432" s="4">
        <f t="shared" si="117"/>
        <v>0.12722731656230174</v>
      </c>
      <c r="AX3432">
        <v>0.09</v>
      </c>
      <c r="AY3432">
        <v>0.28999999999999998</v>
      </c>
      <c r="BO3432" t="s">
        <v>99</v>
      </c>
      <c r="BP3432" t="s">
        <v>146</v>
      </c>
      <c r="BR3432" t="s">
        <v>146</v>
      </c>
      <c r="BS3432" t="s">
        <v>10059</v>
      </c>
      <c r="BU3432" t="s">
        <v>10060</v>
      </c>
      <c r="BV3432">
        <v>301.720753</v>
      </c>
      <c r="BW3432">
        <v>44.412063000000003</v>
      </c>
      <c r="BX3432">
        <v>16.3</v>
      </c>
      <c r="BY3432">
        <v>0.25</v>
      </c>
      <c r="BZ3432">
        <v>14.083</v>
      </c>
      <c r="CA3432">
        <v>13.49</v>
      </c>
      <c r="CC3432">
        <v>618</v>
      </c>
      <c r="CD3432">
        <v>30</v>
      </c>
      <c r="CE3432">
        <v>30</v>
      </c>
      <c r="CF3432">
        <v>0.01</v>
      </c>
      <c r="CG3432">
        <v>0.1</v>
      </c>
      <c r="CH3432">
        <v>0.1</v>
      </c>
      <c r="CI3432">
        <v>0.73</v>
      </c>
      <c r="CJ3432">
        <v>0.03</v>
      </c>
      <c r="CK3432">
        <v>0.03</v>
      </c>
      <c r="CL3432">
        <v>0.7</v>
      </c>
      <c r="CM3432">
        <v>0.02</v>
      </c>
      <c r="CN3432">
        <v>0.03</v>
      </c>
      <c r="CP3432">
        <v>3</v>
      </c>
      <c r="CQ3432">
        <v>7.7</v>
      </c>
      <c r="CR3432">
        <v>0.3</v>
      </c>
      <c r="CS3432">
        <v>4651</v>
      </c>
      <c r="CT3432">
        <v>100</v>
      </c>
      <c r="CU3432">
        <v>100</v>
      </c>
      <c r="CX3432" t="s">
        <v>10061</v>
      </c>
    </row>
    <row r="3433" spans="1:102" x14ac:dyDescent="0.25">
      <c r="A3433" t="s">
        <v>10062</v>
      </c>
      <c r="B3433" t="s">
        <v>98</v>
      </c>
      <c r="I3433">
        <v>0.20799999999999999</v>
      </c>
      <c r="J3433">
        <v>1.2E-2</v>
      </c>
      <c r="K3433">
        <v>1.7000000000000001E-2</v>
      </c>
      <c r="L3433">
        <v>16.797138740000001</v>
      </c>
      <c r="M3433" s="2">
        <v>8.5610000000000002E-5</v>
      </c>
      <c r="N3433" s="2">
        <v>8.5610000000000002E-5</v>
      </c>
      <c r="Y3433">
        <v>2016</v>
      </c>
      <c r="Z3433" s="1">
        <v>44232</v>
      </c>
      <c r="AG3433">
        <v>2454967.0422100001</v>
      </c>
      <c r="AH3433">
        <v>4.0400000000000002E-3</v>
      </c>
      <c r="AI3433">
        <v>4.0400000000000002E-3</v>
      </c>
      <c r="AU3433" s="4"/>
      <c r="AV3433" s="4">
        <f>O3433*149597871*COS(U3433*3.14159265359/180)/(CL3433*695700)</f>
        <v>0</v>
      </c>
      <c r="AW3433" s="4">
        <f t="shared" si="117"/>
        <v>0</v>
      </c>
      <c r="BO3433" t="s">
        <v>156</v>
      </c>
      <c r="BP3433" t="s">
        <v>146</v>
      </c>
      <c r="BS3433" t="s">
        <v>10063</v>
      </c>
      <c r="BU3433" t="s">
        <v>10060</v>
      </c>
      <c r="BV3433">
        <v>301.720753</v>
      </c>
      <c r="BW3433">
        <v>44.412063000000003</v>
      </c>
      <c r="BX3433">
        <v>16.3</v>
      </c>
      <c r="BY3433">
        <v>0.25</v>
      </c>
      <c r="BZ3433">
        <v>14.083</v>
      </c>
      <c r="CA3433">
        <v>13.49</v>
      </c>
      <c r="CC3433">
        <v>618</v>
      </c>
      <c r="CD3433">
        <v>30</v>
      </c>
      <c r="CE3433">
        <v>30</v>
      </c>
      <c r="CF3433">
        <v>0.01</v>
      </c>
      <c r="CG3433">
        <v>0.1</v>
      </c>
      <c r="CH3433">
        <v>0.1</v>
      </c>
      <c r="CI3433">
        <v>0.73</v>
      </c>
      <c r="CJ3433">
        <v>0.03</v>
      </c>
      <c r="CK3433">
        <v>0.03</v>
      </c>
      <c r="CL3433">
        <v>0.7</v>
      </c>
      <c r="CM3433">
        <v>0.02</v>
      </c>
      <c r="CN3433">
        <v>0.03</v>
      </c>
      <c r="CP3433">
        <v>3</v>
      </c>
      <c r="CQ3433">
        <v>7.7</v>
      </c>
      <c r="CR3433">
        <v>0.3</v>
      </c>
      <c r="CS3433">
        <v>4651</v>
      </c>
      <c r="CT3433">
        <v>100</v>
      </c>
      <c r="CU3433">
        <v>100</v>
      </c>
      <c r="CX3433" t="s">
        <v>10061</v>
      </c>
    </row>
    <row r="3434" spans="1:102" x14ac:dyDescent="0.25">
      <c r="A3434" t="s">
        <v>10064</v>
      </c>
      <c r="B3434" t="s">
        <v>98</v>
      </c>
      <c r="I3434">
        <v>0.19</v>
      </c>
      <c r="J3434">
        <v>0.02</v>
      </c>
      <c r="K3434">
        <v>0.02</v>
      </c>
      <c r="L3434">
        <v>66.650620000000004</v>
      </c>
      <c r="M3434">
        <v>3.3E-4</v>
      </c>
      <c r="N3434">
        <v>3.3E-4</v>
      </c>
      <c r="O3434">
        <v>0.28799999999999998</v>
      </c>
      <c r="P3434">
        <v>6.8000000000000005E-2</v>
      </c>
      <c r="Q3434">
        <v>0.04</v>
      </c>
      <c r="R3434">
        <v>0.02</v>
      </c>
      <c r="S3434">
        <v>0.08</v>
      </c>
      <c r="T3434">
        <v>0.02</v>
      </c>
      <c r="U3434">
        <v>89.9</v>
      </c>
      <c r="V3434">
        <v>0.1</v>
      </c>
      <c r="W3434">
        <v>0.23</v>
      </c>
      <c r="Y3434">
        <v>2015</v>
      </c>
      <c r="Z3434" s="1">
        <v>44232</v>
      </c>
      <c r="AG3434">
        <v>2455670.6875999998</v>
      </c>
      <c r="AH3434">
        <v>2.3E-3</v>
      </c>
      <c r="AI3434">
        <v>2.3E-3</v>
      </c>
      <c r="AJ3434">
        <v>2455670.6875999998</v>
      </c>
      <c r="AK3434">
        <v>2.3E-3</v>
      </c>
      <c r="AL3434">
        <v>2.3E-3</v>
      </c>
      <c r="AS3434" s="3">
        <v>0.56000000000000005</v>
      </c>
      <c r="AU3434" s="4">
        <f t="shared" si="118"/>
        <v>0.56000000000000005</v>
      </c>
      <c r="AV3434" s="4">
        <f>O3434*149597871*COS(U3434*3.14159265359/180)/(CL3434*695700)</f>
        <v>0.15895131738457821</v>
      </c>
      <c r="AW3434" s="4">
        <f t="shared" si="117"/>
        <v>0.15895131738457821</v>
      </c>
      <c r="AX3434">
        <v>0.31</v>
      </c>
      <c r="AY3434">
        <v>0.3</v>
      </c>
      <c r="BO3434" t="s">
        <v>99</v>
      </c>
      <c r="BP3434" t="s">
        <v>146</v>
      </c>
      <c r="BR3434" t="s">
        <v>146</v>
      </c>
      <c r="BS3434" t="s">
        <v>10065</v>
      </c>
      <c r="BU3434" t="s">
        <v>10066</v>
      </c>
      <c r="BV3434">
        <v>297.34739300000001</v>
      </c>
      <c r="BW3434">
        <v>44.026947</v>
      </c>
      <c r="BX3434">
        <v>14.8</v>
      </c>
      <c r="BZ3434">
        <v>12.564</v>
      </c>
      <c r="CA3434">
        <v>11.965</v>
      </c>
      <c r="CC3434">
        <v>417</v>
      </c>
      <c r="CD3434">
        <v>24</v>
      </c>
      <c r="CE3434">
        <v>24</v>
      </c>
      <c r="CF3434">
        <v>0</v>
      </c>
      <c r="CG3434">
        <v>0.1</v>
      </c>
      <c r="CH3434">
        <v>0.1</v>
      </c>
      <c r="CI3434">
        <v>0.71</v>
      </c>
      <c r="CJ3434">
        <v>0.03</v>
      </c>
      <c r="CK3434">
        <v>0.03</v>
      </c>
      <c r="CL3434">
        <v>0.68</v>
      </c>
      <c r="CM3434">
        <v>2.5000000000000001E-2</v>
      </c>
      <c r="CN3434">
        <v>2.5000000000000001E-2</v>
      </c>
      <c r="CP3434">
        <v>2.9</v>
      </c>
      <c r="CQ3434">
        <v>7.5</v>
      </c>
      <c r="CR3434">
        <v>0.3</v>
      </c>
      <c r="CS3434">
        <v>4551</v>
      </c>
      <c r="CT3434">
        <v>100</v>
      </c>
      <c r="CU3434">
        <v>100</v>
      </c>
      <c r="CX3434" t="s">
        <v>10067</v>
      </c>
    </row>
    <row r="3435" spans="1:102" x14ac:dyDescent="0.25">
      <c r="A3435" t="s">
        <v>10068</v>
      </c>
      <c r="B3435" t="s">
        <v>98</v>
      </c>
      <c r="I3435">
        <v>0.1</v>
      </c>
      <c r="J3435">
        <v>0.02</v>
      </c>
      <c r="K3435">
        <v>0.01</v>
      </c>
      <c r="L3435">
        <v>35.23319</v>
      </c>
      <c r="M3435">
        <v>2.9E-4</v>
      </c>
      <c r="N3435">
        <v>2.9E-4</v>
      </c>
      <c r="O3435">
        <v>0.16600000000000001</v>
      </c>
      <c r="P3435">
        <v>5.0999999999999997E-2</v>
      </c>
      <c r="Q3435">
        <v>4.2000000000000003E-2</v>
      </c>
      <c r="R3435">
        <v>0.03</v>
      </c>
      <c r="S3435">
        <v>0.1</v>
      </c>
      <c r="T3435">
        <v>0.03</v>
      </c>
      <c r="U3435">
        <v>89.86</v>
      </c>
      <c r="V3435">
        <v>0.14000000000000001</v>
      </c>
      <c r="W3435">
        <v>0.32</v>
      </c>
      <c r="Y3435">
        <v>2015</v>
      </c>
      <c r="Z3435" s="1">
        <v>44232</v>
      </c>
      <c r="AG3435">
        <v>2455673.0307</v>
      </c>
      <c r="AH3435">
        <v>3.2000000000000002E-3</v>
      </c>
      <c r="AI3435">
        <v>4.4000000000000003E-3</v>
      </c>
      <c r="AJ3435">
        <v>2455673.0307</v>
      </c>
      <c r="AK3435">
        <v>4.4000000000000003E-3</v>
      </c>
      <c r="AL3435">
        <v>3.2000000000000002E-3</v>
      </c>
      <c r="AS3435" s="3">
        <v>0.9</v>
      </c>
      <c r="AU3435" s="4">
        <f t="shared" si="118"/>
        <v>0.9</v>
      </c>
      <c r="AV3435" s="4">
        <f>O3435*149597871*COS(U3435*3.14159265359/180)/(CL3435*695700)</f>
        <v>0.16773091844588034</v>
      </c>
      <c r="AW3435" s="4">
        <f t="shared" si="117"/>
        <v>0.16773091844588034</v>
      </c>
      <c r="AX3435">
        <v>0.34</v>
      </c>
      <c r="AY3435">
        <v>0.08</v>
      </c>
      <c r="BO3435" t="s">
        <v>99</v>
      </c>
      <c r="BP3435" t="s">
        <v>146</v>
      </c>
      <c r="BR3435" t="s">
        <v>146</v>
      </c>
      <c r="BS3435" t="s">
        <v>10069</v>
      </c>
      <c r="BU3435" t="s">
        <v>10070</v>
      </c>
      <c r="BV3435">
        <v>281.64580599999999</v>
      </c>
      <c r="BW3435">
        <v>41.951092000000003</v>
      </c>
      <c r="BX3435">
        <v>15</v>
      </c>
      <c r="BZ3435">
        <v>12.13</v>
      </c>
      <c r="CA3435">
        <v>11.449</v>
      </c>
      <c r="CC3435">
        <v>145</v>
      </c>
      <c r="CD3435">
        <v>23</v>
      </c>
      <c r="CE3435">
        <v>23</v>
      </c>
      <c r="CF3435">
        <v>0.16</v>
      </c>
      <c r="CG3435">
        <v>0.14000000000000001</v>
      </c>
      <c r="CH3435">
        <v>0.14000000000000001</v>
      </c>
      <c r="CI3435">
        <v>0.54</v>
      </c>
      <c r="CJ3435">
        <v>0.06</v>
      </c>
      <c r="CK3435">
        <v>0.04</v>
      </c>
      <c r="CL3435">
        <v>0.52</v>
      </c>
      <c r="CM3435">
        <v>3.7999999999999999E-2</v>
      </c>
      <c r="CN3435">
        <v>6.0999999999999999E-2</v>
      </c>
      <c r="CP3435">
        <v>4.4000000000000004</v>
      </c>
      <c r="CQ3435">
        <v>0.8</v>
      </c>
      <c r="CR3435">
        <v>0.7</v>
      </c>
      <c r="CS3435">
        <v>3748</v>
      </c>
      <c r="CT3435">
        <v>112</v>
      </c>
      <c r="CU3435">
        <v>112</v>
      </c>
      <c r="CX3435" t="s">
        <v>10071</v>
      </c>
    </row>
    <row r="3436" spans="1:102" x14ac:dyDescent="0.25">
      <c r="A3436" t="s">
        <v>10072</v>
      </c>
      <c r="B3436" t="s">
        <v>98</v>
      </c>
      <c r="I3436">
        <v>0.2</v>
      </c>
      <c r="J3436">
        <v>1.4E-2</v>
      </c>
      <c r="K3436">
        <v>0.04</v>
      </c>
      <c r="L3436">
        <v>178.1396</v>
      </c>
      <c r="M3436">
        <v>1.8E-3</v>
      </c>
      <c r="N3436">
        <v>1.8E-3</v>
      </c>
      <c r="O3436">
        <v>0.56299999999999994</v>
      </c>
      <c r="P3436">
        <v>0.16500000000000001</v>
      </c>
      <c r="Q3436">
        <v>0.08</v>
      </c>
      <c r="R3436">
        <v>0.03</v>
      </c>
      <c r="S3436">
        <v>0.08</v>
      </c>
      <c r="T3436">
        <v>0.03</v>
      </c>
      <c r="U3436">
        <v>89.95</v>
      </c>
      <c r="V3436">
        <v>0.05</v>
      </c>
      <c r="W3436">
        <v>0.12</v>
      </c>
      <c r="Y3436">
        <v>2015</v>
      </c>
      <c r="Z3436" s="1">
        <v>44232</v>
      </c>
      <c r="AG3436">
        <v>2455399.3986999998</v>
      </c>
      <c r="AH3436">
        <v>5.4000000000000003E-3</v>
      </c>
      <c r="AI3436">
        <v>3.8999999999999998E-3</v>
      </c>
      <c r="AJ3436">
        <v>2455399.3986999998</v>
      </c>
      <c r="AK3436">
        <v>3.8999999999999998E-3</v>
      </c>
      <c r="AL3436">
        <v>5.4000000000000003E-3</v>
      </c>
      <c r="AS3436" s="3">
        <v>0.1</v>
      </c>
      <c r="AU3436" s="4">
        <f t="shared" si="118"/>
        <v>0.1</v>
      </c>
      <c r="AV3436" s="4">
        <f>O3436*149597871*COS(U3436*3.14159265359/180)/(CL3436*695700)</f>
        <v>0.1214338791407182</v>
      </c>
      <c r="AW3436" s="4">
        <f t="shared" si="117"/>
        <v>0.1214338791407182</v>
      </c>
      <c r="AX3436">
        <v>0.1</v>
      </c>
      <c r="AY3436">
        <v>0.28000000000000003</v>
      </c>
      <c r="BO3436" t="s">
        <v>99</v>
      </c>
      <c r="BP3436" t="s">
        <v>146</v>
      </c>
      <c r="BR3436" t="s">
        <v>146</v>
      </c>
      <c r="BS3436" t="s">
        <v>10073</v>
      </c>
      <c r="BU3436" t="s">
        <v>10074</v>
      </c>
      <c r="BV3436">
        <v>280.80156599999998</v>
      </c>
      <c r="BW3436">
        <v>44.033994</v>
      </c>
      <c r="BX3436">
        <v>15</v>
      </c>
      <c r="BZ3436">
        <v>13.343999999999999</v>
      </c>
      <c r="CA3436">
        <v>12.955</v>
      </c>
      <c r="CC3436">
        <v>693</v>
      </c>
      <c r="CD3436">
        <v>66</v>
      </c>
      <c r="CE3436">
        <v>38</v>
      </c>
      <c r="CF3436">
        <v>0.02</v>
      </c>
      <c r="CG3436">
        <v>0.1</v>
      </c>
      <c r="CH3436">
        <v>0.1</v>
      </c>
      <c r="CI3436">
        <v>0.88</v>
      </c>
      <c r="CJ3436">
        <v>0.04</v>
      </c>
      <c r="CK3436">
        <v>0.04</v>
      </c>
      <c r="CL3436">
        <v>0.87</v>
      </c>
      <c r="CM3436">
        <v>0.04</v>
      </c>
      <c r="CN3436">
        <v>0.08</v>
      </c>
      <c r="CP3436">
        <v>7.2</v>
      </c>
      <c r="CQ3436">
        <v>3.9</v>
      </c>
      <c r="CR3436">
        <v>3.9</v>
      </c>
      <c r="CS3436">
        <v>5431</v>
      </c>
      <c r="CT3436">
        <v>100</v>
      </c>
      <c r="CU3436">
        <v>100</v>
      </c>
      <c r="CX3436" t="s">
        <v>10075</v>
      </c>
    </row>
    <row r="3437" spans="1:102" x14ac:dyDescent="0.25">
      <c r="A3437" t="s">
        <v>10076</v>
      </c>
      <c r="B3437" t="s">
        <v>98</v>
      </c>
      <c r="C3437">
        <v>1</v>
      </c>
      <c r="D3437">
        <v>0.1</v>
      </c>
      <c r="E3437">
        <v>0.1</v>
      </c>
      <c r="I3437">
        <v>1.0900000000000001</v>
      </c>
      <c r="J3437">
        <v>7.0000000000000007E-2</v>
      </c>
      <c r="K3437">
        <v>7.0000000000000007E-2</v>
      </c>
      <c r="L3437">
        <v>3.2467293000000002</v>
      </c>
      <c r="M3437" s="2">
        <v>3.0000000000000001E-6</v>
      </c>
      <c r="N3437" s="2">
        <v>3.0000000000000001E-6</v>
      </c>
      <c r="O3437">
        <v>4.4600000000000001E-2</v>
      </c>
      <c r="P3437">
        <v>1.1000000000000001E-3</v>
      </c>
      <c r="Q3437">
        <v>1.1000000000000001E-3</v>
      </c>
      <c r="R3437">
        <v>6.6000000000000003E-2</v>
      </c>
      <c r="U3437">
        <v>84.96</v>
      </c>
      <c r="V3437">
        <v>0.62</v>
      </c>
      <c r="W3437">
        <v>0.5</v>
      </c>
      <c r="X3437" s="2">
        <v>2.0000000000000002E-5</v>
      </c>
      <c r="Y3437">
        <v>2011</v>
      </c>
      <c r="Z3437" s="1">
        <v>44232</v>
      </c>
      <c r="AG3437">
        <v>2455187.1564000002</v>
      </c>
      <c r="AH3437">
        <v>2.1000000000000001E-4</v>
      </c>
      <c r="AI3437">
        <v>2.1000000000000001E-4</v>
      </c>
      <c r="AJ3437">
        <v>2454966.3780999999</v>
      </c>
      <c r="AK3437">
        <v>4.0000000000000002E-4</v>
      </c>
      <c r="AL3437">
        <v>4.0000000000000002E-4</v>
      </c>
      <c r="AS3437" s="3">
        <v>0.62</v>
      </c>
      <c r="AU3437" s="4">
        <f t="shared" si="118"/>
        <v>0.62</v>
      </c>
      <c r="AV3437" s="4">
        <f>O3437*149597871*COS(U3437*3.14159265359/180)/(CL3437*695700)</f>
        <v>0.6240971233956224</v>
      </c>
      <c r="AW3437" s="4">
        <f t="shared" si="117"/>
        <v>0.6240971233956224</v>
      </c>
      <c r="AX3437">
        <v>0.02</v>
      </c>
      <c r="AY3437">
        <v>0.02</v>
      </c>
      <c r="BC3437">
        <v>125</v>
      </c>
      <c r="BD3437">
        <v>11</v>
      </c>
      <c r="BE3437">
        <v>11</v>
      </c>
      <c r="BF3437">
        <v>1544</v>
      </c>
      <c r="BG3437">
        <v>47</v>
      </c>
      <c r="BH3437">
        <v>47</v>
      </c>
      <c r="BO3437" t="s">
        <v>99</v>
      </c>
      <c r="BP3437" t="s">
        <v>146</v>
      </c>
      <c r="BS3437" t="s">
        <v>10077</v>
      </c>
      <c r="BU3437" t="s">
        <v>10078</v>
      </c>
      <c r="BV3437">
        <v>300.102352</v>
      </c>
      <c r="BW3437">
        <v>45.762141999999997</v>
      </c>
      <c r="BX3437">
        <v>15</v>
      </c>
      <c r="BZ3437">
        <v>13.34</v>
      </c>
      <c r="CA3437">
        <v>12.968999999999999</v>
      </c>
      <c r="CC3437">
        <v>1229.1500000000001</v>
      </c>
      <c r="CD3437">
        <v>34.65</v>
      </c>
      <c r="CE3437">
        <v>34.65</v>
      </c>
      <c r="CF3437">
        <v>0.15</v>
      </c>
      <c r="CG3437">
        <v>0.1</v>
      </c>
      <c r="CH3437">
        <v>0.1</v>
      </c>
      <c r="CI3437">
        <v>1.1200000000000001</v>
      </c>
      <c r="CJ3437">
        <v>0.08</v>
      </c>
      <c r="CK3437">
        <v>0.08</v>
      </c>
      <c r="CL3437">
        <v>1.35</v>
      </c>
      <c r="CM3437">
        <v>0.08</v>
      </c>
      <c r="CN3437">
        <v>0.08</v>
      </c>
      <c r="CO3437" t="s">
        <v>325</v>
      </c>
      <c r="CP3437">
        <v>5.8</v>
      </c>
      <c r="CQ3437">
        <v>-1.5</v>
      </c>
      <c r="CR3437">
        <v>2.4</v>
      </c>
      <c r="CS3437">
        <v>5800</v>
      </c>
      <c r="CT3437">
        <v>100</v>
      </c>
      <c r="CU3437">
        <v>100</v>
      </c>
      <c r="CX3437" t="s">
        <v>10079</v>
      </c>
    </row>
    <row r="3438" spans="1:102" x14ac:dyDescent="0.25">
      <c r="A3438" t="s">
        <v>10080</v>
      </c>
      <c r="B3438" t="s">
        <v>98</v>
      </c>
      <c r="I3438">
        <v>0.17</v>
      </c>
      <c r="J3438">
        <v>0.02</v>
      </c>
      <c r="K3438">
        <v>0.02</v>
      </c>
      <c r="L3438">
        <v>101.11141000000001</v>
      </c>
      <c r="M3438">
        <v>8.7000000000000001E-4</v>
      </c>
      <c r="N3438">
        <v>6.8000000000000005E-4</v>
      </c>
      <c r="O3438">
        <v>0.24199999999999999</v>
      </c>
      <c r="P3438">
        <v>6.6000000000000003E-2</v>
      </c>
      <c r="Q3438">
        <v>4.1000000000000002E-2</v>
      </c>
      <c r="R3438">
        <v>0.34</v>
      </c>
      <c r="S3438">
        <v>0.12</v>
      </c>
      <c r="T3438">
        <v>0.19</v>
      </c>
      <c r="U3438">
        <v>89.93</v>
      </c>
      <c r="V3438">
        <v>7.0000000000000007E-2</v>
      </c>
      <c r="W3438">
        <v>0.18</v>
      </c>
      <c r="Y3438">
        <v>2015</v>
      </c>
      <c r="Z3438" s="1">
        <v>44232</v>
      </c>
      <c r="AG3438">
        <v>2455756.2985999999</v>
      </c>
      <c r="AH3438">
        <v>2.7000000000000001E-3</v>
      </c>
      <c r="AI3438">
        <v>2.8E-3</v>
      </c>
      <c r="AJ3438">
        <v>2455756.2985999999</v>
      </c>
      <c r="AK3438">
        <v>2.8E-3</v>
      </c>
      <c r="AL3438">
        <v>2.8E-3</v>
      </c>
      <c r="AS3438" s="3">
        <v>0.09</v>
      </c>
      <c r="AU3438" s="4">
        <f t="shared" si="118"/>
        <v>0.09</v>
      </c>
      <c r="AV3438" s="4">
        <f>O3438*149597871*COS(U3438*3.14159265359/180)/(CL3438*695700)</f>
        <v>0.1135288001772751</v>
      </c>
      <c r="AW3438" s="4">
        <f t="shared" si="117"/>
        <v>0.1135288001772751</v>
      </c>
      <c r="AX3438">
        <v>0.09</v>
      </c>
      <c r="AY3438">
        <v>0.27</v>
      </c>
      <c r="BO3438" t="s">
        <v>99</v>
      </c>
      <c r="BP3438" t="s">
        <v>146</v>
      </c>
      <c r="BR3438" t="s">
        <v>146</v>
      </c>
      <c r="BS3438" t="s">
        <v>10081</v>
      </c>
      <c r="BU3438" t="s">
        <v>10082</v>
      </c>
      <c r="BV3438">
        <v>285.34995199999997</v>
      </c>
      <c r="BW3438">
        <v>41.452205999999997</v>
      </c>
      <c r="BX3438">
        <v>15.5</v>
      </c>
      <c r="BZ3438">
        <v>12.96</v>
      </c>
      <c r="CA3438">
        <v>12.323</v>
      </c>
      <c r="CC3438">
        <v>261</v>
      </c>
      <c r="CD3438">
        <v>16</v>
      </c>
      <c r="CE3438">
        <v>46</v>
      </c>
      <c r="CF3438">
        <v>-0.3</v>
      </c>
      <c r="CG3438">
        <v>0.15</v>
      </c>
      <c r="CH3438">
        <v>0.15</v>
      </c>
      <c r="CI3438">
        <v>0.56999999999999995</v>
      </c>
      <c r="CJ3438">
        <v>0.05</v>
      </c>
      <c r="CK3438">
        <v>0.04</v>
      </c>
      <c r="CL3438">
        <v>0.56000000000000005</v>
      </c>
      <c r="CM3438">
        <v>0.05</v>
      </c>
      <c r="CN3438">
        <v>0.03</v>
      </c>
      <c r="CP3438">
        <v>1.3</v>
      </c>
      <c r="CQ3438">
        <v>0.6</v>
      </c>
      <c r="CR3438">
        <v>0.2</v>
      </c>
      <c r="CS3438">
        <v>4134</v>
      </c>
      <c r="CT3438">
        <v>154</v>
      </c>
      <c r="CU3438">
        <v>154</v>
      </c>
      <c r="CX3438" t="s">
        <v>10083</v>
      </c>
    </row>
    <row r="3439" spans="1:102" x14ac:dyDescent="0.25">
      <c r="A3439" t="s">
        <v>10084</v>
      </c>
      <c r="B3439" t="s">
        <v>98</v>
      </c>
      <c r="I3439">
        <v>0.15</v>
      </c>
      <c r="J3439">
        <v>0.02</v>
      </c>
      <c r="K3439">
        <v>0.02</v>
      </c>
      <c r="L3439">
        <v>207.2482</v>
      </c>
      <c r="M3439">
        <v>2.2000000000000001E-3</v>
      </c>
      <c r="N3439">
        <v>2.2000000000000001E-3</v>
      </c>
      <c r="O3439">
        <v>0.64</v>
      </c>
      <c r="P3439">
        <v>0.32</v>
      </c>
      <c r="Q3439">
        <v>0.13</v>
      </c>
      <c r="R3439">
        <v>0.1</v>
      </c>
      <c r="S3439">
        <v>0.11</v>
      </c>
      <c r="T3439">
        <v>0.1</v>
      </c>
      <c r="U3439">
        <v>89.97</v>
      </c>
      <c r="V3439">
        <v>0.03</v>
      </c>
      <c r="W3439">
        <v>7.0000000000000007E-2</v>
      </c>
      <c r="Y3439">
        <v>2015</v>
      </c>
      <c r="Z3439" s="1">
        <v>44232</v>
      </c>
      <c r="AG3439">
        <v>2455667.7763999999</v>
      </c>
      <c r="AH3439">
        <v>6.4999999999999997E-3</v>
      </c>
      <c r="AI3439">
        <v>4.0000000000000001E-3</v>
      </c>
      <c r="AJ3439">
        <v>2455667.7763999999</v>
      </c>
      <c r="AK3439">
        <v>4.0000000000000001E-3</v>
      </c>
      <c r="AL3439">
        <v>6.4999999999999997E-3</v>
      </c>
      <c r="AS3439" s="3">
        <v>0.25</v>
      </c>
      <c r="AU3439" s="4">
        <f t="shared" si="118"/>
        <v>0.25</v>
      </c>
      <c r="AV3439" s="4">
        <f>O3439*149597871*COS(U3439*3.14159265359/180)/(CL3439*695700)</f>
        <v>0.13101447968854893</v>
      </c>
      <c r="AW3439" s="4">
        <f t="shared" si="117"/>
        <v>0.13101447968854893</v>
      </c>
      <c r="AX3439">
        <v>0.25</v>
      </c>
      <c r="AY3439">
        <v>0.3</v>
      </c>
      <c r="BO3439" t="s">
        <v>99</v>
      </c>
      <c r="BP3439" t="s">
        <v>146</v>
      </c>
      <c r="BR3439" t="s">
        <v>146</v>
      </c>
      <c r="BS3439" t="s">
        <v>10085</v>
      </c>
      <c r="BU3439" t="s">
        <v>10086</v>
      </c>
      <c r="BV3439">
        <v>284.56690400000002</v>
      </c>
      <c r="BW3439">
        <v>49.012546</v>
      </c>
      <c r="BX3439">
        <v>15.5</v>
      </c>
      <c r="BZ3439">
        <v>13.04</v>
      </c>
      <c r="CA3439">
        <v>12.403</v>
      </c>
      <c r="CC3439">
        <v>284</v>
      </c>
      <c r="CD3439">
        <v>28</v>
      </c>
      <c r="CE3439">
        <v>48</v>
      </c>
      <c r="CF3439">
        <v>-0.56999999999999995</v>
      </c>
      <c r="CG3439">
        <v>0.18</v>
      </c>
      <c r="CH3439">
        <v>0.18</v>
      </c>
      <c r="CI3439">
        <v>0.56999999999999995</v>
      </c>
      <c r="CJ3439">
        <v>0.05</v>
      </c>
      <c r="CK3439">
        <v>0.05</v>
      </c>
      <c r="CL3439">
        <v>0.55000000000000004</v>
      </c>
      <c r="CM3439">
        <v>3.7999999999999999E-2</v>
      </c>
      <c r="CN3439">
        <v>5.3999999999999999E-2</v>
      </c>
      <c r="CP3439">
        <v>1.9</v>
      </c>
      <c r="CQ3439">
        <v>0.5</v>
      </c>
      <c r="CR3439">
        <v>0.5</v>
      </c>
      <c r="CS3439">
        <v>4340</v>
      </c>
      <c r="CT3439">
        <v>177</v>
      </c>
      <c r="CU3439">
        <v>177</v>
      </c>
      <c r="CX3439" t="s">
        <v>10087</v>
      </c>
    </row>
    <row r="3440" spans="1:102" x14ac:dyDescent="0.25">
      <c r="A3440" t="s">
        <v>10088</v>
      </c>
      <c r="B3440" t="s">
        <v>98</v>
      </c>
      <c r="I3440">
        <v>0.12</v>
      </c>
      <c r="J3440">
        <v>9.7999999999999997E-3</v>
      </c>
      <c r="K3440">
        <v>1.6E-2</v>
      </c>
      <c r="L3440">
        <v>112.3053</v>
      </c>
      <c r="M3440">
        <v>2.8E-3</v>
      </c>
      <c r="N3440">
        <v>2.8E-3</v>
      </c>
      <c r="O3440">
        <v>0.40899999999999997</v>
      </c>
      <c r="P3440">
        <v>0.20899999999999999</v>
      </c>
      <c r="Q3440">
        <v>0.06</v>
      </c>
      <c r="R3440">
        <v>0.04</v>
      </c>
      <c r="S3440">
        <v>0.08</v>
      </c>
      <c r="T3440">
        <v>0.04</v>
      </c>
      <c r="U3440">
        <v>89.94</v>
      </c>
      <c r="V3440">
        <v>0.06</v>
      </c>
      <c r="W3440">
        <v>0.12</v>
      </c>
      <c r="Y3440">
        <v>2015</v>
      </c>
      <c r="Z3440" s="1">
        <v>44232</v>
      </c>
      <c r="AG3440">
        <v>2455849.5578000001</v>
      </c>
      <c r="AH3440">
        <v>5.5999999999999999E-3</v>
      </c>
      <c r="AI3440">
        <v>6.7000000000000002E-3</v>
      </c>
      <c r="AJ3440">
        <v>2455849.5578000001</v>
      </c>
      <c r="AK3440">
        <v>6.7000000000000002E-3</v>
      </c>
      <c r="AL3440">
        <v>5.5999999999999999E-3</v>
      </c>
      <c r="AS3440" s="3">
        <v>0.22</v>
      </c>
      <c r="AU3440" s="4">
        <f t="shared" si="118"/>
        <v>0.22</v>
      </c>
      <c r="AV3440" s="4">
        <f>O3440*149597871*COS(U3440*3.14159265359/180)/(CL3440*695700)</f>
        <v>0.15349845400488463</v>
      </c>
      <c r="AW3440" s="4">
        <f t="shared" si="117"/>
        <v>0.15349845400488463</v>
      </c>
      <c r="AX3440">
        <v>0.22</v>
      </c>
      <c r="AY3440">
        <v>0.28999999999999998</v>
      </c>
      <c r="BO3440" t="s">
        <v>99</v>
      </c>
      <c r="BP3440" t="s">
        <v>146</v>
      </c>
      <c r="BR3440" t="s">
        <v>146</v>
      </c>
      <c r="BS3440" t="s">
        <v>10089</v>
      </c>
      <c r="BU3440" t="s">
        <v>10090</v>
      </c>
      <c r="BV3440">
        <v>285.36658899999998</v>
      </c>
      <c r="BW3440">
        <v>39.280081000000003</v>
      </c>
      <c r="BX3440">
        <v>15.3</v>
      </c>
      <c r="BZ3440">
        <v>13.233000000000001</v>
      </c>
      <c r="CA3440">
        <v>12.581</v>
      </c>
      <c r="CC3440">
        <v>342</v>
      </c>
      <c r="CD3440">
        <v>22</v>
      </c>
      <c r="CE3440">
        <v>22</v>
      </c>
      <c r="CF3440">
        <v>-0.37</v>
      </c>
      <c r="CG3440">
        <v>0.1</v>
      </c>
      <c r="CH3440">
        <v>0.1</v>
      </c>
      <c r="CI3440">
        <v>0.61</v>
      </c>
      <c r="CJ3440">
        <v>0.03</v>
      </c>
      <c r="CK3440">
        <v>0.03</v>
      </c>
      <c r="CL3440">
        <v>0.6</v>
      </c>
      <c r="CM3440">
        <v>0.02</v>
      </c>
      <c r="CN3440">
        <v>0.02</v>
      </c>
      <c r="CP3440">
        <v>2.9</v>
      </c>
      <c r="CQ3440">
        <v>8.1</v>
      </c>
      <c r="CR3440">
        <v>0.2</v>
      </c>
      <c r="CS3440">
        <v>4402</v>
      </c>
      <c r="CT3440">
        <v>100</v>
      </c>
      <c r="CU3440">
        <v>100</v>
      </c>
      <c r="CX3440" t="s">
        <v>10091</v>
      </c>
    </row>
    <row r="3441" spans="1:102" x14ac:dyDescent="0.25">
      <c r="A3441" t="s">
        <v>10092</v>
      </c>
      <c r="B3441" t="s">
        <v>98</v>
      </c>
      <c r="I3441">
        <v>0.21</v>
      </c>
      <c r="J3441">
        <v>0.02</v>
      </c>
      <c r="K3441">
        <v>0.02</v>
      </c>
      <c r="L3441">
        <v>177.66929999999999</v>
      </c>
      <c r="M3441">
        <v>3.0999999999999999E-3</v>
      </c>
      <c r="N3441">
        <v>3.0999999999999999E-3</v>
      </c>
      <c r="O3441">
        <v>0.495</v>
      </c>
      <c r="P3441">
        <v>0.186</v>
      </c>
      <c r="Q3441">
        <v>7.4999999999999997E-2</v>
      </c>
      <c r="R3441">
        <v>0.11</v>
      </c>
      <c r="S3441">
        <v>0.15</v>
      </c>
      <c r="T3441">
        <v>0.11</v>
      </c>
      <c r="U3441">
        <v>89.94</v>
      </c>
      <c r="V3441">
        <v>0.06</v>
      </c>
      <c r="W3441">
        <v>0.13</v>
      </c>
      <c r="Y3441">
        <v>2015</v>
      </c>
      <c r="Z3441" s="1">
        <v>44232</v>
      </c>
      <c r="AG3441">
        <v>2455630.2459999998</v>
      </c>
      <c r="AH3441">
        <v>7.7000000000000002E-3</v>
      </c>
      <c r="AI3441">
        <v>7.6E-3</v>
      </c>
      <c r="AJ3441">
        <v>2455630.2459999998</v>
      </c>
      <c r="AK3441">
        <v>7.7000000000000002E-3</v>
      </c>
      <c r="AL3441">
        <v>7.7000000000000002E-3</v>
      </c>
      <c r="AS3441" s="3">
        <v>0.26</v>
      </c>
      <c r="AU3441" s="4">
        <f t="shared" si="118"/>
        <v>0.26</v>
      </c>
      <c r="AV3441" s="4">
        <f>O3441*149597871*COS(U3441*3.14159265359/180)/(CL3441*695700)</f>
        <v>0.15699246130875971</v>
      </c>
      <c r="AW3441" s="4">
        <f t="shared" si="117"/>
        <v>0.15699246130875971</v>
      </c>
      <c r="AX3441">
        <v>0.26</v>
      </c>
      <c r="AY3441">
        <v>0.32</v>
      </c>
      <c r="BO3441" t="s">
        <v>99</v>
      </c>
      <c r="BP3441" t="s">
        <v>146</v>
      </c>
      <c r="BR3441" t="s">
        <v>146</v>
      </c>
      <c r="BS3441" t="s">
        <v>10093</v>
      </c>
      <c r="BU3441" t="s">
        <v>10094</v>
      </c>
      <c r="BV3441">
        <v>288.610544</v>
      </c>
      <c r="BW3441">
        <v>49.968631999999999</v>
      </c>
      <c r="BX3441">
        <v>16.2</v>
      </c>
      <c r="BZ3441">
        <v>14.365</v>
      </c>
      <c r="CA3441">
        <v>13.802</v>
      </c>
      <c r="CC3441">
        <v>779</v>
      </c>
      <c r="CD3441">
        <v>45</v>
      </c>
      <c r="CE3441">
        <v>38</v>
      </c>
      <c r="CF3441">
        <v>-0.01</v>
      </c>
      <c r="CG3441">
        <v>0.1</v>
      </c>
      <c r="CH3441">
        <v>0.1</v>
      </c>
      <c r="CI3441">
        <v>0.74</v>
      </c>
      <c r="CJ3441">
        <v>0.03</v>
      </c>
      <c r="CK3441">
        <v>0.03</v>
      </c>
      <c r="CL3441">
        <v>0.71</v>
      </c>
      <c r="CM3441">
        <v>0.02</v>
      </c>
      <c r="CN3441">
        <v>0.03</v>
      </c>
      <c r="CP3441">
        <v>3.2</v>
      </c>
      <c r="CQ3441">
        <v>7.3</v>
      </c>
      <c r="CR3441">
        <v>0.4</v>
      </c>
      <c r="CS3441">
        <v>4723</v>
      </c>
      <c r="CT3441">
        <v>100</v>
      </c>
      <c r="CU3441">
        <v>100</v>
      </c>
      <c r="CX3441" t="s">
        <v>10095</v>
      </c>
    </row>
    <row r="3442" spans="1:102" x14ac:dyDescent="0.25">
      <c r="A3442" t="s">
        <v>10096</v>
      </c>
      <c r="B3442" t="s">
        <v>98</v>
      </c>
      <c r="I3442">
        <v>3.5950000000000003E-2</v>
      </c>
      <c r="J3442">
        <v>3.5999999999999999E-3</v>
      </c>
      <c r="K3442">
        <v>1.4300000000000001E-3</v>
      </c>
      <c r="L3442">
        <v>3.6001053000000001</v>
      </c>
      <c r="M3442" s="2">
        <v>7.9999999999999996E-6</v>
      </c>
      <c r="N3442" s="2">
        <v>8.3000000000000002E-6</v>
      </c>
      <c r="O3442">
        <v>4.1779999999999998E-2</v>
      </c>
      <c r="P3442">
        <v>7.9000000000000001E-4</v>
      </c>
      <c r="Q3442">
        <v>7.9000000000000001E-4</v>
      </c>
      <c r="R3442">
        <v>0.16</v>
      </c>
      <c r="S3442">
        <v>0.1</v>
      </c>
      <c r="T3442">
        <v>0.21</v>
      </c>
      <c r="U3442">
        <v>88</v>
      </c>
      <c r="V3442">
        <v>1.2</v>
      </c>
      <c r="W3442">
        <v>0.6</v>
      </c>
      <c r="Y3442">
        <v>2015</v>
      </c>
      <c r="Z3442" s="1">
        <v>44286</v>
      </c>
      <c r="AG3442">
        <v>2454966.2598999999</v>
      </c>
      <c r="AH3442">
        <v>1.8E-3</v>
      </c>
      <c r="AI3442">
        <v>1.8E-3</v>
      </c>
      <c r="AJ3442">
        <v>2454966.2598999999</v>
      </c>
      <c r="AK3442">
        <v>1.8E-3</v>
      </c>
      <c r="AL3442">
        <v>1.8E-3</v>
      </c>
      <c r="AS3442" s="3">
        <v>0.4</v>
      </c>
      <c r="AU3442" s="4">
        <f t="shared" si="118"/>
        <v>0.4</v>
      </c>
      <c r="AV3442" s="4">
        <f>O3442*149597871*COS(U3442*3.14159265359/180)/(CL3442*695700)</f>
        <v>0.41805146116253122</v>
      </c>
      <c r="AW3442" s="4">
        <f t="shared" si="117"/>
        <v>0.41805146116253122</v>
      </c>
      <c r="AX3442">
        <v>0.25</v>
      </c>
      <c r="AY3442">
        <v>0.17</v>
      </c>
      <c r="BO3442" t="s">
        <v>99</v>
      </c>
      <c r="BP3442" t="s">
        <v>146</v>
      </c>
      <c r="BR3442" t="s">
        <v>146</v>
      </c>
      <c r="BS3442" t="s">
        <v>10097</v>
      </c>
      <c r="BU3442" t="s">
        <v>10098</v>
      </c>
      <c r="BV3442">
        <v>289.75228900000002</v>
      </c>
      <c r="BW3442">
        <v>41.634605000000001</v>
      </c>
      <c r="BX3442">
        <v>9</v>
      </c>
      <c r="BY3442">
        <v>7.96</v>
      </c>
      <c r="BZ3442">
        <v>7.2439999999999998</v>
      </c>
      <c r="CA3442">
        <v>6.7720000000000002</v>
      </c>
      <c r="CC3442">
        <v>36.479999999999997</v>
      </c>
      <c r="CD3442">
        <v>0.04</v>
      </c>
      <c r="CE3442">
        <v>0.04</v>
      </c>
      <c r="CF3442">
        <v>-0.55000000000000004</v>
      </c>
      <c r="CG3442">
        <v>7.0000000000000007E-2</v>
      </c>
      <c r="CH3442">
        <v>7.0000000000000007E-2</v>
      </c>
      <c r="CI3442">
        <v>0.76</v>
      </c>
      <c r="CJ3442">
        <v>0.04</v>
      </c>
      <c r="CK3442">
        <v>0.04</v>
      </c>
      <c r="CL3442">
        <v>0.75</v>
      </c>
      <c r="CM3442">
        <v>0.01</v>
      </c>
      <c r="CN3442">
        <v>0.01</v>
      </c>
      <c r="CO3442" t="s">
        <v>1067</v>
      </c>
      <c r="CP3442">
        <v>11.23</v>
      </c>
      <c r="CQ3442">
        <v>0.99</v>
      </c>
      <c r="CR3442">
        <v>0.99</v>
      </c>
      <c r="CS3442">
        <v>5046</v>
      </c>
      <c r="CT3442">
        <v>74</v>
      </c>
      <c r="CU3442">
        <v>74</v>
      </c>
      <c r="CX3442" t="s">
        <v>10099</v>
      </c>
    </row>
    <row r="3443" spans="1:102" x14ac:dyDescent="0.25">
      <c r="A3443" t="s">
        <v>10100</v>
      </c>
      <c r="B3443" t="s">
        <v>98</v>
      </c>
      <c r="I3443">
        <v>4.3999999999999997E-2</v>
      </c>
      <c r="J3443">
        <v>2E-3</v>
      </c>
      <c r="K3443">
        <v>2E-3</v>
      </c>
      <c r="L3443">
        <v>4.5458841000000003</v>
      </c>
      <c r="M3443" s="2">
        <v>6.9999999999999999E-6</v>
      </c>
      <c r="N3443" s="2">
        <v>6.9999999999999999E-6</v>
      </c>
      <c r="O3443">
        <v>4.8809999999999999E-2</v>
      </c>
      <c r="P3443">
        <v>9.3000000000000005E-4</v>
      </c>
      <c r="Q3443">
        <v>9.3000000000000005E-4</v>
      </c>
      <c r="R3443">
        <v>0.31</v>
      </c>
      <c r="S3443">
        <v>0.15</v>
      </c>
      <c r="T3443">
        <v>0.12</v>
      </c>
      <c r="U3443">
        <v>88.2</v>
      </c>
      <c r="V3443">
        <v>1.2</v>
      </c>
      <c r="W3443">
        <v>1.2</v>
      </c>
      <c r="Y3443">
        <v>2015</v>
      </c>
      <c r="Z3443" s="1">
        <v>44232</v>
      </c>
      <c r="AG3443">
        <v>2454964.5219999999</v>
      </c>
      <c r="AH3443">
        <v>1.2999999999999999E-3</v>
      </c>
      <c r="AI3443">
        <v>1.2999999999999999E-3</v>
      </c>
      <c r="AJ3443">
        <v>2454964.5219999999</v>
      </c>
      <c r="AK3443">
        <v>1.2999999999999999E-3</v>
      </c>
      <c r="AL3443">
        <v>1.2999999999999999E-3</v>
      </c>
      <c r="AS3443" s="3">
        <v>0.42</v>
      </c>
      <c r="AU3443" s="4">
        <f t="shared" si="118"/>
        <v>0.42</v>
      </c>
      <c r="AV3443" s="4">
        <f>O3443*149597871*COS(U3443*3.14159265359/180)/(CL3443*695700)</f>
        <v>0.43957135706713335</v>
      </c>
      <c r="AW3443" s="4">
        <f t="shared" si="117"/>
        <v>0.43957135706713335</v>
      </c>
      <c r="AX3443">
        <v>0.27</v>
      </c>
      <c r="AY3443">
        <v>0.22</v>
      </c>
      <c r="BO3443" t="s">
        <v>99</v>
      </c>
      <c r="BP3443" t="s">
        <v>146</v>
      </c>
      <c r="BR3443" t="s">
        <v>146</v>
      </c>
      <c r="BS3443" t="s">
        <v>10101</v>
      </c>
      <c r="BU3443" t="s">
        <v>10098</v>
      </c>
      <c r="BV3443">
        <v>289.75228900000002</v>
      </c>
      <c r="BW3443">
        <v>41.634605000000001</v>
      </c>
      <c r="BX3443">
        <v>9</v>
      </c>
      <c r="BY3443">
        <v>7.96</v>
      </c>
      <c r="BZ3443">
        <v>7.2439999999999998</v>
      </c>
      <c r="CA3443">
        <v>6.7720000000000002</v>
      </c>
      <c r="CC3443">
        <v>36.479999999999997</v>
      </c>
      <c r="CD3443">
        <v>0.04</v>
      </c>
      <c r="CE3443">
        <v>0.04</v>
      </c>
      <c r="CF3443">
        <v>-0.55000000000000004</v>
      </c>
      <c r="CG3443">
        <v>7.0000000000000007E-2</v>
      </c>
      <c r="CH3443">
        <v>7.0000000000000007E-2</v>
      </c>
      <c r="CI3443">
        <v>0.76</v>
      </c>
      <c r="CJ3443">
        <v>0.04</v>
      </c>
      <c r="CK3443">
        <v>0.04</v>
      </c>
      <c r="CL3443">
        <v>0.75</v>
      </c>
      <c r="CM3443">
        <v>0.01</v>
      </c>
      <c r="CN3443">
        <v>0.01</v>
      </c>
      <c r="CO3443" t="s">
        <v>1067</v>
      </c>
      <c r="CP3443">
        <v>11.23</v>
      </c>
      <c r="CQ3443">
        <v>0.99</v>
      </c>
      <c r="CR3443">
        <v>0.99</v>
      </c>
      <c r="CS3443">
        <v>5046</v>
      </c>
      <c r="CT3443">
        <v>74</v>
      </c>
      <c r="CU3443">
        <v>74</v>
      </c>
      <c r="CX3443" t="s">
        <v>10099</v>
      </c>
    </row>
    <row r="3444" spans="1:102" x14ac:dyDescent="0.25">
      <c r="A3444" t="s">
        <v>10102</v>
      </c>
      <c r="B3444" t="s">
        <v>98</v>
      </c>
      <c r="I3444">
        <v>4.7E-2</v>
      </c>
      <c r="J3444">
        <v>2E-3</v>
      </c>
      <c r="K3444">
        <v>2E-3</v>
      </c>
      <c r="L3444">
        <v>6.1893919999999998</v>
      </c>
      <c r="M3444" s="2">
        <v>1.2E-5</v>
      </c>
      <c r="N3444" s="2">
        <v>1.2E-5</v>
      </c>
      <c r="O3444">
        <v>0.06</v>
      </c>
      <c r="P3444">
        <v>1.1000000000000001E-3</v>
      </c>
      <c r="Q3444">
        <v>1.1000000000000001E-3</v>
      </c>
      <c r="R3444">
        <v>0.18</v>
      </c>
      <c r="S3444">
        <v>0.18</v>
      </c>
      <c r="T3444">
        <v>0.16</v>
      </c>
      <c r="U3444">
        <v>88.16</v>
      </c>
      <c r="V3444">
        <v>0.81</v>
      </c>
      <c r="W3444">
        <v>0.55000000000000004</v>
      </c>
      <c r="Y3444">
        <v>2015</v>
      </c>
      <c r="Z3444" s="1">
        <v>44232</v>
      </c>
      <c r="AG3444">
        <v>2454967.7869000002</v>
      </c>
      <c r="AH3444">
        <v>1.5E-3</v>
      </c>
      <c r="AI3444">
        <v>1.5E-3</v>
      </c>
      <c r="AJ3444">
        <v>2454967.7869000002</v>
      </c>
      <c r="AK3444">
        <v>1.5E-3</v>
      </c>
      <c r="AL3444">
        <v>1.5E-3</v>
      </c>
      <c r="AS3444" s="3">
        <v>0.53</v>
      </c>
      <c r="AU3444" s="4">
        <f t="shared" si="118"/>
        <v>0.53</v>
      </c>
      <c r="AV3444" s="4">
        <f>O3444*149597871*COS(U3444*3.14159265359/180)/(CL3444*695700)</f>
        <v>0.55234946243964345</v>
      </c>
      <c r="AW3444" s="4">
        <f t="shared" si="117"/>
        <v>0.55234946243964345</v>
      </c>
      <c r="AX3444">
        <v>0.23</v>
      </c>
      <c r="AY3444">
        <v>0.13</v>
      </c>
      <c r="BO3444" t="s">
        <v>99</v>
      </c>
      <c r="BP3444" t="s">
        <v>146</v>
      </c>
      <c r="BR3444" t="s">
        <v>146</v>
      </c>
      <c r="BS3444" t="s">
        <v>10103</v>
      </c>
      <c r="BU3444" t="s">
        <v>10098</v>
      </c>
      <c r="BV3444">
        <v>289.75228900000002</v>
      </c>
      <c r="BW3444">
        <v>41.634605000000001</v>
      </c>
      <c r="BX3444">
        <v>9</v>
      </c>
      <c r="BY3444">
        <v>7.96</v>
      </c>
      <c r="BZ3444">
        <v>7.2439999999999998</v>
      </c>
      <c r="CA3444">
        <v>6.7720000000000002</v>
      </c>
      <c r="CC3444">
        <v>36.479999999999997</v>
      </c>
      <c r="CD3444">
        <v>0.04</v>
      </c>
      <c r="CE3444">
        <v>0.04</v>
      </c>
      <c r="CF3444">
        <v>-0.55000000000000004</v>
      </c>
      <c r="CG3444">
        <v>7.0000000000000007E-2</v>
      </c>
      <c r="CH3444">
        <v>7.0000000000000007E-2</v>
      </c>
      <c r="CI3444">
        <v>0.76</v>
      </c>
      <c r="CJ3444">
        <v>0.04</v>
      </c>
      <c r="CK3444">
        <v>0.04</v>
      </c>
      <c r="CL3444">
        <v>0.75</v>
      </c>
      <c r="CM3444">
        <v>0.01</v>
      </c>
      <c r="CN3444">
        <v>0.01</v>
      </c>
      <c r="CO3444" t="s">
        <v>1067</v>
      </c>
      <c r="CP3444">
        <v>11.23</v>
      </c>
      <c r="CQ3444">
        <v>0.99</v>
      </c>
      <c r="CR3444">
        <v>0.99</v>
      </c>
      <c r="CS3444">
        <v>5046</v>
      </c>
      <c r="CT3444">
        <v>74</v>
      </c>
      <c r="CU3444">
        <v>74</v>
      </c>
      <c r="CX3444" t="s">
        <v>10099</v>
      </c>
    </row>
    <row r="3445" spans="1:102" x14ac:dyDescent="0.25">
      <c r="A3445" t="s">
        <v>10104</v>
      </c>
      <c r="B3445" t="s">
        <v>98</v>
      </c>
      <c r="I3445">
        <v>4.9000000000000002E-2</v>
      </c>
      <c r="J3445">
        <v>1E-3</v>
      </c>
      <c r="K3445">
        <v>2E-3</v>
      </c>
      <c r="L3445">
        <v>7.743493</v>
      </c>
      <c r="M3445" s="2">
        <v>1.7E-5</v>
      </c>
      <c r="N3445" s="2">
        <v>1.7E-5</v>
      </c>
      <c r="O3445">
        <v>6.9599999999999995E-2</v>
      </c>
      <c r="P3445">
        <v>1.2999999999999999E-3</v>
      </c>
      <c r="Q3445">
        <v>1.2999999999999999E-3</v>
      </c>
      <c r="R3445">
        <v>0.1</v>
      </c>
      <c r="S3445">
        <v>7.0000000000000007E-2</v>
      </c>
      <c r="T3445">
        <v>0.2</v>
      </c>
      <c r="U3445">
        <v>89.13</v>
      </c>
      <c r="V3445">
        <v>0.54</v>
      </c>
      <c r="W3445">
        <v>0.54</v>
      </c>
      <c r="Y3445">
        <v>2015</v>
      </c>
      <c r="Z3445" s="1">
        <v>44232</v>
      </c>
      <c r="AG3445">
        <v>2454968.0926999999</v>
      </c>
      <c r="AH3445">
        <v>1.8E-3</v>
      </c>
      <c r="AI3445">
        <v>1.8E-3</v>
      </c>
      <c r="AJ3445">
        <v>2454968.0926999999</v>
      </c>
      <c r="AK3445">
        <v>1.8E-3</v>
      </c>
      <c r="AL3445">
        <v>1.8E-3</v>
      </c>
      <c r="AS3445" s="3">
        <v>0.28999999999999998</v>
      </c>
      <c r="AU3445" s="4">
        <f t="shared" si="118"/>
        <v>0.28999999999999998</v>
      </c>
      <c r="AV3445" s="4">
        <f>O3445*149597871*COS(U3445*3.14159265359/180)/(CL3445*695700)</f>
        <v>0.30299210826388839</v>
      </c>
      <c r="AW3445" s="4">
        <f t="shared" si="117"/>
        <v>0.30299210826388839</v>
      </c>
      <c r="AX3445">
        <v>0.17</v>
      </c>
      <c r="AY3445">
        <v>0.16</v>
      </c>
      <c r="BO3445" t="s">
        <v>99</v>
      </c>
      <c r="BP3445" t="s">
        <v>146</v>
      </c>
      <c r="BR3445" t="s">
        <v>146</v>
      </c>
      <c r="BS3445" t="s">
        <v>10105</v>
      </c>
      <c r="BU3445" t="s">
        <v>10098</v>
      </c>
      <c r="BV3445">
        <v>289.75228900000002</v>
      </c>
      <c r="BW3445">
        <v>41.634605000000001</v>
      </c>
      <c r="BX3445">
        <v>9</v>
      </c>
      <c r="BY3445">
        <v>7.96</v>
      </c>
      <c r="BZ3445">
        <v>7.2439999999999998</v>
      </c>
      <c r="CA3445">
        <v>6.7720000000000002</v>
      </c>
      <c r="CC3445">
        <v>36.479999999999997</v>
      </c>
      <c r="CD3445">
        <v>0.04</v>
      </c>
      <c r="CE3445">
        <v>0.04</v>
      </c>
      <c r="CF3445">
        <v>-0.55000000000000004</v>
      </c>
      <c r="CG3445">
        <v>7.0000000000000007E-2</v>
      </c>
      <c r="CH3445">
        <v>7.0000000000000007E-2</v>
      </c>
      <c r="CI3445">
        <v>0.76</v>
      </c>
      <c r="CJ3445">
        <v>0.04</v>
      </c>
      <c r="CK3445">
        <v>0.04</v>
      </c>
      <c r="CL3445">
        <v>0.75</v>
      </c>
      <c r="CM3445">
        <v>0.01</v>
      </c>
      <c r="CN3445">
        <v>0.01</v>
      </c>
      <c r="CO3445" t="s">
        <v>1067</v>
      </c>
      <c r="CP3445">
        <v>11.23</v>
      </c>
      <c r="CQ3445">
        <v>0.99</v>
      </c>
      <c r="CR3445">
        <v>0.99</v>
      </c>
      <c r="CS3445">
        <v>5046</v>
      </c>
      <c r="CT3445">
        <v>74</v>
      </c>
      <c r="CU3445">
        <v>74</v>
      </c>
      <c r="CX3445" t="s">
        <v>10099</v>
      </c>
    </row>
    <row r="3446" spans="1:102" x14ac:dyDescent="0.25">
      <c r="A3446" t="s">
        <v>10106</v>
      </c>
      <c r="B3446" t="s">
        <v>98</v>
      </c>
      <c r="I3446">
        <v>6.6000000000000003E-2</v>
      </c>
      <c r="J3446">
        <v>4.0000000000000001E-3</v>
      </c>
      <c r="K3446">
        <v>4.0000000000000001E-3</v>
      </c>
      <c r="L3446">
        <v>9.7404860000000006</v>
      </c>
      <c r="M3446" s="2">
        <v>1.2999999999999999E-5</v>
      </c>
      <c r="N3446" s="2">
        <v>1.2999999999999999E-5</v>
      </c>
      <c r="O3446">
        <v>8.1100000000000005E-2</v>
      </c>
      <c r="P3446">
        <v>1.5E-3</v>
      </c>
      <c r="Q3446">
        <v>1.5E-3</v>
      </c>
      <c r="R3446">
        <v>0.28999999999999998</v>
      </c>
      <c r="S3446">
        <v>0.19</v>
      </c>
      <c r="T3446">
        <v>0.2</v>
      </c>
      <c r="U3446">
        <v>87.96</v>
      </c>
      <c r="V3446">
        <v>0.36</v>
      </c>
      <c r="W3446">
        <v>0.36</v>
      </c>
      <c r="Y3446">
        <v>2015</v>
      </c>
      <c r="Z3446" s="1">
        <v>44232</v>
      </c>
      <c r="AG3446">
        <v>2454967.8791</v>
      </c>
      <c r="AH3446">
        <v>1.1000000000000001E-3</v>
      </c>
      <c r="AI3446">
        <v>1.1000000000000001E-3</v>
      </c>
      <c r="AJ3446">
        <v>2454967.8791</v>
      </c>
      <c r="AK3446">
        <v>1.1000000000000001E-3</v>
      </c>
      <c r="AL3446">
        <v>1.1000000000000001E-3</v>
      </c>
      <c r="AS3446" s="3">
        <v>0.79</v>
      </c>
      <c r="AU3446" s="4">
        <f t="shared" si="118"/>
        <v>0.79</v>
      </c>
      <c r="AV3446" s="4">
        <f>O3446*149597871*COS(U3446*3.14159265359/180)/(CL3446*695700)</f>
        <v>0.82771108722448483</v>
      </c>
      <c r="AW3446" s="4">
        <f t="shared" si="117"/>
        <v>0.82771108722448483</v>
      </c>
      <c r="AX3446">
        <v>0.13</v>
      </c>
      <c r="AY3446">
        <v>7.0000000000000007E-2</v>
      </c>
      <c r="BO3446" t="s">
        <v>99</v>
      </c>
      <c r="BP3446" t="s">
        <v>146</v>
      </c>
      <c r="BR3446" t="s">
        <v>146</v>
      </c>
      <c r="BS3446" t="s">
        <v>10107</v>
      </c>
      <c r="BU3446" t="s">
        <v>10098</v>
      </c>
      <c r="BV3446">
        <v>289.75228900000002</v>
      </c>
      <c r="BW3446">
        <v>41.634605000000001</v>
      </c>
      <c r="BX3446">
        <v>9</v>
      </c>
      <c r="BY3446">
        <v>7.96</v>
      </c>
      <c r="BZ3446">
        <v>7.2439999999999998</v>
      </c>
      <c r="CA3446">
        <v>6.7720000000000002</v>
      </c>
      <c r="CC3446">
        <v>36.479999999999997</v>
      </c>
      <c r="CD3446">
        <v>0.04</v>
      </c>
      <c r="CE3446">
        <v>0.04</v>
      </c>
      <c r="CF3446">
        <v>-0.55000000000000004</v>
      </c>
      <c r="CG3446">
        <v>7.0000000000000007E-2</v>
      </c>
      <c r="CH3446">
        <v>7.0000000000000007E-2</v>
      </c>
      <c r="CI3446">
        <v>0.76</v>
      </c>
      <c r="CJ3446">
        <v>0.04</v>
      </c>
      <c r="CK3446">
        <v>0.04</v>
      </c>
      <c r="CL3446">
        <v>0.75</v>
      </c>
      <c r="CM3446">
        <v>0.01</v>
      </c>
      <c r="CN3446">
        <v>0.01</v>
      </c>
      <c r="CO3446" t="s">
        <v>1067</v>
      </c>
      <c r="CP3446">
        <v>11.23</v>
      </c>
      <c r="CQ3446">
        <v>0.99</v>
      </c>
      <c r="CR3446">
        <v>0.99</v>
      </c>
      <c r="CS3446">
        <v>5046</v>
      </c>
      <c r="CT3446">
        <v>74</v>
      </c>
      <c r="CU3446">
        <v>74</v>
      </c>
      <c r="CX3446" t="s">
        <v>10099</v>
      </c>
    </row>
    <row r="3447" spans="1:102" x14ac:dyDescent="0.25">
      <c r="A3447" t="s">
        <v>10108</v>
      </c>
      <c r="B3447" t="s">
        <v>98</v>
      </c>
      <c r="C3447">
        <v>0.02</v>
      </c>
      <c r="D3447">
        <v>3.0000000000000001E-3</v>
      </c>
      <c r="E3447">
        <v>3.0000000000000001E-3</v>
      </c>
      <c r="I3447">
        <v>0.14000000000000001</v>
      </c>
      <c r="J3447">
        <v>0.02</v>
      </c>
      <c r="K3447">
        <v>0.02</v>
      </c>
      <c r="L3447">
        <v>2.9841510000000002</v>
      </c>
      <c r="M3447" s="2">
        <v>1.1E-5</v>
      </c>
      <c r="N3447" s="2">
        <v>1.1E-5</v>
      </c>
      <c r="R3447">
        <v>0</v>
      </c>
      <c r="U3447">
        <v>89.74</v>
      </c>
      <c r="V3447">
        <v>0.18</v>
      </c>
      <c r="W3447">
        <v>0.28000000000000003</v>
      </c>
      <c r="Y3447">
        <v>2015</v>
      </c>
      <c r="Z3447" s="1">
        <v>44232</v>
      </c>
      <c r="AG3447">
        <v>2454966.1194000002</v>
      </c>
      <c r="AH3447">
        <v>3.3E-3</v>
      </c>
      <c r="AI3447">
        <v>3.3E-3</v>
      </c>
      <c r="AJ3447">
        <v>2454699.8805999998</v>
      </c>
      <c r="AK3447">
        <v>3.3E-3</v>
      </c>
      <c r="AL3447">
        <v>3.3E-3</v>
      </c>
      <c r="AS3447" s="3">
        <v>1E-3</v>
      </c>
      <c r="AU3447" s="4">
        <f t="shared" si="118"/>
        <v>1E-3</v>
      </c>
      <c r="AV3447" s="4">
        <f>O3447*149597871*COS(U3447*3.14159265359/180)/(CL3447*695700)</f>
        <v>0</v>
      </c>
      <c r="AW3447" s="4">
        <f t="shared" si="117"/>
        <v>0</v>
      </c>
      <c r="AX3447">
        <v>1E-3</v>
      </c>
      <c r="AY3447">
        <v>0.20300000000000001</v>
      </c>
      <c r="BC3447">
        <v>7</v>
      </c>
      <c r="BD3447">
        <v>1</v>
      </c>
      <c r="BE3447">
        <v>1</v>
      </c>
      <c r="BO3447" t="s">
        <v>99</v>
      </c>
      <c r="BP3447" t="s">
        <v>146</v>
      </c>
      <c r="BQ3447" t="s">
        <v>132</v>
      </c>
      <c r="BR3447" t="s">
        <v>146</v>
      </c>
      <c r="BS3447" t="s">
        <v>10109</v>
      </c>
      <c r="BU3447" t="s">
        <v>10110</v>
      </c>
      <c r="BV3447">
        <v>298.73606699999999</v>
      </c>
      <c r="BW3447">
        <v>46.498551999999997</v>
      </c>
      <c r="BX3447">
        <v>18</v>
      </c>
      <c r="BZ3447">
        <v>13.542</v>
      </c>
      <c r="CA3447">
        <v>12.929</v>
      </c>
      <c r="CC3447">
        <v>90</v>
      </c>
      <c r="CF3447">
        <v>0.27</v>
      </c>
      <c r="CG3447">
        <v>0.13</v>
      </c>
      <c r="CH3447">
        <v>0.13</v>
      </c>
      <c r="CI3447">
        <v>0.18</v>
      </c>
      <c r="CJ3447">
        <v>0.04</v>
      </c>
      <c r="CK3447">
        <v>0.04</v>
      </c>
      <c r="CL3447">
        <v>0.21</v>
      </c>
      <c r="CM3447">
        <v>0.03</v>
      </c>
      <c r="CN3447">
        <v>0.03</v>
      </c>
      <c r="CO3447" t="s">
        <v>847</v>
      </c>
      <c r="CS3447">
        <v>3157</v>
      </c>
      <c r="CT3447">
        <v>60</v>
      </c>
      <c r="CU3447">
        <v>60</v>
      </c>
      <c r="CX3447" t="s">
        <v>10111</v>
      </c>
    </row>
    <row r="3448" spans="1:102" x14ac:dyDescent="0.25">
      <c r="A3448" t="s">
        <v>10112</v>
      </c>
      <c r="B3448" t="s">
        <v>98</v>
      </c>
      <c r="C3448">
        <v>2.7E-2</v>
      </c>
      <c r="D3448">
        <v>2E-3</v>
      </c>
      <c r="E3448">
        <v>2E-3</v>
      </c>
      <c r="I3448">
        <v>0.22</v>
      </c>
      <c r="J3448">
        <v>0.03</v>
      </c>
      <c r="K3448">
        <v>0.03</v>
      </c>
      <c r="L3448">
        <v>4.8712289999999996</v>
      </c>
      <c r="M3448" s="2">
        <v>1.1E-5</v>
      </c>
      <c r="N3448" s="2">
        <v>1.1E-5</v>
      </c>
      <c r="R3448">
        <v>0</v>
      </c>
      <c r="U3448">
        <v>89.91</v>
      </c>
      <c r="V3448">
        <v>7.0000000000000007E-2</v>
      </c>
      <c r="W3448">
        <v>0.1</v>
      </c>
      <c r="Y3448">
        <v>2015</v>
      </c>
      <c r="Z3448" s="1">
        <v>44232</v>
      </c>
      <c r="AG3448">
        <v>2454966.6408000002</v>
      </c>
      <c r="AH3448">
        <v>1.9E-3</v>
      </c>
      <c r="AI3448">
        <v>1.9E-3</v>
      </c>
      <c r="AJ3448">
        <v>2454132.3692000001</v>
      </c>
      <c r="AK3448">
        <v>1.9E-3</v>
      </c>
      <c r="AL3448">
        <v>1.9E-3</v>
      </c>
      <c r="AS3448" s="3">
        <v>0</v>
      </c>
      <c r="AU3448" s="4">
        <v>0</v>
      </c>
      <c r="AV3448" s="4">
        <f>O3448*149597871*COS(U3448*3.14159265359/180)/(CL3448*695700)</f>
        <v>0</v>
      </c>
      <c r="AW3448" s="4">
        <f t="shared" si="117"/>
        <v>0</v>
      </c>
      <c r="AX3448">
        <v>0</v>
      </c>
      <c r="AY3448">
        <v>0.10100000000000001</v>
      </c>
      <c r="BC3448">
        <v>9.5</v>
      </c>
      <c r="BD3448">
        <v>0.5</v>
      </c>
      <c r="BE3448">
        <v>0.5</v>
      </c>
      <c r="BO3448" t="s">
        <v>99</v>
      </c>
      <c r="BP3448" t="s">
        <v>146</v>
      </c>
      <c r="BQ3448" t="s">
        <v>132</v>
      </c>
      <c r="BR3448" t="s">
        <v>146</v>
      </c>
      <c r="BS3448" t="s">
        <v>10113</v>
      </c>
      <c r="BU3448" t="s">
        <v>10110</v>
      </c>
      <c r="BV3448">
        <v>298.73606699999999</v>
      </c>
      <c r="BW3448">
        <v>46.498551999999997</v>
      </c>
      <c r="BX3448">
        <v>18</v>
      </c>
      <c r="BZ3448">
        <v>13.542</v>
      </c>
      <c r="CA3448">
        <v>12.929</v>
      </c>
      <c r="CC3448">
        <v>90</v>
      </c>
      <c r="CF3448">
        <v>0.27</v>
      </c>
      <c r="CG3448">
        <v>0.13</v>
      </c>
      <c r="CH3448">
        <v>0.13</v>
      </c>
      <c r="CI3448">
        <v>0.18</v>
      </c>
      <c r="CJ3448">
        <v>0.04</v>
      </c>
      <c r="CK3448">
        <v>0.04</v>
      </c>
      <c r="CL3448">
        <v>0.21</v>
      </c>
      <c r="CM3448">
        <v>0.03</v>
      </c>
      <c r="CN3448">
        <v>0.03</v>
      </c>
      <c r="CO3448" t="s">
        <v>847</v>
      </c>
      <c r="CS3448">
        <v>3157</v>
      </c>
      <c r="CT3448">
        <v>60</v>
      </c>
      <c r="CU3448">
        <v>60</v>
      </c>
      <c r="CX3448" t="s">
        <v>10111</v>
      </c>
    </row>
    <row r="3449" spans="1:102" x14ac:dyDescent="0.25">
      <c r="A3449" t="s">
        <v>10114</v>
      </c>
      <c r="B3449" t="s">
        <v>98</v>
      </c>
      <c r="C3449">
        <v>1.0999999999999999E-2</v>
      </c>
      <c r="D3449">
        <v>2E-3</v>
      </c>
      <c r="E3449">
        <v>2E-3</v>
      </c>
      <c r="I3449">
        <v>0.11</v>
      </c>
      <c r="J3449">
        <v>0.02</v>
      </c>
      <c r="K3449">
        <v>0.02</v>
      </c>
      <c r="L3449">
        <v>8.1527499999999993</v>
      </c>
      <c r="M3449">
        <v>4.0000000000000002E-4</v>
      </c>
      <c r="N3449">
        <v>4.0000000000000002E-4</v>
      </c>
      <c r="R3449">
        <v>0</v>
      </c>
      <c r="U3449">
        <v>89.61</v>
      </c>
      <c r="V3449">
        <v>0.27</v>
      </c>
      <c r="W3449">
        <v>0.27</v>
      </c>
      <c r="Y3449">
        <v>2015</v>
      </c>
      <c r="Z3449" s="1">
        <v>44232</v>
      </c>
      <c r="AG3449">
        <v>2454836.7512230002</v>
      </c>
      <c r="AH3449">
        <v>0.05</v>
      </c>
      <c r="AI3449">
        <v>0.05</v>
      </c>
      <c r="AJ3449">
        <v>2454829.24878</v>
      </c>
      <c r="AK3449">
        <v>0.05</v>
      </c>
      <c r="AL3449">
        <v>0.05</v>
      </c>
      <c r="AS3449" s="3">
        <v>1.0999999999999999E-2</v>
      </c>
      <c r="AU3449" s="4">
        <f t="shared" si="118"/>
        <v>1.0999999999999999E-2</v>
      </c>
      <c r="AV3449" s="4">
        <f>O3449*149597871*COS(U3449*3.14159265359/180)/(CL3449*695700)</f>
        <v>0</v>
      </c>
      <c r="AW3449" s="4">
        <f t="shared" si="117"/>
        <v>0</v>
      </c>
      <c r="AX3449">
        <v>0.01</v>
      </c>
      <c r="AY3449">
        <v>0.47</v>
      </c>
      <c r="BC3449">
        <v>3</v>
      </c>
      <c r="BD3449">
        <v>1</v>
      </c>
      <c r="BE3449">
        <v>1</v>
      </c>
      <c r="BO3449" t="s">
        <v>99</v>
      </c>
      <c r="BP3449" t="s">
        <v>146</v>
      </c>
      <c r="BQ3449" t="s">
        <v>132</v>
      </c>
      <c r="BR3449" t="s">
        <v>146</v>
      </c>
      <c r="BS3449" t="s">
        <v>10115</v>
      </c>
      <c r="BU3449" t="s">
        <v>10110</v>
      </c>
      <c r="BV3449">
        <v>298.73606699999999</v>
      </c>
      <c r="BW3449">
        <v>46.498551999999997</v>
      </c>
      <c r="BX3449">
        <v>18</v>
      </c>
      <c r="BZ3449">
        <v>13.542</v>
      </c>
      <c r="CA3449">
        <v>12.929</v>
      </c>
      <c r="CC3449">
        <v>90</v>
      </c>
      <c r="CF3449">
        <v>0.27</v>
      </c>
      <c r="CG3449">
        <v>0.13</v>
      </c>
      <c r="CH3449">
        <v>0.13</v>
      </c>
      <c r="CI3449">
        <v>0.18</v>
      </c>
      <c r="CJ3449">
        <v>0.04</v>
      </c>
      <c r="CK3449">
        <v>0.04</v>
      </c>
      <c r="CL3449">
        <v>0.21</v>
      </c>
      <c r="CM3449">
        <v>0.03</v>
      </c>
      <c r="CN3449">
        <v>0.03</v>
      </c>
      <c r="CO3449" t="s">
        <v>847</v>
      </c>
      <c r="CS3449">
        <v>3157</v>
      </c>
      <c r="CT3449">
        <v>60</v>
      </c>
      <c r="CU3449">
        <v>60</v>
      </c>
      <c r="CX3449" t="s">
        <v>10111</v>
      </c>
    </row>
    <row r="3450" spans="1:102" x14ac:dyDescent="0.25">
      <c r="A3450" t="s">
        <v>10116</v>
      </c>
      <c r="B3450" t="s">
        <v>98</v>
      </c>
      <c r="C3450">
        <v>1.4E-2</v>
      </c>
      <c r="D3450">
        <v>2E-3</v>
      </c>
      <c r="E3450">
        <v>2E-3</v>
      </c>
      <c r="I3450">
        <v>0.13</v>
      </c>
      <c r="J3450">
        <v>0.02</v>
      </c>
      <c r="K3450">
        <v>0.02</v>
      </c>
      <c r="L3450">
        <v>1.5654090000000001</v>
      </c>
      <c r="M3450" s="2">
        <v>3.3000000000000002E-6</v>
      </c>
      <c r="N3450" s="2">
        <v>3.3000000000000002E-6</v>
      </c>
      <c r="R3450">
        <v>0</v>
      </c>
      <c r="U3450">
        <v>87.42</v>
      </c>
      <c r="V3450">
        <v>0.62</v>
      </c>
      <c r="W3450">
        <v>0.37</v>
      </c>
      <c r="Y3450">
        <v>2015</v>
      </c>
      <c r="Z3450" s="1">
        <v>44232</v>
      </c>
      <c r="AG3450">
        <v>2454965.9134999998</v>
      </c>
      <c r="AH3450">
        <v>1.9E-3</v>
      </c>
      <c r="AI3450">
        <v>1.9E-3</v>
      </c>
      <c r="AJ3450">
        <v>2454965.0019</v>
      </c>
      <c r="AK3450">
        <v>1.9E-3</v>
      </c>
      <c r="AL3450">
        <v>1.9E-3</v>
      </c>
      <c r="AS3450" s="3">
        <v>0.60099999999999998</v>
      </c>
      <c r="AU3450" s="4">
        <f t="shared" si="118"/>
        <v>0.60099999999999998</v>
      </c>
      <c r="AV3450" s="4">
        <f>O3450*149597871*COS(U3450*3.14159265359/180)/(CL3450*695700)</f>
        <v>0</v>
      </c>
      <c r="AW3450" s="4">
        <f t="shared" si="117"/>
        <v>0</v>
      </c>
      <c r="BC3450">
        <v>7</v>
      </c>
      <c r="BD3450">
        <v>1</v>
      </c>
      <c r="BE3450">
        <v>1</v>
      </c>
      <c r="BO3450" t="s">
        <v>99</v>
      </c>
      <c r="BP3450" t="s">
        <v>146</v>
      </c>
      <c r="BQ3450" t="s">
        <v>132</v>
      </c>
      <c r="BR3450" t="s">
        <v>146</v>
      </c>
      <c r="BS3450" t="s">
        <v>10117</v>
      </c>
      <c r="BU3450" t="s">
        <v>10118</v>
      </c>
      <c r="BV3450">
        <v>282.25020699999999</v>
      </c>
      <c r="BW3450">
        <v>44.921101999999998</v>
      </c>
      <c r="BX3450">
        <v>16.5</v>
      </c>
      <c r="BZ3450">
        <v>13.590999999999999</v>
      </c>
      <c r="CA3450">
        <v>13.074999999999999</v>
      </c>
      <c r="CC3450">
        <v>120</v>
      </c>
      <c r="CF3450">
        <v>-0.3</v>
      </c>
      <c r="CG3450">
        <v>0.12</v>
      </c>
      <c r="CH3450">
        <v>0.12</v>
      </c>
      <c r="CI3450">
        <v>0.22</v>
      </c>
      <c r="CJ3450">
        <v>0.05</v>
      </c>
      <c r="CK3450">
        <v>0.05</v>
      </c>
      <c r="CL3450">
        <v>0.24</v>
      </c>
      <c r="CM3450">
        <v>0.04</v>
      </c>
      <c r="CN3450">
        <v>0.04</v>
      </c>
      <c r="CO3450" t="s">
        <v>847</v>
      </c>
      <c r="CS3450">
        <v>3359</v>
      </c>
      <c r="CT3450">
        <v>60</v>
      </c>
      <c r="CU3450">
        <v>60</v>
      </c>
      <c r="CX3450" t="s">
        <v>10119</v>
      </c>
    </row>
    <row r="3451" spans="1:102" x14ac:dyDescent="0.25">
      <c r="A3451" t="s">
        <v>10120</v>
      </c>
      <c r="B3451" t="s">
        <v>98</v>
      </c>
      <c r="C3451">
        <v>8.9999999999999993E-3</v>
      </c>
      <c r="D3451">
        <v>3.0000000000000001E-3</v>
      </c>
      <c r="E3451">
        <v>3.0000000000000001E-3</v>
      </c>
      <c r="I3451">
        <v>0.1</v>
      </c>
      <c r="J3451">
        <v>0.02</v>
      </c>
      <c r="K3451">
        <v>0.02</v>
      </c>
      <c r="L3451">
        <v>3.0361790000000002</v>
      </c>
      <c r="M3451" s="2">
        <v>5.4999999999999999E-6</v>
      </c>
      <c r="N3451" s="2">
        <v>5.4999999999999999E-6</v>
      </c>
      <c r="R3451">
        <v>0</v>
      </c>
      <c r="U3451">
        <v>88.97</v>
      </c>
      <c r="V3451">
        <v>0.56999999999999995</v>
      </c>
      <c r="W3451">
        <v>0.46</v>
      </c>
      <c r="Y3451">
        <v>2015</v>
      </c>
      <c r="Z3451" s="1">
        <v>44232</v>
      </c>
      <c r="AG3451">
        <v>2454967.0695730001</v>
      </c>
      <c r="AH3451">
        <v>9.4499999999999998E-4</v>
      </c>
      <c r="AI3451">
        <v>9.4499999999999998E-4</v>
      </c>
      <c r="AJ3451">
        <v>2454100.9304300002</v>
      </c>
      <c r="AK3451">
        <v>9.4499999999999998E-4</v>
      </c>
      <c r="AL3451">
        <v>9.4499999999999998E-4</v>
      </c>
      <c r="AS3451" s="3">
        <v>2.5000000000000001E-2</v>
      </c>
      <c r="AU3451" s="4">
        <f t="shared" si="118"/>
        <v>2.5000000000000001E-2</v>
      </c>
      <c r="AV3451" s="4">
        <f>O3451*149597871*COS(U3451*3.14159265359/180)/(CL3451*695700)</f>
        <v>0</v>
      </c>
      <c r="AW3451" s="4">
        <f t="shared" si="117"/>
        <v>0</v>
      </c>
      <c r="AX3451">
        <v>2.5000000000000001E-2</v>
      </c>
      <c r="AY3451">
        <v>0.52900000000000003</v>
      </c>
      <c r="BC3451">
        <v>3.5</v>
      </c>
      <c r="BD3451">
        <v>1.5</v>
      </c>
      <c r="BE3451">
        <v>1.5</v>
      </c>
      <c r="BO3451" t="s">
        <v>99</v>
      </c>
      <c r="BP3451" t="s">
        <v>146</v>
      </c>
      <c r="BQ3451" t="s">
        <v>132</v>
      </c>
      <c r="BR3451" t="s">
        <v>146</v>
      </c>
      <c r="BS3451" t="s">
        <v>10121</v>
      </c>
      <c r="BU3451" t="s">
        <v>10118</v>
      </c>
      <c r="BV3451">
        <v>282.25020699999999</v>
      </c>
      <c r="BW3451">
        <v>44.921101999999998</v>
      </c>
      <c r="BX3451">
        <v>16.5</v>
      </c>
      <c r="BZ3451">
        <v>13.590999999999999</v>
      </c>
      <c r="CA3451">
        <v>13.074999999999999</v>
      </c>
      <c r="CC3451">
        <v>120</v>
      </c>
      <c r="CF3451">
        <v>-0.3</v>
      </c>
      <c r="CG3451">
        <v>0.12</v>
      </c>
      <c r="CH3451">
        <v>0.12</v>
      </c>
      <c r="CI3451">
        <v>0.22</v>
      </c>
      <c r="CJ3451">
        <v>0.05</v>
      </c>
      <c r="CK3451">
        <v>0.05</v>
      </c>
      <c r="CL3451">
        <v>0.24</v>
      </c>
      <c r="CM3451">
        <v>0.04</v>
      </c>
      <c r="CN3451">
        <v>0.04</v>
      </c>
      <c r="CO3451" t="s">
        <v>847</v>
      </c>
      <c r="CS3451">
        <v>3359</v>
      </c>
      <c r="CT3451">
        <v>60</v>
      </c>
      <c r="CU3451">
        <v>60</v>
      </c>
      <c r="CX3451" t="s">
        <v>10119</v>
      </c>
    </row>
    <row r="3452" spans="1:102" x14ac:dyDescent="0.25">
      <c r="A3452" t="s">
        <v>10122</v>
      </c>
      <c r="B3452" t="s">
        <v>98</v>
      </c>
      <c r="C3452">
        <v>0.01</v>
      </c>
      <c r="D3452">
        <v>3.0000000000000001E-3</v>
      </c>
      <c r="E3452">
        <v>3.0000000000000001E-3</v>
      </c>
      <c r="I3452">
        <v>0.12</v>
      </c>
      <c r="J3452">
        <v>0.02</v>
      </c>
      <c r="K3452">
        <v>0.02</v>
      </c>
      <c r="L3452">
        <v>5.1489209999999996</v>
      </c>
      <c r="M3452" s="2">
        <v>2.1999999999999999E-5</v>
      </c>
      <c r="N3452" s="2">
        <v>2.1999999999999999E-5</v>
      </c>
      <c r="R3452">
        <v>0</v>
      </c>
      <c r="U3452">
        <v>88.72</v>
      </c>
      <c r="V3452">
        <v>0.19</v>
      </c>
      <c r="W3452">
        <v>0.19</v>
      </c>
      <c r="Y3452">
        <v>2015</v>
      </c>
      <c r="Z3452" s="1">
        <v>44232</v>
      </c>
      <c r="AG3452">
        <v>2454966.3196</v>
      </c>
      <c r="AH3452">
        <v>4.1999999999999997E-3</v>
      </c>
      <c r="AI3452">
        <v>4.1999999999999997E-3</v>
      </c>
      <c r="AJ3452">
        <v>2454699.6804</v>
      </c>
      <c r="AK3452">
        <v>4.1999999999999997E-3</v>
      </c>
      <c r="AL3452">
        <v>4.1999999999999997E-3</v>
      </c>
      <c r="AS3452" s="3">
        <v>0.70499999999999996</v>
      </c>
      <c r="AU3452" s="4">
        <f t="shared" si="118"/>
        <v>0.70499999999999996</v>
      </c>
      <c r="AV3452" s="4">
        <f>O3452*149597871*COS(U3452*3.14159265359/180)/(CL3452*695700)</f>
        <v>0</v>
      </c>
      <c r="AW3452" s="4">
        <f t="shared" si="117"/>
        <v>0</v>
      </c>
      <c r="AX3452">
        <v>6.6000000000000003E-2</v>
      </c>
      <c r="AY3452">
        <v>5.7000000000000002E-2</v>
      </c>
      <c r="BC3452">
        <v>4</v>
      </c>
      <c r="BD3452">
        <v>1</v>
      </c>
      <c r="BE3452">
        <v>1</v>
      </c>
      <c r="BO3452" t="s">
        <v>99</v>
      </c>
      <c r="BP3452" t="s">
        <v>146</v>
      </c>
      <c r="BQ3452" t="s">
        <v>132</v>
      </c>
      <c r="BR3452" t="s">
        <v>146</v>
      </c>
      <c r="BS3452" t="s">
        <v>10123</v>
      </c>
      <c r="BU3452" t="s">
        <v>10118</v>
      </c>
      <c r="BV3452">
        <v>282.25020699999999</v>
      </c>
      <c r="BW3452">
        <v>44.921101999999998</v>
      </c>
      <c r="BX3452">
        <v>16.5</v>
      </c>
      <c r="BZ3452">
        <v>13.590999999999999</v>
      </c>
      <c r="CA3452">
        <v>13.074999999999999</v>
      </c>
      <c r="CC3452">
        <v>120</v>
      </c>
      <c r="CF3452">
        <v>-0.3</v>
      </c>
      <c r="CG3452">
        <v>0.12</v>
      </c>
      <c r="CH3452">
        <v>0.12</v>
      </c>
      <c r="CI3452">
        <v>0.22</v>
      </c>
      <c r="CJ3452">
        <v>0.05</v>
      </c>
      <c r="CK3452">
        <v>0.05</v>
      </c>
      <c r="CL3452">
        <v>0.24</v>
      </c>
      <c r="CM3452">
        <v>0.04</v>
      </c>
      <c r="CN3452">
        <v>0.04</v>
      </c>
      <c r="CO3452" t="s">
        <v>847</v>
      </c>
      <c r="CS3452">
        <v>3359</v>
      </c>
      <c r="CT3452">
        <v>60</v>
      </c>
      <c r="CU3452">
        <v>60</v>
      </c>
      <c r="CX3452" t="s">
        <v>10119</v>
      </c>
    </row>
    <row r="3453" spans="1:102" x14ac:dyDescent="0.25">
      <c r="A3453" t="s">
        <v>10124</v>
      </c>
      <c r="B3453" t="s">
        <v>98</v>
      </c>
      <c r="C3453">
        <v>1.37</v>
      </c>
      <c r="D3453">
        <v>0.46</v>
      </c>
      <c r="E3453">
        <v>0.48</v>
      </c>
      <c r="F3453">
        <v>1.37</v>
      </c>
      <c r="G3453">
        <v>0.48</v>
      </c>
      <c r="H3453">
        <v>0.48</v>
      </c>
      <c r="I3453">
        <v>1.65</v>
      </c>
      <c r="J3453">
        <v>0.59</v>
      </c>
      <c r="K3453">
        <v>0.59</v>
      </c>
      <c r="L3453">
        <v>7.7943013199999998</v>
      </c>
      <c r="M3453" s="2">
        <v>1.8199999999999999E-6</v>
      </c>
      <c r="N3453" s="2">
        <v>1.8199999999999999E-6</v>
      </c>
      <c r="O3453">
        <v>7.6899999999999996E-2</v>
      </c>
      <c r="P3453">
        <v>6.1999999999999998E-3</v>
      </c>
      <c r="Q3453">
        <v>7.9000000000000008E-3</v>
      </c>
      <c r="R3453">
        <v>0.123</v>
      </c>
      <c r="S3453">
        <v>3.5999999999999997E-2</v>
      </c>
      <c r="T3453">
        <v>3.6999999999999998E-2</v>
      </c>
      <c r="U3453">
        <v>86.55</v>
      </c>
      <c r="V3453">
        <v>0.24</v>
      </c>
      <c r="W3453">
        <v>0.32</v>
      </c>
      <c r="Y3453">
        <v>2015</v>
      </c>
      <c r="Z3453" s="1">
        <v>44232</v>
      </c>
      <c r="AA3453">
        <v>98.3</v>
      </c>
      <c r="AB3453">
        <v>11</v>
      </c>
      <c r="AC3453">
        <v>1.1000000000000001</v>
      </c>
      <c r="AG3453">
        <v>2454970.2597779999</v>
      </c>
      <c r="AS3453" s="3">
        <v>1.0760000000000001</v>
      </c>
      <c r="AU3453" s="4">
        <f t="shared" si="118"/>
        <v>1.0760000000000001</v>
      </c>
      <c r="AV3453" s="4">
        <f>O3453*149597871*COS(U3453*3.14159265359/180)/(CL3453*695700)</f>
        <v>0.9477077751709162</v>
      </c>
      <c r="AW3453" s="4">
        <f t="shared" si="117"/>
        <v>0.9477077751709162</v>
      </c>
      <c r="AX3453">
        <v>8.5999999999999993E-2</v>
      </c>
      <c r="AY3453">
        <v>0.112</v>
      </c>
      <c r="BC3453">
        <v>141</v>
      </c>
      <c r="BD3453">
        <v>42</v>
      </c>
      <c r="BE3453">
        <v>42</v>
      </c>
      <c r="BO3453" t="s">
        <v>99</v>
      </c>
      <c r="BP3453" t="s">
        <v>146</v>
      </c>
      <c r="BQ3453" t="s">
        <v>100</v>
      </c>
      <c r="BR3453" t="s">
        <v>146</v>
      </c>
      <c r="BS3453" t="s">
        <v>10125</v>
      </c>
      <c r="BU3453" t="s">
        <v>10126</v>
      </c>
      <c r="BV3453">
        <v>285.26858600000003</v>
      </c>
      <c r="BW3453">
        <v>48.560012999999998</v>
      </c>
      <c r="BX3453">
        <v>12.5</v>
      </c>
      <c r="BZ3453">
        <v>11.211</v>
      </c>
      <c r="CA3453">
        <v>10.879</v>
      </c>
      <c r="CC3453">
        <v>270.12</v>
      </c>
      <c r="CD3453">
        <v>1.85</v>
      </c>
      <c r="CE3453">
        <v>1.85</v>
      </c>
      <c r="CF3453">
        <v>7.0000000000000007E-2</v>
      </c>
      <c r="CG3453">
        <v>0.05</v>
      </c>
      <c r="CH3453">
        <v>0.05</v>
      </c>
      <c r="CI3453">
        <v>1</v>
      </c>
      <c r="CJ3453">
        <v>0.21</v>
      </c>
      <c r="CK3453">
        <v>0.21</v>
      </c>
      <c r="CL3453">
        <v>1.05</v>
      </c>
      <c r="CM3453">
        <v>0.19</v>
      </c>
      <c r="CN3453">
        <v>0.19</v>
      </c>
      <c r="CO3453" t="s">
        <v>2080</v>
      </c>
      <c r="CS3453">
        <v>5493</v>
      </c>
      <c r="CT3453">
        <v>62</v>
      </c>
      <c r="CU3453">
        <v>62</v>
      </c>
      <c r="CX3453" t="s">
        <v>10127</v>
      </c>
    </row>
    <row r="3454" spans="1:102" x14ac:dyDescent="0.25">
      <c r="A3454" t="s">
        <v>10128</v>
      </c>
      <c r="B3454" t="s">
        <v>98</v>
      </c>
      <c r="C3454">
        <v>22</v>
      </c>
      <c r="D3454">
        <v>5</v>
      </c>
      <c r="E3454">
        <v>7</v>
      </c>
      <c r="L3454">
        <v>2500</v>
      </c>
      <c r="M3454">
        <v>700</v>
      </c>
      <c r="N3454">
        <v>2400</v>
      </c>
      <c r="O3454">
        <v>4.2</v>
      </c>
      <c r="P3454">
        <v>0.9</v>
      </c>
      <c r="Q3454">
        <v>2.4</v>
      </c>
      <c r="R3454">
        <v>0.65</v>
      </c>
      <c r="S3454">
        <v>0.09</v>
      </c>
      <c r="T3454">
        <v>0.13</v>
      </c>
      <c r="Y3454">
        <v>2017</v>
      </c>
      <c r="Z3454" s="1">
        <v>44232</v>
      </c>
      <c r="AA3454">
        <v>-89</v>
      </c>
      <c r="AB3454">
        <v>6</v>
      </c>
      <c r="AC3454">
        <v>5</v>
      </c>
      <c r="AD3454">
        <v>2455911</v>
      </c>
      <c r="AE3454">
        <v>11</v>
      </c>
      <c r="AF3454">
        <v>10</v>
      </c>
      <c r="AU3454" s="4"/>
      <c r="AV3454" s="4">
        <f>O3454*149597871*COS(U3454*3.14159265359/180)/(CL3454*695700)</f>
        <v>645.09646830530414</v>
      </c>
      <c r="AW3454" s="4">
        <f t="shared" si="117"/>
        <v>999</v>
      </c>
      <c r="BO3454" t="s">
        <v>99</v>
      </c>
      <c r="BP3454" t="s">
        <v>580</v>
      </c>
      <c r="BQ3454" t="s">
        <v>580</v>
      </c>
      <c r="BS3454" t="s">
        <v>10129</v>
      </c>
      <c r="BU3454" t="s">
        <v>4612</v>
      </c>
      <c r="BV3454">
        <v>297.453731</v>
      </c>
      <c r="BW3454">
        <v>41.010990999999997</v>
      </c>
      <c r="BX3454">
        <v>11.51</v>
      </c>
      <c r="BZ3454">
        <v>10.461</v>
      </c>
      <c r="CA3454">
        <v>10.287000000000001</v>
      </c>
      <c r="CC3454">
        <v>403.99</v>
      </c>
      <c r="CD3454">
        <v>4.42</v>
      </c>
      <c r="CE3454">
        <v>4.42</v>
      </c>
      <c r="CI3454">
        <v>1.5</v>
      </c>
      <c r="CJ3454">
        <v>0.1</v>
      </c>
      <c r="CK3454">
        <v>0.1</v>
      </c>
      <c r="CL3454">
        <v>1.4</v>
      </c>
      <c r="CM3454">
        <v>0.06</v>
      </c>
      <c r="CN3454">
        <v>7.0000000000000007E-2</v>
      </c>
      <c r="CP3454">
        <v>1.5</v>
      </c>
      <c r="CQ3454">
        <v>0.5</v>
      </c>
      <c r="CR3454">
        <v>0.5</v>
      </c>
      <c r="CS3454">
        <v>6820</v>
      </c>
      <c r="CT3454">
        <v>120</v>
      </c>
      <c r="CU3454">
        <v>120</v>
      </c>
      <c r="CX3454" t="s">
        <v>4613</v>
      </c>
    </row>
    <row r="3455" spans="1:102" x14ac:dyDescent="0.25">
      <c r="A3455" t="s">
        <v>10130</v>
      </c>
      <c r="B3455" t="s">
        <v>98</v>
      </c>
      <c r="I3455">
        <v>0.183</v>
      </c>
      <c r="J3455">
        <v>6.0000000000000001E-3</v>
      </c>
      <c r="K3455">
        <v>6.0000000000000001E-3</v>
      </c>
      <c r="L3455">
        <v>12.582420000000001</v>
      </c>
      <c r="M3455">
        <v>2.7E-4</v>
      </c>
      <c r="N3455">
        <v>2.7E-4</v>
      </c>
      <c r="R3455">
        <v>0.03</v>
      </c>
      <c r="S3455">
        <v>0.03</v>
      </c>
      <c r="T3455">
        <v>0.28000000000000003</v>
      </c>
      <c r="Y3455">
        <v>2015</v>
      </c>
      <c r="Z3455" s="1">
        <v>44232</v>
      </c>
      <c r="AU3455" s="4"/>
      <c r="AV3455" s="4">
        <f>O3455*149597871*COS(U3455*3.14159265359/180)/(CL3455*695700)</f>
        <v>0</v>
      </c>
      <c r="AW3455" s="4">
        <f t="shared" si="117"/>
        <v>0</v>
      </c>
      <c r="BO3455" t="s">
        <v>99</v>
      </c>
      <c r="BP3455" t="s">
        <v>146</v>
      </c>
      <c r="BS3455" t="s">
        <v>10131</v>
      </c>
      <c r="BU3455" t="s">
        <v>10132</v>
      </c>
      <c r="BV3455">
        <v>293.732821</v>
      </c>
      <c r="BW3455">
        <v>41.900829000000002</v>
      </c>
      <c r="BX3455">
        <v>11.411</v>
      </c>
      <c r="BZ3455">
        <v>10.087999999999999</v>
      </c>
      <c r="CA3455">
        <v>9.77</v>
      </c>
      <c r="CB3455">
        <v>9.7010000000000005</v>
      </c>
      <c r="CC3455">
        <v>279</v>
      </c>
      <c r="CD3455">
        <v>7.68</v>
      </c>
      <c r="CE3455">
        <v>7.98</v>
      </c>
      <c r="CI3455">
        <v>0.97</v>
      </c>
      <c r="CJ3455">
        <v>0.05</v>
      </c>
      <c r="CK3455">
        <v>0.05</v>
      </c>
      <c r="CL3455">
        <v>1.47</v>
      </c>
      <c r="CM3455">
        <v>0.03</v>
      </c>
      <c r="CN3455">
        <v>0.03</v>
      </c>
      <c r="CS3455">
        <v>5552</v>
      </c>
      <c r="CX3455" t="s">
        <v>10133</v>
      </c>
    </row>
    <row r="3456" spans="1:102" x14ac:dyDescent="0.25">
      <c r="A3456" t="s">
        <v>10134</v>
      </c>
      <c r="B3456" t="s">
        <v>98</v>
      </c>
      <c r="I3456">
        <v>0.247</v>
      </c>
      <c r="J3456">
        <v>8.0000000000000002E-3</v>
      </c>
      <c r="K3456">
        <v>8.0000000000000002E-3</v>
      </c>
      <c r="L3456">
        <v>33.672699999999999</v>
      </c>
      <c r="M3456">
        <v>1E-3</v>
      </c>
      <c r="N3456">
        <v>1E-3</v>
      </c>
      <c r="R3456">
        <v>0.05</v>
      </c>
      <c r="S3456">
        <v>0.05</v>
      </c>
      <c r="T3456">
        <v>0.24</v>
      </c>
      <c r="Y3456">
        <v>2015</v>
      </c>
      <c r="Z3456" s="1">
        <v>44232</v>
      </c>
      <c r="AU3456" s="4"/>
      <c r="AV3456" s="4">
        <f>O3456*149597871*COS(U3456*3.14159265359/180)/(CL3456*695700)</f>
        <v>0</v>
      </c>
      <c r="AW3456" s="4">
        <f t="shared" si="117"/>
        <v>0</v>
      </c>
      <c r="BO3456" t="s">
        <v>99</v>
      </c>
      <c r="BP3456" t="s">
        <v>146</v>
      </c>
      <c r="BS3456" t="s">
        <v>10135</v>
      </c>
      <c r="BU3456" t="s">
        <v>10132</v>
      </c>
      <c r="BV3456">
        <v>293.732821</v>
      </c>
      <c r="BW3456">
        <v>41.900829000000002</v>
      </c>
      <c r="BX3456">
        <v>11.411</v>
      </c>
      <c r="BZ3456">
        <v>10.087999999999999</v>
      </c>
      <c r="CA3456">
        <v>9.77</v>
      </c>
      <c r="CB3456">
        <v>9.7010000000000005</v>
      </c>
      <c r="CC3456">
        <v>279</v>
      </c>
      <c r="CD3456">
        <v>7.68</v>
      </c>
      <c r="CE3456">
        <v>7.98</v>
      </c>
      <c r="CI3456">
        <v>0.97</v>
      </c>
      <c r="CJ3456">
        <v>0.05</v>
      </c>
      <c r="CK3456">
        <v>0.05</v>
      </c>
      <c r="CL3456">
        <v>1.47</v>
      </c>
      <c r="CM3456">
        <v>0.03</v>
      </c>
      <c r="CN3456">
        <v>0.03</v>
      </c>
      <c r="CS3456">
        <v>5552</v>
      </c>
      <c r="CX3456" t="s">
        <v>10133</v>
      </c>
    </row>
    <row r="3457" spans="1:102" x14ac:dyDescent="0.25">
      <c r="A3457" t="s">
        <v>10136</v>
      </c>
      <c r="B3457" t="s">
        <v>98</v>
      </c>
      <c r="C3457">
        <v>0.505</v>
      </c>
      <c r="D3457">
        <v>0.09</v>
      </c>
      <c r="E3457">
        <v>0.09</v>
      </c>
      <c r="I3457">
        <v>0.96</v>
      </c>
      <c r="J3457">
        <v>0.11</v>
      </c>
      <c r="K3457">
        <v>0.11</v>
      </c>
      <c r="L3457">
        <v>2.4552390000000002</v>
      </c>
      <c r="M3457" s="2">
        <v>5.0000000000000004E-6</v>
      </c>
      <c r="N3457" s="2">
        <v>5.0000000000000004E-6</v>
      </c>
      <c r="O3457">
        <v>0.03</v>
      </c>
      <c r="R3457">
        <v>0.11</v>
      </c>
      <c r="S3457">
        <v>0.1</v>
      </c>
      <c r="T3457">
        <v>0.1</v>
      </c>
      <c r="U3457">
        <v>87</v>
      </c>
      <c r="V3457">
        <v>0.7</v>
      </c>
      <c r="W3457">
        <v>0.7</v>
      </c>
      <c r="X3457" s="2">
        <v>8.1000000000000004E-5</v>
      </c>
      <c r="Y3457">
        <v>2011</v>
      </c>
      <c r="Z3457" s="1">
        <v>44232</v>
      </c>
      <c r="AA3457">
        <v>230</v>
      </c>
      <c r="AB3457">
        <v>68</v>
      </c>
      <c r="AC3457">
        <v>68</v>
      </c>
      <c r="AS3457" s="3">
        <v>0.6</v>
      </c>
      <c r="AU3457" s="4">
        <f t="shared" si="118"/>
        <v>0.6</v>
      </c>
      <c r="AV3457" s="4">
        <f>O3457*149597871*COS(U3457*3.14159265359/180)/(CL3457*695700)</f>
        <v>0.61384982795708298</v>
      </c>
      <c r="AW3457" s="4">
        <f t="shared" si="117"/>
        <v>0.61384982795708298</v>
      </c>
      <c r="AX3457">
        <v>0.2</v>
      </c>
      <c r="AY3457">
        <v>0.2</v>
      </c>
      <c r="BC3457">
        <v>110</v>
      </c>
      <c r="BD3457">
        <v>10</v>
      </c>
      <c r="BE3457">
        <v>10</v>
      </c>
      <c r="BF3457">
        <v>1000</v>
      </c>
      <c r="BG3457">
        <v>20</v>
      </c>
      <c r="BH3457">
        <v>20</v>
      </c>
      <c r="BO3457" t="s">
        <v>99</v>
      </c>
      <c r="BP3457" t="s">
        <v>146</v>
      </c>
      <c r="BS3457" t="s">
        <v>10137</v>
      </c>
      <c r="BU3457" t="s">
        <v>10138</v>
      </c>
      <c r="BV3457">
        <v>292.87290000000002</v>
      </c>
      <c r="BW3457">
        <v>41.064261000000002</v>
      </c>
      <c r="BX3457">
        <v>16.88</v>
      </c>
      <c r="BZ3457">
        <v>13.749000000000001</v>
      </c>
      <c r="CA3457">
        <v>13.077</v>
      </c>
      <c r="CC3457">
        <v>333</v>
      </c>
      <c r="CD3457">
        <v>33</v>
      </c>
      <c r="CE3457">
        <v>33</v>
      </c>
      <c r="CF3457">
        <v>0.28000000000000003</v>
      </c>
      <c r="CG3457">
        <v>0.14000000000000001</v>
      </c>
      <c r="CH3457">
        <v>0.14000000000000001</v>
      </c>
      <c r="CI3457">
        <v>0.59</v>
      </c>
      <c r="CJ3457">
        <v>0.06</v>
      </c>
      <c r="CK3457">
        <v>0.06</v>
      </c>
      <c r="CL3457">
        <v>0.55000000000000004</v>
      </c>
      <c r="CM3457">
        <v>0.11</v>
      </c>
      <c r="CN3457">
        <v>0.11</v>
      </c>
      <c r="CO3457" t="s">
        <v>162</v>
      </c>
      <c r="CP3457">
        <v>0.5</v>
      </c>
      <c r="CS3457">
        <v>3820</v>
      </c>
      <c r="CT3457">
        <v>90</v>
      </c>
      <c r="CU3457">
        <v>90</v>
      </c>
      <c r="CX3457" t="s">
        <v>10139</v>
      </c>
    </row>
    <row r="3458" spans="1:102" x14ac:dyDescent="0.25">
      <c r="A3458" t="s">
        <v>10140</v>
      </c>
      <c r="B3458" t="s">
        <v>98</v>
      </c>
      <c r="I3458">
        <v>0.54800000000000004</v>
      </c>
      <c r="J3458">
        <v>2.9000000000000001E-2</v>
      </c>
      <c r="K3458">
        <v>2.9000000000000001E-2</v>
      </c>
      <c r="L3458">
        <v>28.454851000000001</v>
      </c>
      <c r="M3458" s="2">
        <v>2.5000000000000001E-5</v>
      </c>
      <c r="N3458" s="2">
        <v>2.5000000000000001E-5</v>
      </c>
      <c r="R3458">
        <v>0.02</v>
      </c>
      <c r="S3458">
        <v>0.02</v>
      </c>
      <c r="T3458">
        <v>0.14000000000000001</v>
      </c>
      <c r="Y3458">
        <v>2015</v>
      </c>
      <c r="Z3458" s="1">
        <v>42381</v>
      </c>
      <c r="AU3458" s="4"/>
      <c r="AV3458" s="4">
        <f>O3458*149597871*COS(U3458*3.14159265359/180)/(CL3458*695700)</f>
        <v>0</v>
      </c>
      <c r="AW3458" s="4">
        <f t="shared" si="117"/>
        <v>0</v>
      </c>
      <c r="BO3458" t="s">
        <v>99</v>
      </c>
      <c r="BP3458" t="s">
        <v>146</v>
      </c>
      <c r="BS3458" t="s">
        <v>10141</v>
      </c>
      <c r="BU3458" t="s">
        <v>10142</v>
      </c>
      <c r="BV3458">
        <v>295.48650900000001</v>
      </c>
      <c r="BW3458">
        <v>51.013500000000001</v>
      </c>
      <c r="BX3458">
        <v>11.683999999999999</v>
      </c>
      <c r="BY3458">
        <v>11.56</v>
      </c>
      <c r="BZ3458">
        <v>10.708</v>
      </c>
      <c r="CA3458">
        <v>10.472</v>
      </c>
      <c r="CB3458">
        <v>10.429</v>
      </c>
      <c r="CC3458">
        <v>462</v>
      </c>
      <c r="CD3458">
        <v>5.23</v>
      </c>
      <c r="CE3458">
        <v>5.23</v>
      </c>
      <c r="CF3458">
        <v>-0.34200000000000003</v>
      </c>
      <c r="CI3458">
        <v>1.35</v>
      </c>
      <c r="CJ3458">
        <v>0.08</v>
      </c>
      <c r="CK3458">
        <v>0.08</v>
      </c>
      <c r="CL3458">
        <v>1.57</v>
      </c>
      <c r="CM3458">
        <v>8.5000000000000006E-2</v>
      </c>
      <c r="CN3458">
        <v>8.5000000000000006E-2</v>
      </c>
      <c r="CS3458">
        <v>6152</v>
      </c>
      <c r="CX3458" t="s">
        <v>10143</v>
      </c>
    </row>
    <row r="3459" spans="1:102" x14ac:dyDescent="0.25">
      <c r="A3459" t="s">
        <v>10144</v>
      </c>
      <c r="B3459" t="s">
        <v>98</v>
      </c>
      <c r="I3459">
        <v>0.23400000000000001</v>
      </c>
      <c r="J3459">
        <v>1.2E-2</v>
      </c>
      <c r="K3459">
        <v>1.2E-2</v>
      </c>
      <c r="L3459">
        <v>15.413135</v>
      </c>
      <c r="M3459" s="2">
        <v>8.5000000000000006E-5</v>
      </c>
      <c r="N3459" s="2">
        <v>8.5000000000000006E-5</v>
      </c>
      <c r="R3459">
        <v>0.02</v>
      </c>
      <c r="S3459">
        <v>0.02</v>
      </c>
      <c r="T3459">
        <v>0.17</v>
      </c>
      <c r="Y3459">
        <v>2015</v>
      </c>
      <c r="Z3459" s="1">
        <v>42381</v>
      </c>
      <c r="AU3459" s="4"/>
      <c r="AV3459" s="4">
        <f>O3459*149597871*COS(U3459*3.14159265359/180)/(CL3459*695700)</f>
        <v>0</v>
      </c>
      <c r="AW3459" s="4">
        <f t="shared" ref="AW3459:AW3522" si="119">IF(ABS(AV3459)&lt;1,AV3459,999)</f>
        <v>0</v>
      </c>
      <c r="BO3459" t="s">
        <v>99</v>
      </c>
      <c r="BP3459" t="s">
        <v>146</v>
      </c>
      <c r="BS3459" t="s">
        <v>10145</v>
      </c>
      <c r="BU3459" t="s">
        <v>10142</v>
      </c>
      <c r="BV3459">
        <v>295.48650900000001</v>
      </c>
      <c r="BW3459">
        <v>51.013500000000001</v>
      </c>
      <c r="BX3459">
        <v>11.683999999999999</v>
      </c>
      <c r="BY3459">
        <v>11.56</v>
      </c>
      <c r="BZ3459">
        <v>10.708</v>
      </c>
      <c r="CA3459">
        <v>10.472</v>
      </c>
      <c r="CB3459">
        <v>10.429</v>
      </c>
      <c r="CC3459">
        <v>462</v>
      </c>
      <c r="CD3459">
        <v>5.23</v>
      </c>
      <c r="CE3459">
        <v>5.23</v>
      </c>
      <c r="CF3459">
        <v>-0.34200000000000003</v>
      </c>
      <c r="CI3459">
        <v>1.35</v>
      </c>
      <c r="CJ3459">
        <v>0.08</v>
      </c>
      <c r="CK3459">
        <v>0.08</v>
      </c>
      <c r="CL3459">
        <v>1.57</v>
      </c>
      <c r="CM3459">
        <v>8.5000000000000006E-2</v>
      </c>
      <c r="CN3459">
        <v>8.5000000000000006E-2</v>
      </c>
      <c r="CS3459">
        <v>6152</v>
      </c>
      <c r="CX3459" t="s">
        <v>10143</v>
      </c>
    </row>
    <row r="3460" spans="1:102" x14ac:dyDescent="0.25">
      <c r="A3460" t="s">
        <v>10146</v>
      </c>
      <c r="B3460" t="s">
        <v>98</v>
      </c>
      <c r="I3460">
        <v>7.4999999999999997E-2</v>
      </c>
      <c r="J3460">
        <v>6.0000000000000001E-3</v>
      </c>
      <c r="K3460">
        <v>6.0000000000000001E-3</v>
      </c>
      <c r="L3460">
        <v>7.51464</v>
      </c>
      <c r="M3460">
        <v>2.3000000000000001E-4</v>
      </c>
      <c r="N3460">
        <v>2.3000000000000001E-4</v>
      </c>
      <c r="R3460">
        <v>0.14000000000000001</v>
      </c>
      <c r="S3460">
        <v>0.14000000000000001</v>
      </c>
      <c r="T3460">
        <v>0.24</v>
      </c>
      <c r="Y3460">
        <v>2015</v>
      </c>
      <c r="Z3460" s="1">
        <v>44232</v>
      </c>
      <c r="AU3460" s="4"/>
      <c r="AV3460" s="4">
        <f>O3460*149597871*COS(U3460*3.14159265359/180)/(CL3460*695700)</f>
        <v>0</v>
      </c>
      <c r="AW3460" s="4">
        <f t="shared" si="119"/>
        <v>0</v>
      </c>
      <c r="BO3460" t="s">
        <v>99</v>
      </c>
      <c r="BP3460" t="s">
        <v>146</v>
      </c>
      <c r="BS3460" t="s">
        <v>10147</v>
      </c>
      <c r="BU3460" t="s">
        <v>10142</v>
      </c>
      <c r="BV3460">
        <v>295.48650900000001</v>
      </c>
      <c r="BW3460">
        <v>51.013500000000001</v>
      </c>
      <c r="BX3460">
        <v>11.683999999999999</v>
      </c>
      <c r="BY3460">
        <v>11.56</v>
      </c>
      <c r="BZ3460">
        <v>10.708</v>
      </c>
      <c r="CA3460">
        <v>10.472</v>
      </c>
      <c r="CB3460">
        <v>10.429</v>
      </c>
      <c r="CC3460">
        <v>462</v>
      </c>
      <c r="CD3460">
        <v>5.23</v>
      </c>
      <c r="CE3460">
        <v>5.23</v>
      </c>
      <c r="CF3460">
        <v>-0.34200000000000003</v>
      </c>
      <c r="CI3460">
        <v>1.35</v>
      </c>
      <c r="CJ3460">
        <v>0.08</v>
      </c>
      <c r="CK3460">
        <v>0.08</v>
      </c>
      <c r="CL3460">
        <v>1.57</v>
      </c>
      <c r="CM3460">
        <v>8.5000000000000006E-2</v>
      </c>
      <c r="CN3460">
        <v>8.5000000000000006E-2</v>
      </c>
      <c r="CS3460">
        <v>6152</v>
      </c>
      <c r="CX3460" t="s">
        <v>10143</v>
      </c>
    </row>
    <row r="3461" spans="1:102" x14ac:dyDescent="0.25">
      <c r="A3461" t="s">
        <v>10148</v>
      </c>
      <c r="B3461" t="s">
        <v>98</v>
      </c>
      <c r="F3461">
        <v>1.86</v>
      </c>
      <c r="G3461">
        <v>3</v>
      </c>
      <c r="H3461">
        <v>3</v>
      </c>
      <c r="L3461">
        <v>406</v>
      </c>
      <c r="M3461">
        <v>4</v>
      </c>
      <c r="N3461">
        <v>4</v>
      </c>
      <c r="O3461">
        <v>0.9</v>
      </c>
      <c r="P3461">
        <v>0.04</v>
      </c>
      <c r="Q3461">
        <v>0.04</v>
      </c>
      <c r="R3461">
        <v>0.33</v>
      </c>
      <c r="S3461">
        <v>0.05</v>
      </c>
      <c r="T3461">
        <v>0.05</v>
      </c>
      <c r="Y3461">
        <v>2015</v>
      </c>
      <c r="Z3461" s="1">
        <v>44606</v>
      </c>
      <c r="AA3461">
        <v>302</v>
      </c>
      <c r="AB3461">
        <v>8</v>
      </c>
      <c r="AC3461">
        <v>8</v>
      </c>
      <c r="AU3461" s="4"/>
      <c r="AV3461" s="4" t="e">
        <f>O3461*149597871*COS(U3461*3.14159265359/180)/(CL3461*695700)</f>
        <v>#DIV/0!</v>
      </c>
      <c r="AW3461" s="4" t="e">
        <f t="shared" si="119"/>
        <v>#DIV/0!</v>
      </c>
      <c r="BO3461" t="s">
        <v>99</v>
      </c>
      <c r="BP3461" t="s">
        <v>600</v>
      </c>
      <c r="BQ3461" t="s">
        <v>600</v>
      </c>
      <c r="BU3461" t="s">
        <v>10149</v>
      </c>
      <c r="BV3461">
        <v>294.63750001099999</v>
      </c>
      <c r="BW3461">
        <v>46.066388903000004</v>
      </c>
      <c r="CI3461">
        <v>0.6</v>
      </c>
      <c r="CJ3461">
        <v>0.03</v>
      </c>
      <c r="CK3461">
        <v>0.03</v>
      </c>
      <c r="CO3461" t="s">
        <v>3086</v>
      </c>
      <c r="CX3461" t="s">
        <v>10150</v>
      </c>
    </row>
    <row r="3462" spans="1:102" x14ac:dyDescent="0.25">
      <c r="A3462" t="s">
        <v>10151</v>
      </c>
      <c r="B3462" t="s">
        <v>98</v>
      </c>
      <c r="F3462">
        <v>1.61</v>
      </c>
      <c r="G3462">
        <v>0.14000000000000001</v>
      </c>
      <c r="H3462">
        <v>0.14000000000000001</v>
      </c>
      <c r="L3462">
        <v>1800</v>
      </c>
      <c r="O3462">
        <v>2.1</v>
      </c>
      <c r="P3462">
        <v>0.2</v>
      </c>
      <c r="Q3462">
        <v>0.2</v>
      </c>
      <c r="R3462">
        <v>0.28999999999999998</v>
      </c>
      <c r="S3462">
        <v>7.0000000000000007E-2</v>
      </c>
      <c r="T3462">
        <v>7.0000000000000007E-2</v>
      </c>
      <c r="Y3462">
        <v>2022</v>
      </c>
      <c r="Z3462" s="1">
        <v>44606</v>
      </c>
      <c r="AA3462">
        <v>7</v>
      </c>
      <c r="AB3462">
        <v>14</v>
      </c>
      <c r="AC3462">
        <v>14</v>
      </c>
      <c r="AU3462" s="4"/>
      <c r="AV3462" s="4" t="e">
        <f>O3462*149597871*COS(U3462*3.14159265359/180)/(CL3462*695700)</f>
        <v>#DIV/0!</v>
      </c>
      <c r="AW3462" s="4" t="e">
        <f t="shared" si="119"/>
        <v>#DIV/0!</v>
      </c>
      <c r="BO3462" t="s">
        <v>99</v>
      </c>
      <c r="BP3462" t="s">
        <v>600</v>
      </c>
      <c r="BQ3462" t="s">
        <v>600</v>
      </c>
      <c r="BU3462" t="s">
        <v>10149</v>
      </c>
      <c r="BV3462">
        <v>294.63750001099999</v>
      </c>
      <c r="BW3462">
        <v>46.066388903000004</v>
      </c>
      <c r="CI3462">
        <v>0.6</v>
      </c>
      <c r="CJ3462">
        <v>0.03</v>
      </c>
      <c r="CK3462">
        <v>0.03</v>
      </c>
      <c r="CO3462" t="s">
        <v>3086</v>
      </c>
      <c r="CX3462" t="s">
        <v>10150</v>
      </c>
    </row>
    <row r="3463" spans="1:102" x14ac:dyDescent="0.25">
      <c r="A3463" t="s">
        <v>10152</v>
      </c>
      <c r="B3463" t="s">
        <v>98</v>
      </c>
      <c r="F3463">
        <v>1.76</v>
      </c>
      <c r="G3463">
        <v>0.18</v>
      </c>
      <c r="H3463">
        <v>0.18</v>
      </c>
      <c r="L3463">
        <v>43</v>
      </c>
      <c r="M3463">
        <v>0.1</v>
      </c>
      <c r="N3463">
        <v>0.1</v>
      </c>
      <c r="O3463">
        <v>0.2</v>
      </c>
      <c r="P3463">
        <v>0.03</v>
      </c>
      <c r="Q3463">
        <v>0.03</v>
      </c>
      <c r="R3463">
        <v>0</v>
      </c>
      <c r="Y3463">
        <v>2022</v>
      </c>
      <c r="Z3463" s="1">
        <v>44606</v>
      </c>
      <c r="AU3463" s="4"/>
      <c r="AV3463" s="4" t="e">
        <f>O3463*149597871*COS(U3463*3.14159265359/180)/(CL3463*695700)</f>
        <v>#DIV/0!</v>
      </c>
      <c r="AW3463" s="4" t="e">
        <f t="shared" si="119"/>
        <v>#DIV/0!</v>
      </c>
      <c r="BO3463" t="s">
        <v>99</v>
      </c>
      <c r="BP3463" t="s">
        <v>600</v>
      </c>
      <c r="BQ3463" t="s">
        <v>600</v>
      </c>
      <c r="BU3463" t="s">
        <v>10149</v>
      </c>
      <c r="BV3463">
        <v>294.63750001099999</v>
      </c>
      <c r="BW3463">
        <v>46.066388903000004</v>
      </c>
      <c r="CI3463">
        <v>0.6</v>
      </c>
      <c r="CJ3463">
        <v>0.03</v>
      </c>
      <c r="CK3463">
        <v>0.03</v>
      </c>
      <c r="CO3463" t="s">
        <v>3086</v>
      </c>
      <c r="CX3463" t="s">
        <v>10150</v>
      </c>
    </row>
    <row r="3464" spans="1:102" x14ac:dyDescent="0.25">
      <c r="A3464" t="s">
        <v>10153</v>
      </c>
      <c r="B3464" t="s">
        <v>98</v>
      </c>
      <c r="I3464">
        <v>0.14499999999999999</v>
      </c>
      <c r="J3464">
        <v>0.02</v>
      </c>
      <c r="K3464">
        <v>2.1000000000000001E-2</v>
      </c>
      <c r="L3464">
        <v>384.84300000000002</v>
      </c>
      <c r="M3464">
        <v>1.2E-2</v>
      </c>
      <c r="N3464">
        <v>7.0000000000000001E-3</v>
      </c>
      <c r="O3464">
        <v>1.046</v>
      </c>
      <c r="P3464">
        <v>1.4999999999999999E-2</v>
      </c>
      <c r="Q3464">
        <v>1.9E-2</v>
      </c>
      <c r="R3464">
        <v>3.5000000000000003E-2</v>
      </c>
      <c r="S3464">
        <v>0.75</v>
      </c>
      <c r="T3464">
        <v>0.75</v>
      </c>
      <c r="U3464">
        <v>89.805999999999997</v>
      </c>
      <c r="V3464">
        <v>4.9000000000000002E-2</v>
      </c>
      <c r="W3464">
        <v>0.13400000000000001</v>
      </c>
      <c r="Y3464">
        <v>2015</v>
      </c>
      <c r="Z3464" s="1">
        <v>44232</v>
      </c>
      <c r="AG3464">
        <v>2455147.9849999999</v>
      </c>
      <c r="AH3464">
        <v>1.9E-2</v>
      </c>
      <c r="AI3464">
        <v>1.4999999999999999E-2</v>
      </c>
      <c r="AJ3464">
        <v>2455147.9788000002</v>
      </c>
      <c r="AK3464">
        <v>1.35E-2</v>
      </c>
      <c r="AL3464">
        <v>1.35E-2</v>
      </c>
      <c r="AS3464" s="3">
        <v>0.69</v>
      </c>
      <c r="AU3464" s="4">
        <f t="shared" si="118"/>
        <v>0.69</v>
      </c>
      <c r="AV3464" s="4">
        <f>O3464*149597871*COS(U3464*3.14159265359/180)/(CL3464*695700)</f>
        <v>0.68610468200189512</v>
      </c>
      <c r="AW3464" s="4">
        <f t="shared" si="119"/>
        <v>0.68610468200189512</v>
      </c>
      <c r="AX3464">
        <v>0.16</v>
      </c>
      <c r="AY3464">
        <v>0.45</v>
      </c>
      <c r="BF3464">
        <v>265</v>
      </c>
      <c r="BO3464" t="s">
        <v>99</v>
      </c>
      <c r="BP3464" t="s">
        <v>146</v>
      </c>
      <c r="BR3464" t="s">
        <v>146</v>
      </c>
      <c r="BS3464" t="s">
        <v>10154</v>
      </c>
      <c r="BU3464" t="s">
        <v>10155</v>
      </c>
      <c r="BV3464">
        <v>296.00368800000001</v>
      </c>
      <c r="BW3464">
        <v>44.277560999999999</v>
      </c>
      <c r="BX3464">
        <v>13.7</v>
      </c>
      <c r="BZ3464">
        <v>12.263</v>
      </c>
      <c r="CA3464">
        <v>11.919</v>
      </c>
      <c r="CC3464">
        <v>560.62</v>
      </c>
      <c r="CD3464">
        <v>5.32</v>
      </c>
      <c r="CE3464">
        <v>5.32</v>
      </c>
      <c r="CF3464">
        <v>0.21</v>
      </c>
      <c r="CG3464">
        <v>0.09</v>
      </c>
      <c r="CH3464">
        <v>0.09</v>
      </c>
      <c r="CI3464">
        <v>1.04</v>
      </c>
      <c r="CJ3464">
        <v>0.05</v>
      </c>
      <c r="CK3464">
        <v>0.05</v>
      </c>
      <c r="CL3464">
        <v>1.1100000000000001</v>
      </c>
      <c r="CM3464">
        <v>0.09</v>
      </c>
      <c r="CN3464">
        <v>0.15</v>
      </c>
      <c r="CO3464" t="s">
        <v>545</v>
      </c>
      <c r="CP3464">
        <v>6</v>
      </c>
      <c r="CQ3464">
        <v>2</v>
      </c>
      <c r="CR3464">
        <v>2</v>
      </c>
      <c r="CS3464">
        <v>5757</v>
      </c>
      <c r="CT3464">
        <v>85</v>
      </c>
      <c r="CU3464">
        <v>85</v>
      </c>
      <c r="CX3464" t="s">
        <v>10156</v>
      </c>
    </row>
    <row r="3465" spans="1:102" x14ac:dyDescent="0.25">
      <c r="A3465" t="s">
        <v>10157</v>
      </c>
      <c r="B3465" t="s">
        <v>98</v>
      </c>
      <c r="C3465">
        <v>0.03</v>
      </c>
      <c r="D3465">
        <v>0.03</v>
      </c>
      <c r="E3465">
        <v>0.03</v>
      </c>
      <c r="I3465">
        <v>0.55000000000000004</v>
      </c>
      <c r="J3465">
        <v>3.0999999999999999E-3</v>
      </c>
      <c r="K3465">
        <v>3.0999999999999999E-3</v>
      </c>
      <c r="L3465">
        <v>240.50299999999999</v>
      </c>
      <c r="M3465">
        <v>5.2999999999999999E-2</v>
      </c>
      <c r="N3465">
        <v>5.2999999999999999E-2</v>
      </c>
      <c r="U3465">
        <v>89.433800000000005</v>
      </c>
      <c r="V3465">
        <v>5.5999999999999999E-3</v>
      </c>
      <c r="W3465">
        <v>5.5999999999999999E-3</v>
      </c>
      <c r="Y3465">
        <v>2014</v>
      </c>
      <c r="Z3465" s="1">
        <v>43304</v>
      </c>
      <c r="AU3465" s="4"/>
      <c r="AV3465" s="4">
        <f>O3465*149597871*COS(U3465*3.14159265359/180)/(CL3465*695700)</f>
        <v>0</v>
      </c>
      <c r="AW3465" s="4">
        <f t="shared" si="119"/>
        <v>0</v>
      </c>
      <c r="BO3465" t="s">
        <v>99</v>
      </c>
      <c r="BP3465" t="s">
        <v>146</v>
      </c>
      <c r="BQ3465" t="s">
        <v>132</v>
      </c>
      <c r="BR3465" t="s">
        <v>146</v>
      </c>
      <c r="BS3465" t="s">
        <v>10158</v>
      </c>
      <c r="BU3465" t="s">
        <v>10159</v>
      </c>
      <c r="BV3465">
        <v>283.241295853</v>
      </c>
      <c r="BW3465">
        <v>46.378472238999997</v>
      </c>
      <c r="CI3465">
        <v>0.93400000000000005</v>
      </c>
      <c r="CJ3465">
        <v>0.01</v>
      </c>
      <c r="CK3465">
        <v>0.01</v>
      </c>
      <c r="CL3465">
        <v>0.83299999999999996</v>
      </c>
      <c r="CM3465">
        <v>1.0999999999999999E-2</v>
      </c>
      <c r="CN3465">
        <v>1.0999999999999999E-2</v>
      </c>
      <c r="CS3465">
        <v>5527</v>
      </c>
      <c r="CT3465">
        <v>100</v>
      </c>
      <c r="CU3465">
        <v>100</v>
      </c>
      <c r="CX3465" t="s">
        <v>10160</v>
      </c>
    </row>
    <row r="3466" spans="1:102" x14ac:dyDescent="0.25">
      <c r="A3466" t="s">
        <v>10161</v>
      </c>
      <c r="B3466" t="s">
        <v>98</v>
      </c>
      <c r="C3466">
        <v>1.9050000000000001E-2</v>
      </c>
      <c r="D3466">
        <v>4.7499999999999999E-3</v>
      </c>
      <c r="E3466">
        <v>4.7499999999999999E-3</v>
      </c>
      <c r="F3466">
        <v>2.1499999999999998E-2</v>
      </c>
      <c r="G3466">
        <v>4.4000000000000003E-3</v>
      </c>
      <c r="H3466">
        <v>4.4000000000000003E-3</v>
      </c>
      <c r="I3466">
        <v>0.21</v>
      </c>
      <c r="J3466">
        <v>0.02</v>
      </c>
      <c r="K3466">
        <v>0.02</v>
      </c>
      <c r="L3466">
        <v>10.57</v>
      </c>
      <c r="M3466" s="2">
        <v>7.0000000000000005E-8</v>
      </c>
      <c r="N3466" s="2">
        <v>7.0000000000000005E-8</v>
      </c>
      <c r="O3466">
        <v>9.5399999999999999E-2</v>
      </c>
      <c r="P3466">
        <v>1.1999999999999999E-3</v>
      </c>
      <c r="Q3466">
        <v>1.1999999999999999E-3</v>
      </c>
      <c r="R3466">
        <v>0</v>
      </c>
      <c r="U3466">
        <v>87.09</v>
      </c>
      <c r="V3466">
        <v>0.2</v>
      </c>
      <c r="W3466">
        <v>0.2</v>
      </c>
      <c r="Y3466">
        <v>2015</v>
      </c>
      <c r="Z3466" s="1">
        <v>44232</v>
      </c>
      <c r="AJ3466">
        <v>2455008.06758</v>
      </c>
      <c r="AK3466">
        <v>7.6000000000000004E-4</v>
      </c>
      <c r="AL3466">
        <v>7.6000000000000004E-4</v>
      </c>
      <c r="AS3466" s="3">
        <v>0.92900000000000005</v>
      </c>
      <c r="AU3466" s="4">
        <f t="shared" si="118"/>
        <v>0.92900000000000005</v>
      </c>
      <c r="AV3466" s="4">
        <f>O3466*149597871*COS(U3466*3.14159265359/180)/(CL3466*695700)</f>
        <v>0.99185026352616568</v>
      </c>
      <c r="AW3466" s="4">
        <f t="shared" si="119"/>
        <v>0.99185026352616568</v>
      </c>
      <c r="AX3466">
        <v>9.1000000000000004E-3</v>
      </c>
      <c r="AY3466">
        <v>9.1000000000000004E-3</v>
      </c>
      <c r="BC3466">
        <v>2</v>
      </c>
      <c r="BD3466">
        <v>0.4</v>
      </c>
      <c r="BE3466">
        <v>0.4</v>
      </c>
      <c r="BO3466" t="s">
        <v>99</v>
      </c>
      <c r="BP3466" t="s">
        <v>146</v>
      </c>
      <c r="BQ3466" t="s">
        <v>100</v>
      </c>
      <c r="BR3466" t="s">
        <v>146</v>
      </c>
      <c r="BS3466" t="s">
        <v>10162</v>
      </c>
      <c r="BU3466" t="s">
        <v>10163</v>
      </c>
      <c r="BV3466">
        <v>287.47852899999998</v>
      </c>
      <c r="BW3466">
        <v>38.228865999999996</v>
      </c>
      <c r="BX3466">
        <v>11.57</v>
      </c>
      <c r="BZ3466">
        <v>10.356999999999999</v>
      </c>
      <c r="CA3466">
        <v>10.021000000000001</v>
      </c>
      <c r="CC3466">
        <v>232.41</v>
      </c>
      <c r="CD3466">
        <v>1.32</v>
      </c>
      <c r="CE3466">
        <v>1.32</v>
      </c>
      <c r="CF3466">
        <v>0.27</v>
      </c>
      <c r="CG3466">
        <v>0.08</v>
      </c>
      <c r="CH3466">
        <v>0.08</v>
      </c>
      <c r="CI3466">
        <v>0.85</v>
      </c>
      <c r="CJ3466">
        <v>0.22</v>
      </c>
      <c r="CK3466">
        <v>0.22</v>
      </c>
      <c r="CL3466">
        <v>1.05</v>
      </c>
      <c r="CM3466">
        <v>7.0000000000000007E-2</v>
      </c>
      <c r="CN3466">
        <v>7.0000000000000007E-2</v>
      </c>
      <c r="CP3466">
        <v>5.25</v>
      </c>
      <c r="CQ3466">
        <v>1.4</v>
      </c>
      <c r="CR3466">
        <v>1.4</v>
      </c>
      <c r="CS3466">
        <v>5701</v>
      </c>
      <c r="CT3466">
        <v>34</v>
      </c>
      <c r="CU3466">
        <v>34</v>
      </c>
      <c r="CX3466" t="s">
        <v>10164</v>
      </c>
    </row>
    <row r="3467" spans="1:102" x14ac:dyDescent="0.25">
      <c r="A3467" t="s">
        <v>10165</v>
      </c>
      <c r="B3467" t="s">
        <v>98</v>
      </c>
      <c r="F3467">
        <v>4.46</v>
      </c>
      <c r="G3467">
        <v>0.12</v>
      </c>
      <c r="H3467">
        <v>0.12</v>
      </c>
      <c r="L3467">
        <v>523.9</v>
      </c>
      <c r="M3467">
        <v>0.7</v>
      </c>
      <c r="N3467">
        <v>0.7</v>
      </c>
      <c r="O3467">
        <v>1.286</v>
      </c>
      <c r="P3467">
        <v>1.66E-2</v>
      </c>
      <c r="Q3467">
        <v>1.66E-2</v>
      </c>
      <c r="R3467">
        <v>2.1399999999999999E-2</v>
      </c>
      <c r="S3467">
        <v>7.7000000000000002E-3</v>
      </c>
      <c r="T3467">
        <v>7.7000000000000002E-3</v>
      </c>
      <c r="Y3467">
        <v>2015</v>
      </c>
      <c r="Z3467" s="1">
        <v>44232</v>
      </c>
      <c r="AA3467">
        <v>337.4</v>
      </c>
      <c r="AB3467">
        <v>17.399999999999999</v>
      </c>
      <c r="AC3467">
        <v>17.399999999999999</v>
      </c>
      <c r="AD3467">
        <v>2454892</v>
      </c>
      <c r="AE3467">
        <v>26</v>
      </c>
      <c r="AF3467">
        <v>26</v>
      </c>
      <c r="AU3467" s="4"/>
      <c r="AV3467" s="4">
        <f>O3467*149597871*COS(U3467*3.14159265359/180)/(CL3467*695700)</f>
        <v>263.36319309226064</v>
      </c>
      <c r="AW3467" s="4">
        <f t="shared" si="119"/>
        <v>999</v>
      </c>
      <c r="BC3467">
        <v>110.44</v>
      </c>
      <c r="BD3467">
        <v>0.96</v>
      </c>
      <c r="BE3467">
        <v>0.96</v>
      </c>
      <c r="BO3467" t="s">
        <v>99</v>
      </c>
      <c r="BP3467" t="s">
        <v>100</v>
      </c>
      <c r="BQ3467" t="s">
        <v>100</v>
      </c>
      <c r="BS3467" t="s">
        <v>10166</v>
      </c>
      <c r="BU3467" t="s">
        <v>10163</v>
      </c>
      <c r="BV3467">
        <v>287.47852899999998</v>
      </c>
      <c r="BW3467">
        <v>38.228865999999996</v>
      </c>
      <c r="BX3467">
        <v>11.57</v>
      </c>
      <c r="BZ3467">
        <v>10.356999999999999</v>
      </c>
      <c r="CA3467">
        <v>10.021000000000001</v>
      </c>
      <c r="CC3467">
        <v>232.41</v>
      </c>
      <c r="CD3467">
        <v>1.32</v>
      </c>
      <c r="CE3467">
        <v>1.32</v>
      </c>
      <c r="CF3467">
        <v>0.27</v>
      </c>
      <c r="CG3467">
        <v>0.08</v>
      </c>
      <c r="CH3467">
        <v>0.08</v>
      </c>
      <c r="CI3467">
        <v>0.85</v>
      </c>
      <c r="CJ3467">
        <v>0.22</v>
      </c>
      <c r="CK3467">
        <v>0.22</v>
      </c>
      <c r="CL3467">
        <v>1.05</v>
      </c>
      <c r="CM3467">
        <v>7.0000000000000007E-2</v>
      </c>
      <c r="CN3467">
        <v>7.0000000000000007E-2</v>
      </c>
      <c r="CP3467">
        <v>5.25</v>
      </c>
      <c r="CQ3467">
        <v>1.4</v>
      </c>
      <c r="CR3467">
        <v>1.4</v>
      </c>
      <c r="CS3467">
        <v>5701</v>
      </c>
      <c r="CT3467">
        <v>34</v>
      </c>
      <c r="CU3467">
        <v>34</v>
      </c>
      <c r="CX3467" t="s">
        <v>10164</v>
      </c>
    </row>
    <row r="3468" spans="1:102" x14ac:dyDescent="0.25">
      <c r="A3468" t="s">
        <v>10167</v>
      </c>
      <c r="B3468" t="s">
        <v>98</v>
      </c>
      <c r="I3468">
        <v>0.62</v>
      </c>
      <c r="J3468">
        <v>0.08</v>
      </c>
      <c r="K3468">
        <v>8.9200000000000002E-2</v>
      </c>
      <c r="L3468">
        <v>1322.3</v>
      </c>
      <c r="M3468">
        <v>11.2</v>
      </c>
      <c r="N3468">
        <v>386.1</v>
      </c>
      <c r="U3468">
        <v>89.972999999999999</v>
      </c>
      <c r="V3468">
        <v>3.1E-2</v>
      </c>
      <c r="W3468">
        <v>2.3E-2</v>
      </c>
      <c r="Y3468">
        <v>2015</v>
      </c>
      <c r="Z3468" s="1">
        <v>42496</v>
      </c>
      <c r="AU3468" s="4"/>
      <c r="AV3468" s="4">
        <f>O3468*149597871*COS(U3468*3.14159265359/180)/(CL3468*695700)</f>
        <v>0</v>
      </c>
      <c r="AW3468" s="4">
        <f t="shared" si="119"/>
        <v>0</v>
      </c>
      <c r="BO3468" t="s">
        <v>99</v>
      </c>
      <c r="BP3468" t="s">
        <v>146</v>
      </c>
      <c r="BS3468" t="s">
        <v>10168</v>
      </c>
      <c r="BU3468" t="s">
        <v>10169</v>
      </c>
      <c r="BV3468">
        <v>294.94982918300002</v>
      </c>
      <c r="BW3468">
        <v>38.605188904999999</v>
      </c>
      <c r="CF3468">
        <v>-0.42</v>
      </c>
      <c r="CG3468">
        <v>0.28000000000000003</v>
      </c>
      <c r="CH3468">
        <v>0.26</v>
      </c>
      <c r="CI3468">
        <v>0.98</v>
      </c>
      <c r="CJ3468">
        <v>0.11</v>
      </c>
      <c r="CK3468">
        <v>0.11</v>
      </c>
      <c r="CL3468">
        <v>1.0049999999999999</v>
      </c>
      <c r="CM3468">
        <v>0.105</v>
      </c>
      <c r="CN3468">
        <v>0.105</v>
      </c>
      <c r="CS3468">
        <v>6175</v>
      </c>
      <c r="CT3468">
        <v>194</v>
      </c>
      <c r="CU3468">
        <v>168</v>
      </c>
      <c r="CX3468" t="s">
        <v>10170</v>
      </c>
    </row>
    <row r="3469" spans="1:102" x14ac:dyDescent="0.25">
      <c r="A3469" t="s">
        <v>10171</v>
      </c>
      <c r="B3469" t="s">
        <v>98</v>
      </c>
      <c r="I3469">
        <v>0.58899999999999997</v>
      </c>
      <c r="J3469">
        <v>0.37</v>
      </c>
      <c r="K3469">
        <v>2.3460000000000001</v>
      </c>
      <c r="L3469">
        <v>1320.1</v>
      </c>
      <c r="M3469">
        <v>152.5</v>
      </c>
      <c r="N3469">
        <v>12401.8</v>
      </c>
      <c r="U3469">
        <v>89.799000000000007</v>
      </c>
      <c r="V3469">
        <v>0.12</v>
      </c>
      <c r="W3469">
        <v>0.09</v>
      </c>
      <c r="Y3469">
        <v>2015</v>
      </c>
      <c r="Z3469" s="1">
        <v>44053</v>
      </c>
      <c r="AU3469" s="4"/>
      <c r="AV3469" s="4">
        <f>O3469*149597871*COS(U3469*3.14159265359/180)/(CL3469*695700)</f>
        <v>0</v>
      </c>
      <c r="AW3469" s="4">
        <f t="shared" si="119"/>
        <v>0</v>
      </c>
      <c r="BO3469" t="s">
        <v>99</v>
      </c>
      <c r="BP3469" t="s">
        <v>146</v>
      </c>
      <c r="BR3469" t="s">
        <v>146</v>
      </c>
      <c r="BS3469" t="s">
        <v>10172</v>
      </c>
      <c r="BU3469" t="s">
        <v>10173</v>
      </c>
      <c r="BV3469">
        <v>288.99157501899998</v>
      </c>
      <c r="BW3469">
        <v>41.223033342800001</v>
      </c>
      <c r="BZ3469">
        <v>11.64</v>
      </c>
      <c r="CF3469">
        <v>-0.5</v>
      </c>
      <c r="CG3469">
        <v>0.3</v>
      </c>
      <c r="CH3469">
        <v>0.3</v>
      </c>
      <c r="CI3469">
        <v>0.98</v>
      </c>
      <c r="CJ3469">
        <v>0.21</v>
      </c>
      <c r="CK3469">
        <v>0.21</v>
      </c>
      <c r="CL3469">
        <v>1.52</v>
      </c>
      <c r="CM3469">
        <v>0.82</v>
      </c>
      <c r="CN3469">
        <v>0.82</v>
      </c>
      <c r="CS3469">
        <v>6258</v>
      </c>
      <c r="CT3469">
        <v>183</v>
      </c>
      <c r="CU3469">
        <v>170</v>
      </c>
      <c r="CX3469" t="s">
        <v>10174</v>
      </c>
    </row>
    <row r="3470" spans="1:102" x14ac:dyDescent="0.25">
      <c r="A3470" t="s">
        <v>10175</v>
      </c>
      <c r="B3470" t="s">
        <v>98</v>
      </c>
      <c r="I3470">
        <v>0.21</v>
      </c>
      <c r="J3470">
        <v>0.12</v>
      </c>
      <c r="K3470">
        <v>0.17</v>
      </c>
      <c r="L3470">
        <v>31.809899999999999</v>
      </c>
      <c r="M3470">
        <v>9.3299999999999998E-3</v>
      </c>
      <c r="N3470">
        <v>9.1900000000000003E-3</v>
      </c>
      <c r="O3470">
        <v>0.161</v>
      </c>
      <c r="P3470">
        <v>3.2000000000000001E-2</v>
      </c>
      <c r="Q3470">
        <v>1.7000000000000001E-2</v>
      </c>
      <c r="U3470">
        <v>89.3</v>
      </c>
      <c r="V3470">
        <v>0.72</v>
      </c>
      <c r="W3470">
        <v>0.49</v>
      </c>
      <c r="Y3470">
        <v>2015</v>
      </c>
      <c r="Z3470" s="1">
        <v>42513</v>
      </c>
      <c r="AT3470" s="4">
        <f>AV3470</f>
        <v>0.33567835947555835</v>
      </c>
      <c r="AU3470" s="4">
        <f t="shared" si="118"/>
        <v>0.33567835947555835</v>
      </c>
      <c r="AV3470" s="4">
        <f>O3470*149597871*COS(U3470*3.14159265359/180)/(CL3470*695700)</f>
        <v>0.33567835947555835</v>
      </c>
      <c r="AW3470" s="4">
        <f t="shared" si="119"/>
        <v>0.33567835947555835</v>
      </c>
      <c r="BO3470" t="s">
        <v>99</v>
      </c>
      <c r="BP3470" t="s">
        <v>146</v>
      </c>
      <c r="BR3470" t="s">
        <v>146</v>
      </c>
      <c r="BS3470" t="s">
        <v>10176</v>
      </c>
      <c r="BU3470" t="s">
        <v>10177</v>
      </c>
      <c r="BV3470">
        <v>282.37753751000002</v>
      </c>
      <c r="BW3470">
        <v>44.6945889116</v>
      </c>
      <c r="BZ3470">
        <v>13.26</v>
      </c>
      <c r="CB3470">
        <v>12.965999999999999</v>
      </c>
      <c r="CF3470">
        <v>-0.16</v>
      </c>
      <c r="CG3470">
        <v>0.32</v>
      </c>
      <c r="CH3470">
        <v>0.23</v>
      </c>
      <c r="CI3470">
        <v>1.04</v>
      </c>
      <c r="CJ3470">
        <v>0.2</v>
      </c>
      <c r="CK3470">
        <v>0.2</v>
      </c>
      <c r="CL3470">
        <v>1.26</v>
      </c>
      <c r="CM3470">
        <v>0.56000000000000005</v>
      </c>
      <c r="CN3470">
        <v>0.56000000000000005</v>
      </c>
      <c r="CS3470">
        <v>6474</v>
      </c>
      <c r="CT3470">
        <v>267</v>
      </c>
      <c r="CU3470">
        <v>178</v>
      </c>
      <c r="CX3470" t="s">
        <v>10178</v>
      </c>
    </row>
    <row r="3471" spans="1:102" x14ac:dyDescent="0.25">
      <c r="A3471" t="s">
        <v>10179</v>
      </c>
      <c r="B3471" t="s">
        <v>98</v>
      </c>
      <c r="I3471">
        <v>0.21</v>
      </c>
      <c r="J3471">
        <v>0.12</v>
      </c>
      <c r="K3471">
        <v>0.17</v>
      </c>
      <c r="L3471">
        <v>75.2</v>
      </c>
      <c r="M3471">
        <v>1.1000000000000001</v>
      </c>
      <c r="N3471">
        <v>38.9</v>
      </c>
      <c r="U3471">
        <v>89.700999999999993</v>
      </c>
      <c r="V3471">
        <v>0.16</v>
      </c>
      <c r="W3471">
        <v>0.16</v>
      </c>
      <c r="Y3471">
        <v>2015</v>
      </c>
      <c r="Z3471" s="1">
        <v>42786</v>
      </c>
      <c r="AU3471" s="4"/>
      <c r="AV3471" s="4">
        <f>O3471*149597871*COS(U3471*3.14159265359/180)/(CL3471*695700)</f>
        <v>0</v>
      </c>
      <c r="AW3471" s="4">
        <f t="shared" si="119"/>
        <v>0</v>
      </c>
      <c r="BO3471" t="s">
        <v>99</v>
      </c>
      <c r="BP3471" t="s">
        <v>146</v>
      </c>
      <c r="BR3471" t="s">
        <v>146</v>
      </c>
      <c r="BS3471" t="s">
        <v>10180</v>
      </c>
      <c r="BU3471" t="s">
        <v>10177</v>
      </c>
      <c r="BV3471">
        <v>282.37753751000002</v>
      </c>
      <c r="BW3471">
        <v>44.6945889116</v>
      </c>
      <c r="BZ3471">
        <v>13.26</v>
      </c>
      <c r="CB3471">
        <v>12.965999999999999</v>
      </c>
      <c r="CF3471">
        <v>-0.16</v>
      </c>
      <c r="CG3471">
        <v>0.32</v>
      </c>
      <c r="CH3471">
        <v>0.23</v>
      </c>
      <c r="CI3471">
        <v>1.04</v>
      </c>
      <c r="CJ3471">
        <v>0.2</v>
      </c>
      <c r="CK3471">
        <v>0.2</v>
      </c>
      <c r="CL3471">
        <v>1.26</v>
      </c>
      <c r="CM3471">
        <v>0.56000000000000005</v>
      </c>
      <c r="CN3471">
        <v>0.56000000000000005</v>
      </c>
      <c r="CS3471">
        <v>6474</v>
      </c>
      <c r="CT3471">
        <v>267</v>
      </c>
      <c r="CU3471">
        <v>178</v>
      </c>
      <c r="CX3471" t="s">
        <v>10178</v>
      </c>
    </row>
    <row r="3472" spans="1:102" x14ac:dyDescent="0.25">
      <c r="A3472" t="s">
        <v>10181</v>
      </c>
      <c r="B3472" t="s">
        <v>98</v>
      </c>
      <c r="I3472">
        <v>0.41</v>
      </c>
      <c r="J3472">
        <v>6.2E-2</v>
      </c>
      <c r="K3472">
        <v>5.3999999999999999E-2</v>
      </c>
      <c r="L3472">
        <v>572.38469999999995</v>
      </c>
      <c r="M3472">
        <v>5.6699999999999997E-3</v>
      </c>
      <c r="N3472">
        <v>5.8300000000000001E-3</v>
      </c>
      <c r="U3472">
        <v>89.768000000000001</v>
      </c>
      <c r="V3472">
        <v>6.2E-2</v>
      </c>
      <c r="W3472">
        <v>9.5000000000000001E-2</v>
      </c>
      <c r="Y3472">
        <v>2015</v>
      </c>
      <c r="Z3472" s="1">
        <v>42513</v>
      </c>
      <c r="AU3472" s="4"/>
      <c r="AV3472" s="4">
        <f>O3472*149597871*COS(U3472*3.14159265359/180)/(CL3472*695700)</f>
        <v>0</v>
      </c>
      <c r="AW3472" s="4">
        <f t="shared" si="119"/>
        <v>0</v>
      </c>
      <c r="BO3472" t="s">
        <v>99</v>
      </c>
      <c r="BP3472" t="s">
        <v>146</v>
      </c>
      <c r="BR3472" t="s">
        <v>146</v>
      </c>
      <c r="BS3472" t="s">
        <v>10182</v>
      </c>
      <c r="BU3472" t="s">
        <v>10183</v>
      </c>
      <c r="BV3472">
        <v>297.04542099999998</v>
      </c>
      <c r="BW3472">
        <v>46.328701000000002</v>
      </c>
      <c r="BZ3472">
        <v>12.823</v>
      </c>
      <c r="CA3472">
        <v>12.545999999999999</v>
      </c>
      <c r="CB3472">
        <v>12.502000000000001</v>
      </c>
      <c r="CC3472">
        <v>1670.88</v>
      </c>
      <c r="CD3472">
        <v>48.28</v>
      </c>
      <c r="CE3472">
        <v>48.28</v>
      </c>
      <c r="CF3472">
        <v>-0.28000000000000003</v>
      </c>
      <c r="CG3472">
        <v>0.3</v>
      </c>
      <c r="CH3472">
        <v>0.28000000000000003</v>
      </c>
      <c r="CI3472">
        <v>0.98</v>
      </c>
      <c r="CJ3472">
        <v>0.13</v>
      </c>
      <c r="CK3472">
        <v>0.13</v>
      </c>
      <c r="CL3472">
        <v>1.03</v>
      </c>
      <c r="CM3472">
        <v>0.12</v>
      </c>
      <c r="CN3472">
        <v>0.12</v>
      </c>
      <c r="CS3472">
        <v>6065</v>
      </c>
      <c r="CT3472">
        <v>180</v>
      </c>
      <c r="CU3472">
        <v>155</v>
      </c>
      <c r="CX3472" t="s">
        <v>10184</v>
      </c>
    </row>
    <row r="3473" spans="1:102" x14ac:dyDescent="0.25">
      <c r="A3473" t="s">
        <v>10185</v>
      </c>
      <c r="B3473" t="s">
        <v>98</v>
      </c>
      <c r="I3473">
        <v>0.375</v>
      </c>
      <c r="J3473">
        <v>3.5999999999999997E-2</v>
      </c>
      <c r="K3473">
        <v>5.6000000000000001E-2</v>
      </c>
      <c r="L3473">
        <v>20.740284129999999</v>
      </c>
      <c r="M3473" s="2">
        <v>3.3500000000000001E-5</v>
      </c>
      <c r="N3473" s="2">
        <v>3.3500000000000001E-5</v>
      </c>
      <c r="Y3473">
        <v>2016</v>
      </c>
      <c r="Z3473" s="1">
        <v>44232</v>
      </c>
      <c r="AG3473">
        <v>2454975.7994400002</v>
      </c>
      <c r="AH3473">
        <v>1.2800000000000001E-3</v>
      </c>
      <c r="AI3473">
        <v>1.2800000000000001E-3</v>
      </c>
      <c r="AU3473" s="4"/>
      <c r="AV3473" s="4">
        <f>O3473*149597871*COS(U3473*3.14159265359/180)/(CL3473*695700)</f>
        <v>0</v>
      </c>
      <c r="AW3473" s="4">
        <f t="shared" si="119"/>
        <v>0</v>
      </c>
      <c r="BO3473" t="s">
        <v>156</v>
      </c>
      <c r="BP3473" t="s">
        <v>146</v>
      </c>
      <c r="BS3473" t="s">
        <v>10186</v>
      </c>
      <c r="BU3473" t="s">
        <v>10183</v>
      </c>
      <c r="BV3473">
        <v>297.04542099999998</v>
      </c>
      <c r="BW3473">
        <v>46.328701000000002</v>
      </c>
      <c r="BZ3473">
        <v>12.823</v>
      </c>
      <c r="CA3473">
        <v>12.545999999999999</v>
      </c>
      <c r="CB3473">
        <v>12.502000000000001</v>
      </c>
      <c r="CC3473">
        <v>1670.88</v>
      </c>
      <c r="CD3473">
        <v>48.28</v>
      </c>
      <c r="CE3473">
        <v>48.28</v>
      </c>
      <c r="CF3473">
        <v>-0.28000000000000003</v>
      </c>
      <c r="CG3473">
        <v>0.3</v>
      </c>
      <c r="CH3473">
        <v>0.28000000000000003</v>
      </c>
      <c r="CI3473">
        <v>0.98</v>
      </c>
      <c r="CJ3473">
        <v>0.13</v>
      </c>
      <c r="CK3473">
        <v>0.13</v>
      </c>
      <c r="CL3473">
        <v>1.03</v>
      </c>
      <c r="CM3473">
        <v>0.12</v>
      </c>
      <c r="CN3473">
        <v>0.12</v>
      </c>
      <c r="CS3473">
        <v>6065</v>
      </c>
      <c r="CT3473">
        <v>180</v>
      </c>
      <c r="CU3473">
        <v>155</v>
      </c>
      <c r="CX3473" t="s">
        <v>10184</v>
      </c>
    </row>
    <row r="3474" spans="1:102" x14ac:dyDescent="0.25">
      <c r="A3474" t="s">
        <v>10187</v>
      </c>
      <c r="B3474" t="s">
        <v>98</v>
      </c>
      <c r="I3474">
        <v>0.49</v>
      </c>
      <c r="J3474">
        <v>7.0999999999999994E-2</v>
      </c>
      <c r="K3474">
        <v>0.08</v>
      </c>
      <c r="L3474">
        <v>854.08299999999997</v>
      </c>
      <c r="M3474">
        <v>1.6969999999999999E-2</v>
      </c>
      <c r="N3474">
        <v>1.6279999999999999E-2</v>
      </c>
      <c r="U3474">
        <v>89.861000000000004</v>
      </c>
      <c r="V3474">
        <v>9.8000000000000004E-2</v>
      </c>
      <c r="W3474">
        <v>9.6000000000000002E-2</v>
      </c>
      <c r="Y3474">
        <v>2015</v>
      </c>
      <c r="Z3474" s="1">
        <v>42601</v>
      </c>
      <c r="AU3474" s="4"/>
      <c r="AV3474" s="4">
        <f>O3474*149597871*COS(U3474*3.14159265359/180)/(CL3474*695700)</f>
        <v>0</v>
      </c>
      <c r="AW3474" s="4">
        <f t="shared" si="119"/>
        <v>0</v>
      </c>
      <c r="BO3474" t="s">
        <v>99</v>
      </c>
      <c r="BP3474" t="s">
        <v>146</v>
      </c>
      <c r="BR3474" t="s">
        <v>146</v>
      </c>
      <c r="BS3474" t="s">
        <v>10188</v>
      </c>
      <c r="BU3474" t="s">
        <v>10189</v>
      </c>
      <c r="BV3474">
        <v>287.37807084399998</v>
      </c>
      <c r="BW3474">
        <v>47.771166685600001</v>
      </c>
      <c r="CB3474">
        <v>15.4</v>
      </c>
      <c r="CF3474">
        <v>-0.04</v>
      </c>
      <c r="CG3474">
        <v>0.3</v>
      </c>
      <c r="CH3474">
        <v>0.22</v>
      </c>
      <c r="CI3474">
        <v>1.01</v>
      </c>
      <c r="CJ3474">
        <v>0.12</v>
      </c>
      <c r="CK3474">
        <v>0.12</v>
      </c>
      <c r="CL3474">
        <v>1.01</v>
      </c>
      <c r="CM3474">
        <v>0.1</v>
      </c>
      <c r="CN3474">
        <v>0.1</v>
      </c>
      <c r="CS3474">
        <v>6091</v>
      </c>
      <c r="CT3474">
        <v>213</v>
      </c>
      <c r="CU3474">
        <v>164</v>
      </c>
      <c r="CX3474" t="s">
        <v>10190</v>
      </c>
    </row>
    <row r="3475" spans="1:102" x14ac:dyDescent="0.25">
      <c r="A3475" t="s">
        <v>10191</v>
      </c>
      <c r="B3475" t="s">
        <v>98</v>
      </c>
      <c r="C3475">
        <v>6</v>
      </c>
      <c r="D3475">
        <v>6</v>
      </c>
      <c r="E3475">
        <v>0</v>
      </c>
      <c r="I3475">
        <v>0.80800000000000005</v>
      </c>
      <c r="J3475">
        <v>4.2999999999999997E-2</v>
      </c>
      <c r="K3475">
        <v>4.2000000000000003E-2</v>
      </c>
      <c r="L3475">
        <v>33.60134</v>
      </c>
      <c r="M3475">
        <v>2.1000000000000001E-4</v>
      </c>
      <c r="N3475">
        <v>2.1000000000000001E-4</v>
      </c>
      <c r="O3475">
        <v>0.1968</v>
      </c>
      <c r="P3475">
        <v>2.8E-3</v>
      </c>
      <c r="Q3475">
        <v>2.8999999999999998E-3</v>
      </c>
      <c r="R3475">
        <v>0.01</v>
      </c>
      <c r="S3475">
        <v>0.01</v>
      </c>
      <c r="T3475">
        <v>0.01</v>
      </c>
      <c r="U3475">
        <v>89.037999999999997</v>
      </c>
      <c r="V3475">
        <v>6.7000000000000004E-2</v>
      </c>
      <c r="W3475">
        <v>7.4999999999999997E-2</v>
      </c>
      <c r="X3475">
        <v>2.3000000000000001E-4</v>
      </c>
      <c r="Y3475">
        <v>2012</v>
      </c>
      <c r="Z3475" s="1">
        <v>44297</v>
      </c>
      <c r="AG3475">
        <v>2455053.2826</v>
      </c>
      <c r="AH3475">
        <v>1.4E-3</v>
      </c>
      <c r="AI3475">
        <v>1.2999999999999999E-3</v>
      </c>
      <c r="AJ3475">
        <v>2455053.2826</v>
      </c>
      <c r="AK3475">
        <v>1.4E-3</v>
      </c>
      <c r="AL3475">
        <v>1.4E-3</v>
      </c>
      <c r="AS3475" s="3">
        <v>0.75700000000000001</v>
      </c>
      <c r="AU3475" s="4">
        <f t="shared" si="118"/>
        <v>0.75700000000000001</v>
      </c>
      <c r="AV3475" s="4">
        <f>O3475*149597871*COS(U3475*3.14159265359/180)/(CL3475*695700)</f>
        <v>0.89935974898410187</v>
      </c>
      <c r="AW3475" s="4">
        <f t="shared" si="119"/>
        <v>0.89935974898410187</v>
      </c>
      <c r="AX3475">
        <v>2.7E-2</v>
      </c>
      <c r="AY3475">
        <v>2.1999999999999999E-2</v>
      </c>
      <c r="BF3475">
        <v>543</v>
      </c>
      <c r="BG3475">
        <v>16</v>
      </c>
      <c r="BH3475">
        <v>16</v>
      </c>
      <c r="BO3475" t="s">
        <v>99</v>
      </c>
      <c r="BP3475" t="s">
        <v>146</v>
      </c>
      <c r="BS3475" t="s">
        <v>10192</v>
      </c>
      <c r="BU3475" t="s">
        <v>10193</v>
      </c>
      <c r="BV3475">
        <v>289.26874400000003</v>
      </c>
      <c r="BW3475">
        <v>42.604176000000002</v>
      </c>
      <c r="BX3475">
        <v>15.3</v>
      </c>
      <c r="BZ3475">
        <v>13.814</v>
      </c>
      <c r="CA3475">
        <v>13.436</v>
      </c>
      <c r="CC3475">
        <v>794.54</v>
      </c>
      <c r="CD3475">
        <v>17.48</v>
      </c>
      <c r="CE3475">
        <v>17.48</v>
      </c>
      <c r="CF3475">
        <v>0.41</v>
      </c>
      <c r="CG3475">
        <v>0.1</v>
      </c>
      <c r="CH3475">
        <v>0.1</v>
      </c>
      <c r="CI3475">
        <v>0.90200000000000002</v>
      </c>
      <c r="CJ3475">
        <v>0.04</v>
      </c>
      <c r="CK3475">
        <v>0.04</v>
      </c>
      <c r="CL3475">
        <v>0.79</v>
      </c>
      <c r="CM3475">
        <v>0.44</v>
      </c>
      <c r="CN3475">
        <v>0.44</v>
      </c>
      <c r="CP3475">
        <v>9.9</v>
      </c>
      <c r="CQ3475">
        <v>3.1</v>
      </c>
      <c r="CR3475">
        <v>3.1</v>
      </c>
      <c r="CS3475">
        <v>5309</v>
      </c>
      <c r="CT3475">
        <v>200</v>
      </c>
      <c r="CU3475">
        <v>200</v>
      </c>
      <c r="CX3475" t="s">
        <v>10194</v>
      </c>
    </row>
    <row r="3476" spans="1:102" x14ac:dyDescent="0.25">
      <c r="A3476" t="s">
        <v>10195</v>
      </c>
      <c r="B3476" t="s">
        <v>98</v>
      </c>
      <c r="C3476">
        <v>0.376</v>
      </c>
      <c r="D3476">
        <v>1.9E-2</v>
      </c>
      <c r="E3476">
        <v>2.1000000000000001E-2</v>
      </c>
      <c r="L3476">
        <v>57.011000000000003</v>
      </c>
      <c r="M3476">
        <v>6.0999999999999999E-2</v>
      </c>
      <c r="N3476">
        <v>5.0999999999999997E-2</v>
      </c>
      <c r="O3476">
        <v>0.27989999999999998</v>
      </c>
      <c r="P3476">
        <v>4.1000000000000003E-3</v>
      </c>
      <c r="Q3476">
        <v>4.1000000000000003E-3</v>
      </c>
      <c r="R3476">
        <v>1.46E-2</v>
      </c>
      <c r="S3476">
        <v>3.5999999999999999E-3</v>
      </c>
      <c r="T3476">
        <v>3.3999999999999998E-3</v>
      </c>
      <c r="U3476">
        <v>87.4</v>
      </c>
      <c r="V3476">
        <v>1</v>
      </c>
      <c r="W3476">
        <v>1.6</v>
      </c>
      <c r="X3476">
        <v>3.2699999999999998E-4</v>
      </c>
      <c r="Y3476">
        <v>2012</v>
      </c>
      <c r="Z3476" s="1">
        <v>44232</v>
      </c>
      <c r="AA3476">
        <v>330</v>
      </c>
      <c r="AB3476">
        <v>9.1999999999999993</v>
      </c>
      <c r="AC3476">
        <v>11.6</v>
      </c>
      <c r="AU3476" s="4"/>
      <c r="AV3476" s="4">
        <f>O3476*149597871*COS(U3476*3.14159265359/180)/(CL3476*695700)</f>
        <v>3.456056797952074</v>
      </c>
      <c r="AW3476" s="4">
        <f t="shared" si="119"/>
        <v>999</v>
      </c>
      <c r="BF3476">
        <v>455</v>
      </c>
      <c r="BG3476">
        <v>13</v>
      </c>
      <c r="BH3476">
        <v>14</v>
      </c>
      <c r="BO3476" t="s">
        <v>99</v>
      </c>
      <c r="BP3476" t="s">
        <v>580</v>
      </c>
      <c r="BQ3476" t="s">
        <v>580</v>
      </c>
      <c r="BS3476" t="s">
        <v>10196</v>
      </c>
      <c r="BU3476" t="s">
        <v>10193</v>
      </c>
      <c r="BV3476">
        <v>289.26874400000003</v>
      </c>
      <c r="BW3476">
        <v>42.604176000000002</v>
      </c>
      <c r="BX3476">
        <v>15.3</v>
      </c>
      <c r="BZ3476">
        <v>13.814</v>
      </c>
      <c r="CA3476">
        <v>13.436</v>
      </c>
      <c r="CC3476">
        <v>794.54</v>
      </c>
      <c r="CD3476">
        <v>17.48</v>
      </c>
      <c r="CE3476">
        <v>17.48</v>
      </c>
      <c r="CF3476">
        <v>0.41</v>
      </c>
      <c r="CG3476">
        <v>0.1</v>
      </c>
      <c r="CH3476">
        <v>0.1</v>
      </c>
      <c r="CI3476">
        <v>0.90200000000000002</v>
      </c>
      <c r="CJ3476">
        <v>0.04</v>
      </c>
      <c r="CK3476">
        <v>0.04</v>
      </c>
      <c r="CL3476">
        <v>0.79</v>
      </c>
      <c r="CM3476">
        <v>0.44</v>
      </c>
      <c r="CN3476">
        <v>0.44</v>
      </c>
      <c r="CP3476">
        <v>9.9</v>
      </c>
      <c r="CQ3476">
        <v>3.1</v>
      </c>
      <c r="CR3476">
        <v>3.1</v>
      </c>
      <c r="CS3476">
        <v>5309</v>
      </c>
      <c r="CT3476">
        <v>200</v>
      </c>
      <c r="CU3476">
        <v>200</v>
      </c>
      <c r="CX3476" t="s">
        <v>10194</v>
      </c>
    </row>
    <row r="3477" spans="1:102" x14ac:dyDescent="0.25">
      <c r="A3477" t="s">
        <v>10197</v>
      </c>
      <c r="B3477" t="s">
        <v>98</v>
      </c>
      <c r="I3477">
        <v>0.14599999999999999</v>
      </c>
      <c r="J3477">
        <v>8.2000000000000003E-2</v>
      </c>
      <c r="K3477">
        <v>8.2000000000000003E-2</v>
      </c>
      <c r="L3477">
        <v>6.7665889999999997</v>
      </c>
      <c r="M3477" s="2">
        <v>2.1999999999999999E-5</v>
      </c>
      <c r="N3477" s="2">
        <v>2.1999999999999999E-5</v>
      </c>
      <c r="O3477">
        <v>6.7000000000000004E-2</v>
      </c>
      <c r="R3477">
        <v>0</v>
      </c>
      <c r="U3477">
        <v>88.56</v>
      </c>
      <c r="V3477">
        <v>0.69</v>
      </c>
      <c r="W3477">
        <v>0.69</v>
      </c>
      <c r="X3477" s="2">
        <v>7.8999999999999996E-5</v>
      </c>
      <c r="Y3477">
        <v>2014</v>
      </c>
      <c r="Z3477" s="1">
        <v>44232</v>
      </c>
      <c r="AG3477">
        <v>2454971.0589100001</v>
      </c>
      <c r="AH3477">
        <v>1.92E-3</v>
      </c>
      <c r="AI3477">
        <v>1.92E-3</v>
      </c>
      <c r="AJ3477">
        <v>2455255.2603000002</v>
      </c>
      <c r="AK3477">
        <v>3.2000000000000002E-3</v>
      </c>
      <c r="AL3477">
        <v>3.2000000000000002E-3</v>
      </c>
      <c r="AS3477" s="3">
        <v>0.24</v>
      </c>
      <c r="AU3477" s="4">
        <f t="shared" si="118"/>
        <v>0.24</v>
      </c>
      <c r="AV3477" s="4">
        <f>O3477*149597871*COS(U3477*3.14159265359/180)/(CL3477*695700)</f>
        <v>0.45829514761461904</v>
      </c>
      <c r="AW3477" s="4">
        <f t="shared" si="119"/>
        <v>0.45829514761461904</v>
      </c>
      <c r="AX3477">
        <v>0.22</v>
      </c>
      <c r="AY3477">
        <v>0.22</v>
      </c>
      <c r="BO3477" t="s">
        <v>99</v>
      </c>
      <c r="BP3477" t="s">
        <v>146</v>
      </c>
      <c r="BS3477" t="s">
        <v>10198</v>
      </c>
      <c r="BU3477" t="s">
        <v>10193</v>
      </c>
      <c r="BV3477">
        <v>289.26874400000003</v>
      </c>
      <c r="BW3477">
        <v>42.604176000000002</v>
      </c>
      <c r="BX3477">
        <v>15.3</v>
      </c>
      <c r="BZ3477">
        <v>13.814</v>
      </c>
      <c r="CA3477">
        <v>13.436</v>
      </c>
      <c r="CC3477">
        <v>794.54</v>
      </c>
      <c r="CD3477">
        <v>17.48</v>
      </c>
      <c r="CE3477">
        <v>17.48</v>
      </c>
      <c r="CF3477">
        <v>0.41</v>
      </c>
      <c r="CG3477">
        <v>0.1</v>
      </c>
      <c r="CH3477">
        <v>0.1</v>
      </c>
      <c r="CI3477">
        <v>0.90200000000000002</v>
      </c>
      <c r="CJ3477">
        <v>0.04</v>
      </c>
      <c r="CK3477">
        <v>0.04</v>
      </c>
      <c r="CL3477">
        <v>0.79</v>
      </c>
      <c r="CM3477">
        <v>0.44</v>
      </c>
      <c r="CN3477">
        <v>0.44</v>
      </c>
      <c r="CP3477">
        <v>9.9</v>
      </c>
      <c r="CQ3477">
        <v>3.1</v>
      </c>
      <c r="CR3477">
        <v>3.1</v>
      </c>
      <c r="CS3477">
        <v>5309</v>
      </c>
      <c r="CT3477">
        <v>200</v>
      </c>
      <c r="CU3477">
        <v>200</v>
      </c>
      <c r="CX3477" t="s">
        <v>10194</v>
      </c>
    </row>
    <row r="3478" spans="1:102" x14ac:dyDescent="0.25">
      <c r="A3478" t="s">
        <v>10199</v>
      </c>
      <c r="B3478" t="s">
        <v>98</v>
      </c>
      <c r="I3478">
        <v>0.56999999999999995</v>
      </c>
      <c r="J3478">
        <v>0.14000000000000001</v>
      </c>
      <c r="K3478">
        <v>0.14000000000000001</v>
      </c>
      <c r="L3478">
        <v>440.78129999999999</v>
      </c>
      <c r="M3478">
        <v>5.77E-3</v>
      </c>
      <c r="N3478">
        <v>5.6299999999999996E-3</v>
      </c>
      <c r="U3478">
        <v>89.903999999999996</v>
      </c>
      <c r="V3478">
        <v>8.5999999999999993E-2</v>
      </c>
      <c r="W3478">
        <v>6.6000000000000003E-2</v>
      </c>
      <c r="Y3478">
        <v>2015</v>
      </c>
      <c r="Z3478" s="1">
        <v>42514</v>
      </c>
      <c r="AJ3478">
        <v>2454972.355</v>
      </c>
      <c r="AK3478">
        <v>3.0000000000000001E-3</v>
      </c>
      <c r="AL3478">
        <v>3.0000000000000001E-3</v>
      </c>
      <c r="AU3478" s="4"/>
      <c r="AV3478" s="4">
        <f>O3478*149597871*COS(U3478*3.14159265359/180)/(CL3478*695700)</f>
        <v>0</v>
      </c>
      <c r="AW3478" s="4">
        <f t="shared" si="119"/>
        <v>0</v>
      </c>
      <c r="BO3478" t="s">
        <v>99</v>
      </c>
      <c r="BP3478" t="s">
        <v>146</v>
      </c>
      <c r="BR3478" t="s">
        <v>146</v>
      </c>
      <c r="BS3478" t="s">
        <v>10200</v>
      </c>
      <c r="BU3478" t="s">
        <v>10201</v>
      </c>
      <c r="BV3478">
        <v>288.47485699999999</v>
      </c>
      <c r="BW3478">
        <v>40.651356999999997</v>
      </c>
      <c r="BX3478">
        <v>14.2</v>
      </c>
      <c r="BZ3478">
        <v>12.667</v>
      </c>
      <c r="CA3478">
        <v>12.43</v>
      </c>
      <c r="CC3478">
        <v>1322.48</v>
      </c>
      <c r="CD3478">
        <v>29.86</v>
      </c>
      <c r="CE3478">
        <v>29.86</v>
      </c>
      <c r="CF3478">
        <v>-0.38</v>
      </c>
      <c r="CG3478">
        <v>0.3</v>
      </c>
      <c r="CH3478">
        <v>0.3</v>
      </c>
      <c r="CI3478">
        <v>1.07</v>
      </c>
      <c r="CJ3478">
        <v>0.17</v>
      </c>
      <c r="CK3478">
        <v>0.17</v>
      </c>
      <c r="CL3478">
        <v>1.24</v>
      </c>
      <c r="CM3478">
        <v>0.3</v>
      </c>
      <c r="CN3478">
        <v>0.3</v>
      </c>
      <c r="CS3478">
        <v>6340</v>
      </c>
      <c r="CT3478">
        <v>200</v>
      </c>
      <c r="CU3478">
        <v>176</v>
      </c>
      <c r="CX3478" t="s">
        <v>10202</v>
      </c>
    </row>
    <row r="3479" spans="1:102" x14ac:dyDescent="0.25">
      <c r="A3479" t="s">
        <v>10203</v>
      </c>
      <c r="B3479" t="s">
        <v>98</v>
      </c>
      <c r="I3479">
        <v>0.49199999999999999</v>
      </c>
      <c r="J3479">
        <v>6.5000000000000002E-2</v>
      </c>
      <c r="K3479">
        <v>0.185</v>
      </c>
      <c r="L3479">
        <v>220.13033569999999</v>
      </c>
      <c r="M3479">
        <v>6.3889999999999997E-4</v>
      </c>
      <c r="N3479">
        <v>6.3889999999999997E-4</v>
      </c>
      <c r="Y3479">
        <v>2016</v>
      </c>
      <c r="Z3479" s="1">
        <v>44232</v>
      </c>
      <c r="AG3479">
        <v>2455078.9858599999</v>
      </c>
      <c r="AH3479">
        <v>2.3E-3</v>
      </c>
      <c r="AI3479">
        <v>2.3E-3</v>
      </c>
      <c r="AU3479" s="4"/>
      <c r="AV3479" s="4">
        <f>O3479*149597871*COS(U3479*3.14159265359/180)/(CL3479*695700)</f>
        <v>0</v>
      </c>
      <c r="AW3479" s="4">
        <f t="shared" si="119"/>
        <v>0</v>
      </c>
      <c r="BO3479" t="s">
        <v>156</v>
      </c>
      <c r="BP3479" t="s">
        <v>146</v>
      </c>
      <c r="BS3479" t="s">
        <v>10204</v>
      </c>
      <c r="BU3479" t="s">
        <v>10201</v>
      </c>
      <c r="BV3479">
        <v>288.47485699999999</v>
      </c>
      <c r="BW3479">
        <v>40.651356999999997</v>
      </c>
      <c r="BX3479">
        <v>14.2</v>
      </c>
      <c r="BZ3479">
        <v>12.667</v>
      </c>
      <c r="CA3479">
        <v>12.43</v>
      </c>
      <c r="CC3479">
        <v>1322.48</v>
      </c>
      <c r="CD3479">
        <v>29.86</v>
      </c>
      <c r="CE3479">
        <v>29.86</v>
      </c>
      <c r="CF3479">
        <v>-0.38</v>
      </c>
      <c r="CG3479">
        <v>0.3</v>
      </c>
      <c r="CH3479">
        <v>0.3</v>
      </c>
      <c r="CI3479">
        <v>1.07</v>
      </c>
      <c r="CJ3479">
        <v>0.17</v>
      </c>
      <c r="CK3479">
        <v>0.17</v>
      </c>
      <c r="CL3479">
        <v>1.24</v>
      </c>
      <c r="CM3479">
        <v>0.3</v>
      </c>
      <c r="CN3479">
        <v>0.3</v>
      </c>
      <c r="CS3479">
        <v>6340</v>
      </c>
      <c r="CT3479">
        <v>200</v>
      </c>
      <c r="CU3479">
        <v>176</v>
      </c>
      <c r="CX3479" t="s">
        <v>10202</v>
      </c>
    </row>
    <row r="3480" spans="1:102" x14ac:dyDescent="0.25">
      <c r="A3480" t="s">
        <v>10205</v>
      </c>
      <c r="B3480" t="s">
        <v>98</v>
      </c>
      <c r="I3480">
        <v>0.23</v>
      </c>
      <c r="J3480">
        <v>5.0000000000000001E-3</v>
      </c>
      <c r="K3480">
        <v>6.0000000000000001E-3</v>
      </c>
      <c r="L3480">
        <v>8.3137830600000004</v>
      </c>
      <c r="M3480" s="2">
        <v>7.6599999999999995E-6</v>
      </c>
      <c r="N3480" s="2">
        <v>7.6599999999999995E-6</v>
      </c>
      <c r="Y3480">
        <v>2016</v>
      </c>
      <c r="Z3480" s="1">
        <v>44232</v>
      </c>
      <c r="AG3480">
        <v>2455008.9915760001</v>
      </c>
      <c r="AH3480">
        <v>7.54E-4</v>
      </c>
      <c r="AI3480">
        <v>7.54E-4</v>
      </c>
      <c r="AU3480" s="4"/>
      <c r="AV3480" s="4">
        <f>O3480*149597871*COS(U3480*3.14159265359/180)/(CL3480*695700)</f>
        <v>0</v>
      </c>
      <c r="AW3480" s="4">
        <f t="shared" si="119"/>
        <v>0</v>
      </c>
      <c r="BO3480" t="s">
        <v>156</v>
      </c>
      <c r="BP3480" t="s">
        <v>146</v>
      </c>
      <c r="BS3480" t="s">
        <v>10206</v>
      </c>
      <c r="BU3480" t="s">
        <v>10207</v>
      </c>
      <c r="BV3480">
        <v>292.24906900000002</v>
      </c>
      <c r="BW3480">
        <v>46.164867000000001</v>
      </c>
      <c r="BZ3480">
        <v>12.253</v>
      </c>
      <c r="CA3480">
        <v>11.968999999999999</v>
      </c>
      <c r="CB3480">
        <v>11.917</v>
      </c>
      <c r="CC3480">
        <v>468</v>
      </c>
      <c r="CF3480">
        <v>0.04</v>
      </c>
      <c r="CG3480">
        <v>9.1999999999999998E-2</v>
      </c>
      <c r="CH3480">
        <v>8.8999999999999996E-2</v>
      </c>
      <c r="CI3480">
        <v>0.98</v>
      </c>
      <c r="CJ3480">
        <v>0.03</v>
      </c>
      <c r="CK3480">
        <v>0.02</v>
      </c>
      <c r="CL3480">
        <v>0.91</v>
      </c>
      <c r="CM3480">
        <v>0.02</v>
      </c>
      <c r="CN3480">
        <v>0.02</v>
      </c>
      <c r="CP3480">
        <v>2.5099999999999998</v>
      </c>
      <c r="CQ3480">
        <v>-0.99099999999999999</v>
      </c>
      <c r="CR3480">
        <v>1.36</v>
      </c>
      <c r="CS3480">
        <v>5634</v>
      </c>
      <c r="CT3480">
        <v>45.6</v>
      </c>
      <c r="CU3480">
        <v>43.2</v>
      </c>
      <c r="CX3480" t="s">
        <v>10208</v>
      </c>
    </row>
    <row r="3481" spans="1:102" x14ac:dyDescent="0.25">
      <c r="A3481" t="s">
        <v>10209</v>
      </c>
      <c r="B3481" t="s">
        <v>98</v>
      </c>
      <c r="C3481">
        <v>0.16958999999999999</v>
      </c>
      <c r="D3481">
        <v>7.4880000000000002E-2</v>
      </c>
      <c r="E3481">
        <v>0.32911000000000001</v>
      </c>
      <c r="I3481">
        <v>0.26800000000000002</v>
      </c>
      <c r="J3481">
        <v>8.9999999999999993E-3</v>
      </c>
      <c r="K3481">
        <v>1.7999999999999999E-2</v>
      </c>
      <c r="L3481">
        <v>84.686599999999999</v>
      </c>
      <c r="M3481">
        <v>1E-3</v>
      </c>
      <c r="N3481">
        <v>6.9999999999999999E-4</v>
      </c>
      <c r="R3481">
        <v>4.2000000000000003E-2</v>
      </c>
      <c r="S3481">
        <v>8.0000000000000002E-3</v>
      </c>
      <c r="T3481">
        <v>4.5999999999999999E-2</v>
      </c>
      <c r="U3481">
        <v>89.34</v>
      </c>
      <c r="V3481">
        <v>0.05</v>
      </c>
      <c r="W3481">
        <v>0.05</v>
      </c>
      <c r="Y3481">
        <v>2016</v>
      </c>
      <c r="Z3481" s="1">
        <v>44232</v>
      </c>
      <c r="AA3481">
        <v>51.9</v>
      </c>
      <c r="AB3481">
        <v>11.3</v>
      </c>
      <c r="AC3481">
        <v>7.1</v>
      </c>
      <c r="AP3481">
        <v>328</v>
      </c>
      <c r="AQ3481">
        <v>11</v>
      </c>
      <c r="AR3481">
        <v>11</v>
      </c>
      <c r="AS3481" s="3">
        <v>-0.31</v>
      </c>
      <c r="AU3481" s="4">
        <f t="shared" si="118"/>
        <v>-0.31</v>
      </c>
      <c r="AV3481" s="4">
        <f>O3481*149597871*COS(U3481*3.14159265359/180)/(CL3481*695700)</f>
        <v>0</v>
      </c>
      <c r="AW3481" s="4">
        <f t="shared" si="119"/>
        <v>0</v>
      </c>
      <c r="AX3481">
        <v>0.06</v>
      </c>
      <c r="AY3481">
        <v>0.56999999999999995</v>
      </c>
      <c r="BO3481" t="s">
        <v>99</v>
      </c>
      <c r="BP3481" t="s">
        <v>146</v>
      </c>
      <c r="BR3481" t="s">
        <v>146</v>
      </c>
      <c r="BS3481" t="s">
        <v>10210</v>
      </c>
      <c r="BU3481" t="s">
        <v>10211</v>
      </c>
      <c r="BV3481">
        <v>299.82115499999998</v>
      </c>
      <c r="BW3481">
        <v>43.814273999999997</v>
      </c>
      <c r="BX3481">
        <v>11.73</v>
      </c>
      <c r="BZ3481">
        <v>10.983000000000001</v>
      </c>
      <c r="CA3481">
        <v>10.875999999999999</v>
      </c>
      <c r="CC3481">
        <v>598</v>
      </c>
      <c r="CD3481">
        <v>11</v>
      </c>
      <c r="CE3481">
        <v>11</v>
      </c>
      <c r="CF3481">
        <v>0.05</v>
      </c>
      <c r="CG3481">
        <v>0.11</v>
      </c>
      <c r="CH3481">
        <v>0.11</v>
      </c>
      <c r="CI3481">
        <v>1.59</v>
      </c>
      <c r="CJ3481">
        <v>0.08</v>
      </c>
      <c r="CK3481">
        <v>0.08</v>
      </c>
      <c r="CL3481">
        <v>1.57</v>
      </c>
      <c r="CM3481">
        <v>0.06</v>
      </c>
      <c r="CN3481">
        <v>0.08</v>
      </c>
      <c r="CP3481">
        <v>0.5</v>
      </c>
      <c r="CQ3481">
        <v>-0.46</v>
      </c>
      <c r="CR3481">
        <v>0.46</v>
      </c>
      <c r="CS3481">
        <v>7500</v>
      </c>
      <c r="CT3481">
        <v>300</v>
      </c>
      <c r="CU3481">
        <v>300</v>
      </c>
      <c r="CX3481" t="s">
        <v>10212</v>
      </c>
    </row>
    <row r="3482" spans="1:102" x14ac:dyDescent="0.25">
      <c r="A3482" t="s">
        <v>10213</v>
      </c>
      <c r="B3482" t="s">
        <v>98</v>
      </c>
      <c r="C3482">
        <v>1.8880000000000001E-2</v>
      </c>
      <c r="D3482">
        <v>1.542E-2</v>
      </c>
      <c r="E3482">
        <v>3.3980000000000003E-2</v>
      </c>
      <c r="I3482">
        <v>0.35699999999999998</v>
      </c>
      <c r="J3482">
        <v>1.7999999999999999E-2</v>
      </c>
      <c r="K3482">
        <v>1.7999999999999999E-2</v>
      </c>
      <c r="L3482">
        <v>207.62</v>
      </c>
      <c r="M3482">
        <v>0.01</v>
      </c>
      <c r="N3482">
        <v>0.03</v>
      </c>
      <c r="R3482">
        <v>0.11</v>
      </c>
      <c r="S3482">
        <v>0.02</v>
      </c>
      <c r="T3482">
        <v>0.05</v>
      </c>
      <c r="U3482">
        <v>90.64</v>
      </c>
      <c r="V3482">
        <v>0.06</v>
      </c>
      <c r="W3482">
        <v>0.06</v>
      </c>
      <c r="Y3482">
        <v>2020</v>
      </c>
      <c r="Z3482" s="1">
        <v>44232</v>
      </c>
      <c r="AA3482">
        <v>14.9</v>
      </c>
      <c r="AB3482">
        <v>3.2</v>
      </c>
      <c r="AC3482">
        <v>3.2</v>
      </c>
      <c r="AP3482">
        <v>328</v>
      </c>
      <c r="AQ3482">
        <v>40</v>
      </c>
      <c r="AR3482">
        <v>40</v>
      </c>
      <c r="AS3482" s="3">
        <v>0.89</v>
      </c>
      <c r="AU3482" s="4">
        <f t="shared" si="118"/>
        <v>0.89</v>
      </c>
      <c r="AV3482" s="4">
        <f>O3482*149597871*COS(U3482*3.14159265359/180)/(CL3482*695700)</f>
        <v>0</v>
      </c>
      <c r="AW3482" s="4">
        <f t="shared" si="119"/>
        <v>0</v>
      </c>
      <c r="AX3482">
        <v>8.0000000000000002E-3</v>
      </c>
      <c r="AY3482">
        <v>1.0999999999999999E-2</v>
      </c>
      <c r="BO3482" t="s">
        <v>99</v>
      </c>
      <c r="BP3482" t="s">
        <v>146</v>
      </c>
      <c r="BR3482" t="s">
        <v>146</v>
      </c>
      <c r="BS3482" t="s">
        <v>10214</v>
      </c>
      <c r="BU3482" t="s">
        <v>10211</v>
      </c>
      <c r="BV3482">
        <v>299.82115499999998</v>
      </c>
      <c r="BW3482">
        <v>43.814273999999997</v>
      </c>
      <c r="BX3482">
        <v>11.73</v>
      </c>
      <c r="BZ3482">
        <v>10.983000000000001</v>
      </c>
      <c r="CA3482">
        <v>10.875999999999999</v>
      </c>
      <c r="CC3482">
        <v>598</v>
      </c>
      <c r="CD3482">
        <v>11</v>
      </c>
      <c r="CE3482">
        <v>11</v>
      </c>
      <c r="CF3482">
        <v>0.05</v>
      </c>
      <c r="CG3482">
        <v>0.11</v>
      </c>
      <c r="CH3482">
        <v>0.11</v>
      </c>
      <c r="CI3482">
        <v>1.59</v>
      </c>
      <c r="CJ3482">
        <v>0.08</v>
      </c>
      <c r="CK3482">
        <v>0.08</v>
      </c>
      <c r="CL3482">
        <v>1.57</v>
      </c>
      <c r="CM3482">
        <v>0.06</v>
      </c>
      <c r="CN3482">
        <v>0.08</v>
      </c>
      <c r="CP3482">
        <v>0.5</v>
      </c>
      <c r="CQ3482">
        <v>-0.46</v>
      </c>
      <c r="CR3482">
        <v>0.46</v>
      </c>
      <c r="CS3482">
        <v>7500</v>
      </c>
      <c r="CT3482">
        <v>300</v>
      </c>
      <c r="CU3482">
        <v>300</v>
      </c>
      <c r="CX3482" t="s">
        <v>10212</v>
      </c>
    </row>
    <row r="3483" spans="1:102" x14ac:dyDescent="0.25">
      <c r="A3483" t="s">
        <v>10215</v>
      </c>
      <c r="B3483" t="s">
        <v>98</v>
      </c>
      <c r="I3483">
        <v>0.27200000000000002</v>
      </c>
      <c r="J3483">
        <v>2.7E-2</v>
      </c>
      <c r="K3483">
        <v>3.7999999999999999E-2</v>
      </c>
      <c r="L3483">
        <v>8.9810168299999997</v>
      </c>
      <c r="M3483" s="2">
        <v>3.1599999999999998E-6</v>
      </c>
      <c r="N3483" s="2">
        <v>3.1599999999999998E-6</v>
      </c>
      <c r="Y3483">
        <v>2016</v>
      </c>
      <c r="Z3483" s="1">
        <v>44232</v>
      </c>
      <c r="AG3483">
        <v>2454969.6492630001</v>
      </c>
      <c r="AH3483">
        <v>2.92E-4</v>
      </c>
      <c r="AI3483">
        <v>2.92E-4</v>
      </c>
      <c r="AU3483" s="4"/>
      <c r="AV3483" s="4">
        <f>O3483*149597871*COS(U3483*3.14159265359/180)/(CL3483*695700)</f>
        <v>0</v>
      </c>
      <c r="AW3483" s="4">
        <f t="shared" si="119"/>
        <v>0</v>
      </c>
      <c r="BO3483" t="s">
        <v>156</v>
      </c>
      <c r="BP3483" t="s">
        <v>146</v>
      </c>
      <c r="BS3483" t="s">
        <v>10216</v>
      </c>
      <c r="BU3483" t="s">
        <v>10217</v>
      </c>
      <c r="BV3483">
        <v>298.93704600000001</v>
      </c>
      <c r="BW3483">
        <v>44.857909999999997</v>
      </c>
      <c r="BZ3483">
        <v>11.65</v>
      </c>
      <c r="CA3483">
        <v>11.231999999999999</v>
      </c>
      <c r="CB3483">
        <v>11.209</v>
      </c>
      <c r="CC3483">
        <v>336</v>
      </c>
      <c r="CF3483">
        <v>-0.28000000000000003</v>
      </c>
      <c r="CG3483">
        <v>0.11600000000000001</v>
      </c>
      <c r="CH3483">
        <v>0.124</v>
      </c>
      <c r="CI3483">
        <v>0.87</v>
      </c>
      <c r="CJ3483">
        <v>0.05</v>
      </c>
      <c r="CK3483">
        <v>0.05</v>
      </c>
      <c r="CL3483">
        <v>0.9</v>
      </c>
      <c r="CM3483">
        <v>0.08</v>
      </c>
      <c r="CN3483">
        <v>0.13</v>
      </c>
      <c r="CP3483">
        <v>7.41</v>
      </c>
      <c r="CQ3483">
        <v>-4.88</v>
      </c>
      <c r="CR3483">
        <v>4.28</v>
      </c>
      <c r="CS3483">
        <v>5661</v>
      </c>
      <c r="CT3483">
        <v>99.18</v>
      </c>
      <c r="CU3483">
        <v>105.05</v>
      </c>
      <c r="CX3483" t="s">
        <v>10218</v>
      </c>
    </row>
    <row r="3484" spans="1:102" x14ac:dyDescent="0.25">
      <c r="A3484" t="s">
        <v>10219</v>
      </c>
      <c r="B3484" t="s">
        <v>98</v>
      </c>
      <c r="I3484">
        <v>0.29399999999999998</v>
      </c>
      <c r="J3484">
        <v>1.2E-2</v>
      </c>
      <c r="K3484">
        <v>1.4E-2</v>
      </c>
      <c r="L3484">
        <v>7.2569652199999997</v>
      </c>
      <c r="M3484" s="2">
        <v>5.7699999999999998E-6</v>
      </c>
      <c r="N3484" s="2">
        <v>5.7699999999999998E-6</v>
      </c>
      <c r="Y3484">
        <v>2016</v>
      </c>
      <c r="Z3484" s="1">
        <v>44232</v>
      </c>
      <c r="AG3484">
        <v>2454967.0232930002</v>
      </c>
      <c r="AH3484">
        <v>6.5499999999999998E-4</v>
      </c>
      <c r="AI3484">
        <v>6.5499999999999998E-4</v>
      </c>
      <c r="AU3484" s="4"/>
      <c r="AV3484" s="4">
        <f>O3484*149597871*COS(U3484*3.14159265359/180)/(CL3484*695700)</f>
        <v>0</v>
      </c>
      <c r="AW3484" s="4">
        <f t="shared" si="119"/>
        <v>0</v>
      </c>
      <c r="BO3484" t="s">
        <v>156</v>
      </c>
      <c r="BP3484" t="s">
        <v>146</v>
      </c>
      <c r="BS3484" t="s">
        <v>10220</v>
      </c>
      <c r="BU3484" t="s">
        <v>10221</v>
      </c>
      <c r="BV3484">
        <v>294.835173</v>
      </c>
      <c r="BW3484">
        <v>48.982360999999997</v>
      </c>
      <c r="BZ3484">
        <v>11.651999999999999</v>
      </c>
      <c r="CA3484">
        <v>11.363</v>
      </c>
      <c r="CB3484">
        <v>11.337999999999999</v>
      </c>
      <c r="CC3484">
        <v>653</v>
      </c>
      <c r="CF3484">
        <v>0.19</v>
      </c>
      <c r="CG3484">
        <v>7.0999999999999994E-2</v>
      </c>
      <c r="CH3484">
        <v>7.3999999999999996E-2</v>
      </c>
      <c r="CI3484">
        <v>1.21</v>
      </c>
      <c r="CJ3484">
        <v>0.08</v>
      </c>
      <c r="CK3484">
        <v>7.0000000000000007E-2</v>
      </c>
      <c r="CL3484">
        <v>1.59</v>
      </c>
      <c r="CM3484">
        <v>0.06</v>
      </c>
      <c r="CN3484">
        <v>7.0000000000000007E-2</v>
      </c>
      <c r="CP3484">
        <v>4.9000000000000004</v>
      </c>
      <c r="CQ3484">
        <v>-0.78</v>
      </c>
      <c r="CR3484">
        <v>1.4</v>
      </c>
      <c r="CS3484">
        <v>5933</v>
      </c>
      <c r="CT3484">
        <v>54.45</v>
      </c>
      <c r="CU3484">
        <v>67.87</v>
      </c>
      <c r="CX3484" t="s">
        <v>10222</v>
      </c>
    </row>
    <row r="3485" spans="1:102" x14ac:dyDescent="0.25">
      <c r="A3485" t="s">
        <v>10223</v>
      </c>
      <c r="B3485" t="s">
        <v>98</v>
      </c>
      <c r="I3485">
        <v>0.26300000000000001</v>
      </c>
      <c r="J3485">
        <v>1.4E-2</v>
      </c>
      <c r="K3485">
        <v>2.1999999999999999E-2</v>
      </c>
      <c r="L3485">
        <v>9.9406724700000009</v>
      </c>
      <c r="M3485" s="2">
        <v>6.55E-6</v>
      </c>
      <c r="N3485" s="2">
        <v>6.55E-6</v>
      </c>
      <c r="Y3485">
        <v>2016</v>
      </c>
      <c r="Z3485" s="1">
        <v>44232</v>
      </c>
      <c r="AG3485">
        <v>2454968.2150730002</v>
      </c>
      <c r="AH3485">
        <v>5.44E-4</v>
      </c>
      <c r="AI3485">
        <v>5.44E-4</v>
      </c>
      <c r="AU3485" s="4"/>
      <c r="AV3485" s="4">
        <f>O3485*149597871*COS(U3485*3.14159265359/180)/(CL3485*695700)</f>
        <v>0</v>
      </c>
      <c r="AW3485" s="4">
        <f t="shared" si="119"/>
        <v>0</v>
      </c>
      <c r="BO3485" t="s">
        <v>156</v>
      </c>
      <c r="BP3485" t="s">
        <v>146</v>
      </c>
      <c r="BS3485" t="s">
        <v>10224</v>
      </c>
      <c r="BU3485" t="s">
        <v>10225</v>
      </c>
      <c r="BV3485">
        <v>284.55572000000001</v>
      </c>
      <c r="BW3485">
        <v>46.063828000000001</v>
      </c>
      <c r="BZ3485">
        <v>11.734999999999999</v>
      </c>
      <c r="CA3485">
        <v>11.516</v>
      </c>
      <c r="CB3485">
        <v>11.456</v>
      </c>
      <c r="CC3485">
        <v>587</v>
      </c>
      <c r="CF3485">
        <v>0.09</v>
      </c>
      <c r="CG3485">
        <v>8.2000000000000003E-2</v>
      </c>
      <c r="CH3485">
        <v>8.2000000000000003E-2</v>
      </c>
      <c r="CI3485">
        <v>1.23</v>
      </c>
      <c r="CJ3485">
        <v>0.03</v>
      </c>
      <c r="CK3485">
        <v>0.04</v>
      </c>
      <c r="CL3485">
        <v>1.29</v>
      </c>
      <c r="CM3485">
        <v>7.0000000000000007E-2</v>
      </c>
      <c r="CN3485">
        <v>0.11</v>
      </c>
      <c r="CP3485">
        <v>2.19</v>
      </c>
      <c r="CQ3485">
        <v>-0.67800000000000005</v>
      </c>
      <c r="CR3485">
        <v>0.75700000000000001</v>
      </c>
      <c r="CS3485">
        <v>6310</v>
      </c>
      <c r="CT3485">
        <v>60.38</v>
      </c>
      <c r="CU3485">
        <v>63.38</v>
      </c>
      <c r="CX3485" t="s">
        <v>10226</v>
      </c>
    </row>
    <row r="3486" spans="1:102" x14ac:dyDescent="0.25">
      <c r="A3486" t="s">
        <v>10227</v>
      </c>
      <c r="B3486" t="s">
        <v>98</v>
      </c>
      <c r="I3486">
        <v>0.254</v>
      </c>
      <c r="J3486">
        <v>1.4999999999999999E-2</v>
      </c>
      <c r="K3486">
        <v>0.02</v>
      </c>
      <c r="L3486">
        <v>51.079263070000003</v>
      </c>
      <c r="M3486" s="2">
        <v>6.3449999999999997E-5</v>
      </c>
      <c r="N3486" s="2">
        <v>6.3449999999999997E-5</v>
      </c>
      <c r="Y3486">
        <v>2016</v>
      </c>
      <c r="Z3486" s="1">
        <v>44232</v>
      </c>
      <c r="AG3486">
        <v>2455018.1806490002</v>
      </c>
      <c r="AH3486">
        <v>9.8700000000000003E-4</v>
      </c>
      <c r="AI3486">
        <v>9.8700000000000003E-4</v>
      </c>
      <c r="AU3486" s="4"/>
      <c r="AV3486" s="4">
        <f>O3486*149597871*COS(U3486*3.14159265359/180)/(CL3486*695700)</f>
        <v>0</v>
      </c>
      <c r="AW3486" s="4">
        <f t="shared" si="119"/>
        <v>0</v>
      </c>
      <c r="BO3486" t="s">
        <v>156</v>
      </c>
      <c r="BP3486" t="s">
        <v>146</v>
      </c>
      <c r="BS3486" t="s">
        <v>10228</v>
      </c>
      <c r="BU3486" t="s">
        <v>10229</v>
      </c>
      <c r="BV3486">
        <v>295.64871099999999</v>
      </c>
      <c r="BW3486">
        <v>48.495564000000002</v>
      </c>
      <c r="BZ3486">
        <v>11.698</v>
      </c>
      <c r="CA3486">
        <v>11.401999999999999</v>
      </c>
      <c r="CB3486">
        <v>11.367000000000001</v>
      </c>
      <c r="CC3486">
        <v>436</v>
      </c>
      <c r="CF3486">
        <v>-0.01</v>
      </c>
      <c r="CG3486">
        <v>9.0999999999999998E-2</v>
      </c>
      <c r="CH3486">
        <v>9.1999999999999998E-2</v>
      </c>
      <c r="CI3486">
        <v>1.04</v>
      </c>
      <c r="CJ3486">
        <v>0.04</v>
      </c>
      <c r="CK3486">
        <v>0.04</v>
      </c>
      <c r="CL3486">
        <v>1.05</v>
      </c>
      <c r="CM3486">
        <v>0.06</v>
      </c>
      <c r="CN3486">
        <v>0.08</v>
      </c>
      <c r="CP3486">
        <v>3.47</v>
      </c>
      <c r="CQ3486">
        <v>-1.73</v>
      </c>
      <c r="CR3486">
        <v>1.87</v>
      </c>
      <c r="CS3486">
        <v>5927</v>
      </c>
      <c r="CT3486">
        <v>68.52</v>
      </c>
      <c r="CU3486">
        <v>77.349999999999994</v>
      </c>
      <c r="CX3486" t="s">
        <v>10230</v>
      </c>
    </row>
    <row r="3487" spans="1:102" x14ac:dyDescent="0.25">
      <c r="A3487" t="s">
        <v>10231</v>
      </c>
      <c r="B3487" t="s">
        <v>98</v>
      </c>
      <c r="I3487">
        <v>0.112</v>
      </c>
      <c r="J3487">
        <v>6.0000000000000001E-3</v>
      </c>
      <c r="K3487">
        <v>8.9999999999999993E-3</v>
      </c>
      <c r="L3487">
        <v>3.7092138499999998</v>
      </c>
      <c r="M3487" s="2">
        <v>6.3199999999999996E-6</v>
      </c>
      <c r="N3487" s="2">
        <v>6.3199999999999996E-6</v>
      </c>
      <c r="Y3487">
        <v>2016</v>
      </c>
      <c r="Z3487" s="1">
        <v>44232</v>
      </c>
      <c r="AG3487">
        <v>2454966.98373</v>
      </c>
      <c r="AH3487">
        <v>1.4400000000000001E-3</v>
      </c>
      <c r="AI3487">
        <v>1.4400000000000001E-3</v>
      </c>
      <c r="AU3487" s="4"/>
      <c r="AV3487" s="4">
        <f>O3487*149597871*COS(U3487*3.14159265359/180)/(CL3487*695700)</f>
        <v>0</v>
      </c>
      <c r="AW3487" s="4">
        <f t="shared" si="119"/>
        <v>0</v>
      </c>
      <c r="BO3487" t="s">
        <v>156</v>
      </c>
      <c r="BP3487" t="s">
        <v>146</v>
      </c>
      <c r="BS3487" t="s">
        <v>10232</v>
      </c>
      <c r="BU3487" t="s">
        <v>10229</v>
      </c>
      <c r="BV3487">
        <v>295.64871099999999</v>
      </c>
      <c r="BW3487">
        <v>48.495564000000002</v>
      </c>
      <c r="BZ3487">
        <v>11.698</v>
      </c>
      <c r="CA3487">
        <v>11.401999999999999</v>
      </c>
      <c r="CB3487">
        <v>11.367000000000001</v>
      </c>
      <c r="CC3487">
        <v>436</v>
      </c>
      <c r="CF3487">
        <v>-0.01</v>
      </c>
      <c r="CG3487">
        <v>9.0999999999999998E-2</v>
      </c>
      <c r="CH3487">
        <v>9.1999999999999998E-2</v>
      </c>
      <c r="CI3487">
        <v>1.04</v>
      </c>
      <c r="CJ3487">
        <v>0.04</v>
      </c>
      <c r="CK3487">
        <v>0.04</v>
      </c>
      <c r="CL3487">
        <v>1.05</v>
      </c>
      <c r="CM3487">
        <v>0.06</v>
      </c>
      <c r="CN3487">
        <v>0.08</v>
      </c>
      <c r="CP3487">
        <v>3.47</v>
      </c>
      <c r="CQ3487">
        <v>-1.73</v>
      </c>
      <c r="CR3487">
        <v>1.87</v>
      </c>
      <c r="CS3487">
        <v>5927</v>
      </c>
      <c r="CT3487">
        <v>68.52</v>
      </c>
      <c r="CU3487">
        <v>77.349999999999994</v>
      </c>
      <c r="CX3487" t="s">
        <v>10230</v>
      </c>
    </row>
    <row r="3488" spans="1:102" x14ac:dyDescent="0.25">
      <c r="A3488" t="s">
        <v>10233</v>
      </c>
      <c r="B3488" t="s">
        <v>98</v>
      </c>
      <c r="I3488">
        <v>0.20100000000000001</v>
      </c>
      <c r="J3488">
        <v>7.0000000000000001E-3</v>
      </c>
      <c r="K3488">
        <v>2.7E-2</v>
      </c>
      <c r="L3488">
        <v>24.99324193</v>
      </c>
      <c r="M3488" s="2">
        <v>6.4980000000000005E-5</v>
      </c>
      <c r="N3488" s="2">
        <v>6.4980000000000005E-5</v>
      </c>
      <c r="Y3488">
        <v>2016</v>
      </c>
      <c r="Z3488" s="1">
        <v>44232</v>
      </c>
      <c r="AG3488">
        <v>2454971.6823800001</v>
      </c>
      <c r="AH3488">
        <v>2.1199999999999999E-3</v>
      </c>
      <c r="AI3488">
        <v>2.1199999999999999E-3</v>
      </c>
      <c r="AU3488" s="4"/>
      <c r="AV3488" s="4">
        <f>O3488*149597871*COS(U3488*3.14159265359/180)/(CL3488*695700)</f>
        <v>0</v>
      </c>
      <c r="AW3488" s="4">
        <f t="shared" si="119"/>
        <v>0</v>
      </c>
      <c r="BO3488" t="s">
        <v>156</v>
      </c>
      <c r="BP3488" t="s">
        <v>146</v>
      </c>
      <c r="BS3488" t="s">
        <v>10234</v>
      </c>
      <c r="BU3488" t="s">
        <v>10235</v>
      </c>
      <c r="BV3488">
        <v>287.36281600000001</v>
      </c>
      <c r="BW3488">
        <v>38.649619000000001</v>
      </c>
      <c r="BZ3488">
        <v>11.273999999999999</v>
      </c>
      <c r="CA3488">
        <v>10.961</v>
      </c>
      <c r="CB3488">
        <v>10.897</v>
      </c>
      <c r="CC3488">
        <v>458</v>
      </c>
      <c r="CF3488">
        <v>0.06</v>
      </c>
      <c r="CG3488">
        <v>4.9000000000000002E-2</v>
      </c>
      <c r="CH3488">
        <v>7.1999999999999995E-2</v>
      </c>
      <c r="CI3488">
        <v>1.05</v>
      </c>
      <c r="CJ3488">
        <v>0.03</v>
      </c>
      <c r="CK3488">
        <v>0.03</v>
      </c>
      <c r="CL3488">
        <v>1.37</v>
      </c>
      <c r="CM3488">
        <v>0.03</v>
      </c>
      <c r="CN3488">
        <v>0.04</v>
      </c>
      <c r="CP3488">
        <v>8.1300000000000008</v>
      </c>
      <c r="CQ3488">
        <v>-1</v>
      </c>
      <c r="CR3488">
        <v>1.1000000000000001</v>
      </c>
      <c r="CS3488">
        <v>5809</v>
      </c>
      <c r="CT3488">
        <v>60.25</v>
      </c>
      <c r="CU3488">
        <v>68.69</v>
      </c>
      <c r="CX3488" t="s">
        <v>10236</v>
      </c>
    </row>
    <row r="3489" spans="1:102" x14ac:dyDescent="0.25">
      <c r="A3489" t="s">
        <v>10237</v>
      </c>
      <c r="B3489" t="s">
        <v>98</v>
      </c>
      <c r="I3489">
        <v>1.19</v>
      </c>
      <c r="J3489">
        <v>2.5999999999999999E-2</v>
      </c>
      <c r="K3489">
        <v>2.9000000000000001E-2</v>
      </c>
      <c r="L3489">
        <v>38.47875707</v>
      </c>
      <c r="M3489" s="2">
        <v>4.8500000000000002E-6</v>
      </c>
      <c r="N3489" s="2">
        <v>4.8500000000000002E-6</v>
      </c>
      <c r="Y3489">
        <v>2016</v>
      </c>
      <c r="Z3489" s="1">
        <v>44232</v>
      </c>
      <c r="AG3489">
        <v>2454984.8530060002</v>
      </c>
      <c r="AH3489">
        <v>1.01E-4</v>
      </c>
      <c r="AI3489">
        <v>1.01E-4</v>
      </c>
      <c r="AU3489" s="4"/>
      <c r="AV3489" s="4">
        <f>O3489*149597871*COS(U3489*3.14159265359/180)/(CL3489*695700)</f>
        <v>0</v>
      </c>
      <c r="AW3489" s="4">
        <f t="shared" si="119"/>
        <v>0</v>
      </c>
      <c r="BO3489" t="s">
        <v>156</v>
      </c>
      <c r="BP3489" t="s">
        <v>146</v>
      </c>
      <c r="BS3489" t="s">
        <v>10238</v>
      </c>
      <c r="BU3489" t="s">
        <v>10239</v>
      </c>
      <c r="BV3489">
        <v>288.90224000000001</v>
      </c>
      <c r="BW3489">
        <v>49.370486999999997</v>
      </c>
      <c r="BZ3489">
        <v>12.467000000000001</v>
      </c>
      <c r="CA3489">
        <v>12.115</v>
      </c>
      <c r="CB3489">
        <v>12.029</v>
      </c>
      <c r="CC3489">
        <v>474</v>
      </c>
      <c r="CF3489">
        <v>0.1</v>
      </c>
      <c r="CG3489">
        <v>8.4000000000000005E-2</v>
      </c>
      <c r="CH3489">
        <v>8.5999999999999993E-2</v>
      </c>
      <c r="CI3489">
        <v>0.96</v>
      </c>
      <c r="CJ3489">
        <v>0.03</v>
      </c>
      <c r="CK3489">
        <v>0.02</v>
      </c>
      <c r="CL3489">
        <v>0.87</v>
      </c>
      <c r="CM3489">
        <v>0.02</v>
      </c>
      <c r="CN3489">
        <v>0.02</v>
      </c>
      <c r="CP3489">
        <v>2</v>
      </c>
      <c r="CQ3489">
        <v>-0.72499999999999998</v>
      </c>
      <c r="CR3489">
        <v>1.29</v>
      </c>
      <c r="CS3489">
        <v>5498</v>
      </c>
      <c r="CT3489">
        <v>68.06</v>
      </c>
      <c r="CU3489">
        <v>60.91</v>
      </c>
      <c r="CX3489" t="s">
        <v>10240</v>
      </c>
    </row>
    <row r="3490" spans="1:102" x14ac:dyDescent="0.25">
      <c r="A3490" t="s">
        <v>10241</v>
      </c>
      <c r="B3490" t="s">
        <v>98</v>
      </c>
      <c r="I3490">
        <v>0.27</v>
      </c>
      <c r="J3490">
        <v>1.0999999999999999E-2</v>
      </c>
      <c r="K3490">
        <v>1.0999999999999999E-2</v>
      </c>
      <c r="L3490">
        <v>49.514000000000003</v>
      </c>
      <c r="M3490">
        <v>0.04</v>
      </c>
      <c r="N3490">
        <v>0.04</v>
      </c>
      <c r="O3490">
        <v>0.29559999999999997</v>
      </c>
      <c r="P3490">
        <v>4.7000000000000002E-3</v>
      </c>
      <c r="Q3490">
        <v>4.7000000000000002E-3</v>
      </c>
      <c r="U3490">
        <v>89.59</v>
      </c>
      <c r="V3490">
        <v>0.5</v>
      </c>
      <c r="W3490">
        <v>0.5</v>
      </c>
      <c r="Y3490">
        <v>2012</v>
      </c>
      <c r="Z3490" s="1">
        <v>42423</v>
      </c>
      <c r="AT3490" s="4">
        <f>AV3490</f>
        <v>0.47183301203936606</v>
      </c>
      <c r="AU3490" s="4">
        <f t="shared" ref="AU3490:AU3553" si="120">AS3490+AT3490</f>
        <v>0.47183301203936606</v>
      </c>
      <c r="AV3490" s="4">
        <f>O3490*149597871*COS(U3490*3.14159265359/180)/(CL3490*695700)</f>
        <v>0.47183301203936606</v>
      </c>
      <c r="AW3490" s="4">
        <f t="shared" si="119"/>
        <v>0.47183301203936606</v>
      </c>
      <c r="BO3490" t="s">
        <v>99</v>
      </c>
      <c r="BP3490" t="s">
        <v>146</v>
      </c>
      <c r="BU3490" t="s">
        <v>10242</v>
      </c>
      <c r="BV3490">
        <v>295.29790000000003</v>
      </c>
      <c r="BW3490">
        <v>46.92</v>
      </c>
      <c r="CI3490">
        <v>1.0429999999999999</v>
      </c>
      <c r="CJ3490">
        <v>5.5E-2</v>
      </c>
      <c r="CK3490">
        <v>5.5E-2</v>
      </c>
      <c r="CL3490">
        <v>0.96399999999999997</v>
      </c>
      <c r="CM3490">
        <v>1.7000000000000001E-2</v>
      </c>
      <c r="CN3490">
        <v>1.7000000000000001E-2</v>
      </c>
      <c r="CS3490">
        <v>5636</v>
      </c>
      <c r="CT3490">
        <v>100</v>
      </c>
      <c r="CU3490">
        <v>100</v>
      </c>
    </row>
    <row r="3491" spans="1:102" x14ac:dyDescent="0.25">
      <c r="A3491" t="s">
        <v>10243</v>
      </c>
      <c r="B3491" t="s">
        <v>98</v>
      </c>
      <c r="I3491">
        <v>0.41</v>
      </c>
      <c r="J3491">
        <v>1.7999999999999999E-2</v>
      </c>
      <c r="K3491">
        <v>1.7999999999999999E-2</v>
      </c>
      <c r="L3491">
        <v>303.14800000000002</v>
      </c>
      <c r="M3491">
        <v>7.1999999999999995E-2</v>
      </c>
      <c r="N3491">
        <v>7.1999999999999995E-2</v>
      </c>
      <c r="O3491">
        <v>0.98899999999999999</v>
      </c>
      <c r="P3491">
        <v>1.6E-2</v>
      </c>
      <c r="Q3491">
        <v>1.6E-2</v>
      </c>
      <c r="U3491">
        <v>89.825999999999993</v>
      </c>
      <c r="Y3491">
        <v>2012</v>
      </c>
      <c r="Z3491" s="1">
        <v>42423</v>
      </c>
      <c r="AH3491">
        <v>0.01</v>
      </c>
      <c r="AI3491">
        <v>0.01</v>
      </c>
      <c r="AT3491" s="4">
        <f t="shared" ref="AT3491:AT3492" si="121">AV3491</f>
        <v>0.66995960147435907</v>
      </c>
      <c r="AU3491" s="4">
        <f t="shared" si="120"/>
        <v>0.66995960147435907</v>
      </c>
      <c r="AV3491" s="4">
        <f>O3491*149597871*COS(U3491*3.14159265359/180)/(CL3491*695700)</f>
        <v>0.66995960147435907</v>
      </c>
      <c r="AW3491" s="4">
        <f t="shared" si="119"/>
        <v>0.66995960147435907</v>
      </c>
      <c r="BO3491" t="s">
        <v>99</v>
      </c>
      <c r="BP3491" t="s">
        <v>146</v>
      </c>
      <c r="BU3491" t="s">
        <v>10242</v>
      </c>
      <c r="BV3491">
        <v>295.29790000000003</v>
      </c>
      <c r="BW3491">
        <v>46.92</v>
      </c>
      <c r="CI3491">
        <v>1.0429999999999999</v>
      </c>
      <c r="CJ3491">
        <v>5.5E-2</v>
      </c>
      <c r="CK3491">
        <v>5.5E-2</v>
      </c>
      <c r="CL3491">
        <v>0.96399999999999997</v>
      </c>
      <c r="CM3491">
        <v>1.7000000000000001E-2</v>
      </c>
      <c r="CN3491">
        <v>1.7000000000000001E-2</v>
      </c>
      <c r="CS3491">
        <v>5636</v>
      </c>
      <c r="CT3491">
        <v>100</v>
      </c>
      <c r="CU3491">
        <v>100</v>
      </c>
    </row>
    <row r="3492" spans="1:102" x14ac:dyDescent="0.25">
      <c r="A3492" t="s">
        <v>10244</v>
      </c>
      <c r="B3492" t="s">
        <v>98</v>
      </c>
      <c r="C3492">
        <v>5.9839999999999997E-2</v>
      </c>
      <c r="D3492">
        <v>3.6799999999999999E-2</v>
      </c>
      <c r="E3492">
        <v>7.4899999999999994E-2</v>
      </c>
      <c r="I3492">
        <v>0.62809999999999999</v>
      </c>
      <c r="J3492">
        <v>4.3700000000000003E-2</v>
      </c>
      <c r="K3492">
        <v>5.8900000000000001E-2</v>
      </c>
      <c r="L3492">
        <v>187.35</v>
      </c>
      <c r="M3492">
        <v>0.15</v>
      </c>
      <c r="N3492">
        <v>0.15</v>
      </c>
      <c r="O3492">
        <v>0.69920000000000004</v>
      </c>
      <c r="P3492">
        <v>3.3E-3</v>
      </c>
      <c r="Q3492">
        <v>3.3E-3</v>
      </c>
      <c r="R3492">
        <v>2.4E-2</v>
      </c>
      <c r="S3492">
        <v>1.7000000000000001E-2</v>
      </c>
      <c r="T3492">
        <v>2.5000000000000001E-2</v>
      </c>
      <c r="U3492">
        <v>90</v>
      </c>
      <c r="Y3492">
        <v>2013</v>
      </c>
      <c r="Z3492" s="1">
        <v>43600</v>
      </c>
      <c r="AA3492">
        <v>352</v>
      </c>
      <c r="AB3492">
        <v>166</v>
      </c>
      <c r="AC3492">
        <v>96</v>
      </c>
      <c r="AJ3492">
        <v>2455045.4279999998</v>
      </c>
      <c r="AK3492">
        <v>4.7E-2</v>
      </c>
      <c r="AL3492">
        <v>4.3999999999999997E-2</v>
      </c>
      <c r="AT3492" s="4">
        <f t="shared" si="121"/>
        <v>-1.6163234257054261E-11</v>
      </c>
      <c r="AU3492" s="4">
        <f t="shared" si="120"/>
        <v>-1.6163234257054261E-11</v>
      </c>
      <c r="AV3492" s="4">
        <f>O3492*149597871*COS(U3492*3.14159265359/180)/(CL3492*695700)</f>
        <v>-1.6163234257054261E-11</v>
      </c>
      <c r="AW3492" s="4">
        <f t="shared" si="119"/>
        <v>-1.6163234257054261E-11</v>
      </c>
      <c r="BO3492" t="s">
        <v>99</v>
      </c>
      <c r="BP3492" t="s">
        <v>600</v>
      </c>
      <c r="BQ3492" t="s">
        <v>132</v>
      </c>
      <c r="BR3492" t="s">
        <v>146</v>
      </c>
      <c r="BU3492" t="s">
        <v>10242</v>
      </c>
      <c r="BV3492">
        <v>295.29790000000003</v>
      </c>
      <c r="BW3492">
        <v>46.92</v>
      </c>
      <c r="CI3492">
        <v>1.0429999999999999</v>
      </c>
      <c r="CJ3492">
        <v>5.5E-2</v>
      </c>
      <c r="CK3492">
        <v>5.5E-2</v>
      </c>
      <c r="CL3492">
        <v>0.96399999999999997</v>
      </c>
      <c r="CM3492">
        <v>1.7000000000000001E-2</v>
      </c>
      <c r="CN3492">
        <v>1.7000000000000001E-2</v>
      </c>
      <c r="CS3492">
        <v>5636</v>
      </c>
      <c r="CT3492">
        <v>100</v>
      </c>
      <c r="CU3492">
        <v>100</v>
      </c>
    </row>
    <row r="3493" spans="1:102" x14ac:dyDescent="0.25">
      <c r="A3493" t="s">
        <v>10245</v>
      </c>
      <c r="B3493" t="s">
        <v>98</v>
      </c>
      <c r="I3493">
        <v>1.288</v>
      </c>
      <c r="J3493">
        <v>0.23799999999999999</v>
      </c>
      <c r="K3493">
        <v>0.52</v>
      </c>
      <c r="L3493">
        <v>24.669195689999999</v>
      </c>
      <c r="M3493" s="2">
        <v>5.4099999999999999E-6</v>
      </c>
      <c r="N3493" s="2">
        <v>5.4099999999999999E-6</v>
      </c>
      <c r="Y3493">
        <v>2016</v>
      </c>
      <c r="Z3493" s="1">
        <v>44471</v>
      </c>
      <c r="AG3493">
        <v>2454965.8641300001</v>
      </c>
      <c r="AH3493">
        <v>1.8699999999999999E-4</v>
      </c>
      <c r="AI3493">
        <v>1.8699999999999999E-4</v>
      </c>
      <c r="AU3493" s="4"/>
      <c r="AV3493" s="4">
        <f>O3493*149597871*COS(U3493*3.14159265359/180)/(CL3493*695700)</f>
        <v>0</v>
      </c>
      <c r="AW3493" s="4">
        <f t="shared" si="119"/>
        <v>0</v>
      </c>
      <c r="BO3493" t="s">
        <v>156</v>
      </c>
      <c r="BP3493" t="s">
        <v>146</v>
      </c>
      <c r="BS3493" t="s">
        <v>10246</v>
      </c>
      <c r="BU3493" t="s">
        <v>10247</v>
      </c>
      <c r="BV3493">
        <v>297.00943999999998</v>
      </c>
      <c r="BW3493">
        <v>50.372314000000003</v>
      </c>
      <c r="BZ3493">
        <v>12.269</v>
      </c>
      <c r="CA3493">
        <v>12.042</v>
      </c>
      <c r="CB3493">
        <v>12.034000000000001</v>
      </c>
      <c r="CC3493">
        <v>989</v>
      </c>
      <c r="CF3493">
        <v>0.04</v>
      </c>
      <c r="CG3493">
        <v>0.16300000000000001</v>
      </c>
      <c r="CH3493">
        <v>0.124</v>
      </c>
      <c r="CI3493">
        <v>1.4</v>
      </c>
      <c r="CJ3493">
        <v>0.16</v>
      </c>
      <c r="CK3493">
        <v>0.22</v>
      </c>
      <c r="CL3493">
        <v>1.66</v>
      </c>
      <c r="CM3493">
        <v>0.31</v>
      </c>
      <c r="CN3493">
        <v>0.67</v>
      </c>
      <c r="CP3493">
        <v>1.86</v>
      </c>
      <c r="CQ3493">
        <v>-0.42699999999999999</v>
      </c>
      <c r="CR3493">
        <v>0.67900000000000005</v>
      </c>
      <c r="CS3493">
        <v>6613</v>
      </c>
      <c r="CT3493">
        <v>197.49</v>
      </c>
      <c r="CU3493">
        <v>203.78</v>
      </c>
      <c r="CX3493" t="s">
        <v>10248</v>
      </c>
    </row>
    <row r="3494" spans="1:102" x14ac:dyDescent="0.25">
      <c r="A3494" t="s">
        <v>10249</v>
      </c>
      <c r="B3494" t="s">
        <v>98</v>
      </c>
      <c r="I3494">
        <v>1.335</v>
      </c>
      <c r="J3494">
        <v>0.26400000000000001</v>
      </c>
      <c r="K3494">
        <v>0.48399999999999999</v>
      </c>
      <c r="L3494">
        <v>5.0142345700000002</v>
      </c>
      <c r="M3494" s="2">
        <v>5.8999999999999996E-7</v>
      </c>
      <c r="N3494" s="2">
        <v>5.8999999999999996E-7</v>
      </c>
      <c r="Y3494">
        <v>2016</v>
      </c>
      <c r="Z3494" s="1">
        <v>44232</v>
      </c>
      <c r="AG3494">
        <v>2454966.1742580002</v>
      </c>
      <c r="AH3494" s="2">
        <v>9.7E-5</v>
      </c>
      <c r="AI3494" s="2">
        <v>9.7E-5</v>
      </c>
      <c r="AU3494" s="4"/>
      <c r="AV3494" s="4">
        <f>O3494*149597871*COS(U3494*3.14159265359/180)/(CL3494*695700)</f>
        <v>0</v>
      </c>
      <c r="AW3494" s="4">
        <f t="shared" si="119"/>
        <v>0</v>
      </c>
      <c r="BO3494" t="s">
        <v>156</v>
      </c>
      <c r="BP3494" t="s">
        <v>146</v>
      </c>
      <c r="BS3494" t="s">
        <v>10250</v>
      </c>
      <c r="BU3494" t="s">
        <v>10251</v>
      </c>
      <c r="BV3494">
        <v>299.09753999999998</v>
      </c>
      <c r="BW3494">
        <v>43.497593000000002</v>
      </c>
      <c r="BZ3494">
        <v>12.804</v>
      </c>
      <c r="CA3494">
        <v>12.583</v>
      </c>
      <c r="CB3494">
        <v>12.561999999999999</v>
      </c>
      <c r="CC3494">
        <v>1373</v>
      </c>
      <c r="CF3494">
        <v>7.0000000000000007E-2</v>
      </c>
      <c r="CG3494">
        <v>0.156</v>
      </c>
      <c r="CH3494">
        <v>0.14399999999999999</v>
      </c>
      <c r="CI3494">
        <v>1.49</v>
      </c>
      <c r="CJ3494">
        <v>0.18</v>
      </c>
      <c r="CK3494">
        <v>0.22</v>
      </c>
      <c r="CL3494">
        <v>1.8</v>
      </c>
      <c r="CM3494">
        <v>0.36</v>
      </c>
      <c r="CN3494">
        <v>0.65</v>
      </c>
      <c r="CP3494">
        <v>1.58</v>
      </c>
      <c r="CQ3494">
        <v>-0.34599999999999997</v>
      </c>
      <c r="CR3494">
        <v>0.65</v>
      </c>
      <c r="CS3494">
        <v>6733</v>
      </c>
      <c r="CT3494">
        <v>288.8</v>
      </c>
      <c r="CU3494">
        <v>288.74</v>
      </c>
      <c r="CX3494" t="s">
        <v>10252</v>
      </c>
    </row>
    <row r="3495" spans="1:102" x14ac:dyDescent="0.25">
      <c r="A3495" t="s">
        <v>10253</v>
      </c>
      <c r="B3495" t="s">
        <v>98</v>
      </c>
      <c r="I3495">
        <v>0.28699999999999998</v>
      </c>
      <c r="J3495">
        <v>2.5000000000000001E-2</v>
      </c>
      <c r="K3495">
        <v>1.2E-2</v>
      </c>
      <c r="L3495">
        <v>4.1762555099999998</v>
      </c>
      <c r="M3495" s="2">
        <v>1.84E-6</v>
      </c>
      <c r="N3495" s="2">
        <v>1.84E-6</v>
      </c>
      <c r="Y3495">
        <v>2016</v>
      </c>
      <c r="Z3495" s="1">
        <v>44232</v>
      </c>
      <c r="AG3495">
        <v>2454966.0903409999</v>
      </c>
      <c r="AH3495">
        <v>3.6099999999999999E-4</v>
      </c>
      <c r="AI3495">
        <v>3.6099999999999999E-4</v>
      </c>
      <c r="AU3495" s="4"/>
      <c r="AV3495" s="4">
        <f>O3495*149597871*COS(U3495*3.14159265359/180)/(CL3495*695700)</f>
        <v>0</v>
      </c>
      <c r="AW3495" s="4">
        <f t="shared" si="119"/>
        <v>0</v>
      </c>
      <c r="BO3495" t="s">
        <v>156</v>
      </c>
      <c r="BP3495" t="s">
        <v>146</v>
      </c>
      <c r="BS3495" t="s">
        <v>10254</v>
      </c>
      <c r="BU3495" t="s">
        <v>10255</v>
      </c>
      <c r="BV3495">
        <v>296.52430600000002</v>
      </c>
      <c r="BW3495">
        <v>39.249775999999997</v>
      </c>
      <c r="BZ3495">
        <v>12.063000000000001</v>
      </c>
      <c r="CA3495">
        <v>11.565</v>
      </c>
      <c r="CB3495">
        <v>11.461</v>
      </c>
      <c r="CC3495">
        <v>302</v>
      </c>
      <c r="CF3495">
        <v>0.16</v>
      </c>
      <c r="CG3495">
        <v>9.8000000000000004E-2</v>
      </c>
      <c r="CH3495">
        <v>9.2999999999999999E-2</v>
      </c>
      <c r="CI3495">
        <v>0.85</v>
      </c>
      <c r="CJ3495">
        <v>0.03</v>
      </c>
      <c r="CK3495">
        <v>0.03</v>
      </c>
      <c r="CL3495">
        <v>0.78</v>
      </c>
      <c r="CM3495">
        <v>0.01</v>
      </c>
      <c r="CN3495">
        <v>0.02</v>
      </c>
      <c r="CP3495">
        <v>2.69</v>
      </c>
      <c r="CQ3495">
        <v>-1.1399999999999999</v>
      </c>
      <c r="CR3495">
        <v>1.94</v>
      </c>
      <c r="CS3495">
        <v>4996</v>
      </c>
      <c r="CT3495">
        <v>84.63</v>
      </c>
      <c r="CU3495">
        <v>82.76</v>
      </c>
      <c r="CX3495" t="s">
        <v>10256</v>
      </c>
    </row>
    <row r="3496" spans="1:102" x14ac:dyDescent="0.25">
      <c r="A3496" t="s">
        <v>10257</v>
      </c>
      <c r="B3496" t="s">
        <v>98</v>
      </c>
      <c r="I3496">
        <v>0.36399999999999999</v>
      </c>
      <c r="J3496">
        <v>0.06</v>
      </c>
      <c r="K3496">
        <v>7.0000000000000007E-2</v>
      </c>
      <c r="L3496">
        <v>14.55731705</v>
      </c>
      <c r="M3496" s="2">
        <v>1.399E-5</v>
      </c>
      <c r="N3496" s="2">
        <v>1.399E-5</v>
      </c>
      <c r="Y3496">
        <v>2016</v>
      </c>
      <c r="Z3496" s="1">
        <v>44232</v>
      </c>
      <c r="AG3496">
        <v>2454978.094662</v>
      </c>
      <c r="AH3496">
        <v>7.6300000000000001E-4</v>
      </c>
      <c r="AI3496">
        <v>7.6300000000000001E-4</v>
      </c>
      <c r="AU3496" s="4"/>
      <c r="AV3496" s="4">
        <f>O3496*149597871*COS(U3496*3.14159265359/180)/(CL3496*695700)</f>
        <v>0</v>
      </c>
      <c r="AW3496" s="4">
        <f t="shared" si="119"/>
        <v>0</v>
      </c>
      <c r="BO3496" t="s">
        <v>156</v>
      </c>
      <c r="BP3496" t="s">
        <v>146</v>
      </c>
      <c r="BS3496" t="s">
        <v>10258</v>
      </c>
      <c r="BU3496" t="s">
        <v>10259</v>
      </c>
      <c r="BV3496">
        <v>286.63009399999999</v>
      </c>
      <c r="BW3496">
        <v>38.945605</v>
      </c>
      <c r="BZ3496">
        <v>12.121</v>
      </c>
      <c r="CA3496">
        <v>11.795</v>
      </c>
      <c r="CB3496">
        <v>11.731</v>
      </c>
      <c r="CC3496">
        <v>641</v>
      </c>
      <c r="CF3496">
        <v>0.12</v>
      </c>
      <c r="CG3496">
        <v>8.4000000000000005E-2</v>
      </c>
      <c r="CH3496">
        <v>9.2999999999999999E-2</v>
      </c>
      <c r="CI3496">
        <v>1.06</v>
      </c>
      <c r="CJ3496">
        <v>0.06</v>
      </c>
      <c r="CK3496">
        <v>7.0000000000000007E-2</v>
      </c>
      <c r="CL3496">
        <v>1.34</v>
      </c>
      <c r="CM3496">
        <v>0.22</v>
      </c>
      <c r="CN3496">
        <v>0.26</v>
      </c>
      <c r="CP3496">
        <v>6.92</v>
      </c>
      <c r="CQ3496">
        <v>-2</v>
      </c>
      <c r="CR3496">
        <v>1.6</v>
      </c>
      <c r="CS3496">
        <v>5816</v>
      </c>
      <c r="CT3496">
        <v>91.94</v>
      </c>
      <c r="CU3496">
        <v>74.23</v>
      </c>
      <c r="CX3496" t="s">
        <v>10260</v>
      </c>
    </row>
    <row r="3497" spans="1:102" x14ac:dyDescent="0.25">
      <c r="A3497" t="s">
        <v>10261</v>
      </c>
      <c r="B3497" t="s">
        <v>98</v>
      </c>
      <c r="I3497">
        <v>0.27300000000000002</v>
      </c>
      <c r="J3497">
        <v>3.3000000000000002E-2</v>
      </c>
      <c r="K3497">
        <v>4.2999999999999997E-2</v>
      </c>
      <c r="L3497">
        <v>5.6606729400000004</v>
      </c>
      <c r="M3497" s="2">
        <v>3.7299999999999999E-6</v>
      </c>
      <c r="N3497" s="2">
        <v>3.7299999999999999E-6</v>
      </c>
      <c r="Y3497">
        <v>2016</v>
      </c>
      <c r="Z3497" s="1">
        <v>44232</v>
      </c>
      <c r="AG3497">
        <v>2454970.4155009999</v>
      </c>
      <c r="AH3497">
        <v>5.3700000000000004E-4</v>
      </c>
      <c r="AI3497">
        <v>5.3700000000000004E-4</v>
      </c>
      <c r="AU3497" s="4"/>
      <c r="AV3497" s="4">
        <f>O3497*149597871*COS(U3497*3.14159265359/180)/(CL3497*695700)</f>
        <v>0</v>
      </c>
      <c r="AW3497" s="4">
        <f t="shared" si="119"/>
        <v>0</v>
      </c>
      <c r="BO3497" t="s">
        <v>156</v>
      </c>
      <c r="BP3497" t="s">
        <v>146</v>
      </c>
      <c r="BS3497" t="s">
        <v>10262</v>
      </c>
      <c r="BU3497" t="s">
        <v>10263</v>
      </c>
      <c r="BV3497">
        <v>292.32151599999997</v>
      </c>
      <c r="BW3497">
        <v>43.881168000000002</v>
      </c>
      <c r="BZ3497">
        <v>12.305999999999999</v>
      </c>
      <c r="CA3497">
        <v>11.968999999999999</v>
      </c>
      <c r="CB3497">
        <v>11.91</v>
      </c>
      <c r="CC3497">
        <v>568</v>
      </c>
      <c r="CF3497">
        <v>-0.01</v>
      </c>
      <c r="CG3497">
        <v>0.127</v>
      </c>
      <c r="CH3497">
        <v>8.7999999999999995E-2</v>
      </c>
      <c r="CI3497">
        <v>0.99</v>
      </c>
      <c r="CJ3497">
        <v>0.05</v>
      </c>
      <c r="CK3497">
        <v>0.05</v>
      </c>
      <c r="CL3497">
        <v>1.08</v>
      </c>
      <c r="CM3497">
        <v>0.12</v>
      </c>
      <c r="CN3497">
        <v>0.17</v>
      </c>
      <c r="CP3497">
        <v>6.76</v>
      </c>
      <c r="CQ3497">
        <v>-3.44</v>
      </c>
      <c r="CR3497">
        <v>2.09</v>
      </c>
      <c r="CS3497">
        <v>5785</v>
      </c>
      <c r="CT3497">
        <v>97.56</v>
      </c>
      <c r="CU3497">
        <v>92.56</v>
      </c>
      <c r="CX3497" t="s">
        <v>10264</v>
      </c>
    </row>
    <row r="3498" spans="1:102" x14ac:dyDescent="0.25">
      <c r="A3498" t="s">
        <v>10265</v>
      </c>
      <c r="B3498" t="s">
        <v>98</v>
      </c>
      <c r="I3498">
        <v>0.222</v>
      </c>
      <c r="J3498">
        <v>1.6E-2</v>
      </c>
      <c r="K3498">
        <v>4.0000000000000001E-3</v>
      </c>
      <c r="L3498">
        <v>3.1055081900000001</v>
      </c>
      <c r="M3498" s="2">
        <v>1.04E-6</v>
      </c>
      <c r="N3498" s="2">
        <v>1.04E-6</v>
      </c>
      <c r="Y3498">
        <v>2016</v>
      </c>
      <c r="Z3498" s="1">
        <v>44232</v>
      </c>
      <c r="AG3498">
        <v>2454966.210436</v>
      </c>
      <c r="AH3498">
        <v>2.7500000000000002E-4</v>
      </c>
      <c r="AI3498">
        <v>2.7500000000000002E-4</v>
      </c>
      <c r="AU3498" s="4"/>
      <c r="AV3498" s="4">
        <f>O3498*149597871*COS(U3498*3.14159265359/180)/(CL3498*695700)</f>
        <v>0</v>
      </c>
      <c r="AW3498" s="4">
        <f t="shared" si="119"/>
        <v>0</v>
      </c>
      <c r="BO3498" t="s">
        <v>156</v>
      </c>
      <c r="BP3498" t="s">
        <v>146</v>
      </c>
      <c r="BS3498" t="s">
        <v>10266</v>
      </c>
      <c r="BU3498" t="s">
        <v>10267</v>
      </c>
      <c r="BV3498">
        <v>287.05170700000002</v>
      </c>
      <c r="BW3498">
        <v>40.211542000000001</v>
      </c>
      <c r="BZ3498">
        <v>11.821</v>
      </c>
      <c r="CA3498">
        <v>11.331</v>
      </c>
      <c r="CB3498">
        <v>11.241</v>
      </c>
      <c r="CC3498">
        <v>280</v>
      </c>
      <c r="CF3498">
        <v>0.21</v>
      </c>
      <c r="CG3498">
        <v>9.1999999999999998E-2</v>
      </c>
      <c r="CH3498">
        <v>8.1000000000000003E-2</v>
      </c>
      <c r="CI3498">
        <v>0.86</v>
      </c>
      <c r="CJ3498">
        <v>0.03</v>
      </c>
      <c r="CK3498">
        <v>0.03</v>
      </c>
      <c r="CL3498">
        <v>0.79</v>
      </c>
      <c r="CM3498">
        <v>0.01</v>
      </c>
      <c r="CN3498">
        <v>0.02</v>
      </c>
      <c r="CP3498">
        <v>2.69</v>
      </c>
      <c r="CQ3498">
        <v>-1.19</v>
      </c>
      <c r="CR3498">
        <v>1.9</v>
      </c>
      <c r="CS3498">
        <v>5009</v>
      </c>
      <c r="CT3498">
        <v>77.64</v>
      </c>
      <c r="CU3498">
        <v>85</v>
      </c>
      <c r="CX3498" t="s">
        <v>10268</v>
      </c>
    </row>
    <row r="3499" spans="1:102" x14ac:dyDescent="0.25">
      <c r="A3499" t="s">
        <v>10269</v>
      </c>
      <c r="B3499" t="s">
        <v>98</v>
      </c>
      <c r="I3499">
        <v>0.27500000000000002</v>
      </c>
      <c r="J3499">
        <v>2.7E-2</v>
      </c>
      <c r="K3499">
        <v>4.4999999999999998E-2</v>
      </c>
      <c r="L3499">
        <v>14.006406070000001</v>
      </c>
      <c r="M3499" s="2">
        <v>1.7940000000000001E-5</v>
      </c>
      <c r="N3499" s="2">
        <v>1.7940000000000001E-5</v>
      </c>
      <c r="Y3499">
        <v>2016</v>
      </c>
      <c r="Z3499" s="1">
        <v>44232</v>
      </c>
      <c r="AG3499">
        <v>2454975.2093170001</v>
      </c>
      <c r="AH3499">
        <v>9.810000000000001E-4</v>
      </c>
      <c r="AI3499">
        <v>9.810000000000001E-4</v>
      </c>
      <c r="AU3499" s="4"/>
      <c r="AV3499" s="4">
        <f>O3499*149597871*COS(U3499*3.14159265359/180)/(CL3499*695700)</f>
        <v>0</v>
      </c>
      <c r="AW3499" s="4">
        <f t="shared" si="119"/>
        <v>0</v>
      </c>
      <c r="BO3499" t="s">
        <v>156</v>
      </c>
      <c r="BP3499" t="s">
        <v>146</v>
      </c>
      <c r="BS3499" t="s">
        <v>10270</v>
      </c>
      <c r="BU3499" t="s">
        <v>10271</v>
      </c>
      <c r="BV3499">
        <v>295.16381699999999</v>
      </c>
      <c r="BW3499">
        <v>43.963047000000003</v>
      </c>
      <c r="BZ3499">
        <v>12.673</v>
      </c>
      <c r="CA3499">
        <v>12.358000000000001</v>
      </c>
      <c r="CB3499">
        <v>12.297000000000001</v>
      </c>
      <c r="CC3499">
        <v>687</v>
      </c>
      <c r="CF3499">
        <v>0.04</v>
      </c>
      <c r="CG3499">
        <v>9.9000000000000005E-2</v>
      </c>
      <c r="CH3499">
        <v>0.09</v>
      </c>
      <c r="CI3499">
        <v>1.03</v>
      </c>
      <c r="CJ3499">
        <v>0.04</v>
      </c>
      <c r="CK3499">
        <v>0.05</v>
      </c>
      <c r="CL3499">
        <v>1.0900000000000001</v>
      </c>
      <c r="CM3499">
        <v>0.1</v>
      </c>
      <c r="CN3499">
        <v>0.16</v>
      </c>
      <c r="CP3499">
        <v>5.37</v>
      </c>
      <c r="CQ3499">
        <v>-2.8</v>
      </c>
      <c r="CR3499">
        <v>2.2999999999999998</v>
      </c>
      <c r="CS3499">
        <v>5837</v>
      </c>
      <c r="CT3499">
        <v>99.97</v>
      </c>
      <c r="CU3499">
        <v>101.08</v>
      </c>
      <c r="CX3499" t="s">
        <v>10272</v>
      </c>
    </row>
    <row r="3500" spans="1:102" x14ac:dyDescent="0.25">
      <c r="A3500" t="s">
        <v>10273</v>
      </c>
      <c r="B3500" t="s">
        <v>98</v>
      </c>
      <c r="I3500">
        <v>0.185</v>
      </c>
      <c r="J3500">
        <v>1.0999999999999999E-2</v>
      </c>
      <c r="K3500">
        <v>1.6E-2</v>
      </c>
      <c r="L3500">
        <v>11.11990653</v>
      </c>
      <c r="M3500" s="2">
        <v>1.1600000000000001E-5</v>
      </c>
      <c r="N3500" s="2">
        <v>1.1600000000000001E-5</v>
      </c>
      <c r="Y3500">
        <v>2016</v>
      </c>
      <c r="Z3500" s="1">
        <v>44232</v>
      </c>
      <c r="AG3500">
        <v>2454972.752936</v>
      </c>
      <c r="AH3500">
        <v>8.3100000000000003E-4</v>
      </c>
      <c r="AI3500">
        <v>8.3100000000000003E-4</v>
      </c>
      <c r="AU3500" s="4"/>
      <c r="AV3500" s="4">
        <f>O3500*149597871*COS(U3500*3.14159265359/180)/(CL3500*695700)</f>
        <v>0</v>
      </c>
      <c r="AW3500" s="4">
        <f t="shared" si="119"/>
        <v>0</v>
      </c>
      <c r="BO3500" t="s">
        <v>156</v>
      </c>
      <c r="BP3500" t="s">
        <v>146</v>
      </c>
      <c r="BS3500" t="s">
        <v>10274</v>
      </c>
      <c r="BU3500" t="s">
        <v>10275</v>
      </c>
      <c r="BV3500">
        <v>288.06759399999999</v>
      </c>
      <c r="BW3500">
        <v>42.355367000000001</v>
      </c>
      <c r="BZ3500">
        <v>12.273999999999999</v>
      </c>
      <c r="CA3500">
        <v>11.832000000000001</v>
      </c>
      <c r="CB3500">
        <v>11.728999999999999</v>
      </c>
      <c r="CC3500">
        <v>367</v>
      </c>
      <c r="CF3500">
        <v>-0.04</v>
      </c>
      <c r="CG3500">
        <v>0.1</v>
      </c>
      <c r="CH3500">
        <v>0.112</v>
      </c>
      <c r="CI3500">
        <v>0.87</v>
      </c>
      <c r="CJ3500">
        <v>0.03</v>
      </c>
      <c r="CK3500">
        <v>0.03</v>
      </c>
      <c r="CL3500">
        <v>0.79</v>
      </c>
      <c r="CM3500">
        <v>0.02</v>
      </c>
      <c r="CN3500">
        <v>0.02</v>
      </c>
      <c r="CP3500">
        <v>2.09</v>
      </c>
      <c r="CQ3500">
        <v>-0.73699999999999999</v>
      </c>
      <c r="CR3500">
        <v>1.33</v>
      </c>
      <c r="CS3500">
        <v>5240</v>
      </c>
      <c r="CT3500">
        <v>41.14</v>
      </c>
      <c r="CU3500">
        <v>49.3</v>
      </c>
      <c r="CX3500" t="s">
        <v>10276</v>
      </c>
    </row>
    <row r="3501" spans="1:102" x14ac:dyDescent="0.25">
      <c r="A3501" t="s">
        <v>10277</v>
      </c>
      <c r="B3501" t="s">
        <v>98</v>
      </c>
      <c r="I3501">
        <v>0.24199999999999999</v>
      </c>
      <c r="J3501">
        <v>2.9000000000000001E-2</v>
      </c>
      <c r="K3501">
        <v>8.0000000000000002E-3</v>
      </c>
      <c r="L3501">
        <v>13.2217576</v>
      </c>
      <c r="M3501" s="2">
        <v>1.3900000000000001E-5</v>
      </c>
      <c r="N3501" s="2">
        <v>1.3900000000000001E-5</v>
      </c>
      <c r="Y3501">
        <v>2016</v>
      </c>
      <c r="Z3501" s="1">
        <v>44232</v>
      </c>
      <c r="AG3501">
        <v>2454972.5701569999</v>
      </c>
      <c r="AH3501">
        <v>8.7299999999999997E-4</v>
      </c>
      <c r="AI3501">
        <v>8.7299999999999997E-4</v>
      </c>
      <c r="AU3501" s="4"/>
      <c r="AV3501" s="4">
        <f>O3501*149597871*COS(U3501*3.14159265359/180)/(CL3501*695700)</f>
        <v>0</v>
      </c>
      <c r="AW3501" s="4">
        <f t="shared" si="119"/>
        <v>0</v>
      </c>
      <c r="BO3501" t="s">
        <v>156</v>
      </c>
      <c r="BP3501" t="s">
        <v>146</v>
      </c>
      <c r="BS3501" t="s">
        <v>10278</v>
      </c>
      <c r="BU3501" t="s">
        <v>10279</v>
      </c>
      <c r="BV3501">
        <v>292.48694399999999</v>
      </c>
      <c r="BW3501">
        <v>46.196213</v>
      </c>
      <c r="BZ3501">
        <v>12.57</v>
      </c>
      <c r="CA3501">
        <v>12.113</v>
      </c>
      <c r="CB3501">
        <v>12.005000000000001</v>
      </c>
      <c r="CC3501">
        <v>420</v>
      </c>
      <c r="CF3501">
        <v>-0.03</v>
      </c>
      <c r="CG3501">
        <v>0.107</v>
      </c>
      <c r="CH3501">
        <v>0.105</v>
      </c>
      <c r="CI3501">
        <v>0.85</v>
      </c>
      <c r="CJ3501">
        <v>0.04</v>
      </c>
      <c r="CK3501">
        <v>0.03</v>
      </c>
      <c r="CL3501">
        <v>0.8</v>
      </c>
      <c r="CM3501">
        <v>0.02</v>
      </c>
      <c r="CN3501">
        <v>0.03</v>
      </c>
      <c r="CP3501">
        <v>4.9000000000000004</v>
      </c>
      <c r="CQ3501">
        <v>-2.7</v>
      </c>
      <c r="CR3501">
        <v>3.19</v>
      </c>
      <c r="CS3501">
        <v>5210</v>
      </c>
      <c r="CT3501">
        <v>70.31</v>
      </c>
      <c r="CU3501">
        <v>69.430000000000007</v>
      </c>
      <c r="CX3501" t="s">
        <v>10280</v>
      </c>
    </row>
    <row r="3502" spans="1:102" x14ac:dyDescent="0.25">
      <c r="A3502" t="s">
        <v>10281</v>
      </c>
      <c r="B3502" t="s">
        <v>98</v>
      </c>
      <c r="I3502">
        <v>0.189</v>
      </c>
      <c r="J3502">
        <v>6.0000000000000001E-3</v>
      </c>
      <c r="K3502">
        <v>8.0000000000000002E-3</v>
      </c>
      <c r="L3502">
        <v>12.493413070000001</v>
      </c>
      <c r="M3502" s="2">
        <v>1.36E-5</v>
      </c>
      <c r="N3502" s="2">
        <v>1.36E-5</v>
      </c>
      <c r="Y3502">
        <v>2016</v>
      </c>
      <c r="Z3502" s="1">
        <v>44232</v>
      </c>
      <c r="AG3502">
        <v>2454971.461536</v>
      </c>
      <c r="AH3502">
        <v>9.5299999999999996E-4</v>
      </c>
      <c r="AI3502">
        <v>9.5299999999999996E-4</v>
      </c>
      <c r="AU3502" s="4"/>
      <c r="AV3502" s="4">
        <f>O3502*149597871*COS(U3502*3.14159265359/180)/(CL3502*695700)</f>
        <v>0</v>
      </c>
      <c r="AW3502" s="4">
        <f t="shared" si="119"/>
        <v>0</v>
      </c>
      <c r="BO3502" t="s">
        <v>156</v>
      </c>
      <c r="BP3502" t="s">
        <v>146</v>
      </c>
      <c r="BS3502" t="s">
        <v>10282</v>
      </c>
      <c r="BU3502" t="s">
        <v>10283</v>
      </c>
      <c r="BV3502">
        <v>291.02185200000002</v>
      </c>
      <c r="BW3502">
        <v>37.769803000000003</v>
      </c>
      <c r="BZ3502">
        <v>12.237</v>
      </c>
      <c r="CA3502">
        <v>11.784000000000001</v>
      </c>
      <c r="CB3502">
        <v>11.715999999999999</v>
      </c>
      <c r="CC3502">
        <v>371</v>
      </c>
      <c r="CF3502">
        <v>-0.02</v>
      </c>
      <c r="CG3502">
        <v>0.107</v>
      </c>
      <c r="CH3502">
        <v>0.10199999999999999</v>
      </c>
      <c r="CI3502">
        <v>0.86</v>
      </c>
      <c r="CJ3502">
        <v>0.04</v>
      </c>
      <c r="CK3502">
        <v>0.03</v>
      </c>
      <c r="CL3502">
        <v>0.81</v>
      </c>
      <c r="CM3502">
        <v>0.02</v>
      </c>
      <c r="CN3502">
        <v>0.03</v>
      </c>
      <c r="CP3502">
        <v>4.2699999999999996</v>
      </c>
      <c r="CQ3502">
        <v>-2.31</v>
      </c>
      <c r="CR3502">
        <v>3.11</v>
      </c>
      <c r="CS3502">
        <v>5247</v>
      </c>
      <c r="CT3502">
        <v>57.4</v>
      </c>
      <c r="CU3502">
        <v>73.63</v>
      </c>
      <c r="CX3502" t="s">
        <v>10284</v>
      </c>
    </row>
    <row r="3503" spans="1:102" x14ac:dyDescent="0.25">
      <c r="A3503" t="s">
        <v>10285</v>
      </c>
      <c r="B3503" t="s">
        <v>98</v>
      </c>
      <c r="C3503">
        <v>1.24E-2</v>
      </c>
      <c r="D3503">
        <v>6.6E-3</v>
      </c>
      <c r="E3503">
        <v>6.6E-3</v>
      </c>
      <c r="I3503">
        <v>0.16800000000000001</v>
      </c>
      <c r="J3503">
        <v>8.9999999999999993E-3</v>
      </c>
      <c r="K3503">
        <v>8.9999999999999993E-3</v>
      </c>
      <c r="L3503">
        <v>4.7779999999999996</v>
      </c>
      <c r="Y3503">
        <v>2012</v>
      </c>
      <c r="Z3503" s="1">
        <v>44232</v>
      </c>
      <c r="AG3503">
        <v>2454957.0611299998</v>
      </c>
      <c r="AJ3503">
        <v>2454957.0630100002</v>
      </c>
      <c r="AK3503">
        <v>1E-3</v>
      </c>
      <c r="AL3503">
        <v>1E-3</v>
      </c>
      <c r="AS3503" s="3">
        <v>0.17</v>
      </c>
      <c r="AU3503" s="4">
        <f t="shared" si="120"/>
        <v>0.17</v>
      </c>
      <c r="AV3503" s="4">
        <f>O3503*149597871*COS(U3503*3.14159265359/180)/(CL3503*695700)</f>
        <v>0</v>
      </c>
      <c r="AW3503" s="4">
        <f t="shared" si="119"/>
        <v>0</v>
      </c>
      <c r="AX3503">
        <v>0.11</v>
      </c>
      <c r="AY3503">
        <v>0.11</v>
      </c>
      <c r="BC3503">
        <v>1.62</v>
      </c>
      <c r="BD3503">
        <v>0.9</v>
      </c>
      <c r="BE3503">
        <v>0.9</v>
      </c>
      <c r="BO3503" t="s">
        <v>99</v>
      </c>
      <c r="BP3503" t="s">
        <v>146</v>
      </c>
      <c r="BS3503" t="s">
        <v>10286</v>
      </c>
      <c r="BU3503" t="s">
        <v>10287</v>
      </c>
      <c r="BV3503">
        <v>299.13921199999999</v>
      </c>
      <c r="BW3503">
        <v>40.949019999999997</v>
      </c>
      <c r="BX3503">
        <v>13.04</v>
      </c>
      <c r="BY3503">
        <v>12.760999999999999</v>
      </c>
      <c r="BZ3503">
        <v>11.702</v>
      </c>
      <c r="CA3503">
        <v>11.292</v>
      </c>
      <c r="CB3503">
        <v>11.221</v>
      </c>
      <c r="CC3503">
        <v>309.47000000000003</v>
      </c>
      <c r="CD3503">
        <v>1.83</v>
      </c>
      <c r="CE3503">
        <v>1.83</v>
      </c>
      <c r="CF3503">
        <v>0.17</v>
      </c>
      <c r="CG3503">
        <v>7.0000000000000007E-2</v>
      </c>
      <c r="CH3503">
        <v>7.0000000000000007E-2</v>
      </c>
      <c r="CI3503">
        <v>0.88</v>
      </c>
      <c r="CJ3503">
        <v>0.06</v>
      </c>
      <c r="CK3503">
        <v>0.06</v>
      </c>
      <c r="CL3503">
        <v>0.89</v>
      </c>
      <c r="CM3503">
        <v>0.05</v>
      </c>
      <c r="CN3503">
        <v>0.05</v>
      </c>
      <c r="CP3503">
        <v>3.14</v>
      </c>
      <c r="CS3503">
        <v>5194</v>
      </c>
      <c r="CT3503">
        <v>73</v>
      </c>
      <c r="CU3503">
        <v>73</v>
      </c>
      <c r="CX3503" t="s">
        <v>10288</v>
      </c>
    </row>
    <row r="3504" spans="1:102" x14ac:dyDescent="0.25">
      <c r="A3504" t="s">
        <v>10289</v>
      </c>
      <c r="B3504" t="s">
        <v>98</v>
      </c>
      <c r="C3504">
        <v>4.5969999999999997E-2</v>
      </c>
      <c r="D3504">
        <v>7.1999999999999998E-3</v>
      </c>
      <c r="E3504">
        <v>7.1999999999999998E-3</v>
      </c>
      <c r="I3504">
        <v>0.24199999999999999</v>
      </c>
      <c r="J3504">
        <v>1.2E-2</v>
      </c>
      <c r="K3504">
        <v>1.2E-2</v>
      </c>
      <c r="L3504">
        <v>9.6739499999999996</v>
      </c>
      <c r="Y3504">
        <v>2012</v>
      </c>
      <c r="Z3504" s="1">
        <v>44232</v>
      </c>
      <c r="AG3504">
        <v>2454958.3392500002</v>
      </c>
      <c r="AJ3504">
        <v>2454958.3398099998</v>
      </c>
      <c r="AK3504">
        <v>7.6999999999999996E-4</v>
      </c>
      <c r="AL3504">
        <v>7.6999999999999996E-4</v>
      </c>
      <c r="AS3504" s="3">
        <v>0.38</v>
      </c>
      <c r="AU3504" s="4">
        <f t="shared" si="120"/>
        <v>0.38</v>
      </c>
      <c r="AV3504" s="4">
        <f>O3504*149597871*COS(U3504*3.14159265359/180)/(CL3504*695700)</f>
        <v>0</v>
      </c>
      <c r="AW3504" s="4">
        <f t="shared" si="119"/>
        <v>0</v>
      </c>
      <c r="AX3504">
        <v>0.05</v>
      </c>
      <c r="AY3504">
        <v>0.05</v>
      </c>
      <c r="BC3504">
        <v>4.74</v>
      </c>
      <c r="BD3504">
        <v>0.7</v>
      </c>
      <c r="BE3504">
        <v>0.7</v>
      </c>
      <c r="BO3504" t="s">
        <v>99</v>
      </c>
      <c r="BP3504" t="s">
        <v>146</v>
      </c>
      <c r="BS3504" t="s">
        <v>10290</v>
      </c>
      <c r="BU3504" t="s">
        <v>10287</v>
      </c>
      <c r="BV3504">
        <v>299.13921199999999</v>
      </c>
      <c r="BW3504">
        <v>40.949019999999997</v>
      </c>
      <c r="BX3504">
        <v>13.04</v>
      </c>
      <c r="BY3504">
        <v>12.760999999999999</v>
      </c>
      <c r="BZ3504">
        <v>11.702</v>
      </c>
      <c r="CA3504">
        <v>11.292</v>
      </c>
      <c r="CB3504">
        <v>11.221</v>
      </c>
      <c r="CC3504">
        <v>309.47000000000003</v>
      </c>
      <c r="CD3504">
        <v>1.83</v>
      </c>
      <c r="CE3504">
        <v>1.83</v>
      </c>
      <c r="CF3504">
        <v>0.17</v>
      </c>
      <c r="CG3504">
        <v>7.0000000000000007E-2</v>
      </c>
      <c r="CH3504">
        <v>7.0000000000000007E-2</v>
      </c>
      <c r="CI3504">
        <v>0.88</v>
      </c>
      <c r="CJ3504">
        <v>0.06</v>
      </c>
      <c r="CK3504">
        <v>0.06</v>
      </c>
      <c r="CL3504">
        <v>0.89</v>
      </c>
      <c r="CM3504">
        <v>0.05</v>
      </c>
      <c r="CN3504">
        <v>0.05</v>
      </c>
      <c r="CP3504">
        <v>3.14</v>
      </c>
      <c r="CS3504">
        <v>5194</v>
      </c>
      <c r="CT3504">
        <v>73</v>
      </c>
      <c r="CU3504">
        <v>73</v>
      </c>
      <c r="CX3504" t="s">
        <v>10288</v>
      </c>
    </row>
    <row r="3505" spans="1:102" x14ac:dyDescent="0.25">
      <c r="A3505" t="s">
        <v>10291</v>
      </c>
      <c r="B3505" t="s">
        <v>98</v>
      </c>
      <c r="C3505">
        <v>2.5000000000000001E-2</v>
      </c>
      <c r="D3505">
        <v>1.4E-2</v>
      </c>
      <c r="E3505">
        <v>1.4E-2</v>
      </c>
      <c r="I3505">
        <v>0.182</v>
      </c>
      <c r="J3505">
        <v>9.7999999999999997E-3</v>
      </c>
      <c r="K3505">
        <v>9.7999999999999997E-3</v>
      </c>
      <c r="L3505">
        <v>42.896099999999997</v>
      </c>
      <c r="Y3505">
        <v>2014</v>
      </c>
      <c r="Z3505" s="1">
        <v>44232</v>
      </c>
      <c r="AG3505">
        <v>2454979.0655399999</v>
      </c>
      <c r="AJ3505">
        <v>2454979.0655399999</v>
      </c>
      <c r="AS3505" s="3">
        <v>0.2</v>
      </c>
      <c r="AU3505" s="4">
        <f t="shared" si="120"/>
        <v>0.2</v>
      </c>
      <c r="AV3505" s="4">
        <f>O3505*149597871*COS(U3505*3.14159265359/180)/(CL3505*695700)</f>
        <v>0</v>
      </c>
      <c r="AW3505" s="4">
        <f t="shared" si="119"/>
        <v>0</v>
      </c>
      <c r="AX3505">
        <v>0.11</v>
      </c>
      <c r="AY3505">
        <v>0.11</v>
      </c>
      <c r="BC3505">
        <v>1.57</v>
      </c>
      <c r="BD3505">
        <v>0.9</v>
      </c>
      <c r="BE3505">
        <v>0.9</v>
      </c>
      <c r="BO3505" t="s">
        <v>99</v>
      </c>
      <c r="BP3505" t="s">
        <v>146</v>
      </c>
      <c r="BS3505" t="s">
        <v>10292</v>
      </c>
      <c r="BU3505" t="s">
        <v>10287</v>
      </c>
      <c r="BV3505">
        <v>299.13921199999999</v>
      </c>
      <c r="BW3505">
        <v>40.949019999999997</v>
      </c>
      <c r="BX3505">
        <v>13.04</v>
      </c>
      <c r="BY3505">
        <v>12.760999999999999</v>
      </c>
      <c r="BZ3505">
        <v>11.702</v>
      </c>
      <c r="CA3505">
        <v>11.292</v>
      </c>
      <c r="CB3505">
        <v>11.221</v>
      </c>
      <c r="CC3505">
        <v>309.47000000000003</v>
      </c>
      <c r="CD3505">
        <v>1.83</v>
      </c>
      <c r="CE3505">
        <v>1.83</v>
      </c>
      <c r="CF3505">
        <v>0.17</v>
      </c>
      <c r="CG3505">
        <v>7.0000000000000007E-2</v>
      </c>
      <c r="CH3505">
        <v>7.0000000000000007E-2</v>
      </c>
      <c r="CI3505">
        <v>0.88</v>
      </c>
      <c r="CJ3505">
        <v>0.06</v>
      </c>
      <c r="CK3505">
        <v>0.06</v>
      </c>
      <c r="CL3505">
        <v>0.89</v>
      </c>
      <c r="CM3505">
        <v>0.05</v>
      </c>
      <c r="CN3505">
        <v>0.05</v>
      </c>
      <c r="CP3505">
        <v>3.14</v>
      </c>
      <c r="CS3505">
        <v>5194</v>
      </c>
      <c r="CT3505">
        <v>73</v>
      </c>
      <c r="CU3505">
        <v>73</v>
      </c>
      <c r="CX3505" t="s">
        <v>10288</v>
      </c>
    </row>
    <row r="3506" spans="1:102" x14ac:dyDescent="0.25">
      <c r="A3506" t="s">
        <v>10293</v>
      </c>
      <c r="B3506" t="s">
        <v>98</v>
      </c>
      <c r="C3506">
        <v>2.0670000000000002</v>
      </c>
      <c r="D3506">
        <v>7.9000000000000001E-2</v>
      </c>
      <c r="E3506">
        <v>7.9000000000000001E-2</v>
      </c>
      <c r="F3506">
        <v>2.0670000000000002</v>
      </c>
      <c r="G3506">
        <v>7.9000000000000001E-2</v>
      </c>
      <c r="H3506">
        <v>7.9000000000000001E-2</v>
      </c>
      <c r="L3506">
        <v>982</v>
      </c>
      <c r="M3506">
        <v>8</v>
      </c>
      <c r="N3506">
        <v>8</v>
      </c>
      <c r="Y3506">
        <v>2014</v>
      </c>
      <c r="Z3506" s="1">
        <v>44232</v>
      </c>
      <c r="AU3506" s="4"/>
      <c r="AV3506" s="4">
        <f>O3506*149597871*COS(U3506*3.14159265359/180)/(CL3506*695700)</f>
        <v>0</v>
      </c>
      <c r="AW3506" s="4">
        <f t="shared" si="119"/>
        <v>0</v>
      </c>
      <c r="BC3506">
        <v>45.83</v>
      </c>
      <c r="BD3506">
        <v>0.8</v>
      </c>
      <c r="BE3506">
        <v>0.8</v>
      </c>
      <c r="BO3506" t="s">
        <v>99</v>
      </c>
      <c r="BP3506" t="s">
        <v>100</v>
      </c>
      <c r="BS3506" t="s">
        <v>10294</v>
      </c>
      <c r="BU3506" t="s">
        <v>10287</v>
      </c>
      <c r="BV3506">
        <v>299.13921199999999</v>
      </c>
      <c r="BW3506">
        <v>40.949019999999997</v>
      </c>
      <c r="BX3506">
        <v>13.04</v>
      </c>
      <c r="BY3506">
        <v>12.760999999999999</v>
      </c>
      <c r="BZ3506">
        <v>11.702</v>
      </c>
      <c r="CA3506">
        <v>11.292</v>
      </c>
      <c r="CB3506">
        <v>11.221</v>
      </c>
      <c r="CC3506">
        <v>309.47000000000003</v>
      </c>
      <c r="CD3506">
        <v>1.83</v>
      </c>
      <c r="CE3506">
        <v>1.83</v>
      </c>
      <c r="CF3506">
        <v>0.17</v>
      </c>
      <c r="CG3506">
        <v>7.0000000000000007E-2</v>
      </c>
      <c r="CH3506">
        <v>7.0000000000000007E-2</v>
      </c>
      <c r="CI3506">
        <v>0.88</v>
      </c>
      <c r="CJ3506">
        <v>0.06</v>
      </c>
      <c r="CK3506">
        <v>0.06</v>
      </c>
      <c r="CL3506">
        <v>0.89</v>
      </c>
      <c r="CM3506">
        <v>0.05</v>
      </c>
      <c r="CN3506">
        <v>0.05</v>
      </c>
      <c r="CP3506">
        <v>3.14</v>
      </c>
      <c r="CS3506">
        <v>5194</v>
      </c>
      <c r="CT3506">
        <v>73</v>
      </c>
      <c r="CU3506">
        <v>73</v>
      </c>
      <c r="CX3506" t="s">
        <v>10288</v>
      </c>
    </row>
    <row r="3507" spans="1:102" x14ac:dyDescent="0.25">
      <c r="A3507" t="s">
        <v>10295</v>
      </c>
      <c r="B3507" t="s">
        <v>98</v>
      </c>
      <c r="I3507">
        <v>0.248</v>
      </c>
      <c r="J3507">
        <v>1.9E-2</v>
      </c>
      <c r="K3507">
        <v>2.5999999999999999E-2</v>
      </c>
      <c r="L3507">
        <v>4.9195837999999998</v>
      </c>
      <c r="M3507" s="2">
        <v>4.8999999999999997E-6</v>
      </c>
      <c r="N3507" s="2">
        <v>4.8999999999999997E-6</v>
      </c>
      <c r="Y3507">
        <v>2016</v>
      </c>
      <c r="Z3507" s="1">
        <v>44232</v>
      </c>
      <c r="AG3507">
        <v>2454967.6027589999</v>
      </c>
      <c r="AH3507">
        <v>7.9900000000000001E-4</v>
      </c>
      <c r="AI3507">
        <v>7.9900000000000001E-4</v>
      </c>
      <c r="AU3507" s="4"/>
      <c r="AV3507" s="4">
        <f>O3507*149597871*COS(U3507*3.14159265359/180)/(CL3507*695700)</f>
        <v>0</v>
      </c>
      <c r="AW3507" s="4">
        <f t="shared" si="119"/>
        <v>0</v>
      </c>
      <c r="BO3507" t="s">
        <v>156</v>
      </c>
      <c r="BP3507" t="s">
        <v>146</v>
      </c>
      <c r="BS3507" t="s">
        <v>10296</v>
      </c>
      <c r="BU3507" t="s">
        <v>10297</v>
      </c>
      <c r="BV3507">
        <v>294.46390000000002</v>
      </c>
      <c r="BW3507">
        <v>49.765047000000003</v>
      </c>
      <c r="BZ3507">
        <v>12.332000000000001</v>
      </c>
      <c r="CA3507">
        <v>12.11</v>
      </c>
      <c r="CB3507">
        <v>12.065</v>
      </c>
      <c r="CC3507">
        <v>806</v>
      </c>
      <c r="CF3507">
        <v>0.11</v>
      </c>
      <c r="CG3507">
        <v>9.0999999999999998E-2</v>
      </c>
      <c r="CH3507">
        <v>9.4E-2</v>
      </c>
      <c r="CI3507">
        <v>1.25</v>
      </c>
      <c r="CJ3507">
        <v>0.04</v>
      </c>
      <c r="CK3507">
        <v>0.05</v>
      </c>
      <c r="CL3507">
        <v>1.34</v>
      </c>
      <c r="CM3507">
        <v>0.1</v>
      </c>
      <c r="CN3507">
        <v>0.14000000000000001</v>
      </c>
      <c r="CP3507">
        <v>2.34</v>
      </c>
      <c r="CQ3507">
        <v>-0.77400000000000002</v>
      </c>
      <c r="CR3507">
        <v>0.66900000000000004</v>
      </c>
      <c r="CS3507">
        <v>6322</v>
      </c>
      <c r="CT3507">
        <v>65</v>
      </c>
      <c r="CU3507">
        <v>71.599999999999994</v>
      </c>
      <c r="CX3507" t="s">
        <v>10298</v>
      </c>
    </row>
    <row r="3508" spans="1:102" x14ac:dyDescent="0.25">
      <c r="A3508" t="s">
        <v>10299</v>
      </c>
      <c r="B3508" t="s">
        <v>98</v>
      </c>
      <c r="I3508">
        <v>0.223</v>
      </c>
      <c r="J3508">
        <v>2.5999999999999999E-2</v>
      </c>
      <c r="K3508">
        <v>3.3000000000000002E-2</v>
      </c>
      <c r="L3508">
        <v>10.06082567</v>
      </c>
      <c r="M3508" s="2">
        <v>1.522E-5</v>
      </c>
      <c r="N3508" s="2">
        <v>1.522E-5</v>
      </c>
      <c r="Y3508">
        <v>2016</v>
      </c>
      <c r="Z3508" s="1">
        <v>44232</v>
      </c>
      <c r="AG3508">
        <v>2454971.9675199999</v>
      </c>
      <c r="AH3508">
        <v>1.2700000000000001E-3</v>
      </c>
      <c r="AI3508">
        <v>1.2700000000000001E-3</v>
      </c>
      <c r="AU3508" s="4"/>
      <c r="AV3508" s="4">
        <f>O3508*149597871*COS(U3508*3.14159265359/180)/(CL3508*695700)</f>
        <v>0</v>
      </c>
      <c r="AW3508" s="4">
        <f t="shared" si="119"/>
        <v>0</v>
      </c>
      <c r="BO3508" t="s">
        <v>156</v>
      </c>
      <c r="BP3508" t="s">
        <v>146</v>
      </c>
      <c r="BS3508" t="s">
        <v>10300</v>
      </c>
      <c r="BU3508" t="s">
        <v>10301</v>
      </c>
      <c r="BV3508">
        <v>291.90703200000002</v>
      </c>
      <c r="BW3508">
        <v>49.262053999999999</v>
      </c>
      <c r="BZ3508">
        <v>12.724</v>
      </c>
      <c r="CA3508">
        <v>12.4</v>
      </c>
      <c r="CB3508">
        <v>12.382999999999999</v>
      </c>
      <c r="CC3508">
        <v>713</v>
      </c>
      <c r="CF3508">
        <v>0.03</v>
      </c>
      <c r="CG3508">
        <v>9.0999999999999998E-2</v>
      </c>
      <c r="CH3508">
        <v>8.6999999999999994E-2</v>
      </c>
      <c r="CI3508">
        <v>1.01</v>
      </c>
      <c r="CJ3508">
        <v>0.04</v>
      </c>
      <c r="CK3508">
        <v>0.04</v>
      </c>
      <c r="CL3508">
        <v>1.0900000000000001</v>
      </c>
      <c r="CM3508">
        <v>0.11</v>
      </c>
      <c r="CN3508">
        <v>0.16</v>
      </c>
      <c r="CP3508">
        <v>6.17</v>
      </c>
      <c r="CQ3508">
        <v>-3.25</v>
      </c>
      <c r="CR3508">
        <v>1.93</v>
      </c>
      <c r="CS3508">
        <v>5802</v>
      </c>
      <c r="CT3508">
        <v>66.2</v>
      </c>
      <c r="CU3508">
        <v>73.64</v>
      </c>
      <c r="CX3508" t="s">
        <v>10302</v>
      </c>
    </row>
    <row r="3509" spans="1:102" x14ac:dyDescent="0.25">
      <c r="A3509" t="s">
        <v>10303</v>
      </c>
      <c r="B3509" t="s">
        <v>98</v>
      </c>
      <c r="I3509">
        <v>0.21099999999999999</v>
      </c>
      <c r="J3509">
        <v>1.2E-2</v>
      </c>
      <c r="K3509">
        <v>3.3000000000000002E-2</v>
      </c>
      <c r="L3509">
        <v>56.35418576</v>
      </c>
      <c r="M3509" s="2">
        <v>9.3709999999999996E-5</v>
      </c>
      <c r="N3509" s="2">
        <v>9.3709999999999996E-5</v>
      </c>
      <c r="Y3509">
        <v>2016</v>
      </c>
      <c r="Z3509" s="1">
        <v>44232</v>
      </c>
      <c r="AG3509">
        <v>2454977.8363700002</v>
      </c>
      <c r="AH3509">
        <v>1.33E-3</v>
      </c>
      <c r="AI3509">
        <v>1.33E-3</v>
      </c>
      <c r="AU3509" s="4"/>
      <c r="AV3509" s="4">
        <f>O3509*149597871*COS(U3509*3.14159265359/180)/(CL3509*695700)</f>
        <v>0</v>
      </c>
      <c r="AW3509" s="4">
        <f t="shared" si="119"/>
        <v>0</v>
      </c>
      <c r="BO3509" t="s">
        <v>156</v>
      </c>
      <c r="BP3509" t="s">
        <v>146</v>
      </c>
      <c r="BS3509" t="s">
        <v>10304</v>
      </c>
      <c r="BU3509" t="s">
        <v>10305</v>
      </c>
      <c r="BV3509">
        <v>296.82289800000001</v>
      </c>
      <c r="BW3509">
        <v>48.107554999999998</v>
      </c>
      <c r="BZ3509">
        <v>12.173</v>
      </c>
      <c r="CA3509">
        <v>11.661</v>
      </c>
      <c r="CB3509">
        <v>11.536</v>
      </c>
      <c r="CC3509">
        <v>290</v>
      </c>
      <c r="CF3509">
        <v>-0.13</v>
      </c>
      <c r="CG3509">
        <v>0.11799999999999999</v>
      </c>
      <c r="CH3509">
        <v>0.11</v>
      </c>
      <c r="CI3509">
        <v>0.75</v>
      </c>
      <c r="CJ3509">
        <v>0.04</v>
      </c>
      <c r="CK3509">
        <v>0.04</v>
      </c>
      <c r="CL3509">
        <v>0.72</v>
      </c>
      <c r="CM3509">
        <v>0.03</v>
      </c>
      <c r="CN3509">
        <v>0.03</v>
      </c>
      <c r="CP3509">
        <v>6.03</v>
      </c>
      <c r="CQ3509">
        <v>-3.88</v>
      </c>
      <c r="CR3509">
        <v>5.43</v>
      </c>
      <c r="CS3509">
        <v>4871</v>
      </c>
      <c r="CT3509">
        <v>61.54</v>
      </c>
      <c r="CU3509">
        <v>63.64</v>
      </c>
      <c r="CX3509" t="s">
        <v>10306</v>
      </c>
    </row>
    <row r="3510" spans="1:102" x14ac:dyDescent="0.25">
      <c r="A3510" t="s">
        <v>10307</v>
      </c>
      <c r="B3510" t="s">
        <v>98</v>
      </c>
      <c r="I3510">
        <v>0.28599999999999998</v>
      </c>
      <c r="J3510">
        <v>3.7999999999999999E-2</v>
      </c>
      <c r="K3510">
        <v>6.0999999999999999E-2</v>
      </c>
      <c r="L3510">
        <v>30.229104</v>
      </c>
      <c r="M3510" s="2">
        <v>7.8510000000000006E-5</v>
      </c>
      <c r="N3510" s="2">
        <v>7.8510000000000006E-5</v>
      </c>
      <c r="Y3510">
        <v>2016</v>
      </c>
      <c r="Z3510" s="1">
        <v>44232</v>
      </c>
      <c r="AG3510">
        <v>2454967.5203800001</v>
      </c>
      <c r="AH3510">
        <v>1.97E-3</v>
      </c>
      <c r="AI3510">
        <v>1.97E-3</v>
      </c>
      <c r="AU3510" s="4"/>
      <c r="AV3510" s="4">
        <f>O3510*149597871*COS(U3510*3.14159265359/180)/(CL3510*695700)</f>
        <v>0</v>
      </c>
      <c r="AW3510" s="4">
        <f t="shared" si="119"/>
        <v>0</v>
      </c>
      <c r="BO3510" t="s">
        <v>156</v>
      </c>
      <c r="BP3510" t="s">
        <v>146</v>
      </c>
      <c r="BS3510" t="s">
        <v>10308</v>
      </c>
      <c r="BU3510" t="s">
        <v>10309</v>
      </c>
      <c r="BV3510">
        <v>291.64675799999998</v>
      </c>
      <c r="BW3510">
        <v>41.884663000000003</v>
      </c>
      <c r="BZ3510">
        <v>12.516</v>
      </c>
      <c r="CA3510">
        <v>12.250999999999999</v>
      </c>
      <c r="CB3510">
        <v>12.222</v>
      </c>
      <c r="CC3510">
        <v>953</v>
      </c>
      <c r="CF3510">
        <v>0.09</v>
      </c>
      <c r="CG3510">
        <v>8.8999999999999996E-2</v>
      </c>
      <c r="CH3510">
        <v>9.0999999999999998E-2</v>
      </c>
      <c r="CI3510">
        <v>1.28</v>
      </c>
      <c r="CJ3510">
        <v>7.0000000000000007E-2</v>
      </c>
      <c r="CK3510">
        <v>0.1</v>
      </c>
      <c r="CL3510">
        <v>1.47</v>
      </c>
      <c r="CM3510">
        <v>0.19</v>
      </c>
      <c r="CN3510">
        <v>0.31</v>
      </c>
      <c r="CP3510">
        <v>2.63</v>
      </c>
      <c r="CQ3510">
        <v>-0.79400000000000004</v>
      </c>
      <c r="CR3510">
        <v>0.42</v>
      </c>
      <c r="CS3510">
        <v>6346</v>
      </c>
      <c r="CT3510">
        <v>73.37</v>
      </c>
      <c r="CU3510">
        <v>79.709999999999994</v>
      </c>
      <c r="CX3510" t="s">
        <v>10310</v>
      </c>
    </row>
    <row r="3511" spans="1:102" x14ac:dyDescent="0.25">
      <c r="A3511" t="s">
        <v>10311</v>
      </c>
      <c r="B3511" t="s">
        <v>98</v>
      </c>
      <c r="I3511">
        <v>0.20300000000000001</v>
      </c>
      <c r="J3511">
        <v>4.0000000000000001E-3</v>
      </c>
      <c r="K3511">
        <v>6.0000000000000001E-3</v>
      </c>
      <c r="L3511">
        <v>10.045569309999999</v>
      </c>
      <c r="M3511" s="2">
        <v>7.1999999999999997E-6</v>
      </c>
      <c r="N3511" s="2">
        <v>7.1999999999999997E-6</v>
      </c>
      <c r="Y3511">
        <v>2016</v>
      </c>
      <c r="Z3511" s="1">
        <v>44232</v>
      </c>
      <c r="AG3511">
        <v>2454962.0932729999</v>
      </c>
      <c r="AH3511">
        <v>5.9699999999999998E-4</v>
      </c>
      <c r="AI3511">
        <v>5.9699999999999998E-4</v>
      </c>
      <c r="AU3511" s="4"/>
      <c r="AV3511" s="4">
        <f>O3511*149597871*COS(U3511*3.14159265359/180)/(CL3511*695700)</f>
        <v>0</v>
      </c>
      <c r="AW3511" s="4">
        <f t="shared" si="119"/>
        <v>0</v>
      </c>
      <c r="BO3511" t="s">
        <v>156</v>
      </c>
      <c r="BP3511" t="s">
        <v>146</v>
      </c>
      <c r="BS3511" t="s">
        <v>10312</v>
      </c>
      <c r="BU3511" t="s">
        <v>10313</v>
      </c>
      <c r="BV3511">
        <v>284.39430399999998</v>
      </c>
      <c r="BW3511">
        <v>46.249080999999997</v>
      </c>
      <c r="BZ3511">
        <v>11.89</v>
      </c>
      <c r="CA3511">
        <v>11.574999999999999</v>
      </c>
      <c r="CB3511">
        <v>11.481999999999999</v>
      </c>
      <c r="CC3511">
        <v>377</v>
      </c>
      <c r="CF3511">
        <v>-0.1</v>
      </c>
      <c r="CG3511">
        <v>8.5000000000000006E-2</v>
      </c>
      <c r="CH3511">
        <v>0.09</v>
      </c>
      <c r="CI3511">
        <v>0.96</v>
      </c>
      <c r="CJ3511">
        <v>0.03</v>
      </c>
      <c r="CK3511">
        <v>0.02</v>
      </c>
      <c r="CL3511">
        <v>0.87</v>
      </c>
      <c r="CM3511">
        <v>0.02</v>
      </c>
      <c r="CN3511">
        <v>0.02</v>
      </c>
      <c r="CP3511">
        <v>1.48</v>
      </c>
      <c r="CQ3511">
        <v>-0.32600000000000001</v>
      </c>
      <c r="CR3511">
        <v>0.65400000000000003</v>
      </c>
      <c r="CS3511">
        <v>5668</v>
      </c>
      <c r="CT3511">
        <v>48.74</v>
      </c>
      <c r="CU3511">
        <v>54.61</v>
      </c>
      <c r="CX3511" t="s">
        <v>10314</v>
      </c>
    </row>
    <row r="3512" spans="1:102" x14ac:dyDescent="0.25">
      <c r="A3512" t="s">
        <v>10315</v>
      </c>
      <c r="B3512" t="s">
        <v>98</v>
      </c>
      <c r="I3512">
        <v>1.286</v>
      </c>
      <c r="J3512">
        <v>0.14499999999999999</v>
      </c>
      <c r="K3512">
        <v>0.30199999999999999</v>
      </c>
      <c r="L3512">
        <v>3.2432598000000001</v>
      </c>
      <c r="M3512" s="2">
        <v>1.8E-7</v>
      </c>
      <c r="N3512" s="2">
        <v>1.8E-7</v>
      </c>
      <c r="Y3512">
        <v>2016</v>
      </c>
      <c r="Z3512" s="1">
        <v>44232</v>
      </c>
      <c r="AG3512">
        <v>2454966.6690440001</v>
      </c>
      <c r="AH3512" s="2">
        <v>4.6E-5</v>
      </c>
      <c r="AI3512" s="2">
        <v>4.6E-5</v>
      </c>
      <c r="AU3512" s="4"/>
      <c r="AV3512" s="4">
        <f>O3512*149597871*COS(U3512*3.14159265359/180)/(CL3512*695700)</f>
        <v>0</v>
      </c>
      <c r="AW3512" s="4">
        <f t="shared" si="119"/>
        <v>0</v>
      </c>
      <c r="BO3512" t="s">
        <v>156</v>
      </c>
      <c r="BP3512" t="s">
        <v>146</v>
      </c>
      <c r="BS3512" t="s">
        <v>10316</v>
      </c>
      <c r="BU3512" t="s">
        <v>10317</v>
      </c>
      <c r="BV3512">
        <v>294.99631299999999</v>
      </c>
      <c r="BW3512">
        <v>50.470066000000003</v>
      </c>
      <c r="BZ3512">
        <v>13.782</v>
      </c>
      <c r="CA3512">
        <v>13.478999999999999</v>
      </c>
      <c r="CB3512">
        <v>13.433</v>
      </c>
      <c r="CC3512">
        <v>1173</v>
      </c>
      <c r="CF3512">
        <v>0.04</v>
      </c>
      <c r="CG3512">
        <v>0.161</v>
      </c>
      <c r="CH3512">
        <v>0.14699999999999999</v>
      </c>
      <c r="CI3512">
        <v>1.07</v>
      </c>
      <c r="CJ3512">
        <v>7.0000000000000007E-2</v>
      </c>
      <c r="CK3512">
        <v>0.08</v>
      </c>
      <c r="CL3512">
        <v>1.0900000000000001</v>
      </c>
      <c r="CM3512">
        <v>0.12</v>
      </c>
      <c r="CN3512">
        <v>0.26</v>
      </c>
      <c r="CP3512">
        <v>3.72</v>
      </c>
      <c r="CQ3512">
        <v>-2.02</v>
      </c>
      <c r="CR3512">
        <v>2</v>
      </c>
      <c r="CS3512">
        <v>5958</v>
      </c>
      <c r="CT3512">
        <v>153.72</v>
      </c>
      <c r="CU3512">
        <v>105.05</v>
      </c>
      <c r="CX3512" t="s">
        <v>10318</v>
      </c>
    </row>
    <row r="3513" spans="1:102" x14ac:dyDescent="0.25">
      <c r="A3513" t="s">
        <v>10319</v>
      </c>
      <c r="B3513" t="s">
        <v>98</v>
      </c>
      <c r="I3513">
        <v>0.98099999999999998</v>
      </c>
      <c r="J3513">
        <v>0.05</v>
      </c>
      <c r="K3513">
        <v>3.5999999999999997E-2</v>
      </c>
      <c r="L3513">
        <v>30.360446670000002</v>
      </c>
      <c r="M3513" s="2">
        <v>4.2400000000000001E-6</v>
      </c>
      <c r="N3513" s="2">
        <v>4.2400000000000001E-6</v>
      </c>
      <c r="Y3513">
        <v>2016</v>
      </c>
      <c r="Z3513" s="1">
        <v>44232</v>
      </c>
      <c r="AG3513">
        <v>2454981.0915279998</v>
      </c>
      <c r="AH3513">
        <v>1.11E-4</v>
      </c>
      <c r="AI3513">
        <v>1.11E-4</v>
      </c>
      <c r="AU3513" s="4"/>
      <c r="AV3513" s="4">
        <f>O3513*149597871*COS(U3513*3.14159265359/180)/(CL3513*695700)</f>
        <v>0</v>
      </c>
      <c r="AW3513" s="4">
        <f t="shared" si="119"/>
        <v>0</v>
      </c>
      <c r="BO3513" t="s">
        <v>156</v>
      </c>
      <c r="BP3513" t="s">
        <v>146</v>
      </c>
      <c r="BS3513" t="s">
        <v>10320</v>
      </c>
      <c r="BU3513" t="s">
        <v>10321</v>
      </c>
      <c r="BV3513">
        <v>284.87996399999997</v>
      </c>
      <c r="BW3513">
        <v>49.266993999999997</v>
      </c>
      <c r="BZ3513">
        <v>12.895</v>
      </c>
      <c r="CA3513">
        <v>12.377000000000001</v>
      </c>
      <c r="CB3513">
        <v>12.288</v>
      </c>
      <c r="CC3513">
        <v>428</v>
      </c>
      <c r="CF3513">
        <v>-0.04</v>
      </c>
      <c r="CG3513">
        <v>0.16600000000000001</v>
      </c>
      <c r="CH3513">
        <v>0.15</v>
      </c>
      <c r="CI3513">
        <v>0.79</v>
      </c>
      <c r="CJ3513">
        <v>0.04</v>
      </c>
      <c r="CK3513">
        <v>0.04</v>
      </c>
      <c r="CL3513">
        <v>0.75</v>
      </c>
      <c r="CM3513">
        <v>0.04</v>
      </c>
      <c r="CN3513">
        <v>0.03</v>
      </c>
      <c r="CP3513">
        <v>4.47</v>
      </c>
      <c r="CQ3513">
        <v>-2.66</v>
      </c>
      <c r="CR3513">
        <v>6.15</v>
      </c>
      <c r="CS3513">
        <v>4926</v>
      </c>
      <c r="CT3513">
        <v>45.25</v>
      </c>
      <c r="CU3513">
        <v>44.94</v>
      </c>
      <c r="CX3513" t="s">
        <v>10322</v>
      </c>
    </row>
    <row r="3514" spans="1:102" x14ac:dyDescent="0.25">
      <c r="A3514" t="s">
        <v>10323</v>
      </c>
      <c r="B3514" t="s">
        <v>98</v>
      </c>
      <c r="I3514">
        <v>1.0189999999999999</v>
      </c>
      <c r="J3514">
        <v>4.7E-2</v>
      </c>
      <c r="K3514">
        <v>6.2E-2</v>
      </c>
      <c r="L3514">
        <v>15.358768400000001</v>
      </c>
      <c r="M3514" s="2">
        <v>2.21E-6</v>
      </c>
      <c r="N3514" s="2">
        <v>2.21E-6</v>
      </c>
      <c r="Y3514">
        <v>2016</v>
      </c>
      <c r="Z3514" s="1">
        <v>44232</v>
      </c>
      <c r="AG3514">
        <v>2454965.3851029999</v>
      </c>
      <c r="AH3514">
        <v>1.17E-4</v>
      </c>
      <c r="AI3514">
        <v>1.17E-4</v>
      </c>
      <c r="AU3514" s="4"/>
      <c r="AV3514" s="4">
        <f>O3514*149597871*COS(U3514*3.14159265359/180)/(CL3514*695700)</f>
        <v>0</v>
      </c>
      <c r="AW3514" s="4">
        <f t="shared" si="119"/>
        <v>0</v>
      </c>
      <c r="BO3514" t="s">
        <v>156</v>
      </c>
      <c r="BP3514" t="s">
        <v>146</v>
      </c>
      <c r="BS3514" t="s">
        <v>10324</v>
      </c>
      <c r="BU3514" t="s">
        <v>10325</v>
      </c>
      <c r="BV3514">
        <v>295.28722199999999</v>
      </c>
      <c r="BW3514">
        <v>41.221969999999999</v>
      </c>
      <c r="BZ3514">
        <v>13.731999999999999</v>
      </c>
      <c r="CA3514">
        <v>13.326000000000001</v>
      </c>
      <c r="CB3514">
        <v>13.25</v>
      </c>
      <c r="CC3514">
        <v>835</v>
      </c>
      <c r="CF3514">
        <v>0</v>
      </c>
      <c r="CG3514">
        <v>0.105</v>
      </c>
      <c r="CH3514">
        <v>9.9000000000000005E-2</v>
      </c>
      <c r="CI3514">
        <v>0.91</v>
      </c>
      <c r="CJ3514">
        <v>0.04</v>
      </c>
      <c r="CK3514">
        <v>0.04</v>
      </c>
      <c r="CL3514">
        <v>0.88</v>
      </c>
      <c r="CM3514">
        <v>0.04</v>
      </c>
      <c r="CN3514">
        <v>0.05</v>
      </c>
      <c r="CP3514">
        <v>5.62</v>
      </c>
      <c r="CQ3514">
        <v>-3.36</v>
      </c>
      <c r="CR3514">
        <v>3.97</v>
      </c>
      <c r="CS3514">
        <v>5444</v>
      </c>
      <c r="CT3514">
        <v>77.87</v>
      </c>
      <c r="CU3514">
        <v>89.78</v>
      </c>
      <c r="CX3514" t="s">
        <v>10326</v>
      </c>
    </row>
    <row r="3515" spans="1:102" x14ac:dyDescent="0.25">
      <c r="A3515" t="s">
        <v>10327</v>
      </c>
      <c r="B3515" t="s">
        <v>98</v>
      </c>
      <c r="I3515">
        <v>0.23899999999999999</v>
      </c>
      <c r="J3515">
        <v>4.3999999999999997E-2</v>
      </c>
      <c r="K3515">
        <v>1.6E-2</v>
      </c>
      <c r="L3515">
        <v>38.651997600000001</v>
      </c>
      <c r="M3515">
        <v>2.5169999999999999E-4</v>
      </c>
      <c r="N3515">
        <v>2.5169999999999999E-4</v>
      </c>
      <c r="Y3515">
        <v>2016</v>
      </c>
      <c r="Z3515" s="1">
        <v>44232</v>
      </c>
      <c r="AG3515">
        <v>2454997.0491900002</v>
      </c>
      <c r="AH3515">
        <v>5.3699999999999998E-3</v>
      </c>
      <c r="AI3515">
        <v>5.3699999999999998E-3</v>
      </c>
      <c r="AU3515" s="4"/>
      <c r="AV3515" s="4">
        <f>O3515*149597871*COS(U3515*3.14159265359/180)/(CL3515*695700)</f>
        <v>0</v>
      </c>
      <c r="AW3515" s="4">
        <f t="shared" si="119"/>
        <v>0</v>
      </c>
      <c r="BO3515" t="s">
        <v>156</v>
      </c>
      <c r="BP3515" t="s">
        <v>146</v>
      </c>
      <c r="BS3515" t="s">
        <v>10328</v>
      </c>
      <c r="BU3515" t="s">
        <v>10325</v>
      </c>
      <c r="BV3515">
        <v>295.28722199999999</v>
      </c>
      <c r="BW3515">
        <v>41.221969999999999</v>
      </c>
      <c r="BZ3515">
        <v>13.731999999999999</v>
      </c>
      <c r="CA3515">
        <v>13.326000000000001</v>
      </c>
      <c r="CB3515">
        <v>13.25</v>
      </c>
      <c r="CC3515">
        <v>835</v>
      </c>
      <c r="CF3515">
        <v>0</v>
      </c>
      <c r="CG3515">
        <v>0.105</v>
      </c>
      <c r="CH3515">
        <v>9.9000000000000005E-2</v>
      </c>
      <c r="CI3515">
        <v>0.91</v>
      </c>
      <c r="CJ3515">
        <v>0.04</v>
      </c>
      <c r="CK3515">
        <v>0.04</v>
      </c>
      <c r="CL3515">
        <v>0.88</v>
      </c>
      <c r="CM3515">
        <v>0.04</v>
      </c>
      <c r="CN3515">
        <v>0.05</v>
      </c>
      <c r="CP3515">
        <v>5.62</v>
      </c>
      <c r="CQ3515">
        <v>-3.36</v>
      </c>
      <c r="CR3515">
        <v>3.97</v>
      </c>
      <c r="CS3515">
        <v>5444</v>
      </c>
      <c r="CT3515">
        <v>77.87</v>
      </c>
      <c r="CU3515">
        <v>89.78</v>
      </c>
      <c r="CX3515" t="s">
        <v>10326</v>
      </c>
    </row>
    <row r="3516" spans="1:102" x14ac:dyDescent="0.25">
      <c r="A3516" t="s">
        <v>10329</v>
      </c>
      <c r="B3516" t="s">
        <v>98</v>
      </c>
      <c r="I3516">
        <v>1.409</v>
      </c>
      <c r="J3516">
        <v>0.13500000000000001</v>
      </c>
      <c r="K3516">
        <v>0.34300000000000003</v>
      </c>
      <c r="L3516">
        <v>3.12082923</v>
      </c>
      <c r="M3516" s="2">
        <v>3.8000000000000001E-7</v>
      </c>
      <c r="N3516" s="2">
        <v>3.8000000000000001E-7</v>
      </c>
      <c r="Y3516">
        <v>2016</v>
      </c>
      <c r="Z3516" s="1">
        <v>44232</v>
      </c>
      <c r="AG3516">
        <v>2454972.4662720002</v>
      </c>
      <c r="AH3516">
        <v>1E-4</v>
      </c>
      <c r="AI3516">
        <v>1E-4</v>
      </c>
      <c r="AU3516" s="4"/>
      <c r="AV3516" s="4">
        <f>O3516*149597871*COS(U3516*3.14159265359/180)/(CL3516*695700)</f>
        <v>0</v>
      </c>
      <c r="AW3516" s="4">
        <f t="shared" si="119"/>
        <v>0</v>
      </c>
      <c r="BO3516" t="s">
        <v>156</v>
      </c>
      <c r="BP3516" t="s">
        <v>146</v>
      </c>
      <c r="BS3516" t="s">
        <v>10330</v>
      </c>
      <c r="BU3516" t="s">
        <v>10331</v>
      </c>
      <c r="BV3516">
        <v>282.96617300000003</v>
      </c>
      <c r="BW3516">
        <v>48.34507</v>
      </c>
      <c r="BZ3516">
        <v>13.724</v>
      </c>
      <c r="CA3516">
        <v>13.403</v>
      </c>
      <c r="CB3516">
        <v>13.412000000000001</v>
      </c>
      <c r="CC3516">
        <v>1157</v>
      </c>
      <c r="CF3516">
        <v>0.03</v>
      </c>
      <c r="CG3516">
        <v>0.17199999999999999</v>
      </c>
      <c r="CH3516">
        <v>0.13900000000000001</v>
      </c>
      <c r="CI3516">
        <v>1.07</v>
      </c>
      <c r="CJ3516">
        <v>7.0000000000000007E-2</v>
      </c>
      <c r="CK3516">
        <v>7.0000000000000007E-2</v>
      </c>
      <c r="CL3516">
        <v>1.0900000000000001</v>
      </c>
      <c r="CM3516">
        <v>0.1</v>
      </c>
      <c r="CN3516">
        <v>0.27</v>
      </c>
      <c r="CP3516">
        <v>3.47</v>
      </c>
      <c r="CQ3516">
        <v>-1.77</v>
      </c>
      <c r="CR3516">
        <v>2.02</v>
      </c>
      <c r="CS3516">
        <v>5970</v>
      </c>
      <c r="CT3516">
        <v>95.08</v>
      </c>
      <c r="CU3516">
        <v>97.43</v>
      </c>
      <c r="CX3516" t="s">
        <v>10332</v>
      </c>
    </row>
    <row r="3517" spans="1:102" x14ac:dyDescent="0.25">
      <c r="A3517" t="s">
        <v>10333</v>
      </c>
      <c r="B3517" t="s">
        <v>98</v>
      </c>
      <c r="I3517">
        <v>0.68899999999999995</v>
      </c>
      <c r="J3517">
        <v>1.7999999999999999E-2</v>
      </c>
      <c r="K3517">
        <v>1.4999999999999999E-2</v>
      </c>
      <c r="L3517">
        <v>17.276296120000001</v>
      </c>
      <c r="M3517" s="2">
        <v>2.4499999999999998E-6</v>
      </c>
      <c r="N3517" s="2">
        <v>2.4499999999999998E-6</v>
      </c>
      <c r="Y3517">
        <v>2016</v>
      </c>
      <c r="Z3517" s="1">
        <v>44232</v>
      </c>
      <c r="AG3517">
        <v>2454966.8392460002</v>
      </c>
      <c r="AH3517">
        <v>1.16E-4</v>
      </c>
      <c r="AI3517">
        <v>1.16E-4</v>
      </c>
      <c r="AU3517" s="4"/>
      <c r="AV3517" s="4">
        <f>O3517*149597871*COS(U3517*3.14159265359/180)/(CL3517*695700)</f>
        <v>0</v>
      </c>
      <c r="AW3517" s="4">
        <f t="shared" si="119"/>
        <v>0</v>
      </c>
      <c r="BO3517" t="s">
        <v>156</v>
      </c>
      <c r="BP3517" t="s">
        <v>146</v>
      </c>
      <c r="BS3517" t="s">
        <v>10334</v>
      </c>
      <c r="BU3517" t="s">
        <v>10335</v>
      </c>
      <c r="BV3517">
        <v>290.83315800000003</v>
      </c>
      <c r="BW3517">
        <v>38.184334</v>
      </c>
      <c r="BZ3517">
        <v>12.536</v>
      </c>
      <c r="CA3517">
        <v>12.058</v>
      </c>
      <c r="CB3517">
        <v>11.959</v>
      </c>
      <c r="CC3517">
        <v>379</v>
      </c>
      <c r="CF3517">
        <v>0</v>
      </c>
      <c r="CG3517">
        <v>0.1</v>
      </c>
      <c r="CH3517">
        <v>0.105</v>
      </c>
      <c r="CI3517">
        <v>0.82</v>
      </c>
      <c r="CJ3517">
        <v>0.03</v>
      </c>
      <c r="CK3517">
        <v>0.03</v>
      </c>
      <c r="CL3517">
        <v>0.76</v>
      </c>
      <c r="CM3517">
        <v>0.02</v>
      </c>
      <c r="CN3517">
        <v>0.02</v>
      </c>
      <c r="CP3517">
        <v>3.31</v>
      </c>
      <c r="CQ3517">
        <v>-1.56</v>
      </c>
      <c r="CR3517">
        <v>2.62</v>
      </c>
      <c r="CS3517">
        <v>5014</v>
      </c>
      <c r="CT3517">
        <v>58.34</v>
      </c>
      <c r="CU3517">
        <v>70.48</v>
      </c>
      <c r="CX3517" t="s">
        <v>10336</v>
      </c>
    </row>
    <row r="3518" spans="1:102" x14ac:dyDescent="0.25">
      <c r="A3518" t="s">
        <v>10337</v>
      </c>
      <c r="B3518" t="s">
        <v>98</v>
      </c>
      <c r="C3518">
        <v>0.98</v>
      </c>
      <c r="I3518">
        <v>0.24299999999999999</v>
      </c>
      <c r="L3518">
        <v>7.2037944999999999</v>
      </c>
      <c r="M3518" s="2">
        <v>2.1999999999999999E-5</v>
      </c>
      <c r="N3518" s="2">
        <v>2.1999999999999999E-5</v>
      </c>
      <c r="Y3518">
        <v>2012</v>
      </c>
      <c r="Z3518" s="1">
        <v>44232</v>
      </c>
      <c r="AG3518">
        <v>2455003.2875299999</v>
      </c>
      <c r="AH3518">
        <v>1E-3</v>
      </c>
      <c r="AI3518">
        <v>1E-3</v>
      </c>
      <c r="AJ3518">
        <v>2455003.2875299999</v>
      </c>
      <c r="AK3518">
        <v>1E-3</v>
      </c>
      <c r="AL3518">
        <v>1E-3</v>
      </c>
      <c r="AU3518" s="4"/>
      <c r="AV3518" s="4">
        <f>O3518*149597871*COS(U3518*3.14159265359/180)/(CL3518*695700)</f>
        <v>0</v>
      </c>
      <c r="AW3518" s="4">
        <f t="shared" si="119"/>
        <v>0</v>
      </c>
      <c r="BO3518" t="s">
        <v>99</v>
      </c>
      <c r="BP3518" t="s">
        <v>146</v>
      </c>
      <c r="BS3518" t="s">
        <v>10338</v>
      </c>
      <c r="BU3518" t="s">
        <v>10339</v>
      </c>
      <c r="BV3518">
        <v>292.294579</v>
      </c>
      <c r="BW3518">
        <v>40.591800999999997</v>
      </c>
      <c r="BX3518">
        <v>15.5</v>
      </c>
      <c r="BZ3518">
        <v>13.183999999999999</v>
      </c>
      <c r="CA3518">
        <v>12.487</v>
      </c>
      <c r="CC3518">
        <v>314.02</v>
      </c>
      <c r="CD3518">
        <v>2.54</v>
      </c>
      <c r="CE3518">
        <v>2.54</v>
      </c>
      <c r="CI3518">
        <v>0.55000000000000004</v>
      </c>
      <c r="CL3518">
        <v>0.56000000000000005</v>
      </c>
      <c r="CM3518">
        <v>0.02</v>
      </c>
      <c r="CN3518">
        <v>0.02</v>
      </c>
      <c r="CO3518" t="s">
        <v>805</v>
      </c>
      <c r="CS3518">
        <v>4252</v>
      </c>
      <c r="CT3518">
        <v>100</v>
      </c>
      <c r="CU3518">
        <v>100</v>
      </c>
      <c r="CX3518" t="s">
        <v>10340</v>
      </c>
    </row>
    <row r="3519" spans="1:102" x14ac:dyDescent="0.25">
      <c r="A3519" t="s">
        <v>10341</v>
      </c>
      <c r="B3519" t="s">
        <v>98</v>
      </c>
      <c r="C3519">
        <v>0.72</v>
      </c>
      <c r="I3519">
        <v>0.22700000000000001</v>
      </c>
      <c r="L3519">
        <v>10.9129343</v>
      </c>
      <c r="M3519" s="2">
        <v>6.8999999999999997E-5</v>
      </c>
      <c r="N3519" s="2">
        <v>6.8999999999999997E-5</v>
      </c>
      <c r="Y3519">
        <v>2012</v>
      </c>
      <c r="Z3519" s="1">
        <v>44232</v>
      </c>
      <c r="AG3519">
        <v>2455002.84919</v>
      </c>
      <c r="AH3519">
        <v>2.2000000000000001E-3</v>
      </c>
      <c r="AI3519">
        <v>2.2000000000000001E-3</v>
      </c>
      <c r="AJ3519">
        <v>2455002.84919</v>
      </c>
      <c r="AK3519">
        <v>2.2000000000000001E-3</v>
      </c>
      <c r="AL3519">
        <v>2.2000000000000001E-3</v>
      </c>
      <c r="AU3519" s="4"/>
      <c r="AV3519" s="4">
        <f>O3519*149597871*COS(U3519*3.14159265359/180)/(CL3519*695700)</f>
        <v>0</v>
      </c>
      <c r="AW3519" s="4">
        <f t="shared" si="119"/>
        <v>0</v>
      </c>
      <c r="BO3519" t="s">
        <v>99</v>
      </c>
      <c r="BP3519" t="s">
        <v>146</v>
      </c>
      <c r="BS3519" t="s">
        <v>10342</v>
      </c>
      <c r="BU3519" t="s">
        <v>10339</v>
      </c>
      <c r="BV3519">
        <v>292.294579</v>
      </c>
      <c r="BW3519">
        <v>40.591800999999997</v>
      </c>
      <c r="BX3519">
        <v>15.5</v>
      </c>
      <c r="BZ3519">
        <v>13.183999999999999</v>
      </c>
      <c r="CA3519">
        <v>12.487</v>
      </c>
      <c r="CC3519">
        <v>314.02</v>
      </c>
      <c r="CD3519">
        <v>2.54</v>
      </c>
      <c r="CE3519">
        <v>2.54</v>
      </c>
      <c r="CI3519">
        <v>0.55000000000000004</v>
      </c>
      <c r="CL3519">
        <v>0.56000000000000005</v>
      </c>
      <c r="CM3519">
        <v>0.02</v>
      </c>
      <c r="CN3519">
        <v>0.02</v>
      </c>
      <c r="CO3519" t="s">
        <v>805</v>
      </c>
      <c r="CS3519">
        <v>4252</v>
      </c>
      <c r="CT3519">
        <v>100</v>
      </c>
      <c r="CU3519">
        <v>100</v>
      </c>
      <c r="CX3519" t="s">
        <v>10340</v>
      </c>
    </row>
    <row r="3520" spans="1:102" x14ac:dyDescent="0.25">
      <c r="A3520" t="s">
        <v>10343</v>
      </c>
      <c r="B3520" t="s">
        <v>98</v>
      </c>
      <c r="I3520">
        <v>0.14299999999999999</v>
      </c>
      <c r="J3520">
        <v>6.0000000000000001E-3</v>
      </c>
      <c r="K3520">
        <v>6.0000000000000001E-3</v>
      </c>
      <c r="L3520">
        <v>2.576549</v>
      </c>
      <c r="M3520" s="2">
        <v>3.0000000000000001E-6</v>
      </c>
      <c r="N3520" s="2">
        <v>3.0000000000000001E-6</v>
      </c>
      <c r="O3520">
        <v>3.1E-2</v>
      </c>
      <c r="Y3520">
        <v>2014</v>
      </c>
      <c r="Z3520" s="1">
        <v>44232</v>
      </c>
      <c r="AG3520">
        <v>2455005.1293199998</v>
      </c>
      <c r="AH3520">
        <v>6.6E-4</v>
      </c>
      <c r="AI3520">
        <v>6.6E-4</v>
      </c>
      <c r="AS3520" s="3">
        <v>0.06</v>
      </c>
      <c r="AU3520" s="4">
        <f t="shared" si="120"/>
        <v>0.06</v>
      </c>
      <c r="AV3520" s="4">
        <f>O3520*149597871*COS(U3520*3.14159265359/180)/(CL3520*695700)</f>
        <v>11.903565784205012</v>
      </c>
      <c r="AW3520" s="4">
        <f t="shared" si="119"/>
        <v>999</v>
      </c>
      <c r="AX3520">
        <v>0.17</v>
      </c>
      <c r="AY3520">
        <v>0.17</v>
      </c>
      <c r="BO3520" t="s">
        <v>156</v>
      </c>
      <c r="BP3520" t="s">
        <v>146</v>
      </c>
      <c r="BS3520" t="s">
        <v>10344</v>
      </c>
      <c r="BU3520" t="s">
        <v>10339</v>
      </c>
      <c r="BV3520">
        <v>292.294579</v>
      </c>
      <c r="BW3520">
        <v>40.591800999999997</v>
      </c>
      <c r="BX3520">
        <v>15.5</v>
      </c>
      <c r="BZ3520">
        <v>13.183999999999999</v>
      </c>
      <c r="CA3520">
        <v>12.487</v>
      </c>
      <c r="CC3520">
        <v>314.02</v>
      </c>
      <c r="CD3520">
        <v>2.54</v>
      </c>
      <c r="CE3520">
        <v>2.54</v>
      </c>
      <c r="CI3520">
        <v>0.55000000000000004</v>
      </c>
      <c r="CL3520">
        <v>0.56000000000000005</v>
      </c>
      <c r="CM3520">
        <v>0.02</v>
      </c>
      <c r="CN3520">
        <v>0.02</v>
      </c>
      <c r="CO3520" t="s">
        <v>805</v>
      </c>
      <c r="CS3520">
        <v>4252</v>
      </c>
      <c r="CT3520">
        <v>100</v>
      </c>
      <c r="CU3520">
        <v>100</v>
      </c>
      <c r="CX3520" t="s">
        <v>10340</v>
      </c>
    </row>
    <row r="3521" spans="1:102" x14ac:dyDescent="0.25">
      <c r="A3521" t="s">
        <v>10345</v>
      </c>
      <c r="B3521" t="s">
        <v>98</v>
      </c>
      <c r="I3521">
        <v>0.13900000000000001</v>
      </c>
      <c r="J3521">
        <v>7.0000000000000001E-3</v>
      </c>
      <c r="K3521">
        <v>7.0000000000000001E-3</v>
      </c>
      <c r="L3521">
        <v>18.596108000000001</v>
      </c>
      <c r="M3521" s="2">
        <v>7.8999999999999996E-5</v>
      </c>
      <c r="N3521" s="2">
        <v>7.8999999999999996E-5</v>
      </c>
      <c r="O3521">
        <v>0.11600000000000001</v>
      </c>
      <c r="Y3521">
        <v>2014</v>
      </c>
      <c r="Z3521" s="1">
        <v>44232</v>
      </c>
      <c r="AG3521">
        <v>2454974.2641500002</v>
      </c>
      <c r="AH3521">
        <v>2.4199999999999998E-3</v>
      </c>
      <c r="AI3521">
        <v>2.4199999999999998E-3</v>
      </c>
      <c r="AS3521" s="3">
        <v>0.27</v>
      </c>
      <c r="AU3521" s="4">
        <f t="shared" si="120"/>
        <v>0.27</v>
      </c>
      <c r="AV3521" s="4">
        <f>O3521*149597871*COS(U3521*3.14159265359/180)/(CL3521*695700)</f>
        <v>44.542375192509084</v>
      </c>
      <c r="AW3521" s="4">
        <f t="shared" si="119"/>
        <v>999</v>
      </c>
      <c r="AX3521">
        <v>0.22</v>
      </c>
      <c r="AY3521">
        <v>0.22</v>
      </c>
      <c r="BO3521" t="s">
        <v>156</v>
      </c>
      <c r="BP3521" t="s">
        <v>146</v>
      </c>
      <c r="BS3521" t="s">
        <v>10346</v>
      </c>
      <c r="BU3521" t="s">
        <v>10339</v>
      </c>
      <c r="BV3521">
        <v>292.294579</v>
      </c>
      <c r="BW3521">
        <v>40.591800999999997</v>
      </c>
      <c r="BX3521">
        <v>15.5</v>
      </c>
      <c r="BZ3521">
        <v>13.183999999999999</v>
      </c>
      <c r="CA3521">
        <v>12.487</v>
      </c>
      <c r="CC3521">
        <v>314.02</v>
      </c>
      <c r="CD3521">
        <v>2.54</v>
      </c>
      <c r="CE3521">
        <v>2.54</v>
      </c>
      <c r="CI3521">
        <v>0.55000000000000004</v>
      </c>
      <c r="CL3521">
        <v>0.56000000000000005</v>
      </c>
      <c r="CM3521">
        <v>0.02</v>
      </c>
      <c r="CN3521">
        <v>0.02</v>
      </c>
      <c r="CO3521" t="s">
        <v>805</v>
      </c>
      <c r="CS3521">
        <v>4252</v>
      </c>
      <c r="CT3521">
        <v>100</v>
      </c>
      <c r="CU3521">
        <v>100</v>
      </c>
      <c r="CX3521" t="s">
        <v>10340</v>
      </c>
    </row>
    <row r="3522" spans="1:102" x14ac:dyDescent="0.25">
      <c r="A3522" t="s">
        <v>10347</v>
      </c>
      <c r="B3522" t="s">
        <v>98</v>
      </c>
      <c r="I3522">
        <v>1.0389999999999999</v>
      </c>
      <c r="J3522">
        <v>0.123</v>
      </c>
      <c r="K3522">
        <v>0.29399999999999998</v>
      </c>
      <c r="L3522">
        <v>3.2686951500000001</v>
      </c>
      <c r="M3522" s="2">
        <v>2.2999999999999999E-7</v>
      </c>
      <c r="N3522" s="2">
        <v>2.2999999999999999E-7</v>
      </c>
      <c r="Y3522">
        <v>2016</v>
      </c>
      <c r="Z3522" s="1">
        <v>44232</v>
      </c>
      <c r="AG3522">
        <v>2454970.4817070002</v>
      </c>
      <c r="AH3522" s="2">
        <v>5.7000000000000003E-5</v>
      </c>
      <c r="AI3522" s="2">
        <v>5.7000000000000003E-5</v>
      </c>
      <c r="AU3522" s="4"/>
      <c r="AV3522" s="4">
        <f>O3522*149597871*COS(U3522*3.14159265359/180)/(CL3522*695700)</f>
        <v>0</v>
      </c>
      <c r="AW3522" s="4">
        <f t="shared" si="119"/>
        <v>0</v>
      </c>
      <c r="BO3522" t="s">
        <v>156</v>
      </c>
      <c r="BP3522" t="s">
        <v>146</v>
      </c>
      <c r="BS3522" t="s">
        <v>10348</v>
      </c>
      <c r="BU3522" t="s">
        <v>10349</v>
      </c>
      <c r="BV3522">
        <v>295.02567699999997</v>
      </c>
      <c r="BW3522">
        <v>46.956004999999998</v>
      </c>
      <c r="BZ3522">
        <v>13.819000000000001</v>
      </c>
      <c r="CA3522">
        <v>13.502000000000001</v>
      </c>
      <c r="CB3522">
        <v>13.468999999999999</v>
      </c>
      <c r="CC3522">
        <v>1249</v>
      </c>
      <c r="CF3522">
        <v>-0.02</v>
      </c>
      <c r="CG3522">
        <v>0.17699999999999999</v>
      </c>
      <c r="CH3522">
        <v>0.13200000000000001</v>
      </c>
      <c r="CI3522">
        <v>1.08</v>
      </c>
      <c r="CJ3522">
        <v>7.0000000000000007E-2</v>
      </c>
      <c r="CK3522">
        <v>0.1</v>
      </c>
      <c r="CL3522">
        <v>1.1200000000000001</v>
      </c>
      <c r="CM3522">
        <v>0.13</v>
      </c>
      <c r="CN3522">
        <v>0.32</v>
      </c>
      <c r="CP3522">
        <v>3.47</v>
      </c>
      <c r="CQ3522">
        <v>-1.71</v>
      </c>
      <c r="CR3522">
        <v>1.8</v>
      </c>
      <c r="CS3522">
        <v>6045</v>
      </c>
      <c r="CT3522">
        <v>126.76</v>
      </c>
      <c r="CU3522">
        <v>142.41999999999999</v>
      </c>
      <c r="CX3522" t="s">
        <v>10350</v>
      </c>
    </row>
    <row r="3523" spans="1:102" x14ac:dyDescent="0.25">
      <c r="A3523" t="s">
        <v>10351</v>
      </c>
      <c r="B3523" t="s">
        <v>98</v>
      </c>
      <c r="I3523">
        <v>0.79600000000000004</v>
      </c>
      <c r="J3523">
        <v>4.4999999999999998E-2</v>
      </c>
      <c r="K3523">
        <v>7.0999999999999994E-2</v>
      </c>
      <c r="L3523">
        <v>4.2253845099999996</v>
      </c>
      <c r="M3523" s="2">
        <v>2.7000000000000001E-7</v>
      </c>
      <c r="N3523" s="2">
        <v>2.7000000000000001E-7</v>
      </c>
      <c r="Y3523">
        <v>2016</v>
      </c>
      <c r="Z3523" s="1">
        <v>44232</v>
      </c>
      <c r="AG3523">
        <v>2454970.5606740001</v>
      </c>
      <c r="AH3523" s="2">
        <v>5.3000000000000001E-5</v>
      </c>
      <c r="AI3523" s="2">
        <v>5.3000000000000001E-5</v>
      </c>
      <c r="AU3523" s="4"/>
      <c r="AV3523" s="4">
        <f>O3523*149597871*COS(U3523*3.14159265359/180)/(CL3523*695700)</f>
        <v>0</v>
      </c>
      <c r="AW3523" s="4">
        <f t="shared" ref="AW3523:AW3586" si="122">IF(ABS(AV3523)&lt;1,AV3523,999)</f>
        <v>0</v>
      </c>
      <c r="BO3523" t="s">
        <v>156</v>
      </c>
      <c r="BP3523" t="s">
        <v>146</v>
      </c>
      <c r="BS3523" t="s">
        <v>10352</v>
      </c>
      <c r="BU3523" t="s">
        <v>10353</v>
      </c>
      <c r="BV3523">
        <v>287.13057500000002</v>
      </c>
      <c r="BW3523">
        <v>42.350155000000001</v>
      </c>
      <c r="BZ3523">
        <v>12.746</v>
      </c>
      <c r="CA3523">
        <v>12.426</v>
      </c>
      <c r="CB3523">
        <v>12.353999999999999</v>
      </c>
      <c r="CC3523">
        <v>657</v>
      </c>
      <c r="CF3523">
        <v>0.37</v>
      </c>
      <c r="CG3523">
        <v>5.2999999999999999E-2</v>
      </c>
      <c r="CH3523">
        <v>4.9000000000000002E-2</v>
      </c>
      <c r="CI3523">
        <v>1.04</v>
      </c>
      <c r="CJ3523">
        <v>0.03</v>
      </c>
      <c r="CK3523">
        <v>0.03</v>
      </c>
      <c r="CL3523">
        <v>1.03</v>
      </c>
      <c r="CM3523">
        <v>0.06</v>
      </c>
      <c r="CN3523">
        <v>0.09</v>
      </c>
      <c r="CP3523">
        <v>4.47</v>
      </c>
      <c r="CQ3523">
        <v>-2.4300000000000002</v>
      </c>
      <c r="CR3523">
        <v>2.2599999999999998</v>
      </c>
      <c r="CS3523">
        <v>5582</v>
      </c>
      <c r="CT3523">
        <v>61.11</v>
      </c>
      <c r="CU3523">
        <v>53.81</v>
      </c>
      <c r="CX3523" t="s">
        <v>10354</v>
      </c>
    </row>
    <row r="3524" spans="1:102" x14ac:dyDescent="0.25">
      <c r="A3524" t="s">
        <v>10355</v>
      </c>
      <c r="B3524" t="s">
        <v>98</v>
      </c>
      <c r="C3524">
        <v>39.9</v>
      </c>
      <c r="D3524">
        <v>1</v>
      </c>
      <c r="E3524">
        <v>1</v>
      </c>
      <c r="I3524">
        <v>0.85599999999999998</v>
      </c>
      <c r="J3524">
        <v>5.3999999999999999E-2</v>
      </c>
      <c r="K3524">
        <v>0.107</v>
      </c>
      <c r="L3524">
        <v>11.720122659999999</v>
      </c>
      <c r="M3524" s="2">
        <v>1.53E-6</v>
      </c>
      <c r="N3524" s="2">
        <v>1.53E-6</v>
      </c>
      <c r="O3524">
        <v>9.8699999999999996E-2</v>
      </c>
      <c r="P3524">
        <v>1.2999999999999999E-3</v>
      </c>
      <c r="Q3524">
        <v>1.2999999999999999E-3</v>
      </c>
      <c r="R3524">
        <v>3.1E-2</v>
      </c>
      <c r="S3524">
        <v>3.1E-2</v>
      </c>
      <c r="T3524">
        <v>0</v>
      </c>
      <c r="U3524">
        <v>88.456000000000003</v>
      </c>
      <c r="V3524">
        <v>5.5E-2</v>
      </c>
      <c r="W3524">
        <v>5.5E-2</v>
      </c>
      <c r="Y3524">
        <v>2016</v>
      </c>
      <c r="Z3524" s="1">
        <v>44232</v>
      </c>
      <c r="AA3524">
        <v>263</v>
      </c>
      <c r="AB3524">
        <v>230</v>
      </c>
      <c r="AC3524">
        <v>61</v>
      </c>
      <c r="AG3524">
        <v>2454975.1740979999</v>
      </c>
      <c r="AH3524">
        <v>1.05E-4</v>
      </c>
      <c r="AI3524">
        <v>1.05E-4</v>
      </c>
      <c r="AJ3524">
        <v>2454975.17325</v>
      </c>
      <c r="AK3524">
        <v>1.2E-4</v>
      </c>
      <c r="AL3524">
        <v>1.2E-4</v>
      </c>
      <c r="AT3524" s="4">
        <f>AV3524</f>
        <v>0.62842183851115485</v>
      </c>
      <c r="AU3524" s="4">
        <f t="shared" si="120"/>
        <v>0.62842183851115485</v>
      </c>
      <c r="AV3524" s="4">
        <f>O3524*149597871*COS(U3524*3.14159265359/180)/(CL3524*695700)</f>
        <v>0.62842183851115485</v>
      </c>
      <c r="AW3524" s="4">
        <f t="shared" si="122"/>
        <v>0.62842183851115485</v>
      </c>
      <c r="BC3524">
        <v>3732</v>
      </c>
      <c r="BD3524">
        <v>39</v>
      </c>
      <c r="BE3524">
        <v>39</v>
      </c>
      <c r="BO3524" t="s">
        <v>156</v>
      </c>
      <c r="BP3524" t="s">
        <v>146</v>
      </c>
      <c r="BQ3524" t="s">
        <v>100</v>
      </c>
      <c r="BR3524" t="s">
        <v>146</v>
      </c>
      <c r="BS3524" t="s">
        <v>10356</v>
      </c>
      <c r="BU3524" t="s">
        <v>10357</v>
      </c>
      <c r="BV3524">
        <v>295.49665599999997</v>
      </c>
      <c r="BW3524">
        <v>42.537888000000002</v>
      </c>
      <c r="BZ3524">
        <v>13.095000000000001</v>
      </c>
      <c r="CA3524">
        <v>12.709</v>
      </c>
      <c r="CB3524">
        <v>12.656000000000001</v>
      </c>
      <c r="CC3524">
        <v>642</v>
      </c>
      <c r="CD3524">
        <v>45.08</v>
      </c>
      <c r="CE3524">
        <v>81.55</v>
      </c>
      <c r="CF3524">
        <v>7.0000000000000007E-2</v>
      </c>
      <c r="CG3524">
        <v>0.14899999999999999</v>
      </c>
      <c r="CH3524">
        <v>0.15</v>
      </c>
      <c r="CI3524">
        <v>0.94</v>
      </c>
      <c r="CJ3524">
        <v>0.05</v>
      </c>
      <c r="CK3524">
        <v>0.04</v>
      </c>
      <c r="CL3524">
        <v>0.91</v>
      </c>
      <c r="CM3524">
        <v>0.06</v>
      </c>
      <c r="CN3524">
        <v>0.11</v>
      </c>
      <c r="CO3524" t="s">
        <v>577</v>
      </c>
      <c r="CP3524">
        <v>4.57</v>
      </c>
      <c r="CQ3524">
        <v>-2.88</v>
      </c>
      <c r="CR3524">
        <v>5.16</v>
      </c>
      <c r="CS3524">
        <v>5527</v>
      </c>
      <c r="CT3524">
        <v>124.59</v>
      </c>
      <c r="CU3524">
        <v>85.37</v>
      </c>
      <c r="CX3524" t="s">
        <v>10358</v>
      </c>
    </row>
    <row r="3525" spans="1:102" x14ac:dyDescent="0.25">
      <c r="A3525" t="s">
        <v>10359</v>
      </c>
      <c r="B3525" t="s">
        <v>98</v>
      </c>
      <c r="I3525">
        <v>1.35</v>
      </c>
      <c r="J3525">
        <v>0.22700000000000001</v>
      </c>
      <c r="K3525">
        <v>0.44600000000000001</v>
      </c>
      <c r="L3525">
        <v>3.00387658</v>
      </c>
      <c r="M3525" s="2">
        <v>9.9000000000000005E-7</v>
      </c>
      <c r="N3525" s="2">
        <v>9.9000000000000005E-7</v>
      </c>
      <c r="Y3525">
        <v>2016</v>
      </c>
      <c r="Z3525" s="1">
        <v>44232</v>
      </c>
      <c r="AG3525">
        <v>2454967.7112710001</v>
      </c>
      <c r="AH3525">
        <v>2.7099999999999997E-4</v>
      </c>
      <c r="AI3525">
        <v>2.7099999999999997E-4</v>
      </c>
      <c r="AU3525" s="4"/>
      <c r="AV3525" s="4">
        <f>O3525*149597871*COS(U3525*3.14159265359/180)/(CL3525*695700)</f>
        <v>0</v>
      </c>
      <c r="AW3525" s="4">
        <f t="shared" si="122"/>
        <v>0</v>
      </c>
      <c r="BO3525" t="s">
        <v>156</v>
      </c>
      <c r="BP3525" t="s">
        <v>146</v>
      </c>
      <c r="BS3525" t="s">
        <v>10360</v>
      </c>
      <c r="BU3525" t="s">
        <v>10361</v>
      </c>
      <c r="BV3525">
        <v>295.30754000000002</v>
      </c>
      <c r="BW3525">
        <v>38.881639</v>
      </c>
      <c r="BZ3525">
        <v>13.956</v>
      </c>
      <c r="CA3525">
        <v>13.696</v>
      </c>
      <c r="CB3525">
        <v>13.727</v>
      </c>
      <c r="CC3525">
        <v>1942</v>
      </c>
      <c r="CF3525">
        <v>0.11</v>
      </c>
      <c r="CG3525">
        <v>0.13300000000000001</v>
      </c>
      <c r="CH3525">
        <v>0.153</v>
      </c>
      <c r="CI3525">
        <v>1.36</v>
      </c>
      <c r="CJ3525">
        <v>0.14000000000000001</v>
      </c>
      <c r="CK3525">
        <v>0.16</v>
      </c>
      <c r="CL3525">
        <v>1.54</v>
      </c>
      <c r="CM3525">
        <v>0.26</v>
      </c>
      <c r="CN3525">
        <v>0.51</v>
      </c>
      <c r="CP3525">
        <v>2</v>
      </c>
      <c r="CQ3525">
        <v>-0.53300000000000003</v>
      </c>
      <c r="CR3525">
        <v>0.72099999999999997</v>
      </c>
      <c r="CS3525">
        <v>6457</v>
      </c>
      <c r="CT3525">
        <v>229.75</v>
      </c>
      <c r="CU3525">
        <v>210.24</v>
      </c>
      <c r="CX3525" t="s">
        <v>10362</v>
      </c>
    </row>
    <row r="3526" spans="1:102" x14ac:dyDescent="0.25">
      <c r="A3526" t="s">
        <v>10363</v>
      </c>
      <c r="B3526" t="s">
        <v>98</v>
      </c>
      <c r="I3526">
        <v>0.63700000000000001</v>
      </c>
      <c r="J3526">
        <v>8.8999999999999996E-2</v>
      </c>
      <c r="K3526">
        <v>0.11799999999999999</v>
      </c>
      <c r="L3526">
        <v>8.0251182100000005</v>
      </c>
      <c r="M3526" s="2">
        <v>2.2699999999999999E-6</v>
      </c>
      <c r="N3526" s="2">
        <v>2.2699999999999999E-6</v>
      </c>
      <c r="Y3526">
        <v>2016</v>
      </c>
      <c r="Z3526" s="1">
        <v>44232</v>
      </c>
      <c r="AG3526">
        <v>2454965.4691249998</v>
      </c>
      <c r="AH3526">
        <v>2.2699999999999999E-4</v>
      </c>
      <c r="AI3526">
        <v>2.2699999999999999E-4</v>
      </c>
      <c r="AU3526" s="4"/>
      <c r="AV3526" s="4">
        <f>O3526*149597871*COS(U3526*3.14159265359/180)/(CL3526*695700)</f>
        <v>0</v>
      </c>
      <c r="AW3526" s="4">
        <f t="shared" si="122"/>
        <v>0</v>
      </c>
      <c r="BO3526" t="s">
        <v>156</v>
      </c>
      <c r="BP3526" t="s">
        <v>146</v>
      </c>
      <c r="BS3526" t="s">
        <v>10364</v>
      </c>
      <c r="BU3526" t="s">
        <v>10365</v>
      </c>
      <c r="BV3526">
        <v>297.214089</v>
      </c>
      <c r="BW3526">
        <v>41.664039000000002</v>
      </c>
      <c r="BZ3526">
        <v>12.898999999999999</v>
      </c>
      <c r="CA3526">
        <v>12.54</v>
      </c>
      <c r="CB3526">
        <v>12.468</v>
      </c>
      <c r="CC3526">
        <v>862</v>
      </c>
      <c r="CF3526">
        <v>0.02</v>
      </c>
      <c r="CG3526">
        <v>9.9000000000000005E-2</v>
      </c>
      <c r="CH3526">
        <v>8.4000000000000005E-2</v>
      </c>
      <c r="CI3526">
        <v>1.1000000000000001</v>
      </c>
      <c r="CJ3526">
        <v>0.06</v>
      </c>
      <c r="CK3526">
        <v>7.0000000000000007E-2</v>
      </c>
      <c r="CL3526">
        <v>1.26</v>
      </c>
      <c r="CM3526">
        <v>0.18</v>
      </c>
      <c r="CN3526">
        <v>0.23</v>
      </c>
      <c r="CP3526">
        <v>4.79</v>
      </c>
      <c r="CQ3526">
        <v>-1.74</v>
      </c>
      <c r="CR3526">
        <v>1.41</v>
      </c>
      <c r="CS3526">
        <v>6007</v>
      </c>
      <c r="CT3526">
        <v>100.66</v>
      </c>
      <c r="CU3526">
        <v>105.19</v>
      </c>
      <c r="CX3526" t="s">
        <v>10366</v>
      </c>
    </row>
    <row r="3527" spans="1:102" x14ac:dyDescent="0.25">
      <c r="A3527" t="s">
        <v>10367</v>
      </c>
      <c r="B3527" t="s">
        <v>98</v>
      </c>
      <c r="I3527">
        <v>0.46700000000000003</v>
      </c>
      <c r="J3527">
        <v>0.03</v>
      </c>
      <c r="K3527">
        <v>3.6999999999999998E-2</v>
      </c>
      <c r="L3527">
        <v>3.41303622</v>
      </c>
      <c r="M3527" s="2">
        <v>5.9999999999999997E-7</v>
      </c>
      <c r="N3527" s="2">
        <v>5.9999999999999997E-7</v>
      </c>
      <c r="Y3527">
        <v>2016</v>
      </c>
      <c r="Z3527" s="1">
        <v>44232</v>
      </c>
      <c r="AG3527">
        <v>2454965.4430880002</v>
      </c>
      <c r="AH3527">
        <v>1.46E-4</v>
      </c>
      <c r="AI3527">
        <v>1.46E-4</v>
      </c>
      <c r="AU3527" s="4"/>
      <c r="AV3527" s="4">
        <f>O3527*149597871*COS(U3527*3.14159265359/180)/(CL3527*695700)</f>
        <v>0</v>
      </c>
      <c r="AW3527" s="4">
        <f t="shared" si="122"/>
        <v>0</v>
      </c>
      <c r="BO3527" t="s">
        <v>156</v>
      </c>
      <c r="BP3527" t="s">
        <v>146</v>
      </c>
      <c r="BS3527" t="s">
        <v>10368</v>
      </c>
      <c r="BU3527" t="s">
        <v>10369</v>
      </c>
      <c r="BV3527">
        <v>285.93070699999998</v>
      </c>
      <c r="BW3527">
        <v>39.098134000000002</v>
      </c>
      <c r="BZ3527">
        <v>13.314</v>
      </c>
      <c r="CA3527">
        <v>12.859</v>
      </c>
      <c r="CB3527">
        <v>12.81</v>
      </c>
      <c r="CC3527">
        <v>630</v>
      </c>
      <c r="CF3527">
        <v>-7.0000000000000007E-2</v>
      </c>
      <c r="CG3527">
        <v>0.17299999999999999</v>
      </c>
      <c r="CH3527">
        <v>0.153</v>
      </c>
      <c r="CI3527">
        <v>0.86</v>
      </c>
      <c r="CJ3527">
        <v>0.05</v>
      </c>
      <c r="CK3527">
        <v>0.04</v>
      </c>
      <c r="CL3527">
        <v>0.83</v>
      </c>
      <c r="CM3527">
        <v>0.05</v>
      </c>
      <c r="CN3527">
        <v>7.0000000000000007E-2</v>
      </c>
      <c r="CP3527">
        <v>4.37</v>
      </c>
      <c r="CQ3527">
        <v>-2.7</v>
      </c>
      <c r="CR3527">
        <v>5.96</v>
      </c>
      <c r="CS3527">
        <v>5346</v>
      </c>
      <c r="CT3527">
        <v>91.17</v>
      </c>
      <c r="CU3527">
        <v>128.16999999999999</v>
      </c>
      <c r="CX3527" t="s">
        <v>10370</v>
      </c>
    </row>
    <row r="3528" spans="1:102" x14ac:dyDescent="0.25">
      <c r="A3528" t="s">
        <v>10371</v>
      </c>
      <c r="B3528" t="s">
        <v>98</v>
      </c>
      <c r="I3528">
        <v>0.20699999999999999</v>
      </c>
      <c r="J3528">
        <v>1.2E-2</v>
      </c>
      <c r="K3528">
        <v>1.7000000000000001E-2</v>
      </c>
      <c r="L3528">
        <v>8.3086493699999995</v>
      </c>
      <c r="M3528" s="2">
        <v>1.0900000000000001E-5</v>
      </c>
      <c r="N3528" s="2">
        <v>1.0900000000000001E-5</v>
      </c>
      <c r="Y3528">
        <v>2016</v>
      </c>
      <c r="Z3528" s="1">
        <v>44232</v>
      </c>
      <c r="AG3528">
        <v>2454971.1088899998</v>
      </c>
      <c r="AH3528">
        <v>1.06E-3</v>
      </c>
      <c r="AI3528">
        <v>1.06E-3</v>
      </c>
      <c r="AU3528" s="4"/>
      <c r="AV3528" s="4">
        <f>O3528*149597871*COS(U3528*3.14159265359/180)/(CL3528*695700)</f>
        <v>0</v>
      </c>
      <c r="AW3528" s="4">
        <f t="shared" si="122"/>
        <v>0</v>
      </c>
      <c r="BO3528" t="s">
        <v>156</v>
      </c>
      <c r="BP3528" t="s">
        <v>146</v>
      </c>
      <c r="BS3528" t="s">
        <v>10372</v>
      </c>
      <c r="BU3528" t="s">
        <v>10373</v>
      </c>
      <c r="BV3528">
        <v>291.640896</v>
      </c>
      <c r="BW3528">
        <v>41.241048999999997</v>
      </c>
      <c r="BZ3528">
        <v>13.441000000000001</v>
      </c>
      <c r="CA3528">
        <v>13.023</v>
      </c>
      <c r="CB3528">
        <v>12.909000000000001</v>
      </c>
      <c r="CC3528">
        <v>655</v>
      </c>
      <c r="CF3528">
        <v>-0.03</v>
      </c>
      <c r="CG3528">
        <v>0.17199999999999999</v>
      </c>
      <c r="CH3528">
        <v>0.14899999999999999</v>
      </c>
      <c r="CI3528">
        <v>0.86</v>
      </c>
      <c r="CJ3528">
        <v>0.05</v>
      </c>
      <c r="CK3528">
        <v>0.04</v>
      </c>
      <c r="CL3528">
        <v>0.82</v>
      </c>
      <c r="CM3528">
        <v>0.05</v>
      </c>
      <c r="CN3528">
        <v>0.06</v>
      </c>
      <c r="CP3528">
        <v>4.57</v>
      </c>
      <c r="CQ3528">
        <v>-2.8</v>
      </c>
      <c r="CR3528">
        <v>6.27</v>
      </c>
      <c r="CS3528">
        <v>5293</v>
      </c>
      <c r="CT3528">
        <v>98.03</v>
      </c>
      <c r="CU3528">
        <v>81.95</v>
      </c>
      <c r="CX3528" t="s">
        <v>10374</v>
      </c>
    </row>
    <row r="3529" spans="1:102" x14ac:dyDescent="0.25">
      <c r="A3529" t="s">
        <v>10375</v>
      </c>
      <c r="B3529" t="s">
        <v>98</v>
      </c>
      <c r="I3529">
        <v>0.53900000000000003</v>
      </c>
      <c r="J3529">
        <v>5.8999999999999997E-2</v>
      </c>
      <c r="K3529">
        <v>0.14099999999999999</v>
      </c>
      <c r="L3529">
        <v>3.5732036699999998</v>
      </c>
      <c r="M3529" s="2">
        <v>9.0999999999999997E-7</v>
      </c>
      <c r="N3529" s="2">
        <v>9.0999999999999997E-7</v>
      </c>
      <c r="Y3529">
        <v>2016</v>
      </c>
      <c r="Z3529" s="1">
        <v>44232</v>
      </c>
      <c r="AG3529">
        <v>2454967.9342570002</v>
      </c>
      <c r="AH3529">
        <v>2.1100000000000001E-4</v>
      </c>
      <c r="AI3529">
        <v>2.1100000000000001E-4</v>
      </c>
      <c r="AU3529" s="4"/>
      <c r="AV3529" s="4">
        <f>O3529*149597871*COS(U3529*3.14159265359/180)/(CL3529*695700)</f>
        <v>0</v>
      </c>
      <c r="AW3529" s="4">
        <f t="shared" si="122"/>
        <v>0</v>
      </c>
      <c r="BO3529" t="s">
        <v>156</v>
      </c>
      <c r="BP3529" t="s">
        <v>146</v>
      </c>
      <c r="BS3529" t="s">
        <v>10376</v>
      </c>
      <c r="BU3529" t="s">
        <v>10377</v>
      </c>
      <c r="BV3529">
        <v>290.76588199999998</v>
      </c>
      <c r="BW3529">
        <v>38.927951999999998</v>
      </c>
      <c r="BZ3529">
        <v>13.6</v>
      </c>
      <c r="CA3529">
        <v>13.287000000000001</v>
      </c>
      <c r="CB3529">
        <v>13.21</v>
      </c>
      <c r="CC3529">
        <v>1070</v>
      </c>
      <c r="CF3529">
        <v>0.24</v>
      </c>
      <c r="CG3529">
        <v>0.17499999999999999</v>
      </c>
      <c r="CH3529">
        <v>0.113</v>
      </c>
      <c r="CI3529">
        <v>1.0900000000000001</v>
      </c>
      <c r="CJ3529">
        <v>0.06</v>
      </c>
      <c r="CK3529">
        <v>0.1</v>
      </c>
      <c r="CL3529">
        <v>1.1100000000000001</v>
      </c>
      <c r="CM3529">
        <v>0.12</v>
      </c>
      <c r="CN3529">
        <v>0.28999999999999998</v>
      </c>
      <c r="CP3529">
        <v>3.55</v>
      </c>
      <c r="CQ3529">
        <v>-1.94</v>
      </c>
      <c r="CR3529">
        <v>1.87</v>
      </c>
      <c r="CS3529">
        <v>5834</v>
      </c>
      <c r="CT3529">
        <v>141.15</v>
      </c>
      <c r="CU3529">
        <v>110.98</v>
      </c>
      <c r="CX3529" t="s">
        <v>10378</v>
      </c>
    </row>
    <row r="3530" spans="1:102" x14ac:dyDescent="0.25">
      <c r="A3530" t="s">
        <v>10379</v>
      </c>
      <c r="B3530" t="s">
        <v>98</v>
      </c>
      <c r="I3530">
        <v>0.27</v>
      </c>
      <c r="J3530">
        <v>0.03</v>
      </c>
      <c r="K3530">
        <v>4.4999999999999998E-2</v>
      </c>
      <c r="L3530">
        <v>9.6137535599999993</v>
      </c>
      <c r="M3530" s="2">
        <v>1.173E-5</v>
      </c>
      <c r="N3530" s="2">
        <v>1.173E-5</v>
      </c>
      <c r="Y3530">
        <v>2016</v>
      </c>
      <c r="Z3530" s="1">
        <v>44232</v>
      </c>
      <c r="AG3530">
        <v>2454965.1850899998</v>
      </c>
      <c r="AH3530">
        <v>1.01E-3</v>
      </c>
      <c r="AI3530">
        <v>1.01E-3</v>
      </c>
      <c r="AU3530" s="4"/>
      <c r="AV3530" s="4">
        <f>O3530*149597871*COS(U3530*3.14159265359/180)/(CL3530*695700)</f>
        <v>0</v>
      </c>
      <c r="AW3530" s="4">
        <f t="shared" si="122"/>
        <v>0</v>
      </c>
      <c r="BO3530" t="s">
        <v>156</v>
      </c>
      <c r="BP3530" t="s">
        <v>146</v>
      </c>
      <c r="BS3530" t="s">
        <v>10380</v>
      </c>
      <c r="BU3530" t="s">
        <v>10381</v>
      </c>
      <c r="BV3530">
        <v>290.35812800000002</v>
      </c>
      <c r="BW3530">
        <v>44.518752999999997</v>
      </c>
      <c r="BZ3530">
        <v>13.18</v>
      </c>
      <c r="CA3530">
        <v>12.788</v>
      </c>
      <c r="CB3530">
        <v>12.755000000000001</v>
      </c>
      <c r="CC3530">
        <v>746</v>
      </c>
      <c r="CF3530">
        <v>-0.04</v>
      </c>
      <c r="CG3530">
        <v>0.17499999999999999</v>
      </c>
      <c r="CH3530">
        <v>0.14499999999999999</v>
      </c>
      <c r="CI3530">
        <v>0.98</v>
      </c>
      <c r="CJ3530">
        <v>0.06</v>
      </c>
      <c r="CK3530">
        <v>0.06</v>
      </c>
      <c r="CL3530">
        <v>0.96</v>
      </c>
      <c r="CM3530">
        <v>0.08</v>
      </c>
      <c r="CN3530">
        <v>0.16</v>
      </c>
      <c r="CP3530">
        <v>3.89</v>
      </c>
      <c r="CQ3530">
        <v>-2.2000000000000002</v>
      </c>
      <c r="CR3530">
        <v>3.61</v>
      </c>
      <c r="CS3530">
        <v>5744</v>
      </c>
      <c r="CT3530">
        <v>96.94</v>
      </c>
      <c r="CU3530">
        <v>144.47</v>
      </c>
      <c r="CX3530" t="s">
        <v>10382</v>
      </c>
    </row>
    <row r="3531" spans="1:102" x14ac:dyDescent="0.25">
      <c r="A3531" t="s">
        <v>10383</v>
      </c>
      <c r="B3531" t="s">
        <v>98</v>
      </c>
      <c r="I3531">
        <v>0.19400000000000001</v>
      </c>
      <c r="J3531">
        <v>1.4E-2</v>
      </c>
      <c r="K3531">
        <v>2.1999999999999999E-2</v>
      </c>
      <c r="L3531">
        <v>5.6325284499999997</v>
      </c>
      <c r="M3531" s="2">
        <v>5.75E-6</v>
      </c>
      <c r="N3531" s="2">
        <v>5.75E-6</v>
      </c>
      <c r="Y3531">
        <v>2016</v>
      </c>
      <c r="Z3531" s="1">
        <v>44232</v>
      </c>
      <c r="AG3531">
        <v>2454966.817942</v>
      </c>
      <c r="AH3531">
        <v>8.2700000000000004E-4</v>
      </c>
      <c r="AI3531">
        <v>8.2700000000000004E-4</v>
      </c>
      <c r="AU3531" s="4"/>
      <c r="AV3531" s="4">
        <f>O3531*149597871*COS(U3531*3.14159265359/180)/(CL3531*695700)</f>
        <v>0</v>
      </c>
      <c r="AW3531" s="4">
        <f t="shared" si="122"/>
        <v>0</v>
      </c>
      <c r="BO3531" t="s">
        <v>156</v>
      </c>
      <c r="BP3531" t="s">
        <v>146</v>
      </c>
      <c r="BS3531" t="s">
        <v>10384</v>
      </c>
      <c r="BU3531" t="s">
        <v>10385</v>
      </c>
      <c r="BV3531">
        <v>295.10994499999998</v>
      </c>
      <c r="BW3531">
        <v>43.915207000000002</v>
      </c>
      <c r="BZ3531">
        <v>12.946</v>
      </c>
      <c r="CA3531">
        <v>12.510999999999999</v>
      </c>
      <c r="CB3531">
        <v>12.404999999999999</v>
      </c>
      <c r="CC3531">
        <v>523</v>
      </c>
      <c r="CF3531">
        <v>0</v>
      </c>
      <c r="CG3531">
        <v>0.17299999999999999</v>
      </c>
      <c r="CH3531">
        <v>0.14799999999999999</v>
      </c>
      <c r="CI3531">
        <v>0.87</v>
      </c>
      <c r="CJ3531">
        <v>0.05</v>
      </c>
      <c r="CK3531">
        <v>0.05</v>
      </c>
      <c r="CL3531">
        <v>0.83</v>
      </c>
      <c r="CM3531">
        <v>0.05</v>
      </c>
      <c r="CN3531">
        <v>7.0000000000000007E-2</v>
      </c>
      <c r="CP3531">
        <v>4.57</v>
      </c>
      <c r="CQ3531">
        <v>-2.85</v>
      </c>
      <c r="CR3531">
        <v>6.34</v>
      </c>
      <c r="CS3531">
        <v>5312</v>
      </c>
      <c r="CT3531">
        <v>145.28</v>
      </c>
      <c r="CU3531">
        <v>140.65</v>
      </c>
      <c r="CX3531" t="s">
        <v>10386</v>
      </c>
    </row>
    <row r="3532" spans="1:102" x14ac:dyDescent="0.25">
      <c r="A3532" t="s">
        <v>10387</v>
      </c>
      <c r="B3532" t="s">
        <v>98</v>
      </c>
      <c r="C3532">
        <v>2.1110000000000002</v>
      </c>
      <c r="D3532">
        <v>8.5999999999999993E-2</v>
      </c>
      <c r="E3532">
        <v>6.7000000000000004E-2</v>
      </c>
      <c r="I3532">
        <v>1.4259999999999999</v>
      </c>
      <c r="J3532">
        <v>5.0999999999999997E-2</v>
      </c>
      <c r="K3532">
        <v>3.5999999999999997E-2</v>
      </c>
      <c r="L3532">
        <v>3.5484656999999999</v>
      </c>
      <c r="M3532" s="2">
        <v>6.9999999999999997E-7</v>
      </c>
      <c r="N3532" s="2">
        <v>6.9999999999999997E-7</v>
      </c>
      <c r="O3532">
        <v>5.3800000000000001E-2</v>
      </c>
      <c r="P3532">
        <v>2.0999999999999999E-3</v>
      </c>
      <c r="Q3532">
        <v>1.5E-3</v>
      </c>
      <c r="R3532">
        <v>0</v>
      </c>
      <c r="U3532">
        <v>89.14</v>
      </c>
      <c r="V3532">
        <v>0.32</v>
      </c>
      <c r="W3532">
        <v>0.44</v>
      </c>
      <c r="Y3532">
        <v>2009</v>
      </c>
      <c r="Z3532" s="1">
        <v>44232</v>
      </c>
      <c r="AG3532">
        <v>2454955.9014400002</v>
      </c>
      <c r="AH3532" s="2">
        <v>2.0000000000000002E-5</v>
      </c>
      <c r="AI3532" s="2">
        <v>2.0000000000000002E-5</v>
      </c>
      <c r="AJ3532">
        <v>2454955.9012199999</v>
      </c>
      <c r="AK3532">
        <v>2.1000000000000001E-4</v>
      </c>
      <c r="AL3532">
        <v>2.1000000000000001E-4</v>
      </c>
      <c r="AS3532" s="3">
        <v>9.6799999999999997E-2</v>
      </c>
      <c r="AU3532" s="4">
        <f t="shared" si="120"/>
        <v>9.6799999999999997E-2</v>
      </c>
      <c r="AV3532" s="4">
        <f>O3532*149597871*COS(U3532*3.14159265359/180)/(CL3532*695700)</f>
        <v>9.7004563451174378E-2</v>
      </c>
      <c r="AW3532" s="4">
        <f t="shared" si="122"/>
        <v>9.7004563451174378E-2</v>
      </c>
      <c r="AX3532">
        <v>4.9000000000000002E-2</v>
      </c>
      <c r="AY3532">
        <v>3.5000000000000003E-2</v>
      </c>
      <c r="BC3532">
        <v>227.5</v>
      </c>
      <c r="BD3532">
        <v>2.8</v>
      </c>
      <c r="BE3532">
        <v>2.8</v>
      </c>
      <c r="BF3532">
        <v>1750</v>
      </c>
      <c r="BG3532">
        <v>20</v>
      </c>
      <c r="BH3532">
        <v>20</v>
      </c>
      <c r="BK3532">
        <v>0.16</v>
      </c>
      <c r="BL3532">
        <v>0.03</v>
      </c>
      <c r="BM3532">
        <v>0.03</v>
      </c>
      <c r="BO3532" t="s">
        <v>156</v>
      </c>
      <c r="BP3532" t="s">
        <v>146</v>
      </c>
      <c r="BS3532" t="s">
        <v>10388</v>
      </c>
      <c r="BU3532" t="s">
        <v>10389</v>
      </c>
      <c r="BV3532">
        <v>299.40700900000002</v>
      </c>
      <c r="BW3532">
        <v>44.035046000000001</v>
      </c>
      <c r="BZ3532">
        <v>12.115</v>
      </c>
      <c r="CA3532">
        <v>11.863</v>
      </c>
      <c r="CC3532">
        <v>923.41</v>
      </c>
      <c r="CD3532">
        <v>17.22</v>
      </c>
      <c r="CE3532">
        <v>17.22</v>
      </c>
      <c r="CF3532">
        <v>0.04</v>
      </c>
      <c r="CG3532">
        <v>0.06</v>
      </c>
      <c r="CH3532">
        <v>0.06</v>
      </c>
      <c r="CI3532">
        <v>1.37</v>
      </c>
      <c r="CJ3532">
        <v>0.06</v>
      </c>
      <c r="CK3532">
        <v>0.04</v>
      </c>
      <c r="CL3532">
        <v>1.79</v>
      </c>
      <c r="CM3532">
        <v>0.06</v>
      </c>
      <c r="CN3532">
        <v>0.04</v>
      </c>
      <c r="CS3532">
        <v>6297</v>
      </c>
      <c r="CT3532">
        <v>60</v>
      </c>
      <c r="CU3532">
        <v>60</v>
      </c>
      <c r="CX3532" t="s">
        <v>10390</v>
      </c>
    </row>
    <row r="3533" spans="1:102" x14ac:dyDescent="0.25">
      <c r="A3533" t="s">
        <v>10391</v>
      </c>
      <c r="B3533" t="s">
        <v>98</v>
      </c>
      <c r="C3533">
        <v>0.1</v>
      </c>
      <c r="D3533">
        <v>0.1</v>
      </c>
      <c r="E3533">
        <v>0</v>
      </c>
      <c r="I3533">
        <v>0.153</v>
      </c>
      <c r="J3533">
        <v>8.9999999999999993E-3</v>
      </c>
      <c r="K3533">
        <v>4.0000000000000001E-3</v>
      </c>
      <c r="L3533">
        <v>7.8125400000000003</v>
      </c>
      <c r="M3533">
        <v>1E-4</v>
      </c>
      <c r="N3533">
        <v>1E-4</v>
      </c>
      <c r="O3533">
        <v>7.6999999999999999E-2</v>
      </c>
      <c r="P3533">
        <v>0.02</v>
      </c>
      <c r="Q3533">
        <v>1.2E-2</v>
      </c>
      <c r="Y3533">
        <v>2012</v>
      </c>
      <c r="Z3533" s="1">
        <v>44232</v>
      </c>
      <c r="AG3533">
        <v>2454974.3760000002</v>
      </c>
      <c r="AH3533">
        <v>7.0000000000000001E-3</v>
      </c>
      <c r="AI3533">
        <v>7.0000000000000001E-3</v>
      </c>
      <c r="AJ3533">
        <v>2455005.6318600001</v>
      </c>
      <c r="AK3533">
        <v>2.2000000000000001E-3</v>
      </c>
      <c r="AL3533">
        <v>2.2000000000000001E-3</v>
      </c>
      <c r="AS3533" s="3">
        <v>0.74</v>
      </c>
      <c r="AU3533" s="4">
        <f t="shared" si="120"/>
        <v>0.74</v>
      </c>
      <c r="AV3533" s="4">
        <f>O3533*149597871*COS(U3533*3.14159265359/180)/(CL3533*695700)</f>
        <v>10.479415202427933</v>
      </c>
      <c r="AW3533" s="4">
        <f t="shared" si="122"/>
        <v>999</v>
      </c>
      <c r="AX3533">
        <v>0.36</v>
      </c>
      <c r="AY3533">
        <v>7.0000000000000007E-2</v>
      </c>
      <c r="BO3533" t="s">
        <v>99</v>
      </c>
      <c r="BP3533" t="s">
        <v>146</v>
      </c>
      <c r="BS3533" t="s">
        <v>10392</v>
      </c>
      <c r="BU3533" t="s">
        <v>10393</v>
      </c>
      <c r="BV3533">
        <v>288.10087299999998</v>
      </c>
      <c r="BW3533">
        <v>50.033718</v>
      </c>
      <c r="BX3533">
        <v>11</v>
      </c>
      <c r="BZ3533">
        <v>9.5180000000000007</v>
      </c>
      <c r="CA3533">
        <v>9.25</v>
      </c>
      <c r="CC3533">
        <v>251.91</v>
      </c>
      <c r="CD3533">
        <v>1.87</v>
      </c>
      <c r="CE3533">
        <v>1.87</v>
      </c>
      <c r="CF3533">
        <v>0.03</v>
      </c>
      <c r="CG3533">
        <v>0.06</v>
      </c>
      <c r="CH3533">
        <v>0.06</v>
      </c>
      <c r="CI3533">
        <v>1.24</v>
      </c>
      <c r="CJ3533">
        <v>0.05</v>
      </c>
      <c r="CK3533">
        <v>0.05</v>
      </c>
      <c r="CL3533">
        <v>1.58</v>
      </c>
      <c r="CM3533">
        <v>0.02</v>
      </c>
      <c r="CN3533">
        <v>0.02</v>
      </c>
      <c r="CP3533">
        <v>3.8</v>
      </c>
      <c r="CQ3533">
        <v>0.8</v>
      </c>
      <c r="CR3533">
        <v>0.8</v>
      </c>
      <c r="CS3533">
        <v>6225</v>
      </c>
      <c r="CT3533">
        <v>66</v>
      </c>
      <c r="CU3533">
        <v>66</v>
      </c>
      <c r="CX3533" t="s">
        <v>10394</v>
      </c>
    </row>
    <row r="3534" spans="1:102" x14ac:dyDescent="0.25">
      <c r="A3534" t="s">
        <v>10395</v>
      </c>
      <c r="B3534" t="s">
        <v>98</v>
      </c>
      <c r="C3534">
        <v>0.11</v>
      </c>
      <c r="D3534">
        <v>0.11</v>
      </c>
      <c r="E3534">
        <v>0</v>
      </c>
      <c r="I3534">
        <v>0.19400000000000001</v>
      </c>
      <c r="J3534">
        <v>7.0000000000000001E-3</v>
      </c>
      <c r="K3534">
        <v>6.0000000000000001E-3</v>
      </c>
      <c r="L3534">
        <v>9.3764699999999994</v>
      </c>
      <c r="M3534" s="2">
        <v>4.0000000000000003E-5</v>
      </c>
      <c r="N3534" s="2">
        <v>4.0000000000000003E-5</v>
      </c>
      <c r="O3534">
        <v>8.6999999999999994E-2</v>
      </c>
      <c r="P3534">
        <v>2.3E-2</v>
      </c>
      <c r="Q3534">
        <v>1.4E-2</v>
      </c>
      <c r="Y3534">
        <v>2012</v>
      </c>
      <c r="Z3534" s="1">
        <v>44232</v>
      </c>
      <c r="AG3534">
        <v>2454969.9580000001</v>
      </c>
      <c r="AH3534">
        <v>3.0000000000000001E-3</v>
      </c>
      <c r="AI3534">
        <v>3.0000000000000001E-3</v>
      </c>
      <c r="AJ3534">
        <v>2454969.96857</v>
      </c>
      <c r="AK3534">
        <v>2.2000000000000001E-3</v>
      </c>
      <c r="AL3534">
        <v>2.2000000000000001E-3</v>
      </c>
      <c r="AS3534" s="3">
        <v>0.94</v>
      </c>
      <c r="AU3534" s="4">
        <f t="shared" si="120"/>
        <v>0.94</v>
      </c>
      <c r="AV3534" s="4">
        <f>O3534*149597871*COS(U3534*3.14159265359/180)/(CL3534*695700)</f>
        <v>11.840378215730263</v>
      </c>
      <c r="AW3534" s="4">
        <f t="shared" si="122"/>
        <v>999</v>
      </c>
      <c r="AX3534">
        <v>0.06</v>
      </c>
      <c r="AY3534">
        <v>0.02</v>
      </c>
      <c r="BO3534" t="s">
        <v>99</v>
      </c>
      <c r="BP3534" t="s">
        <v>146</v>
      </c>
      <c r="BS3534" t="s">
        <v>10396</v>
      </c>
      <c r="BU3534" t="s">
        <v>10393</v>
      </c>
      <c r="BV3534">
        <v>288.10087299999998</v>
      </c>
      <c r="BW3534">
        <v>50.033718</v>
      </c>
      <c r="BX3534">
        <v>11</v>
      </c>
      <c r="BZ3534">
        <v>9.5180000000000007</v>
      </c>
      <c r="CA3534">
        <v>9.25</v>
      </c>
      <c r="CC3534">
        <v>251.91</v>
      </c>
      <c r="CD3534">
        <v>1.87</v>
      </c>
      <c r="CE3534">
        <v>1.87</v>
      </c>
      <c r="CF3534">
        <v>0.03</v>
      </c>
      <c r="CG3534">
        <v>0.06</v>
      </c>
      <c r="CH3534">
        <v>0.06</v>
      </c>
      <c r="CI3534">
        <v>1.24</v>
      </c>
      <c r="CJ3534">
        <v>0.05</v>
      </c>
      <c r="CK3534">
        <v>0.05</v>
      </c>
      <c r="CL3534">
        <v>1.58</v>
      </c>
      <c r="CM3534">
        <v>0.02</v>
      </c>
      <c r="CN3534">
        <v>0.02</v>
      </c>
      <c r="CP3534">
        <v>3.8</v>
      </c>
      <c r="CQ3534">
        <v>0.8</v>
      </c>
      <c r="CR3534">
        <v>0.8</v>
      </c>
      <c r="CS3534">
        <v>6225</v>
      </c>
      <c r="CT3534">
        <v>66</v>
      </c>
      <c r="CU3534">
        <v>66</v>
      </c>
      <c r="CX3534" t="s">
        <v>10394</v>
      </c>
    </row>
    <row r="3535" spans="1:102" x14ac:dyDescent="0.25">
      <c r="A3535" t="s">
        <v>10397</v>
      </c>
      <c r="B3535" t="s">
        <v>98</v>
      </c>
      <c r="I3535">
        <v>0.23</v>
      </c>
      <c r="J3535">
        <v>1.4999999999999999E-2</v>
      </c>
      <c r="K3535">
        <v>2.1999999999999999E-2</v>
      </c>
      <c r="L3535">
        <v>8.5083243999999993</v>
      </c>
      <c r="M3535" s="2">
        <v>9.1099999999999992E-6</v>
      </c>
      <c r="N3535" s="2">
        <v>9.1099999999999992E-6</v>
      </c>
      <c r="Y3535">
        <v>2016</v>
      </c>
      <c r="Z3535" s="1">
        <v>44232</v>
      </c>
      <c r="AG3535">
        <v>2454967.7866139999</v>
      </c>
      <c r="AH3535">
        <v>9.0799999999999995E-4</v>
      </c>
      <c r="AI3535">
        <v>9.0799999999999995E-4</v>
      </c>
      <c r="AU3535" s="4"/>
      <c r="AV3535" s="4">
        <f>O3535*149597871*COS(U3535*3.14159265359/180)/(CL3535*695700)</f>
        <v>0</v>
      </c>
      <c r="AW3535" s="4">
        <f t="shared" si="122"/>
        <v>0</v>
      </c>
      <c r="BO3535" t="s">
        <v>156</v>
      </c>
      <c r="BP3535" t="s">
        <v>146</v>
      </c>
      <c r="BS3535" t="s">
        <v>10398</v>
      </c>
      <c r="BU3535" t="s">
        <v>10399</v>
      </c>
      <c r="BV3535">
        <v>295.95136600000001</v>
      </c>
      <c r="BW3535">
        <v>43.852051000000003</v>
      </c>
      <c r="BZ3535">
        <v>12.994999999999999</v>
      </c>
      <c r="CA3535">
        <v>12.693</v>
      </c>
      <c r="CB3535">
        <v>12.587999999999999</v>
      </c>
      <c r="CC3535">
        <v>747</v>
      </c>
      <c r="CF3535">
        <v>0.03</v>
      </c>
      <c r="CG3535">
        <v>0.10100000000000001</v>
      </c>
      <c r="CH3535">
        <v>9.1999999999999998E-2</v>
      </c>
      <c r="CI3535">
        <v>1.02</v>
      </c>
      <c r="CJ3535">
        <v>0.04</v>
      </c>
      <c r="CK3535">
        <v>0.04</v>
      </c>
      <c r="CL3535">
        <v>1.03</v>
      </c>
      <c r="CM3535">
        <v>7.0000000000000007E-2</v>
      </c>
      <c r="CN3535">
        <v>0.1</v>
      </c>
      <c r="CP3535">
        <v>4.37</v>
      </c>
      <c r="CQ3535">
        <v>-2.29</v>
      </c>
      <c r="CR3535">
        <v>2.57</v>
      </c>
      <c r="CS3535">
        <v>5813</v>
      </c>
      <c r="CT3535">
        <v>97.3</v>
      </c>
      <c r="CU3535">
        <v>100.75</v>
      </c>
      <c r="CX3535" t="s">
        <v>10400</v>
      </c>
    </row>
    <row r="3536" spans="1:102" x14ac:dyDescent="0.25">
      <c r="A3536" t="s">
        <v>10401</v>
      </c>
      <c r="B3536" t="s">
        <v>98</v>
      </c>
      <c r="I3536">
        <v>0.38400000000000001</v>
      </c>
      <c r="J3536">
        <v>4.1000000000000002E-2</v>
      </c>
      <c r="K3536">
        <v>6.2E-2</v>
      </c>
      <c r="L3536">
        <v>5.6406775700000003</v>
      </c>
      <c r="M3536" s="2">
        <v>3.7799999999999998E-6</v>
      </c>
      <c r="N3536" s="2">
        <v>3.7799999999999998E-6</v>
      </c>
      <c r="Y3536">
        <v>2016</v>
      </c>
      <c r="Z3536" s="1">
        <v>44232</v>
      </c>
      <c r="AG3536">
        <v>2454971.5561939999</v>
      </c>
      <c r="AH3536">
        <v>5.5599999999999996E-4</v>
      </c>
      <c r="AI3536">
        <v>5.5599999999999996E-4</v>
      </c>
      <c r="AU3536" s="4"/>
      <c r="AV3536" s="4">
        <f>O3536*149597871*COS(U3536*3.14159265359/180)/(CL3536*695700)</f>
        <v>0</v>
      </c>
      <c r="AW3536" s="4">
        <f t="shared" si="122"/>
        <v>0</v>
      </c>
      <c r="BO3536" t="s">
        <v>156</v>
      </c>
      <c r="BP3536" t="s">
        <v>146</v>
      </c>
      <c r="BS3536" t="s">
        <v>10402</v>
      </c>
      <c r="BU3536" t="s">
        <v>10403</v>
      </c>
      <c r="BV3536">
        <v>297.20155399999999</v>
      </c>
      <c r="BW3536">
        <v>41.730206000000003</v>
      </c>
      <c r="BZ3536">
        <v>13.66</v>
      </c>
      <c r="CA3536">
        <v>13.272</v>
      </c>
      <c r="CB3536">
        <v>13.34</v>
      </c>
      <c r="CC3536">
        <v>1044</v>
      </c>
      <c r="CF3536">
        <v>-0.03</v>
      </c>
      <c r="CG3536">
        <v>0.17100000000000001</v>
      </c>
      <c r="CH3536">
        <v>0.14000000000000001</v>
      </c>
      <c r="CI3536">
        <v>1.03</v>
      </c>
      <c r="CJ3536">
        <v>0.06</v>
      </c>
      <c r="CK3536">
        <v>0.08</v>
      </c>
      <c r="CL3536">
        <v>1.04</v>
      </c>
      <c r="CM3536">
        <v>0.1</v>
      </c>
      <c r="CN3536">
        <v>0.17</v>
      </c>
      <c r="CP3536">
        <v>3.31</v>
      </c>
      <c r="CQ3536">
        <v>-1.69</v>
      </c>
      <c r="CR3536">
        <v>2.65</v>
      </c>
      <c r="CS3536">
        <v>5904</v>
      </c>
      <c r="CT3536">
        <v>126.78</v>
      </c>
      <c r="CU3536">
        <v>207.83</v>
      </c>
      <c r="CX3536" t="s">
        <v>10404</v>
      </c>
    </row>
    <row r="3537" spans="1:102" x14ac:dyDescent="0.25">
      <c r="A3537" t="s">
        <v>10405</v>
      </c>
      <c r="B3537" t="s">
        <v>98</v>
      </c>
      <c r="I3537">
        <v>0.42599999999999999</v>
      </c>
      <c r="J3537">
        <v>5.8999999999999997E-2</v>
      </c>
      <c r="K3537">
        <v>0.13</v>
      </c>
      <c r="L3537">
        <v>4.2868643100000003</v>
      </c>
      <c r="M3537" s="2">
        <v>3.2200000000000001E-6</v>
      </c>
      <c r="N3537" s="2">
        <v>3.2200000000000001E-6</v>
      </c>
      <c r="Y3537">
        <v>2016</v>
      </c>
      <c r="Z3537" s="1">
        <v>44232</v>
      </c>
      <c r="AG3537">
        <v>2454971.615466</v>
      </c>
      <c r="AH3537">
        <v>6.1799999999999995E-4</v>
      </c>
      <c r="AI3537">
        <v>6.1799999999999995E-4</v>
      </c>
      <c r="AU3537" s="4"/>
      <c r="AV3537" s="4">
        <f>O3537*149597871*COS(U3537*3.14159265359/180)/(CL3537*695700)</f>
        <v>0</v>
      </c>
      <c r="AW3537" s="4">
        <f t="shared" si="122"/>
        <v>0</v>
      </c>
      <c r="BO3537" t="s">
        <v>156</v>
      </c>
      <c r="BP3537" t="s">
        <v>146</v>
      </c>
      <c r="BS3537" t="s">
        <v>10406</v>
      </c>
      <c r="BU3537" t="s">
        <v>10407</v>
      </c>
      <c r="BV3537">
        <v>291.08013</v>
      </c>
      <c r="BW3537">
        <v>43.860202999999998</v>
      </c>
      <c r="BZ3537">
        <v>13.914</v>
      </c>
      <c r="CA3537">
        <v>13.628</v>
      </c>
      <c r="CB3537">
        <v>13.592000000000001</v>
      </c>
      <c r="CC3537">
        <v>1433</v>
      </c>
      <c r="CF3537">
        <v>0.05</v>
      </c>
      <c r="CG3537">
        <v>0.155</v>
      </c>
      <c r="CH3537">
        <v>0.13800000000000001</v>
      </c>
      <c r="CI3537">
        <v>1.1499999999999999</v>
      </c>
      <c r="CJ3537">
        <v>0.09</v>
      </c>
      <c r="CK3537">
        <v>0.13</v>
      </c>
      <c r="CL3537">
        <v>1.22</v>
      </c>
      <c r="CM3537">
        <v>0.16</v>
      </c>
      <c r="CN3537">
        <v>0.37</v>
      </c>
      <c r="CP3537">
        <v>3.09</v>
      </c>
      <c r="CQ3537">
        <v>-1.34</v>
      </c>
      <c r="CR3537">
        <v>1.31</v>
      </c>
      <c r="CS3537">
        <v>6125</v>
      </c>
      <c r="CT3537">
        <v>154.49</v>
      </c>
      <c r="CU3537">
        <v>113.77</v>
      </c>
      <c r="CX3537" t="s">
        <v>10408</v>
      </c>
    </row>
    <row r="3538" spans="1:102" x14ac:dyDescent="0.25">
      <c r="A3538" t="s">
        <v>10409</v>
      </c>
      <c r="B3538" t="s">
        <v>98</v>
      </c>
      <c r="I3538">
        <v>0.14199999999999999</v>
      </c>
      <c r="J3538">
        <v>0.02</v>
      </c>
      <c r="K3538">
        <v>1.6E-2</v>
      </c>
      <c r="L3538">
        <v>9.5492754200000007</v>
      </c>
      <c r="M3538" s="2">
        <v>4.9899999999999997E-6</v>
      </c>
      <c r="N3538" s="2">
        <v>4.9899999999999997E-6</v>
      </c>
      <c r="Y3538">
        <v>2016</v>
      </c>
      <c r="Z3538" s="1">
        <v>44232</v>
      </c>
      <c r="AG3538">
        <v>2455008.7572090002</v>
      </c>
      <c r="AH3538">
        <v>4.1599999999999997E-4</v>
      </c>
      <c r="AI3538">
        <v>4.1599999999999997E-4</v>
      </c>
      <c r="AU3538" s="4"/>
      <c r="AV3538" s="4">
        <f>O3538*149597871*COS(U3538*3.14159265359/180)/(CL3538*695700)</f>
        <v>0</v>
      </c>
      <c r="AW3538" s="4">
        <f t="shared" si="122"/>
        <v>0</v>
      </c>
      <c r="BO3538" t="s">
        <v>156</v>
      </c>
      <c r="BP3538" t="s">
        <v>146</v>
      </c>
      <c r="BS3538" t="s">
        <v>10410</v>
      </c>
      <c r="BU3538" t="s">
        <v>10411</v>
      </c>
      <c r="BV3538">
        <v>284.92184300000002</v>
      </c>
      <c r="BW3538">
        <v>45.972397999999998</v>
      </c>
      <c r="BZ3538">
        <v>12</v>
      </c>
      <c r="CA3538">
        <v>11.374000000000001</v>
      </c>
      <c r="CB3538">
        <v>11.154999999999999</v>
      </c>
      <c r="CC3538">
        <v>75</v>
      </c>
      <c r="CF3538">
        <v>-0.31</v>
      </c>
      <c r="CG3538">
        <v>4.7E-2</v>
      </c>
      <c r="CH3538">
        <v>5.0999999999999997E-2</v>
      </c>
      <c r="CI3538">
        <v>0.33</v>
      </c>
      <c r="CJ3538">
        <v>0.02</v>
      </c>
      <c r="CK3538">
        <v>0.02</v>
      </c>
      <c r="CL3538">
        <v>0.33</v>
      </c>
      <c r="CM3538">
        <v>0.02</v>
      </c>
      <c r="CN3538">
        <v>0.02</v>
      </c>
      <c r="CP3538">
        <v>4.17</v>
      </c>
      <c r="CQ3538">
        <v>-2.58</v>
      </c>
      <c r="CR3538">
        <v>6.1</v>
      </c>
      <c r="CS3538">
        <v>3519</v>
      </c>
      <c r="CT3538">
        <v>19.670000000000002</v>
      </c>
      <c r="CU3538">
        <v>19.309999999999999</v>
      </c>
      <c r="CX3538" t="s">
        <v>10412</v>
      </c>
    </row>
    <row r="3539" spans="1:102" x14ac:dyDescent="0.25">
      <c r="A3539" t="s">
        <v>10413</v>
      </c>
      <c r="B3539" t="s">
        <v>98</v>
      </c>
      <c r="I3539">
        <v>0.23200000000000001</v>
      </c>
      <c r="J3539">
        <v>8.0000000000000002E-3</v>
      </c>
      <c r="K3539">
        <v>0.01</v>
      </c>
      <c r="L3539">
        <v>27.521979940000001</v>
      </c>
      <c r="M3539" s="2">
        <v>3.2950000000000001E-5</v>
      </c>
      <c r="N3539" s="2">
        <v>3.2950000000000001E-5</v>
      </c>
      <c r="Y3539">
        <v>2016</v>
      </c>
      <c r="Z3539" s="1">
        <v>44232</v>
      </c>
      <c r="AG3539">
        <v>2455022.8235470001</v>
      </c>
      <c r="AH3539">
        <v>8.8000000000000003E-4</v>
      </c>
      <c r="AI3539">
        <v>8.8000000000000003E-4</v>
      </c>
      <c r="AU3539" s="4"/>
      <c r="AV3539" s="4">
        <f>O3539*149597871*COS(U3539*3.14159265359/180)/(CL3539*695700)</f>
        <v>0</v>
      </c>
      <c r="AW3539" s="4">
        <f t="shared" si="122"/>
        <v>0</v>
      </c>
      <c r="BO3539" t="s">
        <v>156</v>
      </c>
      <c r="BP3539" t="s">
        <v>146</v>
      </c>
      <c r="BS3539" t="s">
        <v>10414</v>
      </c>
      <c r="BU3539" t="s">
        <v>10415</v>
      </c>
      <c r="BV3539">
        <v>287.85811899999999</v>
      </c>
      <c r="BW3539">
        <v>42.542628999999998</v>
      </c>
      <c r="BZ3539">
        <v>12.912000000000001</v>
      </c>
      <c r="CA3539">
        <v>12.236000000000001</v>
      </c>
      <c r="CB3539">
        <v>12.08</v>
      </c>
      <c r="CC3539">
        <v>222</v>
      </c>
      <c r="CF3539">
        <v>-0.19</v>
      </c>
      <c r="CG3539">
        <v>8.4000000000000005E-2</v>
      </c>
      <c r="CH3539">
        <v>8.8999999999999996E-2</v>
      </c>
      <c r="CI3539">
        <v>0.55000000000000004</v>
      </c>
      <c r="CJ3539">
        <v>0.02</v>
      </c>
      <c r="CK3539">
        <v>0.02</v>
      </c>
      <c r="CL3539">
        <v>0.53</v>
      </c>
      <c r="CM3539">
        <v>0.02</v>
      </c>
      <c r="CN3539">
        <v>0.02</v>
      </c>
      <c r="CP3539">
        <v>3.16</v>
      </c>
      <c r="CQ3539">
        <v>-1.59</v>
      </c>
      <c r="CR3539">
        <v>4.53</v>
      </c>
      <c r="CS3539">
        <v>3931</v>
      </c>
      <c r="CT3539">
        <v>40.61</v>
      </c>
      <c r="CU3539">
        <v>48.32</v>
      </c>
      <c r="CX3539" t="s">
        <v>10416</v>
      </c>
    </row>
    <row r="3540" spans="1:102" x14ac:dyDescent="0.25">
      <c r="A3540" t="s">
        <v>10417</v>
      </c>
      <c r="B3540" t="s">
        <v>98</v>
      </c>
      <c r="I3540">
        <v>0.24399999999999999</v>
      </c>
      <c r="J3540">
        <v>5.0000000000000001E-3</v>
      </c>
      <c r="K3540">
        <v>5.0000000000000001E-3</v>
      </c>
      <c r="L3540">
        <v>6.8834055000000003</v>
      </c>
      <c r="M3540" s="2">
        <v>3.1499999999999999E-6</v>
      </c>
      <c r="N3540" s="2">
        <v>3.1499999999999999E-6</v>
      </c>
      <c r="Y3540">
        <v>2016</v>
      </c>
      <c r="Z3540" s="1">
        <v>44232</v>
      </c>
      <c r="AG3540">
        <v>2455005.6626030002</v>
      </c>
      <c r="AH3540">
        <v>3.57E-4</v>
      </c>
      <c r="AI3540">
        <v>3.57E-4</v>
      </c>
      <c r="AU3540" s="4"/>
      <c r="AV3540" s="4">
        <f>O3540*149597871*COS(U3540*3.14159265359/180)/(CL3540*695700)</f>
        <v>0</v>
      </c>
      <c r="AW3540" s="4">
        <f t="shared" si="122"/>
        <v>0</v>
      </c>
      <c r="BO3540" t="s">
        <v>156</v>
      </c>
      <c r="BP3540" t="s">
        <v>146</v>
      </c>
      <c r="BS3540" t="s">
        <v>10418</v>
      </c>
      <c r="BU3540" t="s">
        <v>10419</v>
      </c>
      <c r="BV3540">
        <v>284.63518699999997</v>
      </c>
      <c r="BW3540">
        <v>40.719831999999997</v>
      </c>
      <c r="BZ3540">
        <v>9.9109999999999996</v>
      </c>
      <c r="CA3540">
        <v>9.6649999999999991</v>
      </c>
      <c r="CB3540">
        <v>9.6170000000000009</v>
      </c>
      <c r="CC3540">
        <v>231</v>
      </c>
      <c r="CF3540">
        <v>0.09</v>
      </c>
      <c r="CG3540">
        <v>8.5999999999999993E-2</v>
      </c>
      <c r="CH3540">
        <v>8.1000000000000003E-2</v>
      </c>
      <c r="CI3540">
        <v>1.19</v>
      </c>
      <c r="CJ3540">
        <v>0.03</v>
      </c>
      <c r="CK3540">
        <v>0.03</v>
      </c>
      <c r="CL3540">
        <v>1.19</v>
      </c>
      <c r="CM3540">
        <v>0.02</v>
      </c>
      <c r="CN3540">
        <v>0.02</v>
      </c>
      <c r="CP3540">
        <v>1.74</v>
      </c>
      <c r="CQ3540">
        <v>-0.40699999999999997</v>
      </c>
      <c r="CR3540">
        <v>0.54300000000000004</v>
      </c>
      <c r="CS3540">
        <v>6236</v>
      </c>
      <c r="CT3540">
        <v>58.08</v>
      </c>
      <c r="CU3540">
        <v>57.77</v>
      </c>
      <c r="CX3540" t="s">
        <v>10420</v>
      </c>
    </row>
    <row r="3541" spans="1:102" x14ac:dyDescent="0.25">
      <c r="A3541" t="s">
        <v>10421</v>
      </c>
      <c r="B3541" t="s">
        <v>98</v>
      </c>
      <c r="I3541">
        <v>0.11600000000000001</v>
      </c>
      <c r="J3541">
        <v>1.4999999999999999E-2</v>
      </c>
      <c r="K3541">
        <v>2.1000000000000001E-2</v>
      </c>
      <c r="L3541">
        <v>3.5680969299999998</v>
      </c>
      <c r="M3541" s="2">
        <v>7.0700000000000001E-6</v>
      </c>
      <c r="N3541" s="2">
        <v>7.0700000000000001E-6</v>
      </c>
      <c r="Y3541">
        <v>2016</v>
      </c>
      <c r="Z3541" s="1">
        <v>44232</v>
      </c>
      <c r="AG3541">
        <v>2455002.74358</v>
      </c>
      <c r="AH3541">
        <v>1.58E-3</v>
      </c>
      <c r="AI3541">
        <v>1.58E-3</v>
      </c>
      <c r="AU3541" s="4"/>
      <c r="AV3541" s="4">
        <f>O3541*149597871*COS(U3541*3.14159265359/180)/(CL3541*695700)</f>
        <v>0</v>
      </c>
      <c r="AW3541" s="4">
        <f t="shared" si="122"/>
        <v>0</v>
      </c>
      <c r="BO3541" t="s">
        <v>156</v>
      </c>
      <c r="BP3541" t="s">
        <v>146</v>
      </c>
      <c r="BS3541" t="s">
        <v>10422</v>
      </c>
      <c r="BU3541" t="s">
        <v>10423</v>
      </c>
      <c r="BV3541">
        <v>297.01883400000003</v>
      </c>
      <c r="BW3541">
        <v>50.408980999999997</v>
      </c>
      <c r="BZ3541">
        <v>10.984999999999999</v>
      </c>
      <c r="CA3541">
        <v>10.731</v>
      </c>
      <c r="CB3541">
        <v>10.664999999999999</v>
      </c>
      <c r="CC3541">
        <v>410</v>
      </c>
      <c r="CF3541">
        <v>0.06</v>
      </c>
      <c r="CG3541">
        <v>7.5999999999999998E-2</v>
      </c>
      <c r="CH3541">
        <v>8.1000000000000003E-2</v>
      </c>
      <c r="CI3541">
        <v>1.1599999999999999</v>
      </c>
      <c r="CJ3541">
        <v>0.05</v>
      </c>
      <c r="CK3541">
        <v>7.0000000000000007E-2</v>
      </c>
      <c r="CL3541">
        <v>1.32</v>
      </c>
      <c r="CM3541">
        <v>0.17</v>
      </c>
      <c r="CN3541">
        <v>0.24</v>
      </c>
      <c r="CP3541">
        <v>3.8</v>
      </c>
      <c r="CQ3541">
        <v>-1.26</v>
      </c>
      <c r="CR3541">
        <v>0.96</v>
      </c>
      <c r="CS3541">
        <v>6113</v>
      </c>
      <c r="CT3541">
        <v>67.92</v>
      </c>
      <c r="CU3541">
        <v>66.08</v>
      </c>
      <c r="CX3541" t="s">
        <v>10424</v>
      </c>
    </row>
    <row r="3542" spans="1:102" x14ac:dyDescent="0.25">
      <c r="A3542" t="s">
        <v>10425</v>
      </c>
      <c r="B3542" t="s">
        <v>98</v>
      </c>
      <c r="I3542">
        <v>0.14599999999999999</v>
      </c>
      <c r="J3542">
        <v>1.7000000000000001E-2</v>
      </c>
      <c r="K3542">
        <v>2.3E-2</v>
      </c>
      <c r="L3542">
        <v>25.308897479999999</v>
      </c>
      <c r="M3542" s="2">
        <v>5.7469999999999997E-5</v>
      </c>
      <c r="N3542" s="2">
        <v>5.7469999999999997E-5</v>
      </c>
      <c r="Y3542">
        <v>2016</v>
      </c>
      <c r="Z3542" s="1">
        <v>44232</v>
      </c>
      <c r="AG3542">
        <v>2455004.50636</v>
      </c>
      <c r="AH3542">
        <v>1.8799999999999999E-3</v>
      </c>
      <c r="AI3542">
        <v>1.8799999999999999E-3</v>
      </c>
      <c r="AU3542" s="4"/>
      <c r="AV3542" s="4">
        <f>O3542*149597871*COS(U3542*3.14159265359/180)/(CL3542*695700)</f>
        <v>0</v>
      </c>
      <c r="AW3542" s="4">
        <f t="shared" si="122"/>
        <v>0</v>
      </c>
      <c r="BO3542" t="s">
        <v>156</v>
      </c>
      <c r="BP3542" t="s">
        <v>146</v>
      </c>
      <c r="BS3542" t="s">
        <v>10426</v>
      </c>
      <c r="BU3542" t="s">
        <v>10427</v>
      </c>
      <c r="BV3542">
        <v>295.40435000000002</v>
      </c>
      <c r="BW3542">
        <v>42.981422999999999</v>
      </c>
      <c r="BZ3542">
        <v>10.673999999999999</v>
      </c>
      <c r="CA3542">
        <v>10.425000000000001</v>
      </c>
      <c r="CB3542">
        <v>10.379</v>
      </c>
      <c r="CC3542">
        <v>325</v>
      </c>
      <c r="CF3542">
        <v>0.18</v>
      </c>
      <c r="CG3542">
        <v>8.6999999999999994E-2</v>
      </c>
      <c r="CH3542">
        <v>9.0999999999999998E-2</v>
      </c>
      <c r="CI3542">
        <v>1.1599999999999999</v>
      </c>
      <c r="CJ3542">
        <v>0.05</v>
      </c>
      <c r="CK3542">
        <v>0.06</v>
      </c>
      <c r="CL3542">
        <v>1.25</v>
      </c>
      <c r="CM3542">
        <v>0.12</v>
      </c>
      <c r="CN3542">
        <v>0.2</v>
      </c>
      <c r="CP3542">
        <v>3.55</v>
      </c>
      <c r="CQ3542">
        <v>-1.58</v>
      </c>
      <c r="CR3542">
        <v>1.19</v>
      </c>
      <c r="CS3542">
        <v>6025</v>
      </c>
      <c r="CT3542">
        <v>99.94</v>
      </c>
      <c r="CU3542">
        <v>95.04</v>
      </c>
      <c r="CX3542" t="s">
        <v>10428</v>
      </c>
    </row>
    <row r="3543" spans="1:102" x14ac:dyDescent="0.25">
      <c r="A3543" t="s">
        <v>10429</v>
      </c>
      <c r="B3543" t="s">
        <v>98</v>
      </c>
      <c r="I3543">
        <v>0.222</v>
      </c>
      <c r="J3543">
        <v>5.0000000000000001E-3</v>
      </c>
      <c r="K3543">
        <v>5.0000000000000001E-3</v>
      </c>
      <c r="L3543">
        <v>41.74600392</v>
      </c>
      <c r="M3543" s="2">
        <v>4.4440000000000001E-5</v>
      </c>
      <c r="N3543" s="2">
        <v>4.4440000000000001E-5</v>
      </c>
      <c r="Y3543">
        <v>2016</v>
      </c>
      <c r="Z3543" s="1">
        <v>44232</v>
      </c>
      <c r="AG3543">
        <v>2455043.3993040002</v>
      </c>
      <c r="AH3543">
        <v>8.34E-4</v>
      </c>
      <c r="AI3543">
        <v>8.34E-4</v>
      </c>
      <c r="AU3543" s="4"/>
      <c r="AV3543" s="4">
        <f>O3543*149597871*COS(U3543*3.14159265359/180)/(CL3543*695700)</f>
        <v>0</v>
      </c>
      <c r="AW3543" s="4">
        <f t="shared" si="122"/>
        <v>0</v>
      </c>
      <c r="BO3543" t="s">
        <v>156</v>
      </c>
      <c r="BP3543" t="s">
        <v>146</v>
      </c>
      <c r="BS3543" t="s">
        <v>10430</v>
      </c>
      <c r="BU3543" t="s">
        <v>10431</v>
      </c>
      <c r="BV3543">
        <v>289.66439800000001</v>
      </c>
      <c r="BW3543">
        <v>48.706206999999999</v>
      </c>
      <c r="BZ3543">
        <v>10.792999999999999</v>
      </c>
      <c r="CA3543">
        <v>10.564</v>
      </c>
      <c r="CB3543">
        <v>10.483000000000001</v>
      </c>
      <c r="CC3543">
        <v>339</v>
      </c>
      <c r="CF3543">
        <v>0.01</v>
      </c>
      <c r="CG3543">
        <v>8.3000000000000004E-2</v>
      </c>
      <c r="CH3543">
        <v>8.3000000000000004E-2</v>
      </c>
      <c r="CI3543">
        <v>1.1000000000000001</v>
      </c>
      <c r="CJ3543">
        <v>0.04</v>
      </c>
      <c r="CK3543">
        <v>0.04</v>
      </c>
      <c r="CL3543">
        <v>1.2</v>
      </c>
      <c r="CM3543">
        <v>0.03</v>
      </c>
      <c r="CN3543">
        <v>0.03</v>
      </c>
      <c r="CP3543">
        <v>4.2699999999999996</v>
      </c>
      <c r="CQ3543">
        <v>-0.76</v>
      </c>
      <c r="CR3543">
        <v>0.8</v>
      </c>
      <c r="CS3543">
        <v>6060</v>
      </c>
      <c r="CT3543">
        <v>63.4</v>
      </c>
      <c r="CU3543">
        <v>69.98</v>
      </c>
      <c r="CX3543" t="s">
        <v>10432</v>
      </c>
    </row>
    <row r="3544" spans="1:102" x14ac:dyDescent="0.25">
      <c r="A3544" t="s">
        <v>10433</v>
      </c>
      <c r="B3544" t="s">
        <v>98</v>
      </c>
      <c r="C3544">
        <v>7.0000000000000001E-3</v>
      </c>
      <c r="D3544">
        <v>3.0000000000000001E-3</v>
      </c>
      <c r="E3544">
        <v>5.0000000000000001E-3</v>
      </c>
      <c r="I3544">
        <v>0.63300000000000001</v>
      </c>
      <c r="J3544">
        <v>2.7E-2</v>
      </c>
      <c r="K3544">
        <v>2.7E-2</v>
      </c>
      <c r="L3544">
        <v>45.154000000000003</v>
      </c>
      <c r="M3544">
        <v>2.0000000000000001E-4</v>
      </c>
      <c r="N3544">
        <v>2.0000000000000001E-4</v>
      </c>
      <c r="O3544">
        <v>0.25140000000000001</v>
      </c>
      <c r="P3544">
        <v>9.7000000000000003E-3</v>
      </c>
      <c r="Q3544">
        <v>9.7000000000000003E-3</v>
      </c>
      <c r="R3544">
        <v>0.04</v>
      </c>
      <c r="S3544">
        <v>0.01</v>
      </c>
      <c r="T3544">
        <v>0.01</v>
      </c>
      <c r="Y3544">
        <v>2012</v>
      </c>
      <c r="Z3544" s="1">
        <v>44232</v>
      </c>
      <c r="AG3544">
        <v>2455714.5976999998</v>
      </c>
      <c r="AH3544">
        <v>4.0000000000000002E-4</v>
      </c>
      <c r="AI3544">
        <v>4.0000000000000002E-4</v>
      </c>
      <c r="AJ3544">
        <v>2454992.1043500002</v>
      </c>
      <c r="AK3544">
        <v>6.2E-4</v>
      </c>
      <c r="AL3544">
        <v>6.2E-4</v>
      </c>
      <c r="AS3544" s="3">
        <v>0.251</v>
      </c>
      <c r="AU3544" s="4">
        <f t="shared" si="120"/>
        <v>0.251</v>
      </c>
      <c r="AV3544" s="4">
        <f>O3544*149597871*COS(U3544*3.14159265359/180)/(CL3544*695700)</f>
        <v>57.509663876579232</v>
      </c>
      <c r="AW3544" s="4">
        <f t="shared" si="122"/>
        <v>999</v>
      </c>
      <c r="AX3544">
        <v>0.13800000000000001</v>
      </c>
      <c r="AY3544">
        <v>7.2999999999999995E-2</v>
      </c>
      <c r="BF3544">
        <v>543</v>
      </c>
      <c r="BO3544" t="s">
        <v>99</v>
      </c>
      <c r="BP3544" t="s">
        <v>146</v>
      </c>
      <c r="BS3544" t="s">
        <v>10434</v>
      </c>
      <c r="BU3544" t="s">
        <v>10435</v>
      </c>
      <c r="BV3544">
        <v>296.47977600000002</v>
      </c>
      <c r="BW3544">
        <v>49.937683</v>
      </c>
      <c r="BX3544">
        <v>15</v>
      </c>
      <c r="BZ3544">
        <v>13.561999999999999</v>
      </c>
      <c r="CA3544">
        <v>13.218999999999999</v>
      </c>
      <c r="CC3544">
        <v>801.76</v>
      </c>
      <c r="CD3544">
        <v>13.96</v>
      </c>
      <c r="CE3544">
        <v>13.96</v>
      </c>
      <c r="CI3544">
        <v>1.04</v>
      </c>
      <c r="CJ3544">
        <v>0.12</v>
      </c>
      <c r="CK3544">
        <v>0.12</v>
      </c>
      <c r="CL3544">
        <v>0.94</v>
      </c>
      <c r="CM3544">
        <v>0.5</v>
      </c>
      <c r="CN3544">
        <v>0.5</v>
      </c>
      <c r="CP3544">
        <v>0.3</v>
      </c>
      <c r="CQ3544">
        <v>-2.2999999999999998</v>
      </c>
      <c r="CR3544">
        <v>2.2999999999999998</v>
      </c>
      <c r="CS3544">
        <v>6018</v>
      </c>
      <c r="CT3544">
        <v>107</v>
      </c>
      <c r="CU3544">
        <v>107</v>
      </c>
      <c r="CX3544" t="s">
        <v>10436</v>
      </c>
    </row>
    <row r="3545" spans="1:102" x14ac:dyDescent="0.25">
      <c r="A3545" t="s">
        <v>10437</v>
      </c>
      <c r="B3545" t="s">
        <v>98</v>
      </c>
      <c r="C3545">
        <v>1.2999999999999999E-2</v>
      </c>
      <c r="D3545">
        <v>1E-3</v>
      </c>
      <c r="E3545">
        <v>1E-3</v>
      </c>
      <c r="I3545">
        <v>0.80300000000000005</v>
      </c>
      <c r="J3545">
        <v>0.152</v>
      </c>
      <c r="K3545">
        <v>0.25</v>
      </c>
      <c r="L3545">
        <v>85.311999999999998</v>
      </c>
      <c r="M3545">
        <v>2E-3</v>
      </c>
      <c r="N3545">
        <v>3.0000000000000001E-3</v>
      </c>
      <c r="O3545">
        <v>0.38400000000000001</v>
      </c>
      <c r="P3545">
        <v>1.4999999999999999E-2</v>
      </c>
      <c r="Q3545">
        <v>1.4999999999999999E-2</v>
      </c>
      <c r="R3545">
        <v>1.4E-2</v>
      </c>
      <c r="S3545">
        <v>8.9999999999999993E-3</v>
      </c>
      <c r="T3545">
        <v>1.2999999999999999E-2</v>
      </c>
      <c r="Y3545">
        <v>2012</v>
      </c>
      <c r="Z3545" s="1">
        <v>44232</v>
      </c>
      <c r="AG3545">
        <v>2455725.5090000001</v>
      </c>
      <c r="AH3545">
        <v>3.0000000000000001E-3</v>
      </c>
      <c r="AI3545">
        <v>3.0000000000000001E-3</v>
      </c>
      <c r="AJ3545">
        <v>2455128.3209500001</v>
      </c>
      <c r="AK3545">
        <v>2.2000000000000001E-3</v>
      </c>
      <c r="AL3545">
        <v>2.2000000000000001E-3</v>
      </c>
      <c r="AS3545" s="3">
        <v>1.0169999999999999</v>
      </c>
      <c r="AU3545" s="4">
        <f t="shared" si="120"/>
        <v>1.0169999999999999</v>
      </c>
      <c r="AV3545" s="4">
        <f>O3545*149597871*COS(U3545*3.14159265359/180)/(CL3545*695700)</f>
        <v>87.842923343700974</v>
      </c>
      <c r="AW3545" s="4">
        <f t="shared" si="122"/>
        <v>999</v>
      </c>
      <c r="AX3545">
        <v>2.3E-2</v>
      </c>
      <c r="AY3545">
        <v>3.4000000000000002E-2</v>
      </c>
      <c r="BF3545">
        <v>439</v>
      </c>
      <c r="BO3545" t="s">
        <v>99</v>
      </c>
      <c r="BP3545" t="s">
        <v>146</v>
      </c>
      <c r="BS3545" t="s">
        <v>10438</v>
      </c>
      <c r="BU3545" t="s">
        <v>10435</v>
      </c>
      <c r="BV3545">
        <v>296.47977600000002</v>
      </c>
      <c r="BW3545">
        <v>49.937683</v>
      </c>
      <c r="BX3545">
        <v>15</v>
      </c>
      <c r="BZ3545">
        <v>13.561999999999999</v>
      </c>
      <c r="CA3545">
        <v>13.218999999999999</v>
      </c>
      <c r="CC3545">
        <v>801.76</v>
      </c>
      <c r="CD3545">
        <v>13.96</v>
      </c>
      <c r="CE3545">
        <v>13.96</v>
      </c>
      <c r="CI3545">
        <v>1.04</v>
      </c>
      <c r="CJ3545">
        <v>0.12</v>
      </c>
      <c r="CK3545">
        <v>0.12</v>
      </c>
      <c r="CL3545">
        <v>0.94</v>
      </c>
      <c r="CM3545">
        <v>0.5</v>
      </c>
      <c r="CN3545">
        <v>0.5</v>
      </c>
      <c r="CP3545">
        <v>0.3</v>
      </c>
      <c r="CQ3545">
        <v>-2.2999999999999998</v>
      </c>
      <c r="CR3545">
        <v>2.2999999999999998</v>
      </c>
      <c r="CS3545">
        <v>6018</v>
      </c>
      <c r="CT3545">
        <v>107</v>
      </c>
      <c r="CU3545">
        <v>107</v>
      </c>
      <c r="CX3545" t="s">
        <v>10436</v>
      </c>
    </row>
    <row r="3546" spans="1:102" x14ac:dyDescent="0.25">
      <c r="A3546" t="s">
        <v>10439</v>
      </c>
      <c r="B3546" t="s">
        <v>98</v>
      </c>
      <c r="C3546">
        <v>2.4E-2</v>
      </c>
      <c r="D3546">
        <v>3.0000000000000001E-3</v>
      </c>
      <c r="E3546">
        <v>3.0000000000000001E-3</v>
      </c>
      <c r="I3546">
        <v>0.86499999999999999</v>
      </c>
      <c r="J3546">
        <v>4.4999999999999998E-2</v>
      </c>
      <c r="K3546">
        <v>4.4999999999999998E-2</v>
      </c>
      <c r="L3546">
        <v>130.19399999999999</v>
      </c>
      <c r="M3546">
        <v>5.0000000000000001E-3</v>
      </c>
      <c r="N3546">
        <v>2E-3</v>
      </c>
      <c r="O3546">
        <v>0.50900000000000001</v>
      </c>
      <c r="P3546">
        <v>0.02</v>
      </c>
      <c r="Q3546">
        <v>0.02</v>
      </c>
      <c r="R3546">
        <v>8.0000000000000002E-3</v>
      </c>
      <c r="S3546">
        <v>8.0000000000000002E-3</v>
      </c>
      <c r="T3546">
        <v>1.0999999999999999E-2</v>
      </c>
      <c r="Y3546">
        <v>2014</v>
      </c>
      <c r="Z3546" s="1">
        <v>44232</v>
      </c>
      <c r="AG3546">
        <v>2455695.9323</v>
      </c>
      <c r="AH3546">
        <v>4.0000000000000002E-4</v>
      </c>
      <c r="AI3546">
        <v>4.0000000000000002E-4</v>
      </c>
      <c r="AJ3546">
        <v>2455695.9323</v>
      </c>
      <c r="AK3546">
        <v>4.0000000000000002E-4</v>
      </c>
      <c r="AL3546">
        <v>4.0000000000000002E-4</v>
      </c>
      <c r="AS3546" s="3">
        <v>0.25</v>
      </c>
      <c r="AU3546" s="4">
        <f t="shared" si="120"/>
        <v>0.25</v>
      </c>
      <c r="AV3546" s="4">
        <f>O3546*149597871*COS(U3546*3.14159265359/180)/(CL3546*695700)</f>
        <v>116.43762495297864</v>
      </c>
      <c r="AW3546" s="4">
        <f t="shared" si="122"/>
        <v>999</v>
      </c>
      <c r="AX3546">
        <v>0.14099999999999999</v>
      </c>
      <c r="AY3546">
        <v>7.4999999999999997E-2</v>
      </c>
      <c r="BF3546">
        <v>381</v>
      </c>
      <c r="BO3546" t="s">
        <v>99</v>
      </c>
      <c r="BP3546" t="s">
        <v>146</v>
      </c>
      <c r="BS3546" t="s">
        <v>10440</v>
      </c>
      <c r="BU3546" t="s">
        <v>10435</v>
      </c>
      <c r="BV3546">
        <v>296.47977600000002</v>
      </c>
      <c r="BW3546">
        <v>49.937683</v>
      </c>
      <c r="BX3546">
        <v>15</v>
      </c>
      <c r="BZ3546">
        <v>13.561999999999999</v>
      </c>
      <c r="CA3546">
        <v>13.218999999999999</v>
      </c>
      <c r="CC3546">
        <v>801.76</v>
      </c>
      <c r="CD3546">
        <v>13.96</v>
      </c>
      <c r="CE3546">
        <v>13.96</v>
      </c>
      <c r="CI3546">
        <v>1.04</v>
      </c>
      <c r="CJ3546">
        <v>0.12</v>
      </c>
      <c r="CK3546">
        <v>0.12</v>
      </c>
      <c r="CL3546">
        <v>0.94</v>
      </c>
      <c r="CM3546">
        <v>0.5</v>
      </c>
      <c r="CN3546">
        <v>0.5</v>
      </c>
      <c r="CP3546">
        <v>0.3</v>
      </c>
      <c r="CQ3546">
        <v>-2.2999999999999998</v>
      </c>
      <c r="CR3546">
        <v>2.2999999999999998</v>
      </c>
      <c r="CS3546">
        <v>6018</v>
      </c>
      <c r="CT3546">
        <v>107</v>
      </c>
      <c r="CU3546">
        <v>107</v>
      </c>
      <c r="CX3546" t="s">
        <v>10436</v>
      </c>
    </row>
    <row r="3547" spans="1:102" x14ac:dyDescent="0.25">
      <c r="A3547" t="s">
        <v>10441</v>
      </c>
      <c r="B3547" t="s">
        <v>98</v>
      </c>
      <c r="I3547">
        <v>0.22</v>
      </c>
      <c r="J3547">
        <v>1.0999999999999999E-2</v>
      </c>
      <c r="K3547">
        <v>2.1000000000000001E-2</v>
      </c>
      <c r="L3547">
        <v>19.556594180000001</v>
      </c>
      <c r="M3547" s="2">
        <v>3.6059999999999997E-5</v>
      </c>
      <c r="N3547" s="2">
        <v>3.6059999999999997E-5</v>
      </c>
      <c r="Y3547">
        <v>2016</v>
      </c>
      <c r="Z3547" s="1">
        <v>44232</v>
      </c>
      <c r="AG3547">
        <v>2455022.0439900002</v>
      </c>
      <c r="AH3547">
        <v>1.41E-3</v>
      </c>
      <c r="AI3547">
        <v>1.41E-3</v>
      </c>
      <c r="AU3547" s="4"/>
      <c r="AV3547" s="4">
        <f>O3547*149597871*COS(U3547*3.14159265359/180)/(CL3547*695700)</f>
        <v>0</v>
      </c>
      <c r="AW3547" s="4">
        <f t="shared" si="122"/>
        <v>0</v>
      </c>
      <c r="BO3547" t="s">
        <v>156</v>
      </c>
      <c r="BP3547" t="s">
        <v>146</v>
      </c>
      <c r="BS3547" t="s">
        <v>10442</v>
      </c>
      <c r="BU3547" t="s">
        <v>10443</v>
      </c>
      <c r="BV3547">
        <v>287.65500800000001</v>
      </c>
      <c r="BW3547">
        <v>39.244280000000003</v>
      </c>
      <c r="BZ3547">
        <v>10.836</v>
      </c>
      <c r="CA3547">
        <v>10.486000000000001</v>
      </c>
      <c r="CB3547">
        <v>10.446</v>
      </c>
      <c r="CC3547">
        <v>378</v>
      </c>
      <c r="CF3547">
        <v>-0.35</v>
      </c>
      <c r="CG3547">
        <v>7.9000000000000001E-2</v>
      </c>
      <c r="CH3547">
        <v>9.5000000000000001E-2</v>
      </c>
      <c r="CI3547">
        <v>0.91</v>
      </c>
      <c r="CJ3547">
        <v>0.05</v>
      </c>
      <c r="CK3547">
        <v>0.06</v>
      </c>
      <c r="CL3547">
        <v>1.41</v>
      </c>
      <c r="CM3547">
        <v>0.05</v>
      </c>
      <c r="CN3547">
        <v>0.06</v>
      </c>
      <c r="CP3547">
        <v>10.47</v>
      </c>
      <c r="CQ3547">
        <v>-2.1</v>
      </c>
      <c r="CR3547">
        <v>2.2999999999999998</v>
      </c>
      <c r="CS3547">
        <v>5746</v>
      </c>
      <c r="CT3547">
        <v>58.76</v>
      </c>
      <c r="CU3547">
        <v>66.599999999999994</v>
      </c>
      <c r="CX3547" t="s">
        <v>10444</v>
      </c>
    </row>
    <row r="3548" spans="1:102" x14ac:dyDescent="0.25">
      <c r="A3548" t="s">
        <v>10445</v>
      </c>
      <c r="B3548" t="s">
        <v>98</v>
      </c>
      <c r="I3548">
        <v>0.56699999999999995</v>
      </c>
      <c r="J3548">
        <v>9.0999999999999998E-2</v>
      </c>
      <c r="K3548">
        <v>0.125</v>
      </c>
      <c r="L3548">
        <v>296.63786499999998</v>
      </c>
      <c r="M3548">
        <v>4.4719999999999997E-4</v>
      </c>
      <c r="N3548">
        <v>4.4719999999999997E-4</v>
      </c>
      <c r="Y3548">
        <v>2016</v>
      </c>
      <c r="Z3548" s="1">
        <v>44232</v>
      </c>
      <c r="AG3548">
        <v>2455236.6727880002</v>
      </c>
      <c r="AH3548">
        <v>9.4399999999999996E-4</v>
      </c>
      <c r="AI3548">
        <v>9.4399999999999996E-4</v>
      </c>
      <c r="AU3548" s="4"/>
      <c r="AV3548" s="4">
        <f>O3548*149597871*COS(U3548*3.14159265359/180)/(CL3548*695700)</f>
        <v>0</v>
      </c>
      <c r="AW3548" s="4">
        <f t="shared" si="122"/>
        <v>0</v>
      </c>
      <c r="BO3548" t="s">
        <v>156</v>
      </c>
      <c r="BP3548" t="s">
        <v>146</v>
      </c>
      <c r="BS3548" t="s">
        <v>10446</v>
      </c>
      <c r="BU3548" t="s">
        <v>10447</v>
      </c>
      <c r="BV3548">
        <v>282.94569300000001</v>
      </c>
      <c r="BW3548">
        <v>47.574874999999999</v>
      </c>
      <c r="BZ3548">
        <v>11.534000000000001</v>
      </c>
      <c r="CA3548">
        <v>11.22</v>
      </c>
      <c r="CB3548">
        <v>11.186999999999999</v>
      </c>
      <c r="CC3548">
        <v>448</v>
      </c>
      <c r="CF3548">
        <v>0.01</v>
      </c>
      <c r="CG3548">
        <v>0.153</v>
      </c>
      <c r="CH3548">
        <v>7.0999999999999994E-2</v>
      </c>
      <c r="CI3548">
        <v>1</v>
      </c>
      <c r="CJ3548">
        <v>0.06</v>
      </c>
      <c r="CK3548">
        <v>0.06</v>
      </c>
      <c r="CL3548">
        <v>1.2</v>
      </c>
      <c r="CM3548">
        <v>0.19</v>
      </c>
      <c r="CN3548">
        <v>0.32</v>
      </c>
      <c r="CP3548">
        <v>7.94</v>
      </c>
      <c r="CQ3548">
        <v>-1.99</v>
      </c>
      <c r="CR3548">
        <v>1.3</v>
      </c>
      <c r="CS3548">
        <v>5770</v>
      </c>
      <c r="CT3548">
        <v>56.66</v>
      </c>
      <c r="CU3548">
        <v>52.35</v>
      </c>
      <c r="CX3548" t="s">
        <v>10448</v>
      </c>
    </row>
    <row r="3549" spans="1:102" x14ac:dyDescent="0.25">
      <c r="A3549" t="s">
        <v>10449</v>
      </c>
      <c r="B3549" t="s">
        <v>98</v>
      </c>
      <c r="I3549">
        <v>0.24</v>
      </c>
      <c r="J3549">
        <v>2.8000000000000001E-2</v>
      </c>
      <c r="K3549">
        <v>4.3999999999999997E-2</v>
      </c>
      <c r="L3549">
        <v>34.435879749999998</v>
      </c>
      <c r="M3549" s="2">
        <v>8.2579999999999999E-5</v>
      </c>
      <c r="N3549" s="2">
        <v>8.2579999999999999E-5</v>
      </c>
      <c r="Y3549">
        <v>2016</v>
      </c>
      <c r="Z3549" s="1">
        <v>44232</v>
      </c>
      <c r="AG3549">
        <v>2455026.0391299999</v>
      </c>
      <c r="AH3549">
        <v>1.65E-3</v>
      </c>
      <c r="AI3549">
        <v>1.65E-3</v>
      </c>
      <c r="AU3549" s="4"/>
      <c r="AV3549" s="4">
        <f>O3549*149597871*COS(U3549*3.14159265359/180)/(CL3549*695700)</f>
        <v>0</v>
      </c>
      <c r="AW3549" s="4">
        <f t="shared" si="122"/>
        <v>0</v>
      </c>
      <c r="BO3549" t="s">
        <v>156</v>
      </c>
      <c r="BP3549" t="s">
        <v>146</v>
      </c>
      <c r="BS3549" t="s">
        <v>10450</v>
      </c>
      <c r="BU3549" t="s">
        <v>10451</v>
      </c>
      <c r="BV3549">
        <v>298.26895999999999</v>
      </c>
      <c r="BW3549">
        <v>48.916739999999997</v>
      </c>
      <c r="BZ3549">
        <v>11.617000000000001</v>
      </c>
      <c r="CA3549">
        <v>11.347</v>
      </c>
      <c r="CB3549">
        <v>11.315</v>
      </c>
      <c r="CC3549">
        <v>531</v>
      </c>
      <c r="CF3549">
        <v>0.22</v>
      </c>
      <c r="CG3549">
        <v>7.5999999999999998E-2</v>
      </c>
      <c r="CH3549">
        <v>8.2000000000000003E-2</v>
      </c>
      <c r="CI3549">
        <v>1.17</v>
      </c>
      <c r="CJ3549">
        <v>0.05</v>
      </c>
      <c r="CK3549">
        <v>7.0000000000000007E-2</v>
      </c>
      <c r="CL3549">
        <v>1.3</v>
      </c>
      <c r="CM3549">
        <v>0.15</v>
      </c>
      <c r="CN3549">
        <v>0.24</v>
      </c>
      <c r="CP3549">
        <v>3.72</v>
      </c>
      <c r="CQ3549">
        <v>-1.5</v>
      </c>
      <c r="CR3549">
        <v>1</v>
      </c>
      <c r="CS3549">
        <v>5997</v>
      </c>
      <c r="CT3549">
        <v>67.77</v>
      </c>
      <c r="CU3549">
        <v>75.84</v>
      </c>
      <c r="CX3549" t="s">
        <v>10452</v>
      </c>
    </row>
    <row r="3550" spans="1:102" x14ac:dyDescent="0.25">
      <c r="A3550" t="s">
        <v>10453</v>
      </c>
      <c r="B3550" t="s">
        <v>98</v>
      </c>
      <c r="I3550">
        <v>0.19600000000000001</v>
      </c>
      <c r="J3550">
        <v>1.7999999999999999E-2</v>
      </c>
      <c r="K3550">
        <v>2.8000000000000001E-2</v>
      </c>
      <c r="L3550">
        <v>28.862355839999999</v>
      </c>
      <c r="M3550" s="2">
        <v>6.7349999999999997E-5</v>
      </c>
      <c r="N3550" s="2">
        <v>6.7349999999999997E-5</v>
      </c>
      <c r="Y3550">
        <v>2016</v>
      </c>
      <c r="Z3550" s="1">
        <v>44232</v>
      </c>
      <c r="AG3550">
        <v>2455011.4847400002</v>
      </c>
      <c r="AH3550">
        <v>1.7700000000000001E-3</v>
      </c>
      <c r="AI3550">
        <v>1.7700000000000001E-3</v>
      </c>
      <c r="AU3550" s="4"/>
      <c r="AV3550" s="4">
        <f>O3550*149597871*COS(U3550*3.14159265359/180)/(CL3550*695700)</f>
        <v>0</v>
      </c>
      <c r="AW3550" s="4">
        <f t="shared" si="122"/>
        <v>0</v>
      </c>
      <c r="BO3550" t="s">
        <v>156</v>
      </c>
      <c r="BP3550" t="s">
        <v>146</v>
      </c>
      <c r="BS3550" t="s">
        <v>10454</v>
      </c>
      <c r="BU3550" t="s">
        <v>10455</v>
      </c>
      <c r="BV3550">
        <v>285.04168600000003</v>
      </c>
      <c r="BW3550">
        <v>50.075375000000001</v>
      </c>
      <c r="BZ3550">
        <v>11.846</v>
      </c>
      <c r="CA3550">
        <v>11.551</v>
      </c>
      <c r="CB3550">
        <v>11.468999999999999</v>
      </c>
      <c r="CC3550">
        <v>467</v>
      </c>
      <c r="CF3550">
        <v>-0.01</v>
      </c>
      <c r="CG3550">
        <v>0.112</v>
      </c>
      <c r="CH3550">
        <v>9.6000000000000002E-2</v>
      </c>
      <c r="CI3550">
        <v>1.02</v>
      </c>
      <c r="CJ3550">
        <v>0.04</v>
      </c>
      <c r="CK3550">
        <v>0.04</v>
      </c>
      <c r="CL3550">
        <v>1.06</v>
      </c>
      <c r="CM3550">
        <v>0.1</v>
      </c>
      <c r="CN3550">
        <v>0.15</v>
      </c>
      <c r="CP3550">
        <v>5.5</v>
      </c>
      <c r="CQ3550">
        <v>-3.01</v>
      </c>
      <c r="CR3550">
        <v>1.9</v>
      </c>
      <c r="CS3550">
        <v>5849</v>
      </c>
      <c r="CT3550">
        <v>55.43</v>
      </c>
      <c r="CU3550">
        <v>61.71</v>
      </c>
      <c r="CX3550" t="s">
        <v>10456</v>
      </c>
    </row>
    <row r="3551" spans="1:102" x14ac:dyDescent="0.25">
      <c r="A3551" t="s">
        <v>10457</v>
      </c>
      <c r="B3551" t="s">
        <v>98</v>
      </c>
      <c r="I3551">
        <v>0.153</v>
      </c>
      <c r="J3551">
        <v>1.7000000000000001E-2</v>
      </c>
      <c r="K3551">
        <v>2.5000000000000001E-2</v>
      </c>
      <c r="L3551">
        <v>5.6517960499999997</v>
      </c>
      <c r="M3551" s="2">
        <v>1.0869999999999999E-5</v>
      </c>
      <c r="N3551" s="2">
        <v>1.0869999999999999E-5</v>
      </c>
      <c r="Y3551">
        <v>2016</v>
      </c>
      <c r="Z3551" s="1">
        <v>44232</v>
      </c>
      <c r="AG3551">
        <v>2455005.27893</v>
      </c>
      <c r="AH3551">
        <v>1.4400000000000001E-3</v>
      </c>
      <c r="AI3551">
        <v>1.4400000000000001E-3</v>
      </c>
      <c r="AU3551" s="4"/>
      <c r="AV3551" s="4">
        <f>O3551*149597871*COS(U3551*3.14159265359/180)/(CL3551*695700)</f>
        <v>0</v>
      </c>
      <c r="AW3551" s="4">
        <f t="shared" si="122"/>
        <v>0</v>
      </c>
      <c r="BO3551" t="s">
        <v>156</v>
      </c>
      <c r="BP3551" t="s">
        <v>146</v>
      </c>
      <c r="BS3551" t="s">
        <v>10458</v>
      </c>
      <c r="BU3551" t="s">
        <v>10459</v>
      </c>
      <c r="BV3551">
        <v>286.24718799999999</v>
      </c>
      <c r="BW3551">
        <v>50.242409000000002</v>
      </c>
      <c r="BZ3551">
        <v>11.202</v>
      </c>
      <c r="CA3551">
        <v>10.906000000000001</v>
      </c>
      <c r="CB3551">
        <v>10.875</v>
      </c>
      <c r="CC3551">
        <v>489</v>
      </c>
      <c r="CF3551">
        <v>0.36</v>
      </c>
      <c r="CG3551">
        <v>7.0999999999999994E-2</v>
      </c>
      <c r="CH3551">
        <v>6.7000000000000004E-2</v>
      </c>
      <c r="CI3551">
        <v>1.28</v>
      </c>
      <c r="CJ3551">
        <v>0.05</v>
      </c>
      <c r="CK3551">
        <v>7.0000000000000007E-2</v>
      </c>
      <c r="CL3551">
        <v>1.44</v>
      </c>
      <c r="CM3551">
        <v>0.16</v>
      </c>
      <c r="CN3551">
        <v>0.23</v>
      </c>
      <c r="CP3551">
        <v>2.69</v>
      </c>
      <c r="CQ3551">
        <v>-0.90100000000000002</v>
      </c>
      <c r="CR3551">
        <v>0.5</v>
      </c>
      <c r="CS3551">
        <v>6106</v>
      </c>
      <c r="CT3551">
        <v>68.2</v>
      </c>
      <c r="CU3551">
        <v>72.75</v>
      </c>
      <c r="CX3551" t="s">
        <v>10460</v>
      </c>
    </row>
    <row r="3552" spans="1:102" x14ac:dyDescent="0.25">
      <c r="A3552" t="s">
        <v>10461</v>
      </c>
      <c r="B3552" t="s">
        <v>98</v>
      </c>
      <c r="I3552">
        <v>0.13</v>
      </c>
      <c r="J3552">
        <v>4.0000000000000001E-3</v>
      </c>
      <c r="K3552">
        <v>5.0000000000000001E-3</v>
      </c>
      <c r="L3552">
        <v>19.963713179999999</v>
      </c>
      <c r="M3552" s="2">
        <v>5.6589999999999999E-5</v>
      </c>
      <c r="N3552" s="2">
        <v>5.6589999999999999E-5</v>
      </c>
      <c r="Y3552">
        <v>2016</v>
      </c>
      <c r="Z3552" s="1">
        <v>44232</v>
      </c>
      <c r="AG3552">
        <v>2455011.3056200002</v>
      </c>
      <c r="AH3552">
        <v>2.5000000000000001E-3</v>
      </c>
      <c r="AI3552">
        <v>2.5000000000000001E-3</v>
      </c>
      <c r="AU3552" s="4"/>
      <c r="AV3552" s="4">
        <f>O3552*149597871*COS(U3552*3.14159265359/180)/(CL3552*695700)</f>
        <v>0</v>
      </c>
      <c r="AW3552" s="4">
        <f t="shared" si="122"/>
        <v>0</v>
      </c>
      <c r="BO3552" t="s">
        <v>156</v>
      </c>
      <c r="BP3552" t="s">
        <v>146</v>
      </c>
      <c r="BS3552" t="s">
        <v>10462</v>
      </c>
      <c r="BU3552" t="s">
        <v>10463</v>
      </c>
      <c r="BV3552">
        <v>290.49391300000002</v>
      </c>
      <c r="BW3552">
        <v>52.055610999999999</v>
      </c>
      <c r="BZ3552">
        <v>11.295</v>
      </c>
      <c r="CA3552">
        <v>10.946</v>
      </c>
      <c r="CB3552">
        <v>10.885</v>
      </c>
      <c r="CC3552">
        <v>255</v>
      </c>
      <c r="CF3552">
        <v>0.08</v>
      </c>
      <c r="CG3552">
        <v>0.112</v>
      </c>
      <c r="CH3552">
        <v>0.13900000000000001</v>
      </c>
      <c r="CI3552">
        <v>0.9</v>
      </c>
      <c r="CJ3552">
        <v>0.03</v>
      </c>
      <c r="CK3552">
        <v>0.03</v>
      </c>
      <c r="CL3552">
        <v>0.83</v>
      </c>
      <c r="CM3552">
        <v>0.03</v>
      </c>
      <c r="CN3552">
        <v>0.03</v>
      </c>
      <c r="CP3552">
        <v>3.39</v>
      </c>
      <c r="CQ3552">
        <v>-1.77</v>
      </c>
      <c r="CR3552">
        <v>3.43</v>
      </c>
      <c r="CS3552">
        <v>5293</v>
      </c>
      <c r="CT3552">
        <v>61.29</v>
      </c>
      <c r="CU3552">
        <v>49.66</v>
      </c>
      <c r="CX3552" t="s">
        <v>10464</v>
      </c>
    </row>
    <row r="3553" spans="1:102" x14ac:dyDescent="0.25">
      <c r="A3553" t="s">
        <v>10465</v>
      </c>
      <c r="B3553" t="s">
        <v>98</v>
      </c>
      <c r="I3553">
        <v>0.51200000000000001</v>
      </c>
      <c r="J3553">
        <v>0.10299999999999999</v>
      </c>
      <c r="K3553">
        <v>0.128</v>
      </c>
      <c r="L3553">
        <v>24.854624149999999</v>
      </c>
      <c r="M3553" s="2">
        <v>2.8189999999999999E-5</v>
      </c>
      <c r="N3553" s="2">
        <v>2.8189999999999999E-5</v>
      </c>
      <c r="Y3553">
        <v>2016</v>
      </c>
      <c r="Z3553" s="1">
        <v>44232</v>
      </c>
      <c r="AG3553">
        <v>2455007.0009789998</v>
      </c>
      <c r="AH3553">
        <v>9.3000000000000005E-4</v>
      </c>
      <c r="AI3553">
        <v>9.3000000000000005E-4</v>
      </c>
      <c r="AU3553" s="4"/>
      <c r="AV3553" s="4">
        <f>O3553*149597871*COS(U3553*3.14159265359/180)/(CL3553*695700)</f>
        <v>0</v>
      </c>
      <c r="AW3553" s="4">
        <f t="shared" si="122"/>
        <v>0</v>
      </c>
      <c r="BO3553" t="s">
        <v>156</v>
      </c>
      <c r="BP3553" t="s">
        <v>146</v>
      </c>
      <c r="BS3553" t="s">
        <v>10466</v>
      </c>
      <c r="BU3553" t="s">
        <v>10467</v>
      </c>
      <c r="BV3553">
        <v>295.60877900000003</v>
      </c>
      <c r="BW3553">
        <v>38.735736000000003</v>
      </c>
      <c r="BZ3553">
        <v>11.18</v>
      </c>
      <c r="CA3553">
        <v>11.053000000000001</v>
      </c>
      <c r="CB3553">
        <v>10.987</v>
      </c>
      <c r="CC3553">
        <v>777</v>
      </c>
      <c r="CF3553">
        <v>0.01</v>
      </c>
      <c r="CG3553">
        <v>0.159</v>
      </c>
      <c r="CH3553">
        <v>0.157</v>
      </c>
      <c r="CI3553">
        <v>1.62</v>
      </c>
      <c r="CJ3553">
        <v>0.17</v>
      </c>
      <c r="CK3553">
        <v>0.18</v>
      </c>
      <c r="CL3553">
        <v>2.02</v>
      </c>
      <c r="CM3553">
        <v>0.41</v>
      </c>
      <c r="CN3553">
        <v>0.5</v>
      </c>
      <c r="CP3553">
        <v>1.32</v>
      </c>
      <c r="CQ3553">
        <v>-0.19</v>
      </c>
      <c r="CR3553">
        <v>0.28000000000000003</v>
      </c>
      <c r="CS3553">
        <v>7099</v>
      </c>
      <c r="CT3553">
        <v>234.72</v>
      </c>
      <c r="CU3553">
        <v>172.5</v>
      </c>
      <c r="CX3553" t="s">
        <v>10468</v>
      </c>
    </row>
    <row r="3554" spans="1:102" x14ac:dyDescent="0.25">
      <c r="A3554" t="s">
        <v>10469</v>
      </c>
      <c r="B3554" t="s">
        <v>98</v>
      </c>
      <c r="I3554">
        <v>0.23799999999999999</v>
      </c>
      <c r="J3554">
        <v>0.02</v>
      </c>
      <c r="K3554">
        <v>2.9000000000000001E-2</v>
      </c>
      <c r="L3554">
        <v>60.928322710000003</v>
      </c>
      <c r="M3554" s="2">
        <v>7.0530000000000004E-5</v>
      </c>
      <c r="N3554" s="2">
        <v>7.0530000000000004E-5</v>
      </c>
      <c r="Y3554">
        <v>2016</v>
      </c>
      <c r="Z3554" s="1">
        <v>44232</v>
      </c>
      <c r="AG3554">
        <v>2455006.3705190001</v>
      </c>
      <c r="AH3554">
        <v>9.810000000000001E-4</v>
      </c>
      <c r="AI3554">
        <v>9.810000000000001E-4</v>
      </c>
      <c r="AU3554" s="4"/>
      <c r="AV3554" s="4">
        <f>O3554*149597871*COS(U3554*3.14159265359/180)/(CL3554*695700)</f>
        <v>0</v>
      </c>
      <c r="AW3554" s="4">
        <f t="shared" si="122"/>
        <v>0</v>
      </c>
      <c r="BO3554" t="s">
        <v>156</v>
      </c>
      <c r="BP3554" t="s">
        <v>146</v>
      </c>
      <c r="BS3554" t="s">
        <v>10470</v>
      </c>
      <c r="BU3554" t="s">
        <v>10471</v>
      </c>
      <c r="BV3554">
        <v>293.67533500000002</v>
      </c>
      <c r="BW3554">
        <v>41.295347999999997</v>
      </c>
      <c r="BZ3554">
        <v>11.02</v>
      </c>
      <c r="CA3554">
        <v>10.667</v>
      </c>
      <c r="CB3554">
        <v>10.631</v>
      </c>
      <c r="CC3554">
        <v>284</v>
      </c>
      <c r="CF3554">
        <v>-0.06</v>
      </c>
      <c r="CG3554">
        <v>0.115</v>
      </c>
      <c r="CH3554">
        <v>0.106</v>
      </c>
      <c r="CI3554">
        <v>0.95</v>
      </c>
      <c r="CJ3554">
        <v>0.04</v>
      </c>
      <c r="CK3554">
        <v>0.04</v>
      </c>
      <c r="CL3554">
        <v>0.98</v>
      </c>
      <c r="CM3554">
        <v>0.08</v>
      </c>
      <c r="CN3554">
        <v>0.12</v>
      </c>
      <c r="CP3554">
        <v>6.31</v>
      </c>
      <c r="CQ3554">
        <v>-3.81</v>
      </c>
      <c r="CR3554">
        <v>3.15</v>
      </c>
      <c r="CS3554">
        <v>5690</v>
      </c>
      <c r="CT3554">
        <v>68.989999999999995</v>
      </c>
      <c r="CU3554">
        <v>85.16</v>
      </c>
      <c r="CX3554" t="s">
        <v>10472</v>
      </c>
    </row>
    <row r="3555" spans="1:102" x14ac:dyDescent="0.25">
      <c r="A3555" t="s">
        <v>10473</v>
      </c>
      <c r="B3555" t="s">
        <v>98</v>
      </c>
      <c r="I3555">
        <v>0.188</v>
      </c>
      <c r="J3555">
        <v>4.0000000000000001E-3</v>
      </c>
      <c r="K3555">
        <v>4.0000000000000001E-3</v>
      </c>
      <c r="L3555">
        <v>8.5120358800000009</v>
      </c>
      <c r="M3555" s="2">
        <v>4.5000000000000001E-6</v>
      </c>
      <c r="N3555" s="2">
        <v>4.5000000000000001E-6</v>
      </c>
      <c r="Y3555">
        <v>2016</v>
      </c>
      <c r="Z3555" s="1">
        <v>44232</v>
      </c>
      <c r="AG3555">
        <v>2455007.9097989998</v>
      </c>
      <c r="AH3555">
        <v>4.2400000000000001E-4</v>
      </c>
      <c r="AI3555">
        <v>4.2400000000000001E-4</v>
      </c>
      <c r="AU3555" s="4"/>
      <c r="AV3555" s="4">
        <f>O3555*149597871*COS(U3555*3.14159265359/180)/(CL3555*695700)</f>
        <v>0</v>
      </c>
      <c r="AW3555" s="4">
        <f t="shared" si="122"/>
        <v>0</v>
      </c>
      <c r="BO3555" t="s">
        <v>156</v>
      </c>
      <c r="BP3555" t="s">
        <v>146</v>
      </c>
      <c r="BS3555" t="s">
        <v>10474</v>
      </c>
      <c r="BU3555" t="s">
        <v>10475</v>
      </c>
      <c r="BV3555">
        <v>287.08997199999999</v>
      </c>
      <c r="BW3555">
        <v>41.373873000000003</v>
      </c>
      <c r="BZ3555">
        <v>11.472</v>
      </c>
      <c r="CA3555">
        <v>11.192</v>
      </c>
      <c r="CB3555">
        <v>11.109</v>
      </c>
      <c r="CC3555">
        <v>324</v>
      </c>
      <c r="CF3555">
        <v>-0.23</v>
      </c>
      <c r="CG3555">
        <v>8.3000000000000004E-2</v>
      </c>
      <c r="CH3555">
        <v>7.9000000000000001E-2</v>
      </c>
      <c r="CI3555">
        <v>0.96</v>
      </c>
      <c r="CJ3555">
        <v>0.02</v>
      </c>
      <c r="CK3555">
        <v>0.02</v>
      </c>
      <c r="CL3555">
        <v>0.88</v>
      </c>
      <c r="CM3555">
        <v>0.02</v>
      </c>
      <c r="CN3555">
        <v>0.02</v>
      </c>
      <c r="CP3555">
        <v>1.35</v>
      </c>
      <c r="CQ3555">
        <v>-0.24</v>
      </c>
      <c r="CR3555">
        <v>0.47</v>
      </c>
      <c r="CS3555">
        <v>5842</v>
      </c>
      <c r="CT3555">
        <v>51.77</v>
      </c>
      <c r="CU3555">
        <v>57.63</v>
      </c>
      <c r="CX3555" t="s">
        <v>10476</v>
      </c>
    </row>
    <row r="3556" spans="1:102" x14ac:dyDescent="0.25">
      <c r="A3556" t="s">
        <v>10477</v>
      </c>
      <c r="B3556" t="s">
        <v>98</v>
      </c>
      <c r="I3556">
        <v>0.187</v>
      </c>
      <c r="J3556">
        <v>4.0000000000000001E-3</v>
      </c>
      <c r="K3556">
        <v>5.0000000000000001E-3</v>
      </c>
      <c r="L3556">
        <v>24.307894600000001</v>
      </c>
      <c r="M3556" s="2">
        <v>2.446E-5</v>
      </c>
      <c r="N3556" s="2">
        <v>2.446E-5</v>
      </c>
      <c r="Y3556">
        <v>2016</v>
      </c>
      <c r="Z3556" s="1">
        <v>44232</v>
      </c>
      <c r="AG3556">
        <v>2455011.364426</v>
      </c>
      <c r="AH3556">
        <v>8.6600000000000002E-4</v>
      </c>
      <c r="AI3556">
        <v>8.6600000000000002E-4</v>
      </c>
      <c r="AU3556" s="4"/>
      <c r="AV3556" s="4">
        <f>O3556*149597871*COS(U3556*3.14159265359/180)/(CL3556*695700)</f>
        <v>0</v>
      </c>
      <c r="AW3556" s="4">
        <f t="shared" si="122"/>
        <v>0</v>
      </c>
      <c r="BO3556" t="s">
        <v>156</v>
      </c>
      <c r="BP3556" t="s">
        <v>146</v>
      </c>
      <c r="BS3556" t="s">
        <v>10478</v>
      </c>
      <c r="BU3556" t="s">
        <v>10479</v>
      </c>
      <c r="BV3556">
        <v>299.31953800000002</v>
      </c>
      <c r="BW3556">
        <v>41.384647000000001</v>
      </c>
      <c r="BZ3556">
        <v>11.257999999999999</v>
      </c>
      <c r="CA3556">
        <v>10.792999999999999</v>
      </c>
      <c r="CB3556">
        <v>10.760999999999999</v>
      </c>
      <c r="CC3556">
        <v>234</v>
      </c>
      <c r="CF3556">
        <v>0.01</v>
      </c>
      <c r="CG3556">
        <v>9.0999999999999998E-2</v>
      </c>
      <c r="CH3556">
        <v>9.1999999999999998E-2</v>
      </c>
      <c r="CI3556">
        <v>0.89</v>
      </c>
      <c r="CJ3556">
        <v>0.03</v>
      </c>
      <c r="CK3556">
        <v>0.02</v>
      </c>
      <c r="CL3556">
        <v>0.8</v>
      </c>
      <c r="CM3556">
        <v>0.01</v>
      </c>
      <c r="CN3556">
        <v>0.01</v>
      </c>
      <c r="CP3556">
        <v>1.91</v>
      </c>
      <c r="CQ3556">
        <v>-0.60199999999999998</v>
      </c>
      <c r="CR3556">
        <v>1.26</v>
      </c>
      <c r="CS3556">
        <v>5260</v>
      </c>
      <c r="CT3556">
        <v>70.239999999999995</v>
      </c>
      <c r="CU3556">
        <v>74.38</v>
      </c>
      <c r="CX3556" t="s">
        <v>10480</v>
      </c>
    </row>
    <row r="3557" spans="1:102" x14ac:dyDescent="0.25">
      <c r="A3557" t="s">
        <v>10481</v>
      </c>
      <c r="B3557" t="s">
        <v>98</v>
      </c>
      <c r="C3557">
        <v>8.6999999999999993</v>
      </c>
      <c r="D3557">
        <v>8.6999999999999993</v>
      </c>
      <c r="E3557">
        <v>0</v>
      </c>
      <c r="I3557">
        <v>0.187</v>
      </c>
      <c r="L3557">
        <v>7.8773565000000003</v>
      </c>
      <c r="M3557" s="2">
        <v>3.8000000000000002E-5</v>
      </c>
      <c r="N3557" s="2">
        <v>3.8000000000000002E-5</v>
      </c>
      <c r="Y3557">
        <v>2012</v>
      </c>
      <c r="Z3557" s="1">
        <v>44232</v>
      </c>
      <c r="AG3557">
        <v>2455009.3769200002</v>
      </c>
      <c r="AH3557">
        <v>1.5E-3</v>
      </c>
      <c r="AI3557">
        <v>1.5E-3</v>
      </c>
      <c r="AJ3557">
        <v>2455009.3769200002</v>
      </c>
      <c r="AK3557">
        <v>1.5E-3</v>
      </c>
      <c r="AL3557">
        <v>1.5E-3</v>
      </c>
      <c r="AU3557" s="4"/>
      <c r="AV3557" s="4">
        <f>O3557*149597871*COS(U3557*3.14159265359/180)/(CL3557*695700)</f>
        <v>0</v>
      </c>
      <c r="AW3557" s="4">
        <f t="shared" si="122"/>
        <v>0</v>
      </c>
      <c r="BO3557" t="s">
        <v>99</v>
      </c>
      <c r="BP3557" t="s">
        <v>146</v>
      </c>
      <c r="BR3557" t="s">
        <v>132</v>
      </c>
      <c r="BS3557" t="s">
        <v>10482</v>
      </c>
      <c r="BU3557" t="s">
        <v>10483</v>
      </c>
      <c r="BV3557">
        <v>286.73803299999997</v>
      </c>
      <c r="BW3557">
        <v>49.975749999999998</v>
      </c>
      <c r="BX3557">
        <v>15.5</v>
      </c>
      <c r="BZ3557">
        <v>13.153</v>
      </c>
      <c r="CA3557">
        <v>12.507</v>
      </c>
      <c r="CC3557">
        <v>324.54000000000002</v>
      </c>
      <c r="CD3557">
        <v>2.4300000000000002</v>
      </c>
      <c r="CE3557">
        <v>2.4300000000000002</v>
      </c>
      <c r="CI3557">
        <v>0.54</v>
      </c>
      <c r="CL3557">
        <v>0.56000000000000005</v>
      </c>
      <c r="CM3557">
        <v>0.02</v>
      </c>
      <c r="CN3557">
        <v>0.02</v>
      </c>
      <c r="CO3557" t="s">
        <v>3697</v>
      </c>
      <c r="CS3557">
        <v>4263</v>
      </c>
      <c r="CT3557">
        <v>100</v>
      </c>
      <c r="CU3557">
        <v>100</v>
      </c>
      <c r="CX3557" t="s">
        <v>10484</v>
      </c>
    </row>
    <row r="3558" spans="1:102" x14ac:dyDescent="0.25">
      <c r="A3558" t="s">
        <v>10485</v>
      </c>
      <c r="B3558" t="s">
        <v>98</v>
      </c>
      <c r="C3558">
        <v>10.41</v>
      </c>
      <c r="D3558" t="s">
        <v>497</v>
      </c>
      <c r="E3558">
        <v>0</v>
      </c>
      <c r="I3558">
        <v>0.16400000000000001</v>
      </c>
      <c r="L3558">
        <v>16.385002100000001</v>
      </c>
      <c r="M3558">
        <v>1.3999999999999999E-4</v>
      </c>
      <c r="N3558">
        <v>1.3999999999999999E-4</v>
      </c>
      <c r="Y3558">
        <v>2012</v>
      </c>
      <c r="Z3558" s="1">
        <v>44232</v>
      </c>
      <c r="AG3558">
        <v>2455005.7254900001</v>
      </c>
      <c r="AH3558">
        <v>2.7000000000000001E-3</v>
      </c>
      <c r="AI3558">
        <v>2.7000000000000001E-3</v>
      </c>
      <c r="AJ3558">
        <v>2455005.7254900001</v>
      </c>
      <c r="AK3558">
        <v>2.7000000000000001E-3</v>
      </c>
      <c r="AL3558">
        <v>2.7000000000000001E-3</v>
      </c>
      <c r="AU3558" s="4"/>
      <c r="AV3558" s="4">
        <f>O3558*149597871*COS(U3558*3.14159265359/180)/(CL3558*695700)</f>
        <v>0</v>
      </c>
      <c r="AW3558" s="4">
        <f t="shared" si="122"/>
        <v>0</v>
      </c>
      <c r="BO3558" t="s">
        <v>99</v>
      </c>
      <c r="BP3558" t="s">
        <v>146</v>
      </c>
      <c r="BR3558" t="s">
        <v>132</v>
      </c>
      <c r="BS3558" t="s">
        <v>10486</v>
      </c>
      <c r="BU3558" t="s">
        <v>10483</v>
      </c>
      <c r="BV3558">
        <v>286.73803299999997</v>
      </c>
      <c r="BW3558">
        <v>49.975749999999998</v>
      </c>
      <c r="BX3558">
        <v>15.5</v>
      </c>
      <c r="BZ3558">
        <v>13.153</v>
      </c>
      <c r="CA3558">
        <v>12.507</v>
      </c>
      <c r="CC3558">
        <v>324.54000000000002</v>
      </c>
      <c r="CD3558">
        <v>2.4300000000000002</v>
      </c>
      <c r="CE3558">
        <v>2.4300000000000002</v>
      </c>
      <c r="CI3558">
        <v>0.54</v>
      </c>
      <c r="CL3558">
        <v>0.56000000000000005</v>
      </c>
      <c r="CM3558">
        <v>0.02</v>
      </c>
      <c r="CN3558">
        <v>0.02</v>
      </c>
      <c r="CO3558" t="s">
        <v>3697</v>
      </c>
      <c r="CS3558">
        <v>4263</v>
      </c>
      <c r="CT3558">
        <v>100</v>
      </c>
      <c r="CU3558">
        <v>100</v>
      </c>
      <c r="CX3558" t="s">
        <v>10484</v>
      </c>
    </row>
    <row r="3559" spans="1:102" x14ac:dyDescent="0.25">
      <c r="A3559" t="s">
        <v>10487</v>
      </c>
      <c r="B3559" t="s">
        <v>98</v>
      </c>
      <c r="I3559">
        <v>0.17399999999999999</v>
      </c>
      <c r="J3559">
        <v>1.9E-2</v>
      </c>
      <c r="K3559">
        <v>1.9E-2</v>
      </c>
      <c r="L3559">
        <v>36.445171000000002</v>
      </c>
      <c r="M3559">
        <v>2.5300000000000002E-4</v>
      </c>
      <c r="N3559">
        <v>2.5300000000000002E-4</v>
      </c>
      <c r="O3559">
        <v>0.182</v>
      </c>
      <c r="Y3559">
        <v>2014</v>
      </c>
      <c r="Z3559" s="1">
        <v>44232</v>
      </c>
      <c r="AG3559">
        <v>2454984.60115</v>
      </c>
      <c r="AH3559">
        <v>3.8800000000000002E-3</v>
      </c>
      <c r="AI3559">
        <v>3.8800000000000002E-3</v>
      </c>
      <c r="AS3559" s="3">
        <v>0.76</v>
      </c>
      <c r="AU3559" s="4">
        <f t="shared" ref="AU3554:AU3617" si="123">AS3559+AT3559</f>
        <v>0.76</v>
      </c>
      <c r="AV3559" s="4">
        <f>O3559*149597871*COS(U3559*3.14159265359/180)/(CL3559*695700)</f>
        <v>69.885450733074592</v>
      </c>
      <c r="AW3559" s="4">
        <f t="shared" si="122"/>
        <v>999</v>
      </c>
      <c r="AX3559">
        <v>0.28999999999999998</v>
      </c>
      <c r="AY3559">
        <v>0.28999999999999998</v>
      </c>
      <c r="BO3559" t="s">
        <v>156</v>
      </c>
      <c r="BP3559" t="s">
        <v>146</v>
      </c>
      <c r="BS3559" t="s">
        <v>10488</v>
      </c>
      <c r="BU3559" t="s">
        <v>10483</v>
      </c>
      <c r="BV3559">
        <v>286.73803299999997</v>
      </c>
      <c r="BW3559">
        <v>49.975749999999998</v>
      </c>
      <c r="BX3559">
        <v>15.5</v>
      </c>
      <c r="BZ3559">
        <v>13.153</v>
      </c>
      <c r="CA3559">
        <v>12.507</v>
      </c>
      <c r="CC3559">
        <v>324.54000000000002</v>
      </c>
      <c r="CD3559">
        <v>2.4300000000000002</v>
      </c>
      <c r="CE3559">
        <v>2.4300000000000002</v>
      </c>
      <c r="CI3559">
        <v>0.54</v>
      </c>
      <c r="CL3559">
        <v>0.56000000000000005</v>
      </c>
      <c r="CM3559">
        <v>0.02</v>
      </c>
      <c r="CN3559">
        <v>0.02</v>
      </c>
      <c r="CO3559" t="s">
        <v>3697</v>
      </c>
      <c r="CS3559">
        <v>4263</v>
      </c>
      <c r="CT3559">
        <v>100</v>
      </c>
      <c r="CU3559">
        <v>100</v>
      </c>
      <c r="CX3559" t="s">
        <v>10484</v>
      </c>
    </row>
    <row r="3560" spans="1:102" x14ac:dyDescent="0.25">
      <c r="A3560" t="s">
        <v>10489</v>
      </c>
      <c r="B3560" t="s">
        <v>98</v>
      </c>
      <c r="I3560">
        <v>0.14799999999999999</v>
      </c>
      <c r="J3560">
        <v>8.9999999999999993E-3</v>
      </c>
      <c r="K3560">
        <v>2.5000000000000001E-2</v>
      </c>
      <c r="L3560">
        <v>19.67416124</v>
      </c>
      <c r="M3560" s="2">
        <v>5.2450000000000001E-5</v>
      </c>
      <c r="N3560" s="2">
        <v>5.2450000000000001E-5</v>
      </c>
      <c r="Y3560">
        <v>2016</v>
      </c>
      <c r="Z3560" s="1">
        <v>44232</v>
      </c>
      <c r="AG3560">
        <v>2455009.2698499998</v>
      </c>
      <c r="AH3560">
        <v>1.9E-3</v>
      </c>
      <c r="AI3560">
        <v>1.9E-3</v>
      </c>
      <c r="AU3560" s="4"/>
      <c r="AV3560" s="4">
        <f>O3560*149597871*COS(U3560*3.14159265359/180)/(CL3560*695700)</f>
        <v>0</v>
      </c>
      <c r="AW3560" s="4">
        <f t="shared" si="122"/>
        <v>0</v>
      </c>
      <c r="BO3560" t="s">
        <v>156</v>
      </c>
      <c r="BP3560" t="s">
        <v>146</v>
      </c>
      <c r="BS3560" t="s">
        <v>10490</v>
      </c>
      <c r="BU3560" t="s">
        <v>10491</v>
      </c>
      <c r="BV3560">
        <v>293.18032199999999</v>
      </c>
      <c r="BW3560">
        <v>41.617762999999997</v>
      </c>
      <c r="BZ3560">
        <v>11.805999999999999</v>
      </c>
      <c r="CA3560">
        <v>11.552</v>
      </c>
      <c r="CB3560">
        <v>11.488</v>
      </c>
      <c r="CC3560">
        <v>492</v>
      </c>
      <c r="CF3560">
        <v>-0.03</v>
      </c>
      <c r="CG3560">
        <v>9.9000000000000005E-2</v>
      </c>
      <c r="CH3560">
        <v>9.4E-2</v>
      </c>
      <c r="CI3560">
        <v>1.1000000000000001</v>
      </c>
      <c r="CJ3560">
        <v>0.04</v>
      </c>
      <c r="CK3560">
        <v>0.04</v>
      </c>
      <c r="CL3560">
        <v>1.0900000000000001</v>
      </c>
      <c r="CM3560">
        <v>0.05</v>
      </c>
      <c r="CN3560">
        <v>0.05</v>
      </c>
      <c r="CP3560">
        <v>2.04</v>
      </c>
      <c r="CQ3560">
        <v>-0.61899999999999999</v>
      </c>
      <c r="CR3560">
        <v>1.07</v>
      </c>
      <c r="CS3560">
        <v>6112</v>
      </c>
      <c r="CT3560">
        <v>60.87</v>
      </c>
      <c r="CU3560">
        <v>68.959999999999994</v>
      </c>
      <c r="CX3560" t="s">
        <v>10492</v>
      </c>
    </row>
    <row r="3561" spans="1:102" x14ac:dyDescent="0.25">
      <c r="A3561" t="s">
        <v>10493</v>
      </c>
      <c r="B3561" t="s">
        <v>98</v>
      </c>
      <c r="I3561">
        <v>9.5000000000000001E-2</v>
      </c>
      <c r="J3561">
        <v>4.0000000000000001E-3</v>
      </c>
      <c r="K3561">
        <v>6.0000000000000001E-3</v>
      </c>
      <c r="L3561">
        <v>5.2110426099999998</v>
      </c>
      <c r="M3561" s="2">
        <v>1.2310000000000001E-5</v>
      </c>
      <c r="N3561" s="2">
        <v>1.2310000000000001E-5</v>
      </c>
      <c r="Y3561">
        <v>2016</v>
      </c>
      <c r="Z3561" s="1">
        <v>44232</v>
      </c>
      <c r="AG3561">
        <v>2454964.5395800001</v>
      </c>
      <c r="AH3561">
        <v>1.99E-3</v>
      </c>
      <c r="AI3561">
        <v>1.99E-3</v>
      </c>
      <c r="AU3561" s="4"/>
      <c r="AV3561" s="4">
        <f>O3561*149597871*COS(U3561*3.14159265359/180)/(CL3561*695700)</f>
        <v>0</v>
      </c>
      <c r="AW3561" s="4">
        <f t="shared" si="122"/>
        <v>0</v>
      </c>
      <c r="BO3561" t="s">
        <v>156</v>
      </c>
      <c r="BP3561" t="s">
        <v>146</v>
      </c>
      <c r="BS3561" t="s">
        <v>10494</v>
      </c>
      <c r="BU3561" t="s">
        <v>10491</v>
      </c>
      <c r="BV3561">
        <v>293.18032199999999</v>
      </c>
      <c r="BW3561">
        <v>41.617762999999997</v>
      </c>
      <c r="BZ3561">
        <v>11.805999999999999</v>
      </c>
      <c r="CA3561">
        <v>11.552</v>
      </c>
      <c r="CB3561">
        <v>11.488</v>
      </c>
      <c r="CC3561">
        <v>492</v>
      </c>
      <c r="CF3561">
        <v>-0.03</v>
      </c>
      <c r="CG3561">
        <v>9.9000000000000005E-2</v>
      </c>
      <c r="CH3561">
        <v>9.4E-2</v>
      </c>
      <c r="CI3561">
        <v>1.1000000000000001</v>
      </c>
      <c r="CJ3561">
        <v>0.04</v>
      </c>
      <c r="CK3561">
        <v>0.04</v>
      </c>
      <c r="CL3561">
        <v>1.0900000000000001</v>
      </c>
      <c r="CM3561">
        <v>0.05</v>
      </c>
      <c r="CN3561">
        <v>0.05</v>
      </c>
      <c r="CP3561">
        <v>2.04</v>
      </c>
      <c r="CQ3561">
        <v>-0.61899999999999999</v>
      </c>
      <c r="CR3561">
        <v>1.07</v>
      </c>
      <c r="CS3561">
        <v>6112</v>
      </c>
      <c r="CT3561">
        <v>60.87</v>
      </c>
      <c r="CU3561">
        <v>68.959999999999994</v>
      </c>
      <c r="CX3561" t="s">
        <v>10492</v>
      </c>
    </row>
    <row r="3562" spans="1:102" x14ac:dyDescent="0.25">
      <c r="A3562" t="s">
        <v>10495</v>
      </c>
      <c r="B3562" t="s">
        <v>98</v>
      </c>
      <c r="I3562">
        <v>0.28399999999999997</v>
      </c>
      <c r="J3562">
        <v>2.1000000000000001E-2</v>
      </c>
      <c r="K3562">
        <v>2.8000000000000001E-2</v>
      </c>
      <c r="L3562">
        <v>22.20813214</v>
      </c>
      <c r="M3562" s="2">
        <v>4.0129999999999997E-5</v>
      </c>
      <c r="N3562" s="2">
        <v>4.0129999999999997E-5</v>
      </c>
      <c r="Y3562">
        <v>2016</v>
      </c>
      <c r="Z3562" s="1">
        <v>44232</v>
      </c>
      <c r="AG3562">
        <v>2455039.3591499999</v>
      </c>
      <c r="AH3562">
        <v>1.33E-3</v>
      </c>
      <c r="AI3562">
        <v>1.33E-3</v>
      </c>
      <c r="AU3562" s="4"/>
      <c r="AV3562" s="4">
        <f>O3562*149597871*COS(U3562*3.14159265359/180)/(CL3562*695700)</f>
        <v>0</v>
      </c>
      <c r="AW3562" s="4">
        <f t="shared" si="122"/>
        <v>0</v>
      </c>
      <c r="BO3562" t="s">
        <v>156</v>
      </c>
      <c r="BP3562" t="s">
        <v>146</v>
      </c>
      <c r="BS3562" t="s">
        <v>10496</v>
      </c>
      <c r="BU3562" t="s">
        <v>10497</v>
      </c>
      <c r="BV3562">
        <v>298.81637599999999</v>
      </c>
      <c r="BW3562">
        <v>43.998038999999999</v>
      </c>
      <c r="BZ3562">
        <v>11.914999999999999</v>
      </c>
      <c r="CA3562">
        <v>11.744999999999999</v>
      </c>
      <c r="CB3562">
        <v>11.67</v>
      </c>
      <c r="CC3562">
        <v>737</v>
      </c>
      <c r="CF3562">
        <v>0.25</v>
      </c>
      <c r="CG3562">
        <v>8.4000000000000005E-2</v>
      </c>
      <c r="CH3562">
        <v>7.8E-2</v>
      </c>
      <c r="CI3562">
        <v>1.34</v>
      </c>
      <c r="CJ3562">
        <v>0.06</v>
      </c>
      <c r="CK3562">
        <v>0.06</v>
      </c>
      <c r="CL3562">
        <v>1.46</v>
      </c>
      <c r="CM3562">
        <v>0.11</v>
      </c>
      <c r="CN3562">
        <v>0.14000000000000001</v>
      </c>
      <c r="CP3562">
        <v>1.78</v>
      </c>
      <c r="CQ3562">
        <v>-0.499</v>
      </c>
      <c r="CR3562">
        <v>0.63200000000000001</v>
      </c>
      <c r="CS3562">
        <v>6406</v>
      </c>
      <c r="CT3562">
        <v>86.67</v>
      </c>
      <c r="CU3562">
        <v>90.67</v>
      </c>
      <c r="CX3562" t="s">
        <v>10498</v>
      </c>
    </row>
    <row r="3563" spans="1:102" x14ac:dyDescent="0.25">
      <c r="A3563" t="s">
        <v>10499</v>
      </c>
      <c r="B3563" t="s">
        <v>98</v>
      </c>
      <c r="I3563">
        <v>0.61599999999999999</v>
      </c>
      <c r="J3563">
        <v>0.108</v>
      </c>
      <c r="K3563">
        <v>0.13400000000000001</v>
      </c>
      <c r="L3563">
        <v>38.584228490000001</v>
      </c>
      <c r="M3563" s="2">
        <v>4.5680000000000003E-5</v>
      </c>
      <c r="N3563" s="2">
        <v>4.5680000000000003E-5</v>
      </c>
      <c r="Y3563">
        <v>2016</v>
      </c>
      <c r="Z3563" s="1">
        <v>44232</v>
      </c>
      <c r="AG3563">
        <v>2455007.8334459998</v>
      </c>
      <c r="AH3563">
        <v>8.6899999999999998E-4</v>
      </c>
      <c r="AI3563">
        <v>8.6899999999999998E-4</v>
      </c>
      <c r="AU3563" s="4"/>
      <c r="AV3563" s="4">
        <f>O3563*149597871*COS(U3563*3.14159265359/180)/(CL3563*695700)</f>
        <v>0</v>
      </c>
      <c r="AW3563" s="4">
        <f t="shared" si="122"/>
        <v>0</v>
      </c>
      <c r="BO3563" t="s">
        <v>156</v>
      </c>
      <c r="BP3563" t="s">
        <v>146</v>
      </c>
      <c r="BS3563" t="s">
        <v>10500</v>
      </c>
      <c r="BU3563" t="s">
        <v>10501</v>
      </c>
      <c r="BV3563">
        <v>288.15399600000001</v>
      </c>
      <c r="BW3563">
        <v>44.068821</v>
      </c>
      <c r="BZ3563">
        <v>11.302</v>
      </c>
      <c r="CA3563">
        <v>11.092000000000001</v>
      </c>
      <c r="CB3563">
        <v>11.068</v>
      </c>
      <c r="CC3563">
        <v>749</v>
      </c>
      <c r="CF3563">
        <v>0.41</v>
      </c>
      <c r="CG3563">
        <v>3.9E-2</v>
      </c>
      <c r="CH3563">
        <v>3.7999999999999999E-2</v>
      </c>
      <c r="CI3563">
        <v>1.54</v>
      </c>
      <c r="CJ3563">
        <v>0.11</v>
      </c>
      <c r="CK3563">
        <v>0.14000000000000001</v>
      </c>
      <c r="CL3563">
        <v>1.98</v>
      </c>
      <c r="CM3563">
        <v>0.35</v>
      </c>
      <c r="CN3563">
        <v>0.43</v>
      </c>
      <c r="CP3563">
        <v>1.7</v>
      </c>
      <c r="CQ3563">
        <v>-0.25</v>
      </c>
      <c r="CR3563">
        <v>0.23</v>
      </c>
      <c r="CS3563">
        <v>6392</v>
      </c>
      <c r="CT3563">
        <v>64.510000000000005</v>
      </c>
      <c r="CU3563">
        <v>72.53</v>
      </c>
      <c r="CX3563" t="s">
        <v>10502</v>
      </c>
    </row>
    <row r="3564" spans="1:102" x14ac:dyDescent="0.25">
      <c r="A3564" t="s">
        <v>10503</v>
      </c>
      <c r="B3564" t="s">
        <v>98</v>
      </c>
      <c r="I3564">
        <v>0.17499999999999999</v>
      </c>
      <c r="J3564">
        <v>5.0000000000000001E-3</v>
      </c>
      <c r="K3564">
        <v>7.0000000000000001E-3</v>
      </c>
      <c r="L3564">
        <v>5.8359831099999999</v>
      </c>
      <c r="M3564" s="2">
        <v>4.6600000000000003E-6</v>
      </c>
      <c r="N3564" s="2">
        <v>4.6600000000000003E-6</v>
      </c>
      <c r="Y3564">
        <v>2016</v>
      </c>
      <c r="Z3564" s="1">
        <v>44232</v>
      </c>
      <c r="AG3564">
        <v>2455002.875149</v>
      </c>
      <c r="AH3564">
        <v>6.2399999999999999E-4</v>
      </c>
      <c r="AI3564">
        <v>6.2399999999999999E-4</v>
      </c>
      <c r="AU3564" s="4"/>
      <c r="AV3564" s="4">
        <f>O3564*149597871*COS(U3564*3.14159265359/180)/(CL3564*695700)</f>
        <v>0</v>
      </c>
      <c r="AW3564" s="4">
        <f t="shared" si="122"/>
        <v>0</v>
      </c>
      <c r="BO3564" t="s">
        <v>156</v>
      </c>
      <c r="BP3564" t="s">
        <v>146</v>
      </c>
      <c r="BS3564" t="s">
        <v>10504</v>
      </c>
      <c r="BU3564" t="s">
        <v>10505</v>
      </c>
      <c r="BV3564">
        <v>284.06112999999999</v>
      </c>
      <c r="BW3564">
        <v>45.506855000000002</v>
      </c>
      <c r="BZ3564">
        <v>11.282999999999999</v>
      </c>
      <c r="CA3564">
        <v>10.907999999999999</v>
      </c>
      <c r="CB3564">
        <v>10.827</v>
      </c>
      <c r="CC3564">
        <v>270</v>
      </c>
      <c r="CF3564">
        <v>-0.03</v>
      </c>
      <c r="CG3564">
        <v>0.109</v>
      </c>
      <c r="CH3564">
        <v>9.5000000000000001E-2</v>
      </c>
      <c r="CI3564">
        <v>0.93</v>
      </c>
      <c r="CJ3564">
        <v>0.03</v>
      </c>
      <c r="CK3564">
        <v>0.03</v>
      </c>
      <c r="CL3564">
        <v>0.86</v>
      </c>
      <c r="CM3564">
        <v>0.03</v>
      </c>
      <c r="CN3564">
        <v>0.02</v>
      </c>
      <c r="CP3564">
        <v>2.4500000000000002</v>
      </c>
      <c r="CQ3564">
        <v>-1.02</v>
      </c>
      <c r="CR3564">
        <v>1.76</v>
      </c>
      <c r="CS3564">
        <v>5515</v>
      </c>
      <c r="CT3564">
        <v>48.73</v>
      </c>
      <c r="CU3564">
        <v>51.74</v>
      </c>
      <c r="CX3564" t="s">
        <v>10506</v>
      </c>
    </row>
    <row r="3565" spans="1:102" x14ac:dyDescent="0.25">
      <c r="A3565" t="s">
        <v>10507</v>
      </c>
      <c r="B3565" t="s">
        <v>98</v>
      </c>
      <c r="I3565">
        <v>0.17</v>
      </c>
      <c r="J3565">
        <v>1.0999999999999999E-2</v>
      </c>
      <c r="K3565">
        <v>1.2E-2</v>
      </c>
      <c r="L3565">
        <v>7.9741980699999999</v>
      </c>
      <c r="M3565" s="2">
        <v>2.0380000000000001E-5</v>
      </c>
      <c r="N3565" s="2">
        <v>2.0380000000000001E-5</v>
      </c>
      <c r="Y3565">
        <v>2016</v>
      </c>
      <c r="Z3565" s="1">
        <v>44232</v>
      </c>
      <c r="AG3565">
        <v>2455007.5283300001</v>
      </c>
      <c r="AH3565">
        <v>1.9599999999999999E-3</v>
      </c>
      <c r="AI3565">
        <v>1.9599999999999999E-3</v>
      </c>
      <c r="AU3565" s="4"/>
      <c r="AV3565" s="4">
        <f>O3565*149597871*COS(U3565*3.14159265359/180)/(CL3565*695700)</f>
        <v>0</v>
      </c>
      <c r="AW3565" s="4">
        <f t="shared" si="122"/>
        <v>0</v>
      </c>
      <c r="BO3565" t="s">
        <v>156</v>
      </c>
      <c r="BP3565" t="s">
        <v>146</v>
      </c>
      <c r="BS3565" t="s">
        <v>10508</v>
      </c>
      <c r="BU3565" t="s">
        <v>10509</v>
      </c>
      <c r="BV3565">
        <v>296.859217</v>
      </c>
      <c r="BW3565">
        <v>49.162047999999999</v>
      </c>
      <c r="BZ3565">
        <v>12.728999999999999</v>
      </c>
      <c r="CA3565">
        <v>12.46</v>
      </c>
      <c r="CB3565">
        <v>12.384</v>
      </c>
      <c r="CC3565">
        <v>730</v>
      </c>
      <c r="CF3565">
        <v>0.02</v>
      </c>
      <c r="CG3565">
        <v>8.1000000000000003E-2</v>
      </c>
      <c r="CH3565">
        <v>8.1000000000000003E-2</v>
      </c>
      <c r="CI3565">
        <v>1.0900000000000001</v>
      </c>
      <c r="CJ3565">
        <v>0.04</v>
      </c>
      <c r="CK3565">
        <v>0.04</v>
      </c>
      <c r="CL3565">
        <v>1.1000000000000001</v>
      </c>
      <c r="CM3565">
        <v>0.06</v>
      </c>
      <c r="CN3565">
        <v>0.08</v>
      </c>
      <c r="CP3565">
        <v>3.02</v>
      </c>
      <c r="CQ3565">
        <v>-1.34</v>
      </c>
      <c r="CR3565">
        <v>1.67</v>
      </c>
      <c r="CS3565">
        <v>6014</v>
      </c>
      <c r="CT3565">
        <v>86.17</v>
      </c>
      <c r="CU3565">
        <v>75.23</v>
      </c>
      <c r="CX3565" t="s">
        <v>10510</v>
      </c>
    </row>
    <row r="3566" spans="1:102" x14ac:dyDescent="0.25">
      <c r="A3566" t="s">
        <v>10511</v>
      </c>
      <c r="B3566" t="s">
        <v>98</v>
      </c>
      <c r="I3566">
        <v>8.5999999999999993E-2</v>
      </c>
      <c r="J3566">
        <v>6.0000000000000001E-3</v>
      </c>
      <c r="K3566">
        <v>7.0000000000000001E-3</v>
      </c>
      <c r="L3566">
        <v>1.88897906</v>
      </c>
      <c r="M3566" s="2">
        <v>1.0699999999999999E-5</v>
      </c>
      <c r="N3566" s="2">
        <v>1.0699999999999999E-5</v>
      </c>
      <c r="Y3566">
        <v>2016</v>
      </c>
      <c r="Z3566" s="1">
        <v>44232</v>
      </c>
      <c r="AG3566">
        <v>2454965.0973999999</v>
      </c>
      <c r="AH3566">
        <v>5.4299999999999999E-3</v>
      </c>
      <c r="AI3566">
        <v>5.4299999999999999E-3</v>
      </c>
      <c r="AU3566" s="4"/>
      <c r="AV3566" s="4">
        <f>O3566*149597871*COS(U3566*3.14159265359/180)/(CL3566*695700)</f>
        <v>0</v>
      </c>
      <c r="AW3566" s="4">
        <f t="shared" si="122"/>
        <v>0</v>
      </c>
      <c r="BO3566" t="s">
        <v>156</v>
      </c>
      <c r="BP3566" t="s">
        <v>146</v>
      </c>
      <c r="BS3566" t="s">
        <v>10512</v>
      </c>
      <c r="BU3566" t="s">
        <v>10509</v>
      </c>
      <c r="BV3566">
        <v>296.859217</v>
      </c>
      <c r="BW3566">
        <v>49.162047999999999</v>
      </c>
      <c r="BZ3566">
        <v>12.728999999999999</v>
      </c>
      <c r="CA3566">
        <v>12.46</v>
      </c>
      <c r="CB3566">
        <v>12.384</v>
      </c>
      <c r="CC3566">
        <v>730</v>
      </c>
      <c r="CF3566">
        <v>0.02</v>
      </c>
      <c r="CG3566">
        <v>8.1000000000000003E-2</v>
      </c>
      <c r="CH3566">
        <v>8.1000000000000003E-2</v>
      </c>
      <c r="CI3566">
        <v>1.0900000000000001</v>
      </c>
      <c r="CJ3566">
        <v>0.04</v>
      </c>
      <c r="CK3566">
        <v>0.04</v>
      </c>
      <c r="CL3566">
        <v>1.1000000000000001</v>
      </c>
      <c r="CM3566">
        <v>0.06</v>
      </c>
      <c r="CN3566">
        <v>0.08</v>
      </c>
      <c r="CP3566">
        <v>3.02</v>
      </c>
      <c r="CQ3566">
        <v>-1.34</v>
      </c>
      <c r="CR3566">
        <v>1.67</v>
      </c>
      <c r="CS3566">
        <v>6014</v>
      </c>
      <c r="CT3566">
        <v>86.17</v>
      </c>
      <c r="CU3566">
        <v>75.23</v>
      </c>
      <c r="CX3566" t="s">
        <v>10510</v>
      </c>
    </row>
    <row r="3567" spans="1:102" x14ac:dyDescent="0.25">
      <c r="A3567" t="s">
        <v>10513</v>
      </c>
      <c r="B3567" t="s">
        <v>98</v>
      </c>
      <c r="I3567">
        <v>0.23499999999999999</v>
      </c>
      <c r="J3567">
        <v>4.5999999999999999E-2</v>
      </c>
      <c r="K3567">
        <v>3.4000000000000002E-2</v>
      </c>
      <c r="L3567">
        <v>18.684049330000001</v>
      </c>
      <c r="M3567" s="2">
        <v>5.5890000000000002E-5</v>
      </c>
      <c r="N3567" s="2">
        <v>5.5890000000000002E-5</v>
      </c>
      <c r="Y3567">
        <v>2016</v>
      </c>
      <c r="Z3567" s="1">
        <v>44232</v>
      </c>
      <c r="AG3567">
        <v>2455003.8322200002</v>
      </c>
      <c r="AH3567">
        <v>2.3600000000000001E-3</v>
      </c>
      <c r="AI3567">
        <v>2.3600000000000001E-3</v>
      </c>
      <c r="AU3567" s="4"/>
      <c r="AV3567" s="4">
        <f>O3567*149597871*COS(U3567*3.14159265359/180)/(CL3567*695700)</f>
        <v>0</v>
      </c>
      <c r="AW3567" s="4">
        <f t="shared" si="122"/>
        <v>0</v>
      </c>
      <c r="BO3567" t="s">
        <v>156</v>
      </c>
      <c r="BP3567" t="s">
        <v>146</v>
      </c>
      <c r="BS3567" t="s">
        <v>10514</v>
      </c>
      <c r="BU3567" t="s">
        <v>10515</v>
      </c>
      <c r="BV3567">
        <v>296.18343299999998</v>
      </c>
      <c r="BW3567">
        <v>47.358761000000001</v>
      </c>
      <c r="BZ3567">
        <v>12.247999999999999</v>
      </c>
      <c r="CA3567">
        <v>11.885</v>
      </c>
      <c r="CB3567">
        <v>11.798</v>
      </c>
      <c r="CC3567">
        <v>566</v>
      </c>
      <c r="CF3567">
        <v>0.11</v>
      </c>
      <c r="CG3567">
        <v>8.2000000000000003E-2</v>
      </c>
      <c r="CH3567">
        <v>8.5000000000000006E-2</v>
      </c>
      <c r="CI3567">
        <v>0.95</v>
      </c>
      <c r="CJ3567">
        <v>0.04</v>
      </c>
      <c r="CK3567">
        <v>0.04</v>
      </c>
      <c r="CL3567">
        <v>1.1499999999999999</v>
      </c>
      <c r="CM3567">
        <v>0.18</v>
      </c>
      <c r="CN3567">
        <v>0.16</v>
      </c>
      <c r="CP3567">
        <v>10.47</v>
      </c>
      <c r="CQ3567">
        <v>-4.47</v>
      </c>
      <c r="CR3567">
        <v>2.2000000000000002</v>
      </c>
      <c r="CS3567">
        <v>5573</v>
      </c>
      <c r="CT3567">
        <v>79.459999999999994</v>
      </c>
      <c r="CU3567">
        <v>77.72</v>
      </c>
      <c r="CX3567" t="s">
        <v>10516</v>
      </c>
    </row>
    <row r="3568" spans="1:102" x14ac:dyDescent="0.25">
      <c r="A3568" t="s">
        <v>10517</v>
      </c>
      <c r="B3568" t="s">
        <v>98</v>
      </c>
      <c r="I3568">
        <v>0.17799999999999999</v>
      </c>
      <c r="J3568">
        <v>1.4999999999999999E-2</v>
      </c>
      <c r="K3568">
        <v>1.4E-2</v>
      </c>
      <c r="L3568">
        <v>5.4584983200000003</v>
      </c>
      <c r="M3568" s="2">
        <v>9.0699999999999996E-6</v>
      </c>
      <c r="N3568" s="2">
        <v>9.0699999999999996E-6</v>
      </c>
      <c r="Y3568">
        <v>2016</v>
      </c>
      <c r="Z3568" s="1">
        <v>44232</v>
      </c>
      <c r="AG3568">
        <v>2455005.0888</v>
      </c>
      <c r="AH3568">
        <v>1.25E-3</v>
      </c>
      <c r="AI3568">
        <v>1.25E-3</v>
      </c>
      <c r="AU3568" s="4"/>
      <c r="AV3568" s="4">
        <f>O3568*149597871*COS(U3568*3.14159265359/180)/(CL3568*695700)</f>
        <v>0</v>
      </c>
      <c r="AW3568" s="4">
        <f t="shared" si="122"/>
        <v>0</v>
      </c>
      <c r="BO3568" t="s">
        <v>156</v>
      </c>
      <c r="BP3568" t="s">
        <v>146</v>
      </c>
      <c r="BS3568" t="s">
        <v>10518</v>
      </c>
      <c r="BU3568" t="s">
        <v>10519</v>
      </c>
      <c r="BV3568">
        <v>297.65093300000001</v>
      </c>
      <c r="BW3568">
        <v>47.396293999999997</v>
      </c>
      <c r="BZ3568">
        <v>11.91</v>
      </c>
      <c r="CA3568">
        <v>11.569000000000001</v>
      </c>
      <c r="CB3568">
        <v>11.475</v>
      </c>
      <c r="CC3568">
        <v>504</v>
      </c>
      <c r="CF3568">
        <v>0.34</v>
      </c>
      <c r="CG3568">
        <v>6.9000000000000006E-2</v>
      </c>
      <c r="CH3568">
        <v>7.0000000000000007E-2</v>
      </c>
      <c r="CI3568">
        <v>1.1499999999999999</v>
      </c>
      <c r="CJ3568">
        <v>0.04</v>
      </c>
      <c r="CK3568">
        <v>0.04</v>
      </c>
      <c r="CL3568">
        <v>1.1399999999999999</v>
      </c>
      <c r="CM3568">
        <v>0.06</v>
      </c>
      <c r="CN3568">
        <v>7.0000000000000007E-2</v>
      </c>
      <c r="CP3568">
        <v>2.14</v>
      </c>
      <c r="CQ3568">
        <v>-0.83199999999999996</v>
      </c>
      <c r="CR3568">
        <v>1.31</v>
      </c>
      <c r="CS3568">
        <v>5894</v>
      </c>
      <c r="CT3568">
        <v>84.44</v>
      </c>
      <c r="CU3568">
        <v>80.86</v>
      </c>
      <c r="CX3568" t="s">
        <v>10520</v>
      </c>
    </row>
    <row r="3569" spans="1:102" x14ac:dyDescent="0.25">
      <c r="A3569" t="s">
        <v>10521</v>
      </c>
      <c r="B3569" t="s">
        <v>98</v>
      </c>
      <c r="I3569">
        <v>0.253</v>
      </c>
      <c r="J3569">
        <v>4.1000000000000002E-2</v>
      </c>
      <c r="K3569">
        <v>0.12</v>
      </c>
      <c r="L3569">
        <v>13.285356330000001</v>
      </c>
      <c r="M3569" s="2">
        <v>2.4090000000000001E-5</v>
      </c>
      <c r="N3569" s="2">
        <v>2.4090000000000001E-5</v>
      </c>
      <c r="Y3569">
        <v>2016</v>
      </c>
      <c r="Z3569" s="1">
        <v>44232</v>
      </c>
      <c r="AG3569">
        <v>2455002.8621</v>
      </c>
      <c r="AH3569">
        <v>1.4300000000000001E-3</v>
      </c>
      <c r="AI3569">
        <v>1.4300000000000001E-3</v>
      </c>
      <c r="AU3569" s="4"/>
      <c r="AV3569" s="4">
        <f>O3569*149597871*COS(U3569*3.14159265359/180)/(CL3569*695700)</f>
        <v>0</v>
      </c>
      <c r="AW3569" s="4">
        <f t="shared" si="122"/>
        <v>0</v>
      </c>
      <c r="BO3569" t="s">
        <v>156</v>
      </c>
      <c r="BP3569" t="s">
        <v>146</v>
      </c>
      <c r="BS3569" t="s">
        <v>10522</v>
      </c>
      <c r="BU3569" t="s">
        <v>10523</v>
      </c>
      <c r="BV3569">
        <v>290.95791100000002</v>
      </c>
      <c r="BW3569">
        <v>47.406283999999999</v>
      </c>
      <c r="BZ3569">
        <v>12.423999999999999</v>
      </c>
      <c r="CA3569">
        <v>12.188000000000001</v>
      </c>
      <c r="CB3569">
        <v>12.125</v>
      </c>
      <c r="CC3569">
        <v>901</v>
      </c>
      <c r="CF3569">
        <v>0.03</v>
      </c>
      <c r="CG3569">
        <v>0.16</v>
      </c>
      <c r="CH3569">
        <v>0.122</v>
      </c>
      <c r="CI3569">
        <v>1.28</v>
      </c>
      <c r="CJ3569">
        <v>0.12</v>
      </c>
      <c r="CK3569">
        <v>0.22</v>
      </c>
      <c r="CL3569">
        <v>1.45</v>
      </c>
      <c r="CM3569">
        <v>0.24</v>
      </c>
      <c r="CN3569">
        <v>0.69</v>
      </c>
      <c r="CP3569">
        <v>2.4</v>
      </c>
      <c r="CQ3569">
        <v>-0.68500000000000005</v>
      </c>
      <c r="CR3569">
        <v>0.72699999999999998</v>
      </c>
      <c r="CS3569">
        <v>6388</v>
      </c>
      <c r="CT3569">
        <v>136.66999999999999</v>
      </c>
      <c r="CU3569">
        <v>115.33</v>
      </c>
      <c r="CX3569" t="s">
        <v>10524</v>
      </c>
    </row>
    <row r="3570" spans="1:102" x14ac:dyDescent="0.25">
      <c r="A3570" t="s">
        <v>10525</v>
      </c>
      <c r="B3570" t="s">
        <v>98</v>
      </c>
      <c r="I3570">
        <v>0.186</v>
      </c>
      <c r="J3570">
        <v>1.7000000000000001E-2</v>
      </c>
      <c r="K3570">
        <v>2.5999999999999999E-2</v>
      </c>
      <c r="L3570">
        <v>19.782974150000001</v>
      </c>
      <c r="M3570" s="2">
        <v>6.5320000000000005E-5</v>
      </c>
      <c r="N3570" s="2">
        <v>6.5320000000000005E-5</v>
      </c>
      <c r="Y3570">
        <v>2016</v>
      </c>
      <c r="Z3570" s="1">
        <v>44232</v>
      </c>
      <c r="AG3570">
        <v>2455010.7233600002</v>
      </c>
      <c r="AH3570">
        <v>2.47E-3</v>
      </c>
      <c r="AI3570">
        <v>2.47E-3</v>
      </c>
      <c r="AU3570" s="4"/>
      <c r="AV3570" s="4">
        <f>O3570*149597871*COS(U3570*3.14159265359/180)/(CL3570*695700)</f>
        <v>0</v>
      </c>
      <c r="AW3570" s="4">
        <f t="shared" si="122"/>
        <v>0</v>
      </c>
      <c r="BO3570" t="s">
        <v>156</v>
      </c>
      <c r="BP3570" t="s">
        <v>146</v>
      </c>
      <c r="BS3570" t="s">
        <v>10526</v>
      </c>
      <c r="BU3570" t="s">
        <v>10527</v>
      </c>
      <c r="BV3570">
        <v>295.68481400000002</v>
      </c>
      <c r="BW3570">
        <v>47.748080999999999</v>
      </c>
      <c r="BZ3570">
        <v>12.795</v>
      </c>
      <c r="CA3570">
        <v>12.488</v>
      </c>
      <c r="CB3570">
        <v>12.409000000000001</v>
      </c>
      <c r="CC3570">
        <v>711</v>
      </c>
      <c r="CF3570">
        <v>0.02</v>
      </c>
      <c r="CG3570">
        <v>9.8000000000000004E-2</v>
      </c>
      <c r="CH3570">
        <v>0.09</v>
      </c>
      <c r="CI3570">
        <v>1.01</v>
      </c>
      <c r="CJ3570">
        <v>0.04</v>
      </c>
      <c r="CK3570">
        <v>0.04</v>
      </c>
      <c r="CL3570">
        <v>1.06</v>
      </c>
      <c r="CM3570">
        <v>0.1</v>
      </c>
      <c r="CN3570">
        <v>0.15</v>
      </c>
      <c r="CP3570">
        <v>5.5</v>
      </c>
      <c r="CQ3570">
        <v>-2.97</v>
      </c>
      <c r="CR3570">
        <v>2.2999999999999998</v>
      </c>
      <c r="CS3570">
        <v>5807</v>
      </c>
      <c r="CT3570">
        <v>81.11</v>
      </c>
      <c r="CU3570">
        <v>96.43</v>
      </c>
      <c r="CX3570" t="s">
        <v>10528</v>
      </c>
    </row>
    <row r="3571" spans="1:102" x14ac:dyDescent="0.25">
      <c r="A3571" t="s">
        <v>10529</v>
      </c>
      <c r="B3571" t="s">
        <v>98</v>
      </c>
      <c r="I3571">
        <v>0.16600000000000001</v>
      </c>
      <c r="J3571">
        <v>1.4999999999999999E-2</v>
      </c>
      <c r="K3571">
        <v>2.1999999999999999E-2</v>
      </c>
      <c r="L3571">
        <v>1.9803576599999999</v>
      </c>
      <c r="M3571" s="2">
        <v>2.3099999999999999E-6</v>
      </c>
      <c r="N3571" s="2">
        <v>2.3099999999999999E-6</v>
      </c>
      <c r="Y3571">
        <v>2016</v>
      </c>
      <c r="Z3571" s="1">
        <v>44232</v>
      </c>
      <c r="AG3571">
        <v>2455003.1390260002</v>
      </c>
      <c r="AH3571">
        <v>8.7900000000000001E-4</v>
      </c>
      <c r="AI3571">
        <v>8.7900000000000001E-4</v>
      </c>
      <c r="AU3571" s="4"/>
      <c r="AV3571" s="4">
        <f>O3571*149597871*COS(U3571*3.14159265359/180)/(CL3571*695700)</f>
        <v>0</v>
      </c>
      <c r="AW3571" s="4">
        <f t="shared" si="122"/>
        <v>0</v>
      </c>
      <c r="BO3571" t="s">
        <v>156</v>
      </c>
      <c r="BP3571" t="s">
        <v>146</v>
      </c>
      <c r="BS3571" t="s">
        <v>10530</v>
      </c>
      <c r="BU3571" t="s">
        <v>10531</v>
      </c>
      <c r="BV3571">
        <v>285.88836900000001</v>
      </c>
      <c r="BW3571">
        <v>47.880386000000001</v>
      </c>
      <c r="BZ3571">
        <v>12.786</v>
      </c>
      <c r="CA3571">
        <v>12.465999999999999</v>
      </c>
      <c r="CB3571">
        <v>12.417999999999999</v>
      </c>
      <c r="CC3571">
        <v>787</v>
      </c>
      <c r="CF3571">
        <v>-0.1</v>
      </c>
      <c r="CG3571">
        <v>0.122</v>
      </c>
      <c r="CH3571">
        <v>0.115</v>
      </c>
      <c r="CI3571">
        <v>1.07</v>
      </c>
      <c r="CJ3571">
        <v>0.06</v>
      </c>
      <c r="CK3571">
        <v>0.06</v>
      </c>
      <c r="CL3571">
        <v>1.1399999999999999</v>
      </c>
      <c r="CM3571">
        <v>0.1</v>
      </c>
      <c r="CN3571">
        <v>0.15</v>
      </c>
      <c r="CP3571">
        <v>3.98</v>
      </c>
      <c r="CQ3571">
        <v>-1.89</v>
      </c>
      <c r="CR3571">
        <v>1.41</v>
      </c>
      <c r="CS3571">
        <v>6087</v>
      </c>
      <c r="CT3571">
        <v>64.040000000000006</v>
      </c>
      <c r="CU3571">
        <v>70.08</v>
      </c>
      <c r="CX3571" t="s">
        <v>10532</v>
      </c>
    </row>
    <row r="3572" spans="1:102" x14ac:dyDescent="0.25">
      <c r="A3572" t="s">
        <v>10533</v>
      </c>
      <c r="B3572" t="s">
        <v>98</v>
      </c>
      <c r="I3572">
        <v>0.17799999999999999</v>
      </c>
      <c r="J3572">
        <v>1.9E-2</v>
      </c>
      <c r="K3572">
        <v>3.6999999999999998E-2</v>
      </c>
      <c r="L3572">
        <v>12.834502199999999</v>
      </c>
      <c r="M3572" s="2">
        <v>3.659E-5</v>
      </c>
      <c r="N3572" s="2">
        <v>3.659E-5</v>
      </c>
      <c r="Y3572">
        <v>2016</v>
      </c>
      <c r="Z3572" s="1">
        <v>44232</v>
      </c>
      <c r="AG3572">
        <v>2454971.3247799999</v>
      </c>
      <c r="AH3572">
        <v>2.3999999999999998E-3</v>
      </c>
      <c r="AI3572">
        <v>2.3999999999999998E-3</v>
      </c>
      <c r="AU3572" s="4"/>
      <c r="AV3572" s="4">
        <f>O3572*149597871*COS(U3572*3.14159265359/180)/(CL3572*695700)</f>
        <v>0</v>
      </c>
      <c r="AW3572" s="4">
        <f t="shared" si="122"/>
        <v>0</v>
      </c>
      <c r="BO3572" t="s">
        <v>156</v>
      </c>
      <c r="BP3572" t="s">
        <v>146</v>
      </c>
      <c r="BS3572" t="s">
        <v>10534</v>
      </c>
      <c r="BU3572" t="s">
        <v>10531</v>
      </c>
      <c r="BV3572">
        <v>285.88836900000001</v>
      </c>
      <c r="BW3572">
        <v>47.880386000000001</v>
      </c>
      <c r="BZ3572">
        <v>12.786</v>
      </c>
      <c r="CA3572">
        <v>12.465999999999999</v>
      </c>
      <c r="CB3572">
        <v>12.417999999999999</v>
      </c>
      <c r="CC3572">
        <v>787</v>
      </c>
      <c r="CF3572">
        <v>-0.1</v>
      </c>
      <c r="CG3572">
        <v>0.122</v>
      </c>
      <c r="CH3572">
        <v>0.115</v>
      </c>
      <c r="CI3572">
        <v>1.07</v>
      </c>
      <c r="CJ3572">
        <v>0.06</v>
      </c>
      <c r="CK3572">
        <v>0.06</v>
      </c>
      <c r="CL3572">
        <v>1.1399999999999999</v>
      </c>
      <c r="CM3572">
        <v>0.1</v>
      </c>
      <c r="CN3572">
        <v>0.15</v>
      </c>
      <c r="CP3572">
        <v>3.98</v>
      </c>
      <c r="CQ3572">
        <v>-1.89</v>
      </c>
      <c r="CR3572">
        <v>1.41</v>
      </c>
      <c r="CS3572">
        <v>6087</v>
      </c>
      <c r="CT3572">
        <v>64.040000000000006</v>
      </c>
      <c r="CU3572">
        <v>70.08</v>
      </c>
      <c r="CX3572" t="s">
        <v>10532</v>
      </c>
    </row>
    <row r="3573" spans="1:102" x14ac:dyDescent="0.25">
      <c r="A3573" t="s">
        <v>10535</v>
      </c>
      <c r="B3573" t="s">
        <v>98</v>
      </c>
      <c r="C3573">
        <v>18.41</v>
      </c>
      <c r="D3573">
        <v>18.41</v>
      </c>
      <c r="E3573">
        <v>0</v>
      </c>
      <c r="I3573">
        <v>0.25800000000000001</v>
      </c>
      <c r="L3573">
        <v>18.6489525</v>
      </c>
      <c r="M3573">
        <v>1.6000000000000001E-4</v>
      </c>
      <c r="N3573">
        <v>1.6000000000000001E-4</v>
      </c>
      <c r="Y3573">
        <v>2012</v>
      </c>
      <c r="Z3573" s="1">
        <v>44232</v>
      </c>
      <c r="AG3573">
        <v>2455007.7760800002</v>
      </c>
      <c r="AH3573">
        <v>2.8999999999999998E-3</v>
      </c>
      <c r="AI3573">
        <v>2.8999999999999998E-3</v>
      </c>
      <c r="AJ3573">
        <v>2455007.7760800002</v>
      </c>
      <c r="AK3573">
        <v>2.8999999999999998E-3</v>
      </c>
      <c r="AL3573">
        <v>2.8999999999999998E-3</v>
      </c>
      <c r="AU3573" s="4"/>
      <c r="AV3573" s="4">
        <f>O3573*149597871*COS(U3573*3.14159265359/180)/(CL3573*695700)</f>
        <v>0</v>
      </c>
      <c r="AW3573" s="4">
        <f t="shared" si="122"/>
        <v>0</v>
      </c>
      <c r="BO3573" t="s">
        <v>99</v>
      </c>
      <c r="BP3573" t="s">
        <v>146</v>
      </c>
      <c r="BR3573" t="s">
        <v>132</v>
      </c>
      <c r="BS3573" t="s">
        <v>10536</v>
      </c>
      <c r="BU3573" t="s">
        <v>10537</v>
      </c>
      <c r="BV3573">
        <v>290.46177499999999</v>
      </c>
      <c r="BW3573">
        <v>40.562461999999996</v>
      </c>
      <c r="BX3573">
        <v>16</v>
      </c>
      <c r="BZ3573">
        <v>14.252000000000001</v>
      </c>
      <c r="CA3573">
        <v>13.906000000000001</v>
      </c>
      <c r="CC3573">
        <v>1420.1</v>
      </c>
      <c r="CD3573">
        <v>67.44</v>
      </c>
      <c r="CE3573">
        <v>67.44</v>
      </c>
      <c r="CI3573">
        <v>0.98</v>
      </c>
      <c r="CL3573">
        <v>0.89</v>
      </c>
      <c r="CS3573">
        <v>5858</v>
      </c>
      <c r="CX3573" t="s">
        <v>10538</v>
      </c>
    </row>
    <row r="3574" spans="1:102" x14ac:dyDescent="0.25">
      <c r="A3574" t="s">
        <v>10539</v>
      </c>
      <c r="B3574" t="s">
        <v>98</v>
      </c>
      <c r="C3574">
        <v>15.74</v>
      </c>
      <c r="I3574">
        <v>0.28299999999999997</v>
      </c>
      <c r="L3574">
        <v>38.558303799999997</v>
      </c>
      <c r="M3574">
        <v>4.0999999999999999E-4</v>
      </c>
      <c r="N3574">
        <v>4.0999999999999999E-4</v>
      </c>
      <c r="Y3574">
        <v>2012</v>
      </c>
      <c r="Z3574" s="1">
        <v>44232</v>
      </c>
      <c r="AG3574">
        <v>2454996.8481600001</v>
      </c>
      <c r="AH3574">
        <v>3.8E-3</v>
      </c>
      <c r="AI3574">
        <v>3.8E-3</v>
      </c>
      <c r="AJ3574">
        <v>2454996.8481600001</v>
      </c>
      <c r="AK3574">
        <v>3.8E-3</v>
      </c>
      <c r="AL3574">
        <v>3.8E-3</v>
      </c>
      <c r="AU3574" s="4"/>
      <c r="AV3574" s="4">
        <f>O3574*149597871*COS(U3574*3.14159265359/180)/(CL3574*695700)</f>
        <v>0</v>
      </c>
      <c r="AW3574" s="4">
        <f t="shared" si="122"/>
        <v>0</v>
      </c>
      <c r="BO3574" t="s">
        <v>99</v>
      </c>
      <c r="BP3574" t="s">
        <v>146</v>
      </c>
      <c r="BR3574" t="s">
        <v>132</v>
      </c>
      <c r="BS3574" t="s">
        <v>10540</v>
      </c>
      <c r="BU3574" t="s">
        <v>10537</v>
      </c>
      <c r="BV3574">
        <v>290.46177499999999</v>
      </c>
      <c r="BW3574">
        <v>40.562461999999996</v>
      </c>
      <c r="BX3574">
        <v>16</v>
      </c>
      <c r="BZ3574">
        <v>14.252000000000001</v>
      </c>
      <c r="CA3574">
        <v>13.906000000000001</v>
      </c>
      <c r="CC3574">
        <v>1420.1</v>
      </c>
      <c r="CD3574">
        <v>67.44</v>
      </c>
      <c r="CE3574">
        <v>67.44</v>
      </c>
      <c r="CI3574">
        <v>0.98</v>
      </c>
      <c r="CL3574">
        <v>0.89</v>
      </c>
      <c r="CS3574">
        <v>5858</v>
      </c>
      <c r="CX3574" t="s">
        <v>10538</v>
      </c>
    </row>
    <row r="3575" spans="1:102" x14ac:dyDescent="0.25">
      <c r="A3575" t="s">
        <v>10541</v>
      </c>
      <c r="B3575" t="s">
        <v>98</v>
      </c>
      <c r="I3575">
        <v>0.189</v>
      </c>
      <c r="J3575">
        <v>9.4E-2</v>
      </c>
      <c r="K3575">
        <v>9.4E-2</v>
      </c>
      <c r="L3575">
        <v>9.7519620000000007</v>
      </c>
      <c r="M3575" s="2">
        <v>7.7000000000000001E-5</v>
      </c>
      <c r="N3575" s="2">
        <v>7.7000000000000001E-5</v>
      </c>
      <c r="O3575">
        <v>9.0999999999999998E-2</v>
      </c>
      <c r="Y3575">
        <v>2014</v>
      </c>
      <c r="Z3575" s="1">
        <v>44232</v>
      </c>
      <c r="AG3575">
        <v>2454971.7851999998</v>
      </c>
      <c r="AH3575">
        <v>4.3E-3</v>
      </c>
      <c r="AI3575">
        <v>4.3E-3</v>
      </c>
      <c r="AS3575" s="3">
        <v>0.81</v>
      </c>
      <c r="AU3575" s="4">
        <f t="shared" si="123"/>
        <v>0.81</v>
      </c>
      <c r="AV3575" s="4">
        <f>O3575*149597871*COS(U3575*3.14159265359/180)/(CL3575*695700)</f>
        <v>21.986433938495381</v>
      </c>
      <c r="AW3575" s="4">
        <f t="shared" si="122"/>
        <v>999</v>
      </c>
      <c r="AX3575">
        <v>0.33</v>
      </c>
      <c r="AY3575">
        <v>0.33</v>
      </c>
      <c r="BO3575" t="s">
        <v>156</v>
      </c>
      <c r="BP3575" t="s">
        <v>146</v>
      </c>
      <c r="BS3575" t="s">
        <v>10542</v>
      </c>
      <c r="BU3575" t="s">
        <v>10537</v>
      </c>
      <c r="BV3575">
        <v>290.46177499999999</v>
      </c>
      <c r="BW3575">
        <v>40.562461999999996</v>
      </c>
      <c r="BX3575">
        <v>16</v>
      </c>
      <c r="BZ3575">
        <v>14.252000000000001</v>
      </c>
      <c r="CA3575">
        <v>13.906000000000001</v>
      </c>
      <c r="CC3575">
        <v>1420.1</v>
      </c>
      <c r="CD3575">
        <v>67.44</v>
      </c>
      <c r="CE3575">
        <v>67.44</v>
      </c>
      <c r="CI3575">
        <v>0.98</v>
      </c>
      <c r="CL3575">
        <v>0.89</v>
      </c>
      <c r="CS3575">
        <v>5858</v>
      </c>
      <c r="CX3575" t="s">
        <v>10538</v>
      </c>
    </row>
    <row r="3576" spans="1:102" x14ac:dyDescent="0.25">
      <c r="A3576" t="s">
        <v>10543</v>
      </c>
      <c r="B3576" t="s">
        <v>98</v>
      </c>
      <c r="I3576">
        <v>0.26900000000000002</v>
      </c>
      <c r="J3576">
        <v>8.9999999999999993E-3</v>
      </c>
      <c r="K3576">
        <v>1.4999999999999999E-2</v>
      </c>
      <c r="L3576">
        <v>39.309419040000002</v>
      </c>
      <c r="M3576" s="2">
        <v>4.8340000000000001E-5</v>
      </c>
      <c r="N3576" s="2">
        <v>4.8340000000000001E-5</v>
      </c>
      <c r="Y3576">
        <v>2016</v>
      </c>
      <c r="Z3576" s="1">
        <v>44232</v>
      </c>
      <c r="AG3576">
        <v>2455004.3346429998</v>
      </c>
      <c r="AH3576">
        <v>9.2900000000000003E-4</v>
      </c>
      <c r="AI3576">
        <v>9.2900000000000003E-4</v>
      </c>
      <c r="AU3576" s="4"/>
      <c r="AV3576" s="4">
        <f>O3576*149597871*COS(U3576*3.14159265359/180)/(CL3576*695700)</f>
        <v>0</v>
      </c>
      <c r="AW3576" s="4">
        <f t="shared" si="122"/>
        <v>0</v>
      </c>
      <c r="BO3576" t="s">
        <v>156</v>
      </c>
      <c r="BP3576" t="s">
        <v>146</v>
      </c>
      <c r="BS3576" t="s">
        <v>10544</v>
      </c>
      <c r="BU3576" t="s">
        <v>10545</v>
      </c>
      <c r="BV3576">
        <v>283.34028799999999</v>
      </c>
      <c r="BW3576">
        <v>48.549045999999997</v>
      </c>
      <c r="BZ3576">
        <v>12.303000000000001</v>
      </c>
      <c r="CA3576">
        <v>11.939</v>
      </c>
      <c r="CB3576">
        <v>11.9</v>
      </c>
      <c r="CC3576">
        <v>464</v>
      </c>
      <c r="CF3576">
        <v>-0.08</v>
      </c>
      <c r="CG3576">
        <v>9.2999999999999999E-2</v>
      </c>
      <c r="CH3576">
        <v>9.8000000000000004E-2</v>
      </c>
      <c r="CI3576">
        <v>0.97</v>
      </c>
      <c r="CJ3576">
        <v>0.03</v>
      </c>
      <c r="CK3576">
        <v>0.03</v>
      </c>
      <c r="CL3576">
        <v>0.89</v>
      </c>
      <c r="CM3576">
        <v>0.03</v>
      </c>
      <c r="CN3576">
        <v>0.03</v>
      </c>
      <c r="CP3576">
        <v>1.78</v>
      </c>
      <c r="CQ3576">
        <v>-0.49299999999999999</v>
      </c>
      <c r="CR3576">
        <v>0.91900000000000004</v>
      </c>
      <c r="CS3576">
        <v>5697</v>
      </c>
      <c r="CT3576">
        <v>50.16</v>
      </c>
      <c r="CU3576">
        <v>56.57</v>
      </c>
      <c r="CX3576" t="s">
        <v>10546</v>
      </c>
    </row>
    <row r="3577" spans="1:102" x14ac:dyDescent="0.25">
      <c r="A3577" t="s">
        <v>10547</v>
      </c>
      <c r="B3577" t="s">
        <v>98</v>
      </c>
      <c r="I3577">
        <v>0.248</v>
      </c>
      <c r="J3577">
        <v>1.7000000000000001E-2</v>
      </c>
      <c r="K3577">
        <v>7.0000000000000001E-3</v>
      </c>
      <c r="L3577">
        <v>29.884857409999999</v>
      </c>
      <c r="M3577" s="2">
        <v>3.2459999999999998E-5</v>
      </c>
      <c r="N3577" s="2">
        <v>3.2459999999999998E-5</v>
      </c>
      <c r="Y3577">
        <v>2016</v>
      </c>
      <c r="Z3577" s="1">
        <v>44232</v>
      </c>
      <c r="AG3577">
        <v>2455006.1944249999</v>
      </c>
      <c r="AH3577">
        <v>8.9599999999999999E-4</v>
      </c>
      <c r="AI3577">
        <v>8.9599999999999999E-4</v>
      </c>
      <c r="AU3577" s="4"/>
      <c r="AV3577" s="4">
        <f>O3577*149597871*COS(U3577*3.14159265359/180)/(CL3577*695700)</f>
        <v>0</v>
      </c>
      <c r="AW3577" s="4">
        <f t="shared" si="122"/>
        <v>0</v>
      </c>
      <c r="BO3577" t="s">
        <v>156</v>
      </c>
      <c r="BP3577" t="s">
        <v>146</v>
      </c>
      <c r="BS3577" t="s">
        <v>10548</v>
      </c>
      <c r="BU3577" t="s">
        <v>10549</v>
      </c>
      <c r="BV3577">
        <v>286.524812</v>
      </c>
      <c r="BW3577">
        <v>48.683601000000003</v>
      </c>
      <c r="BZ3577">
        <v>11.772</v>
      </c>
      <c r="CA3577">
        <v>11.244999999999999</v>
      </c>
      <c r="CB3577">
        <v>11.177</v>
      </c>
      <c r="CC3577">
        <v>254</v>
      </c>
      <c r="CF3577">
        <v>-0.03</v>
      </c>
      <c r="CG3577">
        <v>0.106</v>
      </c>
      <c r="CH3577">
        <v>0.10299999999999999</v>
      </c>
      <c r="CI3577">
        <v>0.78</v>
      </c>
      <c r="CJ3577">
        <v>0.03</v>
      </c>
      <c r="CK3577">
        <v>0.03</v>
      </c>
      <c r="CL3577">
        <v>0.75</v>
      </c>
      <c r="CM3577">
        <v>0.02</v>
      </c>
      <c r="CN3577">
        <v>0.02</v>
      </c>
      <c r="CP3577">
        <v>7.76</v>
      </c>
      <c r="CQ3577">
        <v>-4.9000000000000004</v>
      </c>
      <c r="CR3577">
        <v>4.6500000000000004</v>
      </c>
      <c r="CS3577">
        <v>4893</v>
      </c>
      <c r="CT3577">
        <v>49.34</v>
      </c>
      <c r="CU3577">
        <v>47.74</v>
      </c>
      <c r="CX3577" t="s">
        <v>10550</v>
      </c>
    </row>
    <row r="3578" spans="1:102" x14ac:dyDescent="0.25">
      <c r="A3578" t="s">
        <v>10551</v>
      </c>
      <c r="B3578" t="s">
        <v>98</v>
      </c>
      <c r="I3578">
        <v>0.22900000000000001</v>
      </c>
      <c r="J3578">
        <v>1.2E-2</v>
      </c>
      <c r="K3578">
        <v>1.9E-2</v>
      </c>
      <c r="L3578">
        <v>12.924916229999999</v>
      </c>
      <c r="M3578" s="2">
        <v>1.2300000000000001E-5</v>
      </c>
      <c r="N3578" s="2">
        <v>1.2300000000000001E-5</v>
      </c>
      <c r="Y3578">
        <v>2016</v>
      </c>
      <c r="Z3578" s="1">
        <v>44232</v>
      </c>
      <c r="AG3578">
        <v>2455003.7858850001</v>
      </c>
      <c r="AH3578">
        <v>7.0100000000000002E-4</v>
      </c>
      <c r="AI3578">
        <v>7.0100000000000002E-4</v>
      </c>
      <c r="AU3578" s="4"/>
      <c r="AV3578" s="4">
        <f>O3578*149597871*COS(U3578*3.14159265359/180)/(CL3578*695700)</f>
        <v>0</v>
      </c>
      <c r="AW3578" s="4">
        <f t="shared" si="122"/>
        <v>0</v>
      </c>
      <c r="BO3578" t="s">
        <v>156</v>
      </c>
      <c r="BP3578" t="s">
        <v>146</v>
      </c>
      <c r="BS3578" t="s">
        <v>10552</v>
      </c>
      <c r="BU3578" t="s">
        <v>10553</v>
      </c>
      <c r="BV3578">
        <v>298.66091499999999</v>
      </c>
      <c r="BW3578">
        <v>48.606372999999998</v>
      </c>
      <c r="BZ3578">
        <v>12.013999999999999</v>
      </c>
      <c r="CA3578">
        <v>11.616</v>
      </c>
      <c r="CB3578">
        <v>11.545</v>
      </c>
      <c r="CC3578">
        <v>325</v>
      </c>
      <c r="CF3578">
        <v>0</v>
      </c>
      <c r="CG3578">
        <v>0.105</v>
      </c>
      <c r="CH3578">
        <v>0.107</v>
      </c>
      <c r="CI3578">
        <v>0.87</v>
      </c>
      <c r="CJ3578">
        <v>0.03</v>
      </c>
      <c r="CK3578">
        <v>0.03</v>
      </c>
      <c r="CL3578">
        <v>0.79</v>
      </c>
      <c r="CM3578">
        <v>0.02</v>
      </c>
      <c r="CN3578">
        <v>0.02</v>
      </c>
      <c r="CP3578">
        <v>2</v>
      </c>
      <c r="CQ3578">
        <v>-0.621</v>
      </c>
      <c r="CR3578">
        <v>1.35</v>
      </c>
      <c r="CS3578">
        <v>5192</v>
      </c>
      <c r="CT3578">
        <v>82.15</v>
      </c>
      <c r="CU3578">
        <v>82.8</v>
      </c>
      <c r="CX3578" t="s">
        <v>10554</v>
      </c>
    </row>
    <row r="3579" spans="1:102" x14ac:dyDescent="0.25">
      <c r="A3579" t="s">
        <v>10555</v>
      </c>
      <c r="B3579" t="s">
        <v>98</v>
      </c>
      <c r="I3579">
        <v>0.30199999999999999</v>
      </c>
      <c r="J3579">
        <v>2.9000000000000001E-2</v>
      </c>
      <c r="K3579">
        <v>7.0000000000000001E-3</v>
      </c>
      <c r="L3579">
        <v>28.51120525</v>
      </c>
      <c r="M3579" s="2">
        <v>2.321E-5</v>
      </c>
      <c r="N3579" s="2">
        <v>2.321E-5</v>
      </c>
      <c r="Y3579">
        <v>2016</v>
      </c>
      <c r="Z3579" s="1">
        <v>44232</v>
      </c>
      <c r="AG3579">
        <v>2455020.3635479999</v>
      </c>
      <c r="AH3579">
        <v>6.1799999999999995E-4</v>
      </c>
      <c r="AI3579">
        <v>6.1799999999999995E-4</v>
      </c>
      <c r="AU3579" s="4"/>
      <c r="AV3579" s="4">
        <f>O3579*149597871*COS(U3579*3.14159265359/180)/(CL3579*695700)</f>
        <v>0</v>
      </c>
      <c r="AW3579" s="4">
        <f t="shared" si="122"/>
        <v>0</v>
      </c>
      <c r="BO3579" t="s">
        <v>156</v>
      </c>
      <c r="BP3579" t="s">
        <v>146</v>
      </c>
      <c r="BS3579" t="s">
        <v>10556</v>
      </c>
      <c r="BU3579" t="s">
        <v>10557</v>
      </c>
      <c r="BV3579">
        <v>293.68573600000002</v>
      </c>
      <c r="BW3579">
        <v>48.825145999999997</v>
      </c>
      <c r="BZ3579">
        <v>12.335000000000001</v>
      </c>
      <c r="CA3579">
        <v>11.778</v>
      </c>
      <c r="CB3579">
        <v>11.683</v>
      </c>
      <c r="CC3579">
        <v>305</v>
      </c>
      <c r="CF3579">
        <v>0.01</v>
      </c>
      <c r="CG3579">
        <v>0.10100000000000001</v>
      </c>
      <c r="CH3579">
        <v>0.104</v>
      </c>
      <c r="CI3579">
        <v>0.78</v>
      </c>
      <c r="CJ3579">
        <v>0.03</v>
      </c>
      <c r="CK3579">
        <v>0.02</v>
      </c>
      <c r="CL3579">
        <v>0.72</v>
      </c>
      <c r="CM3579">
        <v>0.02</v>
      </c>
      <c r="CN3579">
        <v>0.01</v>
      </c>
      <c r="CP3579">
        <v>3.24</v>
      </c>
      <c r="CQ3579">
        <v>-1.53</v>
      </c>
      <c r="CR3579">
        <v>2.75</v>
      </c>
      <c r="CS3579">
        <v>4758</v>
      </c>
      <c r="CT3579">
        <v>40.01</v>
      </c>
      <c r="CU3579">
        <v>53.5</v>
      </c>
      <c r="CX3579" t="s">
        <v>10558</v>
      </c>
    </row>
    <row r="3580" spans="1:102" x14ac:dyDescent="0.25">
      <c r="A3580" t="s">
        <v>10559</v>
      </c>
      <c r="B3580" t="s">
        <v>98</v>
      </c>
      <c r="I3580">
        <v>0.2</v>
      </c>
      <c r="J3580">
        <v>6.0000000000000001E-3</v>
      </c>
      <c r="K3580">
        <v>7.0000000000000001E-3</v>
      </c>
      <c r="L3580">
        <v>15.959945129999999</v>
      </c>
      <c r="M3580" s="2">
        <v>2.2160000000000001E-5</v>
      </c>
      <c r="N3580" s="2">
        <v>2.2160000000000001E-5</v>
      </c>
      <c r="Y3580">
        <v>2016</v>
      </c>
      <c r="Z3580" s="1">
        <v>44232</v>
      </c>
      <c r="AG3580">
        <v>2455004.52201</v>
      </c>
      <c r="AH3580">
        <v>1.07E-3</v>
      </c>
      <c r="AI3580">
        <v>1.07E-3</v>
      </c>
      <c r="AU3580" s="4"/>
      <c r="AV3580" s="4">
        <f>O3580*149597871*COS(U3580*3.14159265359/180)/(CL3580*695700)</f>
        <v>0</v>
      </c>
      <c r="AW3580" s="4">
        <f t="shared" si="122"/>
        <v>0</v>
      </c>
      <c r="BO3580" t="s">
        <v>156</v>
      </c>
      <c r="BP3580" t="s">
        <v>146</v>
      </c>
      <c r="BS3580" t="s">
        <v>10560</v>
      </c>
      <c r="BU3580" t="s">
        <v>10561</v>
      </c>
      <c r="BV3580">
        <v>296.41855900000002</v>
      </c>
      <c r="BW3580">
        <v>49.540103999999999</v>
      </c>
      <c r="BZ3580">
        <v>12.063000000000001</v>
      </c>
      <c r="CA3580">
        <v>11.775</v>
      </c>
      <c r="CB3580">
        <v>11.708</v>
      </c>
      <c r="CC3580">
        <v>473</v>
      </c>
      <c r="CF3580">
        <v>0.01</v>
      </c>
      <c r="CG3580">
        <v>8.1000000000000003E-2</v>
      </c>
      <c r="CH3580">
        <v>0.08</v>
      </c>
      <c r="CI3580">
        <v>1.05</v>
      </c>
      <c r="CJ3580">
        <v>0.03</v>
      </c>
      <c r="CK3580">
        <v>0.03</v>
      </c>
      <c r="CL3580">
        <v>0.98</v>
      </c>
      <c r="CM3580">
        <v>0.03</v>
      </c>
      <c r="CN3580">
        <v>0.03</v>
      </c>
      <c r="CP3580">
        <v>1.58</v>
      </c>
      <c r="CQ3580">
        <v>-0.32900000000000001</v>
      </c>
      <c r="CR3580">
        <v>0.66400000000000003</v>
      </c>
      <c r="CS3580">
        <v>5884</v>
      </c>
      <c r="CT3580">
        <v>76.489999999999995</v>
      </c>
      <c r="CU3580">
        <v>73.37</v>
      </c>
      <c r="CX3580" t="s">
        <v>10562</v>
      </c>
    </row>
    <row r="3581" spans="1:102" x14ac:dyDescent="0.25">
      <c r="A3581" t="s">
        <v>10563</v>
      </c>
      <c r="B3581" t="s">
        <v>98</v>
      </c>
      <c r="I3581">
        <v>0.21099999999999999</v>
      </c>
      <c r="J3581">
        <v>1.9E-2</v>
      </c>
      <c r="K3581">
        <v>2.9000000000000001E-2</v>
      </c>
      <c r="L3581">
        <v>4.9033215500000003</v>
      </c>
      <c r="M3581" s="2">
        <v>4.5399999999999997E-6</v>
      </c>
      <c r="N3581" s="2">
        <v>4.5399999999999997E-6</v>
      </c>
      <c r="Y3581">
        <v>2016</v>
      </c>
      <c r="Z3581" s="1">
        <v>44232</v>
      </c>
      <c r="AG3581">
        <v>2455005.900713</v>
      </c>
      <c r="AH3581">
        <v>7.6800000000000002E-4</v>
      </c>
      <c r="AI3581">
        <v>7.6800000000000002E-4</v>
      </c>
      <c r="AU3581" s="4"/>
      <c r="AV3581" s="4">
        <f>O3581*149597871*COS(U3581*3.14159265359/180)/(CL3581*695700)</f>
        <v>0</v>
      </c>
      <c r="AW3581" s="4">
        <f t="shared" si="122"/>
        <v>0</v>
      </c>
      <c r="BO3581" t="s">
        <v>156</v>
      </c>
      <c r="BP3581" t="s">
        <v>146</v>
      </c>
      <c r="BS3581" t="s">
        <v>10564</v>
      </c>
      <c r="BU3581" t="s">
        <v>10565</v>
      </c>
      <c r="BV3581">
        <v>296.566641</v>
      </c>
      <c r="BW3581">
        <v>49.696250999999997</v>
      </c>
      <c r="BZ3581">
        <v>12.141</v>
      </c>
      <c r="CA3581">
        <v>11.914999999999999</v>
      </c>
      <c r="CB3581">
        <v>11.845000000000001</v>
      </c>
      <c r="CC3581">
        <v>678</v>
      </c>
      <c r="CF3581">
        <v>0.13</v>
      </c>
      <c r="CG3581">
        <v>7.4999999999999997E-2</v>
      </c>
      <c r="CH3581">
        <v>8.2000000000000003E-2</v>
      </c>
      <c r="CI3581">
        <v>1.18</v>
      </c>
      <c r="CJ3581">
        <v>0.04</v>
      </c>
      <c r="CK3581">
        <v>0.06</v>
      </c>
      <c r="CL3581">
        <v>1.27</v>
      </c>
      <c r="CM3581">
        <v>0.11</v>
      </c>
      <c r="CN3581">
        <v>0.18</v>
      </c>
      <c r="CP3581">
        <v>3.24</v>
      </c>
      <c r="CQ3581">
        <v>-1.28</v>
      </c>
      <c r="CR3581">
        <v>0.85699999999999998</v>
      </c>
      <c r="CS3581">
        <v>6123</v>
      </c>
      <c r="CT3581">
        <v>69.56</v>
      </c>
      <c r="CU3581">
        <v>74.81</v>
      </c>
      <c r="CX3581" t="s">
        <v>10566</v>
      </c>
    </row>
    <row r="3582" spans="1:102" x14ac:dyDescent="0.25">
      <c r="A3582" t="s">
        <v>10567</v>
      </c>
      <c r="B3582" t="s">
        <v>98</v>
      </c>
      <c r="I3582">
        <v>0.27700000000000002</v>
      </c>
      <c r="J3582">
        <v>0.02</v>
      </c>
      <c r="K3582">
        <v>3.4000000000000002E-2</v>
      </c>
      <c r="L3582">
        <v>1.8270823</v>
      </c>
      <c r="M3582" s="2">
        <v>4.4000000000000002E-7</v>
      </c>
      <c r="N3582" s="2">
        <v>4.4000000000000002E-7</v>
      </c>
      <c r="Y3582">
        <v>2016</v>
      </c>
      <c r="Z3582" s="1">
        <v>44232</v>
      </c>
      <c r="AG3582">
        <v>2455003.5257640001</v>
      </c>
      <c r="AH3582">
        <v>1.93E-4</v>
      </c>
      <c r="AI3582">
        <v>1.93E-4</v>
      </c>
      <c r="AU3582" s="4"/>
      <c r="AV3582" s="4">
        <f>O3582*149597871*COS(U3582*3.14159265359/180)/(CL3582*695700)</f>
        <v>0</v>
      </c>
      <c r="AW3582" s="4">
        <f t="shared" si="122"/>
        <v>0</v>
      </c>
      <c r="BO3582" t="s">
        <v>156</v>
      </c>
      <c r="BP3582" t="s">
        <v>146</v>
      </c>
      <c r="BS3582" t="s">
        <v>10568</v>
      </c>
      <c r="BU3582" t="s">
        <v>10569</v>
      </c>
      <c r="BV3582">
        <v>297.73638</v>
      </c>
      <c r="BW3582">
        <v>49.637154000000002</v>
      </c>
      <c r="BZ3582">
        <v>12.379</v>
      </c>
      <c r="CA3582">
        <v>11.988</v>
      </c>
      <c r="CB3582">
        <v>11.891999999999999</v>
      </c>
      <c r="CC3582">
        <v>446</v>
      </c>
      <c r="CF3582">
        <v>0</v>
      </c>
      <c r="CG3582">
        <v>0.17799999999999999</v>
      </c>
      <c r="CH3582">
        <v>0.14699999999999999</v>
      </c>
      <c r="CI3582">
        <v>0.92</v>
      </c>
      <c r="CJ3582">
        <v>0.06</v>
      </c>
      <c r="CK3582">
        <v>0.05</v>
      </c>
      <c r="CL3582">
        <v>0.89</v>
      </c>
      <c r="CM3582">
        <v>0.06</v>
      </c>
      <c r="CN3582">
        <v>0.11</v>
      </c>
      <c r="CP3582">
        <v>4.79</v>
      </c>
      <c r="CQ3582">
        <v>-3.04</v>
      </c>
      <c r="CR3582">
        <v>5.61</v>
      </c>
      <c r="CS3582">
        <v>5524</v>
      </c>
      <c r="CT3582">
        <v>143.16</v>
      </c>
      <c r="CU3582">
        <v>91.48</v>
      </c>
      <c r="CX3582" t="s">
        <v>10570</v>
      </c>
    </row>
    <row r="3583" spans="1:102" x14ac:dyDescent="0.25">
      <c r="A3583" t="s">
        <v>10571</v>
      </c>
      <c r="B3583" t="s">
        <v>98</v>
      </c>
      <c r="I3583">
        <v>0.126</v>
      </c>
      <c r="J3583">
        <v>4.0000000000000001E-3</v>
      </c>
      <c r="K3583">
        <v>5.0000000000000001E-3</v>
      </c>
      <c r="L3583">
        <v>3.2475552200000002</v>
      </c>
      <c r="M3583" s="2">
        <v>5.2599999999999996E-6</v>
      </c>
      <c r="N3583" s="2">
        <v>5.2599999999999996E-6</v>
      </c>
      <c r="Y3583">
        <v>2016</v>
      </c>
      <c r="Z3583" s="1">
        <v>44232</v>
      </c>
      <c r="AG3583">
        <v>2455004.27746</v>
      </c>
      <c r="AH3583">
        <v>1.2700000000000001E-3</v>
      </c>
      <c r="AI3583">
        <v>1.2700000000000001E-3</v>
      </c>
      <c r="AU3583" s="4"/>
      <c r="AV3583" s="4">
        <f>O3583*149597871*COS(U3583*3.14159265359/180)/(CL3583*695700)</f>
        <v>0</v>
      </c>
      <c r="AW3583" s="4">
        <f t="shared" si="122"/>
        <v>0</v>
      </c>
      <c r="BO3583" t="s">
        <v>156</v>
      </c>
      <c r="BP3583" t="s">
        <v>146</v>
      </c>
      <c r="BS3583" t="s">
        <v>10572</v>
      </c>
      <c r="BU3583" t="s">
        <v>10573</v>
      </c>
      <c r="BV3583">
        <v>289.88063399999999</v>
      </c>
      <c r="BW3583">
        <v>51.277081000000003</v>
      </c>
      <c r="BZ3583">
        <v>12.007</v>
      </c>
      <c r="CA3583">
        <v>11.706</v>
      </c>
      <c r="CB3583">
        <v>11.622999999999999</v>
      </c>
      <c r="CC3583">
        <v>465</v>
      </c>
      <c r="CF3583">
        <v>0.23</v>
      </c>
      <c r="CG3583">
        <v>5.7000000000000002E-2</v>
      </c>
      <c r="CH3583">
        <v>6.2E-2</v>
      </c>
      <c r="CI3583">
        <v>1.07</v>
      </c>
      <c r="CJ3583">
        <v>0.03</v>
      </c>
      <c r="CK3583">
        <v>0.03</v>
      </c>
      <c r="CL3583">
        <v>0.99</v>
      </c>
      <c r="CM3583">
        <v>0.03</v>
      </c>
      <c r="CN3583">
        <v>0.03</v>
      </c>
      <c r="CP3583">
        <v>1.45</v>
      </c>
      <c r="CQ3583">
        <v>-0.32900000000000001</v>
      </c>
      <c r="CR3583">
        <v>0.71199999999999997</v>
      </c>
      <c r="CS3583">
        <v>5763</v>
      </c>
      <c r="CT3583">
        <v>50.52</v>
      </c>
      <c r="CU3583">
        <v>62.32</v>
      </c>
      <c r="CX3583" t="s">
        <v>10574</v>
      </c>
    </row>
    <row r="3584" spans="1:102" x14ac:dyDescent="0.25">
      <c r="A3584" t="s">
        <v>10575</v>
      </c>
      <c r="B3584" t="s">
        <v>98</v>
      </c>
      <c r="C3584">
        <v>3.3349999999999998E-2</v>
      </c>
      <c r="D3584">
        <v>7.5500000000000003E-3</v>
      </c>
      <c r="E3584">
        <v>7.8700000000000003E-3</v>
      </c>
      <c r="I3584">
        <v>0.19800000000000001</v>
      </c>
      <c r="J3584">
        <v>3.0000000000000001E-3</v>
      </c>
      <c r="K3584">
        <v>4.0000000000000001E-3</v>
      </c>
      <c r="L3584">
        <v>81.737780000000001</v>
      </c>
      <c r="M3584">
        <v>1.2999999999999999E-4</v>
      </c>
      <c r="N3584">
        <v>1.2999999999999999E-4</v>
      </c>
      <c r="O3584">
        <v>0.46689999999999998</v>
      </c>
      <c r="P3584">
        <v>8.9999999999999993E-3</v>
      </c>
      <c r="Q3584">
        <v>8.6999999999999994E-3</v>
      </c>
      <c r="R3584">
        <v>4.1000000000000002E-2</v>
      </c>
      <c r="S3584">
        <v>2.9000000000000001E-2</v>
      </c>
      <c r="T3584">
        <v>3.4000000000000002E-2</v>
      </c>
      <c r="U3584">
        <v>89.73</v>
      </c>
      <c r="V3584">
        <v>0.06</v>
      </c>
      <c r="W3584">
        <v>0.14000000000000001</v>
      </c>
      <c r="Y3584">
        <v>2016</v>
      </c>
      <c r="Z3584" s="1">
        <v>44232</v>
      </c>
      <c r="AA3584">
        <v>140</v>
      </c>
      <c r="AB3584">
        <v>90</v>
      </c>
      <c r="AC3584">
        <v>140</v>
      </c>
      <c r="AG3584">
        <v>2455044.6789000002</v>
      </c>
      <c r="AH3584">
        <v>1.1000000000000001E-3</v>
      </c>
      <c r="AI3584">
        <v>1E-3</v>
      </c>
      <c r="AJ3584">
        <v>2455044.6789000002</v>
      </c>
      <c r="AK3584">
        <v>1.1000000000000001E-3</v>
      </c>
      <c r="AL3584">
        <v>1.1000000000000001E-3</v>
      </c>
      <c r="AS3584" s="3">
        <v>0.41</v>
      </c>
      <c r="AU3584" s="4">
        <f t="shared" si="123"/>
        <v>0.41</v>
      </c>
      <c r="AV3584" s="4">
        <f>O3584*149597871*COS(U3584*3.14159265359/180)/(CL3584*695700)</f>
        <v>0.54381045801047045</v>
      </c>
      <c r="AW3584" s="4">
        <f t="shared" si="122"/>
        <v>0.54381045801047045</v>
      </c>
      <c r="AX3584">
        <v>0.21</v>
      </c>
      <c r="AY3584">
        <v>0.1</v>
      </c>
      <c r="BC3584">
        <v>1.69</v>
      </c>
      <c r="BD3584">
        <v>0.38</v>
      </c>
      <c r="BE3584">
        <v>0.3</v>
      </c>
      <c r="BF3584">
        <v>380</v>
      </c>
      <c r="BO3584" t="s">
        <v>156</v>
      </c>
      <c r="BP3584" t="s">
        <v>146</v>
      </c>
      <c r="BQ3584" t="s">
        <v>164</v>
      </c>
      <c r="BR3584" t="s">
        <v>146</v>
      </c>
      <c r="BS3584" t="s">
        <v>10576</v>
      </c>
      <c r="BU3584" t="s">
        <v>10577</v>
      </c>
      <c r="BV3584">
        <v>297.48690099999999</v>
      </c>
      <c r="BW3584">
        <v>49.623455</v>
      </c>
      <c r="BZ3584">
        <v>10.026</v>
      </c>
      <c r="CA3584">
        <v>9.67</v>
      </c>
      <c r="CB3584">
        <v>9.6449999999999996</v>
      </c>
      <c r="CC3584">
        <v>156.66</v>
      </c>
      <c r="CD3584">
        <v>0.69</v>
      </c>
      <c r="CE3584">
        <v>0.71</v>
      </c>
      <c r="CF3584">
        <v>-0.03</v>
      </c>
      <c r="CG3584">
        <v>0.08</v>
      </c>
      <c r="CH3584">
        <v>0.08</v>
      </c>
      <c r="CI3584">
        <v>0.89</v>
      </c>
      <c r="CJ3584">
        <v>0.04</v>
      </c>
      <c r="CK3584">
        <v>0.05</v>
      </c>
      <c r="CL3584">
        <v>0.87</v>
      </c>
      <c r="CM3584">
        <v>0.01</v>
      </c>
      <c r="CN3584">
        <v>0.01</v>
      </c>
      <c r="CP3584">
        <v>5.3</v>
      </c>
      <c r="CQ3584">
        <v>-3</v>
      </c>
      <c r="CR3584">
        <v>2.4</v>
      </c>
      <c r="CS3584">
        <v>5547</v>
      </c>
      <c r="CT3584">
        <v>50</v>
      </c>
      <c r="CU3584">
        <v>50</v>
      </c>
      <c r="CX3584" t="s">
        <v>10578</v>
      </c>
    </row>
    <row r="3585" spans="1:102" x14ac:dyDescent="0.25">
      <c r="A3585" t="s">
        <v>10579</v>
      </c>
      <c r="B3585" t="s">
        <v>98</v>
      </c>
      <c r="C3585">
        <v>0.97</v>
      </c>
      <c r="D3585">
        <v>0.28999999999999998</v>
      </c>
      <c r="E3585">
        <v>0.28999999999999998</v>
      </c>
      <c r="I3585">
        <v>0.747</v>
      </c>
      <c r="J3585">
        <v>1.6E-2</v>
      </c>
      <c r="K3585">
        <v>1.6E-2</v>
      </c>
      <c r="L3585">
        <v>125.63243</v>
      </c>
      <c r="M3585">
        <v>7.1000000000000002E-4</v>
      </c>
      <c r="N3585">
        <v>7.1000000000000002E-4</v>
      </c>
      <c r="O3585">
        <v>0.49880000000000002</v>
      </c>
      <c r="P3585">
        <v>5.4000000000000003E-3</v>
      </c>
      <c r="Q3585">
        <v>5.4000000000000003E-3</v>
      </c>
      <c r="R3585">
        <v>0.39</v>
      </c>
      <c r="U3585">
        <v>89.844999999999999</v>
      </c>
      <c r="V3585">
        <v>8.5999999999999993E-2</v>
      </c>
      <c r="W3585">
        <v>8.5999999999999993E-2</v>
      </c>
      <c r="Y3585">
        <v>2016</v>
      </c>
      <c r="Z3585" s="1">
        <v>44232</v>
      </c>
      <c r="AG3585">
        <v>2455588.8709999998</v>
      </c>
      <c r="AH3585">
        <v>3.0000000000000001E-3</v>
      </c>
      <c r="AI3585">
        <v>3.0000000000000001E-3</v>
      </c>
      <c r="AT3585" s="4">
        <f>AV3585</f>
        <v>0.30543217519878019</v>
      </c>
      <c r="AU3585" s="4">
        <f t="shared" si="123"/>
        <v>0.30543217519878019</v>
      </c>
      <c r="AV3585" s="4">
        <f>O3585*149597871*COS(U3585*3.14159265359/180)/(CL3585*695700)</f>
        <v>0.30543217519878019</v>
      </c>
      <c r="AW3585" s="4">
        <f t="shared" si="122"/>
        <v>0.30543217519878019</v>
      </c>
      <c r="BC3585">
        <v>132.30000000000001</v>
      </c>
      <c r="BD3585">
        <v>6.3</v>
      </c>
      <c r="BE3585">
        <v>6.3</v>
      </c>
      <c r="BF3585">
        <v>388</v>
      </c>
      <c r="BG3585">
        <v>6</v>
      </c>
      <c r="BH3585">
        <v>6</v>
      </c>
      <c r="BO3585" t="s">
        <v>99</v>
      </c>
      <c r="BP3585" t="s">
        <v>146</v>
      </c>
      <c r="BQ3585" t="s">
        <v>100</v>
      </c>
      <c r="BR3585" t="s">
        <v>146</v>
      </c>
      <c r="BS3585" t="s">
        <v>10580</v>
      </c>
      <c r="BU3585" t="s">
        <v>10581</v>
      </c>
      <c r="BV3585">
        <v>299.122454</v>
      </c>
      <c r="BW3585">
        <v>41.866759999999999</v>
      </c>
      <c r="BX3585">
        <v>12.5</v>
      </c>
      <c r="BZ3585">
        <v>11.294</v>
      </c>
      <c r="CA3585">
        <v>10.964</v>
      </c>
      <c r="CC3585">
        <v>310.01</v>
      </c>
      <c r="CD3585">
        <v>3.56</v>
      </c>
      <c r="CE3585">
        <v>3.56</v>
      </c>
      <c r="CF3585">
        <v>-0.01</v>
      </c>
      <c r="CG3585">
        <v>7.0000000000000007E-2</v>
      </c>
      <c r="CH3585">
        <v>7.0000000000000007E-2</v>
      </c>
      <c r="CI3585">
        <v>1.05</v>
      </c>
      <c r="CJ3585">
        <v>0.04</v>
      </c>
      <c r="CK3585">
        <v>0.04</v>
      </c>
      <c r="CL3585">
        <v>0.95</v>
      </c>
      <c r="CM3585">
        <v>0.02</v>
      </c>
      <c r="CN3585">
        <v>0.02</v>
      </c>
      <c r="CO3585" t="s">
        <v>1610</v>
      </c>
      <c r="CP3585">
        <v>1.1000000000000001</v>
      </c>
      <c r="CQ3585">
        <v>0.7</v>
      </c>
      <c r="CR3585">
        <v>0.1</v>
      </c>
      <c r="CS3585">
        <v>5820</v>
      </c>
      <c r="CT3585">
        <v>80</v>
      </c>
      <c r="CU3585">
        <v>80</v>
      </c>
      <c r="CX3585" t="s">
        <v>10582</v>
      </c>
    </row>
    <row r="3586" spans="1:102" x14ac:dyDescent="0.25">
      <c r="A3586" t="s">
        <v>10583</v>
      </c>
      <c r="B3586" t="s">
        <v>98</v>
      </c>
      <c r="C3586">
        <v>2.4</v>
      </c>
      <c r="D3586">
        <v>1.2</v>
      </c>
      <c r="E3586">
        <v>1.2</v>
      </c>
      <c r="L3586">
        <v>1000</v>
      </c>
      <c r="M3586">
        <v>0</v>
      </c>
      <c r="N3586" t="s">
        <v>454</v>
      </c>
      <c r="O3586">
        <v>2.42</v>
      </c>
      <c r="P3586">
        <v>0.51</v>
      </c>
      <c r="Q3586">
        <v>0.5</v>
      </c>
      <c r="R3586">
        <v>0.5</v>
      </c>
      <c r="S3586">
        <v>0.1</v>
      </c>
      <c r="T3586">
        <v>0.1</v>
      </c>
      <c r="U3586">
        <v>97.92</v>
      </c>
      <c r="V3586">
        <v>0.68</v>
      </c>
      <c r="W3586">
        <v>59</v>
      </c>
      <c r="Y3586">
        <v>2016</v>
      </c>
      <c r="Z3586" s="1">
        <v>44232</v>
      </c>
      <c r="AA3586">
        <v>254.91</v>
      </c>
      <c r="AB3586">
        <v>88.64</v>
      </c>
      <c r="AC3586">
        <v>88.63</v>
      </c>
      <c r="AU3586" s="4"/>
      <c r="AV3586" s="4">
        <f>O3586*149597871*COS(U3586*3.14159265359/180)/(CL3586*695700)</f>
        <v>-75.476853448327532</v>
      </c>
      <c r="AW3586" s="4">
        <f t="shared" si="122"/>
        <v>999</v>
      </c>
      <c r="BF3586">
        <v>253</v>
      </c>
      <c r="BG3586">
        <v>27</v>
      </c>
      <c r="BH3586">
        <v>27</v>
      </c>
      <c r="BO3586" t="s">
        <v>99</v>
      </c>
      <c r="BP3586" t="s">
        <v>580</v>
      </c>
      <c r="BQ3586" t="s">
        <v>580</v>
      </c>
      <c r="BS3586" t="s">
        <v>10584</v>
      </c>
      <c r="BU3586" t="s">
        <v>10581</v>
      </c>
      <c r="BV3586">
        <v>299.122454</v>
      </c>
      <c r="BW3586">
        <v>41.866759999999999</v>
      </c>
      <c r="BX3586">
        <v>12.5</v>
      </c>
      <c r="BZ3586">
        <v>11.294</v>
      </c>
      <c r="CA3586">
        <v>10.964</v>
      </c>
      <c r="CC3586">
        <v>310.01</v>
      </c>
      <c r="CD3586">
        <v>3.56</v>
      </c>
      <c r="CE3586">
        <v>3.56</v>
      </c>
      <c r="CF3586">
        <v>-0.01</v>
      </c>
      <c r="CG3586">
        <v>7.0000000000000007E-2</v>
      </c>
      <c r="CH3586">
        <v>7.0000000000000007E-2</v>
      </c>
      <c r="CI3586">
        <v>1.05</v>
      </c>
      <c r="CJ3586">
        <v>0.04</v>
      </c>
      <c r="CK3586">
        <v>0.04</v>
      </c>
      <c r="CL3586">
        <v>0.95</v>
      </c>
      <c r="CM3586">
        <v>0.02</v>
      </c>
      <c r="CN3586">
        <v>0.02</v>
      </c>
      <c r="CO3586" t="s">
        <v>1610</v>
      </c>
      <c r="CP3586">
        <v>1.1000000000000001</v>
      </c>
      <c r="CQ3586">
        <v>0.7</v>
      </c>
      <c r="CR3586">
        <v>0.1</v>
      </c>
      <c r="CS3586">
        <v>5820</v>
      </c>
      <c r="CT3586">
        <v>80</v>
      </c>
      <c r="CU3586">
        <v>80</v>
      </c>
      <c r="CX3586" t="s">
        <v>10582</v>
      </c>
    </row>
    <row r="3587" spans="1:102" x14ac:dyDescent="0.25">
      <c r="A3587" t="s">
        <v>10585</v>
      </c>
      <c r="B3587" t="s">
        <v>98</v>
      </c>
      <c r="C3587">
        <v>0.92</v>
      </c>
      <c r="I3587">
        <v>0.187</v>
      </c>
      <c r="L3587">
        <v>8.0109434000000004</v>
      </c>
      <c r="M3587" s="2">
        <v>6.8999999999999997E-5</v>
      </c>
      <c r="N3587" s="2">
        <v>6.8999999999999997E-5</v>
      </c>
      <c r="Y3587">
        <v>2012</v>
      </c>
      <c r="Z3587" s="1">
        <v>44232</v>
      </c>
      <c r="AG3587">
        <v>2455003.20573</v>
      </c>
      <c r="AH3587">
        <v>2.8999999999999998E-3</v>
      </c>
      <c r="AI3587">
        <v>2.8999999999999998E-3</v>
      </c>
      <c r="AJ3587">
        <v>2455003.1493899999</v>
      </c>
      <c r="AK3587">
        <v>2.8999999999999998E-3</v>
      </c>
      <c r="AL3587">
        <v>2.8999999999999998E-3</v>
      </c>
      <c r="AU3587" s="4"/>
      <c r="AV3587" s="4">
        <f>O3587*149597871*COS(U3587*3.14159265359/180)/(CL3587*695700)</f>
        <v>0</v>
      </c>
      <c r="AW3587" s="4">
        <f t="shared" ref="AW3587:AW3650" si="124">IF(ABS(AV3587)&lt;1,AV3587,999)</f>
        <v>0</v>
      </c>
      <c r="BO3587" t="s">
        <v>99</v>
      </c>
      <c r="BP3587" t="s">
        <v>146</v>
      </c>
      <c r="BS3587" t="s">
        <v>10586</v>
      </c>
      <c r="BU3587" t="s">
        <v>10587</v>
      </c>
      <c r="BV3587">
        <v>294.77393899999998</v>
      </c>
      <c r="BW3587">
        <v>43.056294999999999</v>
      </c>
      <c r="BX3587">
        <v>16.3</v>
      </c>
      <c r="BZ3587">
        <v>13.507999999999999</v>
      </c>
      <c r="CA3587">
        <v>12.897</v>
      </c>
      <c r="CC3587">
        <v>273.8</v>
      </c>
      <c r="CD3587">
        <v>2.94</v>
      </c>
      <c r="CE3587">
        <v>2.94</v>
      </c>
      <c r="CI3587">
        <v>0.51</v>
      </c>
      <c r="CL3587">
        <v>0.55000000000000004</v>
      </c>
      <c r="CM3587">
        <v>0.02</v>
      </c>
      <c r="CN3587">
        <v>0.02</v>
      </c>
      <c r="CO3587" t="s">
        <v>805</v>
      </c>
      <c r="CS3587">
        <v>4252</v>
      </c>
      <c r="CT3587">
        <v>100</v>
      </c>
      <c r="CU3587">
        <v>100</v>
      </c>
      <c r="CX3587" t="s">
        <v>10588</v>
      </c>
    </row>
    <row r="3588" spans="1:102" x14ac:dyDescent="0.25">
      <c r="A3588" t="s">
        <v>10589</v>
      </c>
      <c r="B3588" t="s">
        <v>98</v>
      </c>
      <c r="C3588">
        <v>0.37</v>
      </c>
      <c r="I3588">
        <v>0.11</v>
      </c>
      <c r="L3588">
        <v>12.0717249</v>
      </c>
      <c r="M3588">
        <v>2.9E-4</v>
      </c>
      <c r="N3588">
        <v>2.9E-4</v>
      </c>
      <c r="Y3588">
        <v>2012</v>
      </c>
      <c r="Z3588" s="1">
        <v>44232</v>
      </c>
      <c r="AG3588">
        <v>2454976.4484199998</v>
      </c>
      <c r="AH3588">
        <v>9.1000000000000004E-3</v>
      </c>
      <c r="AI3588">
        <v>9.1000000000000004E-3</v>
      </c>
      <c r="AJ3588">
        <v>2454976.4484199998</v>
      </c>
      <c r="AK3588">
        <v>9.1000000000000004E-3</v>
      </c>
      <c r="AL3588">
        <v>9.1000000000000004E-3</v>
      </c>
      <c r="AU3588" s="4"/>
      <c r="AV3588" s="4">
        <f>O3588*149597871*COS(U3588*3.14159265359/180)/(CL3588*695700)</f>
        <v>0</v>
      </c>
      <c r="AW3588" s="4">
        <f t="shared" si="124"/>
        <v>0</v>
      </c>
      <c r="BO3588" t="s">
        <v>99</v>
      </c>
      <c r="BP3588" t="s">
        <v>146</v>
      </c>
      <c r="BS3588" t="s">
        <v>10590</v>
      </c>
      <c r="BU3588" t="s">
        <v>10587</v>
      </c>
      <c r="BV3588">
        <v>294.77393899999998</v>
      </c>
      <c r="BW3588">
        <v>43.056294999999999</v>
      </c>
      <c r="BX3588">
        <v>16.3</v>
      </c>
      <c r="BZ3588">
        <v>13.507999999999999</v>
      </c>
      <c r="CA3588">
        <v>12.897</v>
      </c>
      <c r="CC3588">
        <v>273.8</v>
      </c>
      <c r="CD3588">
        <v>2.94</v>
      </c>
      <c r="CE3588">
        <v>2.94</v>
      </c>
      <c r="CI3588">
        <v>0.51</v>
      </c>
      <c r="CL3588">
        <v>0.55000000000000004</v>
      </c>
      <c r="CM3588">
        <v>0.02</v>
      </c>
      <c r="CN3588">
        <v>0.02</v>
      </c>
      <c r="CO3588" t="s">
        <v>805</v>
      </c>
      <c r="CS3588">
        <v>4252</v>
      </c>
      <c r="CT3588">
        <v>100</v>
      </c>
      <c r="CU3588">
        <v>100</v>
      </c>
      <c r="CX3588" t="s">
        <v>10588</v>
      </c>
    </row>
    <row r="3589" spans="1:102" x14ac:dyDescent="0.25">
      <c r="A3589" t="s">
        <v>10591</v>
      </c>
      <c r="B3589" t="s">
        <v>98</v>
      </c>
      <c r="I3589">
        <v>0.13600000000000001</v>
      </c>
      <c r="J3589">
        <v>7.0000000000000001E-3</v>
      </c>
      <c r="K3589">
        <v>7.0000000000000001E-3</v>
      </c>
      <c r="L3589">
        <v>20.995694</v>
      </c>
      <c r="M3589">
        <v>1.4300000000000001E-4</v>
      </c>
      <c r="N3589">
        <v>1.4300000000000001E-4</v>
      </c>
      <c r="O3589">
        <v>0.126</v>
      </c>
      <c r="Y3589">
        <v>2014</v>
      </c>
      <c r="Z3589" s="1">
        <v>44232</v>
      </c>
      <c r="AG3589">
        <v>2454985.3199499999</v>
      </c>
      <c r="AH3589">
        <v>3.8999999999999998E-3</v>
      </c>
      <c r="AI3589">
        <v>3.8999999999999998E-3</v>
      </c>
      <c r="AS3589" s="3">
        <v>0.23</v>
      </c>
      <c r="AU3589" s="4">
        <f t="shared" si="123"/>
        <v>0.23</v>
      </c>
      <c r="AV3589" s="4">
        <f>O3589*149597871*COS(U3589*3.14159265359/180)/(CL3589*695700)</f>
        <v>49.261912125132298</v>
      </c>
      <c r="AW3589" s="4">
        <f t="shared" si="124"/>
        <v>999</v>
      </c>
      <c r="AX3589">
        <v>0.19</v>
      </c>
      <c r="AY3589">
        <v>0.19</v>
      </c>
      <c r="BO3589" t="s">
        <v>156</v>
      </c>
      <c r="BP3589" t="s">
        <v>146</v>
      </c>
      <c r="BS3589" t="s">
        <v>10592</v>
      </c>
      <c r="BU3589" t="s">
        <v>10587</v>
      </c>
      <c r="BV3589">
        <v>294.77393899999998</v>
      </c>
      <c r="BW3589">
        <v>43.056294999999999</v>
      </c>
      <c r="BX3589">
        <v>16.3</v>
      </c>
      <c r="BZ3589">
        <v>13.507999999999999</v>
      </c>
      <c r="CA3589">
        <v>12.897</v>
      </c>
      <c r="CC3589">
        <v>273.8</v>
      </c>
      <c r="CD3589">
        <v>2.94</v>
      </c>
      <c r="CE3589">
        <v>2.94</v>
      </c>
      <c r="CI3589">
        <v>0.51</v>
      </c>
      <c r="CL3589">
        <v>0.55000000000000004</v>
      </c>
      <c r="CM3589">
        <v>0.02</v>
      </c>
      <c r="CN3589">
        <v>0.02</v>
      </c>
      <c r="CO3589" t="s">
        <v>805</v>
      </c>
      <c r="CS3589">
        <v>4252</v>
      </c>
      <c r="CT3589">
        <v>100</v>
      </c>
      <c r="CU3589">
        <v>100</v>
      </c>
      <c r="CX3589" t="s">
        <v>10588</v>
      </c>
    </row>
    <row r="3590" spans="1:102" x14ac:dyDescent="0.25">
      <c r="A3590" t="s">
        <v>10593</v>
      </c>
      <c r="B3590" t="s">
        <v>98</v>
      </c>
      <c r="I3590">
        <v>0.24199999999999999</v>
      </c>
      <c r="J3590">
        <v>2.3E-2</v>
      </c>
      <c r="K3590">
        <v>3.4000000000000002E-2</v>
      </c>
      <c r="L3590">
        <v>172.70497839999999</v>
      </c>
      <c r="M3590">
        <v>5.3560000000000001E-4</v>
      </c>
      <c r="N3590">
        <v>5.3560000000000001E-4</v>
      </c>
      <c r="Y3590">
        <v>2016</v>
      </c>
      <c r="Z3590" s="1">
        <v>44232</v>
      </c>
      <c r="AG3590">
        <v>2455069.9233800001</v>
      </c>
      <c r="AH3590">
        <v>2.2300000000000002E-3</v>
      </c>
      <c r="AI3590">
        <v>2.2300000000000002E-3</v>
      </c>
      <c r="AU3590" s="4"/>
      <c r="AV3590" s="4">
        <f>O3590*149597871*COS(U3590*3.14159265359/180)/(CL3590*695700)</f>
        <v>0</v>
      </c>
      <c r="AW3590" s="4">
        <f t="shared" si="124"/>
        <v>0</v>
      </c>
      <c r="BO3590" t="s">
        <v>156</v>
      </c>
      <c r="BP3590" t="s">
        <v>146</v>
      </c>
      <c r="BS3590" t="s">
        <v>10594</v>
      </c>
      <c r="BU3590" t="s">
        <v>10595</v>
      </c>
      <c r="BV3590">
        <v>290.62525199999999</v>
      </c>
      <c r="BW3590">
        <v>44.873961999999999</v>
      </c>
      <c r="BZ3590">
        <v>11.167</v>
      </c>
      <c r="CA3590">
        <v>10.86</v>
      </c>
      <c r="CB3590">
        <v>10.81</v>
      </c>
      <c r="CC3590">
        <v>350</v>
      </c>
      <c r="CF3590">
        <v>-0.1</v>
      </c>
      <c r="CG3590">
        <v>0.124</v>
      </c>
      <c r="CH3590">
        <v>0.111</v>
      </c>
      <c r="CI3590">
        <v>1.02</v>
      </c>
      <c r="CJ3590">
        <v>0.05</v>
      </c>
      <c r="CK3590">
        <v>0.06</v>
      </c>
      <c r="CL3590">
        <v>1.08</v>
      </c>
      <c r="CM3590">
        <v>0.1</v>
      </c>
      <c r="CN3590">
        <v>0.15</v>
      </c>
      <c r="CP3590">
        <v>4.9000000000000004</v>
      </c>
      <c r="CQ3590">
        <v>-2.7</v>
      </c>
      <c r="CR3590">
        <v>1.83</v>
      </c>
      <c r="CS3590">
        <v>5946</v>
      </c>
      <c r="CT3590">
        <v>63.84</v>
      </c>
      <c r="CU3590">
        <v>77.069999999999993</v>
      </c>
      <c r="CX3590" t="s">
        <v>10596</v>
      </c>
    </row>
    <row r="3591" spans="1:102" x14ac:dyDescent="0.25">
      <c r="A3591" t="s">
        <v>10597</v>
      </c>
      <c r="B3591" t="s">
        <v>98</v>
      </c>
      <c r="I3591">
        <v>0.3</v>
      </c>
      <c r="J3591">
        <v>0.05</v>
      </c>
      <c r="K3591">
        <v>5.1999999999999998E-2</v>
      </c>
      <c r="L3591">
        <v>5.0800584799999999</v>
      </c>
      <c r="M3591" s="2">
        <v>1.3380000000000001E-5</v>
      </c>
      <c r="N3591" s="2">
        <v>1.3380000000000001E-5</v>
      </c>
      <c r="Y3591">
        <v>2016</v>
      </c>
      <c r="Z3591" s="1">
        <v>44232</v>
      </c>
      <c r="AG3591">
        <v>2455007.4277599999</v>
      </c>
      <c r="AH3591">
        <v>2.32E-3</v>
      </c>
      <c r="AI3591">
        <v>2.32E-3</v>
      </c>
      <c r="AU3591" s="4"/>
      <c r="AV3591" s="4">
        <f>O3591*149597871*COS(U3591*3.14159265359/180)/(CL3591*695700)</f>
        <v>0</v>
      </c>
      <c r="AW3591" s="4">
        <f t="shared" si="124"/>
        <v>0</v>
      </c>
      <c r="BO3591" t="s">
        <v>156</v>
      </c>
      <c r="BP3591" t="s">
        <v>146</v>
      </c>
      <c r="BS3591" t="s">
        <v>10598</v>
      </c>
      <c r="BU3591" t="s">
        <v>10599</v>
      </c>
      <c r="BV3591">
        <v>294.14966900000002</v>
      </c>
      <c r="BW3591">
        <v>38.458258999999998</v>
      </c>
      <c r="BZ3591">
        <v>12.079000000000001</v>
      </c>
      <c r="CA3591">
        <v>11.814</v>
      </c>
      <c r="CB3591">
        <v>11.733000000000001</v>
      </c>
      <c r="CC3591">
        <v>1020</v>
      </c>
      <c r="CF3591">
        <v>7.0000000000000007E-2</v>
      </c>
      <c r="CG3591">
        <v>5.7000000000000002E-2</v>
      </c>
      <c r="CH3591">
        <v>0.104</v>
      </c>
      <c r="CI3591">
        <v>1.41</v>
      </c>
      <c r="CJ3591">
        <v>0.16</v>
      </c>
      <c r="CK3591">
        <v>0.12</v>
      </c>
      <c r="CL3591">
        <v>2.06</v>
      </c>
      <c r="CM3591">
        <v>0.33</v>
      </c>
      <c r="CN3591">
        <v>0.32</v>
      </c>
      <c r="CP3591">
        <v>3.09</v>
      </c>
      <c r="CQ3591">
        <v>-0.61</v>
      </c>
      <c r="CR3591">
        <v>1.0900000000000001</v>
      </c>
      <c r="CS3591">
        <v>6166</v>
      </c>
      <c r="CT3591">
        <v>99.75</v>
      </c>
      <c r="CU3591">
        <v>102.75</v>
      </c>
      <c r="CX3591" t="s">
        <v>10600</v>
      </c>
    </row>
    <row r="3592" spans="1:102" x14ac:dyDescent="0.25">
      <c r="A3592" t="s">
        <v>10601</v>
      </c>
      <c r="B3592" t="s">
        <v>98</v>
      </c>
      <c r="I3592">
        <v>0.14000000000000001</v>
      </c>
      <c r="J3592">
        <v>0.01</v>
      </c>
      <c r="K3592">
        <v>8.9999999999999993E-3</v>
      </c>
      <c r="L3592">
        <v>13.14497566</v>
      </c>
      <c r="M3592" s="2">
        <v>3.4910000000000003E-5</v>
      </c>
      <c r="N3592" s="2">
        <v>3.4910000000000003E-5</v>
      </c>
      <c r="Y3592">
        <v>2016</v>
      </c>
      <c r="Z3592" s="1">
        <v>44232</v>
      </c>
      <c r="AG3592">
        <v>2455007.8456100002</v>
      </c>
      <c r="AH3592">
        <v>2.32E-3</v>
      </c>
      <c r="AI3592">
        <v>2.32E-3</v>
      </c>
      <c r="AU3592" s="4"/>
      <c r="AV3592" s="4">
        <f>O3592*149597871*COS(U3592*3.14159265359/180)/(CL3592*695700)</f>
        <v>0</v>
      </c>
      <c r="AW3592" s="4">
        <f t="shared" si="124"/>
        <v>0</v>
      </c>
      <c r="BO3592" t="s">
        <v>156</v>
      </c>
      <c r="BP3592" t="s">
        <v>146</v>
      </c>
      <c r="BS3592" t="s">
        <v>10602</v>
      </c>
      <c r="BU3592" t="s">
        <v>10603</v>
      </c>
      <c r="BV3592">
        <v>292.21508899999998</v>
      </c>
      <c r="BW3592">
        <v>38.548588000000002</v>
      </c>
      <c r="BZ3592">
        <v>12.21</v>
      </c>
      <c r="CA3592">
        <v>11.853999999999999</v>
      </c>
      <c r="CB3592">
        <v>11.782999999999999</v>
      </c>
      <c r="CC3592">
        <v>439</v>
      </c>
      <c r="CF3592">
        <v>0.02</v>
      </c>
      <c r="CG3592">
        <v>0.10199999999999999</v>
      </c>
      <c r="CH3592">
        <v>0.10199999999999999</v>
      </c>
      <c r="CI3592">
        <v>0.93</v>
      </c>
      <c r="CJ3592">
        <v>0.04</v>
      </c>
      <c r="CK3592">
        <v>0.04</v>
      </c>
      <c r="CL3592">
        <v>0.9</v>
      </c>
      <c r="CM3592">
        <v>0.04</v>
      </c>
      <c r="CN3592">
        <v>0.06</v>
      </c>
      <c r="CP3592">
        <v>4.57</v>
      </c>
      <c r="CQ3592">
        <v>-2.66</v>
      </c>
      <c r="CR3592">
        <v>3.67</v>
      </c>
      <c r="CS3592">
        <v>5526</v>
      </c>
      <c r="CT3592">
        <v>59.55</v>
      </c>
      <c r="CU3592">
        <v>76.12</v>
      </c>
      <c r="CX3592" t="s">
        <v>10604</v>
      </c>
    </row>
    <row r="3593" spans="1:102" x14ac:dyDescent="0.25">
      <c r="A3593" t="s">
        <v>10605</v>
      </c>
      <c r="B3593" t="s">
        <v>98</v>
      </c>
      <c r="I3593">
        <v>0.223</v>
      </c>
      <c r="J3593">
        <v>2.3E-2</v>
      </c>
      <c r="K3593">
        <v>1.0999999999999999E-2</v>
      </c>
      <c r="L3593">
        <v>13.899619660000001</v>
      </c>
      <c r="M3593" s="2">
        <v>1.102E-5</v>
      </c>
      <c r="N3593" s="2">
        <v>1.102E-5</v>
      </c>
      <c r="Y3593">
        <v>2016</v>
      </c>
      <c r="Z3593" s="1">
        <v>44232</v>
      </c>
      <c r="AG3593">
        <v>2455015.8652710002</v>
      </c>
      <c r="AH3593">
        <v>6.2600000000000004E-4</v>
      </c>
      <c r="AI3593">
        <v>6.2600000000000004E-4</v>
      </c>
      <c r="AU3593" s="4"/>
      <c r="AV3593" s="4">
        <f>O3593*149597871*COS(U3593*3.14159265359/180)/(CL3593*695700)</f>
        <v>0</v>
      </c>
      <c r="AW3593" s="4">
        <f t="shared" si="124"/>
        <v>0</v>
      </c>
      <c r="BO3593" t="s">
        <v>156</v>
      </c>
      <c r="BP3593" t="s">
        <v>146</v>
      </c>
      <c r="BS3593" t="s">
        <v>10606</v>
      </c>
      <c r="BU3593" t="s">
        <v>10607</v>
      </c>
      <c r="BV3593">
        <v>287.218727</v>
      </c>
      <c r="BW3593">
        <v>38.862513</v>
      </c>
      <c r="BZ3593">
        <v>11.731</v>
      </c>
      <c r="CA3593">
        <v>11.212999999999999</v>
      </c>
      <c r="CB3593">
        <v>11.089</v>
      </c>
      <c r="CC3593">
        <v>212</v>
      </c>
      <c r="CF3593">
        <v>-0.19</v>
      </c>
      <c r="CG3593">
        <v>0.109</v>
      </c>
      <c r="CH3593">
        <v>0.14799999999999999</v>
      </c>
      <c r="CI3593">
        <v>0.7</v>
      </c>
      <c r="CJ3593">
        <v>0.04</v>
      </c>
      <c r="CK3593">
        <v>0.05</v>
      </c>
      <c r="CL3593">
        <v>0.67</v>
      </c>
      <c r="CM3593">
        <v>0.03</v>
      </c>
      <c r="CN3593">
        <v>0.03</v>
      </c>
      <c r="CP3593">
        <v>5.75</v>
      </c>
      <c r="CQ3593">
        <v>-4.2699999999999996</v>
      </c>
      <c r="CR3593">
        <v>6.3</v>
      </c>
      <c r="CS3593">
        <v>4671</v>
      </c>
      <c r="CT3593">
        <v>76.72</v>
      </c>
      <c r="CU3593">
        <v>85.64</v>
      </c>
      <c r="CX3593" t="s">
        <v>10608</v>
      </c>
    </row>
    <row r="3594" spans="1:102" x14ac:dyDescent="0.25">
      <c r="A3594" t="s">
        <v>10609</v>
      </c>
      <c r="B3594" t="s">
        <v>98</v>
      </c>
      <c r="I3594">
        <v>0.189</v>
      </c>
      <c r="J3594">
        <v>1.2E-2</v>
      </c>
      <c r="K3594">
        <v>1.7000000000000001E-2</v>
      </c>
      <c r="L3594">
        <v>21.41616926</v>
      </c>
      <c r="M3594" s="2">
        <v>8.0950000000000003E-5</v>
      </c>
      <c r="N3594" s="2">
        <v>8.0950000000000003E-5</v>
      </c>
      <c r="Y3594">
        <v>2016</v>
      </c>
      <c r="Z3594" s="1">
        <v>44232</v>
      </c>
      <c r="AG3594">
        <v>2455009.2512300001</v>
      </c>
      <c r="AH3594">
        <v>3.0400000000000002E-3</v>
      </c>
      <c r="AI3594">
        <v>3.0400000000000002E-3</v>
      </c>
      <c r="AU3594" s="4"/>
      <c r="AV3594" s="4">
        <f>O3594*149597871*COS(U3594*3.14159265359/180)/(CL3594*695700)</f>
        <v>0</v>
      </c>
      <c r="AW3594" s="4">
        <f t="shared" si="124"/>
        <v>0</v>
      </c>
      <c r="BO3594" t="s">
        <v>156</v>
      </c>
      <c r="BP3594" t="s">
        <v>146</v>
      </c>
      <c r="BS3594" t="s">
        <v>10610</v>
      </c>
      <c r="BU3594" t="s">
        <v>10611</v>
      </c>
      <c r="BV3594">
        <v>294.02909799999998</v>
      </c>
      <c r="BW3594">
        <v>39.051845999999998</v>
      </c>
      <c r="BZ3594">
        <v>12.577999999999999</v>
      </c>
      <c r="CA3594">
        <v>12.318</v>
      </c>
      <c r="CB3594">
        <v>12.289</v>
      </c>
      <c r="CC3594">
        <v>797</v>
      </c>
      <c r="CF3594">
        <v>0.02</v>
      </c>
      <c r="CG3594">
        <v>7.6999999999999999E-2</v>
      </c>
      <c r="CH3594">
        <v>7.8E-2</v>
      </c>
      <c r="CI3594">
        <v>1.1599999999999999</v>
      </c>
      <c r="CJ3594">
        <v>0.04</v>
      </c>
      <c r="CK3594">
        <v>0.04</v>
      </c>
      <c r="CL3594">
        <v>1.22</v>
      </c>
      <c r="CM3594">
        <v>0.08</v>
      </c>
      <c r="CN3594">
        <v>0.11</v>
      </c>
      <c r="CP3594">
        <v>2.63</v>
      </c>
      <c r="CQ3594">
        <v>-0.94399999999999995</v>
      </c>
      <c r="CR3594">
        <v>0.95899999999999996</v>
      </c>
      <c r="CS3594">
        <v>6206</v>
      </c>
      <c r="CT3594">
        <v>58.72</v>
      </c>
      <c r="CU3594">
        <v>68.099999999999994</v>
      </c>
      <c r="CX3594" t="s">
        <v>10612</v>
      </c>
    </row>
    <row r="3595" spans="1:102" x14ac:dyDescent="0.25">
      <c r="A3595" t="s">
        <v>10613</v>
      </c>
      <c r="B3595" t="s">
        <v>98</v>
      </c>
      <c r="I3595">
        <v>0.24</v>
      </c>
      <c r="J3595">
        <v>1.9E-2</v>
      </c>
      <c r="K3595">
        <v>2.7E-2</v>
      </c>
      <c r="L3595">
        <v>13.249340589999999</v>
      </c>
      <c r="M3595" s="2">
        <v>2.1039999999999998E-5</v>
      </c>
      <c r="N3595" s="2">
        <v>2.1039999999999998E-5</v>
      </c>
      <c r="Y3595">
        <v>2016</v>
      </c>
      <c r="Z3595" s="1">
        <v>44232</v>
      </c>
      <c r="AG3595">
        <v>2455012.5207500001</v>
      </c>
      <c r="AH3595">
        <v>1.2899999999999999E-3</v>
      </c>
      <c r="AI3595">
        <v>1.2899999999999999E-3</v>
      </c>
      <c r="AU3595" s="4"/>
      <c r="AV3595" s="4">
        <f>O3595*149597871*COS(U3595*3.14159265359/180)/(CL3595*695700)</f>
        <v>0</v>
      </c>
      <c r="AW3595" s="4">
        <f t="shared" si="124"/>
        <v>0</v>
      </c>
      <c r="BO3595" t="s">
        <v>156</v>
      </c>
      <c r="BP3595" t="s">
        <v>146</v>
      </c>
      <c r="BS3595" t="s">
        <v>10614</v>
      </c>
      <c r="BU3595" t="s">
        <v>10615</v>
      </c>
      <c r="BV3595">
        <v>290.566303</v>
      </c>
      <c r="BW3595">
        <v>40.692045</v>
      </c>
      <c r="BZ3595">
        <v>13.074</v>
      </c>
      <c r="CA3595">
        <v>12.776</v>
      </c>
      <c r="CB3595">
        <v>12.708</v>
      </c>
      <c r="CC3595">
        <v>831</v>
      </c>
      <c r="CF3595">
        <v>0.03</v>
      </c>
      <c r="CG3595">
        <v>8.8999999999999996E-2</v>
      </c>
      <c r="CH3595">
        <v>0.09</v>
      </c>
      <c r="CI3595">
        <v>1.04</v>
      </c>
      <c r="CJ3595">
        <v>0.04</v>
      </c>
      <c r="CK3595">
        <v>0.04</v>
      </c>
      <c r="CL3595">
        <v>1.07</v>
      </c>
      <c r="CM3595">
        <v>0.08</v>
      </c>
      <c r="CN3595">
        <v>0.12</v>
      </c>
      <c r="CP3595">
        <v>4.47</v>
      </c>
      <c r="CQ3595">
        <v>-2.27</v>
      </c>
      <c r="CR3595">
        <v>1.92</v>
      </c>
      <c r="CS3595">
        <v>5882</v>
      </c>
      <c r="CT3595">
        <v>64.41</v>
      </c>
      <c r="CU3595">
        <v>77.41</v>
      </c>
      <c r="CX3595" t="s">
        <v>10616</v>
      </c>
    </row>
    <row r="3596" spans="1:102" x14ac:dyDescent="0.25">
      <c r="A3596" t="s">
        <v>10617</v>
      </c>
      <c r="B3596" t="s">
        <v>98</v>
      </c>
      <c r="I3596">
        <v>0.624</v>
      </c>
      <c r="J3596">
        <v>6.9000000000000006E-2</v>
      </c>
      <c r="K3596">
        <v>0.17199999999999999</v>
      </c>
      <c r="L3596">
        <v>4.1470202599999997</v>
      </c>
      <c r="M3596" s="2">
        <v>8.8000000000000004E-7</v>
      </c>
      <c r="N3596" s="2">
        <v>8.8000000000000004E-7</v>
      </c>
      <c r="Y3596">
        <v>2016</v>
      </c>
      <c r="Z3596" s="1">
        <v>44232</v>
      </c>
      <c r="AG3596">
        <v>2455003.3260659999</v>
      </c>
      <c r="AH3596">
        <v>1.7100000000000001E-4</v>
      </c>
      <c r="AI3596">
        <v>1.7100000000000001E-4</v>
      </c>
      <c r="AU3596" s="4"/>
      <c r="AV3596" s="4">
        <f>O3596*149597871*COS(U3596*3.14159265359/180)/(CL3596*695700)</f>
        <v>0</v>
      </c>
      <c r="AW3596" s="4">
        <f t="shared" si="124"/>
        <v>0</v>
      </c>
      <c r="BO3596" t="s">
        <v>156</v>
      </c>
      <c r="BP3596" t="s">
        <v>146</v>
      </c>
      <c r="BS3596" t="s">
        <v>10618</v>
      </c>
      <c r="BU3596" t="s">
        <v>10619</v>
      </c>
      <c r="BV3596">
        <v>283.25759900000003</v>
      </c>
      <c r="BW3596">
        <v>40.990498000000002</v>
      </c>
      <c r="BZ3596">
        <v>13.073</v>
      </c>
      <c r="CA3596">
        <v>12.782</v>
      </c>
      <c r="CB3596">
        <v>12.784000000000001</v>
      </c>
      <c r="CC3596">
        <v>896</v>
      </c>
      <c r="CF3596">
        <v>0.14000000000000001</v>
      </c>
      <c r="CG3596">
        <v>0.153</v>
      </c>
      <c r="CH3596">
        <v>0.156</v>
      </c>
      <c r="CI3596">
        <v>1.1100000000000001</v>
      </c>
      <c r="CJ3596">
        <v>7.0000000000000007E-2</v>
      </c>
      <c r="CK3596">
        <v>0.11</v>
      </c>
      <c r="CL3596">
        <v>1.1499999999999999</v>
      </c>
      <c r="CM3596">
        <v>0.13</v>
      </c>
      <c r="CN3596">
        <v>0.32</v>
      </c>
      <c r="CP3596">
        <v>3.31</v>
      </c>
      <c r="CQ3596">
        <v>-1.6</v>
      </c>
      <c r="CR3596">
        <v>1.62</v>
      </c>
      <c r="CS3596">
        <v>5967</v>
      </c>
      <c r="CT3596">
        <v>130.13</v>
      </c>
      <c r="CU3596">
        <v>92.74</v>
      </c>
      <c r="CX3596" t="s">
        <v>10620</v>
      </c>
    </row>
    <row r="3597" spans="1:102" x14ac:dyDescent="0.25">
      <c r="A3597" t="s">
        <v>10621</v>
      </c>
      <c r="B3597" t="s">
        <v>98</v>
      </c>
      <c r="I3597">
        <v>0.35699999999999998</v>
      </c>
      <c r="J3597">
        <v>2.8000000000000001E-2</v>
      </c>
      <c r="K3597">
        <v>1.2E-2</v>
      </c>
      <c r="L3597">
        <v>6.0103842900000002</v>
      </c>
      <c r="M3597" s="2">
        <v>1.57E-6</v>
      </c>
      <c r="N3597" s="2">
        <v>1.57E-6</v>
      </c>
      <c r="Y3597">
        <v>2016</v>
      </c>
      <c r="Z3597" s="1">
        <v>44232</v>
      </c>
      <c r="AG3597">
        <v>2455007.0847709998</v>
      </c>
      <c r="AH3597">
        <v>2.0699999999999999E-4</v>
      </c>
      <c r="AI3597">
        <v>2.0699999999999999E-4</v>
      </c>
      <c r="AU3597" s="4"/>
      <c r="AV3597" s="4">
        <f>O3597*149597871*COS(U3597*3.14159265359/180)/(CL3597*695700)</f>
        <v>0</v>
      </c>
      <c r="AW3597" s="4">
        <f t="shared" si="124"/>
        <v>0</v>
      </c>
      <c r="BO3597" t="s">
        <v>156</v>
      </c>
      <c r="BP3597" t="s">
        <v>146</v>
      </c>
      <c r="BS3597" t="s">
        <v>10622</v>
      </c>
      <c r="BU3597" t="s">
        <v>10623</v>
      </c>
      <c r="BV3597">
        <v>286.118673</v>
      </c>
      <c r="BW3597">
        <v>44.345280000000002</v>
      </c>
      <c r="BZ3597">
        <v>12.587999999999999</v>
      </c>
      <c r="CA3597">
        <v>12.106999999999999</v>
      </c>
      <c r="CB3597">
        <v>11.997999999999999</v>
      </c>
      <c r="CC3597">
        <v>361</v>
      </c>
      <c r="CF3597">
        <v>0.01</v>
      </c>
      <c r="CG3597">
        <v>0.17899999999999999</v>
      </c>
      <c r="CH3597">
        <v>0.161</v>
      </c>
      <c r="CI3597">
        <v>0.78</v>
      </c>
      <c r="CJ3597">
        <v>0.04</v>
      </c>
      <c r="CK3597">
        <v>0.03</v>
      </c>
      <c r="CL3597">
        <v>0.73</v>
      </c>
      <c r="CM3597">
        <v>0.04</v>
      </c>
      <c r="CN3597">
        <v>0.02</v>
      </c>
      <c r="CP3597">
        <v>2.88</v>
      </c>
      <c r="CQ3597">
        <v>-1.42</v>
      </c>
      <c r="CR3597">
        <v>6.53</v>
      </c>
      <c r="CS3597">
        <v>4828</v>
      </c>
      <c r="CT3597">
        <v>46.81</v>
      </c>
      <c r="CU3597">
        <v>40.1</v>
      </c>
      <c r="CX3597" t="s">
        <v>10624</v>
      </c>
    </row>
    <row r="3598" spans="1:102" x14ac:dyDescent="0.25">
      <c r="A3598" t="s">
        <v>10625</v>
      </c>
      <c r="B3598" t="s">
        <v>98</v>
      </c>
      <c r="I3598">
        <v>1.07</v>
      </c>
      <c r="J3598">
        <v>9.8000000000000004E-2</v>
      </c>
      <c r="K3598">
        <v>0.19500000000000001</v>
      </c>
      <c r="L3598">
        <v>4.4541943399999999</v>
      </c>
      <c r="M3598" s="2">
        <v>3.8000000000000001E-7</v>
      </c>
      <c r="N3598" s="2">
        <v>3.8000000000000001E-7</v>
      </c>
      <c r="Y3598">
        <v>2016</v>
      </c>
      <c r="Z3598" s="1">
        <v>44232</v>
      </c>
      <c r="AG3598">
        <v>2455005.820206</v>
      </c>
      <c r="AH3598" s="2">
        <v>6.8999999999999997E-5</v>
      </c>
      <c r="AI3598" s="2">
        <v>6.8999999999999997E-5</v>
      </c>
      <c r="AU3598" s="4"/>
      <c r="AV3598" s="4">
        <f>O3598*149597871*COS(U3598*3.14159265359/180)/(CL3598*695700)</f>
        <v>0</v>
      </c>
      <c r="AW3598" s="4">
        <f t="shared" si="124"/>
        <v>0</v>
      </c>
      <c r="BO3598" t="s">
        <v>156</v>
      </c>
      <c r="BP3598" t="s">
        <v>146</v>
      </c>
      <c r="BS3598" t="s">
        <v>10626</v>
      </c>
      <c r="BU3598" t="s">
        <v>10627</v>
      </c>
      <c r="BV3598">
        <v>299.90591000000001</v>
      </c>
      <c r="BW3598">
        <v>45.439678000000001</v>
      </c>
      <c r="BZ3598">
        <v>13.581</v>
      </c>
      <c r="CA3598">
        <v>13.148</v>
      </c>
      <c r="CB3598">
        <v>13.071</v>
      </c>
      <c r="CC3598">
        <v>776</v>
      </c>
      <c r="CF3598">
        <v>0</v>
      </c>
      <c r="CG3598">
        <v>0.16900000000000001</v>
      </c>
      <c r="CH3598">
        <v>0.13500000000000001</v>
      </c>
      <c r="CI3598">
        <v>0.93</v>
      </c>
      <c r="CJ3598">
        <v>7.0000000000000007E-2</v>
      </c>
      <c r="CK3598">
        <v>0.09</v>
      </c>
      <c r="CL3598">
        <v>0.9</v>
      </c>
      <c r="CM3598">
        <v>0.08</v>
      </c>
      <c r="CN3598">
        <v>0.16</v>
      </c>
      <c r="CP3598">
        <v>4.37</v>
      </c>
      <c r="CQ3598">
        <v>-2.66</v>
      </c>
      <c r="CR3598">
        <v>5.08</v>
      </c>
      <c r="CS3598">
        <v>5535</v>
      </c>
      <c r="CT3598">
        <v>230.38</v>
      </c>
      <c r="CU3598">
        <v>265.27</v>
      </c>
      <c r="CX3598" t="s">
        <v>10628</v>
      </c>
    </row>
    <row r="3599" spans="1:102" x14ac:dyDescent="0.25">
      <c r="A3599" t="s">
        <v>10629</v>
      </c>
      <c r="B3599" t="s">
        <v>98</v>
      </c>
      <c r="I3599">
        <v>0.22900000000000001</v>
      </c>
      <c r="J3599">
        <v>1.4999999999999999E-2</v>
      </c>
      <c r="K3599">
        <v>2.1000000000000001E-2</v>
      </c>
      <c r="L3599">
        <v>42.949564899999999</v>
      </c>
      <c r="M3599">
        <v>1.5430000000000001E-4</v>
      </c>
      <c r="N3599">
        <v>1.5430000000000001E-4</v>
      </c>
      <c r="Y3599">
        <v>2016</v>
      </c>
      <c r="Z3599" s="1">
        <v>44232</v>
      </c>
      <c r="AG3599">
        <v>2454986.7376199998</v>
      </c>
      <c r="AH3599">
        <v>2.6700000000000001E-3</v>
      </c>
      <c r="AI3599">
        <v>2.6700000000000001E-3</v>
      </c>
      <c r="AU3599" s="4"/>
      <c r="AV3599" s="4">
        <f>O3599*149597871*COS(U3599*3.14159265359/180)/(CL3599*695700)</f>
        <v>0</v>
      </c>
      <c r="AW3599" s="4">
        <f t="shared" si="124"/>
        <v>0</v>
      </c>
      <c r="BO3599" t="s">
        <v>156</v>
      </c>
      <c r="BP3599" t="s">
        <v>146</v>
      </c>
      <c r="BS3599" t="s">
        <v>10630</v>
      </c>
      <c r="BU3599" t="s">
        <v>10631</v>
      </c>
      <c r="BV3599">
        <v>283.02278899999999</v>
      </c>
      <c r="BW3599">
        <v>47.261135000000003</v>
      </c>
      <c r="BZ3599">
        <v>13.303000000000001</v>
      </c>
      <c r="CA3599">
        <v>12.903</v>
      </c>
      <c r="CB3599">
        <v>12.826000000000001</v>
      </c>
      <c r="CC3599">
        <v>648</v>
      </c>
      <c r="CF3599">
        <v>-0.03</v>
      </c>
      <c r="CG3599">
        <v>0.16600000000000001</v>
      </c>
      <c r="CH3599">
        <v>0.14699999999999999</v>
      </c>
      <c r="CI3599">
        <v>0.88</v>
      </c>
      <c r="CJ3599">
        <v>0.05</v>
      </c>
      <c r="CK3599">
        <v>0.04</v>
      </c>
      <c r="CL3599">
        <v>0.84</v>
      </c>
      <c r="CM3599">
        <v>0.05</v>
      </c>
      <c r="CN3599">
        <v>7.0000000000000007E-2</v>
      </c>
      <c r="CP3599">
        <v>4.57</v>
      </c>
      <c r="CQ3599">
        <v>-2.85</v>
      </c>
      <c r="CR3599">
        <v>6.44</v>
      </c>
      <c r="CS3599">
        <v>5360</v>
      </c>
      <c r="CT3599">
        <v>72.900000000000006</v>
      </c>
      <c r="CU3599">
        <v>66.88</v>
      </c>
      <c r="CX3599" t="s">
        <v>10632</v>
      </c>
    </row>
    <row r="3600" spans="1:102" x14ac:dyDescent="0.25">
      <c r="A3600" t="s">
        <v>10633</v>
      </c>
      <c r="B3600" t="s">
        <v>98</v>
      </c>
      <c r="I3600">
        <v>0.26100000000000001</v>
      </c>
      <c r="J3600">
        <v>5.2999999999999999E-2</v>
      </c>
      <c r="K3600">
        <v>2.1999999999999999E-2</v>
      </c>
      <c r="L3600">
        <v>117.040498</v>
      </c>
      <c r="M3600">
        <v>1.7769999999999999E-3</v>
      </c>
      <c r="N3600">
        <v>1.7769999999999999E-3</v>
      </c>
      <c r="Y3600">
        <v>2016</v>
      </c>
      <c r="Z3600" s="1">
        <v>44232</v>
      </c>
      <c r="AG3600">
        <v>2455078.6161600002</v>
      </c>
      <c r="AH3600">
        <v>9.0799999999999995E-3</v>
      </c>
      <c r="AI3600">
        <v>9.0799999999999995E-3</v>
      </c>
      <c r="AU3600" s="4"/>
      <c r="AV3600" s="4">
        <f>O3600*149597871*COS(U3600*3.14159265359/180)/(CL3600*695700)</f>
        <v>0</v>
      </c>
      <c r="AW3600" s="4">
        <f t="shared" si="124"/>
        <v>0</v>
      </c>
      <c r="BO3600" t="s">
        <v>156</v>
      </c>
      <c r="BP3600" t="s">
        <v>146</v>
      </c>
      <c r="BS3600" t="s">
        <v>10634</v>
      </c>
      <c r="BU3600" t="s">
        <v>10631</v>
      </c>
      <c r="BV3600">
        <v>283.02278899999999</v>
      </c>
      <c r="BW3600">
        <v>47.261135000000003</v>
      </c>
      <c r="BZ3600">
        <v>13.303000000000001</v>
      </c>
      <c r="CA3600">
        <v>12.903</v>
      </c>
      <c r="CB3600">
        <v>12.826000000000001</v>
      </c>
      <c r="CC3600">
        <v>648</v>
      </c>
      <c r="CF3600">
        <v>-0.03</v>
      </c>
      <c r="CG3600">
        <v>0.16600000000000001</v>
      </c>
      <c r="CH3600">
        <v>0.14699999999999999</v>
      </c>
      <c r="CI3600">
        <v>0.88</v>
      </c>
      <c r="CJ3600">
        <v>0.05</v>
      </c>
      <c r="CK3600">
        <v>0.04</v>
      </c>
      <c r="CL3600">
        <v>0.84</v>
      </c>
      <c r="CM3600">
        <v>0.05</v>
      </c>
      <c r="CN3600">
        <v>7.0000000000000007E-2</v>
      </c>
      <c r="CP3600">
        <v>4.57</v>
      </c>
      <c r="CQ3600">
        <v>-2.85</v>
      </c>
      <c r="CR3600">
        <v>6.44</v>
      </c>
      <c r="CS3600">
        <v>5360</v>
      </c>
      <c r="CT3600">
        <v>72.900000000000006</v>
      </c>
      <c r="CU3600">
        <v>66.88</v>
      </c>
      <c r="CX3600" t="s">
        <v>10632</v>
      </c>
    </row>
    <row r="3601" spans="1:102" x14ac:dyDescent="0.25">
      <c r="A3601" t="s">
        <v>10635</v>
      </c>
      <c r="B3601" t="s">
        <v>98</v>
      </c>
      <c r="C3601">
        <v>1.49</v>
      </c>
      <c r="I3601">
        <v>0.217</v>
      </c>
      <c r="L3601">
        <v>27.948144899999999</v>
      </c>
      <c r="M3601">
        <v>2.4000000000000001E-4</v>
      </c>
      <c r="N3601">
        <v>2.4000000000000001E-4</v>
      </c>
      <c r="Y3601">
        <v>2012</v>
      </c>
      <c r="Z3601" s="1">
        <v>44232</v>
      </c>
      <c r="AG3601">
        <v>2455011.7959799999</v>
      </c>
      <c r="AH3601">
        <v>3.0999999999999999E-3</v>
      </c>
      <c r="AI3601">
        <v>3.0999999999999999E-3</v>
      </c>
      <c r="AJ3601">
        <v>2455111.7959799999</v>
      </c>
      <c r="AK3601">
        <v>3.0999999999999999E-3</v>
      </c>
      <c r="AL3601">
        <v>3.0999999999999999E-3</v>
      </c>
      <c r="AU3601" s="4"/>
      <c r="AV3601" s="4">
        <f>O3601*149597871*COS(U3601*3.14159265359/180)/(CL3601*695700)</f>
        <v>0</v>
      </c>
      <c r="AW3601" s="4">
        <f t="shared" si="124"/>
        <v>0</v>
      </c>
      <c r="BO3601" t="s">
        <v>99</v>
      </c>
      <c r="BP3601" t="s">
        <v>146</v>
      </c>
      <c r="BS3601" t="s">
        <v>10636</v>
      </c>
      <c r="BU3601" t="s">
        <v>10637</v>
      </c>
      <c r="BV3601">
        <v>285.16833800000001</v>
      </c>
      <c r="BW3601">
        <v>44.026465999999999</v>
      </c>
      <c r="BX3601">
        <v>16.3</v>
      </c>
      <c r="BZ3601">
        <v>13.97</v>
      </c>
      <c r="CA3601">
        <v>13.359</v>
      </c>
      <c r="CC3601">
        <v>588.47</v>
      </c>
      <c r="CD3601">
        <v>9.69</v>
      </c>
      <c r="CE3601">
        <v>9.69</v>
      </c>
      <c r="CI3601">
        <v>0.62</v>
      </c>
      <c r="CL3601">
        <v>0.62</v>
      </c>
      <c r="CM3601">
        <v>0.03</v>
      </c>
      <c r="CN3601">
        <v>0.03</v>
      </c>
      <c r="CS3601">
        <v>4503</v>
      </c>
      <c r="CT3601">
        <v>100</v>
      </c>
      <c r="CU3601">
        <v>100</v>
      </c>
      <c r="CX3601" t="s">
        <v>10638</v>
      </c>
    </row>
    <row r="3602" spans="1:102" x14ac:dyDescent="0.25">
      <c r="A3602" t="s">
        <v>10639</v>
      </c>
      <c r="B3602" t="s">
        <v>98</v>
      </c>
      <c r="C3602">
        <v>1.1100000000000001</v>
      </c>
      <c r="I3602">
        <v>0.19700000000000001</v>
      </c>
      <c r="L3602">
        <v>42.1516418</v>
      </c>
      <c r="M3602" s="2">
        <v>5.3000000000000001E-5</v>
      </c>
      <c r="N3602" s="2">
        <v>5.3000000000000001E-5</v>
      </c>
      <c r="Y3602">
        <v>2012</v>
      </c>
      <c r="Z3602" s="1">
        <v>44232</v>
      </c>
      <c r="AG3602">
        <v>2454971.99284</v>
      </c>
      <c r="AH3602">
        <v>4.4999999999999997E-3</v>
      </c>
      <c r="AI3602">
        <v>4.4999999999999997E-3</v>
      </c>
      <c r="AJ3602">
        <v>2454971.99284</v>
      </c>
      <c r="AK3602">
        <v>4.3E-3</v>
      </c>
      <c r="AL3602">
        <v>4.3E-3</v>
      </c>
      <c r="AU3602" s="4"/>
      <c r="AV3602" s="4">
        <f>O3602*149597871*COS(U3602*3.14159265359/180)/(CL3602*695700)</f>
        <v>0</v>
      </c>
      <c r="AW3602" s="4">
        <f t="shared" si="124"/>
        <v>0</v>
      </c>
      <c r="BO3602" t="s">
        <v>99</v>
      </c>
      <c r="BP3602" t="s">
        <v>146</v>
      </c>
      <c r="BS3602" t="s">
        <v>10640</v>
      </c>
      <c r="BU3602" t="s">
        <v>10637</v>
      </c>
      <c r="BV3602">
        <v>285.16833800000001</v>
      </c>
      <c r="BW3602">
        <v>44.026465999999999</v>
      </c>
      <c r="BX3602">
        <v>16.3</v>
      </c>
      <c r="BZ3602">
        <v>13.97</v>
      </c>
      <c r="CA3602">
        <v>13.359</v>
      </c>
      <c r="CC3602">
        <v>588.47</v>
      </c>
      <c r="CD3602">
        <v>9.69</v>
      </c>
      <c r="CE3602">
        <v>9.69</v>
      </c>
      <c r="CI3602">
        <v>0.62</v>
      </c>
      <c r="CL3602">
        <v>0.62</v>
      </c>
      <c r="CM3602">
        <v>0.03</v>
      </c>
      <c r="CN3602">
        <v>0.03</v>
      </c>
      <c r="CS3602">
        <v>4503</v>
      </c>
      <c r="CT3602">
        <v>100</v>
      </c>
      <c r="CU3602">
        <v>100</v>
      </c>
      <c r="CX3602" t="s">
        <v>10638</v>
      </c>
    </row>
    <row r="3603" spans="1:102" x14ac:dyDescent="0.25">
      <c r="A3603" t="s">
        <v>10641</v>
      </c>
      <c r="B3603" t="s">
        <v>98</v>
      </c>
      <c r="I3603">
        <v>0.14199999999999999</v>
      </c>
      <c r="J3603">
        <v>8.0000000000000002E-3</v>
      </c>
      <c r="K3603">
        <v>8.0000000000000002E-3</v>
      </c>
      <c r="L3603">
        <v>2.2110989999999999</v>
      </c>
      <c r="M3603" s="2">
        <v>3.9999999999999998E-6</v>
      </c>
      <c r="N3603" s="2">
        <v>3.9999999999999998E-6</v>
      </c>
      <c r="O3603">
        <v>2.9000000000000001E-2</v>
      </c>
      <c r="Y3603">
        <v>2014</v>
      </c>
      <c r="Z3603" s="1">
        <v>44232</v>
      </c>
      <c r="AG3603">
        <v>2455003.1491200002</v>
      </c>
      <c r="AH3603">
        <v>9.1E-4</v>
      </c>
      <c r="AI3603">
        <v>9.1E-4</v>
      </c>
      <c r="AS3603" s="3">
        <v>0.02</v>
      </c>
      <c r="AU3603" s="4">
        <f t="shared" si="123"/>
        <v>0.02</v>
      </c>
      <c r="AV3603" s="4">
        <f>O3603*149597871*COS(U3603*3.14159265359/180)/(CL3603*695700)</f>
        <v>10.057955688631086</v>
      </c>
      <c r="AW3603" s="4">
        <f t="shared" si="124"/>
        <v>999</v>
      </c>
      <c r="AX3603">
        <v>0.22</v>
      </c>
      <c r="AY3603">
        <v>0.22</v>
      </c>
      <c r="BO3603" t="s">
        <v>156</v>
      </c>
      <c r="BP3603" t="s">
        <v>146</v>
      </c>
      <c r="BS3603" t="s">
        <v>10642</v>
      </c>
      <c r="BU3603" t="s">
        <v>10637</v>
      </c>
      <c r="BV3603">
        <v>285.16833800000001</v>
      </c>
      <c r="BW3603">
        <v>44.026465999999999</v>
      </c>
      <c r="BX3603">
        <v>16.3</v>
      </c>
      <c r="BZ3603">
        <v>13.97</v>
      </c>
      <c r="CA3603">
        <v>13.359</v>
      </c>
      <c r="CC3603">
        <v>588.47</v>
      </c>
      <c r="CD3603">
        <v>9.69</v>
      </c>
      <c r="CE3603">
        <v>9.69</v>
      </c>
      <c r="CI3603">
        <v>0.62</v>
      </c>
      <c r="CL3603">
        <v>0.62</v>
      </c>
      <c r="CM3603">
        <v>0.03</v>
      </c>
      <c r="CN3603">
        <v>0.03</v>
      </c>
      <c r="CS3603">
        <v>4503</v>
      </c>
      <c r="CT3603">
        <v>100</v>
      </c>
      <c r="CU3603">
        <v>100</v>
      </c>
      <c r="CX3603" t="s">
        <v>10638</v>
      </c>
    </row>
    <row r="3604" spans="1:102" x14ac:dyDescent="0.25">
      <c r="A3604" t="s">
        <v>10643</v>
      </c>
      <c r="B3604" t="s">
        <v>98</v>
      </c>
      <c r="I3604">
        <v>0.13800000000000001</v>
      </c>
      <c r="J3604">
        <v>2.1000000000000001E-2</v>
      </c>
      <c r="K3604">
        <v>2.1000000000000001E-2</v>
      </c>
      <c r="L3604">
        <v>4.617534</v>
      </c>
      <c r="M3604" s="2">
        <v>2.0999999999999999E-5</v>
      </c>
      <c r="N3604" s="2">
        <v>2.0999999999999999E-5</v>
      </c>
      <c r="O3604">
        <v>4.8000000000000001E-2</v>
      </c>
      <c r="Y3604">
        <v>2014</v>
      </c>
      <c r="Z3604" s="1">
        <v>44232</v>
      </c>
      <c r="AG3604">
        <v>2454968.0425399998</v>
      </c>
      <c r="AH3604">
        <v>2.2399999999999998E-3</v>
      </c>
      <c r="AI3604">
        <v>2.2399999999999998E-3</v>
      </c>
      <c r="AS3604" s="3">
        <v>0.72</v>
      </c>
      <c r="AU3604" s="4">
        <f t="shared" si="123"/>
        <v>0.72</v>
      </c>
      <c r="AV3604" s="4">
        <f>O3604*149597871*COS(U3604*3.14159265359/180)/(CL3604*695700)</f>
        <v>16.647650794975586</v>
      </c>
      <c r="AW3604" s="4">
        <f t="shared" si="124"/>
        <v>999</v>
      </c>
      <c r="AX3604">
        <v>0.28999999999999998</v>
      </c>
      <c r="AY3604">
        <v>0.28999999999999998</v>
      </c>
      <c r="BO3604" t="s">
        <v>156</v>
      </c>
      <c r="BP3604" t="s">
        <v>146</v>
      </c>
      <c r="BS3604" t="s">
        <v>10644</v>
      </c>
      <c r="BU3604" t="s">
        <v>10637</v>
      </c>
      <c r="BV3604">
        <v>285.16833800000001</v>
      </c>
      <c r="BW3604">
        <v>44.026465999999999</v>
      </c>
      <c r="BX3604">
        <v>16.3</v>
      </c>
      <c r="BZ3604">
        <v>13.97</v>
      </c>
      <c r="CA3604">
        <v>13.359</v>
      </c>
      <c r="CC3604">
        <v>588.47</v>
      </c>
      <c r="CD3604">
        <v>9.69</v>
      </c>
      <c r="CE3604">
        <v>9.69</v>
      </c>
      <c r="CI3604">
        <v>0.62</v>
      </c>
      <c r="CL3604">
        <v>0.62</v>
      </c>
      <c r="CM3604">
        <v>0.03</v>
      </c>
      <c r="CN3604">
        <v>0.03</v>
      </c>
      <c r="CS3604">
        <v>4503</v>
      </c>
      <c r="CT3604">
        <v>100</v>
      </c>
      <c r="CU3604">
        <v>100</v>
      </c>
      <c r="CX3604" t="s">
        <v>10638</v>
      </c>
    </row>
    <row r="3605" spans="1:102" x14ac:dyDescent="0.25">
      <c r="A3605" t="s">
        <v>10645</v>
      </c>
      <c r="B3605" t="s">
        <v>98</v>
      </c>
      <c r="I3605">
        <v>0.14199999999999999</v>
      </c>
      <c r="J3605">
        <v>8.9999999999999993E-3</v>
      </c>
      <c r="K3605">
        <v>8.9999999999999993E-3</v>
      </c>
      <c r="L3605">
        <v>10.198544999999999</v>
      </c>
      <c r="M3605" s="2">
        <v>4.5000000000000003E-5</v>
      </c>
      <c r="N3605" s="2">
        <v>4.5000000000000003E-5</v>
      </c>
      <c r="O3605">
        <v>8.1000000000000003E-2</v>
      </c>
      <c r="Y3605">
        <v>2014</v>
      </c>
      <c r="Z3605" s="1">
        <v>44232</v>
      </c>
      <c r="AG3605">
        <v>2454970.91714</v>
      </c>
      <c r="AH3605">
        <v>2.65E-3</v>
      </c>
      <c r="AI3605">
        <v>2.65E-3</v>
      </c>
      <c r="AS3605" s="3">
        <v>0.46</v>
      </c>
      <c r="AU3605" s="4">
        <f t="shared" si="123"/>
        <v>0.46</v>
      </c>
      <c r="AV3605" s="4">
        <f>O3605*149597871*COS(U3605*3.14159265359/180)/(CL3605*695700)</f>
        <v>28.092910716521306</v>
      </c>
      <c r="AW3605" s="4">
        <f t="shared" si="124"/>
        <v>999</v>
      </c>
      <c r="AX3605">
        <v>0.24</v>
      </c>
      <c r="AY3605">
        <v>0.24</v>
      </c>
      <c r="BO3605" t="s">
        <v>156</v>
      </c>
      <c r="BP3605" t="s">
        <v>146</v>
      </c>
      <c r="BS3605" t="s">
        <v>10646</v>
      </c>
      <c r="BU3605" t="s">
        <v>10637</v>
      </c>
      <c r="BV3605">
        <v>285.16833800000001</v>
      </c>
      <c r="BW3605">
        <v>44.026465999999999</v>
      </c>
      <c r="BX3605">
        <v>16.3</v>
      </c>
      <c r="BZ3605">
        <v>13.97</v>
      </c>
      <c r="CA3605">
        <v>13.359</v>
      </c>
      <c r="CC3605">
        <v>588.47</v>
      </c>
      <c r="CD3605">
        <v>9.69</v>
      </c>
      <c r="CE3605">
        <v>9.69</v>
      </c>
      <c r="CI3605">
        <v>0.62</v>
      </c>
      <c r="CL3605">
        <v>0.62</v>
      </c>
      <c r="CM3605">
        <v>0.03</v>
      </c>
      <c r="CN3605">
        <v>0.03</v>
      </c>
      <c r="CS3605">
        <v>4503</v>
      </c>
      <c r="CT3605">
        <v>100</v>
      </c>
      <c r="CU3605">
        <v>100</v>
      </c>
      <c r="CX3605" t="s">
        <v>10638</v>
      </c>
    </row>
    <row r="3606" spans="1:102" x14ac:dyDescent="0.25">
      <c r="A3606" t="s">
        <v>10647</v>
      </c>
      <c r="B3606" t="s">
        <v>98</v>
      </c>
      <c r="I3606">
        <v>0.39400000000000002</v>
      </c>
      <c r="J3606">
        <v>2.4E-2</v>
      </c>
      <c r="K3606">
        <v>0.03</v>
      </c>
      <c r="L3606">
        <v>8.6001041100000002</v>
      </c>
      <c r="M3606" s="2">
        <v>4.25E-6</v>
      </c>
      <c r="N3606" s="2">
        <v>4.25E-6</v>
      </c>
      <c r="Y3606">
        <v>2016</v>
      </c>
      <c r="Z3606" s="1">
        <v>44232</v>
      </c>
      <c r="AG3606">
        <v>2455005.5286190002</v>
      </c>
      <c r="AH3606">
        <v>3.5599999999999998E-4</v>
      </c>
      <c r="AI3606">
        <v>3.5599999999999998E-4</v>
      </c>
      <c r="AU3606" s="4"/>
      <c r="AV3606" s="4">
        <f>O3606*149597871*COS(U3606*3.14159265359/180)/(CL3606*695700)</f>
        <v>0</v>
      </c>
      <c r="AW3606" s="4">
        <f t="shared" si="124"/>
        <v>0</v>
      </c>
      <c r="BO3606" t="s">
        <v>156</v>
      </c>
      <c r="BP3606" t="s">
        <v>146</v>
      </c>
      <c r="BS3606" t="s">
        <v>10648</v>
      </c>
      <c r="BU3606" t="s">
        <v>10649</v>
      </c>
      <c r="BV3606">
        <v>297.70024000000001</v>
      </c>
      <c r="BW3606">
        <v>47.863750000000003</v>
      </c>
      <c r="BZ3606">
        <v>13.097</v>
      </c>
      <c r="CA3606">
        <v>12.677</v>
      </c>
      <c r="CB3606">
        <v>12.561999999999999</v>
      </c>
      <c r="CC3606">
        <v>563</v>
      </c>
      <c r="CF3606">
        <v>-0.02</v>
      </c>
      <c r="CG3606">
        <v>0.17599999999999999</v>
      </c>
      <c r="CH3606">
        <v>0.152</v>
      </c>
      <c r="CI3606">
        <v>0.87</v>
      </c>
      <c r="CJ3606">
        <v>0.05</v>
      </c>
      <c r="CK3606">
        <v>0.04</v>
      </c>
      <c r="CL3606">
        <v>0.83</v>
      </c>
      <c r="CM3606">
        <v>0.05</v>
      </c>
      <c r="CN3606">
        <v>0.06</v>
      </c>
      <c r="CP3606">
        <v>4.68</v>
      </c>
      <c r="CQ3606">
        <v>-2.88</v>
      </c>
      <c r="CR3606">
        <v>6.11</v>
      </c>
      <c r="CS3606">
        <v>5322</v>
      </c>
      <c r="CT3606">
        <v>122.84</v>
      </c>
      <c r="CU3606">
        <v>98.03</v>
      </c>
      <c r="CX3606" t="s">
        <v>10650</v>
      </c>
    </row>
    <row r="3607" spans="1:102" x14ac:dyDescent="0.25">
      <c r="A3607" t="s">
        <v>10651</v>
      </c>
      <c r="B3607" t="s">
        <v>98</v>
      </c>
      <c r="I3607">
        <v>0.24399999999999999</v>
      </c>
      <c r="J3607">
        <v>1.2999999999999999E-2</v>
      </c>
      <c r="K3607">
        <v>2.1999999999999999E-2</v>
      </c>
      <c r="L3607">
        <v>12.3764661</v>
      </c>
      <c r="M3607" s="2">
        <v>1.2979999999999999E-5</v>
      </c>
      <c r="N3607" s="2">
        <v>1.2979999999999999E-5</v>
      </c>
      <c r="Y3607">
        <v>2016</v>
      </c>
      <c r="Z3607" s="1">
        <v>44232</v>
      </c>
      <c r="AG3607">
        <v>2455012.404747</v>
      </c>
      <c r="AH3607">
        <v>7.9699999999999997E-4</v>
      </c>
      <c r="AI3607">
        <v>7.9699999999999997E-4</v>
      </c>
      <c r="AU3607" s="4"/>
      <c r="AV3607" s="4">
        <f>O3607*149597871*COS(U3607*3.14159265359/180)/(CL3607*695700)</f>
        <v>0</v>
      </c>
      <c r="AW3607" s="4">
        <f t="shared" si="124"/>
        <v>0</v>
      </c>
      <c r="BO3607" t="s">
        <v>156</v>
      </c>
      <c r="BP3607" t="s">
        <v>146</v>
      </c>
      <c r="BS3607" t="s">
        <v>10652</v>
      </c>
      <c r="BU3607" t="s">
        <v>10653</v>
      </c>
      <c r="BV3607">
        <v>285.48504300000002</v>
      </c>
      <c r="BW3607">
        <v>48.054324999999999</v>
      </c>
      <c r="BZ3607">
        <v>12.991</v>
      </c>
      <c r="CA3607">
        <v>12.369</v>
      </c>
      <c r="CB3607">
        <v>12.193</v>
      </c>
      <c r="CC3607">
        <v>312</v>
      </c>
      <c r="CF3607">
        <v>-0.09</v>
      </c>
      <c r="CG3607">
        <v>9.4E-2</v>
      </c>
      <c r="CH3607">
        <v>0.113</v>
      </c>
      <c r="CI3607">
        <v>0.65</v>
      </c>
      <c r="CJ3607">
        <v>0.03</v>
      </c>
      <c r="CK3607">
        <v>0.03</v>
      </c>
      <c r="CL3607">
        <v>0.63</v>
      </c>
      <c r="CM3607">
        <v>0.02</v>
      </c>
      <c r="CN3607">
        <v>0.02</v>
      </c>
      <c r="CP3607">
        <v>3.8</v>
      </c>
      <c r="CQ3607">
        <v>-2.1</v>
      </c>
      <c r="CR3607">
        <v>4.7699999999999996</v>
      </c>
      <c r="CS3607">
        <v>4286</v>
      </c>
      <c r="CT3607">
        <v>34.92</v>
      </c>
      <c r="CU3607">
        <v>37.81</v>
      </c>
      <c r="CX3607" t="s">
        <v>10654</v>
      </c>
    </row>
    <row r="3608" spans="1:102" x14ac:dyDescent="0.25">
      <c r="A3608" t="s">
        <v>10655</v>
      </c>
      <c r="B3608" t="s">
        <v>98</v>
      </c>
      <c r="I3608">
        <v>0.35199999999999998</v>
      </c>
      <c r="J3608">
        <v>5.0999999999999997E-2</v>
      </c>
      <c r="K3608">
        <v>7.2999999999999995E-2</v>
      </c>
      <c r="L3608">
        <v>5.2634157699999999</v>
      </c>
      <c r="M3608" s="2">
        <v>2.9000000000000002E-6</v>
      </c>
      <c r="N3608" s="2">
        <v>2.9000000000000002E-6</v>
      </c>
      <c r="Y3608">
        <v>2016</v>
      </c>
      <c r="Z3608" s="1">
        <v>44232</v>
      </c>
      <c r="AG3608">
        <v>2455007.350788</v>
      </c>
      <c r="AH3608">
        <v>4.3300000000000001E-4</v>
      </c>
      <c r="AI3608">
        <v>4.3300000000000001E-4</v>
      </c>
      <c r="AU3608" s="4"/>
      <c r="AV3608" s="4">
        <f>O3608*149597871*COS(U3608*3.14159265359/180)/(CL3608*695700)</f>
        <v>0</v>
      </c>
      <c r="AW3608" s="4">
        <f t="shared" si="124"/>
        <v>0</v>
      </c>
      <c r="BO3608" t="s">
        <v>156</v>
      </c>
      <c r="BP3608" t="s">
        <v>146</v>
      </c>
      <c r="BS3608" t="s">
        <v>10656</v>
      </c>
      <c r="BU3608" t="s">
        <v>10657</v>
      </c>
      <c r="BV3608">
        <v>290.74768699999998</v>
      </c>
      <c r="BW3608">
        <v>48.242012000000003</v>
      </c>
      <c r="BZ3608">
        <v>13.198</v>
      </c>
      <c r="CA3608">
        <v>12.877000000000001</v>
      </c>
      <c r="CB3608">
        <v>12.78</v>
      </c>
      <c r="CC3608">
        <v>834</v>
      </c>
      <c r="CF3608">
        <v>0.01</v>
      </c>
      <c r="CG3608">
        <v>0.17100000000000001</v>
      </c>
      <c r="CH3608">
        <v>0.13100000000000001</v>
      </c>
      <c r="CI3608">
        <v>1.03</v>
      </c>
      <c r="CJ3608">
        <v>0.06</v>
      </c>
      <c r="CK3608">
        <v>0.06</v>
      </c>
      <c r="CL3608">
        <v>1.04</v>
      </c>
      <c r="CM3608">
        <v>0.1</v>
      </c>
      <c r="CN3608">
        <v>0.22</v>
      </c>
      <c r="CP3608">
        <v>3.89</v>
      </c>
      <c r="CQ3608">
        <v>-2.15</v>
      </c>
      <c r="CR3608">
        <v>2.9</v>
      </c>
      <c r="CS3608">
        <v>5863</v>
      </c>
      <c r="CT3608">
        <v>100.72</v>
      </c>
      <c r="CU3608">
        <v>103.85</v>
      </c>
      <c r="CX3608" t="s">
        <v>10658</v>
      </c>
    </row>
    <row r="3609" spans="1:102" x14ac:dyDescent="0.25">
      <c r="A3609" t="s">
        <v>10659</v>
      </c>
      <c r="B3609" t="s">
        <v>98</v>
      </c>
      <c r="I3609">
        <v>0.41299999999999998</v>
      </c>
      <c r="J3609">
        <v>1.6E-2</v>
      </c>
      <c r="K3609">
        <v>1.2E-2</v>
      </c>
      <c r="L3609">
        <v>4.0304680399999997</v>
      </c>
      <c r="M3609" s="2">
        <v>1.64E-6</v>
      </c>
      <c r="N3609" s="2">
        <v>1.64E-6</v>
      </c>
      <c r="Y3609">
        <v>2016</v>
      </c>
      <c r="Z3609" s="1">
        <v>44232</v>
      </c>
      <c r="AG3609">
        <v>2455004.092197</v>
      </c>
      <c r="AH3609">
        <v>3.1700000000000001E-4</v>
      </c>
      <c r="AI3609">
        <v>3.1700000000000001E-4</v>
      </c>
      <c r="AU3609" s="4"/>
      <c r="AV3609" s="4">
        <f>O3609*149597871*COS(U3609*3.14159265359/180)/(CL3609*695700)</f>
        <v>0</v>
      </c>
      <c r="AW3609" s="4">
        <f t="shared" si="124"/>
        <v>0</v>
      </c>
      <c r="BO3609" t="s">
        <v>156</v>
      </c>
      <c r="BP3609" t="s">
        <v>146</v>
      </c>
      <c r="BS3609" t="s">
        <v>10660</v>
      </c>
      <c r="BU3609" t="s">
        <v>10661</v>
      </c>
      <c r="BV3609">
        <v>298.55082900000002</v>
      </c>
      <c r="BW3609">
        <v>48.332455000000003</v>
      </c>
      <c r="BZ3609">
        <v>13.577999999999999</v>
      </c>
      <c r="CA3609">
        <v>13.161</v>
      </c>
      <c r="CB3609">
        <v>13.064</v>
      </c>
      <c r="CC3609">
        <v>725</v>
      </c>
      <c r="CF3609">
        <v>0.21</v>
      </c>
      <c r="CG3609">
        <v>9.4E-2</v>
      </c>
      <c r="CH3609">
        <v>8.1000000000000003E-2</v>
      </c>
      <c r="CI3609">
        <v>0.92</v>
      </c>
      <c r="CJ3609">
        <v>0.03</v>
      </c>
      <c r="CK3609">
        <v>0.03</v>
      </c>
      <c r="CL3609">
        <v>0.85</v>
      </c>
      <c r="CM3609">
        <v>0.02</v>
      </c>
      <c r="CN3609">
        <v>0.02</v>
      </c>
      <c r="CP3609">
        <v>2.88</v>
      </c>
      <c r="CQ3609">
        <v>-1.39</v>
      </c>
      <c r="CR3609">
        <v>2.41</v>
      </c>
      <c r="CS3609">
        <v>5266</v>
      </c>
      <c r="CT3609">
        <v>74.44</v>
      </c>
      <c r="CU3609">
        <v>88.28</v>
      </c>
      <c r="CX3609" t="s">
        <v>10662</v>
      </c>
    </row>
    <row r="3610" spans="1:102" x14ac:dyDescent="0.25">
      <c r="A3610" t="s">
        <v>10663</v>
      </c>
      <c r="B3610" t="s">
        <v>98</v>
      </c>
      <c r="I3610">
        <v>0.999</v>
      </c>
      <c r="J3610">
        <v>2.8000000000000001E-2</v>
      </c>
      <c r="K3610">
        <v>2.9000000000000001E-2</v>
      </c>
      <c r="L3610">
        <v>328.23995459999998</v>
      </c>
      <c r="M3610">
        <v>3.6460000000000003E-4</v>
      </c>
      <c r="N3610">
        <v>3.6460000000000003E-4</v>
      </c>
      <c r="Y3610">
        <v>2016</v>
      </c>
      <c r="Z3610" s="1">
        <v>44232</v>
      </c>
      <c r="AG3610">
        <v>2455032.2041420001</v>
      </c>
      <c r="AH3610">
        <v>8.5499999999999997E-4</v>
      </c>
      <c r="AI3610">
        <v>8.5499999999999997E-4</v>
      </c>
      <c r="AU3610" s="4"/>
      <c r="AV3610" s="4">
        <f>O3610*149597871*COS(U3610*3.14159265359/180)/(CL3610*695700)</f>
        <v>0</v>
      </c>
      <c r="AW3610" s="4">
        <f t="shared" si="124"/>
        <v>0</v>
      </c>
      <c r="BO3610" t="s">
        <v>156</v>
      </c>
      <c r="BP3610" t="s">
        <v>146</v>
      </c>
      <c r="BS3610" t="s">
        <v>10664</v>
      </c>
      <c r="BU3610" t="s">
        <v>10661</v>
      </c>
      <c r="BV3610">
        <v>298.55082900000002</v>
      </c>
      <c r="BW3610">
        <v>48.332455000000003</v>
      </c>
      <c r="BZ3610">
        <v>13.577999999999999</v>
      </c>
      <c r="CA3610">
        <v>13.161</v>
      </c>
      <c r="CB3610">
        <v>13.064</v>
      </c>
      <c r="CC3610">
        <v>725</v>
      </c>
      <c r="CF3610">
        <v>0.21</v>
      </c>
      <c r="CG3610">
        <v>9.4E-2</v>
      </c>
      <c r="CH3610">
        <v>8.1000000000000003E-2</v>
      </c>
      <c r="CI3610">
        <v>0.92</v>
      </c>
      <c r="CJ3610">
        <v>0.03</v>
      </c>
      <c r="CK3610">
        <v>0.03</v>
      </c>
      <c r="CL3610">
        <v>0.85</v>
      </c>
      <c r="CM3610">
        <v>0.02</v>
      </c>
      <c r="CN3610">
        <v>0.02</v>
      </c>
      <c r="CP3610">
        <v>2.88</v>
      </c>
      <c r="CQ3610">
        <v>-1.39</v>
      </c>
      <c r="CR3610">
        <v>2.41</v>
      </c>
      <c r="CS3610">
        <v>5266</v>
      </c>
      <c r="CT3610">
        <v>74.44</v>
      </c>
      <c r="CU3610">
        <v>88.28</v>
      </c>
      <c r="CX3610" t="s">
        <v>10662</v>
      </c>
    </row>
    <row r="3611" spans="1:102" x14ac:dyDescent="0.25">
      <c r="A3611" t="s">
        <v>10665</v>
      </c>
      <c r="B3611" t="s">
        <v>98</v>
      </c>
      <c r="I3611">
        <v>0.38300000000000001</v>
      </c>
      <c r="J3611">
        <v>1.9E-2</v>
      </c>
      <c r="K3611">
        <v>2.4E-2</v>
      </c>
      <c r="L3611">
        <v>1.90220856</v>
      </c>
      <c r="M3611" s="2">
        <v>4.0999999999999999E-7</v>
      </c>
      <c r="N3611" s="2">
        <v>4.0999999999999999E-7</v>
      </c>
      <c r="Y3611">
        <v>2016</v>
      </c>
      <c r="Z3611" s="1">
        <v>44232</v>
      </c>
      <c r="AG3611">
        <v>2455003.44979</v>
      </c>
      <c r="AH3611">
        <v>1.74E-4</v>
      </c>
      <c r="AI3611">
        <v>1.74E-4</v>
      </c>
      <c r="AU3611" s="4"/>
      <c r="AV3611" s="4">
        <f>O3611*149597871*COS(U3611*3.14159265359/180)/(CL3611*695700)</f>
        <v>0</v>
      </c>
      <c r="AW3611" s="4">
        <f t="shared" si="124"/>
        <v>0</v>
      </c>
      <c r="BO3611" t="s">
        <v>156</v>
      </c>
      <c r="BP3611" t="s">
        <v>146</v>
      </c>
      <c r="BS3611" t="s">
        <v>10666</v>
      </c>
      <c r="BU3611" t="s">
        <v>10667</v>
      </c>
      <c r="BV3611">
        <v>296.40685300000001</v>
      </c>
      <c r="BW3611">
        <v>51.358153999999999</v>
      </c>
      <c r="BZ3611">
        <v>13.042999999999999</v>
      </c>
      <c r="CA3611">
        <v>12.654</v>
      </c>
      <c r="CB3611">
        <v>12.615</v>
      </c>
      <c r="CC3611">
        <v>642</v>
      </c>
      <c r="CF3611">
        <v>0.14000000000000001</v>
      </c>
      <c r="CG3611">
        <v>9.5000000000000001E-2</v>
      </c>
      <c r="CH3611">
        <v>9.8000000000000004E-2</v>
      </c>
      <c r="CI3611">
        <v>0.93</v>
      </c>
      <c r="CJ3611">
        <v>0.03</v>
      </c>
      <c r="CK3611">
        <v>0.04</v>
      </c>
      <c r="CL3611">
        <v>0.92</v>
      </c>
      <c r="CM3611">
        <v>0.04</v>
      </c>
      <c r="CN3611">
        <v>0.06</v>
      </c>
      <c r="CP3611">
        <v>5.62</v>
      </c>
      <c r="CQ3611">
        <v>-3.44</v>
      </c>
      <c r="CR3611">
        <v>3.95</v>
      </c>
      <c r="CS3611">
        <v>5447</v>
      </c>
      <c r="CT3611">
        <v>66.56</v>
      </c>
      <c r="CU3611">
        <v>76.540000000000006</v>
      </c>
      <c r="CX3611" t="s">
        <v>10668</v>
      </c>
    </row>
    <row r="3612" spans="1:102" x14ac:dyDescent="0.25">
      <c r="A3612" t="s">
        <v>10669</v>
      </c>
      <c r="B3612" t="s">
        <v>98</v>
      </c>
      <c r="I3612">
        <v>0.252</v>
      </c>
      <c r="J3612">
        <v>2.5999999999999999E-2</v>
      </c>
      <c r="K3612">
        <v>0.05</v>
      </c>
      <c r="L3612">
        <v>16.217754070000002</v>
      </c>
      <c r="M3612" s="2">
        <v>2.8900000000000001E-5</v>
      </c>
      <c r="N3612" s="2">
        <v>2.8900000000000001E-5</v>
      </c>
      <c r="Y3612">
        <v>2016</v>
      </c>
      <c r="Z3612" s="1">
        <v>44232</v>
      </c>
      <c r="AG3612">
        <v>2455013.0419600001</v>
      </c>
      <c r="AH3612">
        <v>1.4499999999999999E-3</v>
      </c>
      <c r="AI3612">
        <v>1.4499999999999999E-3</v>
      </c>
      <c r="AU3612" s="4"/>
      <c r="AV3612" s="4">
        <f>O3612*149597871*COS(U3612*3.14159265359/180)/(CL3612*695700)</f>
        <v>0</v>
      </c>
      <c r="AW3612" s="4">
        <f t="shared" si="124"/>
        <v>0</v>
      </c>
      <c r="BO3612" t="s">
        <v>156</v>
      </c>
      <c r="BP3612" t="s">
        <v>146</v>
      </c>
      <c r="BS3612" t="s">
        <v>10670</v>
      </c>
      <c r="BU3612" t="s">
        <v>10671</v>
      </c>
      <c r="BV3612">
        <v>285.51685199999997</v>
      </c>
      <c r="BW3612">
        <v>38.932408000000002</v>
      </c>
      <c r="BZ3612">
        <v>13.023999999999999</v>
      </c>
      <c r="CA3612">
        <v>12.702</v>
      </c>
      <c r="CB3612">
        <v>12.632999999999999</v>
      </c>
      <c r="CC3612">
        <v>772</v>
      </c>
      <c r="CF3612">
        <v>0</v>
      </c>
      <c r="CG3612">
        <v>0.17299999999999999</v>
      </c>
      <c r="CH3612">
        <v>0.14000000000000001</v>
      </c>
      <c r="CI3612">
        <v>1.03</v>
      </c>
      <c r="CJ3612">
        <v>7.0000000000000007E-2</v>
      </c>
      <c r="CK3612">
        <v>7.0000000000000007E-2</v>
      </c>
      <c r="CL3612">
        <v>1.04</v>
      </c>
      <c r="CM3612">
        <v>0.1</v>
      </c>
      <c r="CN3612">
        <v>0.21</v>
      </c>
      <c r="CP3612">
        <v>3.89</v>
      </c>
      <c r="CQ3612">
        <v>-2.2000000000000002</v>
      </c>
      <c r="CR3612">
        <v>2.6</v>
      </c>
      <c r="CS3612">
        <v>5894</v>
      </c>
      <c r="CT3612">
        <v>162.81</v>
      </c>
      <c r="CU3612">
        <v>117.98</v>
      </c>
      <c r="CX3612" t="s">
        <v>10672</v>
      </c>
    </row>
    <row r="3613" spans="1:102" x14ac:dyDescent="0.25">
      <c r="A3613" t="s">
        <v>10673</v>
      </c>
      <c r="B3613" t="s">
        <v>98</v>
      </c>
      <c r="I3613">
        <v>0.2</v>
      </c>
      <c r="J3613">
        <v>1.0999999999999999E-2</v>
      </c>
      <c r="K3613">
        <v>1.7999999999999999E-2</v>
      </c>
      <c r="L3613">
        <v>11.72292176</v>
      </c>
      <c r="M3613" s="2">
        <v>2.3810000000000001E-5</v>
      </c>
      <c r="N3613" s="2">
        <v>2.3810000000000001E-5</v>
      </c>
      <c r="Y3613">
        <v>2016</v>
      </c>
      <c r="Z3613" s="1">
        <v>44232</v>
      </c>
      <c r="AG3613">
        <v>2455010.3185000001</v>
      </c>
      <c r="AH3613">
        <v>1.57E-3</v>
      </c>
      <c r="AI3613">
        <v>1.57E-3</v>
      </c>
      <c r="AU3613" s="4"/>
      <c r="AV3613" s="4">
        <f>O3613*149597871*COS(U3613*3.14159265359/180)/(CL3613*695700)</f>
        <v>0</v>
      </c>
      <c r="AW3613" s="4">
        <f t="shared" si="124"/>
        <v>0</v>
      </c>
      <c r="BO3613" t="s">
        <v>156</v>
      </c>
      <c r="BP3613" t="s">
        <v>146</v>
      </c>
      <c r="BS3613" t="s">
        <v>10674</v>
      </c>
      <c r="BU3613" t="s">
        <v>10675</v>
      </c>
      <c r="BV3613">
        <v>290.52944400000001</v>
      </c>
      <c r="BW3613">
        <v>38.942670999999997</v>
      </c>
      <c r="BZ3613">
        <v>13.039</v>
      </c>
      <c r="CA3613">
        <v>12.686999999999999</v>
      </c>
      <c r="CB3613">
        <v>12.667999999999999</v>
      </c>
      <c r="CC3613">
        <v>729</v>
      </c>
      <c r="CF3613">
        <v>0.03</v>
      </c>
      <c r="CG3613">
        <v>0.10100000000000001</v>
      </c>
      <c r="CH3613">
        <v>0.10100000000000001</v>
      </c>
      <c r="CI3613">
        <v>1</v>
      </c>
      <c r="CJ3613">
        <v>0.04</v>
      </c>
      <c r="CK3613">
        <v>0.03</v>
      </c>
      <c r="CL3613">
        <v>0.98</v>
      </c>
      <c r="CM3613">
        <v>0.05</v>
      </c>
      <c r="CN3613">
        <v>0.08</v>
      </c>
      <c r="CP3613">
        <v>4.17</v>
      </c>
      <c r="CQ3613">
        <v>-2.2200000000000002</v>
      </c>
      <c r="CR3613">
        <v>2.77</v>
      </c>
      <c r="CS3613">
        <v>5740</v>
      </c>
      <c r="CT3613">
        <v>49.06</v>
      </c>
      <c r="CU3613">
        <v>57.53</v>
      </c>
      <c r="CX3613" t="s">
        <v>10676</v>
      </c>
    </row>
    <row r="3614" spans="1:102" x14ac:dyDescent="0.25">
      <c r="A3614" t="s">
        <v>10677</v>
      </c>
      <c r="B3614" t="s">
        <v>98</v>
      </c>
      <c r="I3614">
        <v>0.23799999999999999</v>
      </c>
      <c r="J3614">
        <v>3.4000000000000002E-2</v>
      </c>
      <c r="K3614">
        <v>7.0999999999999994E-2</v>
      </c>
      <c r="L3614">
        <v>3.70598955</v>
      </c>
      <c r="M3614" s="2">
        <v>4.87E-6</v>
      </c>
      <c r="N3614" s="2">
        <v>4.87E-6</v>
      </c>
      <c r="Y3614">
        <v>2016</v>
      </c>
      <c r="Z3614" s="1">
        <v>44232</v>
      </c>
      <c r="AG3614">
        <v>2455002.9434199999</v>
      </c>
      <c r="AH3614">
        <v>1.07E-3</v>
      </c>
      <c r="AI3614">
        <v>1.07E-3</v>
      </c>
      <c r="AU3614" s="4"/>
      <c r="AV3614" s="4">
        <f>O3614*149597871*COS(U3614*3.14159265359/180)/(CL3614*695700)</f>
        <v>0</v>
      </c>
      <c r="AW3614" s="4">
        <f t="shared" si="124"/>
        <v>0</v>
      </c>
      <c r="BO3614" t="s">
        <v>156</v>
      </c>
      <c r="BP3614" t="s">
        <v>146</v>
      </c>
      <c r="BS3614" t="s">
        <v>10678</v>
      </c>
      <c r="BU3614" t="s">
        <v>10679</v>
      </c>
      <c r="BV3614">
        <v>293.70845800000001</v>
      </c>
      <c r="BW3614">
        <v>41.615135000000002</v>
      </c>
      <c r="BZ3614">
        <v>13.553000000000001</v>
      </c>
      <c r="CA3614">
        <v>13.244</v>
      </c>
      <c r="CB3614">
        <v>13.153</v>
      </c>
      <c r="CC3614">
        <v>1126</v>
      </c>
      <c r="CF3614">
        <v>0.02</v>
      </c>
      <c r="CG3614">
        <v>0.16</v>
      </c>
      <c r="CH3614">
        <v>0.129</v>
      </c>
      <c r="CI3614">
        <v>1.1100000000000001</v>
      </c>
      <c r="CJ3614">
        <v>0.09</v>
      </c>
      <c r="CK3614">
        <v>0.12</v>
      </c>
      <c r="CL3614">
        <v>1.1599999999999999</v>
      </c>
      <c r="CM3614">
        <v>0.16</v>
      </c>
      <c r="CN3614">
        <v>0.35</v>
      </c>
      <c r="CP3614">
        <v>3.24</v>
      </c>
      <c r="CQ3614">
        <v>-1.45</v>
      </c>
      <c r="CR3614">
        <v>1.85</v>
      </c>
      <c r="CS3614">
        <v>6068</v>
      </c>
      <c r="CT3614">
        <v>199.33</v>
      </c>
      <c r="CU3614">
        <v>151.79</v>
      </c>
      <c r="CX3614" t="s">
        <v>10680</v>
      </c>
    </row>
    <row r="3615" spans="1:102" x14ac:dyDescent="0.25">
      <c r="A3615" t="s">
        <v>10681</v>
      </c>
      <c r="B3615" t="s">
        <v>98</v>
      </c>
      <c r="I3615">
        <v>0.21099999999999999</v>
      </c>
      <c r="J3615">
        <v>1.2E-2</v>
      </c>
      <c r="K3615">
        <v>1.4999999999999999E-2</v>
      </c>
      <c r="L3615">
        <v>29.00790538</v>
      </c>
      <c r="M3615" s="2">
        <v>8.9060000000000005E-5</v>
      </c>
      <c r="N3615" s="2">
        <v>8.9060000000000005E-5</v>
      </c>
      <c r="Y3615">
        <v>2016</v>
      </c>
      <c r="Z3615" s="1">
        <v>44232</v>
      </c>
      <c r="AG3615">
        <v>2455003.5540499999</v>
      </c>
      <c r="AH3615">
        <v>2.2399999999999998E-3</v>
      </c>
      <c r="AI3615">
        <v>2.2399999999999998E-3</v>
      </c>
      <c r="AU3615" s="4"/>
      <c r="AV3615" s="4">
        <f>O3615*149597871*COS(U3615*3.14159265359/180)/(CL3615*695700)</f>
        <v>0</v>
      </c>
      <c r="AW3615" s="4">
        <f t="shared" si="124"/>
        <v>0</v>
      </c>
      <c r="BO3615" t="s">
        <v>156</v>
      </c>
      <c r="BP3615" t="s">
        <v>146</v>
      </c>
      <c r="BS3615" t="s">
        <v>10682</v>
      </c>
      <c r="BU3615" t="s">
        <v>10683</v>
      </c>
      <c r="BV3615">
        <v>284.65788800000001</v>
      </c>
      <c r="BW3615">
        <v>42.652676</v>
      </c>
      <c r="BZ3615">
        <v>13.497</v>
      </c>
      <c r="CA3615">
        <v>13.01</v>
      </c>
      <c r="CB3615">
        <v>12.961</v>
      </c>
      <c r="CC3615">
        <v>652</v>
      </c>
      <c r="CF3615">
        <v>-0.06</v>
      </c>
      <c r="CG3615">
        <v>0.17</v>
      </c>
      <c r="CH3615">
        <v>0.14699999999999999</v>
      </c>
      <c r="CI3615">
        <v>0.85</v>
      </c>
      <c r="CJ3615">
        <v>0.05</v>
      </c>
      <c r="CK3615">
        <v>0.04</v>
      </c>
      <c r="CL3615">
        <v>0.81</v>
      </c>
      <c r="CM3615">
        <v>0.05</v>
      </c>
      <c r="CN3615">
        <v>0.05</v>
      </c>
      <c r="CP3615">
        <v>4.47</v>
      </c>
      <c r="CQ3615">
        <v>-2.72</v>
      </c>
      <c r="CR3615">
        <v>6.27</v>
      </c>
      <c r="CS3615">
        <v>5242</v>
      </c>
      <c r="CT3615">
        <v>66.349999999999994</v>
      </c>
      <c r="CU3615">
        <v>93.27</v>
      </c>
      <c r="CX3615" t="s">
        <v>10684</v>
      </c>
    </row>
    <row r="3616" spans="1:102" x14ac:dyDescent="0.25">
      <c r="A3616" t="s">
        <v>10685</v>
      </c>
      <c r="B3616" t="s">
        <v>98</v>
      </c>
      <c r="I3616">
        <v>0.32200000000000001</v>
      </c>
      <c r="J3616">
        <v>3.2000000000000001E-2</v>
      </c>
      <c r="K3616">
        <v>5.7000000000000002E-2</v>
      </c>
      <c r="L3616">
        <v>17.58752333</v>
      </c>
      <c r="M3616" s="2">
        <v>2.056E-5</v>
      </c>
      <c r="N3616" s="2">
        <v>2.056E-5</v>
      </c>
      <c r="Y3616">
        <v>2016</v>
      </c>
      <c r="Z3616" s="1">
        <v>44232</v>
      </c>
      <c r="AG3616">
        <v>2455009.077356</v>
      </c>
      <c r="AH3616">
        <v>8.8800000000000001E-4</v>
      </c>
      <c r="AI3616">
        <v>8.8800000000000001E-4</v>
      </c>
      <c r="AU3616" s="4"/>
      <c r="AV3616" s="4">
        <f>O3616*149597871*COS(U3616*3.14159265359/180)/(CL3616*695700)</f>
        <v>0</v>
      </c>
      <c r="AW3616" s="4">
        <f t="shared" si="124"/>
        <v>0</v>
      </c>
      <c r="BO3616" t="s">
        <v>156</v>
      </c>
      <c r="BP3616" t="s">
        <v>146</v>
      </c>
      <c r="BS3616" t="s">
        <v>10686</v>
      </c>
      <c r="BU3616" t="s">
        <v>10687</v>
      </c>
      <c r="BV3616">
        <v>296.63683400000002</v>
      </c>
      <c r="BW3616">
        <v>43.802791999999997</v>
      </c>
      <c r="BZ3616">
        <v>13.429</v>
      </c>
      <c r="CA3616">
        <v>13.031000000000001</v>
      </c>
      <c r="CB3616">
        <v>12.977</v>
      </c>
      <c r="CC3616">
        <v>793</v>
      </c>
      <c r="CF3616">
        <v>0.03</v>
      </c>
      <c r="CG3616">
        <v>0.152</v>
      </c>
      <c r="CH3616">
        <v>0.13600000000000001</v>
      </c>
      <c r="CI3616">
        <v>0.96</v>
      </c>
      <c r="CJ3616">
        <v>0.06</v>
      </c>
      <c r="CK3616">
        <v>7.0000000000000007E-2</v>
      </c>
      <c r="CL3616">
        <v>0.95</v>
      </c>
      <c r="CM3616">
        <v>0.09</v>
      </c>
      <c r="CN3616">
        <v>0.17</v>
      </c>
      <c r="CP3616">
        <v>4.37</v>
      </c>
      <c r="CQ3616">
        <v>-2.63</v>
      </c>
      <c r="CR3616">
        <v>4</v>
      </c>
      <c r="CS3616">
        <v>5630</v>
      </c>
      <c r="CT3616">
        <v>197.22</v>
      </c>
      <c r="CU3616">
        <v>200.63</v>
      </c>
      <c r="CX3616" t="s">
        <v>10688</v>
      </c>
    </row>
    <row r="3617" spans="1:102" x14ac:dyDescent="0.25">
      <c r="A3617" t="s">
        <v>10689</v>
      </c>
      <c r="B3617" t="s">
        <v>98</v>
      </c>
      <c r="C3617">
        <v>7.0000000000000007E-2</v>
      </c>
      <c r="D3617">
        <v>1.2E-2</v>
      </c>
      <c r="E3617">
        <v>1.2E-2</v>
      </c>
      <c r="F3617">
        <v>9.4399999999999998E-2</v>
      </c>
      <c r="G3617">
        <v>0.02</v>
      </c>
      <c r="H3617">
        <v>0.02</v>
      </c>
      <c r="I3617">
        <v>0.58099999999999996</v>
      </c>
      <c r="J3617">
        <v>2.5000000000000001E-2</v>
      </c>
      <c r="K3617">
        <v>2.5999999999999999E-2</v>
      </c>
      <c r="L3617">
        <v>10.5016</v>
      </c>
      <c r="M3617">
        <v>1.1000000000000001E-3</v>
      </c>
      <c r="N3617">
        <v>1.1000000000000001E-3</v>
      </c>
      <c r="O3617">
        <v>0.1028</v>
      </c>
      <c r="P3617">
        <v>3.7000000000000002E-3</v>
      </c>
      <c r="Q3617">
        <v>3.7000000000000002E-3</v>
      </c>
      <c r="R3617">
        <v>0.04</v>
      </c>
      <c r="S3617">
        <v>0.01</v>
      </c>
      <c r="T3617">
        <v>0.01</v>
      </c>
      <c r="U3617">
        <v>83.84</v>
      </c>
      <c r="V3617">
        <v>0.26</v>
      </c>
      <c r="W3617">
        <v>0.26</v>
      </c>
      <c r="Y3617">
        <v>2012</v>
      </c>
      <c r="Z3617" s="1">
        <v>44232</v>
      </c>
      <c r="AG3617">
        <v>2454978.2555999998</v>
      </c>
      <c r="AH3617">
        <v>5.7000000000000002E-3</v>
      </c>
      <c r="AI3617">
        <v>5.5999999999999999E-3</v>
      </c>
      <c r="AJ3617">
        <v>2454968.5589299998</v>
      </c>
      <c r="AK3617">
        <v>8.8000000000000005E-3</v>
      </c>
      <c r="AL3617">
        <v>8.8000000000000005E-3</v>
      </c>
      <c r="AT3617" s="4">
        <f>AV3617</f>
        <v>0.56076029247500359</v>
      </c>
      <c r="AU3617" s="4">
        <f t="shared" si="123"/>
        <v>0.56076029247500359</v>
      </c>
      <c r="AV3617" s="4">
        <f>O3617*149597871*COS(U3617*3.14159265359/180)/(CL3617*695700)</f>
        <v>0.56076029247500359</v>
      </c>
      <c r="AW3617" s="4">
        <f t="shared" si="124"/>
        <v>0.56076029247500359</v>
      </c>
      <c r="BO3617" t="s">
        <v>99</v>
      </c>
      <c r="BP3617" t="s">
        <v>146</v>
      </c>
      <c r="BS3617" t="s">
        <v>10690</v>
      </c>
      <c r="BU3617" t="s">
        <v>10691</v>
      </c>
      <c r="BV3617">
        <v>293.75834700000001</v>
      </c>
      <c r="BW3617">
        <v>41.871868999999997</v>
      </c>
      <c r="BX3617">
        <v>13</v>
      </c>
      <c r="BZ3617">
        <v>10.813000000000001</v>
      </c>
      <c r="CA3617">
        <v>10.33</v>
      </c>
      <c r="CC3617">
        <v>936.96</v>
      </c>
      <c r="CD3617">
        <v>24.59</v>
      </c>
      <c r="CE3617">
        <v>24.59</v>
      </c>
      <c r="CF3617">
        <v>0.2</v>
      </c>
      <c r="CG3617">
        <v>0.16</v>
      </c>
      <c r="CH3617">
        <v>0.16</v>
      </c>
      <c r="CI3617">
        <v>1.32</v>
      </c>
      <c r="CJ3617">
        <v>0.13</v>
      </c>
      <c r="CK3617">
        <v>0.13</v>
      </c>
      <c r="CL3617">
        <v>4.2300000000000004</v>
      </c>
      <c r="CM3617">
        <v>0.15</v>
      </c>
      <c r="CN3617">
        <v>0.15</v>
      </c>
      <c r="CP3617">
        <v>3.5</v>
      </c>
      <c r="CQ3617">
        <v>1.3</v>
      </c>
      <c r="CR3617">
        <v>1.3</v>
      </c>
      <c r="CS3617">
        <v>4840</v>
      </c>
      <c r="CT3617">
        <v>97</v>
      </c>
      <c r="CU3617">
        <v>97</v>
      </c>
      <c r="CX3617" t="s">
        <v>10692</v>
      </c>
    </row>
    <row r="3618" spans="1:102" x14ac:dyDescent="0.25">
      <c r="A3618" t="s">
        <v>10693</v>
      </c>
      <c r="B3618" t="s">
        <v>98</v>
      </c>
      <c r="C3618">
        <v>0.56999999999999995</v>
      </c>
      <c r="D3618">
        <v>0.06</v>
      </c>
      <c r="E3618">
        <v>6.6000000000000003E-2</v>
      </c>
      <c r="F3618">
        <v>0.61399999999999999</v>
      </c>
      <c r="G3618">
        <v>4.3999999999999997E-2</v>
      </c>
      <c r="H3618">
        <v>4.3999999999999997E-2</v>
      </c>
      <c r="I3618">
        <v>0.874</v>
      </c>
      <c r="J3618">
        <v>4.1000000000000002E-2</v>
      </c>
      <c r="K3618">
        <v>4.1000000000000002E-2</v>
      </c>
      <c r="L3618">
        <v>21.40239</v>
      </c>
      <c r="M3618">
        <v>6.2E-4</v>
      </c>
      <c r="N3618">
        <v>6.2E-4</v>
      </c>
      <c r="O3618">
        <v>0.16520000000000001</v>
      </c>
      <c r="P3618">
        <v>5.8999999999999999E-3</v>
      </c>
      <c r="Q3618">
        <v>5.8999999999999999E-3</v>
      </c>
      <c r="R3618">
        <v>0</v>
      </c>
      <c r="S3618">
        <v>0.01</v>
      </c>
      <c r="T3618">
        <v>0.01</v>
      </c>
      <c r="U3618">
        <v>84.02</v>
      </c>
      <c r="V3618">
        <v>0.09</v>
      </c>
      <c r="W3618">
        <v>0.09</v>
      </c>
      <c r="Y3618">
        <v>2012</v>
      </c>
      <c r="Z3618" s="1">
        <v>44232</v>
      </c>
      <c r="AG3618">
        <v>2454978.656</v>
      </c>
      <c r="AH3618">
        <v>5.4999999999999997E-3</v>
      </c>
      <c r="AI3618">
        <v>5.7000000000000002E-3</v>
      </c>
      <c r="AJ3618">
        <v>2454978.656</v>
      </c>
      <c r="AK3618">
        <v>5.7000000000000002E-3</v>
      </c>
      <c r="AL3618">
        <v>5.7000000000000002E-3</v>
      </c>
      <c r="AT3618" s="4">
        <f>AV3618</f>
        <v>0.87490897408975987</v>
      </c>
      <c r="AU3618" s="4">
        <f t="shared" ref="AU3618:AU3681" si="125">AS3618+AT3618</f>
        <v>0.87490897408975987</v>
      </c>
      <c r="AV3618" s="4">
        <f>O3618*149597871*COS(U3618*3.14159265359/180)/(CL3618*695700)</f>
        <v>0.87490897408975987</v>
      </c>
      <c r="AW3618" s="4">
        <f t="shared" si="124"/>
        <v>0.87490897408975987</v>
      </c>
      <c r="BO3618" t="s">
        <v>99</v>
      </c>
      <c r="BP3618" t="s">
        <v>146</v>
      </c>
      <c r="BS3618" t="s">
        <v>10694</v>
      </c>
      <c r="BU3618" t="s">
        <v>10691</v>
      </c>
      <c r="BV3618">
        <v>293.75834700000001</v>
      </c>
      <c r="BW3618">
        <v>41.871868999999997</v>
      </c>
      <c r="BX3618">
        <v>13</v>
      </c>
      <c r="BZ3618">
        <v>10.813000000000001</v>
      </c>
      <c r="CA3618">
        <v>10.33</v>
      </c>
      <c r="CC3618">
        <v>936.96</v>
      </c>
      <c r="CD3618">
        <v>24.59</v>
      </c>
      <c r="CE3618">
        <v>24.59</v>
      </c>
      <c r="CF3618">
        <v>0.2</v>
      </c>
      <c r="CG3618">
        <v>0.16</v>
      </c>
      <c r="CH3618">
        <v>0.16</v>
      </c>
      <c r="CI3618">
        <v>1.32</v>
      </c>
      <c r="CJ3618">
        <v>0.13</v>
      </c>
      <c r="CK3618">
        <v>0.13</v>
      </c>
      <c r="CL3618">
        <v>4.2300000000000004</v>
      </c>
      <c r="CM3618">
        <v>0.15</v>
      </c>
      <c r="CN3618">
        <v>0.15</v>
      </c>
      <c r="CP3618">
        <v>3.5</v>
      </c>
      <c r="CQ3618">
        <v>1.3</v>
      </c>
      <c r="CR3618">
        <v>1.3</v>
      </c>
      <c r="CS3618">
        <v>4840</v>
      </c>
      <c r="CT3618">
        <v>97</v>
      </c>
      <c r="CU3618">
        <v>97</v>
      </c>
      <c r="CX3618" t="s">
        <v>10692</v>
      </c>
    </row>
    <row r="3619" spans="1:102" x14ac:dyDescent="0.25">
      <c r="A3619" t="s">
        <v>10695</v>
      </c>
      <c r="B3619" t="s">
        <v>98</v>
      </c>
      <c r="F3619">
        <v>5.61</v>
      </c>
      <c r="G3619">
        <v>0.38</v>
      </c>
      <c r="H3619">
        <v>0.38</v>
      </c>
      <c r="L3619">
        <v>1002</v>
      </c>
      <c r="M3619">
        <v>5</v>
      </c>
      <c r="N3619">
        <v>5</v>
      </c>
      <c r="O3619">
        <v>2.16</v>
      </c>
      <c r="P3619">
        <v>0.08</v>
      </c>
      <c r="Q3619">
        <v>0.08</v>
      </c>
      <c r="R3619">
        <v>0.2</v>
      </c>
      <c r="S3619">
        <v>0.01</v>
      </c>
      <c r="T3619">
        <v>0.01</v>
      </c>
      <c r="Y3619">
        <v>2016</v>
      </c>
      <c r="Z3619" s="1">
        <v>44232</v>
      </c>
      <c r="AA3619">
        <v>-15</v>
      </c>
      <c r="AB3619">
        <v>5.7</v>
      </c>
      <c r="AC3619">
        <v>5.7</v>
      </c>
      <c r="AJ3619">
        <v>2456450</v>
      </c>
      <c r="AK3619">
        <v>7</v>
      </c>
      <c r="AL3619">
        <v>7</v>
      </c>
      <c r="AU3619" s="4"/>
      <c r="AV3619" s="4">
        <f>O3619*149597871*COS(U3619*3.14159265359/180)/(CL3619*695700)</f>
        <v>109.80365417962621</v>
      </c>
      <c r="AW3619" s="4">
        <f t="shared" si="124"/>
        <v>999</v>
      </c>
      <c r="BC3619">
        <v>95.21</v>
      </c>
      <c r="BD3619">
        <v>1.84</v>
      </c>
      <c r="BE3619">
        <v>1.84</v>
      </c>
      <c r="BO3619" t="s">
        <v>99</v>
      </c>
      <c r="BP3619" t="s">
        <v>100</v>
      </c>
      <c r="BS3619" t="s">
        <v>10696</v>
      </c>
      <c r="BU3619" t="s">
        <v>10691</v>
      </c>
      <c r="BV3619">
        <v>293.75834700000001</v>
      </c>
      <c r="BW3619">
        <v>41.871868999999997</v>
      </c>
      <c r="BX3619">
        <v>13</v>
      </c>
      <c r="BZ3619">
        <v>10.813000000000001</v>
      </c>
      <c r="CA3619">
        <v>10.33</v>
      </c>
      <c r="CC3619">
        <v>936.96</v>
      </c>
      <c r="CD3619">
        <v>24.59</v>
      </c>
      <c r="CE3619">
        <v>24.59</v>
      </c>
      <c r="CF3619">
        <v>0.2</v>
      </c>
      <c r="CG3619">
        <v>0.16</v>
      </c>
      <c r="CH3619">
        <v>0.16</v>
      </c>
      <c r="CI3619">
        <v>1.32</v>
      </c>
      <c r="CJ3619">
        <v>0.13</v>
      </c>
      <c r="CK3619">
        <v>0.13</v>
      </c>
      <c r="CL3619">
        <v>4.2300000000000004</v>
      </c>
      <c r="CM3619">
        <v>0.15</v>
      </c>
      <c r="CN3619">
        <v>0.15</v>
      </c>
      <c r="CP3619">
        <v>3.5</v>
      </c>
      <c r="CQ3619">
        <v>1.3</v>
      </c>
      <c r="CR3619">
        <v>1.3</v>
      </c>
      <c r="CS3619">
        <v>4840</v>
      </c>
      <c r="CT3619">
        <v>97</v>
      </c>
      <c r="CU3619">
        <v>97</v>
      </c>
      <c r="CX3619" t="s">
        <v>10692</v>
      </c>
    </row>
    <row r="3620" spans="1:102" x14ac:dyDescent="0.25">
      <c r="A3620" t="s">
        <v>10697</v>
      </c>
      <c r="B3620" t="s">
        <v>98</v>
      </c>
      <c r="I3620">
        <v>0.153</v>
      </c>
      <c r="J3620">
        <v>8.0000000000000002E-3</v>
      </c>
      <c r="K3620">
        <v>8.0000000000000002E-3</v>
      </c>
      <c r="L3620">
        <v>18.477644489999999</v>
      </c>
      <c r="M3620" s="2">
        <v>1.517E-5</v>
      </c>
      <c r="N3620" s="2">
        <v>1.517E-5</v>
      </c>
      <c r="Y3620">
        <v>2016</v>
      </c>
      <c r="Z3620" s="1">
        <v>44232</v>
      </c>
      <c r="AG3620">
        <v>2455018.2685600002</v>
      </c>
      <c r="AH3620">
        <v>6.1300000000000005E-4</v>
      </c>
      <c r="AI3620">
        <v>6.1300000000000005E-4</v>
      </c>
      <c r="AU3620" s="4"/>
      <c r="AV3620" s="4">
        <f>O3620*149597871*COS(U3620*3.14159265359/180)/(CL3620*695700)</f>
        <v>0</v>
      </c>
      <c r="AW3620" s="4">
        <f t="shared" si="124"/>
        <v>0</v>
      </c>
      <c r="BO3620" t="s">
        <v>156</v>
      </c>
      <c r="BP3620" t="s">
        <v>146</v>
      </c>
      <c r="BS3620" t="s">
        <v>10698</v>
      </c>
      <c r="BU3620" t="s">
        <v>10699</v>
      </c>
      <c r="BV3620">
        <v>300.206095</v>
      </c>
      <c r="BW3620">
        <v>45.018146999999999</v>
      </c>
      <c r="BZ3620">
        <v>12.276</v>
      </c>
      <c r="CA3620">
        <v>11.670999999999999</v>
      </c>
      <c r="CB3620">
        <v>11.455</v>
      </c>
      <c r="CC3620">
        <v>88</v>
      </c>
      <c r="CF3620">
        <v>-0.39</v>
      </c>
      <c r="CG3620">
        <v>0.06</v>
      </c>
      <c r="CH3620">
        <v>5.8999999999999997E-2</v>
      </c>
      <c r="CI3620">
        <v>0.34</v>
      </c>
      <c r="CJ3620">
        <v>0.02</v>
      </c>
      <c r="CK3620">
        <v>0.02</v>
      </c>
      <c r="CL3620">
        <v>0.33</v>
      </c>
      <c r="CM3620">
        <v>0.02</v>
      </c>
      <c r="CN3620">
        <v>0.02</v>
      </c>
      <c r="CP3620">
        <v>4.07</v>
      </c>
      <c r="CQ3620">
        <v>-2.5</v>
      </c>
      <c r="CR3620">
        <v>6.02</v>
      </c>
      <c r="CS3620">
        <v>3556</v>
      </c>
      <c r="CT3620">
        <v>23.6</v>
      </c>
      <c r="CU3620">
        <v>30.41</v>
      </c>
      <c r="CX3620" t="s">
        <v>10700</v>
      </c>
    </row>
    <row r="3621" spans="1:102" x14ac:dyDescent="0.25">
      <c r="A3621" t="s">
        <v>10701</v>
      </c>
      <c r="B3621" t="s">
        <v>98</v>
      </c>
      <c r="I3621">
        <v>0.621</v>
      </c>
      <c r="J3621">
        <v>5.3999999999999999E-2</v>
      </c>
      <c r="K3621">
        <v>0.108</v>
      </c>
      <c r="L3621">
        <v>58.362049499999998</v>
      </c>
      <c r="M3621" s="2">
        <v>3.2289999999999997E-5</v>
      </c>
      <c r="N3621" s="2">
        <v>3.2289999999999997E-5</v>
      </c>
      <c r="Y3621">
        <v>2016</v>
      </c>
      <c r="Z3621" s="1">
        <v>44232</v>
      </c>
      <c r="AG3621">
        <v>2455029.5550620002</v>
      </c>
      <c r="AH3621">
        <v>4.0000000000000002E-4</v>
      </c>
      <c r="AI3621">
        <v>4.0000000000000002E-4</v>
      </c>
      <c r="AU3621" s="4"/>
      <c r="AV3621" s="4">
        <f>O3621*149597871*COS(U3621*3.14159265359/180)/(CL3621*695700)</f>
        <v>0</v>
      </c>
      <c r="AW3621" s="4">
        <f t="shared" si="124"/>
        <v>0</v>
      </c>
      <c r="BO3621" t="s">
        <v>156</v>
      </c>
      <c r="BP3621" t="s">
        <v>146</v>
      </c>
      <c r="BS3621" t="s">
        <v>10702</v>
      </c>
      <c r="BU3621" t="s">
        <v>10703</v>
      </c>
      <c r="BV3621">
        <v>293.747096</v>
      </c>
      <c r="BW3621">
        <v>45.107219999999998</v>
      </c>
      <c r="BZ3621">
        <v>13.061</v>
      </c>
      <c r="CA3621">
        <v>12.69</v>
      </c>
      <c r="CB3621">
        <v>12.585000000000001</v>
      </c>
      <c r="CC3621">
        <v>667</v>
      </c>
      <c r="CF3621">
        <v>0.02</v>
      </c>
      <c r="CG3621">
        <v>0.16600000000000001</v>
      </c>
      <c r="CH3621">
        <v>0.14199999999999999</v>
      </c>
      <c r="CI3621">
        <v>0.96</v>
      </c>
      <c r="CJ3621">
        <v>0.06</v>
      </c>
      <c r="CK3621">
        <v>7.0000000000000007E-2</v>
      </c>
      <c r="CL3621">
        <v>0.94</v>
      </c>
      <c r="CM3621">
        <v>0.08</v>
      </c>
      <c r="CN3621">
        <v>0.16</v>
      </c>
      <c r="CP3621">
        <v>4.2699999999999996</v>
      </c>
      <c r="CQ3621">
        <v>-2.52</v>
      </c>
      <c r="CR3621">
        <v>4.3600000000000003</v>
      </c>
      <c r="CS3621">
        <v>5646</v>
      </c>
      <c r="CT3621">
        <v>189.65</v>
      </c>
      <c r="CU3621">
        <v>175.4</v>
      </c>
      <c r="CX3621" t="s">
        <v>10704</v>
      </c>
    </row>
    <row r="3622" spans="1:102" x14ac:dyDescent="0.25">
      <c r="A3622" t="s">
        <v>10705</v>
      </c>
      <c r="B3622" t="s">
        <v>98</v>
      </c>
      <c r="I3622">
        <v>0.23899999999999999</v>
      </c>
      <c r="J3622">
        <v>2.1999999999999999E-2</v>
      </c>
      <c r="K3622">
        <v>3.7999999999999999E-2</v>
      </c>
      <c r="L3622">
        <v>5.3501619800000002</v>
      </c>
      <c r="M3622" s="2">
        <v>4.4299999999999999E-6</v>
      </c>
      <c r="N3622" s="2">
        <v>4.4299999999999999E-6</v>
      </c>
      <c r="Y3622">
        <v>2016</v>
      </c>
      <c r="Z3622" s="1">
        <v>44232</v>
      </c>
      <c r="AG3622">
        <v>2455028.7604820002</v>
      </c>
      <c r="AH3622">
        <v>6.3900000000000003E-4</v>
      </c>
      <c r="AI3622">
        <v>6.3900000000000003E-4</v>
      </c>
      <c r="AU3622" s="4"/>
      <c r="AV3622" s="4">
        <f>O3622*149597871*COS(U3622*3.14159265359/180)/(CL3622*695700)</f>
        <v>0</v>
      </c>
      <c r="AW3622" s="4">
        <f t="shared" si="124"/>
        <v>0</v>
      </c>
      <c r="BO3622" t="s">
        <v>156</v>
      </c>
      <c r="BP3622" t="s">
        <v>146</v>
      </c>
      <c r="BS3622" t="s">
        <v>10706</v>
      </c>
      <c r="BU3622" t="s">
        <v>10703</v>
      </c>
      <c r="BV3622">
        <v>293.747096</v>
      </c>
      <c r="BW3622">
        <v>45.107219999999998</v>
      </c>
      <c r="BZ3622">
        <v>13.061</v>
      </c>
      <c r="CA3622">
        <v>12.69</v>
      </c>
      <c r="CB3622">
        <v>12.585000000000001</v>
      </c>
      <c r="CC3622">
        <v>667</v>
      </c>
      <c r="CF3622">
        <v>0.02</v>
      </c>
      <c r="CG3622">
        <v>0.16600000000000001</v>
      </c>
      <c r="CH3622">
        <v>0.14199999999999999</v>
      </c>
      <c r="CI3622">
        <v>0.96</v>
      </c>
      <c r="CJ3622">
        <v>0.06</v>
      </c>
      <c r="CK3622">
        <v>7.0000000000000007E-2</v>
      </c>
      <c r="CL3622">
        <v>0.94</v>
      </c>
      <c r="CM3622">
        <v>0.08</v>
      </c>
      <c r="CN3622">
        <v>0.16</v>
      </c>
      <c r="CP3622">
        <v>4.2699999999999996</v>
      </c>
      <c r="CQ3622">
        <v>-2.52</v>
      </c>
      <c r="CR3622">
        <v>4.3600000000000003</v>
      </c>
      <c r="CS3622">
        <v>5646</v>
      </c>
      <c r="CT3622">
        <v>189.65</v>
      </c>
      <c r="CU3622">
        <v>175.4</v>
      </c>
      <c r="CX3622" t="s">
        <v>10704</v>
      </c>
    </row>
    <row r="3623" spans="1:102" x14ac:dyDescent="0.25">
      <c r="A3623" t="s">
        <v>10707</v>
      </c>
      <c r="B3623" t="s">
        <v>98</v>
      </c>
      <c r="I3623">
        <v>0.46500000000000002</v>
      </c>
      <c r="J3623">
        <v>3.5999999999999997E-2</v>
      </c>
      <c r="K3623">
        <v>5.7000000000000002E-2</v>
      </c>
      <c r="L3623">
        <v>18.009314440000001</v>
      </c>
      <c r="M3623" s="2">
        <v>9.9000000000000001E-6</v>
      </c>
      <c r="N3623" s="2">
        <v>9.9000000000000001E-6</v>
      </c>
      <c r="Y3623">
        <v>2016</v>
      </c>
      <c r="Z3623" s="1">
        <v>44232</v>
      </c>
      <c r="AG3623">
        <v>2455015.441383</v>
      </c>
      <c r="AH3623">
        <v>4.46E-4</v>
      </c>
      <c r="AI3623">
        <v>4.46E-4</v>
      </c>
      <c r="AU3623" s="4"/>
      <c r="AV3623" s="4">
        <f>O3623*149597871*COS(U3623*3.14159265359/180)/(CL3623*695700)</f>
        <v>0</v>
      </c>
      <c r="AW3623" s="4">
        <f t="shared" si="124"/>
        <v>0</v>
      </c>
      <c r="BO3623" t="s">
        <v>156</v>
      </c>
      <c r="BP3623" t="s">
        <v>146</v>
      </c>
      <c r="BS3623" t="s">
        <v>10708</v>
      </c>
      <c r="BU3623" t="s">
        <v>10709</v>
      </c>
      <c r="BV3623">
        <v>290.11962699999998</v>
      </c>
      <c r="BW3623">
        <v>46.273811000000002</v>
      </c>
      <c r="BZ3623">
        <v>13.576000000000001</v>
      </c>
      <c r="CA3623">
        <v>13.215</v>
      </c>
      <c r="CB3623">
        <v>13.12</v>
      </c>
      <c r="CC3623">
        <v>822</v>
      </c>
      <c r="CF3623">
        <v>-0.04</v>
      </c>
      <c r="CG3623">
        <v>0.18099999999999999</v>
      </c>
      <c r="CH3623">
        <v>0.154</v>
      </c>
      <c r="CI3623">
        <v>0.93</v>
      </c>
      <c r="CJ3623">
        <v>0.05</v>
      </c>
      <c r="CK3623">
        <v>0.05</v>
      </c>
      <c r="CL3623">
        <v>0.9</v>
      </c>
      <c r="CM3623">
        <v>0.06</v>
      </c>
      <c r="CN3623">
        <v>0.11</v>
      </c>
      <c r="CP3623">
        <v>4.57</v>
      </c>
      <c r="CQ3623">
        <v>-2.83</v>
      </c>
      <c r="CR3623">
        <v>4.9400000000000004</v>
      </c>
      <c r="CS3623">
        <v>5575</v>
      </c>
      <c r="CT3623">
        <v>85.33</v>
      </c>
      <c r="CU3623">
        <v>83.81</v>
      </c>
      <c r="CX3623" t="s">
        <v>10710</v>
      </c>
    </row>
    <row r="3624" spans="1:102" x14ac:dyDescent="0.25">
      <c r="A3624" t="s">
        <v>10711</v>
      </c>
      <c r="B3624" t="s">
        <v>98</v>
      </c>
      <c r="I3624">
        <v>0.27600000000000002</v>
      </c>
      <c r="J3624">
        <v>1.7999999999999999E-2</v>
      </c>
      <c r="K3624">
        <v>1.4999999999999999E-2</v>
      </c>
      <c r="L3624">
        <v>22.184327079999999</v>
      </c>
      <c r="M3624" s="2">
        <v>2.5000000000000001E-5</v>
      </c>
      <c r="N3624" s="2">
        <v>2.5000000000000001E-5</v>
      </c>
      <c r="Y3624">
        <v>2016</v>
      </c>
      <c r="Z3624" s="1">
        <v>44232</v>
      </c>
      <c r="AG3624">
        <v>2455007.597478</v>
      </c>
      <c r="AH3624">
        <v>8.92E-4</v>
      </c>
      <c r="AI3624">
        <v>8.92E-4</v>
      </c>
      <c r="AU3624" s="4"/>
      <c r="AV3624" s="4">
        <f>O3624*149597871*COS(U3624*3.14159265359/180)/(CL3624*695700)</f>
        <v>0</v>
      </c>
      <c r="AW3624" s="4">
        <f t="shared" si="124"/>
        <v>0</v>
      </c>
      <c r="BO3624" t="s">
        <v>156</v>
      </c>
      <c r="BP3624" t="s">
        <v>146</v>
      </c>
      <c r="BS3624" t="s">
        <v>10712</v>
      </c>
      <c r="BU3624" t="s">
        <v>10713</v>
      </c>
      <c r="BV3624">
        <v>292.44627200000002</v>
      </c>
      <c r="BW3624">
        <v>46.289776000000003</v>
      </c>
      <c r="BZ3624">
        <v>13.358000000000001</v>
      </c>
      <c r="CA3624">
        <v>12.831</v>
      </c>
      <c r="CB3624">
        <v>12.773</v>
      </c>
      <c r="CC3624">
        <v>557</v>
      </c>
      <c r="CF3624">
        <v>-0.08</v>
      </c>
      <c r="CG3624">
        <v>0.184</v>
      </c>
      <c r="CH3624">
        <v>0.14599999999999999</v>
      </c>
      <c r="CI3624">
        <v>0.8</v>
      </c>
      <c r="CJ3624">
        <v>0.05</v>
      </c>
      <c r="CK3624">
        <v>0.04</v>
      </c>
      <c r="CL3624">
        <v>0.77</v>
      </c>
      <c r="CM3624">
        <v>0.05</v>
      </c>
      <c r="CN3624">
        <v>0.04</v>
      </c>
      <c r="CP3624">
        <v>5.37</v>
      </c>
      <c r="CQ3624">
        <v>-3.3</v>
      </c>
      <c r="CR3624">
        <v>5.93</v>
      </c>
      <c r="CS3624">
        <v>5066</v>
      </c>
      <c r="CT3624">
        <v>61.96</v>
      </c>
      <c r="CU3624">
        <v>80</v>
      </c>
      <c r="CX3624" t="s">
        <v>10714</v>
      </c>
    </row>
    <row r="3625" spans="1:102" x14ac:dyDescent="0.25">
      <c r="A3625" t="s">
        <v>10715</v>
      </c>
      <c r="B3625" t="s">
        <v>98</v>
      </c>
      <c r="I3625">
        <v>0.41299999999999998</v>
      </c>
      <c r="J3625">
        <v>3.2000000000000001E-2</v>
      </c>
      <c r="K3625">
        <v>5.8999999999999997E-2</v>
      </c>
      <c r="L3625">
        <v>3.75083228</v>
      </c>
      <c r="M3625" s="2">
        <v>1.22E-6</v>
      </c>
      <c r="N3625" s="2">
        <v>1.22E-6</v>
      </c>
      <c r="Y3625">
        <v>2016</v>
      </c>
      <c r="Z3625" s="1">
        <v>44232</v>
      </c>
      <c r="AG3625">
        <v>2455004.1518469998</v>
      </c>
      <c r="AH3625">
        <v>2.5099999999999998E-4</v>
      </c>
      <c r="AI3625">
        <v>2.5099999999999998E-4</v>
      </c>
      <c r="AU3625" s="4"/>
      <c r="AV3625" s="4">
        <f>O3625*149597871*COS(U3625*3.14159265359/180)/(CL3625*695700)</f>
        <v>0</v>
      </c>
      <c r="AW3625" s="4">
        <f t="shared" si="124"/>
        <v>0</v>
      </c>
      <c r="BO3625" t="s">
        <v>156</v>
      </c>
      <c r="BP3625" t="s">
        <v>146</v>
      </c>
      <c r="BS3625" t="s">
        <v>10716</v>
      </c>
      <c r="BU3625" t="s">
        <v>10717</v>
      </c>
      <c r="BV3625">
        <v>296.83837899999997</v>
      </c>
      <c r="BW3625">
        <v>46.626404000000001</v>
      </c>
      <c r="BZ3625">
        <v>13.55</v>
      </c>
      <c r="CA3625">
        <v>13.164</v>
      </c>
      <c r="CB3625">
        <v>13.09</v>
      </c>
      <c r="CC3625">
        <v>830</v>
      </c>
      <c r="CF3625">
        <v>-0.01</v>
      </c>
      <c r="CG3625">
        <v>0.17799999999999999</v>
      </c>
      <c r="CH3625">
        <v>0.14099999999999999</v>
      </c>
      <c r="CI3625">
        <v>0.95</v>
      </c>
      <c r="CJ3625">
        <v>0.06</v>
      </c>
      <c r="CK3625">
        <v>0.06</v>
      </c>
      <c r="CL3625">
        <v>0.92</v>
      </c>
      <c r="CM3625">
        <v>7.0000000000000007E-2</v>
      </c>
      <c r="CN3625">
        <v>0.13</v>
      </c>
      <c r="CP3625">
        <v>4.2699999999999996</v>
      </c>
      <c r="CQ3625">
        <v>-2.6</v>
      </c>
      <c r="CR3625">
        <v>4.5199999999999996</v>
      </c>
      <c r="CS3625">
        <v>5626</v>
      </c>
      <c r="CT3625">
        <v>126.35</v>
      </c>
      <c r="CU3625">
        <v>144.83000000000001</v>
      </c>
      <c r="CX3625" t="s">
        <v>10718</v>
      </c>
    </row>
    <row r="3626" spans="1:102" x14ac:dyDescent="0.25">
      <c r="A3626" t="s">
        <v>10719</v>
      </c>
      <c r="B3626" t="s">
        <v>98</v>
      </c>
      <c r="I3626">
        <v>0.32500000000000001</v>
      </c>
      <c r="J3626">
        <v>2.4E-2</v>
      </c>
      <c r="K3626">
        <v>4.4999999999999998E-2</v>
      </c>
      <c r="L3626">
        <v>4.2437472300000003</v>
      </c>
      <c r="M3626" s="2">
        <v>2.9299999999999999E-6</v>
      </c>
      <c r="N3626" s="2">
        <v>2.9299999999999999E-6</v>
      </c>
      <c r="Y3626">
        <v>2016</v>
      </c>
      <c r="Z3626" s="1">
        <v>44232</v>
      </c>
      <c r="AG3626">
        <v>2455006.563261</v>
      </c>
      <c r="AH3626">
        <v>5.5599999999999996E-4</v>
      </c>
      <c r="AI3626">
        <v>5.5599999999999996E-4</v>
      </c>
      <c r="AU3626" s="4"/>
      <c r="AV3626" s="4">
        <f>O3626*149597871*COS(U3626*3.14159265359/180)/(CL3626*695700)</f>
        <v>0</v>
      </c>
      <c r="AW3626" s="4">
        <f t="shared" si="124"/>
        <v>0</v>
      </c>
      <c r="BO3626" t="s">
        <v>156</v>
      </c>
      <c r="BP3626" t="s">
        <v>146</v>
      </c>
      <c r="BS3626" t="s">
        <v>10720</v>
      </c>
      <c r="BU3626" t="s">
        <v>10721</v>
      </c>
      <c r="BV3626">
        <v>283.61794600000002</v>
      </c>
      <c r="BW3626">
        <v>47.196686</v>
      </c>
      <c r="BZ3626">
        <v>13.898999999999999</v>
      </c>
      <c r="CA3626">
        <v>13.52</v>
      </c>
      <c r="CB3626">
        <v>13.492000000000001</v>
      </c>
      <c r="CC3626">
        <v>1041</v>
      </c>
      <c r="CF3626">
        <v>-0.02</v>
      </c>
      <c r="CG3626">
        <v>0.17299999999999999</v>
      </c>
      <c r="CH3626">
        <v>0.14000000000000001</v>
      </c>
      <c r="CI3626">
        <v>0.98</v>
      </c>
      <c r="CJ3626">
        <v>0.06</v>
      </c>
      <c r="CK3626">
        <v>0.04</v>
      </c>
      <c r="CL3626">
        <v>0.95</v>
      </c>
      <c r="CM3626">
        <v>7.0000000000000007E-2</v>
      </c>
      <c r="CN3626">
        <v>0.13</v>
      </c>
      <c r="CP3626">
        <v>4.07</v>
      </c>
      <c r="CQ3626">
        <v>-2.38</v>
      </c>
      <c r="CR3626">
        <v>3.64</v>
      </c>
      <c r="CS3626">
        <v>5735</v>
      </c>
      <c r="CT3626">
        <v>75.3</v>
      </c>
      <c r="CU3626">
        <v>80.650000000000006</v>
      </c>
      <c r="CX3626" t="s">
        <v>10722</v>
      </c>
    </row>
    <row r="3627" spans="1:102" x14ac:dyDescent="0.25">
      <c r="A3627" t="s">
        <v>10723</v>
      </c>
      <c r="B3627" t="s">
        <v>98</v>
      </c>
      <c r="I3627">
        <v>0.192</v>
      </c>
      <c r="J3627">
        <v>1.2E-2</v>
      </c>
      <c r="K3627">
        <v>1.2E-2</v>
      </c>
      <c r="L3627">
        <v>18.427946240000001</v>
      </c>
      <c r="M3627" s="2">
        <v>4.2299999999999998E-5</v>
      </c>
      <c r="N3627" s="2">
        <v>4.2299999999999998E-5</v>
      </c>
      <c r="Y3627">
        <v>2016</v>
      </c>
      <c r="Z3627" s="1">
        <v>44232</v>
      </c>
      <c r="AG3627">
        <v>2455011.4404500001</v>
      </c>
      <c r="AH3627">
        <v>1.7799999999999999E-3</v>
      </c>
      <c r="AI3627">
        <v>1.7799999999999999E-3</v>
      </c>
      <c r="AU3627" s="4"/>
      <c r="AV3627" s="4">
        <f>O3627*149597871*COS(U3627*3.14159265359/180)/(CL3627*695700)</f>
        <v>0</v>
      </c>
      <c r="AW3627" s="4">
        <f t="shared" si="124"/>
        <v>0</v>
      </c>
      <c r="BO3627" t="s">
        <v>156</v>
      </c>
      <c r="BP3627" t="s">
        <v>146</v>
      </c>
      <c r="BS3627" t="s">
        <v>10724</v>
      </c>
      <c r="BU3627" t="s">
        <v>10725</v>
      </c>
      <c r="BV3627">
        <v>291.55449599999997</v>
      </c>
      <c r="BW3627">
        <v>47.814480000000003</v>
      </c>
      <c r="BZ3627">
        <v>13.507999999999999</v>
      </c>
      <c r="CA3627">
        <v>13.089</v>
      </c>
      <c r="CB3627">
        <v>12.929</v>
      </c>
      <c r="CC3627">
        <v>628</v>
      </c>
      <c r="CF3627">
        <v>-0.01</v>
      </c>
      <c r="CG3627">
        <v>0.17299999999999999</v>
      </c>
      <c r="CH3627">
        <v>0.16200000000000001</v>
      </c>
      <c r="CI3627">
        <v>0.83</v>
      </c>
      <c r="CJ3627">
        <v>0.05</v>
      </c>
      <c r="CK3627">
        <v>0.04</v>
      </c>
      <c r="CL3627">
        <v>0.79</v>
      </c>
      <c r="CM3627">
        <v>0.04</v>
      </c>
      <c r="CN3627">
        <v>0.04</v>
      </c>
      <c r="CP3627">
        <v>4.57</v>
      </c>
      <c r="CQ3627">
        <v>-2.7</v>
      </c>
      <c r="CR3627">
        <v>6.27</v>
      </c>
      <c r="CS3627">
        <v>5132</v>
      </c>
      <c r="CT3627">
        <v>80.239999999999995</v>
      </c>
      <c r="CU3627">
        <v>59.73</v>
      </c>
      <c r="CX3627" t="s">
        <v>10726</v>
      </c>
    </row>
    <row r="3628" spans="1:102" x14ac:dyDescent="0.25">
      <c r="A3628" t="s">
        <v>10727</v>
      </c>
      <c r="B3628" t="s">
        <v>98</v>
      </c>
      <c r="I3628">
        <v>0.20100000000000001</v>
      </c>
      <c r="J3628">
        <v>1.0999999999999999E-2</v>
      </c>
      <c r="K3628">
        <v>1.2999999999999999E-2</v>
      </c>
      <c r="L3628">
        <v>16.542973750000002</v>
      </c>
      <c r="M3628" s="2">
        <v>4.1489999999999997E-5</v>
      </c>
      <c r="N3628" s="2">
        <v>4.1489999999999997E-5</v>
      </c>
      <c r="Y3628">
        <v>2016</v>
      </c>
      <c r="Z3628" s="1">
        <v>44232</v>
      </c>
      <c r="AG3628">
        <v>2455002.6488800002</v>
      </c>
      <c r="AH3628">
        <v>1.83E-3</v>
      </c>
      <c r="AI3628">
        <v>1.83E-3</v>
      </c>
      <c r="AU3628" s="4"/>
      <c r="AV3628" s="4">
        <f>O3628*149597871*COS(U3628*3.14159265359/180)/(CL3628*695700)</f>
        <v>0</v>
      </c>
      <c r="AW3628" s="4">
        <f t="shared" si="124"/>
        <v>0</v>
      </c>
      <c r="BO3628" t="s">
        <v>156</v>
      </c>
      <c r="BP3628" t="s">
        <v>146</v>
      </c>
      <c r="BS3628" t="s">
        <v>10728</v>
      </c>
      <c r="BU3628" t="s">
        <v>10729</v>
      </c>
      <c r="BV3628">
        <v>297.67261500000001</v>
      </c>
      <c r="BW3628">
        <v>48.302315</v>
      </c>
      <c r="BZ3628">
        <v>13.266999999999999</v>
      </c>
      <c r="CA3628">
        <v>12.789</v>
      </c>
      <c r="CB3628">
        <v>12.724</v>
      </c>
      <c r="CC3628">
        <v>568</v>
      </c>
      <c r="CF3628">
        <v>0</v>
      </c>
      <c r="CG3628">
        <v>0.152</v>
      </c>
      <c r="CH3628">
        <v>0.14199999999999999</v>
      </c>
      <c r="CI3628">
        <v>0.84</v>
      </c>
      <c r="CJ3628">
        <v>0.04</v>
      </c>
      <c r="CK3628">
        <v>0.04</v>
      </c>
      <c r="CL3628">
        <v>0.79</v>
      </c>
      <c r="CM3628">
        <v>0.04</v>
      </c>
      <c r="CN3628">
        <v>0.04</v>
      </c>
      <c r="CP3628">
        <v>4.68</v>
      </c>
      <c r="CQ3628">
        <v>-3</v>
      </c>
      <c r="CR3628">
        <v>5.65</v>
      </c>
      <c r="CS3628">
        <v>5148</v>
      </c>
      <c r="CT3628">
        <v>92.59</v>
      </c>
      <c r="CU3628">
        <v>106.09</v>
      </c>
      <c r="CX3628" t="s">
        <v>10730</v>
      </c>
    </row>
    <row r="3629" spans="1:102" x14ac:dyDescent="0.25">
      <c r="A3629" t="s">
        <v>10731</v>
      </c>
      <c r="B3629" t="s">
        <v>98</v>
      </c>
      <c r="I3629">
        <v>0.20200000000000001</v>
      </c>
      <c r="J3629">
        <v>7.0000000000000001E-3</v>
      </c>
      <c r="K3629">
        <v>7.0000000000000001E-3</v>
      </c>
      <c r="L3629">
        <v>11.02347475</v>
      </c>
      <c r="M3629" s="2">
        <v>7.6599999999999995E-6</v>
      </c>
      <c r="N3629" s="2">
        <v>7.6599999999999995E-6</v>
      </c>
      <c r="Y3629">
        <v>2016</v>
      </c>
      <c r="Z3629" s="1">
        <v>44232</v>
      </c>
      <c r="AG3629">
        <v>2455004.1148020001</v>
      </c>
      <c r="AH3629">
        <v>5.1099999999999995E-4</v>
      </c>
      <c r="AI3629">
        <v>5.1099999999999995E-4</v>
      </c>
      <c r="AU3629" s="4"/>
      <c r="AV3629" s="4">
        <f>O3629*149597871*COS(U3629*3.14159265359/180)/(CL3629*695700)</f>
        <v>0</v>
      </c>
      <c r="AW3629" s="4">
        <f t="shared" si="124"/>
        <v>0</v>
      </c>
      <c r="BO3629" t="s">
        <v>156</v>
      </c>
      <c r="BP3629" t="s">
        <v>146</v>
      </c>
      <c r="BS3629" t="s">
        <v>10732</v>
      </c>
      <c r="BU3629" t="s">
        <v>10733</v>
      </c>
      <c r="BV3629">
        <v>298.10570799999999</v>
      </c>
      <c r="BW3629">
        <v>48.401150000000001</v>
      </c>
      <c r="BZ3629">
        <v>11.804</v>
      </c>
      <c r="CA3629">
        <v>11.163</v>
      </c>
      <c r="CB3629">
        <v>10.962999999999999</v>
      </c>
      <c r="CC3629">
        <v>126</v>
      </c>
      <c r="CF3629">
        <v>0.11</v>
      </c>
      <c r="CG3629">
        <v>7.5999999999999998E-2</v>
      </c>
      <c r="CH3629">
        <v>7.6999999999999999E-2</v>
      </c>
      <c r="CI3629">
        <v>0.55000000000000004</v>
      </c>
      <c r="CJ3629">
        <v>0.02</v>
      </c>
      <c r="CK3629">
        <v>0.02</v>
      </c>
      <c r="CL3629">
        <v>0.53</v>
      </c>
      <c r="CM3629">
        <v>0.02</v>
      </c>
      <c r="CN3629">
        <v>0.02</v>
      </c>
      <c r="CP3629">
        <v>5.89</v>
      </c>
      <c r="CQ3629">
        <v>-3.63</v>
      </c>
      <c r="CR3629">
        <v>5.62</v>
      </c>
      <c r="CS3629">
        <v>3768</v>
      </c>
      <c r="CT3629">
        <v>39.79</v>
      </c>
      <c r="CU3629">
        <v>40.659999999999997</v>
      </c>
      <c r="CX3629" t="s">
        <v>10734</v>
      </c>
    </row>
    <row r="3630" spans="1:102" x14ac:dyDescent="0.25">
      <c r="A3630" t="s">
        <v>10735</v>
      </c>
      <c r="B3630" t="s">
        <v>98</v>
      </c>
      <c r="I3630">
        <v>0.28199999999999997</v>
      </c>
      <c r="J3630">
        <v>1.4999999999999999E-2</v>
      </c>
      <c r="K3630">
        <v>0.02</v>
      </c>
      <c r="L3630">
        <v>34.188905210000001</v>
      </c>
      <c r="M3630" s="2">
        <v>6.016E-5</v>
      </c>
      <c r="N3630" s="2">
        <v>6.016E-5</v>
      </c>
      <c r="Y3630">
        <v>2016</v>
      </c>
      <c r="Z3630" s="1">
        <v>44232</v>
      </c>
      <c r="AG3630">
        <v>2455026.38876</v>
      </c>
      <c r="AH3630">
        <v>1.2700000000000001E-3</v>
      </c>
      <c r="AI3630">
        <v>1.2700000000000001E-3</v>
      </c>
      <c r="AU3630" s="4"/>
      <c r="AV3630" s="4">
        <f>O3630*149597871*COS(U3630*3.14159265359/180)/(CL3630*695700)</f>
        <v>0</v>
      </c>
      <c r="AW3630" s="4">
        <f t="shared" si="124"/>
        <v>0</v>
      </c>
      <c r="BO3630" t="s">
        <v>156</v>
      </c>
      <c r="BP3630" t="s">
        <v>146</v>
      </c>
      <c r="BS3630" t="s">
        <v>10736</v>
      </c>
      <c r="BU3630" t="s">
        <v>10737</v>
      </c>
      <c r="BV3630">
        <v>283.50727799999999</v>
      </c>
      <c r="BW3630">
        <v>48.552605</v>
      </c>
      <c r="BZ3630">
        <v>12.923</v>
      </c>
      <c r="CA3630">
        <v>12.583</v>
      </c>
      <c r="CB3630">
        <v>12.513</v>
      </c>
      <c r="CC3630">
        <v>645</v>
      </c>
      <c r="CF3630">
        <v>0.01</v>
      </c>
      <c r="CG3630">
        <v>0.1</v>
      </c>
      <c r="CH3630">
        <v>0.10299999999999999</v>
      </c>
      <c r="CI3630">
        <v>0.95</v>
      </c>
      <c r="CJ3630">
        <v>0.04</v>
      </c>
      <c r="CK3630">
        <v>0.03</v>
      </c>
      <c r="CL3630">
        <v>0.93</v>
      </c>
      <c r="CM3630">
        <v>0.05</v>
      </c>
      <c r="CN3630">
        <v>7.0000000000000007E-2</v>
      </c>
      <c r="CP3630">
        <v>4.9000000000000004</v>
      </c>
      <c r="CQ3630">
        <v>-2.78</v>
      </c>
      <c r="CR3630">
        <v>3.32</v>
      </c>
      <c r="CS3630">
        <v>5616</v>
      </c>
      <c r="CT3630">
        <v>55.02</v>
      </c>
      <c r="CU3630">
        <v>66.28</v>
      </c>
      <c r="CX3630" t="s">
        <v>10738</v>
      </c>
    </row>
    <row r="3631" spans="1:102" x14ac:dyDescent="0.25">
      <c r="A3631" t="s">
        <v>10739</v>
      </c>
      <c r="B3631" t="s">
        <v>98</v>
      </c>
      <c r="C3631">
        <v>18.86</v>
      </c>
      <c r="I3631">
        <v>0.19500000000000001</v>
      </c>
      <c r="L3631">
        <v>5.7293196000000002</v>
      </c>
      <c r="M3631" s="2">
        <v>1.8E-5</v>
      </c>
      <c r="N3631" s="2">
        <v>1.8E-5</v>
      </c>
      <c r="Y3631">
        <v>2012</v>
      </c>
      <c r="Z3631" s="1">
        <v>44232</v>
      </c>
      <c r="AG3631">
        <v>2454971.5584</v>
      </c>
      <c r="AH3631">
        <v>1E-3</v>
      </c>
      <c r="AI3631">
        <v>1E-3</v>
      </c>
      <c r="AJ3631">
        <v>2454971.5584</v>
      </c>
      <c r="AK3631">
        <v>1E-3</v>
      </c>
      <c r="AL3631">
        <v>1E-3</v>
      </c>
      <c r="AU3631" s="4"/>
      <c r="AV3631" s="4">
        <f>O3631*149597871*COS(U3631*3.14159265359/180)/(CL3631*695700)</f>
        <v>0</v>
      </c>
      <c r="AW3631" s="4">
        <f t="shared" si="124"/>
        <v>0</v>
      </c>
      <c r="BO3631" t="s">
        <v>99</v>
      </c>
      <c r="BP3631" t="s">
        <v>146</v>
      </c>
      <c r="BQ3631" t="s">
        <v>580</v>
      </c>
      <c r="BR3631" t="s">
        <v>146</v>
      </c>
      <c r="BS3631" t="s">
        <v>10740</v>
      </c>
      <c r="BU3631" t="s">
        <v>10741</v>
      </c>
      <c r="BV3631">
        <v>293.64128499999998</v>
      </c>
      <c r="BW3631">
        <v>44.657040000000002</v>
      </c>
      <c r="BX3631">
        <v>15.5</v>
      </c>
      <c r="BZ3631">
        <v>13.436999999999999</v>
      </c>
      <c r="CA3631">
        <v>13.022</v>
      </c>
      <c r="CC3631">
        <v>656.23</v>
      </c>
      <c r="CD3631">
        <v>8.89</v>
      </c>
      <c r="CE3631">
        <v>8.89</v>
      </c>
      <c r="CF3631">
        <v>-0.04</v>
      </c>
      <c r="CI3631">
        <v>0.83</v>
      </c>
      <c r="CJ3631">
        <v>6.6000000000000003E-2</v>
      </c>
      <c r="CK3631">
        <v>6.6000000000000003E-2</v>
      </c>
      <c r="CL3631">
        <v>0.73</v>
      </c>
      <c r="CM3631">
        <v>0.17899999999999999</v>
      </c>
      <c r="CN3631">
        <v>0.17899999999999999</v>
      </c>
      <c r="CS3631">
        <v>5145</v>
      </c>
      <c r="CT3631">
        <v>166</v>
      </c>
      <c r="CU3631">
        <v>166</v>
      </c>
      <c r="CX3631" t="s">
        <v>10742</v>
      </c>
    </row>
    <row r="3632" spans="1:102" x14ac:dyDescent="0.25">
      <c r="A3632" t="s">
        <v>10743</v>
      </c>
      <c r="B3632" t="s">
        <v>98</v>
      </c>
      <c r="C3632">
        <v>6.95</v>
      </c>
      <c r="I3632">
        <v>0.13800000000000001</v>
      </c>
      <c r="L3632">
        <v>11.6092567</v>
      </c>
      <c r="M3632" s="2">
        <v>8.6000000000000003E-5</v>
      </c>
      <c r="N3632" s="2">
        <v>8.6000000000000003E-5</v>
      </c>
      <c r="Y3632">
        <v>2012</v>
      </c>
      <c r="Z3632" s="1">
        <v>44232</v>
      </c>
      <c r="AG3632">
        <v>2454966.99083</v>
      </c>
      <c r="AH3632">
        <v>2.7000000000000001E-3</v>
      </c>
      <c r="AI3632">
        <v>2.7000000000000001E-3</v>
      </c>
      <c r="AJ3632">
        <v>2454966.99083</v>
      </c>
      <c r="AK3632">
        <v>2.7000000000000001E-3</v>
      </c>
      <c r="AL3632">
        <v>2.7000000000000001E-3</v>
      </c>
      <c r="AU3632" s="4"/>
      <c r="AV3632" s="4">
        <f>O3632*149597871*COS(U3632*3.14159265359/180)/(CL3632*695700)</f>
        <v>0</v>
      </c>
      <c r="AW3632" s="4">
        <f t="shared" si="124"/>
        <v>0</v>
      </c>
      <c r="BO3632" t="s">
        <v>99</v>
      </c>
      <c r="BP3632" t="s">
        <v>146</v>
      </c>
      <c r="BQ3632" t="s">
        <v>580</v>
      </c>
      <c r="BR3632" t="s">
        <v>146</v>
      </c>
      <c r="BS3632" t="s">
        <v>10744</v>
      </c>
      <c r="BU3632" t="s">
        <v>10741</v>
      </c>
      <c r="BV3632">
        <v>293.64128499999998</v>
      </c>
      <c r="BW3632">
        <v>44.657040000000002</v>
      </c>
      <c r="BX3632">
        <v>15.5</v>
      </c>
      <c r="BZ3632">
        <v>13.436999999999999</v>
      </c>
      <c r="CA3632">
        <v>13.022</v>
      </c>
      <c r="CC3632">
        <v>656.23</v>
      </c>
      <c r="CD3632">
        <v>8.89</v>
      </c>
      <c r="CE3632">
        <v>8.89</v>
      </c>
      <c r="CF3632">
        <v>-0.04</v>
      </c>
      <c r="CI3632">
        <v>0.83</v>
      </c>
      <c r="CJ3632">
        <v>6.6000000000000003E-2</v>
      </c>
      <c r="CK3632">
        <v>6.6000000000000003E-2</v>
      </c>
      <c r="CL3632">
        <v>0.73</v>
      </c>
      <c r="CM3632">
        <v>0.17899999999999999</v>
      </c>
      <c r="CN3632">
        <v>0.17899999999999999</v>
      </c>
      <c r="CS3632">
        <v>5145</v>
      </c>
      <c r="CT3632">
        <v>166</v>
      </c>
      <c r="CU3632">
        <v>166</v>
      </c>
      <c r="CX3632" t="s">
        <v>10742</v>
      </c>
    </row>
    <row r="3633" spans="1:102" x14ac:dyDescent="0.25">
      <c r="A3633" t="s">
        <v>10745</v>
      </c>
      <c r="B3633" t="s">
        <v>98</v>
      </c>
      <c r="I3633">
        <v>0.219</v>
      </c>
      <c r="J3633">
        <v>1.2999999999999999E-2</v>
      </c>
      <c r="K3633">
        <v>0.03</v>
      </c>
      <c r="L3633">
        <v>4.3016620000000003</v>
      </c>
      <c r="M3633" s="2">
        <v>3.1E-6</v>
      </c>
      <c r="N3633" s="2">
        <v>3.1E-6</v>
      </c>
      <c r="Y3633">
        <v>2016</v>
      </c>
      <c r="Z3633" s="1">
        <v>44232</v>
      </c>
      <c r="AG3633">
        <v>2455005.310292</v>
      </c>
      <c r="AH3633">
        <v>5.7200000000000003E-4</v>
      </c>
      <c r="AI3633">
        <v>5.7200000000000003E-4</v>
      </c>
      <c r="AU3633" s="4"/>
      <c r="AV3633" s="4">
        <f>O3633*149597871*COS(U3633*3.14159265359/180)/(CL3633*695700)</f>
        <v>0</v>
      </c>
      <c r="AW3633" s="4">
        <f t="shared" si="124"/>
        <v>0</v>
      </c>
      <c r="BO3633" t="s">
        <v>156</v>
      </c>
      <c r="BP3633" t="s">
        <v>146</v>
      </c>
      <c r="BS3633" t="s">
        <v>10746</v>
      </c>
      <c r="BU3633" t="s">
        <v>10747</v>
      </c>
      <c r="BV3633">
        <v>290.43758600000001</v>
      </c>
      <c r="BW3633">
        <v>48.791885000000001</v>
      </c>
      <c r="BZ3633">
        <v>13.07</v>
      </c>
      <c r="CA3633">
        <v>12.718999999999999</v>
      </c>
      <c r="CB3633">
        <v>12.605</v>
      </c>
      <c r="CC3633">
        <v>642</v>
      </c>
      <c r="CF3633">
        <v>0.06</v>
      </c>
      <c r="CG3633">
        <v>0.159</v>
      </c>
      <c r="CH3633">
        <v>0.14000000000000001</v>
      </c>
      <c r="CI3633">
        <v>0.93</v>
      </c>
      <c r="CJ3633">
        <v>0.04</v>
      </c>
      <c r="CK3633">
        <v>0.04</v>
      </c>
      <c r="CL3633">
        <v>0.9</v>
      </c>
      <c r="CM3633">
        <v>0.06</v>
      </c>
      <c r="CN3633">
        <v>0.12</v>
      </c>
      <c r="CP3633">
        <v>5.01</v>
      </c>
      <c r="CQ3633">
        <v>-3.22</v>
      </c>
      <c r="CR3633">
        <v>6.18</v>
      </c>
      <c r="CS3633">
        <v>5496</v>
      </c>
      <c r="CT3633">
        <v>88.25</v>
      </c>
      <c r="CU3633">
        <v>71.37</v>
      </c>
      <c r="CX3633" t="s">
        <v>10748</v>
      </c>
    </row>
    <row r="3634" spans="1:102" x14ac:dyDescent="0.25">
      <c r="A3634" t="s">
        <v>10749</v>
      </c>
      <c r="B3634" t="s">
        <v>98</v>
      </c>
      <c r="I3634">
        <v>0.23599999999999999</v>
      </c>
      <c r="J3634">
        <v>1.4999999999999999E-2</v>
      </c>
      <c r="K3634">
        <v>2.9000000000000001E-2</v>
      </c>
      <c r="L3634">
        <v>4.7985993899999997</v>
      </c>
      <c r="M3634" s="2">
        <v>5.4E-6</v>
      </c>
      <c r="N3634" s="2">
        <v>5.4E-6</v>
      </c>
      <c r="Y3634">
        <v>2016</v>
      </c>
      <c r="Z3634" s="1">
        <v>44232</v>
      </c>
      <c r="AG3634">
        <v>2455006.2577570002</v>
      </c>
      <c r="AH3634">
        <v>8.52E-4</v>
      </c>
      <c r="AI3634">
        <v>8.52E-4</v>
      </c>
      <c r="AU3634" s="4"/>
      <c r="AV3634" s="4">
        <f>O3634*149597871*COS(U3634*3.14159265359/180)/(CL3634*695700)</f>
        <v>0</v>
      </c>
      <c r="AW3634" s="4">
        <f t="shared" si="124"/>
        <v>0</v>
      </c>
      <c r="BO3634" t="s">
        <v>156</v>
      </c>
      <c r="BP3634" t="s">
        <v>146</v>
      </c>
      <c r="BS3634" t="s">
        <v>10750</v>
      </c>
      <c r="BU3634" t="s">
        <v>10751</v>
      </c>
      <c r="BV3634">
        <v>286.55101999999999</v>
      </c>
      <c r="BW3634">
        <v>49.418742999999999</v>
      </c>
      <c r="BZ3634">
        <v>13.41</v>
      </c>
      <c r="CA3634">
        <v>13.045999999999999</v>
      </c>
      <c r="CB3634">
        <v>12.986000000000001</v>
      </c>
      <c r="CC3634">
        <v>756</v>
      </c>
      <c r="CF3634">
        <v>0.01</v>
      </c>
      <c r="CG3634">
        <v>0.16200000000000001</v>
      </c>
      <c r="CH3634">
        <v>0.13700000000000001</v>
      </c>
      <c r="CI3634">
        <v>0.93</v>
      </c>
      <c r="CJ3634">
        <v>0.04</v>
      </c>
      <c r="CK3634">
        <v>0.04</v>
      </c>
      <c r="CL3634">
        <v>0.9</v>
      </c>
      <c r="CM3634">
        <v>0.05</v>
      </c>
      <c r="CN3634">
        <v>0.11</v>
      </c>
      <c r="CP3634">
        <v>4.68</v>
      </c>
      <c r="CQ3634">
        <v>-2.96</v>
      </c>
      <c r="CR3634">
        <v>5.37</v>
      </c>
      <c r="CS3634">
        <v>5527</v>
      </c>
      <c r="CT3634">
        <v>79.459999999999994</v>
      </c>
      <c r="CU3634">
        <v>75.23</v>
      </c>
      <c r="CX3634" t="s">
        <v>10752</v>
      </c>
    </row>
    <row r="3635" spans="1:102" x14ac:dyDescent="0.25">
      <c r="A3635" t="s">
        <v>10753</v>
      </c>
      <c r="B3635" t="s">
        <v>98</v>
      </c>
      <c r="I3635">
        <v>0.23</v>
      </c>
      <c r="J3635">
        <v>1.4999999999999999E-2</v>
      </c>
      <c r="K3635">
        <v>1.6E-2</v>
      </c>
      <c r="L3635">
        <v>17.205234829999998</v>
      </c>
      <c r="M3635" s="2">
        <v>2.2220000000000001E-5</v>
      </c>
      <c r="N3635" s="2">
        <v>2.2220000000000001E-5</v>
      </c>
      <c r="Y3635">
        <v>2016</v>
      </c>
      <c r="Z3635" s="1">
        <v>44232</v>
      </c>
      <c r="AG3635">
        <v>2455008.0581100001</v>
      </c>
      <c r="AH3635">
        <v>1.0200000000000001E-3</v>
      </c>
      <c r="AI3635">
        <v>1.0200000000000001E-3</v>
      </c>
      <c r="AU3635" s="4"/>
      <c r="AV3635" s="4">
        <f>O3635*149597871*COS(U3635*3.14159265359/180)/(CL3635*695700)</f>
        <v>0</v>
      </c>
      <c r="AW3635" s="4">
        <f t="shared" si="124"/>
        <v>0</v>
      </c>
      <c r="BO3635" t="s">
        <v>156</v>
      </c>
      <c r="BP3635" t="s">
        <v>146</v>
      </c>
      <c r="BS3635" t="s">
        <v>10754</v>
      </c>
      <c r="BU3635" t="s">
        <v>10755</v>
      </c>
      <c r="BV3635">
        <v>291.22108100000003</v>
      </c>
      <c r="BW3635">
        <v>50.581302999999998</v>
      </c>
      <c r="BZ3635">
        <v>13.114000000000001</v>
      </c>
      <c r="CA3635">
        <v>12.648999999999999</v>
      </c>
      <c r="CB3635">
        <v>12.558</v>
      </c>
      <c r="CC3635">
        <v>532</v>
      </c>
      <c r="CF3635">
        <v>-0.1</v>
      </c>
      <c r="CG3635">
        <v>0.191</v>
      </c>
      <c r="CH3635">
        <v>0.155</v>
      </c>
      <c r="CI3635">
        <v>0.83</v>
      </c>
      <c r="CJ3635">
        <v>0.05</v>
      </c>
      <c r="CK3635">
        <v>0.04</v>
      </c>
      <c r="CL3635">
        <v>0.79</v>
      </c>
      <c r="CM3635">
        <v>0.05</v>
      </c>
      <c r="CN3635">
        <v>0.05</v>
      </c>
      <c r="CP3635">
        <v>4.68</v>
      </c>
      <c r="CQ3635">
        <v>-2.95</v>
      </c>
      <c r="CR3635">
        <v>5.96</v>
      </c>
      <c r="CS3635">
        <v>5212</v>
      </c>
      <c r="CT3635">
        <v>77.650000000000006</v>
      </c>
      <c r="CU3635">
        <v>89.47</v>
      </c>
      <c r="CX3635" t="s">
        <v>10756</v>
      </c>
    </row>
    <row r="3636" spans="1:102" x14ac:dyDescent="0.25">
      <c r="A3636" t="s">
        <v>10757</v>
      </c>
      <c r="B3636" t="s">
        <v>98</v>
      </c>
      <c r="I3636">
        <v>0.249</v>
      </c>
      <c r="J3636">
        <v>2.1000000000000001E-2</v>
      </c>
      <c r="K3636">
        <v>3.2000000000000001E-2</v>
      </c>
      <c r="L3636">
        <v>22.18329658</v>
      </c>
      <c r="M3636" s="2">
        <v>4.5930000000000002E-5</v>
      </c>
      <c r="N3636" s="2">
        <v>4.5930000000000002E-5</v>
      </c>
      <c r="Y3636">
        <v>2016</v>
      </c>
      <c r="Z3636" s="1">
        <v>44232</v>
      </c>
      <c r="AG3636">
        <v>2455002.4968699999</v>
      </c>
      <c r="AH3636">
        <v>1.7600000000000001E-3</v>
      </c>
      <c r="AI3636">
        <v>1.7600000000000001E-3</v>
      </c>
      <c r="AU3636" s="4"/>
      <c r="AV3636" s="4">
        <f>O3636*149597871*COS(U3636*3.14159265359/180)/(CL3636*695700)</f>
        <v>0</v>
      </c>
      <c r="AW3636" s="4">
        <f t="shared" si="124"/>
        <v>0</v>
      </c>
      <c r="BO3636" t="s">
        <v>156</v>
      </c>
      <c r="BP3636" t="s">
        <v>146</v>
      </c>
      <c r="BS3636" t="s">
        <v>10758</v>
      </c>
      <c r="BU3636" t="s">
        <v>10759</v>
      </c>
      <c r="BV3636">
        <v>289.521162</v>
      </c>
      <c r="BW3636">
        <v>51.237316</v>
      </c>
      <c r="BZ3636">
        <v>13.032</v>
      </c>
      <c r="CA3636">
        <v>12.702999999999999</v>
      </c>
      <c r="CB3636">
        <v>12.635999999999999</v>
      </c>
      <c r="CC3636">
        <v>758</v>
      </c>
      <c r="CF3636">
        <v>0.02</v>
      </c>
      <c r="CG3636">
        <v>9.9000000000000005E-2</v>
      </c>
      <c r="CH3636">
        <v>9.8000000000000004E-2</v>
      </c>
      <c r="CI3636">
        <v>0.99</v>
      </c>
      <c r="CJ3636">
        <v>0.04</v>
      </c>
      <c r="CK3636">
        <v>0.03</v>
      </c>
      <c r="CL3636">
        <v>1.02</v>
      </c>
      <c r="CM3636">
        <v>0.08</v>
      </c>
      <c r="CN3636">
        <v>0.13</v>
      </c>
      <c r="CP3636">
        <v>5.89</v>
      </c>
      <c r="CQ3636">
        <v>-3.35</v>
      </c>
      <c r="CR3636">
        <v>2.4900000000000002</v>
      </c>
      <c r="CS3636">
        <v>5746</v>
      </c>
      <c r="CT3636">
        <v>51.43</v>
      </c>
      <c r="CU3636">
        <v>59.48</v>
      </c>
      <c r="CX3636" t="s">
        <v>10760</v>
      </c>
    </row>
    <row r="3637" spans="1:102" x14ac:dyDescent="0.25">
      <c r="A3637" t="s">
        <v>10761</v>
      </c>
      <c r="B3637" t="s">
        <v>98</v>
      </c>
      <c r="I3637">
        <v>0.21299999999999999</v>
      </c>
      <c r="J3637">
        <v>1.4E-2</v>
      </c>
      <c r="K3637">
        <v>2.9000000000000001E-2</v>
      </c>
      <c r="L3637">
        <v>7.65880414</v>
      </c>
      <c r="M3637" s="2">
        <v>1.346E-5</v>
      </c>
      <c r="N3637" s="2">
        <v>1.346E-5</v>
      </c>
      <c r="Y3637">
        <v>2016</v>
      </c>
      <c r="Z3637" s="1">
        <v>44232</v>
      </c>
      <c r="AG3637">
        <v>2455006.03902</v>
      </c>
      <c r="AH3637">
        <v>1.4E-3</v>
      </c>
      <c r="AI3637">
        <v>1.4E-3</v>
      </c>
      <c r="AU3637" s="4"/>
      <c r="AV3637" s="4">
        <f>O3637*149597871*COS(U3637*3.14159265359/180)/(CL3637*695700)</f>
        <v>0</v>
      </c>
      <c r="AW3637" s="4">
        <f t="shared" si="124"/>
        <v>0</v>
      </c>
      <c r="BO3637" t="s">
        <v>156</v>
      </c>
      <c r="BP3637" t="s">
        <v>146</v>
      </c>
      <c r="BS3637" t="s">
        <v>10762</v>
      </c>
      <c r="BU3637" t="s">
        <v>10763</v>
      </c>
      <c r="BV3637">
        <v>290.24704300000002</v>
      </c>
      <c r="BW3637">
        <v>52.149135999999999</v>
      </c>
      <c r="BZ3637">
        <v>13.326000000000001</v>
      </c>
      <c r="CA3637">
        <v>12.920999999999999</v>
      </c>
      <c r="CB3637">
        <v>12.920999999999999</v>
      </c>
      <c r="CC3637">
        <v>747</v>
      </c>
      <c r="CF3637">
        <v>-0.01</v>
      </c>
      <c r="CG3637">
        <v>0.16400000000000001</v>
      </c>
      <c r="CH3637">
        <v>0.13700000000000001</v>
      </c>
      <c r="CI3637">
        <v>0.95</v>
      </c>
      <c r="CJ3637">
        <v>0.05</v>
      </c>
      <c r="CK3637">
        <v>0.05</v>
      </c>
      <c r="CL3637">
        <v>0.91</v>
      </c>
      <c r="CM3637">
        <v>0.06</v>
      </c>
      <c r="CN3637">
        <v>0.12</v>
      </c>
      <c r="CP3637">
        <v>4.17</v>
      </c>
      <c r="CQ3637">
        <v>-2.5299999999999998</v>
      </c>
      <c r="CR3637">
        <v>4.68</v>
      </c>
      <c r="CS3637">
        <v>5612</v>
      </c>
      <c r="CT3637">
        <v>108.4</v>
      </c>
      <c r="CU3637">
        <v>116.01</v>
      </c>
      <c r="CX3637" t="s">
        <v>10764</v>
      </c>
    </row>
    <row r="3638" spans="1:102" x14ac:dyDescent="0.25">
      <c r="A3638" t="s">
        <v>10765</v>
      </c>
      <c r="B3638" t="s">
        <v>98</v>
      </c>
      <c r="I3638">
        <v>0.21299999999999999</v>
      </c>
      <c r="J3638">
        <v>1.9E-2</v>
      </c>
      <c r="K3638">
        <v>4.5999999999999999E-2</v>
      </c>
      <c r="L3638">
        <v>9.3789194400000007</v>
      </c>
      <c r="M3638" s="2">
        <v>2.3710000000000002E-5</v>
      </c>
      <c r="N3638" s="2">
        <v>2.3710000000000002E-5</v>
      </c>
      <c r="Y3638">
        <v>2016</v>
      </c>
      <c r="Z3638" s="1">
        <v>44232</v>
      </c>
      <c r="AG3638">
        <v>2455009.4519000002</v>
      </c>
      <c r="AH3638">
        <v>2.0699999999999998E-3</v>
      </c>
      <c r="AI3638">
        <v>2.0699999999999998E-3</v>
      </c>
      <c r="AU3638" s="4"/>
      <c r="AV3638" s="4">
        <f>O3638*149597871*COS(U3638*3.14159265359/180)/(CL3638*695700)</f>
        <v>0</v>
      </c>
      <c r="AW3638" s="4">
        <f t="shared" si="124"/>
        <v>0</v>
      </c>
      <c r="BO3638" t="s">
        <v>156</v>
      </c>
      <c r="BP3638" t="s">
        <v>146</v>
      </c>
      <c r="BS3638" t="s">
        <v>10766</v>
      </c>
      <c r="BU3638" t="s">
        <v>10767</v>
      </c>
      <c r="BV3638">
        <v>286.96388899999999</v>
      </c>
      <c r="BW3638">
        <v>37.829700000000003</v>
      </c>
      <c r="BZ3638">
        <v>13.507</v>
      </c>
      <c r="CA3638">
        <v>13.146000000000001</v>
      </c>
      <c r="CB3638">
        <v>13.077999999999999</v>
      </c>
      <c r="CC3638">
        <v>852</v>
      </c>
      <c r="CF3638">
        <v>0</v>
      </c>
      <c r="CG3638">
        <v>0.17299999999999999</v>
      </c>
      <c r="CH3638">
        <v>0.13700000000000001</v>
      </c>
      <c r="CI3638">
        <v>0.97</v>
      </c>
      <c r="CJ3638">
        <v>0.06</v>
      </c>
      <c r="CK3638">
        <v>0.06</v>
      </c>
      <c r="CL3638">
        <v>0.95</v>
      </c>
      <c r="CM3638">
        <v>0.08</v>
      </c>
      <c r="CN3638">
        <v>0.12</v>
      </c>
      <c r="CP3638">
        <v>3.98</v>
      </c>
      <c r="CQ3638">
        <v>-2.2000000000000002</v>
      </c>
      <c r="CR3638">
        <v>3.82</v>
      </c>
      <c r="CS3638">
        <v>5710</v>
      </c>
      <c r="CT3638">
        <v>145.72</v>
      </c>
      <c r="CU3638">
        <v>114.7</v>
      </c>
      <c r="CX3638" t="s">
        <v>10768</v>
      </c>
    </row>
    <row r="3639" spans="1:102" x14ac:dyDescent="0.25">
      <c r="A3639" t="s">
        <v>10769</v>
      </c>
      <c r="B3639" t="s">
        <v>98</v>
      </c>
      <c r="I3639">
        <v>0.29199999999999998</v>
      </c>
      <c r="J3639">
        <v>3.5000000000000003E-2</v>
      </c>
      <c r="K3639">
        <v>7.4999999999999997E-2</v>
      </c>
      <c r="L3639">
        <v>29.911367940000002</v>
      </c>
      <c r="M3639" s="2">
        <v>9.9090000000000002E-5</v>
      </c>
      <c r="N3639" s="2">
        <v>9.9090000000000002E-5</v>
      </c>
      <c r="Y3639">
        <v>2016</v>
      </c>
      <c r="Z3639" s="1">
        <v>44232</v>
      </c>
      <c r="AG3639">
        <v>2455027.7069899999</v>
      </c>
      <c r="AH3639">
        <v>2.63E-3</v>
      </c>
      <c r="AI3639">
        <v>2.63E-3</v>
      </c>
      <c r="AU3639" s="4"/>
      <c r="AV3639" s="4">
        <f>O3639*149597871*COS(U3639*3.14159265359/180)/(CL3639*695700)</f>
        <v>0</v>
      </c>
      <c r="AW3639" s="4">
        <f t="shared" si="124"/>
        <v>0</v>
      </c>
      <c r="BO3639" t="s">
        <v>156</v>
      </c>
      <c r="BP3639" t="s">
        <v>146</v>
      </c>
      <c r="BS3639" t="s">
        <v>10770</v>
      </c>
      <c r="BU3639" t="s">
        <v>10771</v>
      </c>
      <c r="BV3639">
        <v>295.18292000000002</v>
      </c>
      <c r="BW3639">
        <v>38.654231000000003</v>
      </c>
      <c r="BZ3639">
        <v>13.079000000000001</v>
      </c>
      <c r="CA3639">
        <v>12.718999999999999</v>
      </c>
      <c r="CB3639">
        <v>12.646000000000001</v>
      </c>
      <c r="CC3639">
        <v>698</v>
      </c>
      <c r="CF3639">
        <v>0.09</v>
      </c>
      <c r="CG3639">
        <v>0.152</v>
      </c>
      <c r="CH3639">
        <v>0.15</v>
      </c>
      <c r="CI3639">
        <v>0.99</v>
      </c>
      <c r="CJ3639">
        <v>0.06</v>
      </c>
      <c r="CK3639">
        <v>0.05</v>
      </c>
      <c r="CL3639">
        <v>0.97</v>
      </c>
      <c r="CM3639">
        <v>0.08</v>
      </c>
      <c r="CN3639">
        <v>0.24</v>
      </c>
      <c r="CP3639">
        <v>4.47</v>
      </c>
      <c r="CQ3639">
        <v>-2.71</v>
      </c>
      <c r="CR3639">
        <v>4.18</v>
      </c>
      <c r="CS3639">
        <v>5672</v>
      </c>
      <c r="CT3639">
        <v>141.61000000000001</v>
      </c>
      <c r="CU3639">
        <v>95.54</v>
      </c>
      <c r="CX3639" t="s">
        <v>10772</v>
      </c>
    </row>
    <row r="3640" spans="1:102" x14ac:dyDescent="0.25">
      <c r="A3640" t="s">
        <v>10773</v>
      </c>
      <c r="B3640" t="s">
        <v>98</v>
      </c>
      <c r="I3640">
        <v>0.22700000000000001</v>
      </c>
      <c r="J3640">
        <v>1.2999999999999999E-2</v>
      </c>
      <c r="K3640">
        <v>3.4000000000000002E-2</v>
      </c>
      <c r="L3640">
        <v>25.695782510000001</v>
      </c>
      <c r="M3640" s="2">
        <v>6.3200000000000005E-5</v>
      </c>
      <c r="N3640" s="2">
        <v>6.3200000000000005E-5</v>
      </c>
      <c r="Y3640">
        <v>2016</v>
      </c>
      <c r="Z3640" s="1">
        <v>44232</v>
      </c>
      <c r="AG3640">
        <v>2455021.7895900002</v>
      </c>
      <c r="AH3640">
        <v>1.92E-3</v>
      </c>
      <c r="AI3640">
        <v>1.92E-3</v>
      </c>
      <c r="AU3640" s="4"/>
      <c r="AV3640" s="4">
        <f>O3640*149597871*COS(U3640*3.14159265359/180)/(CL3640*695700)</f>
        <v>0</v>
      </c>
      <c r="AW3640" s="4">
        <f t="shared" si="124"/>
        <v>0</v>
      </c>
      <c r="BO3640" t="s">
        <v>156</v>
      </c>
      <c r="BP3640" t="s">
        <v>146</v>
      </c>
      <c r="BS3640" t="s">
        <v>10774</v>
      </c>
      <c r="BU3640" t="s">
        <v>10775</v>
      </c>
      <c r="BV3640">
        <v>294.711927</v>
      </c>
      <c r="BW3640">
        <v>39.073762000000002</v>
      </c>
      <c r="BZ3640">
        <v>13.438000000000001</v>
      </c>
      <c r="CA3640">
        <v>12.952</v>
      </c>
      <c r="CB3640">
        <v>12.861000000000001</v>
      </c>
      <c r="CC3640">
        <v>549</v>
      </c>
      <c r="CF3640">
        <v>-0.14000000000000001</v>
      </c>
      <c r="CG3640">
        <v>0.15</v>
      </c>
      <c r="CH3640">
        <v>0.129</v>
      </c>
      <c r="CI3640">
        <v>0.78</v>
      </c>
      <c r="CJ3640">
        <v>0.04</v>
      </c>
      <c r="CK3640">
        <v>0.04</v>
      </c>
      <c r="CL3640">
        <v>0.73</v>
      </c>
      <c r="CM3640">
        <v>0.04</v>
      </c>
      <c r="CN3640">
        <v>0.03</v>
      </c>
      <c r="CP3640">
        <v>3.8</v>
      </c>
      <c r="CQ3640">
        <v>-2.2599999999999998</v>
      </c>
      <c r="CR3640">
        <v>4.97</v>
      </c>
      <c r="CS3640">
        <v>4984</v>
      </c>
      <c r="CT3640">
        <v>41.61</v>
      </c>
      <c r="CU3640">
        <v>52.11</v>
      </c>
      <c r="CX3640" t="s">
        <v>10776</v>
      </c>
    </row>
    <row r="3641" spans="1:102" x14ac:dyDescent="0.25">
      <c r="A3641" t="s">
        <v>10777</v>
      </c>
      <c r="B3641" t="s">
        <v>98</v>
      </c>
      <c r="I3641">
        <v>0.17799999999999999</v>
      </c>
      <c r="J3641">
        <v>0.02</v>
      </c>
      <c r="K3641">
        <v>1.6E-2</v>
      </c>
      <c r="L3641">
        <v>1.6168837</v>
      </c>
      <c r="M3641" s="2">
        <v>1.2300000000000001E-6</v>
      </c>
      <c r="N3641" s="2">
        <v>1.2300000000000001E-6</v>
      </c>
      <c r="Y3641">
        <v>2016</v>
      </c>
      <c r="Z3641" s="1">
        <v>44232</v>
      </c>
      <c r="AG3641">
        <v>2455002.8034839998</v>
      </c>
      <c r="AH3641">
        <v>6.1499999999999999E-4</v>
      </c>
      <c r="AI3641">
        <v>6.1499999999999999E-4</v>
      </c>
      <c r="AU3641" s="4"/>
      <c r="AV3641" s="4">
        <f>O3641*149597871*COS(U3641*3.14159265359/180)/(CL3641*695700)</f>
        <v>0</v>
      </c>
      <c r="AW3641" s="4">
        <f t="shared" si="124"/>
        <v>0</v>
      </c>
      <c r="BO3641" t="s">
        <v>156</v>
      </c>
      <c r="BP3641" t="s">
        <v>146</v>
      </c>
      <c r="BS3641" t="s">
        <v>10778</v>
      </c>
      <c r="BU3641" t="s">
        <v>10779</v>
      </c>
      <c r="BV3641">
        <v>288.75495000000001</v>
      </c>
      <c r="BW3641">
        <v>39.563656000000002</v>
      </c>
      <c r="BZ3641">
        <v>13.087</v>
      </c>
      <c r="CA3641">
        <v>12.653</v>
      </c>
      <c r="CB3641">
        <v>12.561</v>
      </c>
      <c r="CC3641">
        <v>568</v>
      </c>
      <c r="CF3641">
        <v>-0.03</v>
      </c>
      <c r="CG3641">
        <v>0.18</v>
      </c>
      <c r="CH3641">
        <v>0.151</v>
      </c>
      <c r="CI3641">
        <v>0.87</v>
      </c>
      <c r="CJ3641">
        <v>0.05</v>
      </c>
      <c r="CK3641">
        <v>0.04</v>
      </c>
      <c r="CL3641">
        <v>0.83</v>
      </c>
      <c r="CM3641">
        <v>0.05</v>
      </c>
      <c r="CN3641">
        <v>7.0000000000000007E-2</v>
      </c>
      <c r="CP3641">
        <v>4.68</v>
      </c>
      <c r="CQ3641">
        <v>-3.03</v>
      </c>
      <c r="CR3641">
        <v>5.89</v>
      </c>
      <c r="CS3641">
        <v>5334</v>
      </c>
      <c r="CT3641">
        <v>106.87</v>
      </c>
      <c r="CU3641">
        <v>117.14</v>
      </c>
      <c r="CX3641" t="s">
        <v>10780</v>
      </c>
    </row>
    <row r="3642" spans="1:102" x14ac:dyDescent="0.25">
      <c r="A3642" t="s">
        <v>10781</v>
      </c>
      <c r="B3642" t="s">
        <v>98</v>
      </c>
      <c r="I3642">
        <v>0.17799999999999999</v>
      </c>
      <c r="J3642">
        <v>1.6E-2</v>
      </c>
      <c r="K3642">
        <v>3.1E-2</v>
      </c>
      <c r="L3642">
        <v>9.6685772300000004</v>
      </c>
      <c r="M3642" s="2">
        <v>1.9199999999999999E-5</v>
      </c>
      <c r="N3642" s="2">
        <v>1.9199999999999999E-5</v>
      </c>
      <c r="Y3642">
        <v>2016</v>
      </c>
      <c r="Z3642" s="1">
        <v>44232</v>
      </c>
      <c r="AG3642">
        <v>2455007.5347500001</v>
      </c>
      <c r="AH3642">
        <v>1.65E-3</v>
      </c>
      <c r="AI3642">
        <v>1.65E-3</v>
      </c>
      <c r="AU3642" s="4"/>
      <c r="AV3642" s="4">
        <f>O3642*149597871*COS(U3642*3.14159265359/180)/(CL3642*695700)</f>
        <v>0</v>
      </c>
      <c r="AW3642" s="4">
        <f t="shared" si="124"/>
        <v>0</v>
      </c>
      <c r="BO3642" t="s">
        <v>156</v>
      </c>
      <c r="BP3642" t="s">
        <v>146</v>
      </c>
      <c r="BS3642" t="s">
        <v>10782</v>
      </c>
      <c r="BU3642" t="s">
        <v>10783</v>
      </c>
      <c r="BV3642">
        <v>295.00203900000002</v>
      </c>
      <c r="BW3642">
        <v>39.952922999999998</v>
      </c>
      <c r="BZ3642">
        <v>12.993</v>
      </c>
      <c r="CA3642">
        <v>12.624000000000001</v>
      </c>
      <c r="CB3642">
        <v>12.548</v>
      </c>
      <c r="CC3642">
        <v>663</v>
      </c>
      <c r="CF3642">
        <v>0.13</v>
      </c>
      <c r="CG3642">
        <v>0.14399999999999999</v>
      </c>
      <c r="CH3642">
        <v>0.14899999999999999</v>
      </c>
      <c r="CI3642">
        <v>0.99</v>
      </c>
      <c r="CJ3642">
        <v>0.06</v>
      </c>
      <c r="CK3642">
        <v>0.06</v>
      </c>
      <c r="CL3642">
        <v>0.96</v>
      </c>
      <c r="CM3642">
        <v>0.08</v>
      </c>
      <c r="CN3642">
        <v>0.16</v>
      </c>
      <c r="CP3642">
        <v>4.07</v>
      </c>
      <c r="CQ3642">
        <v>-2.44</v>
      </c>
      <c r="CR3642">
        <v>4.09</v>
      </c>
      <c r="CS3642">
        <v>5636</v>
      </c>
      <c r="CT3642">
        <v>185.6</v>
      </c>
      <c r="CU3642">
        <v>135.41</v>
      </c>
      <c r="CX3642" t="s">
        <v>10784</v>
      </c>
    </row>
    <row r="3643" spans="1:102" x14ac:dyDescent="0.25">
      <c r="A3643" t="s">
        <v>10785</v>
      </c>
      <c r="B3643" t="s">
        <v>98</v>
      </c>
      <c r="C3643">
        <v>1.39</v>
      </c>
      <c r="D3643">
        <v>1.39</v>
      </c>
      <c r="E3643">
        <v>0</v>
      </c>
      <c r="I3643">
        <v>0.248</v>
      </c>
      <c r="L3643">
        <v>10.2184954</v>
      </c>
      <c r="M3643">
        <v>1.4999999999999999E-4</v>
      </c>
      <c r="N3643">
        <v>1.4999999999999999E-4</v>
      </c>
      <c r="Y3643">
        <v>2012</v>
      </c>
      <c r="Z3643" s="1">
        <v>44232</v>
      </c>
      <c r="AG3643">
        <v>2454969.87048</v>
      </c>
      <c r="AH3643">
        <v>5.5999999999999999E-3</v>
      </c>
      <c r="AI3643">
        <v>5.5999999999999999E-3</v>
      </c>
      <c r="AJ3643">
        <v>2454969.87048</v>
      </c>
      <c r="AK3643">
        <v>5.5999999999999999E-3</v>
      </c>
      <c r="AL3643">
        <v>5.5999999999999999E-3</v>
      </c>
      <c r="AU3643" s="4"/>
      <c r="AV3643" s="4">
        <f>O3643*149597871*COS(U3643*3.14159265359/180)/(CL3643*695700)</f>
        <v>0</v>
      </c>
      <c r="AW3643" s="4">
        <f t="shared" si="124"/>
        <v>0</v>
      </c>
      <c r="BO3643" t="s">
        <v>99</v>
      </c>
      <c r="BP3643" t="s">
        <v>146</v>
      </c>
      <c r="BS3643" t="s">
        <v>10786</v>
      </c>
      <c r="BU3643" t="s">
        <v>10787</v>
      </c>
      <c r="BV3643">
        <v>296.35864900000001</v>
      </c>
      <c r="BW3643">
        <v>39.115194000000002</v>
      </c>
      <c r="BX3643">
        <v>15.3</v>
      </c>
      <c r="BZ3643">
        <v>13.643000000000001</v>
      </c>
      <c r="CA3643">
        <v>13.382</v>
      </c>
      <c r="CC3643">
        <v>996.32</v>
      </c>
      <c r="CD3643">
        <v>25.04</v>
      </c>
      <c r="CE3643">
        <v>25.04</v>
      </c>
      <c r="CI3643">
        <v>0.95</v>
      </c>
      <c r="CL3643">
        <v>1.1299999999999999</v>
      </c>
      <c r="CM3643">
        <v>0.53</v>
      </c>
      <c r="CN3643">
        <v>0.53</v>
      </c>
      <c r="CS3643">
        <v>6099</v>
      </c>
      <c r="CT3643">
        <v>200</v>
      </c>
      <c r="CU3643">
        <v>200</v>
      </c>
      <c r="CX3643" t="s">
        <v>10788</v>
      </c>
    </row>
    <row r="3644" spans="1:102" x14ac:dyDescent="0.25">
      <c r="A3644" t="s">
        <v>10789</v>
      </c>
      <c r="B3644" t="s">
        <v>98</v>
      </c>
      <c r="C3644">
        <v>2.19</v>
      </c>
      <c r="D3644">
        <v>2.19</v>
      </c>
      <c r="E3644">
        <v>0</v>
      </c>
      <c r="I3644">
        <v>0.255</v>
      </c>
      <c r="L3644">
        <v>15.574156800000001</v>
      </c>
      <c r="M3644">
        <v>2.7000000000000001E-3</v>
      </c>
      <c r="N3644">
        <v>2.7000000000000001E-3</v>
      </c>
      <c r="Y3644">
        <v>2012</v>
      </c>
      <c r="Z3644" s="1">
        <v>44232</v>
      </c>
      <c r="AG3644">
        <v>2454965.4320899998</v>
      </c>
      <c r="AH3644">
        <v>6.6E-3</v>
      </c>
      <c r="AI3644">
        <v>6.6E-3</v>
      </c>
      <c r="AJ3644">
        <v>2454965.4320899998</v>
      </c>
      <c r="AK3644">
        <v>6.6E-3</v>
      </c>
      <c r="AL3644">
        <v>6.6E-3</v>
      </c>
      <c r="AU3644" s="4"/>
      <c r="AV3644" s="4">
        <f>O3644*149597871*COS(U3644*3.14159265359/180)/(CL3644*695700)</f>
        <v>0</v>
      </c>
      <c r="AW3644" s="4">
        <f t="shared" si="124"/>
        <v>0</v>
      </c>
      <c r="BO3644" t="s">
        <v>99</v>
      </c>
      <c r="BP3644" t="s">
        <v>146</v>
      </c>
      <c r="BS3644" t="s">
        <v>10790</v>
      </c>
      <c r="BU3644" t="s">
        <v>10787</v>
      </c>
      <c r="BV3644">
        <v>296.35864900000001</v>
      </c>
      <c r="BW3644">
        <v>39.115194000000002</v>
      </c>
      <c r="BX3644">
        <v>15.3</v>
      </c>
      <c r="BZ3644">
        <v>13.643000000000001</v>
      </c>
      <c r="CA3644">
        <v>13.382</v>
      </c>
      <c r="CC3644">
        <v>996.32</v>
      </c>
      <c r="CD3644">
        <v>25.04</v>
      </c>
      <c r="CE3644">
        <v>25.04</v>
      </c>
      <c r="CI3644">
        <v>0.95</v>
      </c>
      <c r="CL3644">
        <v>1.1299999999999999</v>
      </c>
      <c r="CM3644">
        <v>0.53</v>
      </c>
      <c r="CN3644">
        <v>0.53</v>
      </c>
      <c r="CS3644">
        <v>6099</v>
      </c>
      <c r="CT3644">
        <v>200</v>
      </c>
      <c r="CU3644">
        <v>200</v>
      </c>
      <c r="CX3644" t="s">
        <v>10788</v>
      </c>
    </row>
    <row r="3645" spans="1:102" x14ac:dyDescent="0.25">
      <c r="A3645" t="s">
        <v>10791</v>
      </c>
      <c r="B3645" t="s">
        <v>98</v>
      </c>
      <c r="I3645">
        <v>0.26200000000000001</v>
      </c>
      <c r="J3645">
        <v>0.125</v>
      </c>
      <c r="K3645">
        <v>0.125</v>
      </c>
      <c r="L3645">
        <v>40.101371</v>
      </c>
      <c r="M3645">
        <v>6.1200000000000002E-4</v>
      </c>
      <c r="N3645">
        <v>6.1200000000000002E-4</v>
      </c>
      <c r="O3645">
        <v>0.23599999999999999</v>
      </c>
      <c r="Y3645">
        <v>2014</v>
      </c>
      <c r="Z3645" s="1">
        <v>44232</v>
      </c>
      <c r="AG3645">
        <v>2454965.7179899998</v>
      </c>
      <c r="AH3645">
        <v>9.0299999999999998E-3</v>
      </c>
      <c r="AI3645">
        <v>9.0299999999999998E-3</v>
      </c>
      <c r="AS3645" s="3">
        <v>0.9</v>
      </c>
      <c r="AU3645" s="4">
        <f t="shared" si="125"/>
        <v>0.9</v>
      </c>
      <c r="AV3645" s="4">
        <f>O3645*149597871*COS(U3645*3.14159265359/180)/(CL3645*695700)</f>
        <v>44.90937065488253</v>
      </c>
      <c r="AW3645" s="4">
        <f t="shared" si="124"/>
        <v>999</v>
      </c>
      <c r="AX3645">
        <v>0.32</v>
      </c>
      <c r="AY3645">
        <v>0.32</v>
      </c>
      <c r="BO3645" t="s">
        <v>156</v>
      </c>
      <c r="BP3645" t="s">
        <v>146</v>
      </c>
      <c r="BS3645" t="s">
        <v>10792</v>
      </c>
      <c r="BU3645" t="s">
        <v>10787</v>
      </c>
      <c r="BV3645">
        <v>296.35864900000001</v>
      </c>
      <c r="BW3645">
        <v>39.115194000000002</v>
      </c>
      <c r="BX3645">
        <v>15.3</v>
      </c>
      <c r="BZ3645">
        <v>13.643000000000001</v>
      </c>
      <c r="CA3645">
        <v>13.382</v>
      </c>
      <c r="CC3645">
        <v>996.32</v>
      </c>
      <c r="CD3645">
        <v>25.04</v>
      </c>
      <c r="CE3645">
        <v>25.04</v>
      </c>
      <c r="CI3645">
        <v>0.95</v>
      </c>
      <c r="CL3645">
        <v>1.1299999999999999</v>
      </c>
      <c r="CM3645">
        <v>0.53</v>
      </c>
      <c r="CN3645">
        <v>0.53</v>
      </c>
      <c r="CS3645">
        <v>6099</v>
      </c>
      <c r="CT3645">
        <v>200</v>
      </c>
      <c r="CU3645">
        <v>200</v>
      </c>
      <c r="CX3645" t="s">
        <v>10788</v>
      </c>
    </row>
    <row r="3646" spans="1:102" x14ac:dyDescent="0.25">
      <c r="A3646" t="s">
        <v>10793</v>
      </c>
      <c r="B3646" t="s">
        <v>98</v>
      </c>
      <c r="I3646">
        <v>0.22900000000000001</v>
      </c>
      <c r="J3646">
        <v>1.2E-2</v>
      </c>
      <c r="K3646">
        <v>2.5999999999999999E-2</v>
      </c>
      <c r="L3646">
        <v>8.2224196599999999</v>
      </c>
      <c r="M3646" s="2">
        <v>9.7899999999999994E-6</v>
      </c>
      <c r="N3646" s="2">
        <v>9.7899999999999994E-6</v>
      </c>
      <c r="Y3646">
        <v>2016</v>
      </c>
      <c r="Z3646" s="1">
        <v>44232</v>
      </c>
      <c r="AG3646">
        <v>2455005.955999</v>
      </c>
      <c r="AH3646">
        <v>9.3899999999999995E-4</v>
      </c>
      <c r="AI3646">
        <v>9.3899999999999995E-4</v>
      </c>
      <c r="AU3646" s="4"/>
      <c r="AV3646" s="4">
        <f>O3646*149597871*COS(U3646*3.14159265359/180)/(CL3646*695700)</f>
        <v>0</v>
      </c>
      <c r="AW3646" s="4">
        <f t="shared" si="124"/>
        <v>0</v>
      </c>
      <c r="BO3646" t="s">
        <v>156</v>
      </c>
      <c r="BP3646" t="s">
        <v>146</v>
      </c>
      <c r="BS3646" t="s">
        <v>10794</v>
      </c>
      <c r="BU3646" t="s">
        <v>10795</v>
      </c>
      <c r="BV3646">
        <v>283.49981500000001</v>
      </c>
      <c r="BW3646">
        <v>40.552804999999999</v>
      </c>
      <c r="BZ3646">
        <v>13.09</v>
      </c>
      <c r="CA3646">
        <v>12.441000000000001</v>
      </c>
      <c r="CB3646">
        <v>12.314</v>
      </c>
      <c r="CC3646">
        <v>333</v>
      </c>
      <c r="CF3646">
        <v>-0.06</v>
      </c>
      <c r="CG3646">
        <v>0.09</v>
      </c>
      <c r="CH3646">
        <v>0.113</v>
      </c>
      <c r="CI3646">
        <v>0.67</v>
      </c>
      <c r="CJ3646">
        <v>0.03</v>
      </c>
      <c r="CK3646">
        <v>0.03</v>
      </c>
      <c r="CL3646">
        <v>0.64</v>
      </c>
      <c r="CM3646">
        <v>0.02</v>
      </c>
      <c r="CN3646">
        <v>0.02</v>
      </c>
      <c r="CP3646">
        <v>3.47</v>
      </c>
      <c r="CQ3646">
        <v>-1.79</v>
      </c>
      <c r="CR3646">
        <v>4.22</v>
      </c>
      <c r="CS3646">
        <v>4298</v>
      </c>
      <c r="CT3646">
        <v>38.090000000000003</v>
      </c>
      <c r="CU3646">
        <v>49.14</v>
      </c>
      <c r="CX3646" t="s">
        <v>10796</v>
      </c>
    </row>
    <row r="3647" spans="1:102" x14ac:dyDescent="0.25">
      <c r="A3647" t="s">
        <v>10797</v>
      </c>
      <c r="B3647" t="s">
        <v>98</v>
      </c>
      <c r="I3647">
        <v>0.23499999999999999</v>
      </c>
      <c r="J3647">
        <v>2.5999999999999999E-2</v>
      </c>
      <c r="K3647">
        <v>0.05</v>
      </c>
      <c r="L3647">
        <v>40.606982100000003</v>
      </c>
      <c r="M3647">
        <v>1.7440000000000001E-4</v>
      </c>
      <c r="N3647">
        <v>1.7440000000000001E-4</v>
      </c>
      <c r="Y3647">
        <v>2016</v>
      </c>
      <c r="Z3647" s="1">
        <v>44232</v>
      </c>
      <c r="AG3647">
        <v>2455032.2577900002</v>
      </c>
      <c r="AH3647">
        <v>3.2200000000000002E-3</v>
      </c>
      <c r="AI3647">
        <v>3.2200000000000002E-3</v>
      </c>
      <c r="AU3647" s="4"/>
      <c r="AV3647" s="4">
        <f>O3647*149597871*COS(U3647*3.14159265359/180)/(CL3647*695700)</f>
        <v>0</v>
      </c>
      <c r="AW3647" s="4">
        <f t="shared" si="124"/>
        <v>0</v>
      </c>
      <c r="BO3647" t="s">
        <v>156</v>
      </c>
      <c r="BP3647" t="s">
        <v>146</v>
      </c>
      <c r="BS3647" t="s">
        <v>10798</v>
      </c>
      <c r="BU3647" t="s">
        <v>10799</v>
      </c>
      <c r="BV3647">
        <v>295.43278199999997</v>
      </c>
      <c r="BW3647">
        <v>40.648246999999998</v>
      </c>
      <c r="BZ3647">
        <v>13.321999999999999</v>
      </c>
      <c r="CA3647">
        <v>12.946</v>
      </c>
      <c r="CB3647">
        <v>12.932</v>
      </c>
      <c r="CC3647">
        <v>833</v>
      </c>
      <c r="CF3647">
        <v>0.03</v>
      </c>
      <c r="CG3647">
        <v>0.154</v>
      </c>
      <c r="CH3647">
        <v>0.13</v>
      </c>
      <c r="CI3647">
        <v>1</v>
      </c>
      <c r="CJ3647">
        <v>7.0000000000000007E-2</v>
      </c>
      <c r="CK3647">
        <v>0.08</v>
      </c>
      <c r="CL3647">
        <v>1</v>
      </c>
      <c r="CM3647">
        <v>0.11</v>
      </c>
      <c r="CN3647">
        <v>0.21</v>
      </c>
      <c r="CP3647">
        <v>4.07</v>
      </c>
      <c r="CQ3647">
        <v>-2.3199999999999998</v>
      </c>
      <c r="CR3647">
        <v>3.55</v>
      </c>
      <c r="CS3647">
        <v>5772</v>
      </c>
      <c r="CT3647">
        <v>191.78</v>
      </c>
      <c r="CU3647">
        <v>199.71</v>
      </c>
      <c r="CX3647" t="s">
        <v>10800</v>
      </c>
    </row>
    <row r="3648" spans="1:102" x14ac:dyDescent="0.25">
      <c r="A3648" t="s">
        <v>10801</v>
      </c>
      <c r="B3648" t="s">
        <v>98</v>
      </c>
      <c r="I3648">
        <v>0.32800000000000001</v>
      </c>
      <c r="J3648">
        <v>0.03</v>
      </c>
      <c r="K3648">
        <v>4.9000000000000002E-2</v>
      </c>
      <c r="L3648">
        <v>18.49235668</v>
      </c>
      <c r="M3648" s="2">
        <v>2.4870000000000001E-5</v>
      </c>
      <c r="N3648" s="2">
        <v>2.4870000000000001E-5</v>
      </c>
      <c r="Y3648">
        <v>2016</v>
      </c>
      <c r="Z3648" s="1">
        <v>44232</v>
      </c>
      <c r="AG3648">
        <v>2455006.49896</v>
      </c>
      <c r="AH3648">
        <v>1.0399999999999999E-3</v>
      </c>
      <c r="AI3648">
        <v>1.0399999999999999E-3</v>
      </c>
      <c r="AU3648" s="4"/>
      <c r="AV3648" s="4">
        <f>O3648*149597871*COS(U3648*3.14159265359/180)/(CL3648*695700)</f>
        <v>0</v>
      </c>
      <c r="AW3648" s="4">
        <f t="shared" si="124"/>
        <v>0</v>
      </c>
      <c r="BO3648" t="s">
        <v>156</v>
      </c>
      <c r="BP3648" t="s">
        <v>146</v>
      </c>
      <c r="BS3648" t="s">
        <v>10802</v>
      </c>
      <c r="BU3648" t="s">
        <v>10803</v>
      </c>
      <c r="BV3648">
        <v>297.50368700000001</v>
      </c>
      <c r="BW3648">
        <v>41.057020999999999</v>
      </c>
      <c r="BZ3648">
        <v>13.467000000000001</v>
      </c>
      <c r="CA3648">
        <v>13.034000000000001</v>
      </c>
      <c r="CB3648">
        <v>12.992000000000001</v>
      </c>
      <c r="CC3648">
        <v>751</v>
      </c>
      <c r="CF3648">
        <v>0.01</v>
      </c>
      <c r="CG3648">
        <v>0.16500000000000001</v>
      </c>
      <c r="CH3648">
        <v>0.14000000000000001</v>
      </c>
      <c r="CI3648">
        <v>0.93</v>
      </c>
      <c r="CJ3648">
        <v>7.0000000000000007E-2</v>
      </c>
      <c r="CK3648">
        <v>7.0000000000000007E-2</v>
      </c>
      <c r="CL3648">
        <v>0.91</v>
      </c>
      <c r="CM3648">
        <v>0.08</v>
      </c>
      <c r="CN3648">
        <v>0.13</v>
      </c>
      <c r="CP3648">
        <v>4.47</v>
      </c>
      <c r="CQ3648">
        <v>-2.74</v>
      </c>
      <c r="CR3648">
        <v>4.74</v>
      </c>
      <c r="CS3648">
        <v>5564</v>
      </c>
      <c r="CT3648">
        <v>211.72</v>
      </c>
      <c r="CU3648">
        <v>218.22</v>
      </c>
      <c r="CX3648" t="s">
        <v>10804</v>
      </c>
    </row>
    <row r="3649" spans="1:102" x14ac:dyDescent="0.25">
      <c r="A3649" t="s">
        <v>10805</v>
      </c>
      <c r="B3649" t="s">
        <v>98</v>
      </c>
      <c r="I3649">
        <v>0.20300000000000001</v>
      </c>
      <c r="J3649">
        <v>1.2999999999999999E-2</v>
      </c>
      <c r="K3649">
        <v>2.5999999999999999E-2</v>
      </c>
      <c r="L3649">
        <v>6.5100252999999997</v>
      </c>
      <c r="M3649" s="2">
        <v>1.381E-5</v>
      </c>
      <c r="N3649" s="2">
        <v>1.381E-5</v>
      </c>
      <c r="Y3649">
        <v>2016</v>
      </c>
      <c r="Z3649" s="1">
        <v>44232</v>
      </c>
      <c r="AG3649">
        <v>2455005.9159400002</v>
      </c>
      <c r="AH3649">
        <v>1.5900000000000001E-3</v>
      </c>
      <c r="AI3649">
        <v>1.5900000000000001E-3</v>
      </c>
      <c r="AU3649" s="4"/>
      <c r="AV3649" s="4">
        <f>O3649*149597871*COS(U3649*3.14159265359/180)/(CL3649*695700)</f>
        <v>0</v>
      </c>
      <c r="AW3649" s="4">
        <f t="shared" si="124"/>
        <v>0</v>
      </c>
      <c r="BO3649" t="s">
        <v>156</v>
      </c>
      <c r="BP3649" t="s">
        <v>146</v>
      </c>
      <c r="BS3649" t="s">
        <v>10806</v>
      </c>
      <c r="BU3649" t="s">
        <v>10807</v>
      </c>
      <c r="BV3649">
        <v>282.11133000000001</v>
      </c>
      <c r="BW3649">
        <v>42.354503999999999</v>
      </c>
      <c r="BZ3649">
        <v>13.532999999999999</v>
      </c>
      <c r="CA3649">
        <v>13.179</v>
      </c>
      <c r="CB3649">
        <v>13.09</v>
      </c>
      <c r="CC3649">
        <v>805</v>
      </c>
      <c r="CF3649">
        <v>7.0000000000000007E-2</v>
      </c>
      <c r="CG3649">
        <v>0.14799999999999999</v>
      </c>
      <c r="CH3649">
        <v>0.14899999999999999</v>
      </c>
      <c r="CI3649">
        <v>0.94</v>
      </c>
      <c r="CJ3649">
        <v>0.04</v>
      </c>
      <c r="CK3649">
        <v>0.04</v>
      </c>
      <c r="CL3649">
        <v>0.91</v>
      </c>
      <c r="CM3649">
        <v>0.06</v>
      </c>
      <c r="CN3649">
        <v>0.11</v>
      </c>
      <c r="CP3649">
        <v>4.47</v>
      </c>
      <c r="CQ3649">
        <v>-2.74</v>
      </c>
      <c r="CR3649">
        <v>5.65</v>
      </c>
      <c r="CS3649">
        <v>5523</v>
      </c>
      <c r="CT3649">
        <v>106.08</v>
      </c>
      <c r="CU3649">
        <v>76.28</v>
      </c>
      <c r="CX3649" t="s">
        <v>10808</v>
      </c>
    </row>
    <row r="3650" spans="1:102" x14ac:dyDescent="0.25">
      <c r="A3650" t="s">
        <v>10809</v>
      </c>
      <c r="B3650" t="s">
        <v>98</v>
      </c>
      <c r="I3650">
        <v>0.376</v>
      </c>
      <c r="J3650">
        <v>0.05</v>
      </c>
      <c r="K3650">
        <v>0.14199999999999999</v>
      </c>
      <c r="L3650">
        <v>35.181030399999997</v>
      </c>
      <c r="M3650" s="2">
        <v>9.3919999999999995E-5</v>
      </c>
      <c r="N3650" s="2">
        <v>9.3919999999999995E-5</v>
      </c>
      <c r="Y3650">
        <v>2016</v>
      </c>
      <c r="Z3650" s="1">
        <v>44232</v>
      </c>
      <c r="AG3650">
        <v>2455003.0997600001</v>
      </c>
      <c r="AH3650">
        <v>2.0799999999999998E-3</v>
      </c>
      <c r="AI3650">
        <v>2.0799999999999998E-3</v>
      </c>
      <c r="AU3650" s="4"/>
      <c r="AV3650" s="4">
        <f>O3650*149597871*COS(U3650*3.14159265359/180)/(CL3650*695700)</f>
        <v>0</v>
      </c>
      <c r="AW3650" s="4">
        <f t="shared" si="124"/>
        <v>0</v>
      </c>
      <c r="BO3650" t="s">
        <v>156</v>
      </c>
      <c r="BP3650" t="s">
        <v>146</v>
      </c>
      <c r="BS3650" t="s">
        <v>10810</v>
      </c>
      <c r="BU3650" t="s">
        <v>10811</v>
      </c>
      <c r="BV3650">
        <v>288.230593</v>
      </c>
      <c r="BW3650">
        <v>42.413623999999999</v>
      </c>
      <c r="BZ3650">
        <v>13.845000000000001</v>
      </c>
      <c r="CA3650">
        <v>13.568</v>
      </c>
      <c r="CB3650">
        <v>13.529</v>
      </c>
      <c r="CC3650">
        <v>1445</v>
      </c>
      <c r="CF3650">
        <v>0.02</v>
      </c>
      <c r="CG3650">
        <v>0.161</v>
      </c>
      <c r="CH3650">
        <v>0.13500000000000001</v>
      </c>
      <c r="CI3650">
        <v>1.17</v>
      </c>
      <c r="CJ3650">
        <v>0.09</v>
      </c>
      <c r="CK3650">
        <v>0.15</v>
      </c>
      <c r="CL3650">
        <v>1.24</v>
      </c>
      <c r="CM3650">
        <v>0.15</v>
      </c>
      <c r="CN3650">
        <v>0.46</v>
      </c>
      <c r="CP3650">
        <v>2.88</v>
      </c>
      <c r="CQ3650">
        <v>-1.1599999999999999</v>
      </c>
      <c r="CR3650">
        <v>0.98</v>
      </c>
      <c r="CS3650">
        <v>6195</v>
      </c>
      <c r="CT3650">
        <v>104.28</v>
      </c>
      <c r="CU3650">
        <v>110.21</v>
      </c>
      <c r="CX3650" t="s">
        <v>10812</v>
      </c>
    </row>
    <row r="3651" spans="1:102" x14ac:dyDescent="0.25">
      <c r="A3651" t="s">
        <v>10813</v>
      </c>
      <c r="B3651" t="s">
        <v>98</v>
      </c>
      <c r="I3651">
        <v>0.252</v>
      </c>
      <c r="J3651">
        <v>2.4E-2</v>
      </c>
      <c r="K3651">
        <v>4.9000000000000002E-2</v>
      </c>
      <c r="L3651">
        <v>2.7523597500000001</v>
      </c>
      <c r="M3651" s="2">
        <v>1.42E-6</v>
      </c>
      <c r="N3651" s="2">
        <v>1.42E-6</v>
      </c>
      <c r="Y3651">
        <v>2016</v>
      </c>
      <c r="Z3651" s="1">
        <v>44232</v>
      </c>
      <c r="AG3651">
        <v>2455004.259749</v>
      </c>
      <c r="AH3651">
        <v>4.08E-4</v>
      </c>
      <c r="AI3651">
        <v>4.08E-4</v>
      </c>
      <c r="AU3651" s="4"/>
      <c r="AV3651" s="4">
        <f>O3651*149597871*COS(U3651*3.14159265359/180)/(CL3651*695700)</f>
        <v>0</v>
      </c>
      <c r="AW3651" s="4">
        <f t="shared" ref="AW3651:AW3714" si="126">IF(ABS(AV3651)&lt;1,AV3651,999)</f>
        <v>0</v>
      </c>
      <c r="BO3651" t="s">
        <v>156</v>
      </c>
      <c r="BP3651" t="s">
        <v>146</v>
      </c>
      <c r="BS3651" t="s">
        <v>10814</v>
      </c>
      <c r="BU3651" t="s">
        <v>10815</v>
      </c>
      <c r="BV3651">
        <v>286.52849900000001</v>
      </c>
      <c r="BW3651">
        <v>43.873404999999998</v>
      </c>
      <c r="BZ3651">
        <v>12.808</v>
      </c>
      <c r="CA3651">
        <v>12.459</v>
      </c>
      <c r="CB3651">
        <v>12.403</v>
      </c>
      <c r="CC3651">
        <v>604</v>
      </c>
      <c r="CF3651">
        <v>0.03</v>
      </c>
      <c r="CG3651">
        <v>0.13700000000000001</v>
      </c>
      <c r="CH3651">
        <v>0.15</v>
      </c>
      <c r="CI3651">
        <v>0.96</v>
      </c>
      <c r="CJ3651">
        <v>0.05</v>
      </c>
      <c r="CK3651">
        <v>0.06</v>
      </c>
      <c r="CL3651">
        <v>0.93</v>
      </c>
      <c r="CM3651">
        <v>0.06</v>
      </c>
      <c r="CN3651">
        <v>0.18</v>
      </c>
      <c r="CP3651">
        <v>3.63</v>
      </c>
      <c r="CQ3651">
        <v>-1.92</v>
      </c>
      <c r="CR3651">
        <v>5.34</v>
      </c>
      <c r="CS3651">
        <v>5593</v>
      </c>
      <c r="CT3651">
        <v>77.08</v>
      </c>
      <c r="CU3651">
        <v>85.61</v>
      </c>
      <c r="CX3651" t="s">
        <v>10816</v>
      </c>
    </row>
    <row r="3652" spans="1:102" x14ac:dyDescent="0.25">
      <c r="A3652" t="s">
        <v>10817</v>
      </c>
      <c r="B3652" t="s">
        <v>98</v>
      </c>
      <c r="I3652">
        <v>0.249</v>
      </c>
      <c r="J3652">
        <v>1.7999999999999999E-2</v>
      </c>
      <c r="K3652">
        <v>3.2000000000000001E-2</v>
      </c>
      <c r="L3652">
        <v>2.10472218</v>
      </c>
      <c r="M3652" s="2">
        <v>9.1999999999999998E-7</v>
      </c>
      <c r="N3652" s="2">
        <v>9.1999999999999998E-7</v>
      </c>
      <c r="Y3652">
        <v>2016</v>
      </c>
      <c r="Z3652" s="1">
        <v>44232</v>
      </c>
      <c r="AG3652">
        <v>2455004.043939</v>
      </c>
      <c r="AH3652">
        <v>3.4499999999999998E-4</v>
      </c>
      <c r="AI3652">
        <v>3.4499999999999998E-4</v>
      </c>
      <c r="AU3652" s="4"/>
      <c r="AV3652" s="4">
        <f>O3652*149597871*COS(U3652*3.14159265359/180)/(CL3652*695700)</f>
        <v>0</v>
      </c>
      <c r="AW3652" s="4">
        <f t="shared" si="126"/>
        <v>0</v>
      </c>
      <c r="BO3652" t="s">
        <v>156</v>
      </c>
      <c r="BP3652" t="s">
        <v>146</v>
      </c>
      <c r="BS3652" t="s">
        <v>10818</v>
      </c>
      <c r="BU3652" t="s">
        <v>10819</v>
      </c>
      <c r="BV3652">
        <v>293.05721999999997</v>
      </c>
      <c r="BW3652">
        <v>45.551192999999998</v>
      </c>
      <c r="BZ3652">
        <v>13.247</v>
      </c>
      <c r="CA3652">
        <v>12.865</v>
      </c>
      <c r="CB3652">
        <v>12.742000000000001</v>
      </c>
      <c r="CC3652">
        <v>707</v>
      </c>
      <c r="CF3652">
        <v>0</v>
      </c>
      <c r="CG3652">
        <v>0.16700000000000001</v>
      </c>
      <c r="CH3652">
        <v>0.14199999999999999</v>
      </c>
      <c r="CI3652">
        <v>0.94</v>
      </c>
      <c r="CJ3652">
        <v>0.05</v>
      </c>
      <c r="CK3652">
        <v>0.05</v>
      </c>
      <c r="CL3652">
        <v>0.92</v>
      </c>
      <c r="CM3652">
        <v>7.0000000000000007E-2</v>
      </c>
      <c r="CN3652">
        <v>0.12</v>
      </c>
      <c r="CP3652">
        <v>4.17</v>
      </c>
      <c r="CQ3652">
        <v>-2.48</v>
      </c>
      <c r="CR3652">
        <v>4.83</v>
      </c>
      <c r="CS3652">
        <v>5575</v>
      </c>
      <c r="CT3652">
        <v>103.88</v>
      </c>
      <c r="CU3652">
        <v>149.33000000000001</v>
      </c>
      <c r="CX3652" t="s">
        <v>10820</v>
      </c>
    </row>
    <row r="3653" spans="1:102" x14ac:dyDescent="0.25">
      <c r="A3653" t="s">
        <v>10821</v>
      </c>
      <c r="B3653" t="s">
        <v>98</v>
      </c>
      <c r="I3653">
        <v>0.19900000000000001</v>
      </c>
      <c r="J3653">
        <v>1.4999999999999999E-2</v>
      </c>
      <c r="K3653">
        <v>5.7000000000000002E-2</v>
      </c>
      <c r="L3653">
        <v>10.940278409999999</v>
      </c>
      <c r="M3653" s="2">
        <v>2.9490000000000001E-5</v>
      </c>
      <c r="N3653" s="2">
        <v>2.9490000000000001E-5</v>
      </c>
      <c r="Y3653">
        <v>2016</v>
      </c>
      <c r="Z3653" s="1">
        <v>44232</v>
      </c>
      <c r="AG3653">
        <v>2455003.3065200001</v>
      </c>
      <c r="AH3653">
        <v>2.0600000000000002E-3</v>
      </c>
      <c r="AI3653">
        <v>2.0600000000000002E-3</v>
      </c>
      <c r="AU3653" s="4"/>
      <c r="AV3653" s="4">
        <f>O3653*149597871*COS(U3653*3.14159265359/180)/(CL3653*695700)</f>
        <v>0</v>
      </c>
      <c r="AW3653" s="4">
        <f t="shared" si="126"/>
        <v>0</v>
      </c>
      <c r="BO3653" t="s">
        <v>156</v>
      </c>
      <c r="BP3653" t="s">
        <v>146</v>
      </c>
      <c r="BS3653" t="s">
        <v>10822</v>
      </c>
      <c r="BU3653" t="s">
        <v>10823</v>
      </c>
      <c r="BV3653">
        <v>288.67068999999998</v>
      </c>
      <c r="BW3653">
        <v>47.399143000000002</v>
      </c>
      <c r="BZ3653">
        <v>13.689</v>
      </c>
      <c r="CA3653">
        <v>13.302</v>
      </c>
      <c r="CB3653">
        <v>13.25</v>
      </c>
      <c r="CC3653">
        <v>852</v>
      </c>
      <c r="CF3653">
        <v>-0.05</v>
      </c>
      <c r="CG3653">
        <v>0.184</v>
      </c>
      <c r="CH3653">
        <v>0.14399999999999999</v>
      </c>
      <c r="CI3653">
        <v>0.92</v>
      </c>
      <c r="CJ3653">
        <v>0.05</v>
      </c>
      <c r="CK3653">
        <v>0.04</v>
      </c>
      <c r="CL3653">
        <v>0.89</v>
      </c>
      <c r="CM3653">
        <v>0.06</v>
      </c>
      <c r="CN3653">
        <v>0.12</v>
      </c>
      <c r="CP3653">
        <v>4.79</v>
      </c>
      <c r="CQ3653">
        <v>-3.08</v>
      </c>
      <c r="CR3653">
        <v>5.83</v>
      </c>
      <c r="CS3653">
        <v>5549</v>
      </c>
      <c r="CT3653">
        <v>70.06</v>
      </c>
      <c r="CU3653">
        <v>77.03</v>
      </c>
      <c r="CX3653" t="s">
        <v>10824</v>
      </c>
    </row>
    <row r="3654" spans="1:102" x14ac:dyDescent="0.25">
      <c r="A3654" t="s">
        <v>10825</v>
      </c>
      <c r="B3654" t="s">
        <v>98</v>
      </c>
      <c r="I3654">
        <v>0.23499999999999999</v>
      </c>
      <c r="J3654">
        <v>0.02</v>
      </c>
      <c r="K3654">
        <v>4.4999999999999998E-2</v>
      </c>
      <c r="L3654">
        <v>4.22162536</v>
      </c>
      <c r="M3654" s="2">
        <v>4.7500000000000003E-6</v>
      </c>
      <c r="N3654" s="2">
        <v>4.7500000000000003E-6</v>
      </c>
      <c r="Y3654">
        <v>2016</v>
      </c>
      <c r="Z3654" s="1">
        <v>44232</v>
      </c>
      <c r="AG3654">
        <v>2455006.6998749999</v>
      </c>
      <c r="AH3654">
        <v>9.0200000000000002E-4</v>
      </c>
      <c r="AI3654">
        <v>9.0200000000000002E-4</v>
      </c>
      <c r="AU3654" s="4"/>
      <c r="AV3654" s="4">
        <f>O3654*149597871*COS(U3654*3.14159265359/180)/(CL3654*695700)</f>
        <v>0</v>
      </c>
      <c r="AW3654" s="4">
        <f t="shared" si="126"/>
        <v>0</v>
      </c>
      <c r="BO3654" t="s">
        <v>156</v>
      </c>
      <c r="BP3654" t="s">
        <v>146</v>
      </c>
      <c r="BS3654" t="s">
        <v>10826</v>
      </c>
      <c r="BU3654" t="s">
        <v>10827</v>
      </c>
      <c r="BV3654">
        <v>284.25720999999999</v>
      </c>
      <c r="BW3654">
        <v>47.688952999999998</v>
      </c>
      <c r="BZ3654">
        <v>13.58</v>
      </c>
      <c r="CA3654">
        <v>13.276999999999999</v>
      </c>
      <c r="CB3654">
        <v>13.186999999999999</v>
      </c>
      <c r="CC3654">
        <v>972</v>
      </c>
      <c r="CF3654">
        <v>0</v>
      </c>
      <c r="CG3654">
        <v>0.19800000000000001</v>
      </c>
      <c r="CH3654">
        <v>0.13900000000000001</v>
      </c>
      <c r="CI3654">
        <v>1.01</v>
      </c>
      <c r="CJ3654">
        <v>7.0000000000000007E-2</v>
      </c>
      <c r="CK3654">
        <v>0.05</v>
      </c>
      <c r="CL3654">
        <v>1</v>
      </c>
      <c r="CM3654">
        <v>0.08</v>
      </c>
      <c r="CN3654">
        <v>0.19</v>
      </c>
      <c r="CP3654">
        <v>4.07</v>
      </c>
      <c r="CQ3654">
        <v>-2.4</v>
      </c>
      <c r="CR3654">
        <v>2.97</v>
      </c>
      <c r="CS3654">
        <v>5835</v>
      </c>
      <c r="CT3654">
        <v>83.13</v>
      </c>
      <c r="CU3654">
        <v>73.84</v>
      </c>
      <c r="CX3654" t="s">
        <v>10828</v>
      </c>
    </row>
    <row r="3655" spans="1:102" x14ac:dyDescent="0.25">
      <c r="A3655" t="s">
        <v>10829</v>
      </c>
      <c r="B3655" t="s">
        <v>98</v>
      </c>
      <c r="I3655">
        <v>0.20300000000000001</v>
      </c>
      <c r="J3655">
        <v>1.0999999999999999E-2</v>
      </c>
      <c r="K3655">
        <v>1.6E-2</v>
      </c>
      <c r="L3655">
        <v>16.549649339999998</v>
      </c>
      <c r="M3655" s="2">
        <v>4.5710000000000001E-5</v>
      </c>
      <c r="N3655" s="2">
        <v>4.5710000000000001E-5</v>
      </c>
      <c r="Y3655">
        <v>2016</v>
      </c>
      <c r="Z3655" s="1">
        <v>44232</v>
      </c>
      <c r="AG3655">
        <v>2455004.6941800001</v>
      </c>
      <c r="AH3655">
        <v>2.1900000000000001E-3</v>
      </c>
      <c r="AI3655">
        <v>2.1900000000000001E-3</v>
      </c>
      <c r="AU3655" s="4"/>
      <c r="AV3655" s="4">
        <f>O3655*149597871*COS(U3655*3.14159265359/180)/(CL3655*695700)</f>
        <v>0</v>
      </c>
      <c r="AW3655" s="4">
        <f t="shared" si="126"/>
        <v>0</v>
      </c>
      <c r="BO3655" t="s">
        <v>156</v>
      </c>
      <c r="BP3655" t="s">
        <v>146</v>
      </c>
      <c r="BS3655" t="s">
        <v>10830</v>
      </c>
      <c r="BU3655" t="s">
        <v>10831</v>
      </c>
      <c r="BV3655">
        <v>280.641367</v>
      </c>
      <c r="BW3655">
        <v>47.751953999999998</v>
      </c>
      <c r="BZ3655">
        <v>13.323</v>
      </c>
      <c r="CA3655">
        <v>12.913</v>
      </c>
      <c r="CB3655">
        <v>12.865</v>
      </c>
      <c r="CC3655">
        <v>643</v>
      </c>
      <c r="CF3655">
        <v>0.01</v>
      </c>
      <c r="CG3655">
        <v>0.14199999999999999</v>
      </c>
      <c r="CH3655">
        <v>0.14299999999999999</v>
      </c>
      <c r="CI3655">
        <v>0.88</v>
      </c>
      <c r="CJ3655">
        <v>0.04</v>
      </c>
      <c r="CK3655">
        <v>0.03</v>
      </c>
      <c r="CL3655">
        <v>0.83</v>
      </c>
      <c r="CM3655">
        <v>0.04</v>
      </c>
      <c r="CN3655">
        <v>0.06</v>
      </c>
      <c r="CP3655">
        <v>4.47</v>
      </c>
      <c r="CQ3655">
        <v>-2.76</v>
      </c>
      <c r="CR3655">
        <v>6.17</v>
      </c>
      <c r="CS3655">
        <v>5296</v>
      </c>
      <c r="CT3655">
        <v>62.17</v>
      </c>
      <c r="CU3655">
        <v>61.13</v>
      </c>
      <c r="CX3655" t="s">
        <v>10832</v>
      </c>
    </row>
    <row r="3656" spans="1:102" x14ac:dyDescent="0.25">
      <c r="A3656" t="s">
        <v>10833</v>
      </c>
      <c r="B3656" t="s">
        <v>98</v>
      </c>
      <c r="C3656">
        <v>2.0499999999999998</v>
      </c>
      <c r="I3656">
        <v>9.8000000000000004E-2</v>
      </c>
      <c r="L3656">
        <v>11.8681707</v>
      </c>
      <c r="M3656">
        <v>3.6000000000000002E-4</v>
      </c>
      <c r="N3656">
        <v>3.6000000000000002E-4</v>
      </c>
      <c r="O3656">
        <v>0.112</v>
      </c>
      <c r="P3656">
        <v>2E-3</v>
      </c>
      <c r="Q3656">
        <v>2E-3</v>
      </c>
      <c r="R3656">
        <v>0.09</v>
      </c>
      <c r="S3656">
        <v>0.05</v>
      </c>
      <c r="T3656">
        <v>0.09</v>
      </c>
      <c r="U3656">
        <v>88.4</v>
      </c>
      <c r="V3656">
        <v>1</v>
      </c>
      <c r="W3656">
        <v>1</v>
      </c>
      <c r="Y3656">
        <v>2012</v>
      </c>
      <c r="Z3656" s="1">
        <v>44232</v>
      </c>
      <c r="AA3656">
        <v>301</v>
      </c>
      <c r="AB3656">
        <v>69</v>
      </c>
      <c r="AC3656">
        <v>150</v>
      </c>
      <c r="AG3656">
        <v>2454970.74767</v>
      </c>
      <c r="AH3656">
        <v>1.0999999999999999E-2</v>
      </c>
      <c r="AI3656">
        <v>1.0999999999999999E-2</v>
      </c>
      <c r="AJ3656">
        <v>2454970.74767</v>
      </c>
      <c r="AK3656">
        <v>1.0999999999999999E-2</v>
      </c>
      <c r="AL3656">
        <v>1.0999999999999999E-2</v>
      </c>
      <c r="AS3656" s="3">
        <v>0.5</v>
      </c>
      <c r="AU3656" s="4">
        <f t="shared" si="125"/>
        <v>0.5</v>
      </c>
      <c r="AV3656" s="4">
        <f>O3656*149597871*COS(U3656*3.14159265359/180)/(CL3656*695700)</f>
        <v>0.71537619125467633</v>
      </c>
      <c r="AW3656" s="4">
        <f t="shared" si="126"/>
        <v>0.71537619125467633</v>
      </c>
      <c r="AX3656">
        <v>0.3</v>
      </c>
      <c r="AY3656">
        <v>0.3</v>
      </c>
      <c r="BO3656" t="s">
        <v>99</v>
      </c>
      <c r="BP3656" t="s">
        <v>146</v>
      </c>
      <c r="BQ3656" t="s">
        <v>580</v>
      </c>
      <c r="BR3656" t="s">
        <v>146</v>
      </c>
      <c r="BS3656" t="s">
        <v>10834</v>
      </c>
      <c r="BU3656" t="s">
        <v>10835</v>
      </c>
      <c r="BV3656">
        <v>287.03950300000002</v>
      </c>
      <c r="BW3656">
        <v>46.640129000000002</v>
      </c>
      <c r="BX3656">
        <v>14.8</v>
      </c>
      <c r="BZ3656">
        <v>13.253</v>
      </c>
      <c r="CA3656">
        <v>12.974</v>
      </c>
      <c r="CC3656">
        <v>1203.57</v>
      </c>
      <c r="CD3656">
        <v>23.09</v>
      </c>
      <c r="CE3656">
        <v>23.09</v>
      </c>
      <c r="CI3656">
        <v>1.04</v>
      </c>
      <c r="CL3656">
        <v>0.94</v>
      </c>
      <c r="CS3656">
        <v>6074</v>
      </c>
      <c r="CX3656" t="s">
        <v>10836</v>
      </c>
    </row>
    <row r="3657" spans="1:102" x14ac:dyDescent="0.25">
      <c r="A3657" t="s">
        <v>10837</v>
      </c>
      <c r="B3657" t="s">
        <v>98</v>
      </c>
      <c r="C3657">
        <v>1.37</v>
      </c>
      <c r="I3657">
        <v>0.17699999999999999</v>
      </c>
      <c r="L3657">
        <v>17.980123500000001</v>
      </c>
      <c r="M3657">
        <v>2.9999999999999997E-4</v>
      </c>
      <c r="N3657">
        <v>2.9999999999999997E-4</v>
      </c>
      <c r="O3657">
        <v>0.14799999999999999</v>
      </c>
      <c r="P3657">
        <v>2E-3</v>
      </c>
      <c r="Q3657">
        <v>2E-3</v>
      </c>
      <c r="R3657">
        <v>0.09</v>
      </c>
      <c r="S3657">
        <v>0.05</v>
      </c>
      <c r="T3657">
        <v>0.08</v>
      </c>
      <c r="U3657">
        <v>88.8</v>
      </c>
      <c r="V3657">
        <v>0.8</v>
      </c>
      <c r="W3657">
        <v>0.8</v>
      </c>
      <c r="Y3657">
        <v>2012</v>
      </c>
      <c r="Z3657" s="1">
        <v>44232</v>
      </c>
      <c r="AA3657">
        <v>29</v>
      </c>
      <c r="AB3657">
        <v>89</v>
      </c>
      <c r="AC3657">
        <v>51</v>
      </c>
      <c r="AG3657">
        <v>2454980.6981799998</v>
      </c>
      <c r="AH3657">
        <v>6.4999999999999997E-3</v>
      </c>
      <c r="AI3657">
        <v>6.4999999999999997E-3</v>
      </c>
      <c r="AJ3657">
        <v>2454980.6981799998</v>
      </c>
      <c r="AK3657">
        <v>6.4999999999999997E-3</v>
      </c>
      <c r="AL3657">
        <v>6.4999999999999997E-3</v>
      </c>
      <c r="AS3657" s="3">
        <v>0.5</v>
      </c>
      <c r="AU3657" s="4">
        <f t="shared" si="125"/>
        <v>0.5</v>
      </c>
      <c r="AV3657" s="4">
        <f>O3657*149597871*COS(U3657*3.14159265359/180)/(CL3657*695700)</f>
        <v>0.70902922108485544</v>
      </c>
      <c r="AW3657" s="4">
        <f t="shared" si="126"/>
        <v>0.70902922108485544</v>
      </c>
      <c r="AX3657">
        <v>0.3</v>
      </c>
      <c r="AY3657">
        <v>0.3</v>
      </c>
      <c r="BO3657" t="s">
        <v>99</v>
      </c>
      <c r="BP3657" t="s">
        <v>146</v>
      </c>
      <c r="BQ3657" t="s">
        <v>580</v>
      </c>
      <c r="BR3657" t="s">
        <v>146</v>
      </c>
      <c r="BS3657" t="s">
        <v>10838</v>
      </c>
      <c r="BU3657" t="s">
        <v>10835</v>
      </c>
      <c r="BV3657">
        <v>287.03950300000002</v>
      </c>
      <c r="BW3657">
        <v>46.640129000000002</v>
      </c>
      <c r="BX3657">
        <v>14.8</v>
      </c>
      <c r="BZ3657">
        <v>13.253</v>
      </c>
      <c r="CA3657">
        <v>12.974</v>
      </c>
      <c r="CC3657">
        <v>1203.57</v>
      </c>
      <c r="CD3657">
        <v>23.09</v>
      </c>
      <c r="CE3657">
        <v>23.09</v>
      </c>
      <c r="CI3657">
        <v>1.04</v>
      </c>
      <c r="CL3657">
        <v>0.94</v>
      </c>
      <c r="CS3657">
        <v>6074</v>
      </c>
      <c r="CX3657" t="s">
        <v>10836</v>
      </c>
    </row>
    <row r="3658" spans="1:102" x14ac:dyDescent="0.25">
      <c r="A3658" t="s">
        <v>10839</v>
      </c>
      <c r="B3658" t="s">
        <v>98</v>
      </c>
      <c r="I3658">
        <v>0.35899999999999999</v>
      </c>
      <c r="J3658">
        <v>4.4999999999999998E-2</v>
      </c>
      <c r="K3658">
        <v>9.7000000000000003E-2</v>
      </c>
      <c r="L3658">
        <v>5.8529625699999999</v>
      </c>
      <c r="M3658" s="2">
        <v>4.7400000000000004E-6</v>
      </c>
      <c r="N3658" s="2">
        <v>4.7400000000000004E-6</v>
      </c>
      <c r="Y3658">
        <v>2016</v>
      </c>
      <c r="Z3658" s="1">
        <v>44232</v>
      </c>
      <c r="AG3658">
        <v>2455004.1822759998</v>
      </c>
      <c r="AH3658">
        <v>6.0499999999999996E-4</v>
      </c>
      <c r="AI3658">
        <v>6.0499999999999996E-4</v>
      </c>
      <c r="AU3658" s="4"/>
      <c r="AV3658" s="4">
        <f>O3658*149597871*COS(U3658*3.14159265359/180)/(CL3658*695700)</f>
        <v>0</v>
      </c>
      <c r="AW3658" s="4">
        <f t="shared" si="126"/>
        <v>0</v>
      </c>
      <c r="BO3658" t="s">
        <v>156</v>
      </c>
      <c r="BP3658" t="s">
        <v>146</v>
      </c>
      <c r="BS3658" t="s">
        <v>10840</v>
      </c>
      <c r="BU3658" t="s">
        <v>10841</v>
      </c>
      <c r="BV3658">
        <v>296.38554399999998</v>
      </c>
      <c r="BW3658">
        <v>48.233448000000003</v>
      </c>
      <c r="BZ3658">
        <v>13.268000000000001</v>
      </c>
      <c r="CA3658">
        <v>12.978999999999999</v>
      </c>
      <c r="CB3658">
        <v>12.936</v>
      </c>
      <c r="CC3658">
        <v>986</v>
      </c>
      <c r="CF3658">
        <v>7.0000000000000007E-2</v>
      </c>
      <c r="CG3658">
        <v>0.14399999999999999</v>
      </c>
      <c r="CH3658">
        <v>0.14000000000000001</v>
      </c>
      <c r="CI3658">
        <v>1.1000000000000001</v>
      </c>
      <c r="CJ3658">
        <v>0.08</v>
      </c>
      <c r="CK3658">
        <v>0.09</v>
      </c>
      <c r="CL3658">
        <v>1.1499999999999999</v>
      </c>
      <c r="CM3658">
        <v>0.14000000000000001</v>
      </c>
      <c r="CN3658">
        <v>0.31</v>
      </c>
      <c r="CP3658">
        <v>3.55</v>
      </c>
      <c r="CQ3658">
        <v>-1.77</v>
      </c>
      <c r="CR3658">
        <v>1.72</v>
      </c>
      <c r="CS3658">
        <v>6000</v>
      </c>
      <c r="CT3658">
        <v>147.47</v>
      </c>
      <c r="CU3658">
        <v>107.67</v>
      </c>
      <c r="CX3658" t="s">
        <v>10842</v>
      </c>
    </row>
    <row r="3659" spans="1:102" x14ac:dyDescent="0.25">
      <c r="A3659" t="s">
        <v>10843</v>
      </c>
      <c r="B3659" t="s">
        <v>98</v>
      </c>
      <c r="I3659">
        <v>0.30199999999999999</v>
      </c>
      <c r="J3659">
        <v>2.1999999999999999E-2</v>
      </c>
      <c r="K3659">
        <v>4.9000000000000002E-2</v>
      </c>
      <c r="L3659">
        <v>81.169429899999997</v>
      </c>
      <c r="M3659">
        <v>3.1990000000000002E-4</v>
      </c>
      <c r="N3659">
        <v>3.1990000000000002E-4</v>
      </c>
      <c r="Y3659">
        <v>2016</v>
      </c>
      <c r="Z3659" s="1">
        <v>44232</v>
      </c>
      <c r="AG3659">
        <v>2455011.5932100001</v>
      </c>
      <c r="AH3659">
        <v>3.0699999999999998E-3</v>
      </c>
      <c r="AI3659">
        <v>3.0699999999999998E-3</v>
      </c>
      <c r="AU3659" s="4"/>
      <c r="AV3659" s="4">
        <f>O3659*149597871*COS(U3659*3.14159265359/180)/(CL3659*695700)</f>
        <v>0</v>
      </c>
      <c r="AW3659" s="4">
        <f t="shared" si="126"/>
        <v>0</v>
      </c>
      <c r="BO3659" t="s">
        <v>156</v>
      </c>
      <c r="BP3659" t="s">
        <v>146</v>
      </c>
      <c r="BS3659" t="s">
        <v>10844</v>
      </c>
      <c r="BU3659" t="s">
        <v>10845</v>
      </c>
      <c r="BV3659">
        <v>286.02402499999999</v>
      </c>
      <c r="BW3659">
        <v>48.43177</v>
      </c>
      <c r="BZ3659">
        <v>13.327</v>
      </c>
      <c r="CA3659">
        <v>12.952999999999999</v>
      </c>
      <c r="CB3659">
        <v>12.971</v>
      </c>
      <c r="CC3659">
        <v>793</v>
      </c>
      <c r="CF3659">
        <v>0.01</v>
      </c>
      <c r="CG3659">
        <v>0.157</v>
      </c>
      <c r="CH3659">
        <v>0.13</v>
      </c>
      <c r="CI3659">
        <v>0.97</v>
      </c>
      <c r="CJ3659">
        <v>0.04</v>
      </c>
      <c r="CK3659">
        <v>0.04</v>
      </c>
      <c r="CL3659">
        <v>0.94</v>
      </c>
      <c r="CM3659">
        <v>0.06</v>
      </c>
      <c r="CN3659">
        <v>0.13</v>
      </c>
      <c r="CP3659">
        <v>4.17</v>
      </c>
      <c r="CQ3659">
        <v>-2.4900000000000002</v>
      </c>
      <c r="CR3659">
        <v>4.07</v>
      </c>
      <c r="CS3659">
        <v>5677</v>
      </c>
      <c r="CT3659">
        <v>71.430000000000007</v>
      </c>
      <c r="CU3659">
        <v>66.16</v>
      </c>
      <c r="CX3659" t="s">
        <v>10846</v>
      </c>
    </row>
    <row r="3660" spans="1:102" x14ac:dyDescent="0.25">
      <c r="A3660" t="s">
        <v>10847</v>
      </c>
      <c r="B3660" t="s">
        <v>98</v>
      </c>
      <c r="I3660">
        <v>0.21299999999999999</v>
      </c>
      <c r="J3660">
        <v>2.1999999999999999E-2</v>
      </c>
      <c r="K3660">
        <v>5.1999999999999998E-2</v>
      </c>
      <c r="L3660">
        <v>2.8201924100000002</v>
      </c>
      <c r="M3660" s="2">
        <v>3.7900000000000001E-6</v>
      </c>
      <c r="N3660" s="2">
        <v>3.7900000000000001E-6</v>
      </c>
      <c r="Y3660">
        <v>2016</v>
      </c>
      <c r="Z3660" s="1">
        <v>44232</v>
      </c>
      <c r="AG3660">
        <v>2455003.7876129998</v>
      </c>
      <c r="AH3660">
        <v>9.8200000000000002E-4</v>
      </c>
      <c r="AI3660">
        <v>9.8200000000000002E-4</v>
      </c>
      <c r="AU3660" s="4"/>
      <c r="AV3660" s="4">
        <f>O3660*149597871*COS(U3660*3.14159265359/180)/(CL3660*695700)</f>
        <v>0</v>
      </c>
      <c r="AW3660" s="4">
        <f t="shared" si="126"/>
        <v>0</v>
      </c>
      <c r="BO3660" t="s">
        <v>156</v>
      </c>
      <c r="BP3660" t="s">
        <v>146</v>
      </c>
      <c r="BS3660" t="s">
        <v>10848</v>
      </c>
      <c r="BU3660" t="s">
        <v>10849</v>
      </c>
      <c r="BV3660">
        <v>285.790685</v>
      </c>
      <c r="BW3660">
        <v>48.683261999999999</v>
      </c>
      <c r="BZ3660">
        <v>13.625999999999999</v>
      </c>
      <c r="CA3660">
        <v>13.3</v>
      </c>
      <c r="CB3660">
        <v>13.218999999999999</v>
      </c>
      <c r="CC3660">
        <v>1034</v>
      </c>
      <c r="CF3660">
        <v>-0.03</v>
      </c>
      <c r="CG3660">
        <v>0.193</v>
      </c>
      <c r="CH3660">
        <v>0.14399999999999999</v>
      </c>
      <c r="CI3660">
        <v>1.04</v>
      </c>
      <c r="CJ3660">
        <v>7.0000000000000007E-2</v>
      </c>
      <c r="CK3660">
        <v>0.06</v>
      </c>
      <c r="CL3660">
        <v>1.04</v>
      </c>
      <c r="CM3660">
        <v>0.1</v>
      </c>
      <c r="CN3660">
        <v>0.25</v>
      </c>
      <c r="CP3660">
        <v>3.89</v>
      </c>
      <c r="CQ3660">
        <v>-2.12</v>
      </c>
      <c r="CR3660">
        <v>2.58</v>
      </c>
      <c r="CS3660">
        <v>5913</v>
      </c>
      <c r="CT3660">
        <v>74.23</v>
      </c>
      <c r="CU3660">
        <v>83.3</v>
      </c>
      <c r="CX3660" t="s">
        <v>10850</v>
      </c>
    </row>
    <row r="3661" spans="1:102" x14ac:dyDescent="0.25">
      <c r="A3661" t="s">
        <v>10851</v>
      </c>
      <c r="B3661" t="s">
        <v>98</v>
      </c>
      <c r="I3661">
        <v>0.25600000000000001</v>
      </c>
      <c r="J3661">
        <v>2.5999999999999999E-2</v>
      </c>
      <c r="K3661">
        <v>6.2E-2</v>
      </c>
      <c r="L3661">
        <v>21.217089730000001</v>
      </c>
      <c r="M3661" s="2">
        <v>5.927E-5</v>
      </c>
      <c r="N3661" s="2">
        <v>5.927E-5</v>
      </c>
      <c r="Y3661">
        <v>2016</v>
      </c>
      <c r="Z3661" s="1">
        <v>44232</v>
      </c>
      <c r="AG3661">
        <v>2455004.6510000001</v>
      </c>
      <c r="AH3661">
        <v>2.2100000000000002E-3</v>
      </c>
      <c r="AI3661">
        <v>2.2100000000000002E-3</v>
      </c>
      <c r="AU3661" s="4"/>
      <c r="AV3661" s="4">
        <f>O3661*149597871*COS(U3661*3.14159265359/180)/(CL3661*695700)</f>
        <v>0</v>
      </c>
      <c r="AW3661" s="4">
        <f t="shared" si="126"/>
        <v>0</v>
      </c>
      <c r="BO3661" t="s">
        <v>156</v>
      </c>
      <c r="BP3661" t="s">
        <v>146</v>
      </c>
      <c r="BS3661" t="s">
        <v>10852</v>
      </c>
      <c r="BU3661" t="s">
        <v>10853</v>
      </c>
      <c r="BV3661">
        <v>294.95145100000002</v>
      </c>
      <c r="BW3661">
        <v>48.651187999999998</v>
      </c>
      <c r="BZ3661">
        <v>13.430999999999999</v>
      </c>
      <c r="CA3661">
        <v>13.131</v>
      </c>
      <c r="CB3661">
        <v>13.115</v>
      </c>
      <c r="CC3661">
        <v>1016</v>
      </c>
      <c r="CF3661">
        <v>0.04</v>
      </c>
      <c r="CG3661">
        <v>0.156</v>
      </c>
      <c r="CH3661">
        <v>0.14199999999999999</v>
      </c>
      <c r="CI3661">
        <v>1.08</v>
      </c>
      <c r="CJ3661">
        <v>7.0000000000000007E-2</v>
      </c>
      <c r="CK3661">
        <v>0.08</v>
      </c>
      <c r="CL3661">
        <v>1.1000000000000001</v>
      </c>
      <c r="CM3661">
        <v>0.11</v>
      </c>
      <c r="CN3661">
        <v>0.26</v>
      </c>
      <c r="CP3661">
        <v>3.63</v>
      </c>
      <c r="CQ3661">
        <v>-1.91</v>
      </c>
      <c r="CR3661">
        <v>1.83</v>
      </c>
      <c r="CS3661">
        <v>5967</v>
      </c>
      <c r="CT3661">
        <v>113.06</v>
      </c>
      <c r="CU3661">
        <v>96.47</v>
      </c>
      <c r="CX3661" t="s">
        <v>10854</v>
      </c>
    </row>
    <row r="3662" spans="1:102" x14ac:dyDescent="0.25">
      <c r="A3662" t="s">
        <v>10855</v>
      </c>
      <c r="B3662" t="s">
        <v>98</v>
      </c>
      <c r="I3662">
        <v>0.19400000000000001</v>
      </c>
      <c r="J3662">
        <v>1.2999999999999999E-2</v>
      </c>
      <c r="K3662">
        <v>0.02</v>
      </c>
      <c r="L3662">
        <v>13.64618192</v>
      </c>
      <c r="M3662" s="2">
        <v>3.489E-5</v>
      </c>
      <c r="N3662" s="2">
        <v>3.489E-5</v>
      </c>
      <c r="Y3662">
        <v>2016</v>
      </c>
      <c r="Z3662" s="1">
        <v>44232</v>
      </c>
      <c r="AG3662">
        <v>2455013.3481600001</v>
      </c>
      <c r="AH3662">
        <v>2.0600000000000002E-3</v>
      </c>
      <c r="AI3662">
        <v>2.0600000000000002E-3</v>
      </c>
      <c r="AU3662" s="4"/>
      <c r="AV3662" s="4">
        <f>O3662*149597871*COS(U3662*3.14159265359/180)/(CL3662*695700)</f>
        <v>0</v>
      </c>
      <c r="AW3662" s="4">
        <f t="shared" si="126"/>
        <v>0</v>
      </c>
      <c r="BO3662" t="s">
        <v>156</v>
      </c>
      <c r="BP3662" t="s">
        <v>146</v>
      </c>
      <c r="BS3662" t="s">
        <v>10856</v>
      </c>
      <c r="BU3662" t="s">
        <v>10857</v>
      </c>
      <c r="BV3662">
        <v>288.92158599999999</v>
      </c>
      <c r="BW3662">
        <v>49.762034999999997</v>
      </c>
      <c r="BZ3662">
        <v>13.48</v>
      </c>
      <c r="CA3662">
        <v>13.103999999999999</v>
      </c>
      <c r="CB3662">
        <v>13.000999999999999</v>
      </c>
      <c r="CC3662">
        <v>742</v>
      </c>
      <c r="CF3662">
        <v>-0.03</v>
      </c>
      <c r="CG3662">
        <v>0.17100000000000001</v>
      </c>
      <c r="CH3662">
        <v>0.14399999999999999</v>
      </c>
      <c r="CI3662">
        <v>0.91</v>
      </c>
      <c r="CJ3662">
        <v>0.05</v>
      </c>
      <c r="CK3662">
        <v>0.04</v>
      </c>
      <c r="CL3662">
        <v>0.87</v>
      </c>
      <c r="CM3662">
        <v>0.06</v>
      </c>
      <c r="CN3662">
        <v>0.08</v>
      </c>
      <c r="CP3662">
        <v>4.2699999999999996</v>
      </c>
      <c r="CQ3662">
        <v>-2.6</v>
      </c>
      <c r="CR3662">
        <v>5.46</v>
      </c>
      <c r="CS3662">
        <v>5485</v>
      </c>
      <c r="CT3662">
        <v>94</v>
      </c>
      <c r="CU3662">
        <v>80.489999999999995</v>
      </c>
      <c r="CX3662" t="s">
        <v>10858</v>
      </c>
    </row>
    <row r="3663" spans="1:102" x14ac:dyDescent="0.25">
      <c r="A3663" t="s">
        <v>10859</v>
      </c>
      <c r="B3663" t="s">
        <v>98</v>
      </c>
      <c r="C3663">
        <v>5.475E-2</v>
      </c>
      <c r="D3663">
        <v>1.196E-2</v>
      </c>
      <c r="E3663">
        <v>2.2339999999999999E-2</v>
      </c>
      <c r="I3663">
        <v>0.33100000000000002</v>
      </c>
      <c r="J3663">
        <v>1E-3</v>
      </c>
      <c r="K3663">
        <v>1E-3</v>
      </c>
      <c r="L3663">
        <v>25.302909199999998</v>
      </c>
      <c r="M3663" s="2">
        <v>6.0000000000000002E-6</v>
      </c>
      <c r="N3663" s="2">
        <v>6.0000000000000002E-6</v>
      </c>
      <c r="Y3663">
        <v>2016</v>
      </c>
      <c r="Z3663" s="1">
        <v>44232</v>
      </c>
      <c r="AU3663" s="4"/>
      <c r="AV3663" s="4">
        <f>O3663*149597871*COS(U3663*3.14159265359/180)/(CL3663*695700)</f>
        <v>0</v>
      </c>
      <c r="AW3663" s="4">
        <f t="shared" si="126"/>
        <v>0</v>
      </c>
      <c r="BO3663" t="s">
        <v>156</v>
      </c>
      <c r="BP3663" t="s">
        <v>146</v>
      </c>
      <c r="BS3663" t="s">
        <v>10860</v>
      </c>
      <c r="BU3663" t="s">
        <v>10861</v>
      </c>
      <c r="BV3663">
        <v>294.57039300000002</v>
      </c>
      <c r="BW3663">
        <v>50.673023000000001</v>
      </c>
      <c r="BZ3663">
        <v>13.335000000000001</v>
      </c>
      <c r="CA3663">
        <v>12.94</v>
      </c>
      <c r="CB3663">
        <v>12.862</v>
      </c>
      <c r="CC3663">
        <v>639</v>
      </c>
      <c r="CF3663">
        <v>0.08</v>
      </c>
      <c r="CG3663">
        <v>0.157</v>
      </c>
      <c r="CH3663">
        <v>0.15</v>
      </c>
      <c r="CI3663">
        <v>0.93</v>
      </c>
      <c r="CJ3663">
        <v>0.06</v>
      </c>
      <c r="CK3663">
        <v>0.06</v>
      </c>
      <c r="CL3663">
        <v>0.82</v>
      </c>
      <c r="CM3663">
        <v>0.24</v>
      </c>
      <c r="CN3663">
        <v>0.24</v>
      </c>
      <c r="CS3663">
        <v>5247</v>
      </c>
      <c r="CT3663">
        <v>79.67</v>
      </c>
      <c r="CU3663">
        <v>59.03</v>
      </c>
      <c r="CX3663" t="s">
        <v>10862</v>
      </c>
    </row>
    <row r="3664" spans="1:102" x14ac:dyDescent="0.25">
      <c r="A3664" t="s">
        <v>10863</v>
      </c>
      <c r="B3664" t="s">
        <v>98</v>
      </c>
      <c r="C3664">
        <v>1.038E-2</v>
      </c>
      <c r="D3664">
        <v>3.15E-3</v>
      </c>
      <c r="E3664">
        <v>5.3499999999999997E-3</v>
      </c>
      <c r="I3664">
        <v>0.09</v>
      </c>
      <c r="J3664">
        <v>2E-3</v>
      </c>
      <c r="K3664">
        <v>2E-3</v>
      </c>
      <c r="L3664">
        <v>12.38602</v>
      </c>
      <c r="M3664" s="2">
        <v>5.0000000000000004E-6</v>
      </c>
      <c r="N3664" s="2">
        <v>5.0000000000000004E-6</v>
      </c>
      <c r="Y3664">
        <v>2020</v>
      </c>
      <c r="Z3664" s="1">
        <v>44232</v>
      </c>
      <c r="AU3664" s="4"/>
      <c r="AV3664" s="4">
        <f>O3664*149597871*COS(U3664*3.14159265359/180)/(CL3664*695700)</f>
        <v>0</v>
      </c>
      <c r="AW3664" s="4">
        <f t="shared" si="126"/>
        <v>0</v>
      </c>
      <c r="BO3664" t="s">
        <v>99</v>
      </c>
      <c r="BP3664" t="s">
        <v>146</v>
      </c>
      <c r="BS3664" t="s">
        <v>10864</v>
      </c>
      <c r="BU3664" t="s">
        <v>10861</v>
      </c>
      <c r="BV3664">
        <v>294.57039300000002</v>
      </c>
      <c r="BW3664">
        <v>50.673023000000001</v>
      </c>
      <c r="BZ3664">
        <v>13.335000000000001</v>
      </c>
      <c r="CA3664">
        <v>12.94</v>
      </c>
      <c r="CB3664">
        <v>12.862</v>
      </c>
      <c r="CC3664">
        <v>639</v>
      </c>
      <c r="CF3664">
        <v>0.08</v>
      </c>
      <c r="CG3664">
        <v>0.157</v>
      </c>
      <c r="CH3664">
        <v>0.15</v>
      </c>
      <c r="CI3664">
        <v>0.93</v>
      </c>
      <c r="CJ3664">
        <v>0.06</v>
      </c>
      <c r="CK3664">
        <v>0.06</v>
      </c>
      <c r="CL3664">
        <v>0.82</v>
      </c>
      <c r="CM3664">
        <v>0.24</v>
      </c>
      <c r="CN3664">
        <v>0.24</v>
      </c>
      <c r="CS3664">
        <v>5247</v>
      </c>
      <c r="CT3664">
        <v>79.67</v>
      </c>
      <c r="CU3664">
        <v>59.03</v>
      </c>
      <c r="CX3664" t="s">
        <v>10862</v>
      </c>
    </row>
    <row r="3665" spans="1:102" x14ac:dyDescent="0.25">
      <c r="A3665" t="s">
        <v>10865</v>
      </c>
      <c r="B3665" t="s">
        <v>98</v>
      </c>
      <c r="I3665">
        <v>0.309</v>
      </c>
      <c r="J3665">
        <v>4.2000000000000003E-2</v>
      </c>
      <c r="K3665">
        <v>0.14499999999999999</v>
      </c>
      <c r="L3665">
        <v>21.300226550000001</v>
      </c>
      <c r="M3665" s="2">
        <v>4.193E-5</v>
      </c>
      <c r="N3665" s="2">
        <v>4.193E-5</v>
      </c>
      <c r="Y3665">
        <v>2016</v>
      </c>
      <c r="Z3665" s="1">
        <v>44232</v>
      </c>
      <c r="AG3665">
        <v>2455022.7055600001</v>
      </c>
      <c r="AH3665">
        <v>1.5399999999999999E-3</v>
      </c>
      <c r="AI3665">
        <v>1.5399999999999999E-3</v>
      </c>
      <c r="AU3665" s="4"/>
      <c r="AV3665" s="4">
        <f>O3665*149597871*COS(U3665*3.14159265359/180)/(CL3665*695700)</f>
        <v>0</v>
      </c>
      <c r="AW3665" s="4">
        <f t="shared" si="126"/>
        <v>0</v>
      </c>
      <c r="BO3665" t="s">
        <v>156</v>
      </c>
      <c r="BP3665" t="s">
        <v>146</v>
      </c>
      <c r="BS3665" t="s">
        <v>10866</v>
      </c>
      <c r="BU3665" t="s">
        <v>10867</v>
      </c>
      <c r="BV3665">
        <v>289.500676</v>
      </c>
      <c r="BW3665">
        <v>51.68573</v>
      </c>
      <c r="BZ3665">
        <v>13.074</v>
      </c>
      <c r="CA3665">
        <v>12.811999999999999</v>
      </c>
      <c r="CB3665">
        <v>12.715</v>
      </c>
      <c r="CC3665">
        <v>1083</v>
      </c>
      <c r="CF3665">
        <v>0.03</v>
      </c>
      <c r="CG3665">
        <v>0.153</v>
      </c>
      <c r="CH3665">
        <v>0.129</v>
      </c>
      <c r="CI3665">
        <v>1.21</v>
      </c>
      <c r="CJ3665">
        <v>0.1</v>
      </c>
      <c r="CK3665">
        <v>0.19</v>
      </c>
      <c r="CL3665">
        <v>1.32</v>
      </c>
      <c r="CM3665">
        <v>0.18</v>
      </c>
      <c r="CN3665">
        <v>0.62</v>
      </c>
      <c r="CP3665">
        <v>2.69</v>
      </c>
      <c r="CQ3665">
        <v>-1</v>
      </c>
      <c r="CR3665">
        <v>0.86499999999999999</v>
      </c>
      <c r="CS3665">
        <v>6267</v>
      </c>
      <c r="CT3665">
        <v>108.73</v>
      </c>
      <c r="CU3665">
        <v>109.7</v>
      </c>
      <c r="CX3665" t="s">
        <v>10868</v>
      </c>
    </row>
    <row r="3666" spans="1:102" x14ac:dyDescent="0.25">
      <c r="A3666" t="s">
        <v>10869</v>
      </c>
      <c r="B3666" t="s">
        <v>98</v>
      </c>
      <c r="I3666">
        <v>0.21099999999999999</v>
      </c>
      <c r="J3666">
        <v>1.2E-2</v>
      </c>
      <c r="K3666">
        <v>2.9000000000000001E-2</v>
      </c>
      <c r="L3666">
        <v>13.02365861</v>
      </c>
      <c r="M3666" s="2">
        <v>2.728E-5</v>
      </c>
      <c r="N3666" s="2">
        <v>2.728E-5</v>
      </c>
      <c r="Y3666">
        <v>2016</v>
      </c>
      <c r="Z3666" s="1">
        <v>44232</v>
      </c>
      <c r="AG3666">
        <v>2455011.52409</v>
      </c>
      <c r="AH3666">
        <v>1.48E-3</v>
      </c>
      <c r="AI3666">
        <v>1.48E-3</v>
      </c>
      <c r="AU3666" s="4"/>
      <c r="AV3666" s="4">
        <f>O3666*149597871*COS(U3666*3.14159265359/180)/(CL3666*695700)</f>
        <v>0</v>
      </c>
      <c r="AW3666" s="4">
        <f t="shared" si="126"/>
        <v>0</v>
      </c>
      <c r="BO3666" t="s">
        <v>156</v>
      </c>
      <c r="BP3666" t="s">
        <v>146</v>
      </c>
      <c r="BS3666" t="s">
        <v>10870</v>
      </c>
      <c r="BU3666" t="s">
        <v>10871</v>
      </c>
      <c r="BV3666">
        <v>293.47010599999999</v>
      </c>
      <c r="BW3666">
        <v>39.252808000000002</v>
      </c>
      <c r="BZ3666">
        <v>12.951000000000001</v>
      </c>
      <c r="CA3666">
        <v>12.561999999999999</v>
      </c>
      <c r="CB3666">
        <v>12.54</v>
      </c>
      <c r="CC3666">
        <v>660</v>
      </c>
      <c r="CF3666">
        <v>-0.01</v>
      </c>
      <c r="CG3666">
        <v>0.10199999999999999</v>
      </c>
      <c r="CH3666">
        <v>9.7000000000000003E-2</v>
      </c>
      <c r="CI3666">
        <v>0.97</v>
      </c>
      <c r="CJ3666">
        <v>0.04</v>
      </c>
      <c r="CK3666">
        <v>0.04</v>
      </c>
      <c r="CL3666">
        <v>0.95</v>
      </c>
      <c r="CM3666">
        <v>0.05</v>
      </c>
      <c r="CN3666">
        <v>0.06</v>
      </c>
      <c r="CP3666">
        <v>4.2699999999999996</v>
      </c>
      <c r="CQ3666">
        <v>-2.3199999999999998</v>
      </c>
      <c r="CR3666">
        <v>2.83</v>
      </c>
      <c r="CS3666">
        <v>5683</v>
      </c>
      <c r="CT3666">
        <v>59.31</v>
      </c>
      <c r="CU3666">
        <v>69.290000000000006</v>
      </c>
      <c r="CX3666" t="s">
        <v>10872</v>
      </c>
    </row>
    <row r="3667" spans="1:102" x14ac:dyDescent="0.25">
      <c r="A3667" t="s">
        <v>10873</v>
      </c>
      <c r="B3667" t="s">
        <v>98</v>
      </c>
      <c r="I3667">
        <v>0.13400000000000001</v>
      </c>
      <c r="J3667">
        <v>8.0000000000000002E-3</v>
      </c>
      <c r="K3667">
        <v>1.0999999999999999E-2</v>
      </c>
      <c r="L3667">
        <v>3.7017542799999998</v>
      </c>
      <c r="M3667" s="2">
        <v>9.7100000000000002E-6</v>
      </c>
      <c r="N3667" s="2">
        <v>9.7100000000000002E-6</v>
      </c>
      <c r="Y3667">
        <v>2016</v>
      </c>
      <c r="Z3667" s="1">
        <v>44232</v>
      </c>
      <c r="AG3667">
        <v>2455005.4504</v>
      </c>
      <c r="AH3667">
        <v>2.14E-3</v>
      </c>
      <c r="AI3667">
        <v>2.14E-3</v>
      </c>
      <c r="AU3667" s="4"/>
      <c r="AV3667" s="4">
        <f>O3667*149597871*COS(U3667*3.14159265359/180)/(CL3667*695700)</f>
        <v>0</v>
      </c>
      <c r="AW3667" s="4">
        <f t="shared" si="126"/>
        <v>0</v>
      </c>
      <c r="BO3667" t="s">
        <v>156</v>
      </c>
      <c r="BP3667" t="s">
        <v>146</v>
      </c>
      <c r="BS3667" t="s">
        <v>10874</v>
      </c>
      <c r="BU3667" t="s">
        <v>10875</v>
      </c>
      <c r="BV3667">
        <v>293.123423</v>
      </c>
      <c r="BW3667">
        <v>40.934766000000003</v>
      </c>
      <c r="BZ3667">
        <v>13.41</v>
      </c>
      <c r="CA3667">
        <v>12.977</v>
      </c>
      <c r="CB3667">
        <v>12.930999999999999</v>
      </c>
      <c r="CC3667">
        <v>686</v>
      </c>
      <c r="CF3667">
        <v>0.02</v>
      </c>
      <c r="CG3667">
        <v>0.105</v>
      </c>
      <c r="CH3667">
        <v>0.10299999999999999</v>
      </c>
      <c r="CI3667">
        <v>0.87</v>
      </c>
      <c r="CJ3667">
        <v>0.04</v>
      </c>
      <c r="CK3667">
        <v>0.04</v>
      </c>
      <c r="CL3667">
        <v>0.86</v>
      </c>
      <c r="CM3667">
        <v>0.04</v>
      </c>
      <c r="CN3667">
        <v>0.06</v>
      </c>
      <c r="CP3667">
        <v>7.59</v>
      </c>
      <c r="CQ3667">
        <v>-4.97</v>
      </c>
      <c r="CR3667">
        <v>4.8899999999999997</v>
      </c>
      <c r="CS3667">
        <v>5307</v>
      </c>
      <c r="CT3667">
        <v>72.88</v>
      </c>
      <c r="CU3667">
        <v>87.96</v>
      </c>
      <c r="CX3667" t="s">
        <v>10876</v>
      </c>
    </row>
    <row r="3668" spans="1:102" x14ac:dyDescent="0.25">
      <c r="A3668" t="s">
        <v>10877</v>
      </c>
      <c r="B3668" t="s">
        <v>98</v>
      </c>
      <c r="I3668">
        <v>0.27</v>
      </c>
      <c r="L3668">
        <v>86.494500000000002</v>
      </c>
      <c r="Y3668">
        <v>2020</v>
      </c>
      <c r="Z3668" s="1">
        <v>44232</v>
      </c>
      <c r="AU3668" s="4"/>
      <c r="AV3668" s="4">
        <f>O3668*149597871*COS(U3668*3.14159265359/180)/(CL3668*695700)</f>
        <v>0</v>
      </c>
      <c r="AW3668" s="4">
        <f t="shared" si="126"/>
        <v>0</v>
      </c>
      <c r="BO3668" t="s">
        <v>99</v>
      </c>
      <c r="BP3668" t="s">
        <v>146</v>
      </c>
      <c r="BS3668" t="s">
        <v>10878</v>
      </c>
      <c r="BU3668" t="s">
        <v>10875</v>
      </c>
      <c r="BV3668">
        <v>293.123423</v>
      </c>
      <c r="BW3668">
        <v>40.934766000000003</v>
      </c>
      <c r="BZ3668">
        <v>13.41</v>
      </c>
      <c r="CA3668">
        <v>12.977</v>
      </c>
      <c r="CB3668">
        <v>12.930999999999999</v>
      </c>
      <c r="CC3668">
        <v>686</v>
      </c>
      <c r="CF3668">
        <v>0.02</v>
      </c>
      <c r="CG3668">
        <v>0.105</v>
      </c>
      <c r="CH3668">
        <v>0.10299999999999999</v>
      </c>
      <c r="CI3668">
        <v>0.87</v>
      </c>
      <c r="CJ3668">
        <v>0.04</v>
      </c>
      <c r="CK3668">
        <v>0.04</v>
      </c>
      <c r="CL3668">
        <v>0.86</v>
      </c>
      <c r="CM3668">
        <v>0.04</v>
      </c>
      <c r="CN3668">
        <v>0.06</v>
      </c>
      <c r="CP3668">
        <v>7.59</v>
      </c>
      <c r="CQ3668">
        <v>-4.97</v>
      </c>
      <c r="CR3668">
        <v>4.8899999999999997</v>
      </c>
      <c r="CS3668">
        <v>5307</v>
      </c>
      <c r="CT3668">
        <v>72.88</v>
      </c>
      <c r="CU3668">
        <v>87.96</v>
      </c>
      <c r="CX3668" t="s">
        <v>10876</v>
      </c>
    </row>
    <row r="3669" spans="1:102" x14ac:dyDescent="0.25">
      <c r="A3669" t="s">
        <v>10879</v>
      </c>
      <c r="B3669" t="s">
        <v>98</v>
      </c>
      <c r="I3669">
        <v>0.253</v>
      </c>
      <c r="J3669">
        <v>2.9000000000000001E-2</v>
      </c>
      <c r="K3669">
        <v>1.2999999999999999E-2</v>
      </c>
      <c r="L3669">
        <v>15.65562652</v>
      </c>
      <c r="M3669" s="2">
        <v>3.1609999999999997E-5</v>
      </c>
      <c r="N3669" s="2">
        <v>3.1609999999999997E-5</v>
      </c>
      <c r="Y3669">
        <v>2016</v>
      </c>
      <c r="Z3669" s="1">
        <v>44232</v>
      </c>
      <c r="AG3669">
        <v>2455003.78357</v>
      </c>
      <c r="AH3669">
        <v>1.5299999999999999E-3</v>
      </c>
      <c r="AI3669">
        <v>1.5299999999999999E-3</v>
      </c>
      <c r="AU3669" s="4"/>
      <c r="AV3669" s="4">
        <f>O3669*149597871*COS(U3669*3.14159265359/180)/(CL3669*695700)</f>
        <v>0</v>
      </c>
      <c r="AW3669" s="4">
        <f t="shared" si="126"/>
        <v>0</v>
      </c>
      <c r="BO3669" t="s">
        <v>156</v>
      </c>
      <c r="BP3669" t="s">
        <v>146</v>
      </c>
      <c r="BS3669" t="s">
        <v>10880</v>
      </c>
      <c r="BU3669" t="s">
        <v>10881</v>
      </c>
      <c r="BV3669">
        <v>285.91150900000002</v>
      </c>
      <c r="BW3669">
        <v>41.069443</v>
      </c>
      <c r="BZ3669">
        <v>13.51</v>
      </c>
      <c r="CA3669">
        <v>13.031000000000001</v>
      </c>
      <c r="CB3669">
        <v>12.972</v>
      </c>
      <c r="CC3669">
        <v>627</v>
      </c>
      <c r="CF3669">
        <v>-0.02</v>
      </c>
      <c r="CG3669">
        <v>0.14799999999999999</v>
      </c>
      <c r="CH3669">
        <v>0.14000000000000001</v>
      </c>
      <c r="CI3669">
        <v>0.83</v>
      </c>
      <c r="CJ3669">
        <v>0.04</v>
      </c>
      <c r="CK3669">
        <v>0.04</v>
      </c>
      <c r="CL3669">
        <v>0.79</v>
      </c>
      <c r="CM3669">
        <v>0.04</v>
      </c>
      <c r="CN3669">
        <v>0.04</v>
      </c>
      <c r="CP3669">
        <v>5.01</v>
      </c>
      <c r="CQ3669">
        <v>-3.1</v>
      </c>
      <c r="CR3669">
        <v>6.2</v>
      </c>
      <c r="CS3669">
        <v>5127</v>
      </c>
      <c r="CT3669">
        <v>90.28</v>
      </c>
      <c r="CU3669">
        <v>78.75</v>
      </c>
      <c r="CX3669" t="s">
        <v>10882</v>
      </c>
    </row>
    <row r="3670" spans="1:102" x14ac:dyDescent="0.25">
      <c r="A3670" t="s">
        <v>10883</v>
      </c>
      <c r="B3670" t="s">
        <v>98</v>
      </c>
      <c r="C3670">
        <v>0.66800000000000004</v>
      </c>
      <c r="D3670">
        <v>3.5000000000000003E-2</v>
      </c>
      <c r="E3670">
        <v>3.7999999999999999E-2</v>
      </c>
      <c r="I3670">
        <v>1.304</v>
      </c>
      <c r="J3670">
        <v>3.3000000000000002E-2</v>
      </c>
      <c r="K3670">
        <v>1.7999999999999999E-2</v>
      </c>
      <c r="L3670">
        <v>3.2346995999999999</v>
      </c>
      <c r="M3670" s="2">
        <v>3.9999999999999998E-7</v>
      </c>
      <c r="N3670" s="2">
        <v>3.9999999999999998E-7</v>
      </c>
      <c r="O3670">
        <v>4.8520000000000001E-2</v>
      </c>
      <c r="P3670">
        <v>1.33E-3</v>
      </c>
      <c r="Q3670">
        <v>7.3999999999999999E-4</v>
      </c>
      <c r="R3670">
        <v>0</v>
      </c>
      <c r="U3670">
        <v>88.93</v>
      </c>
      <c r="V3670">
        <v>0.17</v>
      </c>
      <c r="W3670">
        <v>0.19</v>
      </c>
      <c r="Y3670">
        <v>2009</v>
      </c>
      <c r="Z3670" s="1">
        <v>44232</v>
      </c>
      <c r="AG3670">
        <v>2454954.4865279999</v>
      </c>
      <c r="AH3670" s="2">
        <v>1.2E-5</v>
      </c>
      <c r="AI3670" s="2">
        <v>9.0000000000000002E-6</v>
      </c>
      <c r="AJ3670">
        <v>2454954.48636</v>
      </c>
      <c r="AK3670">
        <v>1.3999999999999999E-4</v>
      </c>
      <c r="AL3670">
        <v>1.3999999999999999E-4</v>
      </c>
      <c r="AS3670" s="3">
        <v>0.14099999999999999</v>
      </c>
      <c r="AU3670" s="4">
        <f t="shared" si="125"/>
        <v>0.14099999999999999</v>
      </c>
      <c r="AV3670" s="4">
        <f>O3670*149597871*COS(U3670*3.14159265359/180)/(CL3670*695700)</f>
        <v>0.14016684651010847</v>
      </c>
      <c r="AW3670" s="4">
        <f t="shared" si="126"/>
        <v>0.14016684651010847</v>
      </c>
      <c r="AX3670">
        <v>2.5000000000000001E-2</v>
      </c>
      <c r="AY3670">
        <v>2.1999999999999999E-2</v>
      </c>
      <c r="BC3670">
        <v>80.900000000000006</v>
      </c>
      <c r="BD3670">
        <v>2.6</v>
      </c>
      <c r="BE3670">
        <v>2.6</v>
      </c>
      <c r="BF3670">
        <v>1460</v>
      </c>
      <c r="BG3670">
        <v>10</v>
      </c>
      <c r="BH3670">
        <v>10</v>
      </c>
      <c r="BK3670">
        <v>7.0000000000000007E-2</v>
      </c>
      <c r="BL3670">
        <v>0.03</v>
      </c>
      <c r="BM3670">
        <v>0.03</v>
      </c>
      <c r="BO3670" t="s">
        <v>99</v>
      </c>
      <c r="BP3670" t="s">
        <v>146</v>
      </c>
      <c r="BS3670" t="s">
        <v>10884</v>
      </c>
      <c r="BU3670" t="s">
        <v>10885</v>
      </c>
      <c r="BV3670">
        <v>296.83725399999997</v>
      </c>
      <c r="BW3670">
        <v>48.239964000000001</v>
      </c>
      <c r="BZ3670">
        <v>12.000999999999999</v>
      </c>
      <c r="CA3670">
        <v>11.706</v>
      </c>
      <c r="CC3670">
        <v>597.14</v>
      </c>
      <c r="CD3670">
        <v>5.16</v>
      </c>
      <c r="CE3670">
        <v>5.16</v>
      </c>
      <c r="CF3670">
        <v>0.34</v>
      </c>
      <c r="CG3670">
        <v>0.04</v>
      </c>
      <c r="CH3670">
        <v>0.04</v>
      </c>
      <c r="CI3670">
        <v>1.21</v>
      </c>
      <c r="CJ3670">
        <v>0.04</v>
      </c>
      <c r="CK3670">
        <v>0.04</v>
      </c>
      <c r="CL3670">
        <v>1.39</v>
      </c>
      <c r="CM3670">
        <v>0.03</v>
      </c>
      <c r="CN3670">
        <v>0.02</v>
      </c>
      <c r="CP3670">
        <v>3.8</v>
      </c>
      <c r="CQ3670">
        <v>1</v>
      </c>
      <c r="CR3670">
        <v>1</v>
      </c>
      <c r="CS3670">
        <v>5647</v>
      </c>
      <c r="CT3670">
        <v>44</v>
      </c>
      <c r="CU3670">
        <v>44</v>
      </c>
      <c r="CX3670" t="s">
        <v>10886</v>
      </c>
    </row>
    <row r="3671" spans="1:102" x14ac:dyDescent="0.25">
      <c r="A3671" t="s">
        <v>10887</v>
      </c>
      <c r="B3671" t="s">
        <v>98</v>
      </c>
      <c r="C3671">
        <v>1.3180000000000001E-2</v>
      </c>
      <c r="D3671">
        <v>1.64E-3</v>
      </c>
      <c r="E3671">
        <v>1.7600000000000001E-3</v>
      </c>
      <c r="I3671">
        <v>0.153</v>
      </c>
      <c r="J3671">
        <v>1.2E-2</v>
      </c>
      <c r="K3671">
        <v>1.2E-2</v>
      </c>
      <c r="L3671">
        <v>7.1334</v>
      </c>
      <c r="M3671">
        <v>1E-4</v>
      </c>
      <c r="N3671">
        <v>1E-4</v>
      </c>
      <c r="O3671">
        <v>7.4969999999999995E-2</v>
      </c>
      <c r="Y3671">
        <v>2012</v>
      </c>
      <c r="Z3671" s="1">
        <v>44232</v>
      </c>
      <c r="AG3671">
        <v>2456462.2796</v>
      </c>
      <c r="AH3671">
        <v>3.3E-3</v>
      </c>
      <c r="AI3671">
        <v>3.3999999999999998E-3</v>
      </c>
      <c r="AJ3671">
        <v>2454969.0363699999</v>
      </c>
      <c r="AK3671">
        <v>4.7000000000000002E-3</v>
      </c>
      <c r="AL3671">
        <v>4.7000000000000002E-3</v>
      </c>
      <c r="AU3671" s="4"/>
      <c r="AV3671" s="4">
        <f>O3671*149597871*COS(U3671*3.14159265359/180)/(CL3671*695700)</f>
        <v>12.794413288055194</v>
      </c>
      <c r="AW3671" s="4">
        <f t="shared" si="126"/>
        <v>999</v>
      </c>
      <c r="BO3671" t="s">
        <v>99</v>
      </c>
      <c r="BP3671" t="s">
        <v>146</v>
      </c>
      <c r="BQ3671" t="s">
        <v>580</v>
      </c>
      <c r="BR3671" t="s">
        <v>146</v>
      </c>
      <c r="BS3671" t="s">
        <v>10888</v>
      </c>
      <c r="BU3671" t="s">
        <v>10889</v>
      </c>
      <c r="BV3671">
        <v>288.96124200000003</v>
      </c>
      <c r="BW3671">
        <v>42.265011000000001</v>
      </c>
      <c r="BX3671">
        <v>14.5</v>
      </c>
      <c r="BZ3671">
        <v>12.804</v>
      </c>
      <c r="CA3671">
        <v>12.569000000000001</v>
      </c>
      <c r="CC3671">
        <v>1056.17</v>
      </c>
      <c r="CD3671">
        <v>20.64</v>
      </c>
      <c r="CE3671">
        <v>20.64</v>
      </c>
      <c r="CF3671">
        <v>-0.09</v>
      </c>
      <c r="CG3671">
        <v>0.1</v>
      </c>
      <c r="CH3671">
        <v>0.1</v>
      </c>
      <c r="CI3671">
        <v>1.04</v>
      </c>
      <c r="CJ3671">
        <v>0.08</v>
      </c>
      <c r="CK3671">
        <v>0.08</v>
      </c>
      <c r="CL3671">
        <v>1.26</v>
      </c>
      <c r="CM3671">
        <v>0.09</v>
      </c>
      <c r="CN3671">
        <v>0.09</v>
      </c>
      <c r="CS3671">
        <v>5905</v>
      </c>
      <c r="CT3671">
        <v>144</v>
      </c>
      <c r="CU3671">
        <v>144</v>
      </c>
      <c r="CX3671" t="s">
        <v>10890</v>
      </c>
    </row>
    <row r="3672" spans="1:102" x14ac:dyDescent="0.25">
      <c r="A3672" t="s">
        <v>10891</v>
      </c>
      <c r="B3672" t="s">
        <v>98</v>
      </c>
      <c r="C3672">
        <v>1.2109999999999999E-2</v>
      </c>
      <c r="D3672">
        <v>2.5500000000000002E-3</v>
      </c>
      <c r="E3672">
        <v>2.5500000000000002E-3</v>
      </c>
      <c r="I3672">
        <v>0.17</v>
      </c>
      <c r="J3672">
        <v>1.2999999999999999E-2</v>
      </c>
      <c r="K3672">
        <v>1.2999999999999999E-2</v>
      </c>
      <c r="L3672">
        <v>8.9186999999999994</v>
      </c>
      <c r="M3672">
        <v>2.0000000000000001E-4</v>
      </c>
      <c r="N3672">
        <v>2.0000000000000001E-4</v>
      </c>
      <c r="O3672">
        <v>8.7010000000000004E-2</v>
      </c>
      <c r="Y3672">
        <v>2012</v>
      </c>
      <c r="Z3672" s="1">
        <v>44232</v>
      </c>
      <c r="AG3672">
        <v>2456466.5827000001</v>
      </c>
      <c r="AH3672">
        <v>3.2000000000000002E-3</v>
      </c>
      <c r="AI3672">
        <v>3.2000000000000002E-3</v>
      </c>
      <c r="AJ3672">
        <v>2454973.06513</v>
      </c>
      <c r="AK3672">
        <v>4.7000000000000002E-3</v>
      </c>
      <c r="AL3672">
        <v>4.7000000000000002E-3</v>
      </c>
      <c r="AU3672" s="4"/>
      <c r="AV3672" s="4">
        <f>O3672*149597871*COS(U3672*3.14159265359/180)/(CL3672*695700)</f>
        <v>14.849165001916536</v>
      </c>
      <c r="AW3672" s="4">
        <f t="shared" si="126"/>
        <v>999</v>
      </c>
      <c r="BO3672" t="s">
        <v>99</v>
      </c>
      <c r="BP3672" t="s">
        <v>146</v>
      </c>
      <c r="BQ3672" t="s">
        <v>580</v>
      </c>
      <c r="BR3672" t="s">
        <v>146</v>
      </c>
      <c r="BS3672" t="s">
        <v>10892</v>
      </c>
      <c r="BU3672" t="s">
        <v>10889</v>
      </c>
      <c r="BV3672">
        <v>288.96124200000003</v>
      </c>
      <c r="BW3672">
        <v>42.265011000000001</v>
      </c>
      <c r="BX3672">
        <v>14.5</v>
      </c>
      <c r="BZ3672">
        <v>12.804</v>
      </c>
      <c r="CA3672">
        <v>12.569000000000001</v>
      </c>
      <c r="CC3672">
        <v>1056.17</v>
      </c>
      <c r="CD3672">
        <v>20.64</v>
      </c>
      <c r="CE3672">
        <v>20.64</v>
      </c>
      <c r="CF3672">
        <v>-0.09</v>
      </c>
      <c r="CG3672">
        <v>0.1</v>
      </c>
      <c r="CH3672">
        <v>0.1</v>
      </c>
      <c r="CI3672">
        <v>1.04</v>
      </c>
      <c r="CJ3672">
        <v>0.08</v>
      </c>
      <c r="CK3672">
        <v>0.08</v>
      </c>
      <c r="CL3672">
        <v>1.26</v>
      </c>
      <c r="CM3672">
        <v>0.09</v>
      </c>
      <c r="CN3672">
        <v>0.09</v>
      </c>
      <c r="CS3672">
        <v>5905</v>
      </c>
      <c r="CT3672">
        <v>144</v>
      </c>
      <c r="CU3672">
        <v>144</v>
      </c>
      <c r="CX3672" t="s">
        <v>10890</v>
      </c>
    </row>
    <row r="3673" spans="1:102" x14ac:dyDescent="0.25">
      <c r="A3673" t="s">
        <v>10893</v>
      </c>
      <c r="B3673" t="s">
        <v>98</v>
      </c>
      <c r="C3673">
        <v>1.3089999999999999E-2</v>
      </c>
      <c r="D3673">
        <v>2.3600000000000001E-3</v>
      </c>
      <c r="E3673">
        <v>2.64E-3</v>
      </c>
      <c r="I3673">
        <v>0.17799999999999999</v>
      </c>
      <c r="J3673">
        <v>1.4E-2</v>
      </c>
      <c r="K3673">
        <v>1.4E-2</v>
      </c>
      <c r="L3673">
        <v>11.898099999999999</v>
      </c>
      <c r="M3673">
        <v>2.0000000000000001E-4</v>
      </c>
      <c r="N3673">
        <v>2.0000000000000001E-4</v>
      </c>
      <c r="O3673">
        <v>0.10548</v>
      </c>
      <c r="Y3673">
        <v>2012</v>
      </c>
      <c r="Z3673" s="1">
        <v>44232</v>
      </c>
      <c r="AG3673">
        <v>2456460.2779000001</v>
      </c>
      <c r="AH3673">
        <v>3.7000000000000002E-3</v>
      </c>
      <c r="AI3673">
        <v>3.8E-3</v>
      </c>
      <c r="AJ3673">
        <v>2454966.2462599999</v>
      </c>
      <c r="AK3673">
        <v>6.3E-3</v>
      </c>
      <c r="AL3673">
        <v>6.3E-3</v>
      </c>
      <c r="AU3673" s="4"/>
      <c r="AV3673" s="4">
        <f>O3673*149597871*COS(U3673*3.14159265359/180)/(CL3673*695700)</f>
        <v>18.001263353662292</v>
      </c>
      <c r="AW3673" s="4">
        <f t="shared" si="126"/>
        <v>999</v>
      </c>
      <c r="BO3673" t="s">
        <v>99</v>
      </c>
      <c r="BP3673" t="s">
        <v>146</v>
      </c>
      <c r="BQ3673" t="s">
        <v>580</v>
      </c>
      <c r="BR3673" t="s">
        <v>146</v>
      </c>
      <c r="BS3673" t="s">
        <v>10894</v>
      </c>
      <c r="BU3673" t="s">
        <v>10889</v>
      </c>
      <c r="BV3673">
        <v>288.96124200000003</v>
      </c>
      <c r="BW3673">
        <v>42.265011000000001</v>
      </c>
      <c r="BX3673">
        <v>14.5</v>
      </c>
      <c r="BZ3673">
        <v>12.804</v>
      </c>
      <c r="CA3673">
        <v>12.569000000000001</v>
      </c>
      <c r="CC3673">
        <v>1056.17</v>
      </c>
      <c r="CD3673">
        <v>20.64</v>
      </c>
      <c r="CE3673">
        <v>20.64</v>
      </c>
      <c r="CF3673">
        <v>-0.09</v>
      </c>
      <c r="CG3673">
        <v>0.1</v>
      </c>
      <c r="CH3673">
        <v>0.1</v>
      </c>
      <c r="CI3673">
        <v>1.04</v>
      </c>
      <c r="CJ3673">
        <v>0.08</v>
      </c>
      <c r="CK3673">
        <v>0.08</v>
      </c>
      <c r="CL3673">
        <v>1.26</v>
      </c>
      <c r="CM3673">
        <v>0.09</v>
      </c>
      <c r="CN3673">
        <v>0.09</v>
      </c>
      <c r="CS3673">
        <v>5905</v>
      </c>
      <c r="CT3673">
        <v>144</v>
      </c>
      <c r="CU3673">
        <v>144</v>
      </c>
      <c r="CX3673" t="s">
        <v>10890</v>
      </c>
    </row>
    <row r="3674" spans="1:102" x14ac:dyDescent="0.25">
      <c r="A3674" t="s">
        <v>10895</v>
      </c>
      <c r="B3674" t="s">
        <v>98</v>
      </c>
      <c r="I3674">
        <v>0.25900000000000001</v>
      </c>
      <c r="J3674">
        <v>3.5000000000000003E-2</v>
      </c>
      <c r="K3674">
        <v>1.9E-2</v>
      </c>
      <c r="L3674">
        <v>23.675176069999999</v>
      </c>
      <c r="M3674" s="2">
        <v>5.6679999999999999E-5</v>
      </c>
      <c r="N3674" s="2">
        <v>5.6679999999999999E-5</v>
      </c>
      <c r="Y3674">
        <v>2016</v>
      </c>
      <c r="Z3674" s="1">
        <v>44232</v>
      </c>
      <c r="AG3674">
        <v>2455012.2760399999</v>
      </c>
      <c r="AH3674">
        <v>1.8400000000000001E-3</v>
      </c>
      <c r="AI3674">
        <v>1.8400000000000001E-3</v>
      </c>
      <c r="AU3674" s="4"/>
      <c r="AV3674" s="4">
        <f>O3674*149597871*COS(U3674*3.14159265359/180)/(CL3674*695700)</f>
        <v>0</v>
      </c>
      <c r="AW3674" s="4">
        <f t="shared" si="126"/>
        <v>0</v>
      </c>
      <c r="BO3674" t="s">
        <v>156</v>
      </c>
      <c r="BP3674" t="s">
        <v>146</v>
      </c>
      <c r="BS3674" t="s">
        <v>10896</v>
      </c>
      <c r="BU3674" t="s">
        <v>10897</v>
      </c>
      <c r="BV3674">
        <v>283.83305899999999</v>
      </c>
      <c r="BW3674">
        <v>41.978648999999997</v>
      </c>
      <c r="BZ3674">
        <v>13.387</v>
      </c>
      <c r="CA3674">
        <v>12.96</v>
      </c>
      <c r="CB3674">
        <v>12.811999999999999</v>
      </c>
      <c r="CC3674">
        <v>624</v>
      </c>
      <c r="CF3674">
        <v>-0.09</v>
      </c>
      <c r="CG3674">
        <v>0.18</v>
      </c>
      <c r="CH3674">
        <v>0.159</v>
      </c>
      <c r="CI3674">
        <v>0.84</v>
      </c>
      <c r="CJ3674">
        <v>0.05</v>
      </c>
      <c r="CK3674">
        <v>0.05</v>
      </c>
      <c r="CL3674">
        <v>0.81</v>
      </c>
      <c r="CM3674">
        <v>0.06</v>
      </c>
      <c r="CN3674">
        <v>0.06</v>
      </c>
      <c r="CP3674">
        <v>4.57</v>
      </c>
      <c r="CQ3674">
        <v>-2.88</v>
      </c>
      <c r="CR3674">
        <v>6.05</v>
      </c>
      <c r="CS3674">
        <v>5279</v>
      </c>
      <c r="CT3674">
        <v>92.37</v>
      </c>
      <c r="CU3674">
        <v>104.56</v>
      </c>
      <c r="CX3674" t="s">
        <v>10898</v>
      </c>
    </row>
    <row r="3675" spans="1:102" x14ac:dyDescent="0.25">
      <c r="A3675" t="s">
        <v>10899</v>
      </c>
      <c r="B3675" t="s">
        <v>98</v>
      </c>
      <c r="I3675">
        <v>0.17</v>
      </c>
      <c r="J3675">
        <v>1.6E-2</v>
      </c>
      <c r="K3675">
        <v>2.4E-2</v>
      </c>
      <c r="L3675">
        <v>5.3788684399999998</v>
      </c>
      <c r="M3675" s="2">
        <v>7.2699999999999999E-6</v>
      </c>
      <c r="N3675" s="2">
        <v>7.2699999999999999E-6</v>
      </c>
      <c r="Y3675">
        <v>2016</v>
      </c>
      <c r="Z3675" s="1">
        <v>44232</v>
      </c>
      <c r="AG3675">
        <v>2455002.6151800002</v>
      </c>
      <c r="AH3675">
        <v>1.06E-3</v>
      </c>
      <c r="AI3675">
        <v>1.06E-3</v>
      </c>
      <c r="AU3675" s="4"/>
      <c r="AV3675" s="4">
        <f>O3675*149597871*COS(U3675*3.14159265359/180)/(CL3675*695700)</f>
        <v>0</v>
      </c>
      <c r="AW3675" s="4">
        <f t="shared" si="126"/>
        <v>0</v>
      </c>
      <c r="BO3675" t="s">
        <v>156</v>
      </c>
      <c r="BP3675" t="s">
        <v>146</v>
      </c>
      <c r="BS3675" t="s">
        <v>10900</v>
      </c>
      <c r="BU3675" t="s">
        <v>10901</v>
      </c>
      <c r="BV3675">
        <v>282.00461200000001</v>
      </c>
      <c r="BW3675">
        <v>42.176532999999999</v>
      </c>
      <c r="BZ3675">
        <v>12.647</v>
      </c>
      <c r="CA3675">
        <v>12.154999999999999</v>
      </c>
      <c r="CB3675">
        <v>12.129</v>
      </c>
      <c r="CC3675">
        <v>429</v>
      </c>
      <c r="CF3675">
        <v>-0.02</v>
      </c>
      <c r="CG3675">
        <v>0.10299999999999999</v>
      </c>
      <c r="CH3675">
        <v>9.6000000000000002E-2</v>
      </c>
      <c r="CI3675">
        <v>0.85</v>
      </c>
      <c r="CJ3675">
        <v>0.03</v>
      </c>
      <c r="CK3675">
        <v>0.03</v>
      </c>
      <c r="CL3675">
        <v>0.79</v>
      </c>
      <c r="CM3675">
        <v>0.02</v>
      </c>
      <c r="CN3675">
        <v>0.02</v>
      </c>
      <c r="CP3675">
        <v>4.07</v>
      </c>
      <c r="CQ3675">
        <v>-2.0099999999999998</v>
      </c>
      <c r="CR3675">
        <v>2.83</v>
      </c>
      <c r="CS3675">
        <v>5160</v>
      </c>
      <c r="CT3675">
        <v>46.75</v>
      </c>
      <c r="CU3675">
        <v>61.57</v>
      </c>
      <c r="CX3675" t="s">
        <v>10902</v>
      </c>
    </row>
    <row r="3676" spans="1:102" x14ac:dyDescent="0.25">
      <c r="A3676" t="s">
        <v>10903</v>
      </c>
      <c r="B3676" t="s">
        <v>98</v>
      </c>
      <c r="I3676">
        <v>0.186</v>
      </c>
      <c r="J3676">
        <v>2.9000000000000001E-2</v>
      </c>
      <c r="K3676">
        <v>5.8000000000000003E-2</v>
      </c>
      <c r="L3676">
        <v>15.28469497</v>
      </c>
      <c r="M3676" s="2">
        <v>6.9190000000000007E-5</v>
      </c>
      <c r="N3676" s="2">
        <v>6.9190000000000007E-5</v>
      </c>
      <c r="Y3676">
        <v>2016</v>
      </c>
      <c r="Z3676" s="1">
        <v>44232</v>
      </c>
      <c r="AG3676">
        <v>2455008.62261</v>
      </c>
      <c r="AH3676">
        <v>3.3899999999999998E-3</v>
      </c>
      <c r="AI3676">
        <v>3.3899999999999998E-3</v>
      </c>
      <c r="AU3676" s="4"/>
      <c r="AV3676" s="4">
        <f>O3676*149597871*COS(U3676*3.14159265359/180)/(CL3676*695700)</f>
        <v>0</v>
      </c>
      <c r="AW3676" s="4">
        <f t="shared" si="126"/>
        <v>0</v>
      </c>
      <c r="BO3676" t="s">
        <v>156</v>
      </c>
      <c r="BP3676" t="s">
        <v>146</v>
      </c>
      <c r="BS3676" t="s">
        <v>10904</v>
      </c>
      <c r="BU3676" t="s">
        <v>10905</v>
      </c>
      <c r="BV3676">
        <v>296.03198300000003</v>
      </c>
      <c r="BW3676">
        <v>42.141948999999997</v>
      </c>
      <c r="BZ3676">
        <v>13.327999999999999</v>
      </c>
      <c r="CA3676">
        <v>12.999000000000001</v>
      </c>
      <c r="CB3676">
        <v>12.936</v>
      </c>
      <c r="CC3676">
        <v>971</v>
      </c>
      <c r="CF3676">
        <v>-0.02</v>
      </c>
      <c r="CG3676">
        <v>0.187</v>
      </c>
      <c r="CH3676">
        <v>0.14699999999999999</v>
      </c>
      <c r="CI3676">
        <v>1.08</v>
      </c>
      <c r="CJ3676">
        <v>0.1</v>
      </c>
      <c r="CK3676">
        <v>0.14000000000000001</v>
      </c>
      <c r="CL3676">
        <v>1.1299999999999999</v>
      </c>
      <c r="CM3676">
        <v>0.17</v>
      </c>
      <c r="CN3676">
        <v>0.35</v>
      </c>
      <c r="CP3676">
        <v>3.16</v>
      </c>
      <c r="CQ3676">
        <v>-1.45</v>
      </c>
      <c r="CR3676">
        <v>2.06</v>
      </c>
      <c r="CS3676">
        <v>6062</v>
      </c>
      <c r="CT3676">
        <v>238.63</v>
      </c>
      <c r="CU3676">
        <v>218.54</v>
      </c>
      <c r="CX3676" t="s">
        <v>10906</v>
      </c>
    </row>
    <row r="3677" spans="1:102" x14ac:dyDescent="0.25">
      <c r="A3677" t="s">
        <v>10907</v>
      </c>
      <c r="B3677" t="s">
        <v>98</v>
      </c>
      <c r="I3677">
        <v>0.23599999999999999</v>
      </c>
      <c r="J3677">
        <v>2.3E-2</v>
      </c>
      <c r="K3677">
        <v>5.2999999999999999E-2</v>
      </c>
      <c r="L3677">
        <v>21.053585959999999</v>
      </c>
      <c r="M3677" s="2">
        <v>8.9430000000000003E-5</v>
      </c>
      <c r="N3677" s="2">
        <v>8.9430000000000003E-5</v>
      </c>
      <c r="Y3677">
        <v>2016</v>
      </c>
      <c r="Z3677" s="1">
        <v>44232</v>
      </c>
      <c r="AG3677">
        <v>2455004.9243299998</v>
      </c>
      <c r="AH3677">
        <v>2.31E-3</v>
      </c>
      <c r="AI3677">
        <v>2.31E-3</v>
      </c>
      <c r="AU3677" s="4"/>
      <c r="AV3677" s="4">
        <f>O3677*149597871*COS(U3677*3.14159265359/180)/(CL3677*695700)</f>
        <v>0</v>
      </c>
      <c r="AW3677" s="4">
        <f t="shared" si="126"/>
        <v>0</v>
      </c>
      <c r="BO3677" t="s">
        <v>156</v>
      </c>
      <c r="BP3677" t="s">
        <v>146</v>
      </c>
      <c r="BS3677" t="s">
        <v>10908</v>
      </c>
      <c r="BU3677" t="s">
        <v>10909</v>
      </c>
      <c r="BV3677">
        <v>294.28098199999999</v>
      </c>
      <c r="BW3677">
        <v>42.290970000000002</v>
      </c>
      <c r="BZ3677">
        <v>13.601000000000001</v>
      </c>
      <c r="CA3677">
        <v>13.282</v>
      </c>
      <c r="CB3677">
        <v>13.214</v>
      </c>
      <c r="CC3677">
        <v>967</v>
      </c>
      <c r="CF3677">
        <v>0.03</v>
      </c>
      <c r="CG3677">
        <v>0.16600000000000001</v>
      </c>
      <c r="CH3677">
        <v>0.13400000000000001</v>
      </c>
      <c r="CI3677">
        <v>1.01</v>
      </c>
      <c r="CJ3677">
        <v>0.06</v>
      </c>
      <c r="CK3677">
        <v>0.06</v>
      </c>
      <c r="CL3677">
        <v>1.01</v>
      </c>
      <c r="CM3677">
        <v>0.1</v>
      </c>
      <c r="CN3677">
        <v>0.23</v>
      </c>
      <c r="CP3677">
        <v>4.37</v>
      </c>
      <c r="CQ3677">
        <v>-2.56</v>
      </c>
      <c r="CR3677">
        <v>2.7</v>
      </c>
      <c r="CS3677">
        <v>5808</v>
      </c>
      <c r="CT3677">
        <v>142.55000000000001</v>
      </c>
      <c r="CU3677">
        <v>90.04</v>
      </c>
      <c r="CX3677" t="s">
        <v>10910</v>
      </c>
    </row>
    <row r="3678" spans="1:102" x14ac:dyDescent="0.25">
      <c r="A3678" t="s">
        <v>10911</v>
      </c>
      <c r="B3678" t="s">
        <v>98</v>
      </c>
      <c r="I3678">
        <v>0.57999999999999996</v>
      </c>
      <c r="J3678">
        <v>5.5E-2</v>
      </c>
      <c r="K3678">
        <v>0.13200000000000001</v>
      </c>
      <c r="L3678">
        <v>127.90757739999999</v>
      </c>
      <c r="M3678">
        <v>4.9989999999999995E-4</v>
      </c>
      <c r="N3678">
        <v>4.9989999999999995E-4</v>
      </c>
      <c r="Y3678">
        <v>2016</v>
      </c>
      <c r="Z3678" s="1">
        <v>44232</v>
      </c>
      <c r="AG3678">
        <v>2455079.4495299999</v>
      </c>
      <c r="AH3678">
        <v>2.4099999999999998E-3</v>
      </c>
      <c r="AI3678">
        <v>2.4099999999999998E-3</v>
      </c>
      <c r="AU3678" s="4"/>
      <c r="AV3678" s="4">
        <f>O3678*149597871*COS(U3678*3.14159265359/180)/(CL3678*695700)</f>
        <v>0</v>
      </c>
      <c r="AW3678" s="4">
        <f t="shared" si="126"/>
        <v>0</v>
      </c>
      <c r="BO3678" t="s">
        <v>156</v>
      </c>
      <c r="BP3678" t="s">
        <v>146</v>
      </c>
      <c r="BS3678" t="s">
        <v>10912</v>
      </c>
      <c r="BU3678" t="s">
        <v>10909</v>
      </c>
      <c r="BV3678">
        <v>294.28098199999999</v>
      </c>
      <c r="BW3678">
        <v>42.290970000000002</v>
      </c>
      <c r="BZ3678">
        <v>13.601000000000001</v>
      </c>
      <c r="CA3678">
        <v>13.282</v>
      </c>
      <c r="CB3678">
        <v>13.214</v>
      </c>
      <c r="CC3678">
        <v>967</v>
      </c>
      <c r="CF3678">
        <v>0.03</v>
      </c>
      <c r="CG3678">
        <v>0.16600000000000001</v>
      </c>
      <c r="CH3678">
        <v>0.13400000000000001</v>
      </c>
      <c r="CI3678">
        <v>1.01</v>
      </c>
      <c r="CJ3678">
        <v>0.06</v>
      </c>
      <c r="CK3678">
        <v>0.06</v>
      </c>
      <c r="CL3678">
        <v>1.01</v>
      </c>
      <c r="CM3678">
        <v>0.1</v>
      </c>
      <c r="CN3678">
        <v>0.23</v>
      </c>
      <c r="CP3678">
        <v>4.37</v>
      </c>
      <c r="CQ3678">
        <v>-2.56</v>
      </c>
      <c r="CR3678">
        <v>2.7</v>
      </c>
      <c r="CS3678">
        <v>5808</v>
      </c>
      <c r="CT3678">
        <v>142.55000000000001</v>
      </c>
      <c r="CU3678">
        <v>90.04</v>
      </c>
      <c r="CX3678" t="s">
        <v>10910</v>
      </c>
    </row>
    <row r="3679" spans="1:102" x14ac:dyDescent="0.25">
      <c r="A3679" t="s">
        <v>10913</v>
      </c>
      <c r="B3679" t="s">
        <v>98</v>
      </c>
      <c r="I3679">
        <v>0.11799999999999999</v>
      </c>
      <c r="J3679">
        <v>1.2E-2</v>
      </c>
      <c r="K3679">
        <v>2.1999999999999999E-2</v>
      </c>
      <c r="L3679">
        <v>6.2171291999999996</v>
      </c>
      <c r="M3679" s="2">
        <v>4.2339999999999998E-5</v>
      </c>
      <c r="N3679" s="2">
        <v>4.2339999999999998E-5</v>
      </c>
      <c r="Y3679">
        <v>2016</v>
      </c>
      <c r="Z3679" s="1">
        <v>44232</v>
      </c>
      <c r="AG3679">
        <v>2454964.7216400001</v>
      </c>
      <c r="AH3679">
        <v>5.6600000000000001E-3</v>
      </c>
      <c r="AI3679">
        <v>5.6600000000000001E-3</v>
      </c>
      <c r="AU3679" s="4"/>
      <c r="AV3679" s="4">
        <f>O3679*149597871*COS(U3679*3.14159265359/180)/(CL3679*695700)</f>
        <v>0</v>
      </c>
      <c r="AW3679" s="4">
        <f t="shared" si="126"/>
        <v>0</v>
      </c>
      <c r="BO3679" t="s">
        <v>156</v>
      </c>
      <c r="BP3679" t="s">
        <v>146</v>
      </c>
      <c r="BS3679" t="s">
        <v>10914</v>
      </c>
      <c r="BU3679" t="s">
        <v>10909</v>
      </c>
      <c r="BV3679">
        <v>294.28098199999999</v>
      </c>
      <c r="BW3679">
        <v>42.290970000000002</v>
      </c>
      <c r="BZ3679">
        <v>13.601000000000001</v>
      </c>
      <c r="CA3679">
        <v>13.282</v>
      </c>
      <c r="CB3679">
        <v>13.214</v>
      </c>
      <c r="CC3679">
        <v>967</v>
      </c>
      <c r="CF3679">
        <v>0.03</v>
      </c>
      <c r="CG3679">
        <v>0.16600000000000001</v>
      </c>
      <c r="CH3679">
        <v>0.13400000000000001</v>
      </c>
      <c r="CI3679">
        <v>1.01</v>
      </c>
      <c r="CJ3679">
        <v>0.06</v>
      </c>
      <c r="CK3679">
        <v>0.06</v>
      </c>
      <c r="CL3679">
        <v>1.01</v>
      </c>
      <c r="CM3679">
        <v>0.1</v>
      </c>
      <c r="CN3679">
        <v>0.23</v>
      </c>
      <c r="CP3679">
        <v>4.37</v>
      </c>
      <c r="CQ3679">
        <v>-2.56</v>
      </c>
      <c r="CR3679">
        <v>2.7</v>
      </c>
      <c r="CS3679">
        <v>5808</v>
      </c>
      <c r="CT3679">
        <v>142.55000000000001</v>
      </c>
      <c r="CU3679">
        <v>90.04</v>
      </c>
      <c r="CX3679" t="s">
        <v>10910</v>
      </c>
    </row>
    <row r="3680" spans="1:102" x14ac:dyDescent="0.25">
      <c r="A3680" t="s">
        <v>10915</v>
      </c>
      <c r="B3680" t="s">
        <v>98</v>
      </c>
      <c r="I3680">
        <v>0.23100000000000001</v>
      </c>
      <c r="J3680">
        <v>2.4E-2</v>
      </c>
      <c r="K3680">
        <v>4.3999999999999997E-2</v>
      </c>
      <c r="L3680">
        <v>25.85501786</v>
      </c>
      <c r="M3680" s="2">
        <v>9.4339999999999995E-5</v>
      </c>
      <c r="N3680" s="2">
        <v>9.4339999999999995E-5</v>
      </c>
      <c r="Y3680">
        <v>2016</v>
      </c>
      <c r="Z3680" s="1">
        <v>44232</v>
      </c>
      <c r="AG3680">
        <v>2455025.5751800002</v>
      </c>
      <c r="AH3680">
        <v>2.9299999999999999E-3</v>
      </c>
      <c r="AI3680">
        <v>2.9299999999999999E-3</v>
      </c>
      <c r="AU3680" s="4"/>
      <c r="AV3680" s="4">
        <f>O3680*149597871*COS(U3680*3.14159265359/180)/(CL3680*695700)</f>
        <v>0</v>
      </c>
      <c r="AW3680" s="4">
        <f t="shared" si="126"/>
        <v>0</v>
      </c>
      <c r="BO3680" t="s">
        <v>156</v>
      </c>
      <c r="BP3680" t="s">
        <v>146</v>
      </c>
      <c r="BS3680" t="s">
        <v>10916</v>
      </c>
      <c r="BU3680" t="s">
        <v>10917</v>
      </c>
      <c r="BV3680">
        <v>292.31601699999999</v>
      </c>
      <c r="BW3680">
        <v>42.626255</v>
      </c>
      <c r="BZ3680">
        <v>13.553000000000001</v>
      </c>
      <c r="CA3680">
        <v>13.201000000000001</v>
      </c>
      <c r="CB3680">
        <v>13.19</v>
      </c>
      <c r="CC3680">
        <v>981</v>
      </c>
      <c r="CF3680">
        <v>-0.02</v>
      </c>
      <c r="CG3680">
        <v>0.182</v>
      </c>
      <c r="CH3680">
        <v>0.14199999999999999</v>
      </c>
      <c r="CI3680">
        <v>1.02</v>
      </c>
      <c r="CJ3680">
        <v>7.0000000000000007E-2</v>
      </c>
      <c r="CK3680">
        <v>0.08</v>
      </c>
      <c r="CL3680">
        <v>1.03</v>
      </c>
      <c r="CM3680">
        <v>0.11</v>
      </c>
      <c r="CN3680">
        <v>0.19</v>
      </c>
      <c r="CP3680">
        <v>3.72</v>
      </c>
      <c r="CQ3680">
        <v>-1.95</v>
      </c>
      <c r="CR3680">
        <v>2.76</v>
      </c>
      <c r="CS3680">
        <v>5890</v>
      </c>
      <c r="CT3680">
        <v>159.72999999999999</v>
      </c>
      <c r="CU3680">
        <v>174.4</v>
      </c>
      <c r="CX3680" t="s">
        <v>10918</v>
      </c>
    </row>
    <row r="3681" spans="1:102" x14ac:dyDescent="0.25">
      <c r="A3681" t="s">
        <v>10919</v>
      </c>
      <c r="B3681" t="s">
        <v>98</v>
      </c>
      <c r="I3681">
        <v>0.128</v>
      </c>
      <c r="J3681">
        <v>8.0000000000000002E-3</v>
      </c>
      <c r="K3681">
        <v>1.4999999999999999E-2</v>
      </c>
      <c r="L3681">
        <v>3.3835380700000002</v>
      </c>
      <c r="M3681" s="2">
        <v>5.1100000000000002E-6</v>
      </c>
      <c r="N3681" s="2">
        <v>5.1100000000000002E-6</v>
      </c>
      <c r="Y3681">
        <v>2016</v>
      </c>
      <c r="Z3681" s="1">
        <v>44232</v>
      </c>
      <c r="AG3681">
        <v>2455002.6395399999</v>
      </c>
      <c r="AH3681">
        <v>1.1999999999999999E-3</v>
      </c>
      <c r="AI3681">
        <v>1.1999999999999999E-3</v>
      </c>
      <c r="AU3681" s="4"/>
      <c r="AV3681" s="4">
        <f>O3681*149597871*COS(U3681*3.14159265359/180)/(CL3681*695700)</f>
        <v>0</v>
      </c>
      <c r="AW3681" s="4">
        <f t="shared" si="126"/>
        <v>0</v>
      </c>
      <c r="BO3681" t="s">
        <v>156</v>
      </c>
      <c r="BP3681" t="s">
        <v>146</v>
      </c>
      <c r="BS3681" t="s">
        <v>10920</v>
      </c>
      <c r="BU3681" t="s">
        <v>10921</v>
      </c>
      <c r="BV3681">
        <v>287.295436</v>
      </c>
      <c r="BW3681">
        <v>43.279873000000002</v>
      </c>
      <c r="BZ3681">
        <v>12.869</v>
      </c>
      <c r="CA3681">
        <v>12.496</v>
      </c>
      <c r="CB3681">
        <v>12.422000000000001</v>
      </c>
      <c r="CC3681">
        <v>570</v>
      </c>
      <c r="CF3681">
        <v>0.02</v>
      </c>
      <c r="CG3681">
        <v>0.16500000000000001</v>
      </c>
      <c r="CH3681">
        <v>0.13500000000000001</v>
      </c>
      <c r="CI3681">
        <v>0.91</v>
      </c>
      <c r="CJ3681">
        <v>0.04</v>
      </c>
      <c r="CK3681">
        <v>0.04</v>
      </c>
      <c r="CL3681">
        <v>0.88</v>
      </c>
      <c r="CM3681">
        <v>0.05</v>
      </c>
      <c r="CN3681">
        <v>0.1</v>
      </c>
      <c r="CP3681">
        <v>4.47</v>
      </c>
      <c r="CQ3681">
        <v>-2.74</v>
      </c>
      <c r="CR3681">
        <v>6.42</v>
      </c>
      <c r="CS3681">
        <v>5462</v>
      </c>
      <c r="CT3681">
        <v>73.73</v>
      </c>
      <c r="CU3681">
        <v>67.28</v>
      </c>
      <c r="CX3681" t="s">
        <v>10922</v>
      </c>
    </row>
    <row r="3682" spans="1:102" x14ac:dyDescent="0.25">
      <c r="A3682" t="s">
        <v>10923</v>
      </c>
      <c r="B3682" t="s">
        <v>98</v>
      </c>
      <c r="I3682">
        <v>7.6999999999999999E-2</v>
      </c>
      <c r="J3682">
        <v>5.0000000000000001E-3</v>
      </c>
      <c r="K3682">
        <v>0.01</v>
      </c>
      <c r="L3682">
        <v>2.3589515200000002</v>
      </c>
      <c r="M3682" s="2">
        <v>8.3699999999999995E-6</v>
      </c>
      <c r="N3682" s="2">
        <v>8.3699999999999995E-6</v>
      </c>
      <c r="Y3682">
        <v>2016</v>
      </c>
      <c r="Z3682" s="1">
        <v>44232</v>
      </c>
      <c r="AG3682">
        <v>2454965.6911900002</v>
      </c>
      <c r="AH3682">
        <v>3.15E-3</v>
      </c>
      <c r="AI3682">
        <v>3.15E-3</v>
      </c>
      <c r="AU3682" s="4"/>
      <c r="AV3682" s="4">
        <f>O3682*149597871*COS(U3682*3.14159265359/180)/(CL3682*695700)</f>
        <v>0</v>
      </c>
      <c r="AW3682" s="4">
        <f t="shared" si="126"/>
        <v>0</v>
      </c>
      <c r="BO3682" t="s">
        <v>156</v>
      </c>
      <c r="BP3682" t="s">
        <v>146</v>
      </c>
      <c r="BS3682" t="s">
        <v>10924</v>
      </c>
      <c r="BU3682" t="s">
        <v>10921</v>
      </c>
      <c r="BV3682">
        <v>287.295436</v>
      </c>
      <c r="BW3682">
        <v>43.279873000000002</v>
      </c>
      <c r="BZ3682">
        <v>12.869</v>
      </c>
      <c r="CA3682">
        <v>12.496</v>
      </c>
      <c r="CB3682">
        <v>12.422000000000001</v>
      </c>
      <c r="CC3682">
        <v>570</v>
      </c>
      <c r="CF3682">
        <v>0.02</v>
      </c>
      <c r="CG3682">
        <v>0.16500000000000001</v>
      </c>
      <c r="CH3682">
        <v>0.13500000000000001</v>
      </c>
      <c r="CI3682">
        <v>0.91</v>
      </c>
      <c r="CJ3682">
        <v>0.04</v>
      </c>
      <c r="CK3682">
        <v>0.04</v>
      </c>
      <c r="CL3682">
        <v>0.88</v>
      </c>
      <c r="CM3682">
        <v>0.05</v>
      </c>
      <c r="CN3682">
        <v>0.1</v>
      </c>
      <c r="CP3682">
        <v>4.47</v>
      </c>
      <c r="CQ3682">
        <v>-2.74</v>
      </c>
      <c r="CR3682">
        <v>6.42</v>
      </c>
      <c r="CS3682">
        <v>5462</v>
      </c>
      <c r="CT3682">
        <v>73.73</v>
      </c>
      <c r="CU3682">
        <v>67.28</v>
      </c>
      <c r="CX3682" t="s">
        <v>10922</v>
      </c>
    </row>
    <row r="3683" spans="1:102" x14ac:dyDescent="0.25">
      <c r="A3683" t="s">
        <v>10925</v>
      </c>
      <c r="B3683" t="s">
        <v>98</v>
      </c>
      <c r="I3683">
        <v>0.29499999999999998</v>
      </c>
      <c r="J3683">
        <v>4.4999999999999998E-2</v>
      </c>
      <c r="K3683">
        <v>0.113</v>
      </c>
      <c r="L3683">
        <v>24.315759920000001</v>
      </c>
      <c r="M3683" s="2">
        <v>7.9980000000000003E-5</v>
      </c>
      <c r="N3683" s="2">
        <v>7.9980000000000003E-5</v>
      </c>
      <c r="Y3683">
        <v>2016</v>
      </c>
      <c r="Z3683" s="1">
        <v>44232</v>
      </c>
      <c r="AG3683">
        <v>2455016.4079900002</v>
      </c>
      <c r="AH3683">
        <v>2.7599999999999999E-3</v>
      </c>
      <c r="AI3683">
        <v>2.7599999999999999E-3</v>
      </c>
      <c r="AU3683" s="4"/>
      <c r="AV3683" s="4">
        <f>O3683*149597871*COS(U3683*3.14159265359/180)/(CL3683*695700)</f>
        <v>0</v>
      </c>
      <c r="AW3683" s="4">
        <f t="shared" si="126"/>
        <v>0</v>
      </c>
      <c r="BO3683" t="s">
        <v>156</v>
      </c>
      <c r="BP3683" t="s">
        <v>146</v>
      </c>
      <c r="BS3683" t="s">
        <v>10926</v>
      </c>
      <c r="BU3683" t="s">
        <v>10927</v>
      </c>
      <c r="BV3683">
        <v>292.42737799999998</v>
      </c>
      <c r="BW3683">
        <v>44.381267999999999</v>
      </c>
      <c r="BZ3683">
        <v>13.583</v>
      </c>
      <c r="CA3683">
        <v>13.28</v>
      </c>
      <c r="CB3683">
        <v>13.202</v>
      </c>
      <c r="CC3683">
        <v>1208</v>
      </c>
      <c r="CF3683">
        <v>0.01</v>
      </c>
      <c r="CG3683">
        <v>0.17499999999999999</v>
      </c>
      <c r="CH3683">
        <v>0.13300000000000001</v>
      </c>
      <c r="CI3683">
        <v>1.1299999999999999</v>
      </c>
      <c r="CJ3683">
        <v>0.1</v>
      </c>
      <c r="CK3683">
        <v>0.17</v>
      </c>
      <c r="CL3683">
        <v>1.22</v>
      </c>
      <c r="CM3683">
        <v>0.18</v>
      </c>
      <c r="CN3683">
        <v>0.45</v>
      </c>
      <c r="CP3683">
        <v>2.88</v>
      </c>
      <c r="CQ3683">
        <v>-1.1000000000000001</v>
      </c>
      <c r="CR3683">
        <v>1.67</v>
      </c>
      <c r="CS3683">
        <v>6161</v>
      </c>
      <c r="CT3683">
        <v>227.56</v>
      </c>
      <c r="CU3683">
        <v>194.78</v>
      </c>
      <c r="CX3683" t="s">
        <v>10928</v>
      </c>
    </row>
    <row r="3684" spans="1:102" x14ac:dyDescent="0.25">
      <c r="A3684" t="s">
        <v>10929</v>
      </c>
      <c r="B3684" t="s">
        <v>98</v>
      </c>
      <c r="I3684">
        <v>7.8E-2</v>
      </c>
      <c r="J3684">
        <v>6.0000000000000001E-3</v>
      </c>
      <c r="K3684">
        <v>5.0000000000000001E-3</v>
      </c>
      <c r="L3684">
        <v>0.63816320000000004</v>
      </c>
      <c r="M3684" s="2">
        <v>1.68E-6</v>
      </c>
      <c r="N3684" s="2">
        <v>1.68E-6</v>
      </c>
      <c r="Y3684">
        <v>2016</v>
      </c>
      <c r="Z3684" s="1">
        <v>44232</v>
      </c>
      <c r="AG3684">
        <v>2454964.7490900001</v>
      </c>
      <c r="AH3684">
        <v>2.3500000000000001E-3</v>
      </c>
      <c r="AI3684">
        <v>2.3500000000000001E-3</v>
      </c>
      <c r="AU3684" s="4"/>
      <c r="AV3684" s="4">
        <f>O3684*149597871*COS(U3684*3.14159265359/180)/(CL3684*695700)</f>
        <v>0</v>
      </c>
      <c r="AW3684" s="4">
        <f t="shared" si="126"/>
        <v>0</v>
      </c>
      <c r="BO3684" t="s">
        <v>156</v>
      </c>
      <c r="BP3684" t="s">
        <v>146</v>
      </c>
      <c r="BS3684" t="s">
        <v>10930</v>
      </c>
      <c r="BU3684" t="s">
        <v>10931</v>
      </c>
      <c r="BV3684">
        <v>291.05720600000001</v>
      </c>
      <c r="BW3684">
        <v>44.632381000000002</v>
      </c>
      <c r="BZ3684">
        <v>12.965</v>
      </c>
      <c r="CA3684">
        <v>12.497999999999999</v>
      </c>
      <c r="CB3684">
        <v>12.426</v>
      </c>
      <c r="CC3684">
        <v>500</v>
      </c>
      <c r="CF3684">
        <v>-0.02</v>
      </c>
      <c r="CG3684">
        <v>0.158</v>
      </c>
      <c r="CH3684">
        <v>0.14599999999999999</v>
      </c>
      <c r="CI3684">
        <v>0.84</v>
      </c>
      <c r="CJ3684">
        <v>0.04</v>
      </c>
      <c r="CK3684">
        <v>0.04</v>
      </c>
      <c r="CL3684">
        <v>0.8</v>
      </c>
      <c r="CM3684">
        <v>0.04</v>
      </c>
      <c r="CN3684">
        <v>0.05</v>
      </c>
      <c r="CP3684">
        <v>4.9000000000000004</v>
      </c>
      <c r="CQ3684">
        <v>-2.98</v>
      </c>
      <c r="CR3684">
        <v>6.04</v>
      </c>
      <c r="CS3684">
        <v>5196</v>
      </c>
      <c r="CT3684">
        <v>118.36</v>
      </c>
      <c r="CU3684">
        <v>94.48</v>
      </c>
      <c r="CX3684" t="s">
        <v>10932</v>
      </c>
    </row>
    <row r="3685" spans="1:102" x14ac:dyDescent="0.25">
      <c r="A3685" t="s">
        <v>10933</v>
      </c>
      <c r="B3685" t="s">
        <v>98</v>
      </c>
      <c r="I3685">
        <v>0.32500000000000001</v>
      </c>
      <c r="J3685">
        <v>3.9E-2</v>
      </c>
      <c r="K3685">
        <v>6.4000000000000001E-2</v>
      </c>
      <c r="L3685">
        <v>6.4125150399999997</v>
      </c>
      <c r="M3685" s="2">
        <v>5.4199999999999998E-6</v>
      </c>
      <c r="N3685" s="2">
        <v>5.4199999999999998E-6</v>
      </c>
      <c r="Y3685">
        <v>2016</v>
      </c>
      <c r="Z3685" s="1">
        <v>44232</v>
      </c>
      <c r="AG3685">
        <v>2455002.87959</v>
      </c>
      <c r="AH3685">
        <v>6.7000000000000002E-4</v>
      </c>
      <c r="AI3685">
        <v>6.7000000000000002E-4</v>
      </c>
      <c r="AU3685" s="4"/>
      <c r="AV3685" s="4">
        <f>O3685*149597871*COS(U3685*3.14159265359/180)/(CL3685*695700)</f>
        <v>0</v>
      </c>
      <c r="AW3685" s="4">
        <f t="shared" si="126"/>
        <v>0</v>
      </c>
      <c r="BO3685" t="s">
        <v>156</v>
      </c>
      <c r="BP3685" t="s">
        <v>146</v>
      </c>
      <c r="BS3685" t="s">
        <v>10934</v>
      </c>
      <c r="BU3685" t="s">
        <v>10935</v>
      </c>
      <c r="BV3685">
        <v>293.88293099999999</v>
      </c>
      <c r="BW3685">
        <v>44.638095999999997</v>
      </c>
      <c r="BZ3685">
        <v>13.526</v>
      </c>
      <c r="CA3685">
        <v>13.182</v>
      </c>
      <c r="CB3685">
        <v>13.077</v>
      </c>
      <c r="CC3685">
        <v>926</v>
      </c>
      <c r="CF3685">
        <v>-0.02</v>
      </c>
      <c r="CG3685">
        <v>0.17199999999999999</v>
      </c>
      <c r="CH3685">
        <v>0.14199999999999999</v>
      </c>
      <c r="CI3685">
        <v>1</v>
      </c>
      <c r="CJ3685">
        <v>7.0000000000000007E-2</v>
      </c>
      <c r="CK3685">
        <v>0.09</v>
      </c>
      <c r="CL3685">
        <v>1.01</v>
      </c>
      <c r="CM3685">
        <v>0.11</v>
      </c>
      <c r="CN3685">
        <v>0.2</v>
      </c>
      <c r="CP3685">
        <v>3.8</v>
      </c>
      <c r="CQ3685">
        <v>-2.0299999999999998</v>
      </c>
      <c r="CR3685">
        <v>3.26</v>
      </c>
      <c r="CS3685">
        <v>5820</v>
      </c>
      <c r="CT3685">
        <v>187.94</v>
      </c>
      <c r="CU3685">
        <v>226.58</v>
      </c>
      <c r="CX3685" t="s">
        <v>10936</v>
      </c>
    </row>
    <row r="3686" spans="1:102" x14ac:dyDescent="0.25">
      <c r="A3686" t="s">
        <v>10937</v>
      </c>
      <c r="B3686" t="s">
        <v>98</v>
      </c>
      <c r="I3686">
        <v>0.29899999999999999</v>
      </c>
      <c r="J3686">
        <v>3.9E-2</v>
      </c>
      <c r="K3686">
        <v>9.5000000000000001E-2</v>
      </c>
      <c r="L3686">
        <v>6.5212106700000003</v>
      </c>
      <c r="M3686" s="2">
        <v>8.6400000000000003E-6</v>
      </c>
      <c r="N3686" s="2">
        <v>8.6400000000000003E-6</v>
      </c>
      <c r="Y3686">
        <v>2016</v>
      </c>
      <c r="Z3686" s="1">
        <v>44232</v>
      </c>
      <c r="AG3686">
        <v>2455008.7108300002</v>
      </c>
      <c r="AH3686">
        <v>1.09E-3</v>
      </c>
      <c r="AI3686">
        <v>1.09E-3</v>
      </c>
      <c r="AU3686" s="4"/>
      <c r="AV3686" s="4">
        <f>O3686*149597871*COS(U3686*3.14159265359/180)/(CL3686*695700)</f>
        <v>0</v>
      </c>
      <c r="AW3686" s="4">
        <f t="shared" si="126"/>
        <v>0</v>
      </c>
      <c r="BO3686" t="s">
        <v>156</v>
      </c>
      <c r="BP3686" t="s">
        <v>146</v>
      </c>
      <c r="BS3686" t="s">
        <v>10938</v>
      </c>
      <c r="BU3686" t="s">
        <v>10939</v>
      </c>
      <c r="BV3686">
        <v>292.22031299999998</v>
      </c>
      <c r="BW3686">
        <v>44.700031000000003</v>
      </c>
      <c r="BZ3686">
        <v>13.651</v>
      </c>
      <c r="CA3686">
        <v>13.353</v>
      </c>
      <c r="CB3686">
        <v>13.281000000000001</v>
      </c>
      <c r="CC3686">
        <v>1143</v>
      </c>
      <c r="CF3686">
        <v>0.06</v>
      </c>
      <c r="CG3686">
        <v>0.155</v>
      </c>
      <c r="CH3686">
        <v>0.14299999999999999</v>
      </c>
      <c r="CI3686">
        <v>1.0900000000000001</v>
      </c>
      <c r="CJ3686">
        <v>0.08</v>
      </c>
      <c r="CK3686">
        <v>0.09</v>
      </c>
      <c r="CL3686">
        <v>1.1399999999999999</v>
      </c>
      <c r="CM3686">
        <v>0.14000000000000001</v>
      </c>
      <c r="CN3686">
        <v>0.35</v>
      </c>
      <c r="CP3686">
        <v>3.72</v>
      </c>
      <c r="CQ3686">
        <v>-1.93</v>
      </c>
      <c r="CR3686">
        <v>2.09</v>
      </c>
      <c r="CS3686">
        <v>5971</v>
      </c>
      <c r="CT3686">
        <v>171.1</v>
      </c>
      <c r="CU3686">
        <v>125.14</v>
      </c>
      <c r="CX3686" t="s">
        <v>10940</v>
      </c>
    </row>
    <row r="3687" spans="1:102" x14ac:dyDescent="0.25">
      <c r="A3687" t="s">
        <v>10941</v>
      </c>
      <c r="B3687" t="s">
        <v>98</v>
      </c>
      <c r="I3687">
        <v>0.192</v>
      </c>
      <c r="J3687">
        <v>1.1599999999999999E-2</v>
      </c>
      <c r="K3687">
        <v>1.1599999999999999E-2</v>
      </c>
      <c r="L3687">
        <v>59.877560000000003</v>
      </c>
      <c r="M3687">
        <v>2.0000000000000001E-4</v>
      </c>
      <c r="N3687">
        <v>2.0000000000000001E-4</v>
      </c>
      <c r="O3687">
        <v>0.27</v>
      </c>
      <c r="P3687">
        <v>0.01</v>
      </c>
      <c r="Q3687">
        <v>0.01</v>
      </c>
      <c r="R3687">
        <v>0.25</v>
      </c>
      <c r="S3687">
        <v>0.25</v>
      </c>
      <c r="T3687">
        <v>0</v>
      </c>
      <c r="U3687">
        <v>89.8</v>
      </c>
      <c r="V3687">
        <v>0.2</v>
      </c>
      <c r="W3687">
        <v>0</v>
      </c>
      <c r="Y3687">
        <v>2013</v>
      </c>
      <c r="Z3687" s="1">
        <v>44232</v>
      </c>
      <c r="AG3687">
        <v>2454984.1880000001</v>
      </c>
      <c r="AH3687">
        <v>2.3999999999999998E-3</v>
      </c>
      <c r="AI3687">
        <v>2.8999999999999998E-3</v>
      </c>
      <c r="AJ3687">
        <v>2454984.1880000001</v>
      </c>
      <c r="AK3687">
        <v>2.8999999999999998E-3</v>
      </c>
      <c r="AL3687">
        <v>2.8999999999999998E-3</v>
      </c>
      <c r="AS3687" s="3">
        <v>0.28999999999999998</v>
      </c>
      <c r="AU3687" s="4">
        <f t="shared" ref="AU3682:AU3745" si="127">AS3687+AT3687</f>
        <v>0.28999999999999998</v>
      </c>
      <c r="AV3687" s="4">
        <f>O3687*149597871*COS(U3687*3.14159265359/180)/(CL3687*695700)</f>
        <v>0.32687519515828845</v>
      </c>
      <c r="AW3687" s="4">
        <f t="shared" si="126"/>
        <v>0.32687519515828845</v>
      </c>
      <c r="BF3687">
        <v>273</v>
      </c>
      <c r="BG3687">
        <v>13</v>
      </c>
      <c r="BH3687">
        <v>13</v>
      </c>
      <c r="BO3687" t="s">
        <v>99</v>
      </c>
      <c r="BP3687" t="s">
        <v>146</v>
      </c>
      <c r="BS3687" t="s">
        <v>10942</v>
      </c>
      <c r="BU3687" t="s">
        <v>10943</v>
      </c>
      <c r="BV3687">
        <v>295.304508</v>
      </c>
      <c r="BW3687">
        <v>42.475290000000001</v>
      </c>
      <c r="BX3687">
        <v>15</v>
      </c>
      <c r="BZ3687">
        <v>13.077999999999999</v>
      </c>
      <c r="CA3687">
        <v>12.426</v>
      </c>
      <c r="CC3687">
        <v>338.24</v>
      </c>
      <c r="CD3687">
        <v>4.9800000000000004</v>
      </c>
      <c r="CE3687">
        <v>4.9800000000000004</v>
      </c>
      <c r="CF3687">
        <v>0.03</v>
      </c>
      <c r="CG3687">
        <v>0.14000000000000001</v>
      </c>
      <c r="CH3687">
        <v>0.14000000000000001</v>
      </c>
      <c r="CI3687">
        <v>0.64</v>
      </c>
      <c r="CJ3687">
        <v>0.04</v>
      </c>
      <c r="CK3687">
        <v>0.04</v>
      </c>
      <c r="CL3687">
        <v>0.62</v>
      </c>
      <c r="CM3687">
        <v>0.05</v>
      </c>
      <c r="CN3687">
        <v>0.02</v>
      </c>
      <c r="CO3687" t="s">
        <v>4194</v>
      </c>
      <c r="CP3687">
        <v>1</v>
      </c>
      <c r="CQ3687">
        <v>0</v>
      </c>
      <c r="CR3687" t="s">
        <v>454</v>
      </c>
      <c r="CS3687">
        <v>4017</v>
      </c>
      <c r="CT3687">
        <v>150</v>
      </c>
      <c r="CU3687">
        <v>68</v>
      </c>
      <c r="CX3687" t="s">
        <v>10944</v>
      </c>
    </row>
    <row r="3688" spans="1:102" x14ac:dyDescent="0.25">
      <c r="A3688" t="s">
        <v>10945</v>
      </c>
      <c r="B3688" t="s">
        <v>98</v>
      </c>
      <c r="I3688">
        <v>0.374</v>
      </c>
      <c r="J3688">
        <v>0.04</v>
      </c>
      <c r="K3688">
        <v>0.10299999999999999</v>
      </c>
      <c r="L3688">
        <v>6.9969265500000004</v>
      </c>
      <c r="M3688" s="2">
        <v>5.5899999999999998E-6</v>
      </c>
      <c r="N3688" s="2">
        <v>5.5899999999999998E-6</v>
      </c>
      <c r="Y3688">
        <v>2016</v>
      </c>
      <c r="Z3688" s="1">
        <v>44232</v>
      </c>
      <c r="AG3688">
        <v>2455008.9142439999</v>
      </c>
      <c r="AH3688">
        <v>6.29E-4</v>
      </c>
      <c r="AI3688">
        <v>6.29E-4</v>
      </c>
      <c r="AU3688" s="4"/>
      <c r="AV3688" s="4">
        <f>O3688*149597871*COS(U3688*3.14159265359/180)/(CL3688*695700)</f>
        <v>0</v>
      </c>
      <c r="AW3688" s="4">
        <f t="shared" si="126"/>
        <v>0</v>
      </c>
      <c r="BO3688" t="s">
        <v>156</v>
      </c>
      <c r="BP3688" t="s">
        <v>146</v>
      </c>
      <c r="BS3688" t="s">
        <v>10946</v>
      </c>
      <c r="BU3688" t="s">
        <v>10947</v>
      </c>
      <c r="BV3688">
        <v>293.17134299999998</v>
      </c>
      <c r="BW3688">
        <v>45.065604999999998</v>
      </c>
      <c r="BZ3688">
        <v>13.601000000000001</v>
      </c>
      <c r="CA3688">
        <v>13.305999999999999</v>
      </c>
      <c r="CB3688">
        <v>13.266999999999999</v>
      </c>
      <c r="CC3688">
        <v>1113</v>
      </c>
      <c r="CF3688">
        <v>0.12</v>
      </c>
      <c r="CG3688">
        <v>0.14299999999999999</v>
      </c>
      <c r="CH3688">
        <v>0.14799999999999999</v>
      </c>
      <c r="CI3688">
        <v>1.1000000000000001</v>
      </c>
      <c r="CJ3688">
        <v>7.0000000000000007E-2</v>
      </c>
      <c r="CK3688">
        <v>0.09</v>
      </c>
      <c r="CL3688">
        <v>1.1299999999999999</v>
      </c>
      <c r="CM3688">
        <v>0.12</v>
      </c>
      <c r="CN3688">
        <v>0.31</v>
      </c>
      <c r="CP3688">
        <v>3.55</v>
      </c>
      <c r="CQ3688">
        <v>-1.81</v>
      </c>
      <c r="CR3688">
        <v>2</v>
      </c>
      <c r="CS3688">
        <v>5943</v>
      </c>
      <c r="CT3688">
        <v>127.26</v>
      </c>
      <c r="CU3688">
        <v>91.96</v>
      </c>
      <c r="CX3688" t="s">
        <v>10948</v>
      </c>
    </row>
    <row r="3689" spans="1:102" x14ac:dyDescent="0.25">
      <c r="A3689" t="s">
        <v>10949</v>
      </c>
      <c r="B3689" t="s">
        <v>98</v>
      </c>
      <c r="I3689">
        <v>0.29399999999999998</v>
      </c>
      <c r="J3689">
        <v>3.3000000000000002E-2</v>
      </c>
      <c r="K3689">
        <v>7.4999999999999997E-2</v>
      </c>
      <c r="L3689">
        <v>151.86392000000001</v>
      </c>
      <c r="M3689">
        <v>1.1180000000000001E-3</v>
      </c>
      <c r="N3689">
        <v>1.1180000000000001E-3</v>
      </c>
      <c r="Y3689">
        <v>2016</v>
      </c>
      <c r="Z3689" s="1">
        <v>44232</v>
      </c>
      <c r="AG3689">
        <v>2454976.3151699998</v>
      </c>
      <c r="AH3689">
        <v>5.9300000000000004E-3</v>
      </c>
      <c r="AI3689">
        <v>5.9300000000000004E-3</v>
      </c>
      <c r="AU3689" s="4"/>
      <c r="AV3689" s="4">
        <f>O3689*149597871*COS(U3689*3.14159265359/180)/(CL3689*695700)</f>
        <v>0</v>
      </c>
      <c r="AW3689" s="4">
        <f t="shared" si="126"/>
        <v>0</v>
      </c>
      <c r="BO3689" t="s">
        <v>156</v>
      </c>
      <c r="BP3689" t="s">
        <v>146</v>
      </c>
      <c r="BS3689" t="s">
        <v>10950</v>
      </c>
      <c r="BU3689" t="s">
        <v>10947</v>
      </c>
      <c r="BV3689">
        <v>293.17134299999998</v>
      </c>
      <c r="BW3689">
        <v>45.065604999999998</v>
      </c>
      <c r="BZ3689">
        <v>13.601000000000001</v>
      </c>
      <c r="CA3689">
        <v>13.305999999999999</v>
      </c>
      <c r="CB3689">
        <v>13.266999999999999</v>
      </c>
      <c r="CC3689">
        <v>1113</v>
      </c>
      <c r="CF3689">
        <v>0.12</v>
      </c>
      <c r="CG3689">
        <v>0.14299999999999999</v>
      </c>
      <c r="CH3689">
        <v>0.14799999999999999</v>
      </c>
      <c r="CI3689">
        <v>1.1000000000000001</v>
      </c>
      <c r="CJ3689">
        <v>7.0000000000000007E-2</v>
      </c>
      <c r="CK3689">
        <v>0.09</v>
      </c>
      <c r="CL3689">
        <v>1.1299999999999999</v>
      </c>
      <c r="CM3689">
        <v>0.12</v>
      </c>
      <c r="CN3689">
        <v>0.31</v>
      </c>
      <c r="CP3689">
        <v>3.55</v>
      </c>
      <c r="CQ3689">
        <v>-1.81</v>
      </c>
      <c r="CR3689">
        <v>2</v>
      </c>
      <c r="CS3689">
        <v>5943</v>
      </c>
      <c r="CT3689">
        <v>127.26</v>
      </c>
      <c r="CU3689">
        <v>91.96</v>
      </c>
      <c r="CX3689" t="s">
        <v>10948</v>
      </c>
    </row>
    <row r="3690" spans="1:102" x14ac:dyDescent="0.25">
      <c r="A3690" t="s">
        <v>10951</v>
      </c>
      <c r="B3690" t="s">
        <v>98</v>
      </c>
      <c r="I3690">
        <v>0.14699999999999999</v>
      </c>
      <c r="J3690">
        <v>1.2999999999999999E-2</v>
      </c>
      <c r="K3690">
        <v>4.4999999999999998E-2</v>
      </c>
      <c r="L3690">
        <v>2.4370333</v>
      </c>
      <c r="M3690" s="2">
        <v>5.0300000000000001E-6</v>
      </c>
      <c r="N3690" s="2">
        <v>5.0300000000000001E-6</v>
      </c>
      <c r="Y3690">
        <v>2016</v>
      </c>
      <c r="Z3690" s="1">
        <v>44232</v>
      </c>
      <c r="AG3690">
        <v>2455003.7372400002</v>
      </c>
      <c r="AH3690">
        <v>1.6900000000000001E-3</v>
      </c>
      <c r="AI3690">
        <v>1.6900000000000001E-3</v>
      </c>
      <c r="AU3690" s="4"/>
      <c r="AV3690" s="4">
        <f>O3690*149597871*COS(U3690*3.14159265359/180)/(CL3690*695700)</f>
        <v>0</v>
      </c>
      <c r="AW3690" s="4">
        <f t="shared" si="126"/>
        <v>0</v>
      </c>
      <c r="BO3690" t="s">
        <v>156</v>
      </c>
      <c r="BP3690" t="s">
        <v>146</v>
      </c>
      <c r="BS3690" t="s">
        <v>10952</v>
      </c>
      <c r="BU3690" t="s">
        <v>10953</v>
      </c>
      <c r="BV3690">
        <v>286.00496199999998</v>
      </c>
      <c r="BW3690">
        <v>45.480392000000002</v>
      </c>
      <c r="BZ3690">
        <v>13.438000000000001</v>
      </c>
      <c r="CA3690">
        <v>13.148999999999999</v>
      </c>
      <c r="CB3690">
        <v>13.035</v>
      </c>
      <c r="CC3690">
        <v>906</v>
      </c>
      <c r="CF3690">
        <v>0.06</v>
      </c>
      <c r="CG3690">
        <v>0.16500000000000001</v>
      </c>
      <c r="CH3690">
        <v>0.155</v>
      </c>
      <c r="CI3690">
        <v>1.01</v>
      </c>
      <c r="CJ3690">
        <v>0.05</v>
      </c>
      <c r="CK3690">
        <v>0.05</v>
      </c>
      <c r="CL3690">
        <v>1.01</v>
      </c>
      <c r="CM3690">
        <v>0.09</v>
      </c>
      <c r="CN3690">
        <v>0.24</v>
      </c>
      <c r="CP3690">
        <v>4.47</v>
      </c>
      <c r="CQ3690">
        <v>-2.63</v>
      </c>
      <c r="CR3690">
        <v>3.33</v>
      </c>
      <c r="CS3690">
        <v>5761</v>
      </c>
      <c r="CT3690">
        <v>69.42</v>
      </c>
      <c r="CU3690">
        <v>64.930000000000007</v>
      </c>
      <c r="CX3690" t="s">
        <v>10954</v>
      </c>
    </row>
    <row r="3691" spans="1:102" x14ac:dyDescent="0.25">
      <c r="A3691" t="s">
        <v>10955</v>
      </c>
      <c r="B3691" t="s">
        <v>98</v>
      </c>
      <c r="I3691">
        <v>0.253</v>
      </c>
      <c r="J3691">
        <v>2.4E-2</v>
      </c>
      <c r="K3691">
        <v>5.8999999999999997E-2</v>
      </c>
      <c r="L3691">
        <v>3.7221564100000002</v>
      </c>
      <c r="M3691" s="2">
        <v>3.76E-6</v>
      </c>
      <c r="N3691" s="2">
        <v>3.76E-6</v>
      </c>
      <c r="Y3691">
        <v>2016</v>
      </c>
      <c r="Z3691" s="1">
        <v>44232</v>
      </c>
      <c r="AG3691">
        <v>2455004.5602859999</v>
      </c>
      <c r="AH3691">
        <v>8.2600000000000002E-4</v>
      </c>
      <c r="AI3691">
        <v>8.2600000000000002E-4</v>
      </c>
      <c r="AU3691" s="4"/>
      <c r="AV3691" s="4">
        <f>O3691*149597871*COS(U3691*3.14159265359/180)/(CL3691*695700)</f>
        <v>0</v>
      </c>
      <c r="AW3691" s="4">
        <f t="shared" si="126"/>
        <v>0</v>
      </c>
      <c r="BO3691" t="s">
        <v>156</v>
      </c>
      <c r="BP3691" t="s">
        <v>146</v>
      </c>
      <c r="BS3691" t="s">
        <v>10956</v>
      </c>
      <c r="BU3691" t="s">
        <v>10957</v>
      </c>
      <c r="BV3691">
        <v>291.35463900000002</v>
      </c>
      <c r="BW3691">
        <v>45.747897999999999</v>
      </c>
      <c r="BZ3691">
        <v>13.663</v>
      </c>
      <c r="CA3691">
        <v>13.315</v>
      </c>
      <c r="CB3691">
        <v>13.263999999999999</v>
      </c>
      <c r="CC3691">
        <v>932</v>
      </c>
      <c r="CF3691">
        <v>0.04</v>
      </c>
      <c r="CG3691">
        <v>0.155</v>
      </c>
      <c r="CH3691">
        <v>0.13700000000000001</v>
      </c>
      <c r="CI3691">
        <v>0.98</v>
      </c>
      <c r="CJ3691">
        <v>0.05</v>
      </c>
      <c r="CK3691">
        <v>0.05</v>
      </c>
      <c r="CL3691">
        <v>0.96</v>
      </c>
      <c r="CM3691">
        <v>0.08</v>
      </c>
      <c r="CN3691">
        <v>0.17</v>
      </c>
      <c r="CP3691">
        <v>4.47</v>
      </c>
      <c r="CQ3691">
        <v>-2.7</v>
      </c>
      <c r="CR3691">
        <v>4.22</v>
      </c>
      <c r="CS3691">
        <v>5693</v>
      </c>
      <c r="CT3691">
        <v>129.13</v>
      </c>
      <c r="CU3691">
        <v>92.7</v>
      </c>
      <c r="CX3691" t="s">
        <v>10958</v>
      </c>
    </row>
    <row r="3692" spans="1:102" x14ac:dyDescent="0.25">
      <c r="A3692" t="s">
        <v>10959</v>
      </c>
      <c r="B3692" t="s">
        <v>98</v>
      </c>
      <c r="I3692">
        <v>0.20399999999999999</v>
      </c>
      <c r="J3692">
        <v>1.4999999999999999E-2</v>
      </c>
      <c r="K3692">
        <v>3.5999999999999997E-2</v>
      </c>
      <c r="L3692">
        <v>15.77979614</v>
      </c>
      <c r="M3692" s="2">
        <v>4.2580000000000002E-5</v>
      </c>
      <c r="N3692" s="2">
        <v>4.2580000000000002E-5</v>
      </c>
      <c r="Y3692">
        <v>2016</v>
      </c>
      <c r="Z3692" s="1">
        <v>44232</v>
      </c>
      <c r="AG3692">
        <v>2455008.9701399999</v>
      </c>
      <c r="AH3692">
        <v>2.15E-3</v>
      </c>
      <c r="AI3692">
        <v>2.15E-3</v>
      </c>
      <c r="AU3692" s="4"/>
      <c r="AV3692" s="4">
        <f>O3692*149597871*COS(U3692*3.14159265359/180)/(CL3692*695700)</f>
        <v>0</v>
      </c>
      <c r="AW3692" s="4">
        <f t="shared" si="126"/>
        <v>0</v>
      </c>
      <c r="BO3692" t="s">
        <v>156</v>
      </c>
      <c r="BP3692" t="s">
        <v>146</v>
      </c>
      <c r="BS3692" t="s">
        <v>10960</v>
      </c>
      <c r="BU3692" t="s">
        <v>10961</v>
      </c>
      <c r="BV3692">
        <v>282.78682400000002</v>
      </c>
      <c r="BW3692">
        <v>46.244992000000003</v>
      </c>
      <c r="BZ3692">
        <v>13.483000000000001</v>
      </c>
      <c r="CA3692">
        <v>13.14</v>
      </c>
      <c r="CB3692">
        <v>13.067</v>
      </c>
      <c r="CC3692">
        <v>864</v>
      </c>
      <c r="CF3692">
        <v>-0.01</v>
      </c>
      <c r="CG3692">
        <v>0.183</v>
      </c>
      <c r="CH3692">
        <v>0.13900000000000001</v>
      </c>
      <c r="CI3692">
        <v>0.98</v>
      </c>
      <c r="CJ3692">
        <v>0.05</v>
      </c>
      <c r="CK3692">
        <v>0.05</v>
      </c>
      <c r="CL3692">
        <v>0.96</v>
      </c>
      <c r="CM3692">
        <v>7.0000000000000007E-2</v>
      </c>
      <c r="CN3692">
        <v>0.17</v>
      </c>
      <c r="CP3692">
        <v>4.2699999999999996</v>
      </c>
      <c r="CQ3692">
        <v>-2.54</v>
      </c>
      <c r="CR3692">
        <v>3.94</v>
      </c>
      <c r="CS3692">
        <v>5723</v>
      </c>
      <c r="CT3692">
        <v>67.42</v>
      </c>
      <c r="CU3692">
        <v>68.680000000000007</v>
      </c>
      <c r="CX3692" t="s">
        <v>10962</v>
      </c>
    </row>
    <row r="3693" spans="1:102" x14ac:dyDescent="0.25">
      <c r="A3693" t="s">
        <v>10963</v>
      </c>
      <c r="B3693" t="s">
        <v>98</v>
      </c>
      <c r="I3693">
        <v>0.21299999999999999</v>
      </c>
      <c r="J3693">
        <v>1.4999999999999999E-2</v>
      </c>
      <c r="K3693">
        <v>1.7999999999999999E-2</v>
      </c>
      <c r="L3693">
        <v>14.034915140000001</v>
      </c>
      <c r="M3693" s="2">
        <v>2.597E-5</v>
      </c>
      <c r="N3693" s="2">
        <v>2.597E-5</v>
      </c>
      <c r="Y3693">
        <v>2016</v>
      </c>
      <c r="Z3693" s="1">
        <v>44232</v>
      </c>
      <c r="AG3693">
        <v>2455004.6050900002</v>
      </c>
      <c r="AH3693">
        <v>1.3600000000000001E-3</v>
      </c>
      <c r="AI3693">
        <v>1.3600000000000001E-3</v>
      </c>
      <c r="AU3693" s="4"/>
      <c r="AV3693" s="4">
        <f>O3693*149597871*COS(U3693*3.14159265359/180)/(CL3693*695700)</f>
        <v>0</v>
      </c>
      <c r="AW3693" s="4">
        <f t="shared" si="126"/>
        <v>0</v>
      </c>
      <c r="BO3693" t="s">
        <v>156</v>
      </c>
      <c r="BP3693" t="s">
        <v>146</v>
      </c>
      <c r="BS3693" t="s">
        <v>10964</v>
      </c>
      <c r="BU3693" t="s">
        <v>10965</v>
      </c>
      <c r="BV3693">
        <v>298.38482299999998</v>
      </c>
      <c r="BW3693">
        <v>46.276043000000001</v>
      </c>
      <c r="BZ3693">
        <v>13.195</v>
      </c>
      <c r="CA3693">
        <v>12.72</v>
      </c>
      <c r="CB3693">
        <v>12.662000000000001</v>
      </c>
      <c r="CC3693">
        <v>571</v>
      </c>
      <c r="CF3693">
        <v>-7.0000000000000007E-2</v>
      </c>
      <c r="CG3693">
        <v>0.16900000000000001</v>
      </c>
      <c r="CH3693">
        <v>0.15</v>
      </c>
      <c r="CI3693">
        <v>0.85</v>
      </c>
      <c r="CJ3693">
        <v>0.05</v>
      </c>
      <c r="CK3693">
        <v>0.05</v>
      </c>
      <c r="CL3693">
        <v>0.81</v>
      </c>
      <c r="CM3693">
        <v>0.05</v>
      </c>
      <c r="CN3693">
        <v>7.0000000000000007E-2</v>
      </c>
      <c r="CP3693">
        <v>4.79</v>
      </c>
      <c r="CQ3693">
        <v>-2.96</v>
      </c>
      <c r="CR3693">
        <v>5.83</v>
      </c>
      <c r="CS3693">
        <v>5268</v>
      </c>
      <c r="CT3693">
        <v>125.95</v>
      </c>
      <c r="CU3693">
        <v>186.36</v>
      </c>
      <c r="CX3693" t="s">
        <v>10966</v>
      </c>
    </row>
    <row r="3694" spans="1:102" x14ac:dyDescent="0.25">
      <c r="A3694" t="s">
        <v>10967</v>
      </c>
      <c r="B3694" t="s">
        <v>98</v>
      </c>
      <c r="I3694">
        <v>0.155</v>
      </c>
      <c r="J3694">
        <v>8.9999999999999993E-3</v>
      </c>
      <c r="K3694">
        <v>8.0000000000000002E-3</v>
      </c>
      <c r="L3694">
        <v>10.355846570000001</v>
      </c>
      <c r="M3694" s="2">
        <v>1.8539999999999999E-5</v>
      </c>
      <c r="N3694" s="2">
        <v>1.8539999999999999E-5</v>
      </c>
      <c r="Y3694">
        <v>2016</v>
      </c>
      <c r="Z3694" s="1">
        <v>44232</v>
      </c>
      <c r="AG3694">
        <v>2455008.6816599998</v>
      </c>
      <c r="AH3694">
        <v>1.42E-3</v>
      </c>
      <c r="AI3694">
        <v>1.42E-3</v>
      </c>
      <c r="AU3694" s="4"/>
      <c r="AV3694" s="4">
        <f>O3694*149597871*COS(U3694*3.14159265359/180)/(CL3694*695700)</f>
        <v>0</v>
      </c>
      <c r="AW3694" s="4">
        <f t="shared" si="126"/>
        <v>0</v>
      </c>
      <c r="BO3694" t="s">
        <v>156</v>
      </c>
      <c r="BP3694" t="s">
        <v>146</v>
      </c>
      <c r="BS3694" t="s">
        <v>10968</v>
      </c>
      <c r="BU3694" t="s">
        <v>10969</v>
      </c>
      <c r="BV3694">
        <v>282.450603</v>
      </c>
      <c r="BW3694">
        <v>46.321404000000001</v>
      </c>
      <c r="BZ3694">
        <v>12.646000000000001</v>
      </c>
      <c r="CA3694">
        <v>12.071</v>
      </c>
      <c r="CB3694">
        <v>11.965999999999999</v>
      </c>
      <c r="CC3694">
        <v>330</v>
      </c>
      <c r="CF3694">
        <v>-7.0000000000000007E-2</v>
      </c>
      <c r="CG3694">
        <v>0.16400000000000001</v>
      </c>
      <c r="CH3694">
        <v>0.16400000000000001</v>
      </c>
      <c r="CI3694">
        <v>0.73</v>
      </c>
      <c r="CJ3694">
        <v>0.04</v>
      </c>
      <c r="CK3694">
        <v>0.04</v>
      </c>
      <c r="CL3694">
        <v>0.69</v>
      </c>
      <c r="CM3694">
        <v>0.04</v>
      </c>
      <c r="CN3694">
        <v>0.03</v>
      </c>
      <c r="CP3694">
        <v>3.72</v>
      </c>
      <c r="CQ3694">
        <v>-2.08</v>
      </c>
      <c r="CR3694">
        <v>6.26</v>
      </c>
      <c r="CS3694">
        <v>4655</v>
      </c>
      <c r="CT3694">
        <v>43.29</v>
      </c>
      <c r="CU3694">
        <v>41.24</v>
      </c>
      <c r="CX3694" t="s">
        <v>10970</v>
      </c>
    </row>
    <row r="3695" spans="1:102" x14ac:dyDescent="0.25">
      <c r="A3695" t="s">
        <v>10971</v>
      </c>
      <c r="B3695" t="s">
        <v>98</v>
      </c>
      <c r="I3695">
        <v>0.217</v>
      </c>
      <c r="J3695">
        <v>1.7999999999999999E-2</v>
      </c>
      <c r="K3695">
        <v>2.9000000000000001E-2</v>
      </c>
      <c r="L3695">
        <v>9.9976185100000006</v>
      </c>
      <c r="M3695" s="2">
        <v>2.1379999999999999E-5</v>
      </c>
      <c r="N3695" s="2">
        <v>2.1379999999999999E-5</v>
      </c>
      <c r="Y3695">
        <v>2016</v>
      </c>
      <c r="Z3695" s="1">
        <v>44232</v>
      </c>
      <c r="AG3695">
        <v>2455004.7877400001</v>
      </c>
      <c r="AH3695">
        <v>1.73E-3</v>
      </c>
      <c r="AI3695">
        <v>1.73E-3</v>
      </c>
      <c r="AU3695" s="4"/>
      <c r="AV3695" s="4">
        <f>O3695*149597871*COS(U3695*3.14159265359/180)/(CL3695*695700)</f>
        <v>0</v>
      </c>
      <c r="AW3695" s="4">
        <f t="shared" si="126"/>
        <v>0</v>
      </c>
      <c r="BO3695" t="s">
        <v>156</v>
      </c>
      <c r="BP3695" t="s">
        <v>146</v>
      </c>
      <c r="BS3695" t="s">
        <v>10972</v>
      </c>
      <c r="BU3695" t="s">
        <v>10973</v>
      </c>
      <c r="BV3695">
        <v>294.98913099999999</v>
      </c>
      <c r="BW3695">
        <v>46.838329000000002</v>
      </c>
      <c r="BZ3695">
        <v>13.814</v>
      </c>
      <c r="CA3695">
        <v>13.412000000000001</v>
      </c>
      <c r="CB3695">
        <v>13.448</v>
      </c>
      <c r="CC3695">
        <v>1019</v>
      </c>
      <c r="CF3695">
        <v>-0.02</v>
      </c>
      <c r="CG3695">
        <v>0.16200000000000001</v>
      </c>
      <c r="CH3695">
        <v>0.13900000000000001</v>
      </c>
      <c r="CI3695">
        <v>0.98</v>
      </c>
      <c r="CJ3695">
        <v>0.05</v>
      </c>
      <c r="CK3695">
        <v>0.06</v>
      </c>
      <c r="CL3695">
        <v>0.97</v>
      </c>
      <c r="CM3695">
        <v>0.08</v>
      </c>
      <c r="CN3695">
        <v>0.13</v>
      </c>
      <c r="CP3695">
        <v>3.89</v>
      </c>
      <c r="CQ3695">
        <v>-2.1800000000000002</v>
      </c>
      <c r="CR3695">
        <v>3.5</v>
      </c>
      <c r="CS3695">
        <v>5753</v>
      </c>
      <c r="CT3695">
        <v>101.52</v>
      </c>
      <c r="CU3695">
        <v>133.18</v>
      </c>
      <c r="CX3695" t="s">
        <v>10974</v>
      </c>
    </row>
    <row r="3696" spans="1:102" x14ac:dyDescent="0.25">
      <c r="A3696" t="s">
        <v>10975</v>
      </c>
      <c r="B3696" t="s">
        <v>98</v>
      </c>
      <c r="I3696">
        <v>0.30399999999999999</v>
      </c>
      <c r="J3696">
        <v>2.7E-2</v>
      </c>
      <c r="K3696">
        <v>5.0999999999999997E-2</v>
      </c>
      <c r="L3696">
        <v>90.411355599999993</v>
      </c>
      <c r="M3696">
        <v>4.5219999999999999E-4</v>
      </c>
      <c r="N3696">
        <v>4.5219999999999999E-4</v>
      </c>
      <c r="Y3696">
        <v>2016</v>
      </c>
      <c r="Z3696" s="1">
        <v>44232</v>
      </c>
      <c r="AG3696">
        <v>2455041.5039900001</v>
      </c>
      <c r="AH3696">
        <v>3.8E-3</v>
      </c>
      <c r="AI3696">
        <v>3.8E-3</v>
      </c>
      <c r="AU3696" s="4"/>
      <c r="AV3696" s="4">
        <f>O3696*149597871*COS(U3696*3.14159265359/180)/(CL3696*695700)</f>
        <v>0</v>
      </c>
      <c r="AW3696" s="4">
        <f t="shared" si="126"/>
        <v>0</v>
      </c>
      <c r="BO3696" t="s">
        <v>156</v>
      </c>
      <c r="BP3696" t="s">
        <v>146</v>
      </c>
      <c r="BS3696" t="s">
        <v>10976</v>
      </c>
      <c r="BU3696" t="s">
        <v>10973</v>
      </c>
      <c r="BV3696">
        <v>294.98913099999999</v>
      </c>
      <c r="BW3696">
        <v>46.838329000000002</v>
      </c>
      <c r="BZ3696">
        <v>13.814</v>
      </c>
      <c r="CA3696">
        <v>13.412000000000001</v>
      </c>
      <c r="CB3696">
        <v>13.448</v>
      </c>
      <c r="CC3696">
        <v>1019</v>
      </c>
      <c r="CF3696">
        <v>-0.02</v>
      </c>
      <c r="CG3696">
        <v>0.16200000000000001</v>
      </c>
      <c r="CH3696">
        <v>0.13900000000000001</v>
      </c>
      <c r="CI3696">
        <v>0.98</v>
      </c>
      <c r="CJ3696">
        <v>0.05</v>
      </c>
      <c r="CK3696">
        <v>0.06</v>
      </c>
      <c r="CL3696">
        <v>0.97</v>
      </c>
      <c r="CM3696">
        <v>0.08</v>
      </c>
      <c r="CN3696">
        <v>0.13</v>
      </c>
      <c r="CP3696">
        <v>3.89</v>
      </c>
      <c r="CQ3696">
        <v>-2.1800000000000002</v>
      </c>
      <c r="CR3696">
        <v>3.5</v>
      </c>
      <c r="CS3696">
        <v>5753</v>
      </c>
      <c r="CT3696">
        <v>101.52</v>
      </c>
      <c r="CU3696">
        <v>133.18</v>
      </c>
      <c r="CX3696" t="s">
        <v>10974</v>
      </c>
    </row>
    <row r="3697" spans="1:102" x14ac:dyDescent="0.25">
      <c r="A3697" t="s">
        <v>10977</v>
      </c>
      <c r="B3697" t="s">
        <v>98</v>
      </c>
      <c r="I3697">
        <v>0.11799999999999999</v>
      </c>
      <c r="J3697">
        <v>6.0000000000000001E-3</v>
      </c>
      <c r="K3697">
        <v>6.0000000000000001E-3</v>
      </c>
      <c r="L3697">
        <v>1.6826961499999999</v>
      </c>
      <c r="M3697" s="2">
        <v>1.11E-6</v>
      </c>
      <c r="N3697" s="2">
        <v>1.11E-6</v>
      </c>
      <c r="Y3697">
        <v>2016</v>
      </c>
      <c r="Z3697" s="1">
        <v>44232</v>
      </c>
      <c r="AG3697">
        <v>2455003.452972</v>
      </c>
      <c r="AH3697">
        <v>5.3399999999999997E-4</v>
      </c>
      <c r="AI3697">
        <v>5.3399999999999997E-4</v>
      </c>
      <c r="AU3697" s="4"/>
      <c r="AV3697" s="4">
        <f>O3697*149597871*COS(U3697*3.14159265359/180)/(CL3697*695700)</f>
        <v>0</v>
      </c>
      <c r="AW3697" s="4">
        <f t="shared" si="126"/>
        <v>0</v>
      </c>
      <c r="BO3697" t="s">
        <v>156</v>
      </c>
      <c r="BP3697" t="s">
        <v>146</v>
      </c>
      <c r="BS3697" t="s">
        <v>10978</v>
      </c>
      <c r="BU3697" t="s">
        <v>10979</v>
      </c>
      <c r="BV3697">
        <v>283.74070999999998</v>
      </c>
      <c r="BW3697">
        <v>47.516292999999997</v>
      </c>
      <c r="BZ3697">
        <v>12.436999999999999</v>
      </c>
      <c r="CA3697">
        <v>11.802</v>
      </c>
      <c r="CB3697">
        <v>11.573</v>
      </c>
      <c r="CC3697">
        <v>150</v>
      </c>
      <c r="CF3697">
        <v>-7.0000000000000007E-2</v>
      </c>
      <c r="CG3697">
        <v>8.2000000000000003E-2</v>
      </c>
      <c r="CH3697">
        <v>7.6999999999999999E-2</v>
      </c>
      <c r="CI3697">
        <v>0.51</v>
      </c>
      <c r="CJ3697">
        <v>0.03</v>
      </c>
      <c r="CK3697">
        <v>0.02</v>
      </c>
      <c r="CL3697">
        <v>0.48</v>
      </c>
      <c r="CM3697">
        <v>0.03</v>
      </c>
      <c r="CN3697">
        <v>0.02</v>
      </c>
      <c r="CO3697" t="s">
        <v>805</v>
      </c>
      <c r="CP3697">
        <v>3.98</v>
      </c>
      <c r="CQ3697">
        <v>-2.27</v>
      </c>
      <c r="CR3697">
        <v>5.48</v>
      </c>
      <c r="CS3697">
        <v>3712</v>
      </c>
      <c r="CT3697">
        <v>33.35</v>
      </c>
      <c r="CU3697">
        <v>33.92</v>
      </c>
      <c r="CX3697" t="s">
        <v>10980</v>
      </c>
    </row>
    <row r="3698" spans="1:102" x14ac:dyDescent="0.25">
      <c r="A3698" t="s">
        <v>10981</v>
      </c>
      <c r="B3698" t="s">
        <v>98</v>
      </c>
      <c r="I3698">
        <v>0.23200000000000001</v>
      </c>
      <c r="J3698">
        <v>3.6999999999999998E-2</v>
      </c>
      <c r="K3698">
        <v>7.0000000000000007E-2</v>
      </c>
      <c r="L3698">
        <v>3.5957696399999999</v>
      </c>
      <c r="M3698" s="2">
        <v>8.8200000000000003E-6</v>
      </c>
      <c r="N3698" s="2">
        <v>8.8200000000000003E-6</v>
      </c>
      <c r="Y3698">
        <v>2016</v>
      </c>
      <c r="Z3698" s="1">
        <v>44232</v>
      </c>
      <c r="AG3698">
        <v>2455003.3696400002</v>
      </c>
      <c r="AH3698">
        <v>1.9300000000000001E-3</v>
      </c>
      <c r="AI3698">
        <v>1.9300000000000001E-3</v>
      </c>
      <c r="AU3698" s="4"/>
      <c r="AV3698" s="4">
        <f>O3698*149597871*COS(U3698*3.14159265359/180)/(CL3698*695700)</f>
        <v>0</v>
      </c>
      <c r="AW3698" s="4">
        <f t="shared" si="126"/>
        <v>0</v>
      </c>
      <c r="BO3698" t="s">
        <v>156</v>
      </c>
      <c r="BP3698" t="s">
        <v>146</v>
      </c>
      <c r="BS3698" t="s">
        <v>10982</v>
      </c>
      <c r="BU3698" t="s">
        <v>10983</v>
      </c>
      <c r="BV3698">
        <v>286.24981700000001</v>
      </c>
      <c r="BW3698">
        <v>48.060940000000002</v>
      </c>
      <c r="BZ3698">
        <v>13.67</v>
      </c>
      <c r="CA3698">
        <v>13.417</v>
      </c>
      <c r="CB3698">
        <v>13.335000000000001</v>
      </c>
      <c r="CC3698">
        <v>1115</v>
      </c>
      <c r="CF3698">
        <v>0.08</v>
      </c>
      <c r="CG3698">
        <v>0.14699999999999999</v>
      </c>
      <c r="CH3698">
        <v>0.154</v>
      </c>
      <c r="CI3698">
        <v>1.05</v>
      </c>
      <c r="CJ3698">
        <v>0.05</v>
      </c>
      <c r="CK3698">
        <v>7.0000000000000007E-2</v>
      </c>
      <c r="CL3698">
        <v>1.08</v>
      </c>
      <c r="CM3698">
        <v>0.11</v>
      </c>
      <c r="CN3698">
        <v>0.33</v>
      </c>
      <c r="CP3698">
        <v>4.2699999999999996</v>
      </c>
      <c r="CQ3698">
        <v>-2.48</v>
      </c>
      <c r="CR3698">
        <v>2</v>
      </c>
      <c r="CS3698">
        <v>5860</v>
      </c>
      <c r="CT3698">
        <v>79.66</v>
      </c>
      <c r="CU3698">
        <v>67.09</v>
      </c>
      <c r="CX3698" t="s">
        <v>10984</v>
      </c>
    </row>
    <row r="3699" spans="1:102" x14ac:dyDescent="0.25">
      <c r="A3699" t="s">
        <v>10985</v>
      </c>
      <c r="B3699" t="s">
        <v>98</v>
      </c>
      <c r="I3699">
        <v>0.28199999999999997</v>
      </c>
      <c r="J3699">
        <v>2.8000000000000001E-2</v>
      </c>
      <c r="K3699">
        <v>5.8000000000000003E-2</v>
      </c>
      <c r="L3699">
        <v>5.4042722000000003</v>
      </c>
      <c r="M3699" s="2">
        <v>5.5500000000000002E-6</v>
      </c>
      <c r="N3699" s="2">
        <v>5.5500000000000002E-6</v>
      </c>
      <c r="Y3699">
        <v>2016</v>
      </c>
      <c r="Z3699" s="1">
        <v>44232</v>
      </c>
      <c r="AG3699">
        <v>2455005.1855430002</v>
      </c>
      <c r="AH3699">
        <v>8.0099999999999995E-4</v>
      </c>
      <c r="AI3699">
        <v>8.0099999999999995E-4</v>
      </c>
      <c r="AU3699" s="4"/>
      <c r="AV3699" s="4">
        <f>O3699*149597871*COS(U3699*3.14159265359/180)/(CL3699*695700)</f>
        <v>0</v>
      </c>
      <c r="AW3699" s="4">
        <f t="shared" si="126"/>
        <v>0</v>
      </c>
      <c r="BO3699" t="s">
        <v>156</v>
      </c>
      <c r="BP3699" t="s">
        <v>146</v>
      </c>
      <c r="BS3699" t="s">
        <v>10986</v>
      </c>
      <c r="BU3699" t="s">
        <v>10987</v>
      </c>
      <c r="BV3699">
        <v>290.84905800000001</v>
      </c>
      <c r="BW3699">
        <v>48.416015999999999</v>
      </c>
      <c r="BZ3699">
        <v>13.579000000000001</v>
      </c>
      <c r="CA3699">
        <v>13.263</v>
      </c>
      <c r="CB3699">
        <v>13.291</v>
      </c>
      <c r="CC3699">
        <v>1111</v>
      </c>
      <c r="CF3699">
        <v>0.05</v>
      </c>
      <c r="CG3699">
        <v>0.14599999999999999</v>
      </c>
      <c r="CH3699">
        <v>0.13600000000000001</v>
      </c>
      <c r="CI3699">
        <v>1.0900000000000001</v>
      </c>
      <c r="CJ3699">
        <v>0.06</v>
      </c>
      <c r="CK3699">
        <v>7.0000000000000007E-2</v>
      </c>
      <c r="CL3699">
        <v>1.1100000000000001</v>
      </c>
      <c r="CM3699">
        <v>0.11</v>
      </c>
      <c r="CN3699">
        <v>0.23</v>
      </c>
      <c r="CP3699">
        <v>3.47</v>
      </c>
      <c r="CQ3699">
        <v>-1.78</v>
      </c>
      <c r="CR3699">
        <v>1.94</v>
      </c>
      <c r="CS3699">
        <v>5980</v>
      </c>
      <c r="CT3699">
        <v>113.14</v>
      </c>
      <c r="CU3699">
        <v>106.44</v>
      </c>
      <c r="CX3699" t="s">
        <v>10988</v>
      </c>
    </row>
    <row r="3700" spans="1:102" x14ac:dyDescent="0.25">
      <c r="A3700" t="s">
        <v>10989</v>
      </c>
      <c r="B3700" t="s">
        <v>98</v>
      </c>
      <c r="I3700">
        <v>0.151</v>
      </c>
      <c r="J3700">
        <v>1.4999999999999999E-2</v>
      </c>
      <c r="K3700">
        <v>3.5000000000000003E-2</v>
      </c>
      <c r="L3700">
        <v>1.2084650299999999</v>
      </c>
      <c r="M3700" s="2">
        <v>1.6700000000000001E-6</v>
      </c>
      <c r="N3700" s="2">
        <v>1.6700000000000001E-6</v>
      </c>
      <c r="Y3700">
        <v>2016</v>
      </c>
      <c r="Z3700" s="1">
        <v>44232</v>
      </c>
      <c r="AG3700">
        <v>2454966.6753799999</v>
      </c>
      <c r="AH3700">
        <v>1.14E-3</v>
      </c>
      <c r="AI3700">
        <v>1.14E-3</v>
      </c>
      <c r="AU3700" s="4"/>
      <c r="AV3700" s="4">
        <f>O3700*149597871*COS(U3700*3.14159265359/180)/(CL3700*695700)</f>
        <v>0</v>
      </c>
      <c r="AW3700" s="4">
        <f t="shared" si="126"/>
        <v>0</v>
      </c>
      <c r="BO3700" t="s">
        <v>156</v>
      </c>
      <c r="BP3700" t="s">
        <v>146</v>
      </c>
      <c r="BS3700" t="s">
        <v>10990</v>
      </c>
      <c r="BU3700" t="s">
        <v>10987</v>
      </c>
      <c r="BV3700">
        <v>290.84905800000001</v>
      </c>
      <c r="BW3700">
        <v>48.416015999999999</v>
      </c>
      <c r="BZ3700">
        <v>13.579000000000001</v>
      </c>
      <c r="CA3700">
        <v>13.263</v>
      </c>
      <c r="CB3700">
        <v>13.291</v>
      </c>
      <c r="CC3700">
        <v>1111</v>
      </c>
      <c r="CF3700">
        <v>0.05</v>
      </c>
      <c r="CG3700">
        <v>0.14599999999999999</v>
      </c>
      <c r="CH3700">
        <v>0.13600000000000001</v>
      </c>
      <c r="CI3700">
        <v>1.0900000000000001</v>
      </c>
      <c r="CJ3700">
        <v>0.06</v>
      </c>
      <c r="CK3700">
        <v>7.0000000000000007E-2</v>
      </c>
      <c r="CL3700">
        <v>1.1100000000000001</v>
      </c>
      <c r="CM3700">
        <v>0.11</v>
      </c>
      <c r="CN3700">
        <v>0.23</v>
      </c>
      <c r="CP3700">
        <v>3.47</v>
      </c>
      <c r="CQ3700">
        <v>-1.78</v>
      </c>
      <c r="CR3700">
        <v>1.94</v>
      </c>
      <c r="CS3700">
        <v>5980</v>
      </c>
      <c r="CT3700">
        <v>113.14</v>
      </c>
      <c r="CU3700">
        <v>106.44</v>
      </c>
      <c r="CX3700" t="s">
        <v>10988</v>
      </c>
    </row>
    <row r="3701" spans="1:102" x14ac:dyDescent="0.25">
      <c r="A3701" t="s">
        <v>10991</v>
      </c>
      <c r="B3701" t="s">
        <v>98</v>
      </c>
      <c r="C3701">
        <v>0.03</v>
      </c>
      <c r="F3701">
        <v>2.8000000000000001E-2</v>
      </c>
      <c r="G3701">
        <v>2.8000000000000001E-2</v>
      </c>
      <c r="H3701">
        <v>0</v>
      </c>
      <c r="I3701">
        <v>0.11700000000000001</v>
      </c>
      <c r="J3701">
        <v>3.5999999999999999E-3</v>
      </c>
      <c r="K3701">
        <v>3.5999999999999999E-3</v>
      </c>
      <c r="L3701">
        <v>5.7149320000000001</v>
      </c>
      <c r="M3701" s="2">
        <v>9.0000000000000002E-6</v>
      </c>
      <c r="N3701" s="2">
        <v>9.0000000000000002E-6</v>
      </c>
      <c r="O3701">
        <v>5.5300000000000002E-2</v>
      </c>
      <c r="P3701">
        <v>5.0000000000000001E-4</v>
      </c>
      <c r="Q3701">
        <v>5.0000000000000001E-4</v>
      </c>
      <c r="U3701">
        <v>89.2</v>
      </c>
      <c r="V3701">
        <v>0.4</v>
      </c>
      <c r="W3701">
        <v>0.4</v>
      </c>
      <c r="Y3701">
        <v>2013</v>
      </c>
      <c r="Z3701" s="1">
        <v>44232</v>
      </c>
      <c r="AG3701">
        <v>2455003.9188999999</v>
      </c>
      <c r="AH3701">
        <v>8.9999999999999998E-4</v>
      </c>
      <c r="AI3701">
        <v>8.9999999999999998E-4</v>
      </c>
      <c r="AJ3701">
        <v>2455003.9188999999</v>
      </c>
      <c r="AK3701">
        <v>8.9999999999999998E-4</v>
      </c>
      <c r="AL3701">
        <v>8.9999999999999998E-4</v>
      </c>
      <c r="AS3701" s="3">
        <v>0.25</v>
      </c>
      <c r="AU3701" s="4">
        <f t="shared" si="127"/>
        <v>0.25</v>
      </c>
      <c r="AV3701" s="4">
        <f>O3701*149597871*COS(U3701*3.14159265359/180)/(CL3701*695700)</f>
        <v>0.25941901741076623</v>
      </c>
      <c r="AW3701" s="4">
        <f t="shared" si="126"/>
        <v>0.25941901741076623</v>
      </c>
      <c r="AX3701">
        <v>0.13</v>
      </c>
      <c r="AY3701">
        <v>0.13</v>
      </c>
      <c r="BF3701">
        <v>750</v>
      </c>
      <c r="BG3701">
        <v>41</v>
      </c>
      <c r="BH3701">
        <v>41</v>
      </c>
      <c r="BO3701" t="s">
        <v>99</v>
      </c>
      <c r="BP3701" t="s">
        <v>146</v>
      </c>
      <c r="BS3701" t="s">
        <v>10992</v>
      </c>
      <c r="BU3701" t="s">
        <v>10993</v>
      </c>
      <c r="BV3701">
        <v>283.21274699999998</v>
      </c>
      <c r="BW3701">
        <v>45.349865000000001</v>
      </c>
      <c r="BX3701">
        <v>14</v>
      </c>
      <c r="BZ3701">
        <v>12.256</v>
      </c>
      <c r="CA3701">
        <v>11.739000000000001</v>
      </c>
      <c r="CC3701">
        <v>368</v>
      </c>
      <c r="CF3701">
        <v>-0.37</v>
      </c>
      <c r="CG3701">
        <v>0.04</v>
      </c>
      <c r="CH3701">
        <v>0.04</v>
      </c>
      <c r="CI3701">
        <v>0.69</v>
      </c>
      <c r="CJ3701">
        <v>0.02</v>
      </c>
      <c r="CK3701">
        <v>0.02</v>
      </c>
      <c r="CL3701">
        <v>0.64</v>
      </c>
      <c r="CM3701">
        <v>0.02</v>
      </c>
      <c r="CN3701">
        <v>0.02</v>
      </c>
      <c r="CO3701" t="s">
        <v>369</v>
      </c>
      <c r="CP3701">
        <v>7</v>
      </c>
      <c r="CQ3701">
        <v>-4</v>
      </c>
      <c r="CR3701">
        <v>4</v>
      </c>
      <c r="CS3701">
        <v>4925</v>
      </c>
      <c r="CT3701">
        <v>70</v>
      </c>
      <c r="CU3701">
        <v>70</v>
      </c>
      <c r="CX3701" t="s">
        <v>10994</v>
      </c>
    </row>
    <row r="3702" spans="1:102" x14ac:dyDescent="0.25">
      <c r="A3702" t="s">
        <v>10995</v>
      </c>
      <c r="B3702" t="s">
        <v>98</v>
      </c>
      <c r="C3702">
        <v>1.2999999999999999E-2</v>
      </c>
      <c r="F3702">
        <v>1.26E-2</v>
      </c>
      <c r="G3702">
        <v>1.26E-2</v>
      </c>
      <c r="H3702">
        <v>0</v>
      </c>
      <c r="I3702">
        <v>4.8000000000000001E-2</v>
      </c>
      <c r="J3702">
        <v>2.7000000000000001E-3</v>
      </c>
      <c r="K3702">
        <v>2.7000000000000001E-3</v>
      </c>
      <c r="L3702">
        <v>12.441700000000001</v>
      </c>
      <c r="M3702">
        <v>1E-4</v>
      </c>
      <c r="N3702">
        <v>1E-4</v>
      </c>
      <c r="O3702">
        <v>9.2899999999999996E-2</v>
      </c>
      <c r="P3702">
        <v>8.9999999999999998E-4</v>
      </c>
      <c r="Q3702">
        <v>8.9999999999999998E-4</v>
      </c>
      <c r="U3702">
        <v>89.7</v>
      </c>
      <c r="V3702">
        <v>0.2</v>
      </c>
      <c r="W3702">
        <v>0.2</v>
      </c>
      <c r="Y3702">
        <v>2013</v>
      </c>
      <c r="Z3702" s="1">
        <v>44232</v>
      </c>
      <c r="AG3702">
        <v>2454967.6510000001</v>
      </c>
      <c r="AH3702">
        <v>8.0000000000000002E-3</v>
      </c>
      <c r="AI3702">
        <v>8.0000000000000002E-3</v>
      </c>
      <c r="AJ3702">
        <v>2454967.6510000001</v>
      </c>
      <c r="AK3702">
        <v>8.0000000000000002E-3</v>
      </c>
      <c r="AL3702">
        <v>8.0000000000000002E-3</v>
      </c>
      <c r="AS3702" s="3">
        <v>0.16</v>
      </c>
      <c r="AU3702" s="4">
        <f t="shared" si="127"/>
        <v>0.16</v>
      </c>
      <c r="AV3702" s="4">
        <f>O3702*149597871*COS(U3702*3.14159265359/180)/(CL3702*695700)</f>
        <v>0.16343150779572249</v>
      </c>
      <c r="AW3702" s="4">
        <f t="shared" si="126"/>
        <v>0.16343150779572249</v>
      </c>
      <c r="AX3702">
        <v>0.09</v>
      </c>
      <c r="AY3702">
        <v>0.09</v>
      </c>
      <c r="BF3702">
        <v>578</v>
      </c>
      <c r="BG3702">
        <v>31</v>
      </c>
      <c r="BH3702">
        <v>31</v>
      </c>
      <c r="BO3702" t="s">
        <v>99</v>
      </c>
      <c r="BP3702" t="s">
        <v>146</v>
      </c>
      <c r="BS3702" t="s">
        <v>10996</v>
      </c>
      <c r="BU3702" t="s">
        <v>10993</v>
      </c>
      <c r="BV3702">
        <v>283.21274699999998</v>
      </c>
      <c r="BW3702">
        <v>45.349865000000001</v>
      </c>
      <c r="BX3702">
        <v>14</v>
      </c>
      <c r="BZ3702">
        <v>12.256</v>
      </c>
      <c r="CA3702">
        <v>11.739000000000001</v>
      </c>
      <c r="CC3702">
        <v>368</v>
      </c>
      <c r="CF3702">
        <v>-0.37</v>
      </c>
      <c r="CG3702">
        <v>0.04</v>
      </c>
      <c r="CH3702">
        <v>0.04</v>
      </c>
      <c r="CI3702">
        <v>0.69</v>
      </c>
      <c r="CJ3702">
        <v>0.02</v>
      </c>
      <c r="CK3702">
        <v>0.02</v>
      </c>
      <c r="CL3702">
        <v>0.64</v>
      </c>
      <c r="CM3702">
        <v>0.02</v>
      </c>
      <c r="CN3702">
        <v>0.02</v>
      </c>
      <c r="CO3702" t="s">
        <v>369</v>
      </c>
      <c r="CP3702">
        <v>7</v>
      </c>
      <c r="CQ3702">
        <v>-4</v>
      </c>
      <c r="CR3702">
        <v>4</v>
      </c>
      <c r="CS3702">
        <v>4925</v>
      </c>
      <c r="CT3702">
        <v>70</v>
      </c>
      <c r="CU3702">
        <v>70</v>
      </c>
      <c r="CX3702" t="s">
        <v>10994</v>
      </c>
    </row>
    <row r="3703" spans="1:102" x14ac:dyDescent="0.25">
      <c r="A3703" t="s">
        <v>10997</v>
      </c>
      <c r="B3703" t="s">
        <v>98</v>
      </c>
      <c r="C3703">
        <v>4.3999999999999997E-2</v>
      </c>
      <c r="D3703">
        <v>4.3999999999999997E-2</v>
      </c>
      <c r="E3703">
        <v>0</v>
      </c>
      <c r="I3703">
        <v>0.17399999999999999</v>
      </c>
      <c r="J3703">
        <v>6.3E-3</v>
      </c>
      <c r="K3703">
        <v>6.3E-3</v>
      </c>
      <c r="L3703">
        <v>18.164059999999999</v>
      </c>
      <c r="M3703" s="2">
        <v>2.0000000000000002E-5</v>
      </c>
      <c r="N3703" s="2">
        <v>2.0000000000000002E-5</v>
      </c>
      <c r="O3703">
        <v>0.12</v>
      </c>
      <c r="P3703">
        <v>1E-3</v>
      </c>
      <c r="Q3703">
        <v>1E-3</v>
      </c>
      <c r="U3703">
        <v>89.7</v>
      </c>
      <c r="V3703">
        <v>0.3</v>
      </c>
      <c r="W3703">
        <v>0.3</v>
      </c>
      <c r="Y3703">
        <v>2013</v>
      </c>
      <c r="Z3703" s="1">
        <v>44232</v>
      </c>
      <c r="AG3703">
        <v>2455013.8117</v>
      </c>
      <c r="AH3703">
        <v>8.0000000000000004E-4</v>
      </c>
      <c r="AI3703">
        <v>8.0000000000000004E-4</v>
      </c>
      <c r="AJ3703">
        <v>2455013.8117</v>
      </c>
      <c r="AK3703">
        <v>8.0000000000000004E-4</v>
      </c>
      <c r="AL3703">
        <v>8.0000000000000004E-4</v>
      </c>
      <c r="AS3703" s="3">
        <v>0.22</v>
      </c>
      <c r="AU3703" s="4">
        <f t="shared" si="127"/>
        <v>0.22</v>
      </c>
      <c r="AV3703" s="4">
        <f>O3703*149597871*COS(U3703*3.14159265359/180)/(CL3703*695700)</f>
        <v>0.21110636098478683</v>
      </c>
      <c r="AW3703" s="4">
        <f t="shared" si="126"/>
        <v>0.21110636098478683</v>
      </c>
      <c r="AX3703">
        <v>0.13</v>
      </c>
      <c r="AY3703">
        <v>0.13</v>
      </c>
      <c r="BF3703">
        <v>510</v>
      </c>
      <c r="BG3703">
        <v>28</v>
      </c>
      <c r="BH3703">
        <v>28</v>
      </c>
      <c r="BO3703" t="s">
        <v>99</v>
      </c>
      <c r="BP3703" t="s">
        <v>146</v>
      </c>
      <c r="BS3703" t="s">
        <v>10998</v>
      </c>
      <c r="BU3703" t="s">
        <v>10993</v>
      </c>
      <c r="BV3703">
        <v>283.21274699999998</v>
      </c>
      <c r="BW3703">
        <v>45.349865000000001</v>
      </c>
      <c r="BX3703">
        <v>14</v>
      </c>
      <c r="BZ3703">
        <v>12.256</v>
      </c>
      <c r="CA3703">
        <v>11.739000000000001</v>
      </c>
      <c r="CC3703">
        <v>368</v>
      </c>
      <c r="CF3703">
        <v>-0.37</v>
      </c>
      <c r="CG3703">
        <v>0.04</v>
      </c>
      <c r="CH3703">
        <v>0.04</v>
      </c>
      <c r="CI3703">
        <v>0.69</v>
      </c>
      <c r="CJ3703">
        <v>0.02</v>
      </c>
      <c r="CK3703">
        <v>0.02</v>
      </c>
      <c r="CL3703">
        <v>0.64</v>
      </c>
      <c r="CM3703">
        <v>0.02</v>
      </c>
      <c r="CN3703">
        <v>0.02</v>
      </c>
      <c r="CO3703" t="s">
        <v>369</v>
      </c>
      <c r="CP3703">
        <v>7</v>
      </c>
      <c r="CQ3703">
        <v>-4</v>
      </c>
      <c r="CR3703">
        <v>4</v>
      </c>
      <c r="CS3703">
        <v>4925</v>
      </c>
      <c r="CT3703">
        <v>70</v>
      </c>
      <c r="CU3703">
        <v>70</v>
      </c>
      <c r="CX3703" t="s">
        <v>10994</v>
      </c>
    </row>
    <row r="3704" spans="1:102" x14ac:dyDescent="0.25">
      <c r="A3704" t="s">
        <v>10999</v>
      </c>
      <c r="B3704" t="s">
        <v>98</v>
      </c>
      <c r="C3704">
        <v>0.113</v>
      </c>
      <c r="D3704">
        <v>0.113</v>
      </c>
      <c r="E3704">
        <v>0</v>
      </c>
      <c r="I3704">
        <v>0.14399999999999999</v>
      </c>
      <c r="J3704">
        <v>4.4999999999999997E-3</v>
      </c>
      <c r="K3704">
        <v>4.4999999999999997E-3</v>
      </c>
      <c r="L3704">
        <v>122.3874</v>
      </c>
      <c r="M3704">
        <v>8.0000000000000004E-4</v>
      </c>
      <c r="N3704">
        <v>8.0000000000000004E-4</v>
      </c>
      <c r="O3704">
        <v>0.42699999999999999</v>
      </c>
      <c r="P3704">
        <v>4.0000000000000001E-3</v>
      </c>
      <c r="Q3704">
        <v>4.0000000000000001E-3</v>
      </c>
      <c r="U3704">
        <v>89.98</v>
      </c>
      <c r="V3704">
        <v>0.02</v>
      </c>
      <c r="W3704">
        <v>0.02</v>
      </c>
      <c r="Y3704">
        <v>2013</v>
      </c>
      <c r="Z3704" s="1">
        <v>44232</v>
      </c>
      <c r="AG3704">
        <v>2454983.4040000001</v>
      </c>
      <c r="AH3704">
        <v>3.0000000000000001E-3</v>
      </c>
      <c r="AI3704">
        <v>3.0000000000000001E-3</v>
      </c>
      <c r="AJ3704">
        <v>2454983.4040000001</v>
      </c>
      <c r="AK3704">
        <v>3.0000000000000001E-3</v>
      </c>
      <c r="AL3704">
        <v>3.0000000000000001E-3</v>
      </c>
      <c r="AS3704" s="3">
        <v>0.06</v>
      </c>
      <c r="AU3704" s="4">
        <f t="shared" si="127"/>
        <v>0.06</v>
      </c>
      <c r="AV3704" s="4">
        <f>O3704*149597871*COS(U3704*3.14159265359/180)/(CL3704*695700)</f>
        <v>5.0079347872518588E-2</v>
      </c>
      <c r="AW3704" s="4">
        <f t="shared" si="126"/>
        <v>5.0079347872518588E-2</v>
      </c>
      <c r="AX3704">
        <v>0.05</v>
      </c>
      <c r="AY3704">
        <v>0.05</v>
      </c>
      <c r="BF3704">
        <v>270</v>
      </c>
      <c r="BG3704">
        <v>15</v>
      </c>
      <c r="BH3704">
        <v>15</v>
      </c>
      <c r="BO3704" t="s">
        <v>99</v>
      </c>
      <c r="BP3704" t="s">
        <v>146</v>
      </c>
      <c r="BS3704" t="s">
        <v>11000</v>
      </c>
      <c r="BU3704" t="s">
        <v>10993</v>
      </c>
      <c r="BV3704">
        <v>283.21274699999998</v>
      </c>
      <c r="BW3704">
        <v>45.349865000000001</v>
      </c>
      <c r="BX3704">
        <v>14</v>
      </c>
      <c r="BZ3704">
        <v>12.256</v>
      </c>
      <c r="CA3704">
        <v>11.739000000000001</v>
      </c>
      <c r="CC3704">
        <v>368</v>
      </c>
      <c r="CF3704">
        <v>-0.37</v>
      </c>
      <c r="CG3704">
        <v>0.04</v>
      </c>
      <c r="CH3704">
        <v>0.04</v>
      </c>
      <c r="CI3704">
        <v>0.69</v>
      </c>
      <c r="CJ3704">
        <v>0.02</v>
      </c>
      <c r="CK3704">
        <v>0.02</v>
      </c>
      <c r="CL3704">
        <v>0.64</v>
      </c>
      <c r="CM3704">
        <v>0.02</v>
      </c>
      <c r="CN3704">
        <v>0.02</v>
      </c>
      <c r="CO3704" t="s">
        <v>369</v>
      </c>
      <c r="CP3704">
        <v>7</v>
      </c>
      <c r="CQ3704">
        <v>-4</v>
      </c>
      <c r="CR3704">
        <v>4</v>
      </c>
      <c r="CS3704">
        <v>4925</v>
      </c>
      <c r="CT3704">
        <v>70</v>
      </c>
      <c r="CU3704">
        <v>70</v>
      </c>
      <c r="CX3704" t="s">
        <v>10994</v>
      </c>
    </row>
    <row r="3705" spans="1:102" x14ac:dyDescent="0.25">
      <c r="A3705" t="s">
        <v>11001</v>
      </c>
      <c r="B3705" t="s">
        <v>98</v>
      </c>
      <c r="C3705">
        <v>0.11</v>
      </c>
      <c r="D3705">
        <v>0.11</v>
      </c>
      <c r="E3705">
        <v>0</v>
      </c>
      <c r="I3705">
        <v>0.126</v>
      </c>
      <c r="J3705">
        <v>6.3E-3</v>
      </c>
      <c r="K3705">
        <v>6.3E-3</v>
      </c>
      <c r="L3705">
        <v>267.291</v>
      </c>
      <c r="M3705">
        <v>5.0000000000000001E-3</v>
      </c>
      <c r="N3705">
        <v>5.0000000000000001E-3</v>
      </c>
      <c r="O3705">
        <v>0.71799999999999997</v>
      </c>
      <c r="P3705">
        <v>7.0000000000000001E-3</v>
      </c>
      <c r="Q3705">
        <v>7.0000000000000001E-3</v>
      </c>
      <c r="U3705">
        <v>89.9</v>
      </c>
      <c r="V3705">
        <v>0.03</v>
      </c>
      <c r="W3705">
        <v>0.03</v>
      </c>
      <c r="Y3705">
        <v>2013</v>
      </c>
      <c r="Z3705" s="1">
        <v>44232</v>
      </c>
      <c r="AG3705">
        <v>2455422.71</v>
      </c>
      <c r="AH3705">
        <v>6.0000000000000001E-3</v>
      </c>
      <c r="AI3705">
        <v>6.0000000000000001E-3</v>
      </c>
      <c r="AJ3705">
        <v>2455412.71</v>
      </c>
      <c r="AK3705">
        <v>5.9999999999999995E-4</v>
      </c>
      <c r="AL3705">
        <v>5.9999999999999995E-4</v>
      </c>
      <c r="AS3705" s="3">
        <v>0.41</v>
      </c>
      <c r="AU3705" s="4">
        <f t="shared" si="127"/>
        <v>0.41</v>
      </c>
      <c r="AV3705" s="4">
        <f>O3705*149597871*COS(U3705*3.14159265359/180)/(CL3705*695700)</f>
        <v>0.42104161892277814</v>
      </c>
      <c r="AW3705" s="4">
        <f t="shared" si="126"/>
        <v>0.42104161892277814</v>
      </c>
      <c r="AX3705">
        <v>0.14000000000000001</v>
      </c>
      <c r="AY3705">
        <v>0.14000000000000001</v>
      </c>
      <c r="BF3705">
        <v>208</v>
      </c>
      <c r="BG3705">
        <v>11</v>
      </c>
      <c r="BH3705">
        <v>11</v>
      </c>
      <c r="BO3705" t="s">
        <v>99</v>
      </c>
      <c r="BP3705" t="s">
        <v>146</v>
      </c>
      <c r="BS3705" t="s">
        <v>11002</v>
      </c>
      <c r="BU3705" t="s">
        <v>10993</v>
      </c>
      <c r="BV3705">
        <v>283.21274699999998</v>
      </c>
      <c r="BW3705">
        <v>45.349865000000001</v>
      </c>
      <c r="BX3705">
        <v>14</v>
      </c>
      <c r="BZ3705">
        <v>12.256</v>
      </c>
      <c r="CA3705">
        <v>11.739000000000001</v>
      </c>
      <c r="CC3705">
        <v>368</v>
      </c>
      <c r="CF3705">
        <v>-0.37</v>
      </c>
      <c r="CG3705">
        <v>0.04</v>
      </c>
      <c r="CH3705">
        <v>0.04</v>
      </c>
      <c r="CI3705">
        <v>0.69</v>
      </c>
      <c r="CJ3705">
        <v>0.02</v>
      </c>
      <c r="CK3705">
        <v>0.02</v>
      </c>
      <c r="CL3705">
        <v>0.64</v>
      </c>
      <c r="CM3705">
        <v>0.02</v>
      </c>
      <c r="CN3705">
        <v>0.02</v>
      </c>
      <c r="CO3705" t="s">
        <v>369</v>
      </c>
      <c r="CP3705">
        <v>7</v>
      </c>
      <c r="CQ3705">
        <v>-4</v>
      </c>
      <c r="CR3705">
        <v>4</v>
      </c>
      <c r="CS3705">
        <v>4925</v>
      </c>
      <c r="CT3705">
        <v>70</v>
      </c>
      <c r="CU3705">
        <v>70</v>
      </c>
      <c r="CX3705" t="s">
        <v>10994</v>
      </c>
    </row>
    <row r="3706" spans="1:102" x14ac:dyDescent="0.25">
      <c r="A3706" t="s">
        <v>11003</v>
      </c>
      <c r="B3706" t="s">
        <v>98</v>
      </c>
      <c r="I3706">
        <v>0.29599999999999999</v>
      </c>
      <c r="J3706">
        <v>6.2E-2</v>
      </c>
      <c r="K3706">
        <v>0.109</v>
      </c>
      <c r="L3706">
        <v>12.91375431</v>
      </c>
      <c r="M3706" s="2">
        <v>4.9509999999999999E-5</v>
      </c>
      <c r="N3706" s="2">
        <v>4.9509999999999999E-5</v>
      </c>
      <c r="Y3706">
        <v>2016</v>
      </c>
      <c r="Z3706" s="1">
        <v>44232</v>
      </c>
      <c r="AG3706">
        <v>2455010.2824800001</v>
      </c>
      <c r="AH3706">
        <v>3.0599999999999998E-3</v>
      </c>
      <c r="AI3706">
        <v>3.0599999999999998E-3</v>
      </c>
      <c r="AU3706" s="4"/>
      <c r="AV3706" s="4">
        <f>O3706*149597871*COS(U3706*3.14159265359/180)/(CL3706*695700)</f>
        <v>0</v>
      </c>
      <c r="AW3706" s="4">
        <f t="shared" si="126"/>
        <v>0</v>
      </c>
      <c r="BO3706" t="s">
        <v>156</v>
      </c>
      <c r="BP3706" t="s">
        <v>146</v>
      </c>
      <c r="BS3706" t="s">
        <v>11004</v>
      </c>
      <c r="BU3706" t="s">
        <v>11005</v>
      </c>
      <c r="BV3706">
        <v>291.15939100000003</v>
      </c>
      <c r="BW3706">
        <v>51.334865999999998</v>
      </c>
      <c r="BZ3706">
        <v>13.590999999999999</v>
      </c>
      <c r="CA3706">
        <v>13.292</v>
      </c>
      <c r="CB3706">
        <v>13.284000000000001</v>
      </c>
      <c r="CC3706">
        <v>1241</v>
      </c>
      <c r="CF3706">
        <v>0.03</v>
      </c>
      <c r="CG3706">
        <v>0.157</v>
      </c>
      <c r="CH3706">
        <v>0.14099999999999999</v>
      </c>
      <c r="CI3706">
        <v>1.1499999999999999</v>
      </c>
      <c r="CJ3706">
        <v>0.08</v>
      </c>
      <c r="CK3706">
        <v>0.15</v>
      </c>
      <c r="CL3706">
        <v>1.22</v>
      </c>
      <c r="CM3706">
        <v>0.16</v>
      </c>
      <c r="CN3706">
        <v>0.45</v>
      </c>
      <c r="CP3706">
        <v>3.02</v>
      </c>
      <c r="CQ3706">
        <v>-1.27</v>
      </c>
      <c r="CR3706">
        <v>1.1599999999999999</v>
      </c>
      <c r="CS3706">
        <v>6155</v>
      </c>
      <c r="CT3706">
        <v>147.72</v>
      </c>
      <c r="CU3706">
        <v>120.88</v>
      </c>
      <c r="CX3706" t="s">
        <v>11006</v>
      </c>
    </row>
    <row r="3707" spans="1:102" x14ac:dyDescent="0.25">
      <c r="A3707" t="s">
        <v>11007</v>
      </c>
      <c r="B3707" t="s">
        <v>98</v>
      </c>
      <c r="I3707">
        <v>0.20499999999999999</v>
      </c>
      <c r="J3707">
        <v>1.7000000000000001E-2</v>
      </c>
      <c r="K3707">
        <v>6.0000000000000001E-3</v>
      </c>
      <c r="L3707">
        <v>2.6281137499999998</v>
      </c>
      <c r="M3707" s="2">
        <v>1.77E-6</v>
      </c>
      <c r="N3707" s="2">
        <v>1.77E-6</v>
      </c>
      <c r="Y3707">
        <v>2016</v>
      </c>
      <c r="Z3707" s="1">
        <v>44232</v>
      </c>
      <c r="AG3707">
        <v>2455002.7197409999</v>
      </c>
      <c r="AH3707">
        <v>5.2999999999999998E-4</v>
      </c>
      <c r="AI3707">
        <v>5.2999999999999998E-4</v>
      </c>
      <c r="AU3707" s="4"/>
      <c r="AV3707" s="4">
        <f>O3707*149597871*COS(U3707*3.14159265359/180)/(CL3707*695700)</f>
        <v>0</v>
      </c>
      <c r="AW3707" s="4">
        <f t="shared" si="126"/>
        <v>0</v>
      </c>
      <c r="BO3707" t="s">
        <v>156</v>
      </c>
      <c r="BP3707" t="s">
        <v>146</v>
      </c>
      <c r="BS3707" t="s">
        <v>11008</v>
      </c>
      <c r="BU3707" t="s">
        <v>11009</v>
      </c>
      <c r="BV3707">
        <v>290.92728599999998</v>
      </c>
      <c r="BW3707">
        <v>39.914144999999998</v>
      </c>
      <c r="BZ3707">
        <v>13.153</v>
      </c>
      <c r="CA3707">
        <v>12.529</v>
      </c>
      <c r="CB3707">
        <v>12.407</v>
      </c>
      <c r="CC3707">
        <v>389</v>
      </c>
      <c r="CF3707">
        <v>-0.02</v>
      </c>
      <c r="CG3707">
        <v>0.10199999999999999</v>
      </c>
      <c r="CH3707">
        <v>0.111</v>
      </c>
      <c r="CI3707">
        <v>0.72</v>
      </c>
      <c r="CJ3707">
        <v>0.03</v>
      </c>
      <c r="CK3707">
        <v>0.02</v>
      </c>
      <c r="CL3707">
        <v>0.68</v>
      </c>
      <c r="CM3707">
        <v>0.02</v>
      </c>
      <c r="CN3707">
        <v>0.02</v>
      </c>
      <c r="CP3707">
        <v>3.63</v>
      </c>
      <c r="CQ3707">
        <v>-1.91</v>
      </c>
      <c r="CR3707">
        <v>5.26</v>
      </c>
      <c r="CS3707">
        <v>4521</v>
      </c>
      <c r="CT3707">
        <v>51.47</v>
      </c>
      <c r="CU3707">
        <v>73.87</v>
      </c>
      <c r="CX3707" t="s">
        <v>11010</v>
      </c>
    </row>
    <row r="3708" spans="1:102" x14ac:dyDescent="0.25">
      <c r="A3708" t="s">
        <v>11011</v>
      </c>
      <c r="B3708" t="s">
        <v>98</v>
      </c>
      <c r="I3708">
        <v>0.19</v>
      </c>
      <c r="J3708">
        <v>1.4E-2</v>
      </c>
      <c r="K3708">
        <v>2.5000000000000001E-2</v>
      </c>
      <c r="L3708">
        <v>14.282266760000001</v>
      </c>
      <c r="M3708" s="2">
        <v>2.6630000000000001E-5</v>
      </c>
      <c r="N3708" s="2">
        <v>2.6630000000000001E-5</v>
      </c>
      <c r="Y3708">
        <v>2016</v>
      </c>
      <c r="Z3708" s="1">
        <v>44232</v>
      </c>
      <c r="AG3708">
        <v>2455013.8472600002</v>
      </c>
      <c r="AH3708">
        <v>1.5299999999999999E-3</v>
      </c>
      <c r="AI3708">
        <v>1.5299999999999999E-3</v>
      </c>
      <c r="AU3708" s="4"/>
      <c r="AV3708" s="4">
        <f>O3708*149597871*COS(U3708*3.14159265359/180)/(CL3708*695700)</f>
        <v>0</v>
      </c>
      <c r="AW3708" s="4">
        <f t="shared" si="126"/>
        <v>0</v>
      </c>
      <c r="BO3708" t="s">
        <v>156</v>
      </c>
      <c r="BP3708" t="s">
        <v>146</v>
      </c>
      <c r="BS3708" t="s">
        <v>11012</v>
      </c>
      <c r="BU3708" t="s">
        <v>11013</v>
      </c>
      <c r="BV3708">
        <v>284.47847200000001</v>
      </c>
      <c r="BW3708">
        <v>40.933109999999999</v>
      </c>
      <c r="BZ3708">
        <v>12.689</v>
      </c>
      <c r="CA3708">
        <v>12.073</v>
      </c>
      <c r="CB3708">
        <v>11.909000000000001</v>
      </c>
      <c r="CC3708">
        <v>259</v>
      </c>
      <c r="CF3708">
        <v>-0.09</v>
      </c>
      <c r="CG3708">
        <v>9.1999999999999998E-2</v>
      </c>
      <c r="CH3708">
        <v>9.5000000000000001E-2</v>
      </c>
      <c r="CI3708">
        <v>0.64</v>
      </c>
      <c r="CJ3708">
        <v>0.03</v>
      </c>
      <c r="CK3708">
        <v>0.03</v>
      </c>
      <c r="CL3708">
        <v>0.61</v>
      </c>
      <c r="CM3708">
        <v>0.02</v>
      </c>
      <c r="CN3708">
        <v>0.02</v>
      </c>
      <c r="CP3708">
        <v>3.47</v>
      </c>
      <c r="CQ3708">
        <v>-1.85</v>
      </c>
      <c r="CR3708">
        <v>4.8099999999999996</v>
      </c>
      <c r="CS3708">
        <v>4201</v>
      </c>
      <c r="CT3708">
        <v>36.96</v>
      </c>
      <c r="CU3708">
        <v>46.67</v>
      </c>
      <c r="CX3708" t="s">
        <v>11014</v>
      </c>
    </row>
    <row r="3709" spans="1:102" x14ac:dyDescent="0.25">
      <c r="A3709" t="s">
        <v>11015</v>
      </c>
      <c r="B3709" t="s">
        <v>98</v>
      </c>
      <c r="I3709">
        <v>0.26900000000000002</v>
      </c>
      <c r="J3709">
        <v>1.9E-2</v>
      </c>
      <c r="K3709">
        <v>0.03</v>
      </c>
      <c r="L3709">
        <v>9.0709773400000007</v>
      </c>
      <c r="M3709" s="2">
        <v>1.2830000000000001E-5</v>
      </c>
      <c r="N3709" s="2">
        <v>1.2830000000000001E-5</v>
      </c>
      <c r="Y3709">
        <v>2016</v>
      </c>
      <c r="Z3709" s="1">
        <v>44232</v>
      </c>
      <c r="AG3709">
        <v>2455011.3433099999</v>
      </c>
      <c r="AH3709">
        <v>1.08E-3</v>
      </c>
      <c r="AI3709">
        <v>1.08E-3</v>
      </c>
      <c r="AU3709" s="4"/>
      <c r="AV3709" s="4">
        <f>O3709*149597871*COS(U3709*3.14159265359/180)/(CL3709*695700)</f>
        <v>0</v>
      </c>
      <c r="AW3709" s="4">
        <f t="shared" si="126"/>
        <v>0</v>
      </c>
      <c r="BO3709" t="s">
        <v>156</v>
      </c>
      <c r="BP3709" t="s">
        <v>146</v>
      </c>
      <c r="BS3709" t="s">
        <v>11016</v>
      </c>
      <c r="BU3709" t="s">
        <v>11017</v>
      </c>
      <c r="BV3709">
        <v>296.98672099999999</v>
      </c>
      <c r="BW3709">
        <v>47.47739</v>
      </c>
      <c r="BZ3709">
        <v>13.728999999999999</v>
      </c>
      <c r="CA3709">
        <v>13.321</v>
      </c>
      <c r="CB3709">
        <v>13.211</v>
      </c>
      <c r="CC3709">
        <v>811</v>
      </c>
      <c r="CF3709">
        <v>-0.03</v>
      </c>
      <c r="CG3709">
        <v>0.17499999999999999</v>
      </c>
      <c r="CH3709">
        <v>0.15</v>
      </c>
      <c r="CI3709">
        <v>0.9</v>
      </c>
      <c r="CJ3709">
        <v>0.05</v>
      </c>
      <c r="CK3709">
        <v>0.04</v>
      </c>
      <c r="CL3709">
        <v>0.86</v>
      </c>
      <c r="CM3709">
        <v>0.06</v>
      </c>
      <c r="CN3709">
        <v>0.1</v>
      </c>
      <c r="CP3709">
        <v>4.47</v>
      </c>
      <c r="CQ3709">
        <v>-2.77</v>
      </c>
      <c r="CR3709">
        <v>6.05</v>
      </c>
      <c r="CS3709">
        <v>5443</v>
      </c>
      <c r="CT3709">
        <v>85.59</v>
      </c>
      <c r="CU3709">
        <v>103.28</v>
      </c>
      <c r="CX3709" t="s">
        <v>11018</v>
      </c>
    </row>
    <row r="3710" spans="1:102" x14ac:dyDescent="0.25">
      <c r="A3710" t="s">
        <v>11019</v>
      </c>
      <c r="B3710" t="s">
        <v>98</v>
      </c>
      <c r="I3710">
        <v>0.20599999999999999</v>
      </c>
      <c r="J3710">
        <v>2.1000000000000001E-2</v>
      </c>
      <c r="K3710">
        <v>2.9000000000000001E-2</v>
      </c>
      <c r="L3710">
        <v>14.586496070000001</v>
      </c>
      <c r="M3710" s="2">
        <v>2.8759999999999999E-5</v>
      </c>
      <c r="N3710" s="2">
        <v>2.8759999999999999E-5</v>
      </c>
      <c r="Y3710">
        <v>2016</v>
      </c>
      <c r="Z3710" s="1">
        <v>44232</v>
      </c>
      <c r="AG3710">
        <v>2455005.2223</v>
      </c>
      <c r="AH3710">
        <v>1.58E-3</v>
      </c>
      <c r="AI3710">
        <v>1.58E-3</v>
      </c>
      <c r="AU3710" s="4"/>
      <c r="AV3710" s="4">
        <f>O3710*149597871*COS(U3710*3.14159265359/180)/(CL3710*695700)</f>
        <v>0</v>
      </c>
      <c r="AW3710" s="4">
        <f t="shared" si="126"/>
        <v>0</v>
      </c>
      <c r="BO3710" t="s">
        <v>156</v>
      </c>
      <c r="BP3710" t="s">
        <v>146</v>
      </c>
      <c r="BS3710" t="s">
        <v>11020</v>
      </c>
      <c r="BU3710" t="s">
        <v>11021</v>
      </c>
      <c r="BV3710">
        <v>295.19338900000002</v>
      </c>
      <c r="BW3710">
        <v>39.539676999999998</v>
      </c>
      <c r="BZ3710">
        <v>12.513999999999999</v>
      </c>
      <c r="CA3710">
        <v>12.195</v>
      </c>
      <c r="CB3710">
        <v>12.205</v>
      </c>
      <c r="CC3710">
        <v>731</v>
      </c>
      <c r="CF3710">
        <v>-0.06</v>
      </c>
      <c r="CG3710">
        <v>0.114</v>
      </c>
      <c r="CH3710">
        <v>0.104</v>
      </c>
      <c r="CI3710">
        <v>1.1000000000000001</v>
      </c>
      <c r="CJ3710">
        <v>0.06</v>
      </c>
      <c r="CK3710">
        <v>0.05</v>
      </c>
      <c r="CL3710">
        <v>1.18</v>
      </c>
      <c r="CM3710">
        <v>0.11</v>
      </c>
      <c r="CN3710">
        <v>0.17</v>
      </c>
      <c r="CP3710">
        <v>3.72</v>
      </c>
      <c r="CQ3710">
        <v>-1.68</v>
      </c>
      <c r="CR3710">
        <v>1.23</v>
      </c>
      <c r="CS3710">
        <v>6117</v>
      </c>
      <c r="CT3710">
        <v>63.28</v>
      </c>
      <c r="CU3710">
        <v>70.67</v>
      </c>
      <c r="CX3710" t="s">
        <v>11022</v>
      </c>
    </row>
    <row r="3711" spans="1:102" x14ac:dyDescent="0.25">
      <c r="A3711" t="s">
        <v>11023</v>
      </c>
      <c r="B3711" t="s">
        <v>98</v>
      </c>
      <c r="I3711">
        <v>0.17799999999999999</v>
      </c>
      <c r="J3711">
        <v>4.0000000000000001E-3</v>
      </c>
      <c r="K3711">
        <v>5.0000000000000001E-3</v>
      </c>
      <c r="L3711">
        <v>7.7519249200000004</v>
      </c>
      <c r="M3711" s="2">
        <v>1.063E-5</v>
      </c>
      <c r="N3711" s="2">
        <v>1.063E-5</v>
      </c>
      <c r="Y3711">
        <v>2016</v>
      </c>
      <c r="Z3711" s="1">
        <v>44232</v>
      </c>
      <c r="AG3711">
        <v>2455009.1727</v>
      </c>
      <c r="AH3711">
        <v>1.1100000000000001E-3</v>
      </c>
      <c r="AI3711">
        <v>1.1100000000000001E-3</v>
      </c>
      <c r="AU3711" s="4"/>
      <c r="AV3711" s="4">
        <f>O3711*149597871*COS(U3711*3.14159265359/180)/(CL3711*695700)</f>
        <v>0</v>
      </c>
      <c r="AW3711" s="4">
        <f t="shared" si="126"/>
        <v>0</v>
      </c>
      <c r="BO3711" t="s">
        <v>156</v>
      </c>
      <c r="BP3711" t="s">
        <v>146</v>
      </c>
      <c r="BS3711" t="s">
        <v>11024</v>
      </c>
      <c r="BU3711" t="s">
        <v>11025</v>
      </c>
      <c r="BV3711">
        <v>292.15045900000001</v>
      </c>
      <c r="BW3711">
        <v>39.637580999999997</v>
      </c>
      <c r="BZ3711">
        <v>12.202999999999999</v>
      </c>
      <c r="CA3711">
        <v>11.938000000000001</v>
      </c>
      <c r="CB3711">
        <v>11.904999999999999</v>
      </c>
      <c r="CC3711">
        <v>502</v>
      </c>
      <c r="CF3711">
        <v>0.1</v>
      </c>
      <c r="CG3711">
        <v>8.5000000000000006E-2</v>
      </c>
      <c r="CH3711">
        <v>8.6999999999999994E-2</v>
      </c>
      <c r="CI3711">
        <v>1.04</v>
      </c>
      <c r="CJ3711">
        <v>0.02</v>
      </c>
      <c r="CK3711">
        <v>0.02</v>
      </c>
      <c r="CL3711">
        <v>0.96</v>
      </c>
      <c r="CM3711">
        <v>0.02</v>
      </c>
      <c r="CN3711">
        <v>0.03</v>
      </c>
      <c r="CP3711">
        <v>1.51</v>
      </c>
      <c r="CQ3711">
        <v>-0.3</v>
      </c>
      <c r="CR3711">
        <v>0.57099999999999995</v>
      </c>
      <c r="CS3711">
        <v>5789</v>
      </c>
      <c r="CT3711">
        <v>43.94</v>
      </c>
      <c r="CU3711">
        <v>46.81</v>
      </c>
      <c r="CX3711" t="s">
        <v>11026</v>
      </c>
    </row>
    <row r="3712" spans="1:102" x14ac:dyDescent="0.25">
      <c r="A3712" t="s">
        <v>11027</v>
      </c>
      <c r="B3712" t="s">
        <v>98</v>
      </c>
      <c r="I3712">
        <v>9.4E-2</v>
      </c>
      <c r="J3712">
        <v>3.0000000000000001E-3</v>
      </c>
      <c r="K3712">
        <v>4.0000000000000001E-3</v>
      </c>
      <c r="L3712">
        <v>4.1653650999999998</v>
      </c>
      <c r="M3712" s="2">
        <v>1.3040000000000001E-5</v>
      </c>
      <c r="N3712" s="2">
        <v>1.3040000000000001E-5</v>
      </c>
      <c r="Y3712">
        <v>2016</v>
      </c>
      <c r="Z3712" s="1">
        <v>44232</v>
      </c>
      <c r="AG3712">
        <v>2454965.0420900001</v>
      </c>
      <c r="AH3712">
        <v>2.4299999999999999E-3</v>
      </c>
      <c r="AI3712">
        <v>2.4299999999999999E-3</v>
      </c>
      <c r="AU3712" s="4"/>
      <c r="AV3712" s="4">
        <f>O3712*149597871*COS(U3712*3.14159265359/180)/(CL3712*695700)</f>
        <v>0</v>
      </c>
      <c r="AW3712" s="4">
        <f t="shared" si="126"/>
        <v>0</v>
      </c>
      <c r="BO3712" t="s">
        <v>156</v>
      </c>
      <c r="BP3712" t="s">
        <v>146</v>
      </c>
      <c r="BS3712" t="s">
        <v>11028</v>
      </c>
      <c r="BU3712" t="s">
        <v>11025</v>
      </c>
      <c r="BV3712">
        <v>292.15045900000001</v>
      </c>
      <c r="BW3712">
        <v>39.637580999999997</v>
      </c>
      <c r="BZ3712">
        <v>12.202999999999999</v>
      </c>
      <c r="CA3712">
        <v>11.938000000000001</v>
      </c>
      <c r="CB3712">
        <v>11.904999999999999</v>
      </c>
      <c r="CC3712">
        <v>502</v>
      </c>
      <c r="CF3712">
        <v>0.1</v>
      </c>
      <c r="CG3712">
        <v>8.5000000000000006E-2</v>
      </c>
      <c r="CH3712">
        <v>8.6999999999999994E-2</v>
      </c>
      <c r="CI3712">
        <v>1.04</v>
      </c>
      <c r="CJ3712">
        <v>0.02</v>
      </c>
      <c r="CK3712">
        <v>0.02</v>
      </c>
      <c r="CL3712">
        <v>0.96</v>
      </c>
      <c r="CM3712">
        <v>0.02</v>
      </c>
      <c r="CN3712">
        <v>0.03</v>
      </c>
      <c r="CP3712">
        <v>1.51</v>
      </c>
      <c r="CQ3712">
        <v>-0.3</v>
      </c>
      <c r="CR3712">
        <v>0.57099999999999995</v>
      </c>
      <c r="CS3712">
        <v>5789</v>
      </c>
      <c r="CT3712">
        <v>43.94</v>
      </c>
      <c r="CU3712">
        <v>46.81</v>
      </c>
      <c r="CX3712" t="s">
        <v>11026</v>
      </c>
    </row>
    <row r="3713" spans="1:102" x14ac:dyDescent="0.25">
      <c r="A3713" t="s">
        <v>11029</v>
      </c>
      <c r="B3713" t="s">
        <v>98</v>
      </c>
      <c r="I3713">
        <v>0.20399999999999999</v>
      </c>
      <c r="J3713">
        <v>1.7999999999999999E-2</v>
      </c>
      <c r="K3713">
        <v>2.5000000000000001E-2</v>
      </c>
      <c r="L3713">
        <v>14.48585199</v>
      </c>
      <c r="M3713" s="2">
        <v>2.3629999999999999E-5</v>
      </c>
      <c r="N3713" s="2">
        <v>2.3629999999999999E-5</v>
      </c>
      <c r="Y3713">
        <v>2016</v>
      </c>
      <c r="Z3713" s="1">
        <v>44232</v>
      </c>
      <c r="AG3713">
        <v>2455008.0055800001</v>
      </c>
      <c r="AH3713">
        <v>1.32E-3</v>
      </c>
      <c r="AI3713">
        <v>1.32E-3</v>
      </c>
      <c r="AU3713" s="4"/>
      <c r="AV3713" s="4">
        <f>O3713*149597871*COS(U3713*3.14159265359/180)/(CL3713*695700)</f>
        <v>0</v>
      </c>
      <c r="AW3713" s="4">
        <f t="shared" si="126"/>
        <v>0</v>
      </c>
      <c r="BO3713" t="s">
        <v>156</v>
      </c>
      <c r="BP3713" t="s">
        <v>146</v>
      </c>
      <c r="BS3713" t="s">
        <v>11030</v>
      </c>
      <c r="BU3713" t="s">
        <v>11031</v>
      </c>
      <c r="BV3713">
        <v>288.69865099999998</v>
      </c>
      <c r="BW3713">
        <v>39.708288000000003</v>
      </c>
      <c r="BZ3713">
        <v>12.781000000000001</v>
      </c>
      <c r="CA3713">
        <v>12.438000000000001</v>
      </c>
      <c r="CB3713">
        <v>12.388</v>
      </c>
      <c r="CC3713">
        <v>690</v>
      </c>
      <c r="CF3713">
        <v>0.01</v>
      </c>
      <c r="CG3713">
        <v>0.104</v>
      </c>
      <c r="CH3713">
        <v>9.1999999999999998E-2</v>
      </c>
      <c r="CI3713">
        <v>1.01</v>
      </c>
      <c r="CJ3713">
        <v>0.04</v>
      </c>
      <c r="CK3713">
        <v>0.05</v>
      </c>
      <c r="CL3713">
        <v>1.05</v>
      </c>
      <c r="CM3713">
        <v>0.09</v>
      </c>
      <c r="CN3713">
        <v>0.12</v>
      </c>
      <c r="CP3713">
        <v>5.37</v>
      </c>
      <c r="CQ3713">
        <v>-2.96</v>
      </c>
      <c r="CR3713">
        <v>2.27</v>
      </c>
      <c r="CS3713">
        <v>5813</v>
      </c>
      <c r="CT3713">
        <v>94.62</v>
      </c>
      <c r="CU3713">
        <v>93.83</v>
      </c>
      <c r="CX3713" t="s">
        <v>11032</v>
      </c>
    </row>
    <row r="3714" spans="1:102" x14ac:dyDescent="0.25">
      <c r="A3714" t="s">
        <v>11033</v>
      </c>
      <c r="B3714" t="s">
        <v>98</v>
      </c>
      <c r="I3714">
        <v>0.33300000000000002</v>
      </c>
      <c r="J3714">
        <v>7.2999999999999995E-2</v>
      </c>
      <c r="K3714">
        <v>0.14299999999999999</v>
      </c>
      <c r="L3714">
        <v>40.699444300000003</v>
      </c>
      <c r="M3714">
        <v>1.783E-4</v>
      </c>
      <c r="N3714">
        <v>1.783E-4</v>
      </c>
      <c r="Y3714">
        <v>2016</v>
      </c>
      <c r="Z3714" s="1">
        <v>44232</v>
      </c>
      <c r="AG3714">
        <v>2455005.5668299999</v>
      </c>
      <c r="AH3714">
        <v>3.2599999999999999E-3</v>
      </c>
      <c r="AI3714">
        <v>3.2599999999999999E-3</v>
      </c>
      <c r="AU3714" s="4"/>
      <c r="AV3714" s="4">
        <f>O3714*149597871*COS(U3714*3.14159265359/180)/(CL3714*695700)</f>
        <v>0</v>
      </c>
      <c r="AW3714" s="4">
        <f t="shared" si="126"/>
        <v>0</v>
      </c>
      <c r="BO3714" t="s">
        <v>156</v>
      </c>
      <c r="BP3714" t="s">
        <v>146</v>
      </c>
      <c r="BS3714" t="s">
        <v>11034</v>
      </c>
      <c r="BU3714" t="s">
        <v>11035</v>
      </c>
      <c r="BV3714">
        <v>292.10427900000002</v>
      </c>
      <c r="BW3714">
        <v>39.767913999999998</v>
      </c>
      <c r="BZ3714">
        <v>12.916</v>
      </c>
      <c r="CA3714">
        <v>12.657</v>
      </c>
      <c r="CB3714">
        <v>12.608000000000001</v>
      </c>
      <c r="CC3714">
        <v>1143</v>
      </c>
      <c r="CF3714">
        <v>0.05</v>
      </c>
      <c r="CG3714">
        <v>0.14199999999999999</v>
      </c>
      <c r="CH3714">
        <v>0.126</v>
      </c>
      <c r="CI3714">
        <v>1.3</v>
      </c>
      <c r="CJ3714">
        <v>0.14000000000000001</v>
      </c>
      <c r="CK3714">
        <v>0.21</v>
      </c>
      <c r="CL3714">
        <v>1.49</v>
      </c>
      <c r="CM3714">
        <v>0.27</v>
      </c>
      <c r="CN3714">
        <v>0.64</v>
      </c>
      <c r="CP3714">
        <v>2.2400000000000002</v>
      </c>
      <c r="CQ3714">
        <v>-0.62</v>
      </c>
      <c r="CR3714">
        <v>0.81599999999999995</v>
      </c>
      <c r="CS3714">
        <v>6424</v>
      </c>
      <c r="CT3714">
        <v>213.39</v>
      </c>
      <c r="CU3714">
        <v>160.13</v>
      </c>
      <c r="CX3714" t="s">
        <v>11036</v>
      </c>
    </row>
    <row r="3715" spans="1:102" x14ac:dyDescent="0.25">
      <c r="A3715" t="s">
        <v>11037</v>
      </c>
      <c r="B3715" t="s">
        <v>98</v>
      </c>
      <c r="I3715">
        <v>0.749</v>
      </c>
      <c r="J3715">
        <v>0.126</v>
      </c>
      <c r="K3715">
        <v>0.14499999999999999</v>
      </c>
      <c r="L3715">
        <v>15.4580567</v>
      </c>
      <c r="M3715" s="2">
        <v>2.9500000000000001E-6</v>
      </c>
      <c r="N3715" s="2">
        <v>2.9500000000000001E-6</v>
      </c>
      <c r="Y3715">
        <v>2016</v>
      </c>
      <c r="Z3715" s="1">
        <v>44232</v>
      </c>
      <c r="AG3715">
        <v>2455006.7824949999</v>
      </c>
      <c r="AH3715">
        <v>1.4899999999999999E-4</v>
      </c>
      <c r="AI3715">
        <v>1.4899999999999999E-4</v>
      </c>
      <c r="AU3715" s="4"/>
      <c r="AV3715" s="4">
        <f>O3715*149597871*COS(U3715*3.14159265359/180)/(CL3715*695700)</f>
        <v>0</v>
      </c>
      <c r="AW3715" s="4">
        <f t="shared" ref="AW3715:AW3778" si="128">IF(ABS(AV3715)&lt;1,AV3715,999)</f>
        <v>0</v>
      </c>
      <c r="BO3715" t="s">
        <v>156</v>
      </c>
      <c r="BP3715" t="s">
        <v>146</v>
      </c>
      <c r="BS3715" t="s">
        <v>11038</v>
      </c>
      <c r="BU3715" t="s">
        <v>11039</v>
      </c>
      <c r="BV3715">
        <v>290.44925699999999</v>
      </c>
      <c r="BW3715">
        <v>39.854801999999999</v>
      </c>
      <c r="BZ3715">
        <v>11.978999999999999</v>
      </c>
      <c r="CA3715">
        <v>11.662000000000001</v>
      </c>
      <c r="CB3715">
        <v>11.599</v>
      </c>
      <c r="CC3715">
        <v>579</v>
      </c>
      <c r="CF3715">
        <v>0.04</v>
      </c>
      <c r="CG3715">
        <v>8.8999999999999996E-2</v>
      </c>
      <c r="CH3715">
        <v>7.2999999999999995E-2</v>
      </c>
      <c r="CI3715">
        <v>1</v>
      </c>
      <c r="CJ3715">
        <v>0.04</v>
      </c>
      <c r="CK3715">
        <v>0.05</v>
      </c>
      <c r="CL3715">
        <v>1.28</v>
      </c>
      <c r="CM3715">
        <v>0.21</v>
      </c>
      <c r="CN3715">
        <v>0.25</v>
      </c>
      <c r="CP3715">
        <v>8.7100000000000009</v>
      </c>
      <c r="CQ3715">
        <v>-1.6</v>
      </c>
      <c r="CR3715">
        <v>1.3</v>
      </c>
      <c r="CS3715">
        <v>5721</v>
      </c>
      <c r="CT3715">
        <v>51.36</v>
      </c>
      <c r="CU3715">
        <v>47.04</v>
      </c>
      <c r="CX3715" t="s">
        <v>11040</v>
      </c>
    </row>
    <row r="3716" spans="1:102" x14ac:dyDescent="0.25">
      <c r="A3716" t="s">
        <v>11041</v>
      </c>
      <c r="B3716" t="s">
        <v>98</v>
      </c>
      <c r="I3716">
        <v>0.123</v>
      </c>
      <c r="J3716">
        <v>4.0000000000000001E-3</v>
      </c>
      <c r="K3716">
        <v>5.0000000000000001E-3</v>
      </c>
      <c r="L3716">
        <v>7.2385853999999998</v>
      </c>
      <c r="M3716" s="2">
        <v>1.1800000000000001E-5</v>
      </c>
      <c r="N3716" s="2">
        <v>1.1800000000000001E-5</v>
      </c>
      <c r="Y3716">
        <v>2016</v>
      </c>
      <c r="Z3716" s="1">
        <v>44232</v>
      </c>
      <c r="AG3716">
        <v>2455004.219</v>
      </c>
      <c r="AH3716">
        <v>1.2700000000000001E-3</v>
      </c>
      <c r="AI3716">
        <v>1.2700000000000001E-3</v>
      </c>
      <c r="AU3716" s="4"/>
      <c r="AV3716" s="4">
        <f>O3716*149597871*COS(U3716*3.14159265359/180)/(CL3716*695700)</f>
        <v>0</v>
      </c>
      <c r="AW3716" s="4">
        <f t="shared" si="128"/>
        <v>0</v>
      </c>
      <c r="BO3716" t="s">
        <v>156</v>
      </c>
      <c r="BP3716" t="s">
        <v>146</v>
      </c>
      <c r="BS3716" t="s">
        <v>11042</v>
      </c>
      <c r="BU3716" t="s">
        <v>11043</v>
      </c>
      <c r="BV3716">
        <v>289.41783199999998</v>
      </c>
      <c r="BW3716">
        <v>39.945013000000003</v>
      </c>
      <c r="BZ3716">
        <v>12.106999999999999</v>
      </c>
      <c r="CA3716">
        <v>11.728999999999999</v>
      </c>
      <c r="CB3716">
        <v>11.646000000000001</v>
      </c>
      <c r="CC3716">
        <v>383</v>
      </c>
      <c r="CF3716">
        <v>0.01</v>
      </c>
      <c r="CG3716">
        <v>0.104</v>
      </c>
      <c r="CH3716">
        <v>9.2999999999999999E-2</v>
      </c>
      <c r="CI3716">
        <v>0.93</v>
      </c>
      <c r="CJ3716">
        <v>0.03</v>
      </c>
      <c r="CK3716">
        <v>0.03</v>
      </c>
      <c r="CL3716">
        <v>0.84</v>
      </c>
      <c r="CM3716">
        <v>0.02</v>
      </c>
      <c r="CN3716">
        <v>0.02</v>
      </c>
      <c r="CP3716">
        <v>1.91</v>
      </c>
      <c r="CQ3716">
        <v>-0.61099999999999999</v>
      </c>
      <c r="CR3716">
        <v>1.1299999999999999</v>
      </c>
      <c r="CS3716">
        <v>5444</v>
      </c>
      <c r="CT3716">
        <v>60.2</v>
      </c>
      <c r="CU3716">
        <v>71.98</v>
      </c>
      <c r="CX3716" t="s">
        <v>11044</v>
      </c>
    </row>
    <row r="3717" spans="1:102" x14ac:dyDescent="0.25">
      <c r="A3717" t="s">
        <v>11045</v>
      </c>
      <c r="B3717" t="s">
        <v>98</v>
      </c>
      <c r="C3717">
        <v>0.378</v>
      </c>
      <c r="I3717">
        <v>0.54500000000000004</v>
      </c>
      <c r="J3717">
        <v>0.02</v>
      </c>
      <c r="K3717">
        <v>0.02</v>
      </c>
      <c r="L3717">
        <v>9.4341504999999994</v>
      </c>
      <c r="M3717" s="2">
        <v>9.9999999999999995E-7</v>
      </c>
      <c r="N3717" s="2">
        <v>9.9999999999999995E-7</v>
      </c>
      <c r="O3717">
        <v>0.08</v>
      </c>
      <c r="P3717">
        <v>2E-3</v>
      </c>
      <c r="Q3717">
        <v>2E-3</v>
      </c>
      <c r="R3717">
        <v>0.45</v>
      </c>
      <c r="U3717">
        <v>87.805999999999997</v>
      </c>
      <c r="V3717">
        <v>1.9E-2</v>
      </c>
      <c r="W3717">
        <v>1.7999999999999999E-2</v>
      </c>
      <c r="Y3717">
        <v>2013</v>
      </c>
      <c r="Z3717" s="1">
        <v>44232</v>
      </c>
      <c r="AG3717">
        <v>2455010.8430699999</v>
      </c>
      <c r="AH3717" s="2">
        <v>5.0000000000000002E-5</v>
      </c>
      <c r="AI3717" s="2">
        <v>5.0000000000000002E-5</v>
      </c>
      <c r="AS3717" s="3">
        <v>0.73199999999999998</v>
      </c>
      <c r="AU3717" s="4">
        <f t="shared" si="127"/>
        <v>0.73199999999999998</v>
      </c>
      <c r="AV3717" s="4">
        <f>O3717*149597871*COS(U3717*3.14159265359/180)/(CL3717*695700)</f>
        <v>0.73174327056657129</v>
      </c>
      <c r="AW3717" s="4">
        <f t="shared" si="128"/>
        <v>0.73174327056657129</v>
      </c>
      <c r="AX3717">
        <v>3.0000000000000001E-3</v>
      </c>
      <c r="AY3717">
        <v>3.0000000000000001E-3</v>
      </c>
      <c r="BO3717" t="s">
        <v>99</v>
      </c>
      <c r="BP3717" t="s">
        <v>146</v>
      </c>
      <c r="BS3717" t="s">
        <v>11046</v>
      </c>
      <c r="BU3717" t="s">
        <v>11047</v>
      </c>
      <c r="BV3717">
        <v>289.226179</v>
      </c>
      <c r="BW3717">
        <v>49.548203000000001</v>
      </c>
      <c r="BX3717">
        <v>12.02</v>
      </c>
      <c r="BZ3717">
        <v>10.398999999999999</v>
      </c>
      <c r="CA3717">
        <v>10.096</v>
      </c>
      <c r="CC3717">
        <v>200</v>
      </c>
      <c r="CD3717">
        <v>15</v>
      </c>
      <c r="CE3717">
        <v>15</v>
      </c>
      <c r="CF3717">
        <v>0.05</v>
      </c>
      <c r="CG3717">
        <v>0.08</v>
      </c>
      <c r="CH3717">
        <v>0.08</v>
      </c>
      <c r="CI3717">
        <v>0.98</v>
      </c>
      <c r="CJ3717">
        <v>0.04</v>
      </c>
      <c r="CK3717">
        <v>0.04</v>
      </c>
      <c r="CL3717">
        <v>0.9</v>
      </c>
      <c r="CM3717">
        <v>0.02</v>
      </c>
      <c r="CN3717">
        <v>0.03</v>
      </c>
      <c r="CP3717">
        <v>0.21</v>
      </c>
      <c r="CQ3717">
        <v>-4.4999999999999998E-2</v>
      </c>
      <c r="CR3717">
        <v>4.4999999999999998E-2</v>
      </c>
      <c r="CS3717">
        <v>5576</v>
      </c>
      <c r="CT3717">
        <v>50</v>
      </c>
      <c r="CU3717">
        <v>50</v>
      </c>
      <c r="CX3717" t="s">
        <v>11048</v>
      </c>
    </row>
    <row r="3718" spans="1:102" x14ac:dyDescent="0.25">
      <c r="A3718" t="s">
        <v>11049</v>
      </c>
      <c r="B3718" t="s">
        <v>98</v>
      </c>
      <c r="I3718">
        <v>0.28399999999999997</v>
      </c>
      <c r="J3718">
        <v>0.03</v>
      </c>
      <c r="K3718">
        <v>0.03</v>
      </c>
      <c r="L3718">
        <v>161.47439370000001</v>
      </c>
      <c r="M3718">
        <v>9.0109999999999995E-4</v>
      </c>
      <c r="N3718">
        <v>9.0109999999999995E-4</v>
      </c>
      <c r="Y3718">
        <v>2016</v>
      </c>
      <c r="Z3718" s="1">
        <v>44232</v>
      </c>
      <c r="AG3718">
        <v>2455003.6031599999</v>
      </c>
      <c r="AH3718">
        <v>4.0600000000000002E-3</v>
      </c>
      <c r="AI3718">
        <v>4.0600000000000002E-3</v>
      </c>
      <c r="AU3718" s="4"/>
      <c r="AV3718" s="4">
        <f>O3718*149597871*COS(U3718*3.14159265359/180)/(CL3718*695700)</f>
        <v>0</v>
      </c>
      <c r="AW3718" s="4">
        <f t="shared" si="128"/>
        <v>0</v>
      </c>
      <c r="BO3718" t="s">
        <v>156</v>
      </c>
      <c r="BP3718" t="s">
        <v>146</v>
      </c>
      <c r="BS3718" t="s">
        <v>11050</v>
      </c>
      <c r="BU3718" t="s">
        <v>11051</v>
      </c>
      <c r="BV3718">
        <v>293.42704300000003</v>
      </c>
      <c r="BW3718">
        <v>39.942436999999998</v>
      </c>
      <c r="BZ3718">
        <v>12.686</v>
      </c>
      <c r="CA3718">
        <v>12.375999999999999</v>
      </c>
      <c r="CB3718">
        <v>12.292999999999999</v>
      </c>
      <c r="CC3718">
        <v>657</v>
      </c>
      <c r="CF3718">
        <v>0.03</v>
      </c>
      <c r="CG3718">
        <v>9.5000000000000001E-2</v>
      </c>
      <c r="CH3718">
        <v>9.2999999999999999E-2</v>
      </c>
      <c r="CI3718">
        <v>1.02</v>
      </c>
      <c r="CJ3718">
        <v>0.04</v>
      </c>
      <c r="CK3718">
        <v>0.04</v>
      </c>
      <c r="CL3718">
        <v>1.04</v>
      </c>
      <c r="CM3718">
        <v>0.08</v>
      </c>
      <c r="CN3718">
        <v>0.11</v>
      </c>
      <c r="CP3718">
        <v>4.47</v>
      </c>
      <c r="CQ3718">
        <v>-2.4300000000000002</v>
      </c>
      <c r="CR3718">
        <v>2.39</v>
      </c>
      <c r="CS3718">
        <v>5829</v>
      </c>
      <c r="CT3718">
        <v>98.87</v>
      </c>
      <c r="CU3718">
        <v>97.42</v>
      </c>
      <c r="CX3718" t="s">
        <v>11052</v>
      </c>
    </row>
    <row r="3719" spans="1:102" x14ac:dyDescent="0.25">
      <c r="A3719" t="s">
        <v>11053</v>
      </c>
      <c r="B3719" t="s">
        <v>98</v>
      </c>
      <c r="I3719">
        <v>0.25900000000000001</v>
      </c>
      <c r="J3719">
        <v>2.1000000000000001E-2</v>
      </c>
      <c r="K3719">
        <v>2.9000000000000001E-2</v>
      </c>
      <c r="L3719">
        <v>17.97979059</v>
      </c>
      <c r="M3719" s="2">
        <v>3.7700000000000002E-5</v>
      </c>
      <c r="N3719" s="2">
        <v>3.7700000000000002E-5</v>
      </c>
      <c r="Y3719">
        <v>2016</v>
      </c>
      <c r="Z3719" s="1">
        <v>44232</v>
      </c>
      <c r="AG3719">
        <v>2455015.24346</v>
      </c>
      <c r="AH3719">
        <v>1.7099999999999999E-3</v>
      </c>
      <c r="AI3719">
        <v>1.7099999999999999E-3</v>
      </c>
      <c r="AU3719" s="4"/>
      <c r="AV3719" s="4">
        <f>O3719*149597871*COS(U3719*3.14159265359/180)/(CL3719*695700)</f>
        <v>0</v>
      </c>
      <c r="AW3719" s="4">
        <f t="shared" si="128"/>
        <v>0</v>
      </c>
      <c r="BO3719" t="s">
        <v>156</v>
      </c>
      <c r="BP3719" t="s">
        <v>146</v>
      </c>
      <c r="BS3719" t="s">
        <v>11054</v>
      </c>
      <c r="BU3719" t="s">
        <v>11055</v>
      </c>
      <c r="BV3719">
        <v>296.88575700000001</v>
      </c>
      <c r="BW3719">
        <v>40.228233000000003</v>
      </c>
      <c r="BZ3719">
        <v>12.519</v>
      </c>
      <c r="CA3719">
        <v>12.263</v>
      </c>
      <c r="CB3719">
        <v>12.208</v>
      </c>
      <c r="CC3719">
        <v>843</v>
      </c>
      <c r="CF3719">
        <v>0.23</v>
      </c>
      <c r="CG3719">
        <v>7.9000000000000001E-2</v>
      </c>
      <c r="CH3719">
        <v>8.3000000000000004E-2</v>
      </c>
      <c r="CI3719">
        <v>1.24</v>
      </c>
      <c r="CJ3719">
        <v>0.05</v>
      </c>
      <c r="CK3719">
        <v>0.05</v>
      </c>
      <c r="CL3719">
        <v>1.33</v>
      </c>
      <c r="CM3719">
        <v>0.1</v>
      </c>
      <c r="CN3719">
        <v>0.14000000000000001</v>
      </c>
      <c r="CP3719">
        <v>2.5099999999999998</v>
      </c>
      <c r="CQ3719">
        <v>-0.91200000000000003</v>
      </c>
      <c r="CR3719">
        <v>0.83</v>
      </c>
      <c r="CS3719">
        <v>6185</v>
      </c>
      <c r="CT3719">
        <v>75.47</v>
      </c>
      <c r="CU3719">
        <v>85.62</v>
      </c>
      <c r="CX3719" t="s">
        <v>11056</v>
      </c>
    </row>
    <row r="3720" spans="1:102" x14ac:dyDescent="0.25">
      <c r="A3720" t="s">
        <v>11057</v>
      </c>
      <c r="B3720" t="s">
        <v>98</v>
      </c>
      <c r="I3720">
        <v>0.19700000000000001</v>
      </c>
      <c r="J3720">
        <v>7.0000000000000001E-3</v>
      </c>
      <c r="K3720">
        <v>2.9000000000000001E-2</v>
      </c>
      <c r="L3720">
        <v>30.99660733</v>
      </c>
      <c r="M3720" s="2">
        <v>4.7559999999999999E-5</v>
      </c>
      <c r="N3720" s="2">
        <v>4.7559999999999999E-5</v>
      </c>
      <c r="Y3720">
        <v>2016</v>
      </c>
      <c r="Z3720" s="1">
        <v>44232</v>
      </c>
      <c r="AG3720">
        <v>2455024.7859</v>
      </c>
      <c r="AH3720">
        <v>1.1900000000000001E-3</v>
      </c>
      <c r="AI3720">
        <v>1.1900000000000001E-3</v>
      </c>
      <c r="AU3720" s="4"/>
      <c r="AV3720" s="4">
        <f>O3720*149597871*COS(U3720*3.14159265359/180)/(CL3720*695700)</f>
        <v>0</v>
      </c>
      <c r="AW3720" s="4">
        <f t="shared" si="128"/>
        <v>0</v>
      </c>
      <c r="BO3720" t="s">
        <v>156</v>
      </c>
      <c r="BP3720" t="s">
        <v>146</v>
      </c>
      <c r="BS3720" t="s">
        <v>11058</v>
      </c>
      <c r="BU3720" t="s">
        <v>11059</v>
      </c>
      <c r="BV3720">
        <v>297.252613</v>
      </c>
      <c r="BW3720">
        <v>40.288604999999997</v>
      </c>
      <c r="BZ3720">
        <v>11.994</v>
      </c>
      <c r="CA3720">
        <v>11.567</v>
      </c>
      <c r="CB3720">
        <v>11.478999999999999</v>
      </c>
      <c r="CC3720">
        <v>349</v>
      </c>
      <c r="CF3720">
        <v>0.11</v>
      </c>
      <c r="CG3720">
        <v>9.0999999999999998E-2</v>
      </c>
      <c r="CH3720">
        <v>0.09</v>
      </c>
      <c r="CI3720">
        <v>0.91</v>
      </c>
      <c r="CJ3720">
        <v>0.03</v>
      </c>
      <c r="CK3720">
        <v>0.03</v>
      </c>
      <c r="CL3720">
        <v>0.84</v>
      </c>
      <c r="CM3720">
        <v>0.02</v>
      </c>
      <c r="CN3720">
        <v>0.02</v>
      </c>
      <c r="CP3720">
        <v>3.02</v>
      </c>
      <c r="CQ3720">
        <v>-1.43</v>
      </c>
      <c r="CR3720">
        <v>2.2400000000000002</v>
      </c>
      <c r="CS3720">
        <v>5322</v>
      </c>
      <c r="CT3720">
        <v>82.67</v>
      </c>
      <c r="CU3720">
        <v>89.61</v>
      </c>
      <c r="CX3720" t="s">
        <v>11060</v>
      </c>
    </row>
    <row r="3721" spans="1:102" x14ac:dyDescent="0.25">
      <c r="A3721" t="s">
        <v>11061</v>
      </c>
      <c r="B3721" t="s">
        <v>98</v>
      </c>
      <c r="I3721">
        <v>0.14499999999999999</v>
      </c>
      <c r="J3721">
        <v>1.9E-2</v>
      </c>
      <c r="K3721">
        <v>2.8000000000000001E-2</v>
      </c>
      <c r="L3721">
        <v>8.50340718</v>
      </c>
      <c r="M3721" s="2">
        <v>2.6800000000000001E-5</v>
      </c>
      <c r="N3721" s="2">
        <v>2.6800000000000001E-5</v>
      </c>
      <c r="Y3721">
        <v>2016</v>
      </c>
      <c r="Z3721" s="1">
        <v>44232</v>
      </c>
      <c r="AG3721">
        <v>2455003.8676100001</v>
      </c>
      <c r="AH3721">
        <v>2.3500000000000001E-3</v>
      </c>
      <c r="AI3721">
        <v>2.3500000000000001E-3</v>
      </c>
      <c r="AU3721" s="4"/>
      <c r="AV3721" s="4">
        <f>O3721*149597871*COS(U3721*3.14159265359/180)/(CL3721*695700)</f>
        <v>0</v>
      </c>
      <c r="AW3721" s="4">
        <f t="shared" si="128"/>
        <v>0</v>
      </c>
      <c r="BO3721" t="s">
        <v>156</v>
      </c>
      <c r="BP3721" t="s">
        <v>146</v>
      </c>
      <c r="BS3721" t="s">
        <v>11062</v>
      </c>
      <c r="BU3721" t="s">
        <v>11063</v>
      </c>
      <c r="BV3721">
        <v>295.21743700000002</v>
      </c>
      <c r="BW3721">
        <v>40.592250999999997</v>
      </c>
      <c r="BZ3721">
        <v>12.436999999999999</v>
      </c>
      <c r="CA3721">
        <v>12.101000000000001</v>
      </c>
      <c r="CB3721">
        <v>11.978</v>
      </c>
      <c r="CC3721">
        <v>634</v>
      </c>
      <c r="CF3721">
        <v>-0.05</v>
      </c>
      <c r="CG3721">
        <v>0.126</v>
      </c>
      <c r="CH3721">
        <v>0.104</v>
      </c>
      <c r="CI3721">
        <v>1.02</v>
      </c>
      <c r="CJ3721">
        <v>0.06</v>
      </c>
      <c r="CK3721">
        <v>0.06</v>
      </c>
      <c r="CL3721">
        <v>1.1499999999999999</v>
      </c>
      <c r="CM3721">
        <v>0.14000000000000001</v>
      </c>
      <c r="CN3721">
        <v>0.21</v>
      </c>
      <c r="CP3721">
        <v>6.03</v>
      </c>
      <c r="CQ3721">
        <v>-2.34</v>
      </c>
      <c r="CR3721">
        <v>1.6</v>
      </c>
      <c r="CS3721">
        <v>5899</v>
      </c>
      <c r="CT3721">
        <v>91.57</v>
      </c>
      <c r="CU3721">
        <v>86.22</v>
      </c>
      <c r="CX3721" t="s">
        <v>11064</v>
      </c>
    </row>
    <row r="3722" spans="1:102" x14ac:dyDescent="0.25">
      <c r="A3722" t="s">
        <v>11065</v>
      </c>
      <c r="B3722" t="s">
        <v>98</v>
      </c>
      <c r="I3722">
        <v>0.16900000000000001</v>
      </c>
      <c r="J3722">
        <v>2.1999999999999999E-2</v>
      </c>
      <c r="K3722">
        <v>2.7E-2</v>
      </c>
      <c r="L3722">
        <v>5.1695017700000001</v>
      </c>
      <c r="M3722" s="2">
        <v>1.029E-5</v>
      </c>
      <c r="N3722" s="2">
        <v>1.029E-5</v>
      </c>
      <c r="Y3722">
        <v>2016</v>
      </c>
      <c r="Z3722" s="1">
        <v>44232</v>
      </c>
      <c r="AG3722">
        <v>2455003.3131900001</v>
      </c>
      <c r="AH3722">
        <v>1.56E-3</v>
      </c>
      <c r="AI3722">
        <v>1.56E-3</v>
      </c>
      <c r="AU3722" s="4"/>
      <c r="AV3722" s="4">
        <f>O3722*149597871*COS(U3722*3.14159265359/180)/(CL3722*695700)</f>
        <v>0</v>
      </c>
      <c r="AW3722" s="4">
        <f t="shared" si="128"/>
        <v>0</v>
      </c>
      <c r="BO3722" t="s">
        <v>156</v>
      </c>
      <c r="BP3722" t="s">
        <v>146</v>
      </c>
      <c r="BS3722" t="s">
        <v>11066</v>
      </c>
      <c r="BU3722" t="s">
        <v>11067</v>
      </c>
      <c r="BV3722">
        <v>291.195065</v>
      </c>
      <c r="BW3722">
        <v>40.702705999999999</v>
      </c>
      <c r="BZ3722">
        <v>12.510999999999999</v>
      </c>
      <c r="CA3722">
        <v>12.22</v>
      </c>
      <c r="CB3722">
        <v>12.16</v>
      </c>
      <c r="CC3722">
        <v>757</v>
      </c>
      <c r="CF3722">
        <v>-0.18</v>
      </c>
      <c r="CG3722">
        <v>0.129</v>
      </c>
      <c r="CH3722">
        <v>0.13200000000000001</v>
      </c>
      <c r="CI3722">
        <v>1.03</v>
      </c>
      <c r="CJ3722">
        <v>7.0000000000000007E-2</v>
      </c>
      <c r="CK3722">
        <v>0.09</v>
      </c>
      <c r="CL3722">
        <v>1.24</v>
      </c>
      <c r="CM3722">
        <v>0.16</v>
      </c>
      <c r="CN3722">
        <v>0.19</v>
      </c>
      <c r="CP3722">
        <v>5.37</v>
      </c>
      <c r="CQ3722">
        <v>-1.58</v>
      </c>
      <c r="CR3722">
        <v>1.6</v>
      </c>
      <c r="CS3722">
        <v>6075</v>
      </c>
      <c r="CT3722">
        <v>77.53</v>
      </c>
      <c r="CU3722">
        <v>86.22</v>
      </c>
      <c r="CX3722" t="s">
        <v>11068</v>
      </c>
    </row>
    <row r="3723" spans="1:102" x14ac:dyDescent="0.25">
      <c r="A3723" t="s">
        <v>11069</v>
      </c>
      <c r="B3723" t="s">
        <v>98</v>
      </c>
      <c r="I3723">
        <v>0.23599999999999999</v>
      </c>
      <c r="J3723">
        <v>2.4E-2</v>
      </c>
      <c r="K3723">
        <v>3.2000000000000001E-2</v>
      </c>
      <c r="L3723">
        <v>23.449710039999999</v>
      </c>
      <c r="M3723" s="2">
        <v>7.6719999999999997E-5</v>
      </c>
      <c r="N3723" s="2">
        <v>7.6719999999999997E-5</v>
      </c>
      <c r="Y3723">
        <v>2016</v>
      </c>
      <c r="Z3723" s="1">
        <v>44232</v>
      </c>
      <c r="AG3723">
        <v>2455015.9229199998</v>
      </c>
      <c r="AH3723">
        <v>2.5200000000000001E-3</v>
      </c>
      <c r="AI3723">
        <v>2.5200000000000001E-3</v>
      </c>
      <c r="AU3723" s="4"/>
      <c r="AV3723" s="4">
        <f>O3723*149597871*COS(U3723*3.14159265359/180)/(CL3723*695700)</f>
        <v>0</v>
      </c>
      <c r="AW3723" s="4">
        <f t="shared" si="128"/>
        <v>0</v>
      </c>
      <c r="BO3723" t="s">
        <v>156</v>
      </c>
      <c r="BP3723" t="s">
        <v>146</v>
      </c>
      <c r="BS3723" t="s">
        <v>11070</v>
      </c>
      <c r="BU3723" t="s">
        <v>11071</v>
      </c>
      <c r="BV3723">
        <v>289.77324700000003</v>
      </c>
      <c r="BW3723">
        <v>40.800724000000002</v>
      </c>
      <c r="BZ3723">
        <v>12.234999999999999</v>
      </c>
      <c r="CA3723">
        <v>11.959</v>
      </c>
      <c r="CB3723">
        <v>11.903</v>
      </c>
      <c r="CC3723">
        <v>826</v>
      </c>
      <c r="CF3723">
        <v>0.41</v>
      </c>
      <c r="CG3723">
        <v>3.7999999999999999E-2</v>
      </c>
      <c r="CH3723">
        <v>3.6999999999999998E-2</v>
      </c>
      <c r="CI3723">
        <v>1.33</v>
      </c>
      <c r="CJ3723">
        <v>0.05</v>
      </c>
      <c r="CK3723">
        <v>0.06</v>
      </c>
      <c r="CL3723">
        <v>1.51</v>
      </c>
      <c r="CM3723">
        <v>0.15</v>
      </c>
      <c r="CN3723">
        <v>0.2</v>
      </c>
      <c r="CP3723">
        <v>2.34</v>
      </c>
      <c r="CQ3723">
        <v>-0.626</v>
      </c>
      <c r="CR3723">
        <v>0.45</v>
      </c>
      <c r="CS3723">
        <v>6174</v>
      </c>
      <c r="CT3723">
        <v>82.75</v>
      </c>
      <c r="CU3723">
        <v>70.400000000000006</v>
      </c>
      <c r="CX3723" t="s">
        <v>11072</v>
      </c>
    </row>
    <row r="3724" spans="1:102" x14ac:dyDescent="0.25">
      <c r="A3724" t="s">
        <v>11073</v>
      </c>
      <c r="B3724" t="s">
        <v>98</v>
      </c>
      <c r="I3724">
        <v>0.39700000000000002</v>
      </c>
      <c r="J3724">
        <v>1.2E-2</v>
      </c>
      <c r="K3724">
        <v>1.2E-2</v>
      </c>
      <c r="L3724">
        <v>16.080661150000001</v>
      </c>
      <c r="M3724" s="2">
        <v>5.5999999999999997E-6</v>
      </c>
      <c r="N3724" s="2">
        <v>5.5999999999999997E-6</v>
      </c>
      <c r="Y3724">
        <v>2016</v>
      </c>
      <c r="Z3724" s="1">
        <v>44232</v>
      </c>
      <c r="AG3724">
        <v>2455015.760005</v>
      </c>
      <c r="AH3724">
        <v>2.7599999999999999E-4</v>
      </c>
      <c r="AI3724">
        <v>2.7599999999999999E-4</v>
      </c>
      <c r="AU3724" s="4"/>
      <c r="AV3724" s="4">
        <f>O3724*149597871*COS(U3724*3.14159265359/180)/(CL3724*695700)</f>
        <v>0</v>
      </c>
      <c r="AW3724" s="4">
        <f t="shared" si="128"/>
        <v>0</v>
      </c>
      <c r="BO3724" t="s">
        <v>156</v>
      </c>
      <c r="BP3724" t="s">
        <v>146</v>
      </c>
      <c r="BS3724" t="s">
        <v>11074</v>
      </c>
      <c r="BU3724" t="s">
        <v>11075</v>
      </c>
      <c r="BV3724">
        <v>293.59188899999998</v>
      </c>
      <c r="BW3724">
        <v>41.095160999999997</v>
      </c>
      <c r="BZ3724">
        <v>12.191000000000001</v>
      </c>
      <c r="CA3724">
        <v>11.692</v>
      </c>
      <c r="CB3724">
        <v>11.584</v>
      </c>
      <c r="CC3724">
        <v>341</v>
      </c>
      <c r="CF3724">
        <v>-0.02</v>
      </c>
      <c r="CG3724">
        <v>0.109</v>
      </c>
      <c r="CH3724">
        <v>0.108</v>
      </c>
      <c r="CI3724">
        <v>0.85</v>
      </c>
      <c r="CJ3724">
        <v>0.04</v>
      </c>
      <c r="CK3724">
        <v>0.03</v>
      </c>
      <c r="CL3724">
        <v>0.8</v>
      </c>
      <c r="CM3724">
        <v>0.02</v>
      </c>
      <c r="CN3724">
        <v>0.02</v>
      </c>
      <c r="CP3724">
        <v>5.01</v>
      </c>
      <c r="CQ3724">
        <v>-2.6</v>
      </c>
      <c r="CR3724">
        <v>3.15</v>
      </c>
      <c r="CS3724">
        <v>5203</v>
      </c>
      <c r="CT3724">
        <v>72.86</v>
      </c>
      <c r="CU3724">
        <v>56.47</v>
      </c>
      <c r="CX3724" t="s">
        <v>11076</v>
      </c>
    </row>
    <row r="3725" spans="1:102" x14ac:dyDescent="0.25">
      <c r="A3725" t="s">
        <v>11077</v>
      </c>
      <c r="B3725" t="s">
        <v>98</v>
      </c>
      <c r="I3725">
        <v>0.42399999999999999</v>
      </c>
      <c r="J3725">
        <v>0.05</v>
      </c>
      <c r="K3725">
        <v>4.4999999999999998E-2</v>
      </c>
      <c r="L3725">
        <v>23.205846229999999</v>
      </c>
      <c r="M3725" s="2">
        <v>5.3680000000000001E-5</v>
      </c>
      <c r="N3725" s="2">
        <v>5.3680000000000001E-5</v>
      </c>
      <c r="Y3725">
        <v>2016</v>
      </c>
      <c r="Z3725" s="1">
        <v>44232</v>
      </c>
      <c r="AG3725">
        <v>2455013.7614099998</v>
      </c>
      <c r="AH3725">
        <v>1.74E-3</v>
      </c>
      <c r="AI3725">
        <v>1.74E-3</v>
      </c>
      <c r="AU3725" s="4"/>
      <c r="AV3725" s="4">
        <f>O3725*149597871*COS(U3725*3.14159265359/180)/(CL3725*695700)</f>
        <v>0</v>
      </c>
      <c r="AW3725" s="4">
        <f t="shared" si="128"/>
        <v>0</v>
      </c>
      <c r="BO3725" t="s">
        <v>156</v>
      </c>
      <c r="BP3725" t="s">
        <v>146</v>
      </c>
      <c r="BS3725" t="s">
        <v>11078</v>
      </c>
      <c r="BU3725" t="s">
        <v>11079</v>
      </c>
      <c r="BV3725">
        <v>292.41723300000001</v>
      </c>
      <c r="BW3725">
        <v>41.416882000000001</v>
      </c>
      <c r="BZ3725">
        <v>12.459</v>
      </c>
      <c r="CA3725">
        <v>12.227</v>
      </c>
      <c r="CB3725">
        <v>12.182</v>
      </c>
      <c r="CC3725">
        <v>1575</v>
      </c>
      <c r="CF3725">
        <v>0.38</v>
      </c>
      <c r="CG3725">
        <v>5.2999999999999999E-2</v>
      </c>
      <c r="CH3725">
        <v>5.1999999999999998E-2</v>
      </c>
      <c r="CI3725">
        <v>1.64</v>
      </c>
      <c r="CJ3725">
        <v>0.1</v>
      </c>
      <c r="CK3725">
        <v>7.0000000000000007E-2</v>
      </c>
      <c r="CL3725">
        <v>2.56</v>
      </c>
      <c r="CM3725">
        <v>0.3</v>
      </c>
      <c r="CN3725">
        <v>0.27</v>
      </c>
      <c r="CP3725">
        <v>2.19</v>
      </c>
      <c r="CQ3725">
        <v>-0.25</v>
      </c>
      <c r="CR3725">
        <v>0.34</v>
      </c>
      <c r="CS3725">
        <v>6096</v>
      </c>
      <c r="CT3725">
        <v>44.44</v>
      </c>
      <c r="CU3725">
        <v>46.96</v>
      </c>
      <c r="CX3725" t="s">
        <v>11080</v>
      </c>
    </row>
    <row r="3726" spans="1:102" x14ac:dyDescent="0.25">
      <c r="A3726" t="s">
        <v>11081</v>
      </c>
      <c r="B3726" t="s">
        <v>98</v>
      </c>
      <c r="I3726">
        <v>0.16300000000000001</v>
      </c>
      <c r="J3726">
        <v>2.8000000000000001E-2</v>
      </c>
      <c r="K3726">
        <v>0.05</v>
      </c>
      <c r="L3726">
        <v>6.0797288800000002</v>
      </c>
      <c r="M3726" s="2">
        <v>1.5130000000000001E-5</v>
      </c>
      <c r="N3726" s="2">
        <v>1.5130000000000001E-5</v>
      </c>
      <c r="Y3726">
        <v>2016</v>
      </c>
      <c r="Z3726" s="1">
        <v>44232</v>
      </c>
      <c r="AG3726">
        <v>2455003.58397</v>
      </c>
      <c r="AH3726">
        <v>1.9E-3</v>
      </c>
      <c r="AI3726">
        <v>1.9E-3</v>
      </c>
      <c r="AU3726" s="4"/>
      <c r="AV3726" s="4">
        <f>O3726*149597871*COS(U3726*3.14159265359/180)/(CL3726*695700)</f>
        <v>0</v>
      </c>
      <c r="AW3726" s="4">
        <f t="shared" si="128"/>
        <v>0</v>
      </c>
      <c r="BO3726" t="s">
        <v>156</v>
      </c>
      <c r="BP3726" t="s">
        <v>146</v>
      </c>
      <c r="BS3726" t="s">
        <v>11082</v>
      </c>
      <c r="BU3726" t="s">
        <v>11083</v>
      </c>
      <c r="BV3726">
        <v>284.91942899999998</v>
      </c>
      <c r="BW3726">
        <v>41.617195000000002</v>
      </c>
      <c r="BZ3726">
        <v>12.180999999999999</v>
      </c>
      <c r="CA3726">
        <v>11.765000000000001</v>
      </c>
      <c r="CB3726">
        <v>11.683</v>
      </c>
      <c r="CC3726">
        <v>426</v>
      </c>
      <c r="CF3726">
        <v>0.04</v>
      </c>
      <c r="CG3726">
        <v>0.123</v>
      </c>
      <c r="CH3726">
        <v>0.105</v>
      </c>
      <c r="CI3726">
        <v>0.88</v>
      </c>
      <c r="CJ3726">
        <v>0.04</v>
      </c>
      <c r="CK3726">
        <v>0.04</v>
      </c>
      <c r="CL3726">
        <v>0.93</v>
      </c>
      <c r="CM3726">
        <v>0.09</v>
      </c>
      <c r="CN3726">
        <v>0.28999999999999998</v>
      </c>
      <c r="CP3726">
        <v>11.75</v>
      </c>
      <c r="CQ3726">
        <v>-7.41</v>
      </c>
      <c r="CR3726">
        <v>2.4</v>
      </c>
      <c r="CS3726">
        <v>5382</v>
      </c>
      <c r="CT3726">
        <v>59.39</v>
      </c>
      <c r="CU3726">
        <v>50.1</v>
      </c>
      <c r="CX3726" t="s">
        <v>11084</v>
      </c>
    </row>
    <row r="3727" spans="1:102" x14ac:dyDescent="0.25">
      <c r="A3727" t="s">
        <v>11085</v>
      </c>
      <c r="B3727" t="s">
        <v>98</v>
      </c>
      <c r="I3727">
        <v>0.21199999999999999</v>
      </c>
      <c r="J3727">
        <v>0.03</v>
      </c>
      <c r="K3727">
        <v>4.9000000000000002E-2</v>
      </c>
      <c r="L3727">
        <v>10.21420496</v>
      </c>
      <c r="M3727" s="2">
        <v>2.1310000000000001E-5</v>
      </c>
      <c r="N3727" s="2">
        <v>2.1310000000000001E-5</v>
      </c>
      <c r="Y3727">
        <v>2016</v>
      </c>
      <c r="Z3727" s="1">
        <v>44232</v>
      </c>
      <c r="AG3727">
        <v>2455003.7036000001</v>
      </c>
      <c r="AH3727">
        <v>1.57E-3</v>
      </c>
      <c r="AI3727">
        <v>1.57E-3</v>
      </c>
      <c r="AU3727" s="4"/>
      <c r="AV3727" s="4">
        <f>O3727*149597871*COS(U3727*3.14159265359/180)/(CL3727*695700)</f>
        <v>0</v>
      </c>
      <c r="AW3727" s="4">
        <f t="shared" si="128"/>
        <v>0</v>
      </c>
      <c r="BO3727" t="s">
        <v>156</v>
      </c>
      <c r="BP3727" t="s">
        <v>146</v>
      </c>
      <c r="BS3727" t="s">
        <v>11086</v>
      </c>
      <c r="BU3727" t="s">
        <v>11087</v>
      </c>
      <c r="BV3727">
        <v>292.18688800000001</v>
      </c>
      <c r="BW3727">
        <v>41.727038999999998</v>
      </c>
      <c r="BZ3727">
        <v>12.212</v>
      </c>
      <c r="CA3727">
        <v>11.948</v>
      </c>
      <c r="CB3727">
        <v>11.89</v>
      </c>
      <c r="CC3727">
        <v>680</v>
      </c>
      <c r="CF3727">
        <v>0.23</v>
      </c>
      <c r="CG3727">
        <v>7.2999999999999995E-2</v>
      </c>
      <c r="CH3727">
        <v>7.8E-2</v>
      </c>
      <c r="CI3727">
        <v>1.1399999999999999</v>
      </c>
      <c r="CJ3727">
        <v>0.06</v>
      </c>
      <c r="CK3727">
        <v>0.09</v>
      </c>
      <c r="CL3727">
        <v>1.29</v>
      </c>
      <c r="CM3727">
        <v>0.18</v>
      </c>
      <c r="CN3727">
        <v>0.26</v>
      </c>
      <c r="CP3727">
        <v>4.37</v>
      </c>
      <c r="CQ3727">
        <v>-1.7</v>
      </c>
      <c r="CR3727">
        <v>1.1599999999999999</v>
      </c>
      <c r="CS3727">
        <v>5896</v>
      </c>
      <c r="CT3727">
        <v>59.62</v>
      </c>
      <c r="CU3727">
        <v>76.959999999999994</v>
      </c>
      <c r="CX3727" t="s">
        <v>11088</v>
      </c>
    </row>
    <row r="3728" spans="1:102" x14ac:dyDescent="0.25">
      <c r="A3728" t="s">
        <v>11089</v>
      </c>
      <c r="B3728" t="s">
        <v>98</v>
      </c>
      <c r="C3728">
        <v>0.53</v>
      </c>
      <c r="D3728">
        <v>0.53</v>
      </c>
      <c r="E3728">
        <v>0</v>
      </c>
      <c r="I3728">
        <v>0.55300000000000005</v>
      </c>
      <c r="J3728">
        <v>1.4999999999999999E-2</v>
      </c>
      <c r="K3728">
        <v>1.4999999999999999E-2</v>
      </c>
      <c r="L3728">
        <v>138.506</v>
      </c>
      <c r="M3728">
        <v>0.1</v>
      </c>
      <c r="N3728">
        <v>0.1</v>
      </c>
      <c r="O3728">
        <v>0.63400000000000001</v>
      </c>
      <c r="P3728">
        <v>1.0999999999999999E-2</v>
      </c>
      <c r="Q3728">
        <v>1.0999999999999999E-2</v>
      </c>
      <c r="R3728">
        <v>5.3900000000000003E-2</v>
      </c>
      <c r="S3728">
        <v>8.0999999999999996E-3</v>
      </c>
      <c r="T3728">
        <v>8.0999999999999996E-3</v>
      </c>
      <c r="U3728">
        <v>90</v>
      </c>
      <c r="V3728">
        <v>7.0000000000000007E-2</v>
      </c>
      <c r="W3728">
        <v>7.0000000000000007E-2</v>
      </c>
      <c r="Y3728">
        <v>2013</v>
      </c>
      <c r="Z3728" s="1">
        <v>42438</v>
      </c>
      <c r="AA3728">
        <v>348</v>
      </c>
      <c r="AB3728">
        <v>6.7</v>
      </c>
      <c r="AC3728">
        <v>5</v>
      </c>
      <c r="AJ3728">
        <v>2455074.71</v>
      </c>
      <c r="AK3728">
        <v>0.11</v>
      </c>
      <c r="AL3728">
        <v>0.11</v>
      </c>
      <c r="AU3728" s="4"/>
      <c r="AV3728" s="4">
        <f>O3728*149597871*COS(U3728*3.14159265359/180)/(CL3728*695700)</f>
        <v>-8.3108265415007003E-12</v>
      </c>
      <c r="AW3728" s="4">
        <f t="shared" si="128"/>
        <v>-8.3108265415007003E-12</v>
      </c>
      <c r="BO3728" t="s">
        <v>99</v>
      </c>
      <c r="BP3728" t="s">
        <v>146</v>
      </c>
      <c r="BS3728" t="s">
        <v>11090</v>
      </c>
      <c r="BU3728" t="s">
        <v>11091</v>
      </c>
      <c r="BV3728">
        <v>298.2167</v>
      </c>
      <c r="BW3728">
        <v>39.954999999999998</v>
      </c>
      <c r="CI3728">
        <v>1.93</v>
      </c>
      <c r="CJ3728">
        <v>0.09</v>
      </c>
      <c r="CK3728">
        <v>0.09</v>
      </c>
      <c r="CL3728">
        <v>1.7</v>
      </c>
      <c r="CO3728" t="s">
        <v>11092</v>
      </c>
      <c r="CX3728" t="s">
        <v>11093</v>
      </c>
    </row>
    <row r="3729" spans="1:102" x14ac:dyDescent="0.25">
      <c r="A3729" t="s">
        <v>11094</v>
      </c>
      <c r="B3729" t="s">
        <v>98</v>
      </c>
      <c r="I3729">
        <v>0.22800000000000001</v>
      </c>
      <c r="J3729">
        <v>0.02</v>
      </c>
      <c r="K3729">
        <v>7.0000000000000001E-3</v>
      </c>
      <c r="L3729">
        <v>22.24813967</v>
      </c>
      <c r="M3729" s="2">
        <v>3.5150000000000001E-5</v>
      </c>
      <c r="N3729" s="2">
        <v>3.5150000000000001E-5</v>
      </c>
      <c r="Y3729">
        <v>2016</v>
      </c>
      <c r="Z3729" s="1">
        <v>44232</v>
      </c>
      <c r="AG3729">
        <v>2455007.1366400002</v>
      </c>
      <c r="AH3729">
        <v>1.24E-3</v>
      </c>
      <c r="AI3729">
        <v>1.24E-3</v>
      </c>
      <c r="AU3729" s="4"/>
      <c r="AV3729" s="4">
        <f>O3729*149597871*COS(U3729*3.14159265359/180)/(CL3729*695700)</f>
        <v>0</v>
      </c>
      <c r="AW3729" s="4">
        <f t="shared" si="128"/>
        <v>0</v>
      </c>
      <c r="BO3729" t="s">
        <v>156</v>
      </c>
      <c r="BP3729" t="s">
        <v>146</v>
      </c>
      <c r="BS3729" t="s">
        <v>11095</v>
      </c>
      <c r="BU3729" t="s">
        <v>11096</v>
      </c>
      <c r="BV3729">
        <v>296.03219100000001</v>
      </c>
      <c r="BW3729">
        <v>42.131680000000003</v>
      </c>
      <c r="BZ3729">
        <v>12.507</v>
      </c>
      <c r="CA3729">
        <v>12.18</v>
      </c>
      <c r="CB3729">
        <v>12.113</v>
      </c>
      <c r="CC3729">
        <v>538</v>
      </c>
      <c r="CF3729">
        <v>0.15</v>
      </c>
      <c r="CG3729">
        <v>8.4000000000000005E-2</v>
      </c>
      <c r="CH3729">
        <v>7.8E-2</v>
      </c>
      <c r="CI3729">
        <v>1.01</v>
      </c>
      <c r="CJ3729">
        <v>0.03</v>
      </c>
      <c r="CK3729">
        <v>0.03</v>
      </c>
      <c r="CL3729">
        <v>0.94</v>
      </c>
      <c r="CM3729">
        <v>0.03</v>
      </c>
      <c r="CN3729">
        <v>0.03</v>
      </c>
      <c r="CP3729">
        <v>2.09</v>
      </c>
      <c r="CQ3729">
        <v>-0.75900000000000001</v>
      </c>
      <c r="CR3729">
        <v>1.45</v>
      </c>
      <c r="CS3729">
        <v>5653</v>
      </c>
      <c r="CT3729">
        <v>62.83</v>
      </c>
      <c r="CU3729">
        <v>72.44</v>
      </c>
      <c r="CX3729" t="s">
        <v>11097</v>
      </c>
    </row>
    <row r="3730" spans="1:102" x14ac:dyDescent="0.25">
      <c r="A3730" t="s">
        <v>11098</v>
      </c>
      <c r="B3730" t="s">
        <v>98</v>
      </c>
      <c r="I3730">
        <v>0.16500000000000001</v>
      </c>
      <c r="J3730">
        <v>2.1999999999999999E-2</v>
      </c>
      <c r="K3730">
        <v>2.8000000000000001E-2</v>
      </c>
      <c r="L3730">
        <v>9.4896157100000007</v>
      </c>
      <c r="M3730" s="2">
        <v>2.3980000000000001E-5</v>
      </c>
      <c r="N3730" s="2">
        <v>2.3980000000000001E-5</v>
      </c>
      <c r="Y3730">
        <v>2016</v>
      </c>
      <c r="Z3730" s="1">
        <v>44232</v>
      </c>
      <c r="AG3730">
        <v>2455004.9291300001</v>
      </c>
      <c r="AH3730">
        <v>1.99E-3</v>
      </c>
      <c r="AI3730">
        <v>1.99E-3</v>
      </c>
      <c r="AU3730" s="4"/>
      <c r="AV3730" s="4">
        <f>O3730*149597871*COS(U3730*3.14159265359/180)/(CL3730*695700)</f>
        <v>0</v>
      </c>
      <c r="AW3730" s="4">
        <f t="shared" si="128"/>
        <v>0</v>
      </c>
      <c r="BO3730" t="s">
        <v>156</v>
      </c>
      <c r="BP3730" t="s">
        <v>146</v>
      </c>
      <c r="BS3730" t="s">
        <v>11099</v>
      </c>
      <c r="BU3730" t="s">
        <v>11100</v>
      </c>
      <c r="BV3730">
        <v>291.82348200000001</v>
      </c>
      <c r="BW3730">
        <v>42.516216</v>
      </c>
      <c r="BZ3730">
        <v>12.576000000000001</v>
      </c>
      <c r="CA3730">
        <v>12.256</v>
      </c>
      <c r="CB3730">
        <v>12.186</v>
      </c>
      <c r="CC3730">
        <v>673</v>
      </c>
      <c r="CF3730">
        <v>0.15</v>
      </c>
      <c r="CG3730">
        <v>9.0999999999999998E-2</v>
      </c>
      <c r="CH3730">
        <v>9.4E-2</v>
      </c>
      <c r="CI3730">
        <v>1.02</v>
      </c>
      <c r="CJ3730">
        <v>0.04</v>
      </c>
      <c r="CK3730">
        <v>0.05</v>
      </c>
      <c r="CL3730">
        <v>1.1299999999999999</v>
      </c>
      <c r="CM3730">
        <v>0.14000000000000001</v>
      </c>
      <c r="CN3730">
        <v>0.19</v>
      </c>
      <c r="CP3730">
        <v>7.08</v>
      </c>
      <c r="CQ3730">
        <v>-3.55</v>
      </c>
      <c r="CR3730">
        <v>2.4</v>
      </c>
      <c r="CS3730">
        <v>5713</v>
      </c>
      <c r="CT3730">
        <v>83.52</v>
      </c>
      <c r="CU3730">
        <v>81.569999999999993</v>
      </c>
      <c r="CX3730" t="s">
        <v>11101</v>
      </c>
    </row>
    <row r="3731" spans="1:102" x14ac:dyDescent="0.25">
      <c r="A3731" t="s">
        <v>11102</v>
      </c>
      <c r="B3731" t="s">
        <v>98</v>
      </c>
      <c r="I3731">
        <v>0.25900000000000001</v>
      </c>
      <c r="J3731">
        <v>0.05</v>
      </c>
      <c r="K3731">
        <v>0.11600000000000001</v>
      </c>
      <c r="L3731">
        <v>4.4174585500000001</v>
      </c>
      <c r="M3731" s="2">
        <v>6.6000000000000003E-6</v>
      </c>
      <c r="N3731" s="2">
        <v>6.6000000000000003E-6</v>
      </c>
      <c r="Y3731">
        <v>2016</v>
      </c>
      <c r="Z3731" s="1">
        <v>44232</v>
      </c>
      <c r="AG3731">
        <v>2455003.7916199998</v>
      </c>
      <c r="AH3731">
        <v>1.1900000000000001E-3</v>
      </c>
      <c r="AI3731">
        <v>1.1900000000000001E-3</v>
      </c>
      <c r="AU3731" s="4"/>
      <c r="AV3731" s="4">
        <f>O3731*149597871*COS(U3731*3.14159265359/180)/(CL3731*695700)</f>
        <v>0</v>
      </c>
      <c r="AW3731" s="4">
        <f t="shared" si="128"/>
        <v>0</v>
      </c>
      <c r="BO3731" t="s">
        <v>156</v>
      </c>
      <c r="BP3731" t="s">
        <v>146</v>
      </c>
      <c r="BS3731" t="s">
        <v>11103</v>
      </c>
      <c r="BU3731" t="s">
        <v>11104</v>
      </c>
      <c r="BV3731">
        <v>293.83455900000001</v>
      </c>
      <c r="BW3731">
        <v>42.624961999999996</v>
      </c>
      <c r="BZ3731">
        <v>12.363</v>
      </c>
      <c r="CA3731">
        <v>12.151999999999999</v>
      </c>
      <c r="CB3731">
        <v>12.095000000000001</v>
      </c>
      <c r="CC3731">
        <v>1022</v>
      </c>
      <c r="CF3731">
        <v>0.06</v>
      </c>
      <c r="CG3731">
        <v>0.13800000000000001</v>
      </c>
      <c r="CH3731">
        <v>0.13</v>
      </c>
      <c r="CI3731">
        <v>1.4</v>
      </c>
      <c r="CJ3731">
        <v>0.16</v>
      </c>
      <c r="CK3731">
        <v>0.23</v>
      </c>
      <c r="CL3731">
        <v>1.66</v>
      </c>
      <c r="CM3731">
        <v>0.32</v>
      </c>
      <c r="CN3731">
        <v>0.74</v>
      </c>
      <c r="CP3731">
        <v>1.95</v>
      </c>
      <c r="CQ3731">
        <v>-0.45400000000000001</v>
      </c>
      <c r="CR3731">
        <v>0.62</v>
      </c>
      <c r="CS3731">
        <v>6570</v>
      </c>
      <c r="CT3731">
        <v>201.09</v>
      </c>
      <c r="CU3731">
        <v>133.26</v>
      </c>
      <c r="CX3731" t="s">
        <v>11105</v>
      </c>
    </row>
    <row r="3732" spans="1:102" x14ac:dyDescent="0.25">
      <c r="A3732" t="s">
        <v>11106</v>
      </c>
      <c r="B3732" t="s">
        <v>98</v>
      </c>
      <c r="I3732">
        <v>0.90600000000000003</v>
      </c>
      <c r="J3732">
        <v>2.4E-2</v>
      </c>
      <c r="K3732">
        <v>3.1E-2</v>
      </c>
      <c r="L3732">
        <v>16.338896259999999</v>
      </c>
      <c r="M3732" s="2">
        <v>1.8260000000000001E-5</v>
      </c>
      <c r="N3732" s="2">
        <v>1.8260000000000001E-5</v>
      </c>
      <c r="Y3732">
        <v>2016</v>
      </c>
      <c r="Z3732" s="1">
        <v>44232</v>
      </c>
      <c r="AG3732">
        <v>2455010.9167570001</v>
      </c>
      <c r="AH3732">
        <v>8.7699999999999996E-4</v>
      </c>
      <c r="AI3732">
        <v>8.7699999999999996E-4</v>
      </c>
      <c r="AU3732" s="4"/>
      <c r="AV3732" s="4">
        <f>O3732*149597871*COS(U3732*3.14159265359/180)/(CL3732*695700)</f>
        <v>0</v>
      </c>
      <c r="AW3732" s="4">
        <f t="shared" si="128"/>
        <v>0</v>
      </c>
      <c r="BO3732" t="s">
        <v>156</v>
      </c>
      <c r="BP3732" t="s">
        <v>146</v>
      </c>
      <c r="BS3732" t="s">
        <v>11107</v>
      </c>
      <c r="BU3732" t="s">
        <v>11108</v>
      </c>
      <c r="BV3732">
        <v>290.32732499999997</v>
      </c>
      <c r="BW3732">
        <v>42.898280999999997</v>
      </c>
      <c r="BZ3732">
        <v>12.212</v>
      </c>
      <c r="CA3732">
        <v>11.672000000000001</v>
      </c>
      <c r="CB3732">
        <v>11.583</v>
      </c>
      <c r="CC3732">
        <v>1029</v>
      </c>
      <c r="CF3732">
        <v>0.13</v>
      </c>
      <c r="CG3732">
        <v>0.111</v>
      </c>
      <c r="CH3732">
        <v>7.8E-2</v>
      </c>
      <c r="CI3732">
        <v>1</v>
      </c>
      <c r="CJ3732">
        <v>0.04</v>
      </c>
      <c r="CK3732">
        <v>7.0000000000000007E-2</v>
      </c>
      <c r="CL3732">
        <v>2.52</v>
      </c>
      <c r="CM3732">
        <v>7.0000000000000007E-2</v>
      </c>
      <c r="CN3732">
        <v>0.08</v>
      </c>
      <c r="CP3732">
        <v>12.02</v>
      </c>
      <c r="CQ3732">
        <v>-2.2999999999999998</v>
      </c>
      <c r="CR3732">
        <v>1.8</v>
      </c>
      <c r="CS3732">
        <v>4908</v>
      </c>
      <c r="CT3732">
        <v>47.77</v>
      </c>
      <c r="CU3732">
        <v>45.26</v>
      </c>
      <c r="CX3732" t="s">
        <v>11109</v>
      </c>
    </row>
    <row r="3733" spans="1:102" x14ac:dyDescent="0.25">
      <c r="A3733" t="s">
        <v>11110</v>
      </c>
      <c r="B3733" t="s">
        <v>98</v>
      </c>
      <c r="I3733">
        <v>0.28100000000000003</v>
      </c>
      <c r="J3733">
        <v>5.3999999999999999E-2</v>
      </c>
      <c r="K3733">
        <v>0.10299999999999999</v>
      </c>
      <c r="L3733">
        <v>3.1739171000000002</v>
      </c>
      <c r="M3733" s="2">
        <v>4.2300000000000002E-6</v>
      </c>
      <c r="N3733" s="2">
        <v>4.2300000000000002E-6</v>
      </c>
      <c r="Y3733">
        <v>2016</v>
      </c>
      <c r="Z3733" s="1">
        <v>44232</v>
      </c>
      <c r="AG3733">
        <v>2455003.92435</v>
      </c>
      <c r="AH3733">
        <v>1.0399999999999999E-3</v>
      </c>
      <c r="AI3733">
        <v>1.0399999999999999E-3</v>
      </c>
      <c r="AU3733" s="4"/>
      <c r="AV3733" s="4">
        <f>O3733*149597871*COS(U3733*3.14159265359/180)/(CL3733*695700)</f>
        <v>0</v>
      </c>
      <c r="AW3733" s="4">
        <f t="shared" si="128"/>
        <v>0</v>
      </c>
      <c r="BO3733" t="s">
        <v>156</v>
      </c>
      <c r="BP3733" t="s">
        <v>146</v>
      </c>
      <c r="BS3733" t="s">
        <v>11111</v>
      </c>
      <c r="BU3733" t="s">
        <v>11112</v>
      </c>
      <c r="BV3733">
        <v>295.47574300000002</v>
      </c>
      <c r="BW3733">
        <v>43.493136999999997</v>
      </c>
      <c r="BZ3733">
        <v>12.920999999999999</v>
      </c>
      <c r="CA3733">
        <v>12.725</v>
      </c>
      <c r="CB3733">
        <v>12.574</v>
      </c>
      <c r="CC3733">
        <v>1413</v>
      </c>
      <c r="CF3733">
        <v>0.08</v>
      </c>
      <c r="CG3733">
        <v>0.14899999999999999</v>
      </c>
      <c r="CH3733">
        <v>0.14000000000000001</v>
      </c>
      <c r="CI3733">
        <v>1.49</v>
      </c>
      <c r="CJ3733">
        <v>0.17</v>
      </c>
      <c r="CK3733">
        <v>0.22</v>
      </c>
      <c r="CL3733">
        <v>1.81</v>
      </c>
      <c r="CM3733">
        <v>0.35</v>
      </c>
      <c r="CN3733">
        <v>0.67</v>
      </c>
      <c r="CP3733">
        <v>1.62</v>
      </c>
      <c r="CQ3733">
        <v>-0.32</v>
      </c>
      <c r="CR3733">
        <v>0.52</v>
      </c>
      <c r="CS3733">
        <v>6747</v>
      </c>
      <c r="CT3733">
        <v>238.58</v>
      </c>
      <c r="CU3733">
        <v>156.03</v>
      </c>
      <c r="CX3733" t="s">
        <v>11113</v>
      </c>
    </row>
    <row r="3734" spans="1:102" x14ac:dyDescent="0.25">
      <c r="A3734" t="s">
        <v>11114</v>
      </c>
      <c r="B3734" t="s">
        <v>98</v>
      </c>
      <c r="I3734">
        <v>0.187</v>
      </c>
      <c r="J3734">
        <v>2.5000000000000001E-2</v>
      </c>
      <c r="K3734">
        <v>5.6000000000000001E-2</v>
      </c>
      <c r="L3734">
        <v>3.27582262</v>
      </c>
      <c r="M3734" s="2">
        <v>4.7700000000000001E-6</v>
      </c>
      <c r="N3734" s="2">
        <v>4.7700000000000001E-6</v>
      </c>
      <c r="Y3734">
        <v>2016</v>
      </c>
      <c r="Z3734" s="1">
        <v>44232</v>
      </c>
      <c r="AG3734">
        <v>2455003.2526799999</v>
      </c>
      <c r="AH3734">
        <v>1.14E-3</v>
      </c>
      <c r="AI3734">
        <v>1.14E-3</v>
      </c>
      <c r="AU3734" s="4"/>
      <c r="AV3734" s="4">
        <f>O3734*149597871*COS(U3734*3.14159265359/180)/(CL3734*695700)</f>
        <v>0</v>
      </c>
      <c r="AW3734" s="4">
        <f t="shared" si="128"/>
        <v>0</v>
      </c>
      <c r="BO3734" t="s">
        <v>156</v>
      </c>
      <c r="BP3734" t="s">
        <v>146</v>
      </c>
      <c r="BS3734" t="s">
        <v>11115</v>
      </c>
      <c r="BU3734" t="s">
        <v>11116</v>
      </c>
      <c r="BV3734">
        <v>290.322766</v>
      </c>
      <c r="BW3734">
        <v>44.035809</v>
      </c>
      <c r="BZ3734">
        <v>12.923999999999999</v>
      </c>
      <c r="CA3734">
        <v>12.624000000000001</v>
      </c>
      <c r="CB3734">
        <v>12.589</v>
      </c>
      <c r="CC3734">
        <v>901</v>
      </c>
      <c r="CF3734">
        <v>-0.01</v>
      </c>
      <c r="CG3734">
        <v>0.189</v>
      </c>
      <c r="CH3734">
        <v>0.127</v>
      </c>
      <c r="CI3734">
        <v>1.1299999999999999</v>
      </c>
      <c r="CJ3734">
        <v>0.09</v>
      </c>
      <c r="CK3734">
        <v>0.14000000000000001</v>
      </c>
      <c r="CL3734">
        <v>1.21</v>
      </c>
      <c r="CM3734">
        <v>0.16</v>
      </c>
      <c r="CN3734">
        <v>0.36</v>
      </c>
      <c r="CP3734">
        <v>2.95</v>
      </c>
      <c r="CQ3734">
        <v>-1.22</v>
      </c>
      <c r="CR3734">
        <v>1.47</v>
      </c>
      <c r="CS3734">
        <v>6170</v>
      </c>
      <c r="CT3734">
        <v>162.1</v>
      </c>
      <c r="CU3734">
        <v>144.24</v>
      </c>
      <c r="CX3734" t="s">
        <v>11117</v>
      </c>
    </row>
    <row r="3735" spans="1:102" x14ac:dyDescent="0.25">
      <c r="A3735" t="s">
        <v>11118</v>
      </c>
      <c r="B3735" t="s">
        <v>98</v>
      </c>
      <c r="I3735">
        <v>0.17799999999999999</v>
      </c>
      <c r="J3735">
        <v>1.7000000000000001E-2</v>
      </c>
      <c r="K3735">
        <v>3.3000000000000002E-2</v>
      </c>
      <c r="L3735">
        <v>15.87364565</v>
      </c>
      <c r="M3735" s="2">
        <v>4.3000000000000002E-5</v>
      </c>
      <c r="N3735" s="2">
        <v>4.3000000000000002E-5</v>
      </c>
      <c r="Y3735">
        <v>2016</v>
      </c>
      <c r="Z3735" s="1">
        <v>44232</v>
      </c>
      <c r="AG3735">
        <v>2455015.4013399999</v>
      </c>
      <c r="AH3735">
        <v>2.1800000000000001E-3</v>
      </c>
      <c r="AI3735">
        <v>2.1800000000000001E-3</v>
      </c>
      <c r="AU3735" s="4"/>
      <c r="AV3735" s="4">
        <f>O3735*149597871*COS(U3735*3.14159265359/180)/(CL3735*695700)</f>
        <v>0</v>
      </c>
      <c r="AW3735" s="4">
        <f t="shared" si="128"/>
        <v>0</v>
      </c>
      <c r="BO3735" t="s">
        <v>156</v>
      </c>
      <c r="BP3735" t="s">
        <v>146</v>
      </c>
      <c r="BS3735" t="s">
        <v>11119</v>
      </c>
      <c r="BU3735" t="s">
        <v>11120</v>
      </c>
      <c r="BV3735">
        <v>290.471339</v>
      </c>
      <c r="BW3735">
        <v>44.387084999999999</v>
      </c>
      <c r="BZ3735">
        <v>12.525</v>
      </c>
      <c r="CA3735">
        <v>12.138999999999999</v>
      </c>
      <c r="CB3735">
        <v>12.089</v>
      </c>
      <c r="CC3735">
        <v>513</v>
      </c>
      <c r="CF3735">
        <v>-7.0000000000000007E-2</v>
      </c>
      <c r="CG3735">
        <v>0.192</v>
      </c>
      <c r="CH3735">
        <v>0.16200000000000001</v>
      </c>
      <c r="CI3735">
        <v>0.93</v>
      </c>
      <c r="CJ3735">
        <v>0.06</v>
      </c>
      <c r="CK3735">
        <v>0.06</v>
      </c>
      <c r="CL3735">
        <v>0.91</v>
      </c>
      <c r="CM3735">
        <v>0.08</v>
      </c>
      <c r="CN3735">
        <v>0.13</v>
      </c>
      <c r="CP3735">
        <v>4.57</v>
      </c>
      <c r="CQ3735">
        <v>-2.78</v>
      </c>
      <c r="CR3735">
        <v>4.74</v>
      </c>
      <c r="CS3735">
        <v>5634</v>
      </c>
      <c r="CT3735">
        <v>139.41999999999999</v>
      </c>
      <c r="CU3735">
        <v>117.96</v>
      </c>
      <c r="CX3735" t="s">
        <v>11121</v>
      </c>
    </row>
    <row r="3736" spans="1:102" x14ac:dyDescent="0.25">
      <c r="A3736" t="s">
        <v>11122</v>
      </c>
      <c r="B3736" t="s">
        <v>98</v>
      </c>
      <c r="I3736">
        <v>0.104</v>
      </c>
      <c r="J3736">
        <v>0.01</v>
      </c>
      <c r="K3736">
        <v>1.2E-2</v>
      </c>
      <c r="L3736">
        <v>16.225464899999999</v>
      </c>
      <c r="M3736">
        <v>1.5559999999999999E-4</v>
      </c>
      <c r="N3736">
        <v>1.5559999999999999E-4</v>
      </c>
      <c r="Y3736">
        <v>2016</v>
      </c>
      <c r="Z3736" s="1">
        <v>44232</v>
      </c>
      <c r="AG3736">
        <v>2454977.02782</v>
      </c>
      <c r="AH3736">
        <v>7.8799999999999999E-3</v>
      </c>
      <c r="AI3736">
        <v>7.8799999999999999E-3</v>
      </c>
      <c r="AU3736" s="4"/>
      <c r="AV3736" s="4">
        <f>O3736*149597871*COS(U3736*3.14159265359/180)/(CL3736*695700)</f>
        <v>0</v>
      </c>
      <c r="AW3736" s="4">
        <f t="shared" si="128"/>
        <v>0</v>
      </c>
      <c r="BO3736" t="s">
        <v>156</v>
      </c>
      <c r="BP3736" t="s">
        <v>146</v>
      </c>
      <c r="BS3736" t="s">
        <v>11123</v>
      </c>
      <c r="BU3736" t="s">
        <v>11124</v>
      </c>
      <c r="BV3736">
        <v>284.78829500000001</v>
      </c>
      <c r="BW3736">
        <v>44.591675000000002</v>
      </c>
      <c r="BZ3736">
        <v>12.898</v>
      </c>
      <c r="CA3736">
        <v>12.585000000000001</v>
      </c>
      <c r="CB3736">
        <v>12.611000000000001</v>
      </c>
      <c r="CC3736">
        <v>789</v>
      </c>
      <c r="CF3736">
        <v>-0.14000000000000001</v>
      </c>
      <c r="CG3736">
        <v>0.12</v>
      </c>
      <c r="CH3736">
        <v>0.11700000000000001</v>
      </c>
      <c r="CI3736">
        <v>1.03</v>
      </c>
      <c r="CJ3736">
        <v>0.05</v>
      </c>
      <c r="CK3736">
        <v>0.06</v>
      </c>
      <c r="CL3736">
        <v>1.07</v>
      </c>
      <c r="CM3736">
        <v>0.09</v>
      </c>
      <c r="CN3736">
        <v>0.13</v>
      </c>
      <c r="CP3736">
        <v>4.2699999999999996</v>
      </c>
      <c r="CQ3736">
        <v>-2.2000000000000002</v>
      </c>
      <c r="CR3736">
        <v>1.84</v>
      </c>
      <c r="CS3736">
        <v>6020</v>
      </c>
      <c r="CT3736">
        <v>72.510000000000005</v>
      </c>
      <c r="CU3736">
        <v>81.209999999999994</v>
      </c>
      <c r="CX3736" t="s">
        <v>11125</v>
      </c>
    </row>
    <row r="3737" spans="1:102" x14ac:dyDescent="0.25">
      <c r="A3737" t="s">
        <v>11126</v>
      </c>
      <c r="B3737" t="s">
        <v>98</v>
      </c>
      <c r="I3737">
        <v>0.35699999999999998</v>
      </c>
      <c r="L3737">
        <v>29.6663</v>
      </c>
      <c r="Y3737">
        <v>2020</v>
      </c>
      <c r="Z3737" s="1">
        <v>44232</v>
      </c>
      <c r="AU3737" s="4"/>
      <c r="AV3737" s="4">
        <f>O3737*149597871*COS(U3737*3.14159265359/180)/(CL3737*695700)</f>
        <v>0</v>
      </c>
      <c r="AW3737" s="4">
        <f t="shared" si="128"/>
        <v>0</v>
      </c>
      <c r="BO3737" t="s">
        <v>99</v>
      </c>
      <c r="BP3737" t="s">
        <v>146</v>
      </c>
      <c r="BS3737" t="s">
        <v>11127</v>
      </c>
      <c r="BU3737" t="s">
        <v>11124</v>
      </c>
      <c r="BV3737">
        <v>284.78829500000001</v>
      </c>
      <c r="BW3737">
        <v>44.591675000000002</v>
      </c>
      <c r="BZ3737">
        <v>12.898</v>
      </c>
      <c r="CA3737">
        <v>12.585000000000001</v>
      </c>
      <c r="CB3737">
        <v>12.611000000000001</v>
      </c>
      <c r="CC3737">
        <v>789</v>
      </c>
      <c r="CF3737">
        <v>-0.14000000000000001</v>
      </c>
      <c r="CG3737">
        <v>0.12</v>
      </c>
      <c r="CH3737">
        <v>0.11700000000000001</v>
      </c>
      <c r="CI3737">
        <v>1.03</v>
      </c>
      <c r="CJ3737">
        <v>0.05</v>
      </c>
      <c r="CK3737">
        <v>0.06</v>
      </c>
      <c r="CL3737">
        <v>1.07</v>
      </c>
      <c r="CM3737">
        <v>0.09</v>
      </c>
      <c r="CN3737">
        <v>0.13</v>
      </c>
      <c r="CP3737">
        <v>4.2699999999999996</v>
      </c>
      <c r="CQ3737">
        <v>-2.2000000000000002</v>
      </c>
      <c r="CR3737">
        <v>1.84</v>
      </c>
      <c r="CS3737">
        <v>6020</v>
      </c>
      <c r="CT3737">
        <v>72.510000000000005</v>
      </c>
      <c r="CU3737">
        <v>81.209999999999994</v>
      </c>
      <c r="CX3737" t="s">
        <v>11125</v>
      </c>
    </row>
    <row r="3738" spans="1:102" x14ac:dyDescent="0.25">
      <c r="A3738" t="s">
        <v>11128</v>
      </c>
      <c r="B3738" t="s">
        <v>98</v>
      </c>
      <c r="I3738">
        <v>0.28699999999999998</v>
      </c>
      <c r="J3738">
        <v>2.1000000000000001E-2</v>
      </c>
      <c r="K3738">
        <v>1.0999999999999999E-2</v>
      </c>
      <c r="L3738">
        <v>17.4211749</v>
      </c>
      <c r="M3738" s="2">
        <v>2.0659999999999999E-5</v>
      </c>
      <c r="N3738" s="2">
        <v>2.0659999999999999E-5</v>
      </c>
      <c r="Y3738">
        <v>2016</v>
      </c>
      <c r="Z3738" s="1">
        <v>44232</v>
      </c>
      <c r="AG3738">
        <v>2455017.2461839998</v>
      </c>
      <c r="AH3738">
        <v>9.6000000000000002E-4</v>
      </c>
      <c r="AI3738">
        <v>9.6000000000000002E-4</v>
      </c>
      <c r="AU3738" s="4"/>
      <c r="AV3738" s="4">
        <f>O3738*149597871*COS(U3738*3.14159265359/180)/(CL3738*695700)</f>
        <v>0</v>
      </c>
      <c r="AW3738" s="4">
        <f t="shared" si="128"/>
        <v>0</v>
      </c>
      <c r="BO3738" t="s">
        <v>156</v>
      </c>
      <c r="BP3738" t="s">
        <v>146</v>
      </c>
      <c r="BS3738" t="s">
        <v>11129</v>
      </c>
      <c r="BU3738" t="s">
        <v>11130</v>
      </c>
      <c r="BV3738">
        <v>283.899655</v>
      </c>
      <c r="BW3738">
        <v>45.016888000000002</v>
      </c>
      <c r="BZ3738">
        <v>12.803000000000001</v>
      </c>
      <c r="CA3738">
        <v>12.52</v>
      </c>
      <c r="CB3738">
        <v>12.44</v>
      </c>
      <c r="CC3738">
        <v>665</v>
      </c>
      <c r="CF3738">
        <v>0.21</v>
      </c>
      <c r="CG3738">
        <v>7.5999999999999998E-2</v>
      </c>
      <c r="CH3738">
        <v>7.0999999999999994E-2</v>
      </c>
      <c r="CI3738">
        <v>1.05</v>
      </c>
      <c r="CJ3738">
        <v>0.03</v>
      </c>
      <c r="CK3738">
        <v>0.03</v>
      </c>
      <c r="CL3738">
        <v>0.98</v>
      </c>
      <c r="CM3738">
        <v>0.03</v>
      </c>
      <c r="CN3738">
        <v>0.03</v>
      </c>
      <c r="CP3738">
        <v>1.82</v>
      </c>
      <c r="CQ3738">
        <v>-0.58099999999999996</v>
      </c>
      <c r="CR3738">
        <v>1.1200000000000001</v>
      </c>
      <c r="CS3738">
        <v>5741</v>
      </c>
      <c r="CT3738">
        <v>51.62</v>
      </c>
      <c r="CU3738">
        <v>54.98</v>
      </c>
      <c r="CX3738" t="s">
        <v>11131</v>
      </c>
    </row>
    <row r="3739" spans="1:102" x14ac:dyDescent="0.25">
      <c r="A3739" t="s">
        <v>11132</v>
      </c>
      <c r="B3739" t="s">
        <v>98</v>
      </c>
      <c r="I3739">
        <v>0.20200000000000001</v>
      </c>
      <c r="J3739">
        <v>1.0999999999999999E-2</v>
      </c>
      <c r="K3739">
        <v>1.2E-2</v>
      </c>
      <c r="L3739">
        <v>29.907226739999999</v>
      </c>
      <c r="M3739" s="2">
        <v>5.3730000000000002E-5</v>
      </c>
      <c r="N3739" s="2">
        <v>5.3730000000000002E-5</v>
      </c>
      <c r="Y3739">
        <v>2016</v>
      </c>
      <c r="Z3739" s="1">
        <v>44232</v>
      </c>
      <c r="AG3739">
        <v>2455008.2932699998</v>
      </c>
      <c r="AH3739">
        <v>1.33E-3</v>
      </c>
      <c r="AI3739">
        <v>1.33E-3</v>
      </c>
      <c r="AU3739" s="4"/>
      <c r="AV3739" s="4">
        <f>O3739*149597871*COS(U3739*3.14159265359/180)/(CL3739*695700)</f>
        <v>0</v>
      </c>
      <c r="AW3739" s="4">
        <f t="shared" si="128"/>
        <v>0</v>
      </c>
      <c r="BO3739" t="s">
        <v>156</v>
      </c>
      <c r="BP3739" t="s">
        <v>146</v>
      </c>
      <c r="BS3739" t="s">
        <v>11133</v>
      </c>
      <c r="BU3739" t="s">
        <v>11134</v>
      </c>
      <c r="BV3739">
        <v>285.655936</v>
      </c>
      <c r="BW3739">
        <v>45.079555999999997</v>
      </c>
      <c r="BZ3739">
        <v>12.377000000000001</v>
      </c>
      <c r="CA3739">
        <v>12.016</v>
      </c>
      <c r="CB3739">
        <v>12.036</v>
      </c>
      <c r="CC3739">
        <v>525</v>
      </c>
      <c r="CF3739">
        <v>-0.17</v>
      </c>
      <c r="CG3739">
        <v>0.122</v>
      </c>
      <c r="CH3739">
        <v>0.112</v>
      </c>
      <c r="CI3739">
        <v>0.97</v>
      </c>
      <c r="CJ3739">
        <v>0.05</v>
      </c>
      <c r="CK3739">
        <v>0.04</v>
      </c>
      <c r="CL3739">
        <v>0.94</v>
      </c>
      <c r="CM3739">
        <v>0.05</v>
      </c>
      <c r="CN3739">
        <v>0.06</v>
      </c>
      <c r="CP3739">
        <v>2.95</v>
      </c>
      <c r="CQ3739">
        <v>-1.37</v>
      </c>
      <c r="CR3739">
        <v>2.27</v>
      </c>
      <c r="CS3739">
        <v>5871</v>
      </c>
      <c r="CT3739">
        <v>54.67</v>
      </c>
      <c r="CU3739">
        <v>62.24</v>
      </c>
      <c r="CX3739" t="s">
        <v>11135</v>
      </c>
    </row>
    <row r="3740" spans="1:102" x14ac:dyDescent="0.25">
      <c r="A3740" t="s">
        <v>11136</v>
      </c>
      <c r="B3740" t="s">
        <v>98</v>
      </c>
      <c r="I3740">
        <v>0.127</v>
      </c>
      <c r="J3740">
        <v>3.0000000000000001E-3</v>
      </c>
      <c r="K3740">
        <v>3.0000000000000001E-3</v>
      </c>
      <c r="L3740">
        <v>2.1549100000000001</v>
      </c>
      <c r="M3740" s="2">
        <v>5.0000000000000004E-6</v>
      </c>
      <c r="N3740" s="2">
        <v>5.0000000000000004E-6</v>
      </c>
      <c r="O3740">
        <v>3.5000000000000003E-2</v>
      </c>
      <c r="P3740">
        <v>1E-3</v>
      </c>
      <c r="Q3740">
        <v>2E-3</v>
      </c>
      <c r="R3740">
        <v>0.02</v>
      </c>
      <c r="S3740">
        <v>0.02</v>
      </c>
      <c r="T3740">
        <v>0.17</v>
      </c>
      <c r="Y3740">
        <v>2012</v>
      </c>
      <c r="Z3740" s="1">
        <v>44232</v>
      </c>
      <c r="AG3740">
        <v>2454966.4989999998</v>
      </c>
      <c r="AH3740">
        <v>1.2999999999999999E-3</v>
      </c>
      <c r="AI3740">
        <v>1.2999999999999999E-3</v>
      </c>
      <c r="AS3740" s="3">
        <v>0.16</v>
      </c>
      <c r="AU3740" s="4">
        <f t="shared" si="127"/>
        <v>0.16</v>
      </c>
      <c r="AV3740" s="4">
        <f>O3740*149597871*COS(U3740*3.14159265359/180)/(CL3740*695700)</f>
        <v>5.3376776337318299</v>
      </c>
      <c r="AW3740" s="4">
        <f t="shared" si="128"/>
        <v>999</v>
      </c>
      <c r="AX3740">
        <v>0.11</v>
      </c>
      <c r="AY3740">
        <v>0.2</v>
      </c>
      <c r="BO3740" t="s">
        <v>99</v>
      </c>
      <c r="BP3740" t="s">
        <v>146</v>
      </c>
      <c r="BS3740" t="s">
        <v>11137</v>
      </c>
      <c r="BU3740" t="s">
        <v>11138</v>
      </c>
      <c r="BV3740">
        <v>288.68869999999998</v>
      </c>
      <c r="BW3740">
        <v>41.151173</v>
      </c>
      <c r="BX3740">
        <v>11.018000000000001</v>
      </c>
      <c r="BY3740">
        <v>10.882</v>
      </c>
      <c r="BZ3740">
        <v>10.066000000000001</v>
      </c>
      <c r="CA3740">
        <v>9.8520000000000003</v>
      </c>
      <c r="CB3740">
        <v>9.8059999999999992</v>
      </c>
      <c r="CC3740">
        <v>306.39</v>
      </c>
      <c r="CD3740">
        <v>2.71</v>
      </c>
      <c r="CE3740">
        <v>2.71</v>
      </c>
      <c r="CF3740">
        <v>0.17</v>
      </c>
      <c r="CG3740">
        <v>0.06</v>
      </c>
      <c r="CH3740">
        <v>0.06</v>
      </c>
      <c r="CI3740">
        <v>1.25</v>
      </c>
      <c r="CJ3740">
        <v>0.06</v>
      </c>
      <c r="CK3740">
        <v>0.06</v>
      </c>
      <c r="CL3740">
        <v>1.41</v>
      </c>
      <c r="CM3740">
        <v>0.03</v>
      </c>
      <c r="CN3740">
        <v>0.03</v>
      </c>
      <c r="CO3740" t="s">
        <v>4655</v>
      </c>
      <c r="CP3740">
        <v>2.9</v>
      </c>
      <c r="CQ3740">
        <v>-0.7</v>
      </c>
      <c r="CR3740">
        <v>0.7</v>
      </c>
      <c r="CS3740">
        <v>6211</v>
      </c>
      <c r="CT3740">
        <v>66</v>
      </c>
      <c r="CU3740">
        <v>66</v>
      </c>
      <c r="CX3740" t="s">
        <v>11139</v>
      </c>
    </row>
    <row r="3741" spans="1:102" x14ac:dyDescent="0.25">
      <c r="A3741" t="s">
        <v>11140</v>
      </c>
      <c r="B3741" t="s">
        <v>98</v>
      </c>
      <c r="F3741">
        <v>8.4000000000000005E-2</v>
      </c>
      <c r="G3741">
        <v>5.8000000000000003E-2</v>
      </c>
      <c r="H3741">
        <v>6.4000000000000001E-2</v>
      </c>
      <c r="I3741">
        <v>0.23</v>
      </c>
      <c r="J3741">
        <v>5.0000000000000001E-3</v>
      </c>
      <c r="K3741">
        <v>5.0000000000000001E-3</v>
      </c>
      <c r="L3741">
        <v>5.8599439999999996</v>
      </c>
      <c r="M3741" s="2">
        <v>3.0000000000000001E-6</v>
      </c>
      <c r="N3741" s="2">
        <v>3.0000000000000001E-6</v>
      </c>
      <c r="O3741">
        <v>6.8000000000000005E-2</v>
      </c>
      <c r="P3741">
        <v>2E-3</v>
      </c>
      <c r="Q3741">
        <v>4.0000000000000001E-3</v>
      </c>
      <c r="R3741">
        <v>0.08</v>
      </c>
      <c r="S3741">
        <v>0.08</v>
      </c>
      <c r="T3741">
        <v>0.13</v>
      </c>
      <c r="Y3741">
        <v>2012</v>
      </c>
      <c r="Z3741" s="1">
        <v>44232</v>
      </c>
      <c r="AG3741">
        <v>2454965.0391000002</v>
      </c>
      <c r="AH3741">
        <v>2.9999999999999997E-4</v>
      </c>
      <c r="AI3741">
        <v>2.9999999999999997E-4</v>
      </c>
      <c r="AS3741" s="3">
        <v>0.42</v>
      </c>
      <c r="AU3741" s="4">
        <f t="shared" si="127"/>
        <v>0.42</v>
      </c>
      <c r="AV3741" s="4">
        <f>O3741*149597871*COS(U3741*3.14159265359/180)/(CL3741*695700)</f>
        <v>10.370345116964698</v>
      </c>
      <c r="AW3741" s="4">
        <f t="shared" si="128"/>
        <v>999</v>
      </c>
      <c r="AX3741">
        <v>0.02</v>
      </c>
      <c r="AY3741">
        <v>0.1</v>
      </c>
      <c r="BO3741" t="s">
        <v>99</v>
      </c>
      <c r="BP3741" t="s">
        <v>146</v>
      </c>
      <c r="BQ3741" t="s">
        <v>100</v>
      </c>
      <c r="BR3741" t="s">
        <v>146</v>
      </c>
      <c r="BS3741" t="s">
        <v>11141</v>
      </c>
      <c r="BU3741" t="s">
        <v>11138</v>
      </c>
      <c r="BV3741">
        <v>288.68869999999998</v>
      </c>
      <c r="BW3741">
        <v>41.151173</v>
      </c>
      <c r="BX3741">
        <v>11.018000000000001</v>
      </c>
      <c r="BY3741">
        <v>10.882</v>
      </c>
      <c r="BZ3741">
        <v>10.066000000000001</v>
      </c>
      <c r="CA3741">
        <v>9.8520000000000003</v>
      </c>
      <c r="CB3741">
        <v>9.8059999999999992</v>
      </c>
      <c r="CC3741">
        <v>306.39</v>
      </c>
      <c r="CD3741">
        <v>2.71</v>
      </c>
      <c r="CE3741">
        <v>2.71</v>
      </c>
      <c r="CF3741">
        <v>0.17</v>
      </c>
      <c r="CG3741">
        <v>0.06</v>
      </c>
      <c r="CH3741">
        <v>0.06</v>
      </c>
      <c r="CI3741">
        <v>1.25</v>
      </c>
      <c r="CJ3741">
        <v>0.06</v>
      </c>
      <c r="CK3741">
        <v>0.06</v>
      </c>
      <c r="CL3741">
        <v>1.41</v>
      </c>
      <c r="CM3741">
        <v>0.03</v>
      </c>
      <c r="CN3741">
        <v>0.03</v>
      </c>
      <c r="CO3741" t="s">
        <v>4655</v>
      </c>
      <c r="CP3741">
        <v>2.9</v>
      </c>
      <c r="CQ3741">
        <v>-0.7</v>
      </c>
      <c r="CR3741">
        <v>0.7</v>
      </c>
      <c r="CS3741">
        <v>6211</v>
      </c>
      <c r="CT3741">
        <v>66</v>
      </c>
      <c r="CU3741">
        <v>66</v>
      </c>
      <c r="CX3741" t="s">
        <v>11139</v>
      </c>
    </row>
    <row r="3742" spans="1:102" x14ac:dyDescent="0.25">
      <c r="A3742" t="s">
        <v>11142</v>
      </c>
      <c r="B3742" t="s">
        <v>98</v>
      </c>
      <c r="I3742">
        <v>0.13600000000000001</v>
      </c>
      <c r="J3742">
        <v>4.0000000000000001E-3</v>
      </c>
      <c r="K3742">
        <v>4.0000000000000001E-3</v>
      </c>
      <c r="L3742">
        <v>8.1312300000000004</v>
      </c>
      <c r="M3742" s="2">
        <v>2.0000000000000002E-5</v>
      </c>
      <c r="N3742" s="2">
        <v>2.0000000000000002E-5</v>
      </c>
      <c r="O3742">
        <v>8.4000000000000005E-2</v>
      </c>
      <c r="P3742">
        <v>2E-3</v>
      </c>
      <c r="Q3742">
        <v>6.0000000000000001E-3</v>
      </c>
      <c r="R3742">
        <v>0.1</v>
      </c>
      <c r="S3742">
        <v>0.1</v>
      </c>
      <c r="T3742">
        <v>0.23</v>
      </c>
      <c r="Y3742">
        <v>2012</v>
      </c>
      <c r="Z3742" s="1">
        <v>44232</v>
      </c>
      <c r="AG3742">
        <v>2454970.9904999998</v>
      </c>
      <c r="AH3742">
        <v>1.6000000000000001E-3</v>
      </c>
      <c r="AI3742">
        <v>1.6000000000000001E-3</v>
      </c>
      <c r="AS3742" s="3">
        <v>0.53</v>
      </c>
      <c r="AU3742" s="4">
        <f t="shared" si="127"/>
        <v>0.53</v>
      </c>
      <c r="AV3742" s="4">
        <f>O3742*149597871*COS(U3742*3.14159265359/180)/(CL3742*695700)</f>
        <v>12.810426320956392</v>
      </c>
      <c r="AW3742" s="4">
        <f t="shared" si="128"/>
        <v>999</v>
      </c>
      <c r="AX3742">
        <v>0.02</v>
      </c>
      <c r="AY3742">
        <v>7.0000000000000007E-2</v>
      </c>
      <c r="BO3742" t="s">
        <v>99</v>
      </c>
      <c r="BP3742" t="s">
        <v>146</v>
      </c>
      <c r="BS3742" t="s">
        <v>11143</v>
      </c>
      <c r="BU3742" t="s">
        <v>11138</v>
      </c>
      <c r="BV3742">
        <v>288.68869999999998</v>
      </c>
      <c r="BW3742">
        <v>41.151173</v>
      </c>
      <c r="BX3742">
        <v>11.018000000000001</v>
      </c>
      <c r="BY3742">
        <v>10.882</v>
      </c>
      <c r="BZ3742">
        <v>10.066000000000001</v>
      </c>
      <c r="CA3742">
        <v>9.8520000000000003</v>
      </c>
      <c r="CB3742">
        <v>9.8059999999999992</v>
      </c>
      <c r="CC3742">
        <v>306.39</v>
      </c>
      <c r="CD3742">
        <v>2.71</v>
      </c>
      <c r="CE3742">
        <v>2.71</v>
      </c>
      <c r="CF3742">
        <v>0.17</v>
      </c>
      <c r="CG3742">
        <v>0.06</v>
      </c>
      <c r="CH3742">
        <v>0.06</v>
      </c>
      <c r="CI3742">
        <v>1.25</v>
      </c>
      <c r="CJ3742">
        <v>0.06</v>
      </c>
      <c r="CK3742">
        <v>0.06</v>
      </c>
      <c r="CL3742">
        <v>1.41</v>
      </c>
      <c r="CM3742">
        <v>0.03</v>
      </c>
      <c r="CN3742">
        <v>0.03</v>
      </c>
      <c r="CO3742" t="s">
        <v>4655</v>
      </c>
      <c r="CP3742">
        <v>2.9</v>
      </c>
      <c r="CQ3742">
        <v>-0.7</v>
      </c>
      <c r="CR3742">
        <v>0.7</v>
      </c>
      <c r="CS3742">
        <v>6211</v>
      </c>
      <c r="CT3742">
        <v>66</v>
      </c>
      <c r="CU3742">
        <v>66</v>
      </c>
      <c r="CX3742" t="s">
        <v>11139</v>
      </c>
    </row>
    <row r="3743" spans="1:102" x14ac:dyDescent="0.25">
      <c r="A3743" t="s">
        <v>11144</v>
      </c>
      <c r="B3743" t="s">
        <v>98</v>
      </c>
      <c r="C3743">
        <v>0.82</v>
      </c>
      <c r="D3743">
        <v>0.16</v>
      </c>
      <c r="E3743">
        <v>0.63</v>
      </c>
      <c r="F3743">
        <v>0.65300000000000002</v>
      </c>
      <c r="G3743">
        <v>5.5E-2</v>
      </c>
      <c r="H3743">
        <v>5.6000000000000001E-2</v>
      </c>
      <c r="L3743">
        <v>258.8</v>
      </c>
      <c r="M3743">
        <v>1.3</v>
      </c>
      <c r="N3743">
        <v>1.5</v>
      </c>
      <c r="R3743">
        <v>0.28299999999999997</v>
      </c>
      <c r="S3743">
        <v>7.0999999999999994E-2</v>
      </c>
      <c r="T3743">
        <v>6.4000000000000001E-2</v>
      </c>
      <c r="U3743">
        <v>127</v>
      </c>
      <c r="V3743">
        <v>25</v>
      </c>
      <c r="W3743">
        <v>27</v>
      </c>
      <c r="Y3743">
        <v>2019</v>
      </c>
      <c r="Z3743" s="1">
        <v>44232</v>
      </c>
      <c r="AA3743">
        <v>350</v>
      </c>
      <c r="AB3743">
        <v>110</v>
      </c>
      <c r="AC3743">
        <v>130</v>
      </c>
      <c r="AG3743">
        <v>2455945.4</v>
      </c>
      <c r="AH3743">
        <v>8.1999999999999993</v>
      </c>
      <c r="AI3743">
        <v>6.8</v>
      </c>
      <c r="AU3743" s="4"/>
      <c r="AV3743" s="4">
        <f>O3743*149597871*COS(U3743*3.14159265359/180)/(CL3743*695700)</f>
        <v>0</v>
      </c>
      <c r="AW3743" s="4">
        <f t="shared" si="128"/>
        <v>0</v>
      </c>
      <c r="BO3743" t="s">
        <v>99</v>
      </c>
      <c r="BP3743" t="s">
        <v>100</v>
      </c>
      <c r="BQ3743" t="s">
        <v>100</v>
      </c>
      <c r="BS3743" t="s">
        <v>11145</v>
      </c>
      <c r="BU3743" t="s">
        <v>11138</v>
      </c>
      <c r="BV3743">
        <v>288.68869999999998</v>
      </c>
      <c r="BW3743">
        <v>41.151173</v>
      </c>
      <c r="BX3743">
        <v>11.018000000000001</v>
      </c>
      <c r="BY3743">
        <v>10.882</v>
      </c>
      <c r="BZ3743">
        <v>10.066000000000001</v>
      </c>
      <c r="CA3743">
        <v>9.8520000000000003</v>
      </c>
      <c r="CB3743">
        <v>9.8059999999999992</v>
      </c>
      <c r="CC3743">
        <v>306.39</v>
      </c>
      <c r="CD3743">
        <v>2.71</v>
      </c>
      <c r="CE3743">
        <v>2.71</v>
      </c>
      <c r="CF3743">
        <v>0.17</v>
      </c>
      <c r="CG3743">
        <v>0.06</v>
      </c>
      <c r="CH3743">
        <v>0.06</v>
      </c>
      <c r="CI3743">
        <v>1.25</v>
      </c>
      <c r="CJ3743">
        <v>0.06</v>
      </c>
      <c r="CK3743">
        <v>0.06</v>
      </c>
      <c r="CL3743">
        <v>1.41</v>
      </c>
      <c r="CM3743">
        <v>0.03</v>
      </c>
      <c r="CN3743">
        <v>0.03</v>
      </c>
      <c r="CO3743" t="s">
        <v>4655</v>
      </c>
      <c r="CP3743">
        <v>2.9</v>
      </c>
      <c r="CQ3743">
        <v>-0.7</v>
      </c>
      <c r="CR3743">
        <v>0.7</v>
      </c>
      <c r="CS3743">
        <v>6211</v>
      </c>
      <c r="CT3743">
        <v>66</v>
      </c>
      <c r="CU3743">
        <v>66</v>
      </c>
      <c r="CX3743" t="s">
        <v>11139</v>
      </c>
    </row>
    <row r="3744" spans="1:102" x14ac:dyDescent="0.25">
      <c r="A3744" t="s">
        <v>11146</v>
      </c>
      <c r="B3744" t="s">
        <v>98</v>
      </c>
      <c r="I3744">
        <v>0.26400000000000001</v>
      </c>
      <c r="J3744">
        <v>0.04</v>
      </c>
      <c r="K3744">
        <v>4.4999999999999998E-2</v>
      </c>
      <c r="L3744">
        <v>3.0321455899999998</v>
      </c>
      <c r="M3744" s="2">
        <v>3.3100000000000001E-6</v>
      </c>
      <c r="N3744" s="2">
        <v>3.3100000000000001E-6</v>
      </c>
      <c r="Y3744">
        <v>2016</v>
      </c>
      <c r="Z3744" s="1">
        <v>44232</v>
      </c>
      <c r="AG3744">
        <v>2455004.7347559999</v>
      </c>
      <c r="AH3744">
        <v>8.5999999999999998E-4</v>
      </c>
      <c r="AI3744">
        <v>8.5999999999999998E-4</v>
      </c>
      <c r="AU3744" s="4"/>
      <c r="AV3744" s="4">
        <f>O3744*149597871*COS(U3744*3.14159265359/180)/(CL3744*695700)</f>
        <v>0</v>
      </c>
      <c r="AW3744" s="4">
        <f t="shared" si="128"/>
        <v>0</v>
      </c>
      <c r="BO3744" t="s">
        <v>156</v>
      </c>
      <c r="BP3744" t="s">
        <v>146</v>
      </c>
      <c r="BS3744" t="s">
        <v>11147</v>
      </c>
      <c r="BU3744" t="s">
        <v>11148</v>
      </c>
      <c r="BV3744">
        <v>289.00087500000001</v>
      </c>
      <c r="BW3744">
        <v>45.154269999999997</v>
      </c>
      <c r="BZ3744">
        <v>12.525</v>
      </c>
      <c r="CA3744">
        <v>12.237</v>
      </c>
      <c r="CB3744">
        <v>12.144</v>
      </c>
      <c r="CC3744">
        <v>805</v>
      </c>
      <c r="CF3744">
        <v>0.13</v>
      </c>
      <c r="CG3744">
        <v>8.4000000000000005E-2</v>
      </c>
      <c r="CH3744">
        <v>9.1999999999999998E-2</v>
      </c>
      <c r="CI3744">
        <v>1.08</v>
      </c>
      <c r="CJ3744">
        <v>0.05</v>
      </c>
      <c r="CK3744">
        <v>0.08</v>
      </c>
      <c r="CL3744">
        <v>1.35</v>
      </c>
      <c r="CM3744">
        <v>0.21</v>
      </c>
      <c r="CN3744">
        <v>0.23</v>
      </c>
      <c r="CP3744">
        <v>6.46</v>
      </c>
      <c r="CQ3744">
        <v>-1.86</v>
      </c>
      <c r="CR3744">
        <v>1</v>
      </c>
      <c r="CS3744">
        <v>5849</v>
      </c>
      <c r="CT3744">
        <v>77.61</v>
      </c>
      <c r="CU3744">
        <v>64.94</v>
      </c>
      <c r="CX3744" t="s">
        <v>11149</v>
      </c>
    </row>
    <row r="3745" spans="1:102" x14ac:dyDescent="0.25">
      <c r="A3745" t="s">
        <v>11150</v>
      </c>
      <c r="B3745" t="s">
        <v>98</v>
      </c>
      <c r="I3745">
        <v>0.21099999999999999</v>
      </c>
      <c r="J3745">
        <v>1.2E-2</v>
      </c>
      <c r="K3745">
        <v>0.02</v>
      </c>
      <c r="L3745">
        <v>21.38521506</v>
      </c>
      <c r="M3745" s="2">
        <v>3.8800000000000001E-5</v>
      </c>
      <c r="N3745" s="2">
        <v>3.8800000000000001E-5</v>
      </c>
      <c r="Y3745">
        <v>2016</v>
      </c>
      <c r="Z3745" s="1">
        <v>44232</v>
      </c>
      <c r="AG3745">
        <v>2455011.7811699999</v>
      </c>
      <c r="AH3745">
        <v>1.41E-3</v>
      </c>
      <c r="AI3745">
        <v>1.41E-3</v>
      </c>
      <c r="AU3745" s="4"/>
      <c r="AV3745" s="4">
        <f>O3745*149597871*COS(U3745*3.14159265359/180)/(CL3745*695700)</f>
        <v>0</v>
      </c>
      <c r="AW3745" s="4">
        <f t="shared" si="128"/>
        <v>0</v>
      </c>
      <c r="BO3745" t="s">
        <v>156</v>
      </c>
      <c r="BP3745" t="s">
        <v>146</v>
      </c>
      <c r="BS3745" t="s">
        <v>11151</v>
      </c>
      <c r="BU3745" t="s">
        <v>11152</v>
      </c>
      <c r="BV3745">
        <v>287.33278999999999</v>
      </c>
      <c r="BW3745">
        <v>46.203499999999998</v>
      </c>
      <c r="BZ3745">
        <v>12.718999999999999</v>
      </c>
      <c r="CA3745">
        <v>12.397</v>
      </c>
      <c r="CB3745">
        <v>12.27</v>
      </c>
      <c r="CC3745">
        <v>537</v>
      </c>
      <c r="CF3745">
        <v>-0.04</v>
      </c>
      <c r="CG3745">
        <v>0.115</v>
      </c>
      <c r="CH3745">
        <v>0.107</v>
      </c>
      <c r="CI3745">
        <v>0.92</v>
      </c>
      <c r="CJ3745">
        <v>0.04</v>
      </c>
      <c r="CK3745">
        <v>0.03</v>
      </c>
      <c r="CL3745">
        <v>0.87</v>
      </c>
      <c r="CM3745">
        <v>0.03</v>
      </c>
      <c r="CN3745">
        <v>0.04</v>
      </c>
      <c r="CP3745">
        <v>3.55</v>
      </c>
      <c r="CQ3745">
        <v>-1.87</v>
      </c>
      <c r="CR3745">
        <v>2.9</v>
      </c>
      <c r="CS3745">
        <v>5522</v>
      </c>
      <c r="CT3745">
        <v>54.3</v>
      </c>
      <c r="CU3745">
        <v>64.16</v>
      </c>
      <c r="CX3745" t="s">
        <v>11153</v>
      </c>
    </row>
    <row r="3746" spans="1:102" x14ac:dyDescent="0.25">
      <c r="A3746" t="s">
        <v>11154</v>
      </c>
      <c r="B3746" t="s">
        <v>98</v>
      </c>
      <c r="I3746">
        <v>0.222</v>
      </c>
      <c r="J3746">
        <v>4.0000000000000001E-3</v>
      </c>
      <c r="K3746">
        <v>5.0000000000000001E-3</v>
      </c>
      <c r="L3746">
        <v>4.1820025300000001</v>
      </c>
      <c r="M3746" s="2">
        <v>1.72E-6</v>
      </c>
      <c r="N3746" s="2">
        <v>1.72E-6</v>
      </c>
      <c r="Y3746">
        <v>2016</v>
      </c>
      <c r="Z3746" s="1">
        <v>44232</v>
      </c>
      <c r="AG3746">
        <v>2455005.7895089998</v>
      </c>
      <c r="AH3746">
        <v>3.2000000000000003E-4</v>
      </c>
      <c r="AI3746">
        <v>3.2000000000000003E-4</v>
      </c>
      <c r="AU3746" s="4"/>
      <c r="AV3746" s="4">
        <f>O3746*149597871*COS(U3746*3.14159265359/180)/(CL3746*695700)</f>
        <v>0</v>
      </c>
      <c r="AW3746" s="4">
        <f t="shared" si="128"/>
        <v>0</v>
      </c>
      <c r="BO3746" t="s">
        <v>156</v>
      </c>
      <c r="BP3746" t="s">
        <v>146</v>
      </c>
      <c r="BS3746" t="s">
        <v>11155</v>
      </c>
      <c r="BU3746" t="s">
        <v>11156</v>
      </c>
      <c r="BV3746">
        <v>288.00810999999999</v>
      </c>
      <c r="BW3746">
        <v>46.473557</v>
      </c>
      <c r="BZ3746">
        <v>12.192</v>
      </c>
      <c r="CA3746">
        <v>11.848000000000001</v>
      </c>
      <c r="CB3746">
        <v>11.737</v>
      </c>
      <c r="CC3746">
        <v>423</v>
      </c>
      <c r="CF3746">
        <v>0.17</v>
      </c>
      <c r="CG3746">
        <v>6.8000000000000005E-2</v>
      </c>
      <c r="CH3746">
        <v>5.6000000000000001E-2</v>
      </c>
      <c r="CI3746">
        <v>0.97</v>
      </c>
      <c r="CJ3746">
        <v>0.02</v>
      </c>
      <c r="CK3746">
        <v>0.02</v>
      </c>
      <c r="CL3746">
        <v>0.88</v>
      </c>
      <c r="CM3746">
        <v>0.01</v>
      </c>
      <c r="CN3746">
        <v>0.02</v>
      </c>
      <c r="CP3746">
        <v>1.48</v>
      </c>
      <c r="CQ3746">
        <v>-0.36699999999999999</v>
      </c>
      <c r="CR3746">
        <v>0.72399999999999998</v>
      </c>
      <c r="CS3746">
        <v>5490</v>
      </c>
      <c r="CT3746">
        <v>40.880000000000003</v>
      </c>
      <c r="CU3746">
        <v>43.22</v>
      </c>
      <c r="CX3746" t="s">
        <v>11157</v>
      </c>
    </row>
    <row r="3747" spans="1:102" x14ac:dyDescent="0.25">
      <c r="A3747" t="s">
        <v>11158</v>
      </c>
      <c r="B3747" t="s">
        <v>98</v>
      </c>
      <c r="I3747">
        <v>0.17399999999999999</v>
      </c>
      <c r="J3747">
        <v>2.3E-2</v>
      </c>
      <c r="K3747">
        <v>2.5999999999999999E-2</v>
      </c>
      <c r="L3747">
        <v>14.70748976</v>
      </c>
      <c r="M3747" s="2">
        <v>3.7589999999999998E-5</v>
      </c>
      <c r="N3747" s="2">
        <v>3.7589999999999998E-5</v>
      </c>
      <c r="Y3747">
        <v>2016</v>
      </c>
      <c r="Z3747" s="1">
        <v>44232</v>
      </c>
      <c r="AG3747">
        <v>2455008.7928499999</v>
      </c>
      <c r="AH3747">
        <v>1.9E-3</v>
      </c>
      <c r="AI3747">
        <v>1.9E-3</v>
      </c>
      <c r="AU3747" s="4"/>
      <c r="AV3747" s="4">
        <f>O3747*149597871*COS(U3747*3.14159265359/180)/(CL3747*695700)</f>
        <v>0</v>
      </c>
      <c r="AW3747" s="4">
        <f t="shared" si="128"/>
        <v>0</v>
      </c>
      <c r="BO3747" t="s">
        <v>156</v>
      </c>
      <c r="BP3747" t="s">
        <v>146</v>
      </c>
      <c r="BS3747" t="s">
        <v>11159</v>
      </c>
      <c r="BU3747" t="s">
        <v>11160</v>
      </c>
      <c r="BV3747">
        <v>282.21292999999997</v>
      </c>
      <c r="BW3747">
        <v>46.717818999999999</v>
      </c>
      <c r="BZ3747">
        <v>12.194000000000001</v>
      </c>
      <c r="CA3747">
        <v>11.868</v>
      </c>
      <c r="CB3747">
        <v>11.792999999999999</v>
      </c>
      <c r="CC3747">
        <v>593</v>
      </c>
      <c r="CF3747">
        <v>0.23</v>
      </c>
      <c r="CG3747">
        <v>7.8E-2</v>
      </c>
      <c r="CH3747">
        <v>7.6999999999999999E-2</v>
      </c>
      <c r="CI3747">
        <v>1.02</v>
      </c>
      <c r="CJ3747">
        <v>0.04</v>
      </c>
      <c r="CK3747">
        <v>0.05</v>
      </c>
      <c r="CL3747">
        <v>1.19</v>
      </c>
      <c r="CM3747">
        <v>0.16</v>
      </c>
      <c r="CN3747">
        <v>0.17</v>
      </c>
      <c r="CP3747">
        <v>7.76</v>
      </c>
      <c r="CQ3747">
        <v>-2.88</v>
      </c>
      <c r="CR3747">
        <v>1.9</v>
      </c>
      <c r="CS3747">
        <v>5665</v>
      </c>
      <c r="CT3747">
        <v>60.88</v>
      </c>
      <c r="CU3747">
        <v>54.97</v>
      </c>
      <c r="CX3747" t="s">
        <v>11161</v>
      </c>
    </row>
    <row r="3748" spans="1:102" x14ac:dyDescent="0.25">
      <c r="A3748" t="s">
        <v>11162</v>
      </c>
      <c r="B3748" t="s">
        <v>98</v>
      </c>
      <c r="I3748">
        <v>7.0000000000000007E-2</v>
      </c>
      <c r="J3748">
        <v>1.0999999999999999E-2</v>
      </c>
      <c r="K3748">
        <v>1.2E-2</v>
      </c>
      <c r="L3748">
        <v>0.90037648000000003</v>
      </c>
      <c r="M3748" s="2">
        <v>3.63E-6</v>
      </c>
      <c r="N3748" s="2">
        <v>3.63E-6</v>
      </c>
      <c r="Y3748">
        <v>2016</v>
      </c>
      <c r="Z3748" s="1">
        <v>44232</v>
      </c>
      <c r="AG3748">
        <v>2454966.1187499999</v>
      </c>
      <c r="AH3748">
        <v>3.5300000000000002E-3</v>
      </c>
      <c r="AI3748">
        <v>3.5300000000000002E-3</v>
      </c>
      <c r="AU3748" s="4"/>
      <c r="AV3748" s="4">
        <f>O3748*149597871*COS(U3748*3.14159265359/180)/(CL3748*695700)</f>
        <v>0</v>
      </c>
      <c r="AW3748" s="4">
        <f t="shared" si="128"/>
        <v>0</v>
      </c>
      <c r="BO3748" t="s">
        <v>156</v>
      </c>
      <c r="BP3748" t="s">
        <v>146</v>
      </c>
      <c r="BS3748" t="s">
        <v>11163</v>
      </c>
      <c r="BU3748" t="s">
        <v>11160</v>
      </c>
      <c r="BV3748">
        <v>282.21292999999997</v>
      </c>
      <c r="BW3748">
        <v>46.717818999999999</v>
      </c>
      <c r="BZ3748">
        <v>12.194000000000001</v>
      </c>
      <c r="CA3748">
        <v>11.868</v>
      </c>
      <c r="CB3748">
        <v>11.792999999999999</v>
      </c>
      <c r="CC3748">
        <v>593</v>
      </c>
      <c r="CF3748">
        <v>0.23</v>
      </c>
      <c r="CG3748">
        <v>7.8E-2</v>
      </c>
      <c r="CH3748">
        <v>7.6999999999999999E-2</v>
      </c>
      <c r="CI3748">
        <v>1.02</v>
      </c>
      <c r="CJ3748">
        <v>0.04</v>
      </c>
      <c r="CK3748">
        <v>0.05</v>
      </c>
      <c r="CL3748">
        <v>1.19</v>
      </c>
      <c r="CM3748">
        <v>0.16</v>
      </c>
      <c r="CN3748">
        <v>0.17</v>
      </c>
      <c r="CP3748">
        <v>7.76</v>
      </c>
      <c r="CQ3748">
        <v>-2.88</v>
      </c>
      <c r="CR3748">
        <v>1.9</v>
      </c>
      <c r="CS3748">
        <v>5665</v>
      </c>
      <c r="CT3748">
        <v>60.88</v>
      </c>
      <c r="CU3748">
        <v>54.97</v>
      </c>
      <c r="CX3748" t="s">
        <v>11161</v>
      </c>
    </row>
    <row r="3749" spans="1:102" x14ac:dyDescent="0.25">
      <c r="A3749" t="s">
        <v>11164</v>
      </c>
      <c r="B3749" t="s">
        <v>98</v>
      </c>
      <c r="I3749">
        <v>0.185</v>
      </c>
      <c r="J3749">
        <v>2.3E-2</v>
      </c>
      <c r="K3749">
        <v>3.3000000000000002E-2</v>
      </c>
      <c r="L3749">
        <v>13.724651290000001</v>
      </c>
      <c r="M3749" s="2">
        <v>5.0059999999999998E-5</v>
      </c>
      <c r="N3749" s="2">
        <v>5.0059999999999998E-5</v>
      </c>
      <c r="Y3749">
        <v>2016</v>
      </c>
      <c r="Z3749" s="1">
        <v>44232</v>
      </c>
      <c r="AG3749">
        <v>2455013.6463799998</v>
      </c>
      <c r="AH3749">
        <v>2.64E-3</v>
      </c>
      <c r="AI3749">
        <v>2.64E-3</v>
      </c>
      <c r="AU3749" s="4"/>
      <c r="AV3749" s="4">
        <f>O3749*149597871*COS(U3749*3.14159265359/180)/(CL3749*695700)</f>
        <v>0</v>
      </c>
      <c r="AW3749" s="4">
        <f t="shared" si="128"/>
        <v>0</v>
      </c>
      <c r="BO3749" t="s">
        <v>156</v>
      </c>
      <c r="BP3749" t="s">
        <v>146</v>
      </c>
      <c r="BS3749" t="s">
        <v>11165</v>
      </c>
      <c r="BU3749" t="s">
        <v>11166</v>
      </c>
      <c r="BV3749">
        <v>297.06841200000002</v>
      </c>
      <c r="BW3749">
        <v>46.834277999999998</v>
      </c>
      <c r="BZ3749">
        <v>12.516</v>
      </c>
      <c r="CA3749">
        <v>12.202</v>
      </c>
      <c r="CB3749">
        <v>12.157999999999999</v>
      </c>
      <c r="CC3749">
        <v>661</v>
      </c>
      <c r="CF3749">
        <v>0.04</v>
      </c>
      <c r="CG3749">
        <v>0.09</v>
      </c>
      <c r="CH3749">
        <v>9.4E-2</v>
      </c>
      <c r="CI3749">
        <v>1.04</v>
      </c>
      <c r="CJ3749">
        <v>0.04</v>
      </c>
      <c r="CK3749">
        <v>0.05</v>
      </c>
      <c r="CL3749">
        <v>1.1100000000000001</v>
      </c>
      <c r="CM3749">
        <v>0.11</v>
      </c>
      <c r="CN3749">
        <v>0.17</v>
      </c>
      <c r="CP3749">
        <v>5.37</v>
      </c>
      <c r="CQ3749">
        <v>-2.69</v>
      </c>
      <c r="CR3749">
        <v>1.94</v>
      </c>
      <c r="CS3749">
        <v>5865</v>
      </c>
      <c r="CT3749">
        <v>89.45</v>
      </c>
      <c r="CU3749">
        <v>93.8</v>
      </c>
      <c r="CX3749" t="s">
        <v>11167</v>
      </c>
    </row>
    <row r="3750" spans="1:102" x14ac:dyDescent="0.25">
      <c r="A3750" t="s">
        <v>11168</v>
      </c>
      <c r="B3750" t="s">
        <v>98</v>
      </c>
      <c r="I3750">
        <v>0.24199999999999999</v>
      </c>
      <c r="J3750">
        <v>2.4E-2</v>
      </c>
      <c r="K3750">
        <v>3.6999999999999998E-2</v>
      </c>
      <c r="L3750">
        <v>46.406335800000001</v>
      </c>
      <c r="M3750">
        <v>1.651E-4</v>
      </c>
      <c r="N3750">
        <v>1.651E-4</v>
      </c>
      <c r="Y3750">
        <v>2016</v>
      </c>
      <c r="Z3750" s="1">
        <v>44232</v>
      </c>
      <c r="AG3750">
        <v>2455025.99547</v>
      </c>
      <c r="AH3750">
        <v>2.2599999999999999E-3</v>
      </c>
      <c r="AI3750">
        <v>2.2599999999999999E-3</v>
      </c>
      <c r="AU3750" s="4"/>
      <c r="AV3750" s="4">
        <f>O3750*149597871*COS(U3750*3.14159265359/180)/(CL3750*695700)</f>
        <v>0</v>
      </c>
      <c r="AW3750" s="4">
        <f t="shared" si="128"/>
        <v>0</v>
      </c>
      <c r="BO3750" t="s">
        <v>156</v>
      </c>
      <c r="BP3750" t="s">
        <v>146</v>
      </c>
      <c r="BS3750" t="s">
        <v>11169</v>
      </c>
      <c r="BU3750" t="s">
        <v>11170</v>
      </c>
      <c r="BV3750">
        <v>297.25909200000001</v>
      </c>
      <c r="BW3750">
        <v>46.843192999999999</v>
      </c>
      <c r="BZ3750">
        <v>12.494999999999999</v>
      </c>
      <c r="CA3750">
        <v>12.243</v>
      </c>
      <c r="CB3750">
        <v>12.214</v>
      </c>
      <c r="CC3750">
        <v>783</v>
      </c>
      <c r="CF3750">
        <v>0</v>
      </c>
      <c r="CG3750">
        <v>0.10299999999999999</v>
      </c>
      <c r="CH3750">
        <v>9.1999999999999998E-2</v>
      </c>
      <c r="CI3750">
        <v>1.1499999999999999</v>
      </c>
      <c r="CJ3750">
        <v>0.05</v>
      </c>
      <c r="CK3750">
        <v>0.06</v>
      </c>
      <c r="CL3750">
        <v>1.24</v>
      </c>
      <c r="CM3750">
        <v>0.12</v>
      </c>
      <c r="CN3750">
        <v>0.18</v>
      </c>
      <c r="CP3750">
        <v>3.39</v>
      </c>
      <c r="CQ3750">
        <v>-1.37</v>
      </c>
      <c r="CR3750">
        <v>0.94699999999999995</v>
      </c>
      <c r="CS3750">
        <v>6170</v>
      </c>
      <c r="CT3750">
        <v>62.57</v>
      </c>
      <c r="CU3750">
        <v>72.989999999999995</v>
      </c>
      <c r="CX3750" t="s">
        <v>11171</v>
      </c>
    </row>
    <row r="3751" spans="1:102" x14ac:dyDescent="0.25">
      <c r="A3751" t="s">
        <v>11172</v>
      </c>
      <c r="B3751" t="s">
        <v>98</v>
      </c>
      <c r="I3751">
        <v>0.27800000000000002</v>
      </c>
      <c r="J3751">
        <v>0.03</v>
      </c>
      <c r="K3751">
        <v>1.9E-2</v>
      </c>
      <c r="L3751">
        <v>1.2602590899999999</v>
      </c>
      <c r="M3751" s="2">
        <v>6.6000000000000003E-7</v>
      </c>
      <c r="N3751" s="2">
        <v>6.6000000000000003E-7</v>
      </c>
      <c r="Y3751">
        <v>2016</v>
      </c>
      <c r="Z3751" s="1">
        <v>44232</v>
      </c>
      <c r="AG3751">
        <v>2455003.4088539998</v>
      </c>
      <c r="AH3751">
        <v>4.17E-4</v>
      </c>
      <c r="AI3751">
        <v>4.17E-4</v>
      </c>
      <c r="AU3751" s="4"/>
      <c r="AV3751" s="4">
        <f>O3751*149597871*COS(U3751*3.14159265359/180)/(CL3751*695700)</f>
        <v>0</v>
      </c>
      <c r="AW3751" s="4">
        <f t="shared" si="128"/>
        <v>0</v>
      </c>
      <c r="BO3751" t="s">
        <v>156</v>
      </c>
      <c r="BP3751" t="s">
        <v>146</v>
      </c>
      <c r="BS3751" t="s">
        <v>11173</v>
      </c>
      <c r="BU3751" t="s">
        <v>11174</v>
      </c>
      <c r="BV3751">
        <v>288.327899</v>
      </c>
      <c r="BW3751">
        <v>47.381591999999998</v>
      </c>
      <c r="BZ3751">
        <v>14.054</v>
      </c>
      <c r="CA3751">
        <v>13.616</v>
      </c>
      <c r="CB3751">
        <v>13.503</v>
      </c>
      <c r="CC3751">
        <v>867</v>
      </c>
      <c r="CF3751">
        <v>-0.04</v>
      </c>
      <c r="CG3751">
        <v>0.17199999999999999</v>
      </c>
      <c r="CH3751">
        <v>0.15</v>
      </c>
      <c r="CI3751">
        <v>0.86</v>
      </c>
      <c r="CJ3751">
        <v>0.04</v>
      </c>
      <c r="CK3751">
        <v>0.04</v>
      </c>
      <c r="CL3751">
        <v>0.82</v>
      </c>
      <c r="CM3751">
        <v>0.05</v>
      </c>
      <c r="CN3751">
        <v>0.05</v>
      </c>
      <c r="CP3751">
        <v>4.37</v>
      </c>
      <c r="CQ3751">
        <v>-2.65</v>
      </c>
      <c r="CR3751">
        <v>6.03</v>
      </c>
      <c r="CS3751">
        <v>5281</v>
      </c>
      <c r="CT3751">
        <v>58.78</v>
      </c>
      <c r="CU3751">
        <v>63.29</v>
      </c>
      <c r="CX3751" t="s">
        <v>11175</v>
      </c>
    </row>
    <row r="3752" spans="1:102" x14ac:dyDescent="0.25">
      <c r="A3752" t="s">
        <v>11176</v>
      </c>
      <c r="B3752" t="s">
        <v>98</v>
      </c>
      <c r="I3752">
        <v>0.314</v>
      </c>
      <c r="J3752">
        <v>2.9000000000000001E-2</v>
      </c>
      <c r="K3752">
        <v>6.2E-2</v>
      </c>
      <c r="L3752">
        <v>24.543504179999999</v>
      </c>
      <c r="M3752" s="2">
        <v>6.4350000000000006E-5</v>
      </c>
      <c r="N3752" s="2">
        <v>6.4350000000000006E-5</v>
      </c>
      <c r="Y3752">
        <v>2016</v>
      </c>
      <c r="Z3752" s="1">
        <v>44232</v>
      </c>
      <c r="AG3752">
        <v>2455020.9195300001</v>
      </c>
      <c r="AH3752">
        <v>2.1199999999999999E-3</v>
      </c>
      <c r="AI3752">
        <v>2.1199999999999999E-3</v>
      </c>
      <c r="AU3752" s="4"/>
      <c r="AV3752" s="4">
        <f>O3752*149597871*COS(U3752*3.14159265359/180)/(CL3752*695700)</f>
        <v>0</v>
      </c>
      <c r="AW3752" s="4">
        <f t="shared" si="128"/>
        <v>0</v>
      </c>
      <c r="BO3752" t="s">
        <v>156</v>
      </c>
      <c r="BP3752" t="s">
        <v>146</v>
      </c>
      <c r="BS3752" t="s">
        <v>11177</v>
      </c>
      <c r="BU3752" t="s">
        <v>11178</v>
      </c>
      <c r="BV3752">
        <v>291.19729899999999</v>
      </c>
      <c r="BW3752">
        <v>47.3078</v>
      </c>
      <c r="BZ3752">
        <v>14.135</v>
      </c>
      <c r="CA3752">
        <v>13.811999999999999</v>
      </c>
      <c r="CB3752">
        <v>13.760999999999999</v>
      </c>
      <c r="CC3752">
        <v>1244</v>
      </c>
      <c r="CF3752">
        <v>0.03</v>
      </c>
      <c r="CG3752">
        <v>0.158</v>
      </c>
      <c r="CH3752">
        <v>0.13800000000000001</v>
      </c>
      <c r="CI3752">
        <v>1.01</v>
      </c>
      <c r="CJ3752">
        <v>0.06</v>
      </c>
      <c r="CK3752">
        <v>0.06</v>
      </c>
      <c r="CL3752">
        <v>1.01</v>
      </c>
      <c r="CM3752">
        <v>0.09</v>
      </c>
      <c r="CN3752">
        <v>0.2</v>
      </c>
      <c r="CP3752">
        <v>4.17</v>
      </c>
      <c r="CQ3752">
        <v>-2.4300000000000002</v>
      </c>
      <c r="CR3752">
        <v>2.94</v>
      </c>
      <c r="CS3752">
        <v>5808</v>
      </c>
      <c r="CT3752">
        <v>121.47</v>
      </c>
      <c r="CU3752">
        <v>88.65</v>
      </c>
      <c r="CX3752" t="s">
        <v>11179</v>
      </c>
    </row>
    <row r="3753" spans="1:102" x14ac:dyDescent="0.25">
      <c r="A3753" t="s">
        <v>11180</v>
      </c>
      <c r="B3753" t="s">
        <v>98</v>
      </c>
      <c r="I3753">
        <v>0.14499999999999999</v>
      </c>
      <c r="J3753">
        <v>5.0000000000000001E-3</v>
      </c>
      <c r="K3753">
        <v>5.0000000000000001E-3</v>
      </c>
      <c r="L3753">
        <v>1.2870767599999999</v>
      </c>
      <c r="M3753" s="2">
        <v>1.19E-6</v>
      </c>
      <c r="N3753" s="2">
        <v>1.19E-6</v>
      </c>
      <c r="Y3753">
        <v>2016</v>
      </c>
      <c r="Z3753" s="1">
        <v>44232</v>
      </c>
      <c r="AG3753">
        <v>2455002.8154420001</v>
      </c>
      <c r="AH3753">
        <v>7.3899999999999997E-4</v>
      </c>
      <c r="AI3753">
        <v>7.3899999999999997E-4</v>
      </c>
      <c r="AU3753" s="4"/>
      <c r="AV3753" s="4">
        <f>O3753*149597871*COS(U3753*3.14159265359/180)/(CL3753*695700)</f>
        <v>0</v>
      </c>
      <c r="AW3753" s="4">
        <f t="shared" si="128"/>
        <v>0</v>
      </c>
      <c r="BO3753" t="s">
        <v>156</v>
      </c>
      <c r="BP3753" t="s">
        <v>146</v>
      </c>
      <c r="BS3753" t="s">
        <v>11181</v>
      </c>
      <c r="BU3753" t="s">
        <v>11182</v>
      </c>
      <c r="BV3753">
        <v>282.98379</v>
      </c>
      <c r="BW3753">
        <v>47.578589999999998</v>
      </c>
      <c r="BZ3753">
        <v>13.441000000000001</v>
      </c>
      <c r="CA3753">
        <v>12.727</v>
      </c>
      <c r="CB3753">
        <v>12.627000000000001</v>
      </c>
      <c r="CC3753">
        <v>341</v>
      </c>
      <c r="CF3753">
        <v>-0.04</v>
      </c>
      <c r="CG3753">
        <v>0.104</v>
      </c>
      <c r="CH3753">
        <v>9.1999999999999998E-2</v>
      </c>
      <c r="CI3753">
        <v>0.63</v>
      </c>
      <c r="CJ3753">
        <v>0.03</v>
      </c>
      <c r="CK3753">
        <v>0.02</v>
      </c>
      <c r="CL3753">
        <v>0.6</v>
      </c>
      <c r="CM3753">
        <v>0.02</v>
      </c>
      <c r="CN3753">
        <v>0.02</v>
      </c>
      <c r="CP3753">
        <v>3.09</v>
      </c>
      <c r="CQ3753">
        <v>-1.5</v>
      </c>
      <c r="CR3753">
        <v>4.2</v>
      </c>
      <c r="CS3753">
        <v>4103</v>
      </c>
      <c r="CT3753">
        <v>37.36</v>
      </c>
      <c r="CU3753">
        <v>39.35</v>
      </c>
      <c r="CX3753" t="s">
        <v>11183</v>
      </c>
    </row>
    <row r="3754" spans="1:102" x14ac:dyDescent="0.25">
      <c r="A3754" t="s">
        <v>11184</v>
      </c>
      <c r="B3754" t="s">
        <v>98</v>
      </c>
      <c r="I3754">
        <v>0.223</v>
      </c>
      <c r="J3754">
        <v>2.1000000000000001E-2</v>
      </c>
      <c r="K3754">
        <v>2.9000000000000001E-2</v>
      </c>
      <c r="L3754">
        <v>17.671796000000001</v>
      </c>
      <c r="M3754" s="2">
        <v>5.558E-5</v>
      </c>
      <c r="N3754" s="2">
        <v>5.558E-5</v>
      </c>
      <c r="Y3754">
        <v>2016</v>
      </c>
      <c r="Z3754" s="1">
        <v>44232</v>
      </c>
      <c r="AG3754">
        <v>2455019.3686000002</v>
      </c>
      <c r="AH3754">
        <v>2.6199999999999999E-3</v>
      </c>
      <c r="AI3754">
        <v>2.6199999999999999E-3</v>
      </c>
      <c r="AU3754" s="4"/>
      <c r="AV3754" s="4">
        <f>O3754*149597871*COS(U3754*3.14159265359/180)/(CL3754*695700)</f>
        <v>0</v>
      </c>
      <c r="AW3754" s="4">
        <f t="shared" si="128"/>
        <v>0</v>
      </c>
      <c r="BO3754" t="s">
        <v>156</v>
      </c>
      <c r="BP3754" t="s">
        <v>146</v>
      </c>
      <c r="BS3754" t="s">
        <v>11185</v>
      </c>
      <c r="BU3754" t="s">
        <v>11186</v>
      </c>
      <c r="BV3754">
        <v>287.60820200000001</v>
      </c>
      <c r="BW3754">
        <v>47.509686000000002</v>
      </c>
      <c r="BZ3754">
        <v>13.962999999999999</v>
      </c>
      <c r="CA3754">
        <v>13.471</v>
      </c>
      <c r="CB3754">
        <v>13.353</v>
      </c>
      <c r="CC3754">
        <v>688</v>
      </c>
      <c r="CF3754">
        <v>0.02</v>
      </c>
      <c r="CG3754">
        <v>0.17799999999999999</v>
      </c>
      <c r="CH3754">
        <v>0.158</v>
      </c>
      <c r="CI3754">
        <v>0.79</v>
      </c>
      <c r="CJ3754">
        <v>0.04</v>
      </c>
      <c r="CK3754">
        <v>0.03</v>
      </c>
      <c r="CL3754">
        <v>0.74</v>
      </c>
      <c r="CM3754">
        <v>0.04</v>
      </c>
      <c r="CN3754">
        <v>0.03</v>
      </c>
      <c r="CP3754">
        <v>3.24</v>
      </c>
      <c r="CQ3754">
        <v>-1.7</v>
      </c>
      <c r="CR3754">
        <v>6.01</v>
      </c>
      <c r="CS3754">
        <v>4870</v>
      </c>
      <c r="CT3754">
        <v>56.1</v>
      </c>
      <c r="CU3754">
        <v>49.22</v>
      </c>
      <c r="CX3754" t="s">
        <v>11187</v>
      </c>
    </row>
    <row r="3755" spans="1:102" x14ac:dyDescent="0.25">
      <c r="A3755" t="s">
        <v>11188</v>
      </c>
      <c r="B3755" t="s">
        <v>98</v>
      </c>
      <c r="C3755">
        <v>4.7E-2</v>
      </c>
      <c r="I3755">
        <v>0.25</v>
      </c>
      <c r="J3755">
        <v>6.0000000000000001E-3</v>
      </c>
      <c r="K3755">
        <v>6.0000000000000001E-3</v>
      </c>
      <c r="L3755">
        <v>17.815815000000001</v>
      </c>
      <c r="M3755" s="2">
        <v>7.4999999999999993E-5</v>
      </c>
      <c r="N3755" s="2">
        <v>7.4999999999999993E-5</v>
      </c>
      <c r="O3755">
        <v>0.13519999999999999</v>
      </c>
      <c r="P3755">
        <v>1.6999999999999999E-3</v>
      </c>
      <c r="Q3755">
        <v>1.6999999999999999E-3</v>
      </c>
      <c r="Y3755">
        <v>2013</v>
      </c>
      <c r="Z3755" s="1">
        <v>44232</v>
      </c>
      <c r="AG3755">
        <v>2454967.4854000001</v>
      </c>
      <c r="AH3755">
        <v>2.5000000000000001E-3</v>
      </c>
      <c r="AI3755">
        <v>2.5000000000000001E-3</v>
      </c>
      <c r="AJ3755">
        <v>2454967.4854000001</v>
      </c>
      <c r="AK3755">
        <v>2.5000000000000001E-3</v>
      </c>
      <c r="AL3755">
        <v>2.5000000000000001E-3</v>
      </c>
      <c r="AS3755" s="3">
        <v>0.56000000000000005</v>
      </c>
      <c r="AU3755" s="4">
        <f t="shared" ref="AU3746:AU3809" si="129">AS3755+AT3755</f>
        <v>0.56000000000000005</v>
      </c>
      <c r="AV3755" s="4">
        <f>O3755*149597871*COS(U3755*3.14159265359/180)/(CL3755*695700)</f>
        <v>29.97149227315364</v>
      </c>
      <c r="AW3755" s="4">
        <f t="shared" si="128"/>
        <v>999</v>
      </c>
      <c r="AX3755">
        <v>0.26</v>
      </c>
      <c r="AY3755">
        <v>0.26</v>
      </c>
      <c r="BO3755" t="s">
        <v>99</v>
      </c>
      <c r="BP3755" t="s">
        <v>146</v>
      </c>
      <c r="BQ3755" t="s">
        <v>132</v>
      </c>
      <c r="BR3755" t="s">
        <v>146</v>
      </c>
      <c r="BS3755" t="s">
        <v>11189</v>
      </c>
      <c r="BU3755" t="s">
        <v>11190</v>
      </c>
      <c r="BV3755">
        <v>293.98156899999998</v>
      </c>
      <c r="BW3755">
        <v>46.687747999999999</v>
      </c>
      <c r="BX3755">
        <v>15.3</v>
      </c>
      <c r="BZ3755">
        <v>14.021000000000001</v>
      </c>
      <c r="CA3755">
        <v>13.689</v>
      </c>
      <c r="CC3755">
        <v>1107</v>
      </c>
      <c r="CD3755">
        <v>90</v>
      </c>
      <c r="CE3755">
        <v>90</v>
      </c>
      <c r="CF3755">
        <v>-0.2</v>
      </c>
      <c r="CG3755">
        <v>0.1</v>
      </c>
      <c r="CH3755">
        <v>0.1</v>
      </c>
      <c r="CI3755">
        <v>1.04</v>
      </c>
      <c r="CJ3755">
        <v>0.04</v>
      </c>
      <c r="CK3755">
        <v>0.04</v>
      </c>
      <c r="CL3755">
        <v>0.97</v>
      </c>
      <c r="CM3755">
        <v>0.04</v>
      </c>
      <c r="CN3755">
        <v>0.04</v>
      </c>
      <c r="CO3755" t="s">
        <v>1292</v>
      </c>
      <c r="CP3755">
        <v>1</v>
      </c>
      <c r="CQ3755">
        <v>0.17</v>
      </c>
      <c r="CR3755">
        <v>0.17</v>
      </c>
      <c r="CS3755">
        <v>5962</v>
      </c>
      <c r="CT3755">
        <v>79</v>
      </c>
      <c r="CU3755">
        <v>79</v>
      </c>
      <c r="CX3755" t="s">
        <v>11191</v>
      </c>
    </row>
    <row r="3756" spans="1:102" x14ac:dyDescent="0.25">
      <c r="A3756" t="s">
        <v>11192</v>
      </c>
      <c r="B3756" t="s">
        <v>98</v>
      </c>
      <c r="I3756">
        <v>0.22900000000000001</v>
      </c>
      <c r="J3756">
        <v>1.4999999999999999E-2</v>
      </c>
      <c r="K3756">
        <v>0.01</v>
      </c>
      <c r="L3756">
        <v>9.2735819399999997</v>
      </c>
      <c r="M3756" s="2">
        <v>1.1780000000000001E-5</v>
      </c>
      <c r="N3756" s="2">
        <v>1.1780000000000001E-5</v>
      </c>
      <c r="Y3756">
        <v>2016</v>
      </c>
      <c r="Z3756" s="1">
        <v>44232</v>
      </c>
      <c r="AG3756">
        <v>2455006.2580189998</v>
      </c>
      <c r="AH3756">
        <v>9.9700000000000006E-4</v>
      </c>
      <c r="AI3756">
        <v>9.9700000000000006E-4</v>
      </c>
      <c r="AU3756" s="4"/>
      <c r="AV3756" s="4">
        <f>O3756*149597871*COS(U3756*3.14159265359/180)/(CL3756*695700)</f>
        <v>0</v>
      </c>
      <c r="AW3756" s="4">
        <f t="shared" si="128"/>
        <v>0</v>
      </c>
      <c r="BO3756" t="s">
        <v>156</v>
      </c>
      <c r="BP3756" t="s">
        <v>146</v>
      </c>
      <c r="BS3756" t="s">
        <v>11193</v>
      </c>
      <c r="BU3756" t="s">
        <v>11194</v>
      </c>
      <c r="BV3756">
        <v>288.138262</v>
      </c>
      <c r="BW3756">
        <v>47.724452999999997</v>
      </c>
      <c r="BZ3756">
        <v>13.672000000000001</v>
      </c>
      <c r="CA3756">
        <v>13.12</v>
      </c>
      <c r="CB3756">
        <v>13.032999999999999</v>
      </c>
      <c r="CC3756">
        <v>564</v>
      </c>
      <c r="CF3756">
        <v>-7.0000000000000007E-2</v>
      </c>
      <c r="CG3756">
        <v>0.182</v>
      </c>
      <c r="CH3756">
        <v>0.14899999999999999</v>
      </c>
      <c r="CI3756">
        <v>0.75</v>
      </c>
      <c r="CJ3756">
        <v>0.05</v>
      </c>
      <c r="CK3756">
        <v>0.04</v>
      </c>
      <c r="CL3756">
        <v>0.71</v>
      </c>
      <c r="CM3756">
        <v>0.04</v>
      </c>
      <c r="CN3756">
        <v>0.03</v>
      </c>
      <c r="CP3756">
        <v>4.57</v>
      </c>
      <c r="CQ3756">
        <v>-2.72</v>
      </c>
      <c r="CR3756">
        <v>6</v>
      </c>
      <c r="CS3756">
        <v>4779</v>
      </c>
      <c r="CT3756">
        <v>49.24</v>
      </c>
      <c r="CU3756">
        <v>44.67</v>
      </c>
      <c r="CX3756" t="s">
        <v>11195</v>
      </c>
    </row>
    <row r="3757" spans="1:102" x14ac:dyDescent="0.25">
      <c r="A3757" t="s">
        <v>11196</v>
      </c>
      <c r="B3757" t="s">
        <v>98</v>
      </c>
      <c r="I3757">
        <v>0.27400000000000002</v>
      </c>
      <c r="J3757">
        <v>1.9E-2</v>
      </c>
      <c r="K3757">
        <v>1.0999999999999999E-2</v>
      </c>
      <c r="L3757">
        <v>6.0293013200000001</v>
      </c>
      <c r="M3757" s="2">
        <v>5.3600000000000004E-6</v>
      </c>
      <c r="N3757" s="2">
        <v>5.3600000000000004E-6</v>
      </c>
      <c r="Y3757">
        <v>2016</v>
      </c>
      <c r="Z3757" s="1">
        <v>44232</v>
      </c>
      <c r="AG3757">
        <v>2455004.60329</v>
      </c>
      <c r="AH3757">
        <v>7.0200000000000004E-4</v>
      </c>
      <c r="AI3757">
        <v>7.0200000000000004E-4</v>
      </c>
      <c r="AU3757" s="4"/>
      <c r="AV3757" s="4">
        <f>O3757*149597871*COS(U3757*3.14159265359/180)/(CL3757*695700)</f>
        <v>0</v>
      </c>
      <c r="AW3757" s="4">
        <f t="shared" si="128"/>
        <v>0</v>
      </c>
      <c r="BO3757" t="s">
        <v>156</v>
      </c>
      <c r="BP3757" t="s">
        <v>146</v>
      </c>
      <c r="BS3757" t="s">
        <v>11197</v>
      </c>
      <c r="BU3757" t="s">
        <v>11198</v>
      </c>
      <c r="BV3757">
        <v>283.71088099999997</v>
      </c>
      <c r="BW3757">
        <v>47.86327</v>
      </c>
      <c r="BZ3757">
        <v>14.000999999999999</v>
      </c>
      <c r="CA3757">
        <v>13.37</v>
      </c>
      <c r="CB3757">
        <v>13.231</v>
      </c>
      <c r="CC3757">
        <v>558</v>
      </c>
      <c r="CF3757">
        <v>-0.05</v>
      </c>
      <c r="CG3757">
        <v>0.154</v>
      </c>
      <c r="CH3757">
        <v>0.16400000000000001</v>
      </c>
      <c r="CI3757">
        <v>0.7</v>
      </c>
      <c r="CJ3757">
        <v>0.04</v>
      </c>
      <c r="CK3757">
        <v>0.03</v>
      </c>
      <c r="CL3757">
        <v>0.67</v>
      </c>
      <c r="CM3757">
        <v>0.04</v>
      </c>
      <c r="CN3757">
        <v>0.03</v>
      </c>
      <c r="CP3757">
        <v>4.2699999999999996</v>
      </c>
      <c r="CQ3757">
        <v>-2.46</v>
      </c>
      <c r="CR3757">
        <v>5.92</v>
      </c>
      <c r="CS3757">
        <v>4483</v>
      </c>
      <c r="CT3757">
        <v>57.11</v>
      </c>
      <c r="CU3757">
        <v>56.76</v>
      </c>
      <c r="CX3757" t="s">
        <v>11199</v>
      </c>
    </row>
    <row r="3758" spans="1:102" x14ac:dyDescent="0.25">
      <c r="A3758" t="s">
        <v>11200</v>
      </c>
      <c r="B3758" t="s">
        <v>98</v>
      </c>
      <c r="I3758">
        <v>0.19400000000000001</v>
      </c>
      <c r="J3758">
        <v>1.0999999999999999E-2</v>
      </c>
      <c r="K3758">
        <v>0.01</v>
      </c>
      <c r="L3758">
        <v>21.676974860000001</v>
      </c>
      <c r="M3758" s="2">
        <v>6.711E-5</v>
      </c>
      <c r="N3758" s="2">
        <v>6.711E-5</v>
      </c>
      <c r="Y3758">
        <v>2016</v>
      </c>
      <c r="Z3758" s="1">
        <v>44232</v>
      </c>
      <c r="AG3758">
        <v>2455004.5375000001</v>
      </c>
      <c r="AH3758">
        <v>2.4499999999999999E-3</v>
      </c>
      <c r="AI3758">
        <v>2.4499999999999999E-3</v>
      </c>
      <c r="AU3758" s="4"/>
      <c r="AV3758" s="4">
        <f>O3758*149597871*COS(U3758*3.14159265359/180)/(CL3758*695700)</f>
        <v>0</v>
      </c>
      <c r="AW3758" s="4">
        <f t="shared" si="128"/>
        <v>0</v>
      </c>
      <c r="BO3758" t="s">
        <v>156</v>
      </c>
      <c r="BP3758" t="s">
        <v>146</v>
      </c>
      <c r="BS3758" t="s">
        <v>11201</v>
      </c>
      <c r="BU3758" t="s">
        <v>11202</v>
      </c>
      <c r="BV3758">
        <v>290.46513399999998</v>
      </c>
      <c r="BW3758">
        <v>47.929180000000002</v>
      </c>
      <c r="BZ3758">
        <v>13.81</v>
      </c>
      <c r="CA3758">
        <v>13.298</v>
      </c>
      <c r="CB3758">
        <v>13.201000000000001</v>
      </c>
      <c r="CC3758">
        <v>641</v>
      </c>
      <c r="CF3758">
        <v>-0.03</v>
      </c>
      <c r="CG3758">
        <v>0.17100000000000001</v>
      </c>
      <c r="CH3758">
        <v>0.157</v>
      </c>
      <c r="CI3758">
        <v>0.79</v>
      </c>
      <c r="CJ3758">
        <v>0.04</v>
      </c>
      <c r="CK3758">
        <v>0.04</v>
      </c>
      <c r="CL3758">
        <v>0.74</v>
      </c>
      <c r="CM3758">
        <v>0.04</v>
      </c>
      <c r="CN3758">
        <v>0.03</v>
      </c>
      <c r="CP3758">
        <v>3.63</v>
      </c>
      <c r="CQ3758">
        <v>-2.0299999999999998</v>
      </c>
      <c r="CR3758">
        <v>6.3</v>
      </c>
      <c r="CS3758">
        <v>4897</v>
      </c>
      <c r="CT3758">
        <v>59.98</v>
      </c>
      <c r="CU3758">
        <v>52.49</v>
      </c>
      <c r="CX3758" t="s">
        <v>11203</v>
      </c>
    </row>
    <row r="3759" spans="1:102" x14ac:dyDescent="0.25">
      <c r="A3759" t="s">
        <v>11204</v>
      </c>
      <c r="B3759" t="s">
        <v>98</v>
      </c>
      <c r="I3759">
        <v>0.23200000000000001</v>
      </c>
      <c r="J3759">
        <v>1.4E-2</v>
      </c>
      <c r="K3759">
        <v>1.7999999999999999E-2</v>
      </c>
      <c r="L3759">
        <v>4.9967828399999998</v>
      </c>
      <c r="M3759" s="2">
        <v>1.448E-5</v>
      </c>
      <c r="N3759" s="2">
        <v>1.448E-5</v>
      </c>
      <c r="Y3759">
        <v>2016</v>
      </c>
      <c r="Z3759" s="1">
        <v>44232</v>
      </c>
      <c r="AG3759">
        <v>2455004.7415800001</v>
      </c>
      <c r="AH3759">
        <v>2.2300000000000002E-3</v>
      </c>
      <c r="AI3759">
        <v>2.2300000000000002E-3</v>
      </c>
      <c r="AU3759" s="4"/>
      <c r="AV3759" s="4">
        <f>O3759*149597871*COS(U3759*3.14159265359/180)/(CL3759*695700)</f>
        <v>0</v>
      </c>
      <c r="AW3759" s="4">
        <f t="shared" si="128"/>
        <v>0</v>
      </c>
      <c r="BO3759" t="s">
        <v>156</v>
      </c>
      <c r="BP3759" t="s">
        <v>146</v>
      </c>
      <c r="BS3759" t="s">
        <v>11205</v>
      </c>
      <c r="BU3759" t="s">
        <v>11206</v>
      </c>
      <c r="BV3759">
        <v>297.80826200000001</v>
      </c>
      <c r="BW3759">
        <v>47.946671000000002</v>
      </c>
      <c r="BZ3759">
        <v>14.448</v>
      </c>
      <c r="CA3759">
        <v>14.018000000000001</v>
      </c>
      <c r="CB3759">
        <v>13.903</v>
      </c>
      <c r="CC3759">
        <v>1030</v>
      </c>
      <c r="CF3759">
        <v>0.03</v>
      </c>
      <c r="CG3759">
        <v>0.16500000000000001</v>
      </c>
      <c r="CH3759">
        <v>0.14699999999999999</v>
      </c>
      <c r="CI3759">
        <v>0.86</v>
      </c>
      <c r="CJ3759">
        <v>0.04</v>
      </c>
      <c r="CK3759">
        <v>0.04</v>
      </c>
      <c r="CL3759">
        <v>0.82</v>
      </c>
      <c r="CM3759">
        <v>0.04</v>
      </c>
      <c r="CN3759">
        <v>0.06</v>
      </c>
      <c r="CP3759">
        <v>4.57</v>
      </c>
      <c r="CQ3759">
        <v>-2.83</v>
      </c>
      <c r="CR3759">
        <v>6</v>
      </c>
      <c r="CS3759">
        <v>5264</v>
      </c>
      <c r="CT3759">
        <v>127.67</v>
      </c>
      <c r="CU3759">
        <v>90.56</v>
      </c>
      <c r="CX3759" t="s">
        <v>11207</v>
      </c>
    </row>
    <row r="3760" spans="1:102" x14ac:dyDescent="0.25">
      <c r="A3760" t="s">
        <v>11208</v>
      </c>
      <c r="B3760" t="s">
        <v>98</v>
      </c>
      <c r="I3760">
        <v>0.23699999999999999</v>
      </c>
      <c r="J3760">
        <v>2.1999999999999999E-2</v>
      </c>
      <c r="K3760">
        <v>6.0999999999999999E-2</v>
      </c>
      <c r="L3760">
        <v>2.52559332</v>
      </c>
      <c r="M3760" s="2">
        <v>3.67E-6</v>
      </c>
      <c r="N3760" s="2">
        <v>3.67E-6</v>
      </c>
      <c r="Y3760">
        <v>2016</v>
      </c>
      <c r="Z3760" s="1">
        <v>44232</v>
      </c>
      <c r="AG3760">
        <v>2455004.5951299998</v>
      </c>
      <c r="AH3760">
        <v>1.1000000000000001E-3</v>
      </c>
      <c r="AI3760">
        <v>1.1000000000000001E-3</v>
      </c>
      <c r="AU3760" s="4"/>
      <c r="AV3760" s="4">
        <f>O3760*149597871*COS(U3760*3.14159265359/180)/(CL3760*695700)</f>
        <v>0</v>
      </c>
      <c r="AW3760" s="4">
        <f t="shared" si="128"/>
        <v>0</v>
      </c>
      <c r="BO3760" t="s">
        <v>156</v>
      </c>
      <c r="BP3760" t="s">
        <v>146</v>
      </c>
      <c r="BS3760" t="s">
        <v>11209</v>
      </c>
      <c r="BU3760" t="s">
        <v>11210</v>
      </c>
      <c r="BV3760">
        <v>288.754887</v>
      </c>
      <c r="BW3760">
        <v>48.226199999999999</v>
      </c>
      <c r="BZ3760">
        <v>14.366</v>
      </c>
      <c r="CA3760">
        <v>14.064</v>
      </c>
      <c r="CB3760">
        <v>13.952</v>
      </c>
      <c r="CC3760">
        <v>1386</v>
      </c>
      <c r="CF3760">
        <v>7.0000000000000007E-2</v>
      </c>
      <c r="CG3760">
        <v>0.15</v>
      </c>
      <c r="CH3760">
        <v>0.14599999999999999</v>
      </c>
      <c r="CI3760">
        <v>1.01</v>
      </c>
      <c r="CJ3760">
        <v>0.05</v>
      </c>
      <c r="CK3760">
        <v>0.06</v>
      </c>
      <c r="CL3760">
        <v>1.02</v>
      </c>
      <c r="CM3760">
        <v>0.1</v>
      </c>
      <c r="CN3760">
        <v>0.26</v>
      </c>
      <c r="CP3760">
        <v>4.68</v>
      </c>
      <c r="CQ3760">
        <v>-2.89</v>
      </c>
      <c r="CR3760">
        <v>3.12</v>
      </c>
      <c r="CS3760">
        <v>5754</v>
      </c>
      <c r="CT3760">
        <v>86.08</v>
      </c>
      <c r="CU3760">
        <v>73.56</v>
      </c>
      <c r="CX3760" t="s">
        <v>11211</v>
      </c>
    </row>
    <row r="3761" spans="1:102" x14ac:dyDescent="0.25">
      <c r="A3761" t="s">
        <v>11212</v>
      </c>
      <c r="B3761" t="s">
        <v>98</v>
      </c>
      <c r="I3761">
        <v>0.23200000000000001</v>
      </c>
      <c r="J3761">
        <v>1.2999999999999999E-2</v>
      </c>
      <c r="K3761">
        <v>1.2999999999999999E-2</v>
      </c>
      <c r="L3761">
        <v>16.013102050000001</v>
      </c>
      <c r="M3761" s="2">
        <v>4.3080000000000001E-5</v>
      </c>
      <c r="N3761" s="2">
        <v>4.3080000000000001E-5</v>
      </c>
      <c r="Y3761">
        <v>2016</v>
      </c>
      <c r="Z3761" s="1">
        <v>44232</v>
      </c>
      <c r="AG3761">
        <v>2455009.3596299998</v>
      </c>
      <c r="AH3761">
        <v>2.1199999999999999E-3</v>
      </c>
      <c r="AI3761">
        <v>2.1199999999999999E-3</v>
      </c>
      <c r="AU3761" s="4"/>
      <c r="AV3761" s="4">
        <f>O3761*149597871*COS(U3761*3.14159265359/180)/(CL3761*695700)</f>
        <v>0</v>
      </c>
      <c r="AW3761" s="4">
        <f t="shared" si="128"/>
        <v>0</v>
      </c>
      <c r="BO3761" t="s">
        <v>156</v>
      </c>
      <c r="BP3761" t="s">
        <v>146</v>
      </c>
      <c r="BS3761" t="s">
        <v>11213</v>
      </c>
      <c r="BU3761" t="s">
        <v>11214</v>
      </c>
      <c r="BV3761">
        <v>297.02562999999998</v>
      </c>
      <c r="BW3761">
        <v>48.478596000000003</v>
      </c>
      <c r="BZ3761">
        <v>13.855</v>
      </c>
      <c r="CA3761">
        <v>13.323</v>
      </c>
      <c r="CB3761">
        <v>13.214</v>
      </c>
      <c r="CC3761">
        <v>651</v>
      </c>
      <c r="CF3761">
        <v>-0.03</v>
      </c>
      <c r="CG3761">
        <v>0.16800000000000001</v>
      </c>
      <c r="CH3761">
        <v>0.14599999999999999</v>
      </c>
      <c r="CI3761">
        <v>0.79</v>
      </c>
      <c r="CJ3761">
        <v>0.04</v>
      </c>
      <c r="CK3761">
        <v>0.04</v>
      </c>
      <c r="CL3761">
        <v>0.74</v>
      </c>
      <c r="CM3761">
        <v>0.04</v>
      </c>
      <c r="CN3761">
        <v>0.03</v>
      </c>
      <c r="CP3761">
        <v>4.68</v>
      </c>
      <c r="CQ3761">
        <v>-2.75</v>
      </c>
      <c r="CR3761">
        <v>6.06</v>
      </c>
      <c r="CS3761">
        <v>4913</v>
      </c>
      <c r="CT3761">
        <v>86.97</v>
      </c>
      <c r="CU3761">
        <v>93.83</v>
      </c>
      <c r="CX3761" t="s">
        <v>11215</v>
      </c>
    </row>
    <row r="3762" spans="1:102" x14ac:dyDescent="0.25">
      <c r="A3762" t="s">
        <v>11216</v>
      </c>
      <c r="B3762" t="s">
        <v>98</v>
      </c>
      <c r="I3762">
        <v>0.214</v>
      </c>
      <c r="J3762">
        <v>2.5000000000000001E-2</v>
      </c>
      <c r="K3762">
        <v>5.1999999999999998E-2</v>
      </c>
      <c r="L3762">
        <v>4.4987609199999996</v>
      </c>
      <c r="M3762" s="2">
        <v>1.7689999999999998E-5</v>
      </c>
      <c r="N3762" s="2">
        <v>1.7689999999999998E-5</v>
      </c>
      <c r="Y3762">
        <v>2016</v>
      </c>
      <c r="Z3762" s="1">
        <v>44232</v>
      </c>
      <c r="AG3762">
        <v>2455004.3511000001</v>
      </c>
      <c r="AH3762">
        <v>3.0100000000000001E-3</v>
      </c>
      <c r="AI3762">
        <v>3.0100000000000001E-3</v>
      </c>
      <c r="AU3762" s="4"/>
      <c r="AV3762" s="4">
        <f>O3762*149597871*COS(U3762*3.14159265359/180)/(CL3762*695700)</f>
        <v>0</v>
      </c>
      <c r="AW3762" s="4">
        <f t="shared" si="128"/>
        <v>0</v>
      </c>
      <c r="BO3762" t="s">
        <v>156</v>
      </c>
      <c r="BP3762" t="s">
        <v>146</v>
      </c>
      <c r="BS3762" t="s">
        <v>11217</v>
      </c>
      <c r="BU3762" t="s">
        <v>11218</v>
      </c>
      <c r="BV3762">
        <v>298.45684</v>
      </c>
      <c r="BW3762">
        <v>48.791592000000001</v>
      </c>
      <c r="BZ3762">
        <v>14.199</v>
      </c>
      <c r="CA3762">
        <v>13.853</v>
      </c>
      <c r="CB3762">
        <v>13.807</v>
      </c>
      <c r="CC3762">
        <v>1330</v>
      </c>
      <c r="CF3762">
        <v>0.01</v>
      </c>
      <c r="CG3762">
        <v>0.17299999999999999</v>
      </c>
      <c r="CH3762">
        <v>0.13600000000000001</v>
      </c>
      <c r="CI3762">
        <v>1.03</v>
      </c>
      <c r="CJ3762">
        <v>0.08</v>
      </c>
      <c r="CK3762">
        <v>0.09</v>
      </c>
      <c r="CL3762">
        <v>1.05</v>
      </c>
      <c r="CM3762">
        <v>0.12</v>
      </c>
      <c r="CN3762">
        <v>0.25</v>
      </c>
      <c r="CP3762">
        <v>3.8</v>
      </c>
      <c r="CQ3762">
        <v>-2.08</v>
      </c>
      <c r="CR3762">
        <v>2.73</v>
      </c>
      <c r="CS3762">
        <v>5887</v>
      </c>
      <c r="CT3762">
        <v>179.03</v>
      </c>
      <c r="CU3762">
        <v>164.92</v>
      </c>
      <c r="CX3762" t="s">
        <v>11219</v>
      </c>
    </row>
    <row r="3763" spans="1:102" x14ac:dyDescent="0.25">
      <c r="A3763" t="s">
        <v>11220</v>
      </c>
      <c r="B3763" t="s">
        <v>98</v>
      </c>
      <c r="I3763">
        <v>0.42199999999999999</v>
      </c>
      <c r="J3763">
        <v>2.5000000000000001E-2</v>
      </c>
      <c r="K3763">
        <v>3.5000000000000003E-2</v>
      </c>
      <c r="L3763">
        <v>41.439628079999999</v>
      </c>
      <c r="M3763" s="2">
        <v>8.1829999999999994E-5</v>
      </c>
      <c r="N3763" s="2">
        <v>8.1829999999999994E-5</v>
      </c>
      <c r="Y3763">
        <v>2016</v>
      </c>
      <c r="Z3763" s="1">
        <v>44232</v>
      </c>
      <c r="AG3763">
        <v>2455041.9311199998</v>
      </c>
      <c r="AH3763">
        <v>1.6100000000000001E-3</v>
      </c>
      <c r="AI3763">
        <v>1.6100000000000001E-3</v>
      </c>
      <c r="AU3763" s="4"/>
      <c r="AV3763" s="4">
        <f>O3763*149597871*COS(U3763*3.14159265359/180)/(CL3763*695700)</f>
        <v>0</v>
      </c>
      <c r="AW3763" s="4">
        <f t="shared" si="128"/>
        <v>0</v>
      </c>
      <c r="BO3763" t="s">
        <v>156</v>
      </c>
      <c r="BP3763" t="s">
        <v>146</v>
      </c>
      <c r="BS3763" t="s">
        <v>11221</v>
      </c>
      <c r="BU3763" t="s">
        <v>11222</v>
      </c>
      <c r="BV3763">
        <v>295.555049</v>
      </c>
      <c r="BW3763">
        <v>49.017341999999999</v>
      </c>
      <c r="BZ3763">
        <v>13.948</v>
      </c>
      <c r="CA3763">
        <v>13.596</v>
      </c>
      <c r="CB3763">
        <v>13.519</v>
      </c>
      <c r="CC3763">
        <v>907</v>
      </c>
      <c r="CF3763">
        <v>0.15</v>
      </c>
      <c r="CG3763">
        <v>0.158</v>
      </c>
      <c r="CH3763">
        <v>0.152</v>
      </c>
      <c r="CI3763">
        <v>0.91</v>
      </c>
      <c r="CJ3763">
        <v>0.04</v>
      </c>
      <c r="CK3763">
        <v>0.04</v>
      </c>
      <c r="CL3763">
        <v>0.87</v>
      </c>
      <c r="CM3763">
        <v>0.05</v>
      </c>
      <c r="CN3763">
        <v>7.0000000000000007E-2</v>
      </c>
      <c r="CP3763">
        <v>4.68</v>
      </c>
      <c r="CQ3763">
        <v>-2.99</v>
      </c>
      <c r="CR3763">
        <v>6.24</v>
      </c>
      <c r="CS3763">
        <v>5327</v>
      </c>
      <c r="CT3763">
        <v>70.39</v>
      </c>
      <c r="CU3763">
        <v>53.04</v>
      </c>
      <c r="CX3763" t="s">
        <v>11223</v>
      </c>
    </row>
    <row r="3764" spans="1:102" x14ac:dyDescent="0.25">
      <c r="A3764" t="s">
        <v>11224</v>
      </c>
      <c r="B3764" t="s">
        <v>98</v>
      </c>
      <c r="I3764">
        <v>0.24099999999999999</v>
      </c>
      <c r="J3764">
        <v>1.6E-2</v>
      </c>
      <c r="K3764">
        <v>2.1000000000000001E-2</v>
      </c>
      <c r="L3764">
        <v>8.3539063900000006</v>
      </c>
      <c r="M3764" s="2">
        <v>1.6949999999999999E-5</v>
      </c>
      <c r="N3764" s="2">
        <v>1.6949999999999999E-5</v>
      </c>
      <c r="Y3764">
        <v>2016</v>
      </c>
      <c r="Z3764" s="1">
        <v>44232</v>
      </c>
      <c r="AG3764">
        <v>2455004.63264</v>
      </c>
      <c r="AH3764">
        <v>1.56E-3</v>
      </c>
      <c r="AI3764">
        <v>1.56E-3</v>
      </c>
      <c r="AU3764" s="4"/>
      <c r="AV3764" s="4">
        <f>O3764*149597871*COS(U3764*3.14159265359/180)/(CL3764*695700)</f>
        <v>0</v>
      </c>
      <c r="AW3764" s="4">
        <f t="shared" si="128"/>
        <v>0</v>
      </c>
      <c r="BO3764" t="s">
        <v>156</v>
      </c>
      <c r="BP3764" t="s">
        <v>146</v>
      </c>
      <c r="BS3764" t="s">
        <v>11225</v>
      </c>
      <c r="BU3764" t="s">
        <v>11226</v>
      </c>
      <c r="BV3764">
        <v>285.49925000000002</v>
      </c>
      <c r="BW3764">
        <v>49.277348000000003</v>
      </c>
      <c r="BZ3764">
        <v>13.996</v>
      </c>
      <c r="CA3764">
        <v>13.582000000000001</v>
      </c>
      <c r="CB3764">
        <v>13.532999999999999</v>
      </c>
      <c r="CC3764">
        <v>877</v>
      </c>
      <c r="CF3764">
        <v>-0.06</v>
      </c>
      <c r="CG3764">
        <v>0.17100000000000001</v>
      </c>
      <c r="CH3764">
        <v>0.151</v>
      </c>
      <c r="CI3764">
        <v>0.87</v>
      </c>
      <c r="CJ3764">
        <v>0.05</v>
      </c>
      <c r="CK3764">
        <v>0.04</v>
      </c>
      <c r="CL3764">
        <v>0.82</v>
      </c>
      <c r="CM3764">
        <v>0.05</v>
      </c>
      <c r="CN3764">
        <v>0.06</v>
      </c>
      <c r="CP3764">
        <v>3.89</v>
      </c>
      <c r="CQ3764">
        <v>-2.36</v>
      </c>
      <c r="CR3764">
        <v>6</v>
      </c>
      <c r="CS3764">
        <v>5352</v>
      </c>
      <c r="CT3764">
        <v>60.88</v>
      </c>
      <c r="CU3764">
        <v>60.59</v>
      </c>
      <c r="CX3764" t="s">
        <v>11227</v>
      </c>
    </row>
    <row r="3765" spans="1:102" x14ac:dyDescent="0.25">
      <c r="A3765" t="s">
        <v>11228</v>
      </c>
      <c r="B3765" t="s">
        <v>98</v>
      </c>
      <c r="I3765">
        <v>0.43099999999999999</v>
      </c>
      <c r="J3765">
        <v>4.9000000000000002E-2</v>
      </c>
      <c r="K3765">
        <v>0.114</v>
      </c>
      <c r="L3765">
        <v>4.12554687</v>
      </c>
      <c r="M3765" s="2">
        <v>3.1E-6</v>
      </c>
      <c r="N3765" s="2">
        <v>3.1E-6</v>
      </c>
      <c r="Y3765">
        <v>2016</v>
      </c>
      <c r="Z3765" s="1">
        <v>44232</v>
      </c>
      <c r="AG3765">
        <v>2455002.7519970001</v>
      </c>
      <c r="AH3765">
        <v>6.1799999999999995E-4</v>
      </c>
      <c r="AI3765">
        <v>6.1799999999999995E-4</v>
      </c>
      <c r="AU3765" s="4"/>
      <c r="AV3765" s="4">
        <f>O3765*149597871*COS(U3765*3.14159265359/180)/(CL3765*695700)</f>
        <v>0</v>
      </c>
      <c r="AW3765" s="4">
        <f t="shared" si="128"/>
        <v>0</v>
      </c>
      <c r="BO3765" t="s">
        <v>156</v>
      </c>
      <c r="BP3765" t="s">
        <v>146</v>
      </c>
      <c r="BS3765" t="s">
        <v>11229</v>
      </c>
      <c r="BU3765" t="s">
        <v>11230</v>
      </c>
      <c r="BV3765">
        <v>291.936173</v>
      </c>
      <c r="BW3765">
        <v>49.253985999999998</v>
      </c>
      <c r="BZ3765">
        <v>14.38</v>
      </c>
      <c r="CA3765">
        <v>14.083</v>
      </c>
      <c r="CB3765">
        <v>14.198</v>
      </c>
      <c r="CC3765">
        <v>1778</v>
      </c>
      <c r="CF3765">
        <v>0.14000000000000001</v>
      </c>
      <c r="CG3765">
        <v>0.14299999999999999</v>
      </c>
      <c r="CH3765">
        <v>0.14699999999999999</v>
      </c>
      <c r="CI3765">
        <v>1.1499999999999999</v>
      </c>
      <c r="CJ3765">
        <v>7.0000000000000007E-2</v>
      </c>
      <c r="CK3765">
        <v>0.1</v>
      </c>
      <c r="CL3765">
        <v>1.2</v>
      </c>
      <c r="CM3765">
        <v>0.13</v>
      </c>
      <c r="CN3765">
        <v>0.32</v>
      </c>
      <c r="CP3765">
        <v>3.16</v>
      </c>
      <c r="CQ3765">
        <v>-1.55</v>
      </c>
      <c r="CR3765">
        <v>1.3</v>
      </c>
      <c r="CS3765">
        <v>6038</v>
      </c>
      <c r="CT3765">
        <v>109.18</v>
      </c>
      <c r="CU3765">
        <v>97.84</v>
      </c>
      <c r="CX3765" t="s">
        <v>11231</v>
      </c>
    </row>
    <row r="3766" spans="1:102" x14ac:dyDescent="0.25">
      <c r="A3766" t="s">
        <v>11232</v>
      </c>
      <c r="B3766" t="s">
        <v>98</v>
      </c>
      <c r="C3766">
        <v>4.7E-2</v>
      </c>
      <c r="I3766">
        <v>0.26200000000000001</v>
      </c>
      <c r="J3766">
        <v>1.4E-2</v>
      </c>
      <c r="K3766">
        <v>1.4E-2</v>
      </c>
      <c r="L3766">
        <v>15.725899999999999</v>
      </c>
      <c r="M3766">
        <v>1.1E-4</v>
      </c>
      <c r="N3766">
        <v>1.1E-4</v>
      </c>
      <c r="O3766">
        <v>0.1171</v>
      </c>
      <c r="P3766">
        <v>1.5E-3</v>
      </c>
      <c r="Q3766">
        <v>1.5E-3</v>
      </c>
      <c r="Y3766">
        <v>2013</v>
      </c>
      <c r="Z3766" s="1">
        <v>44232</v>
      </c>
      <c r="AG3766">
        <v>2454966.9855</v>
      </c>
      <c r="AH3766">
        <v>4.7999999999999996E-3</v>
      </c>
      <c r="AI3766">
        <v>4.7999999999999996E-3</v>
      </c>
      <c r="AJ3766">
        <v>2454966.9855</v>
      </c>
      <c r="AK3766">
        <v>4.7999999999999996E-3</v>
      </c>
      <c r="AL3766">
        <v>4.7999999999999996E-3</v>
      </c>
      <c r="AS3766" s="3">
        <v>0.37</v>
      </c>
      <c r="AU3766" s="4">
        <f t="shared" si="129"/>
        <v>0.37</v>
      </c>
      <c r="AV3766" s="4">
        <f>O3766*149597871*COS(U3766*3.14159265359/180)/(CL3766*695700)</f>
        <v>32.282391640406452</v>
      </c>
      <c r="AW3766" s="4">
        <f t="shared" si="128"/>
        <v>999</v>
      </c>
      <c r="AX3766">
        <v>0.21</v>
      </c>
      <c r="AY3766">
        <v>0.21</v>
      </c>
      <c r="BO3766" t="s">
        <v>99</v>
      </c>
      <c r="BP3766" t="s">
        <v>146</v>
      </c>
      <c r="BQ3766" t="s">
        <v>132</v>
      </c>
      <c r="BR3766" t="s">
        <v>146</v>
      </c>
      <c r="BS3766" t="s">
        <v>11233</v>
      </c>
      <c r="BU3766" t="s">
        <v>11234</v>
      </c>
      <c r="BV3766">
        <v>294.15333600000002</v>
      </c>
      <c r="BW3766">
        <v>46.166437999999999</v>
      </c>
      <c r="BX3766">
        <v>16.399999999999999</v>
      </c>
      <c r="BZ3766">
        <v>14.741</v>
      </c>
      <c r="CA3766">
        <v>14.340999999999999</v>
      </c>
      <c r="CC3766">
        <v>1107</v>
      </c>
      <c r="CD3766">
        <v>90</v>
      </c>
      <c r="CE3766">
        <v>90</v>
      </c>
      <c r="CF3766">
        <v>-0.2</v>
      </c>
      <c r="CG3766">
        <v>0.1</v>
      </c>
      <c r="CH3766">
        <v>0.1</v>
      </c>
      <c r="CI3766">
        <v>0.86</v>
      </c>
      <c r="CJ3766">
        <v>0.03</v>
      </c>
      <c r="CK3766">
        <v>0.03</v>
      </c>
      <c r="CL3766">
        <v>0.78</v>
      </c>
      <c r="CM3766">
        <v>0.03</v>
      </c>
      <c r="CN3766">
        <v>0.03</v>
      </c>
      <c r="CO3766" t="s">
        <v>3544</v>
      </c>
      <c r="CP3766">
        <v>1</v>
      </c>
      <c r="CQ3766">
        <v>0.17</v>
      </c>
      <c r="CR3766">
        <v>0.17</v>
      </c>
      <c r="CS3766">
        <v>5331</v>
      </c>
      <c r="CT3766">
        <v>63</v>
      </c>
      <c r="CU3766">
        <v>63</v>
      </c>
      <c r="CX3766" t="s">
        <v>11235</v>
      </c>
    </row>
    <row r="3767" spans="1:102" x14ac:dyDescent="0.25">
      <c r="A3767" t="s">
        <v>11236</v>
      </c>
      <c r="B3767" t="s">
        <v>98</v>
      </c>
      <c r="I3767">
        <v>1.1759999999999999</v>
      </c>
      <c r="J3767">
        <v>0.108</v>
      </c>
      <c r="K3767">
        <v>0.26200000000000001</v>
      </c>
      <c r="L3767">
        <v>2.8165048499999998</v>
      </c>
      <c r="M3767" s="2">
        <v>1.4999999999999999E-7</v>
      </c>
      <c r="N3767" s="2">
        <v>1.4999999999999999E-7</v>
      </c>
      <c r="Y3767">
        <v>2016</v>
      </c>
      <c r="Z3767" s="1">
        <v>44232</v>
      </c>
      <c r="AG3767">
        <v>2455003.9676870001</v>
      </c>
      <c r="AH3767" s="2">
        <v>4.3999999999999999E-5</v>
      </c>
      <c r="AI3767" s="2">
        <v>4.3999999999999999E-5</v>
      </c>
      <c r="AU3767" s="4"/>
      <c r="AV3767" s="4">
        <f>O3767*149597871*COS(U3767*3.14159265359/180)/(CL3767*695700)</f>
        <v>0</v>
      </c>
      <c r="AW3767" s="4">
        <f t="shared" si="128"/>
        <v>0</v>
      </c>
      <c r="BO3767" t="s">
        <v>156</v>
      </c>
      <c r="BP3767" t="s">
        <v>146</v>
      </c>
      <c r="BS3767" t="s">
        <v>11237</v>
      </c>
      <c r="BU3767" t="s">
        <v>11238</v>
      </c>
      <c r="BV3767">
        <v>297.015468</v>
      </c>
      <c r="BW3767">
        <v>49.225292000000003</v>
      </c>
      <c r="BZ3767">
        <v>13.731999999999999</v>
      </c>
      <c r="CA3767">
        <v>13.393000000000001</v>
      </c>
      <c r="CB3767">
        <v>13.315</v>
      </c>
      <c r="CC3767">
        <v>980</v>
      </c>
      <c r="CF3767">
        <v>7.0000000000000007E-2</v>
      </c>
      <c r="CG3767">
        <v>0.14899999999999999</v>
      </c>
      <c r="CH3767">
        <v>0.13900000000000001</v>
      </c>
      <c r="CI3767">
        <v>0.99</v>
      </c>
      <c r="CJ3767">
        <v>0.06</v>
      </c>
      <c r="CK3767">
        <v>0.05</v>
      </c>
      <c r="CL3767">
        <v>0.99</v>
      </c>
      <c r="CM3767">
        <v>0.09</v>
      </c>
      <c r="CN3767">
        <v>0.22</v>
      </c>
      <c r="CP3767">
        <v>4.79</v>
      </c>
      <c r="CQ3767">
        <v>-2.94</v>
      </c>
      <c r="CR3767">
        <v>3.69</v>
      </c>
      <c r="CS3767">
        <v>5709</v>
      </c>
      <c r="CT3767">
        <v>134.38999999999999</v>
      </c>
      <c r="CU3767">
        <v>89.42</v>
      </c>
      <c r="CX3767" t="s">
        <v>11239</v>
      </c>
    </row>
    <row r="3768" spans="1:102" x14ac:dyDescent="0.25">
      <c r="A3768" t="s">
        <v>11240</v>
      </c>
      <c r="B3768" t="s">
        <v>98</v>
      </c>
      <c r="I3768">
        <v>0.24</v>
      </c>
      <c r="J3768">
        <v>1.7999999999999999E-2</v>
      </c>
      <c r="K3768">
        <v>4.3999999999999997E-2</v>
      </c>
      <c r="L3768">
        <v>4.28095859</v>
      </c>
      <c r="M3768" s="2">
        <v>6.4799999999999998E-6</v>
      </c>
      <c r="N3768" s="2">
        <v>6.4799999999999998E-6</v>
      </c>
      <c r="Y3768">
        <v>2016</v>
      </c>
      <c r="Z3768" s="1">
        <v>44232</v>
      </c>
      <c r="AG3768">
        <v>2455004.8974199998</v>
      </c>
      <c r="AH3768">
        <v>1.2099999999999999E-3</v>
      </c>
      <c r="AI3768">
        <v>1.2099999999999999E-3</v>
      </c>
      <c r="AU3768" s="4"/>
      <c r="AV3768" s="4">
        <f>O3768*149597871*COS(U3768*3.14159265359/180)/(CL3768*695700)</f>
        <v>0</v>
      </c>
      <c r="AW3768" s="4">
        <f t="shared" si="128"/>
        <v>0</v>
      </c>
      <c r="BO3768" t="s">
        <v>156</v>
      </c>
      <c r="BP3768" t="s">
        <v>146</v>
      </c>
      <c r="BS3768" t="s">
        <v>11241</v>
      </c>
      <c r="BU3768" t="s">
        <v>11242</v>
      </c>
      <c r="BV3768">
        <v>294.26580799999999</v>
      </c>
      <c r="BW3768">
        <v>49.314090999999998</v>
      </c>
      <c r="BZ3768">
        <v>14.121</v>
      </c>
      <c r="CA3768">
        <v>13.756</v>
      </c>
      <c r="CB3768">
        <v>13.769</v>
      </c>
      <c r="CC3768">
        <v>1139</v>
      </c>
      <c r="CF3768">
        <v>0.08</v>
      </c>
      <c r="CG3768">
        <v>0.13700000000000001</v>
      </c>
      <c r="CH3768">
        <v>0.14499999999999999</v>
      </c>
      <c r="CI3768">
        <v>0.97</v>
      </c>
      <c r="CJ3768">
        <v>0.04</v>
      </c>
      <c r="CK3768">
        <v>0.05</v>
      </c>
      <c r="CL3768">
        <v>0.95</v>
      </c>
      <c r="CM3768">
        <v>7.0000000000000007E-2</v>
      </c>
      <c r="CN3768">
        <v>0.17</v>
      </c>
      <c r="CP3768">
        <v>4.47</v>
      </c>
      <c r="CQ3768">
        <v>-2.8</v>
      </c>
      <c r="CR3768">
        <v>4.8899999999999997</v>
      </c>
      <c r="CS3768">
        <v>5624</v>
      </c>
      <c r="CT3768">
        <v>91.38</v>
      </c>
      <c r="CU3768">
        <v>74.83</v>
      </c>
      <c r="CX3768" t="s">
        <v>11243</v>
      </c>
    </row>
    <row r="3769" spans="1:102" x14ac:dyDescent="0.25">
      <c r="A3769" t="s">
        <v>11244</v>
      </c>
      <c r="B3769" t="s">
        <v>98</v>
      </c>
      <c r="I3769">
        <v>0.223</v>
      </c>
      <c r="J3769">
        <v>1.6E-2</v>
      </c>
      <c r="K3769">
        <v>2.9000000000000001E-2</v>
      </c>
      <c r="L3769">
        <v>38.377462299999998</v>
      </c>
      <c r="M3769">
        <v>1.5550000000000001E-4</v>
      </c>
      <c r="N3769">
        <v>1.5550000000000001E-4</v>
      </c>
      <c r="Y3769">
        <v>2016</v>
      </c>
      <c r="Z3769" s="1">
        <v>44232</v>
      </c>
      <c r="AG3769">
        <v>2455005.8195099998</v>
      </c>
      <c r="AH3769">
        <v>3.13E-3</v>
      </c>
      <c r="AI3769">
        <v>3.13E-3</v>
      </c>
      <c r="AU3769" s="4"/>
      <c r="AV3769" s="4">
        <f>O3769*149597871*COS(U3769*3.14159265359/180)/(CL3769*695700)</f>
        <v>0</v>
      </c>
      <c r="AW3769" s="4">
        <f t="shared" si="128"/>
        <v>0</v>
      </c>
      <c r="BO3769" t="s">
        <v>156</v>
      </c>
      <c r="BP3769" t="s">
        <v>146</v>
      </c>
      <c r="BS3769" t="s">
        <v>11245</v>
      </c>
      <c r="BU3769" t="s">
        <v>11246</v>
      </c>
      <c r="BV3769">
        <v>291.72200800000002</v>
      </c>
      <c r="BW3769">
        <v>49.480877</v>
      </c>
      <c r="BZ3769">
        <v>13.962</v>
      </c>
      <c r="CA3769">
        <v>13.638999999999999</v>
      </c>
      <c r="CB3769">
        <v>13.497</v>
      </c>
      <c r="CC3769">
        <v>1011</v>
      </c>
      <c r="CF3769">
        <v>-0.01</v>
      </c>
      <c r="CG3769">
        <v>0.185</v>
      </c>
      <c r="CH3769">
        <v>0.14899999999999999</v>
      </c>
      <c r="CI3769">
        <v>0.95</v>
      </c>
      <c r="CJ3769">
        <v>0.05</v>
      </c>
      <c r="CK3769">
        <v>0.04</v>
      </c>
      <c r="CL3769">
        <v>0.92</v>
      </c>
      <c r="CM3769">
        <v>0.06</v>
      </c>
      <c r="CN3769">
        <v>0.11</v>
      </c>
      <c r="CP3769">
        <v>4.07</v>
      </c>
      <c r="CQ3769">
        <v>-2.41</v>
      </c>
      <c r="CR3769">
        <v>4.5599999999999996</v>
      </c>
      <c r="CS3769">
        <v>5627</v>
      </c>
      <c r="CT3769">
        <v>79.72</v>
      </c>
      <c r="CU3769">
        <v>75.47</v>
      </c>
      <c r="CX3769" t="s">
        <v>11247</v>
      </c>
    </row>
    <row r="3770" spans="1:102" x14ac:dyDescent="0.25">
      <c r="A3770" t="s">
        <v>11248</v>
      </c>
      <c r="B3770" t="s">
        <v>98</v>
      </c>
      <c r="I3770">
        <v>0.58299999999999996</v>
      </c>
      <c r="J3770">
        <v>4.2999999999999997E-2</v>
      </c>
      <c r="K3770">
        <v>4.7E-2</v>
      </c>
      <c r="L3770">
        <v>3.7287310900000001</v>
      </c>
      <c r="M3770" s="2">
        <v>9.2999999999999999E-7</v>
      </c>
      <c r="N3770" s="2">
        <v>9.2999999999999999E-7</v>
      </c>
      <c r="Y3770">
        <v>2016</v>
      </c>
      <c r="Z3770" s="1">
        <v>44232</v>
      </c>
      <c r="AG3770">
        <v>2455004.793449</v>
      </c>
      <c r="AH3770">
        <v>1.9599999999999999E-4</v>
      </c>
      <c r="AI3770">
        <v>1.9599999999999999E-4</v>
      </c>
      <c r="AU3770" s="4"/>
      <c r="AV3770" s="4">
        <f>O3770*149597871*COS(U3770*3.14159265359/180)/(CL3770*695700)</f>
        <v>0</v>
      </c>
      <c r="AW3770" s="4">
        <f t="shared" si="128"/>
        <v>0</v>
      </c>
      <c r="BO3770" t="s">
        <v>156</v>
      </c>
      <c r="BP3770" t="s">
        <v>146</v>
      </c>
      <c r="BS3770" t="s">
        <v>11249</v>
      </c>
      <c r="BU3770" t="s">
        <v>11250</v>
      </c>
      <c r="BV3770">
        <v>290.78575899999998</v>
      </c>
      <c r="BW3770">
        <v>50.054119</v>
      </c>
      <c r="BZ3770">
        <v>14.179</v>
      </c>
      <c r="CA3770">
        <v>13.824999999999999</v>
      </c>
      <c r="CB3770">
        <v>13.669</v>
      </c>
      <c r="CC3770">
        <v>978</v>
      </c>
      <c r="CF3770">
        <v>0</v>
      </c>
      <c r="CG3770">
        <v>0.17100000000000001</v>
      </c>
      <c r="CH3770">
        <v>0.14899999999999999</v>
      </c>
      <c r="CI3770">
        <v>0.88</v>
      </c>
      <c r="CJ3770">
        <v>0.05</v>
      </c>
      <c r="CK3770">
        <v>0.04</v>
      </c>
      <c r="CL3770">
        <v>0.84</v>
      </c>
      <c r="CM3770">
        <v>0.05</v>
      </c>
      <c r="CN3770">
        <v>7.0000000000000007E-2</v>
      </c>
      <c r="CP3770">
        <v>4.47</v>
      </c>
      <c r="CQ3770">
        <v>-2.76</v>
      </c>
      <c r="CR3770">
        <v>6.32</v>
      </c>
      <c r="CS3770">
        <v>5355</v>
      </c>
      <c r="CT3770">
        <v>71.680000000000007</v>
      </c>
      <c r="CU3770">
        <v>60.4</v>
      </c>
      <c r="CX3770" t="s">
        <v>11251</v>
      </c>
    </row>
    <row r="3771" spans="1:102" x14ac:dyDescent="0.25">
      <c r="A3771" t="s">
        <v>11252</v>
      </c>
      <c r="B3771" t="s">
        <v>98</v>
      </c>
      <c r="I3771">
        <v>0.151</v>
      </c>
      <c r="J3771">
        <v>6.0000000000000001E-3</v>
      </c>
      <c r="K3771">
        <v>8.9999999999999993E-3</v>
      </c>
      <c r="L3771">
        <v>2.24338185</v>
      </c>
      <c r="M3771" s="2">
        <v>2.7199999999999998E-6</v>
      </c>
      <c r="N3771" s="2">
        <v>2.7199999999999998E-6</v>
      </c>
      <c r="Y3771">
        <v>2016</v>
      </c>
      <c r="Z3771" s="1">
        <v>44232</v>
      </c>
      <c r="AG3771">
        <v>2455003.6788940001</v>
      </c>
      <c r="AH3771">
        <v>9.4499999999999998E-4</v>
      </c>
      <c r="AI3771">
        <v>9.4499999999999998E-4</v>
      </c>
      <c r="AU3771" s="4"/>
      <c r="AV3771" s="4">
        <f>O3771*149597871*COS(U3771*3.14159265359/180)/(CL3771*695700)</f>
        <v>0</v>
      </c>
      <c r="AW3771" s="4">
        <f t="shared" si="128"/>
        <v>0</v>
      </c>
      <c r="BO3771" t="s">
        <v>156</v>
      </c>
      <c r="BP3771" t="s">
        <v>146</v>
      </c>
      <c r="BS3771" t="s">
        <v>11253</v>
      </c>
      <c r="BU3771" t="s">
        <v>11254</v>
      </c>
      <c r="BV3771">
        <v>285.17621100000002</v>
      </c>
      <c r="BW3771">
        <v>50.149818000000003</v>
      </c>
      <c r="BZ3771">
        <v>13.212999999999999</v>
      </c>
      <c r="CA3771">
        <v>12.521000000000001</v>
      </c>
      <c r="CB3771">
        <v>12.394</v>
      </c>
      <c r="CC3771">
        <v>302</v>
      </c>
      <c r="CF3771">
        <v>-0.27</v>
      </c>
      <c r="CG3771">
        <v>0.13800000000000001</v>
      </c>
      <c r="CH3771">
        <v>0.14299999999999999</v>
      </c>
      <c r="CI3771">
        <v>0.6</v>
      </c>
      <c r="CJ3771">
        <v>0.04</v>
      </c>
      <c r="CK3771">
        <v>0.04</v>
      </c>
      <c r="CL3771">
        <v>0.56999999999999995</v>
      </c>
      <c r="CM3771">
        <v>0.02</v>
      </c>
      <c r="CN3771">
        <v>0.03</v>
      </c>
      <c r="CP3771">
        <v>3.31</v>
      </c>
      <c r="CQ3771">
        <v>-1.74</v>
      </c>
      <c r="CR3771">
        <v>5.36</v>
      </c>
      <c r="CS3771">
        <v>4192</v>
      </c>
      <c r="CT3771">
        <v>42.83</v>
      </c>
      <c r="CU3771">
        <v>40.950000000000003</v>
      </c>
      <c r="CX3771" t="s">
        <v>11255</v>
      </c>
    </row>
    <row r="3772" spans="1:102" x14ac:dyDescent="0.25">
      <c r="A3772" t="s">
        <v>11256</v>
      </c>
      <c r="B3772" t="s">
        <v>98</v>
      </c>
      <c r="I3772">
        <v>0.218</v>
      </c>
      <c r="J3772">
        <v>1.4E-2</v>
      </c>
      <c r="K3772">
        <v>2.1000000000000001E-2</v>
      </c>
      <c r="L3772">
        <v>2.3374380100000001</v>
      </c>
      <c r="M3772" s="2">
        <v>2.0700000000000001E-6</v>
      </c>
      <c r="N3772" s="2">
        <v>2.0700000000000001E-6</v>
      </c>
      <c r="Y3772">
        <v>2016</v>
      </c>
      <c r="Z3772" s="1">
        <v>44232</v>
      </c>
      <c r="AG3772">
        <v>2455004.7618240002</v>
      </c>
      <c r="AH3772">
        <v>6.87E-4</v>
      </c>
      <c r="AI3772">
        <v>6.87E-4</v>
      </c>
      <c r="AU3772" s="4"/>
      <c r="AV3772" s="4">
        <f>O3772*149597871*COS(U3772*3.14159265359/180)/(CL3772*695700)</f>
        <v>0</v>
      </c>
      <c r="AW3772" s="4">
        <f t="shared" si="128"/>
        <v>0</v>
      </c>
      <c r="BO3772" t="s">
        <v>156</v>
      </c>
      <c r="BP3772" t="s">
        <v>146</v>
      </c>
      <c r="BS3772" t="s">
        <v>11257</v>
      </c>
      <c r="BU3772" t="s">
        <v>11258</v>
      </c>
      <c r="BV3772">
        <v>293.833326</v>
      </c>
      <c r="BW3772">
        <v>50.230353999999998</v>
      </c>
      <c r="BZ3772">
        <v>13.81</v>
      </c>
      <c r="CA3772">
        <v>13.3</v>
      </c>
      <c r="CB3772">
        <v>13.195</v>
      </c>
      <c r="CC3772">
        <v>651</v>
      </c>
      <c r="CF3772">
        <v>-0.05</v>
      </c>
      <c r="CG3772">
        <v>0.17699999999999999</v>
      </c>
      <c r="CH3772">
        <v>0.14699999999999999</v>
      </c>
      <c r="CI3772">
        <v>0.79</v>
      </c>
      <c r="CJ3772">
        <v>0.04</v>
      </c>
      <c r="CK3772">
        <v>0.04</v>
      </c>
      <c r="CL3772">
        <v>0.75</v>
      </c>
      <c r="CM3772">
        <v>0.04</v>
      </c>
      <c r="CN3772">
        <v>0.03</v>
      </c>
      <c r="CP3772">
        <v>4.68</v>
      </c>
      <c r="CQ3772">
        <v>-2.76</v>
      </c>
      <c r="CR3772">
        <v>6.06</v>
      </c>
      <c r="CS3772">
        <v>4945</v>
      </c>
      <c r="CT3772">
        <v>70.989999999999995</v>
      </c>
      <c r="CU3772">
        <v>69.87</v>
      </c>
      <c r="CX3772" t="s">
        <v>11259</v>
      </c>
    </row>
    <row r="3773" spans="1:102" x14ac:dyDescent="0.25">
      <c r="A3773" t="s">
        <v>11260</v>
      </c>
      <c r="B3773" t="s">
        <v>98</v>
      </c>
      <c r="I3773">
        <v>0.27100000000000002</v>
      </c>
      <c r="J3773">
        <v>0.03</v>
      </c>
      <c r="K3773">
        <v>1.2E-2</v>
      </c>
      <c r="L3773">
        <v>11.59822172</v>
      </c>
      <c r="M3773" s="2">
        <v>1.399E-5</v>
      </c>
      <c r="N3773" s="2">
        <v>1.399E-5</v>
      </c>
      <c r="Y3773">
        <v>2016</v>
      </c>
      <c r="Z3773" s="1">
        <v>44232</v>
      </c>
      <c r="AG3773">
        <v>2455013.3954869998</v>
      </c>
      <c r="AH3773">
        <v>9.3099999999999997E-4</v>
      </c>
      <c r="AI3773">
        <v>9.3099999999999997E-4</v>
      </c>
      <c r="AU3773" s="4"/>
      <c r="AV3773" s="4">
        <f>O3773*149597871*COS(U3773*3.14159265359/180)/(CL3773*695700)</f>
        <v>0</v>
      </c>
      <c r="AW3773" s="4">
        <f t="shared" si="128"/>
        <v>0</v>
      </c>
      <c r="BO3773" t="s">
        <v>156</v>
      </c>
      <c r="BP3773" t="s">
        <v>146</v>
      </c>
      <c r="BS3773" t="s">
        <v>11261</v>
      </c>
      <c r="BU3773" t="s">
        <v>11262</v>
      </c>
      <c r="BV3773">
        <v>296.22197</v>
      </c>
      <c r="BW3773">
        <v>50.287236999999998</v>
      </c>
      <c r="BZ3773">
        <v>13.474</v>
      </c>
      <c r="CA3773">
        <v>12.813000000000001</v>
      </c>
      <c r="CB3773">
        <v>12.628</v>
      </c>
      <c r="CC3773">
        <v>243</v>
      </c>
      <c r="CF3773">
        <v>-0.02</v>
      </c>
      <c r="CG3773">
        <v>8.6999999999999994E-2</v>
      </c>
      <c r="CH3773">
        <v>8.6999999999999994E-2</v>
      </c>
      <c r="CI3773">
        <v>0.51</v>
      </c>
      <c r="CJ3773">
        <v>0.03</v>
      </c>
      <c r="CK3773">
        <v>0.02</v>
      </c>
      <c r="CL3773">
        <v>0.49</v>
      </c>
      <c r="CM3773">
        <v>0.03</v>
      </c>
      <c r="CN3773">
        <v>0.02</v>
      </c>
      <c r="CP3773">
        <v>4.2699999999999996</v>
      </c>
      <c r="CQ3773">
        <v>-2.52</v>
      </c>
      <c r="CR3773">
        <v>5.85</v>
      </c>
      <c r="CS3773">
        <v>3701</v>
      </c>
      <c r="CT3773">
        <v>40.14</v>
      </c>
      <c r="CU3773">
        <v>39.31</v>
      </c>
      <c r="CX3773" t="s">
        <v>11263</v>
      </c>
    </row>
    <row r="3774" spans="1:102" x14ac:dyDescent="0.25">
      <c r="A3774" t="s">
        <v>11264</v>
      </c>
      <c r="B3774" t="s">
        <v>98</v>
      </c>
      <c r="I3774">
        <v>0.48</v>
      </c>
      <c r="J3774">
        <v>3.6999999999999998E-2</v>
      </c>
      <c r="K3774">
        <v>0.104</v>
      </c>
      <c r="L3774">
        <v>6.5753167799999996</v>
      </c>
      <c r="M3774" s="2">
        <v>3.6899999999999998E-6</v>
      </c>
      <c r="N3774" s="2">
        <v>3.6899999999999998E-6</v>
      </c>
      <c r="Y3774">
        <v>2016</v>
      </c>
      <c r="Z3774" s="1">
        <v>44232</v>
      </c>
      <c r="AG3774">
        <v>2455006.634296</v>
      </c>
      <c r="AH3774">
        <v>4.46E-4</v>
      </c>
      <c r="AI3774">
        <v>4.46E-4</v>
      </c>
      <c r="AU3774" s="4"/>
      <c r="AV3774" s="4">
        <f>O3774*149597871*COS(U3774*3.14159265359/180)/(CL3774*695700)</f>
        <v>0</v>
      </c>
      <c r="AW3774" s="4">
        <f t="shared" si="128"/>
        <v>0</v>
      </c>
      <c r="BO3774" t="s">
        <v>156</v>
      </c>
      <c r="BP3774" t="s">
        <v>146</v>
      </c>
      <c r="BS3774" t="s">
        <v>11265</v>
      </c>
      <c r="BU3774" t="s">
        <v>11266</v>
      </c>
      <c r="BV3774">
        <v>290.09806700000001</v>
      </c>
      <c r="BW3774">
        <v>50.321609000000002</v>
      </c>
      <c r="BZ3774">
        <v>14.071</v>
      </c>
      <c r="CA3774">
        <v>13.792999999999999</v>
      </c>
      <c r="CB3774">
        <v>13.686</v>
      </c>
      <c r="CC3774">
        <v>1180</v>
      </c>
      <c r="CF3774">
        <v>0.06</v>
      </c>
      <c r="CG3774">
        <v>0.16300000000000001</v>
      </c>
      <c r="CH3774">
        <v>0.14299999999999999</v>
      </c>
      <c r="CI3774">
        <v>1</v>
      </c>
      <c r="CJ3774">
        <v>0.05</v>
      </c>
      <c r="CK3774">
        <v>0.05</v>
      </c>
      <c r="CL3774">
        <v>0.99</v>
      </c>
      <c r="CM3774">
        <v>0.08</v>
      </c>
      <c r="CN3774">
        <v>0.21</v>
      </c>
      <c r="CP3774">
        <v>4.57</v>
      </c>
      <c r="CQ3774">
        <v>-2.8</v>
      </c>
      <c r="CR3774">
        <v>3.8</v>
      </c>
      <c r="CS3774">
        <v>5723</v>
      </c>
      <c r="CT3774">
        <v>87.95</v>
      </c>
      <c r="CU3774">
        <v>68.819999999999993</v>
      </c>
      <c r="CX3774" t="s">
        <v>11267</v>
      </c>
    </row>
    <row r="3775" spans="1:102" x14ac:dyDescent="0.25">
      <c r="A3775" t="s">
        <v>11268</v>
      </c>
      <c r="B3775" t="s">
        <v>98</v>
      </c>
      <c r="I3775">
        <v>0.45900000000000002</v>
      </c>
      <c r="J3775">
        <v>3.1E-2</v>
      </c>
      <c r="K3775">
        <v>5.8999999999999997E-2</v>
      </c>
      <c r="L3775">
        <v>7.2750372399999996</v>
      </c>
      <c r="M3775" s="2">
        <v>4.2699999999999998E-6</v>
      </c>
      <c r="N3775" s="2">
        <v>4.2699999999999998E-6</v>
      </c>
      <c r="Y3775">
        <v>2016</v>
      </c>
      <c r="Z3775" s="1">
        <v>44232</v>
      </c>
      <c r="AG3775">
        <v>2455002.994868</v>
      </c>
      <c r="AH3775">
        <v>4.5600000000000003E-4</v>
      </c>
      <c r="AI3775">
        <v>4.5600000000000003E-4</v>
      </c>
      <c r="AU3775" s="4"/>
      <c r="AV3775" s="4">
        <f>O3775*149597871*COS(U3775*3.14159265359/180)/(CL3775*695700)</f>
        <v>0</v>
      </c>
      <c r="AW3775" s="4">
        <f t="shared" si="128"/>
        <v>0</v>
      </c>
      <c r="BO3775" t="s">
        <v>156</v>
      </c>
      <c r="BP3775" t="s">
        <v>146</v>
      </c>
      <c r="BS3775" t="s">
        <v>11269</v>
      </c>
      <c r="BU3775" t="s">
        <v>11270</v>
      </c>
      <c r="BV3775">
        <v>295.45529299999998</v>
      </c>
      <c r="BW3775">
        <v>50.49456</v>
      </c>
      <c r="BZ3775">
        <v>13.731999999999999</v>
      </c>
      <c r="CA3775">
        <v>13.401999999999999</v>
      </c>
      <c r="CB3775">
        <v>13.26</v>
      </c>
      <c r="CC3775">
        <v>875</v>
      </c>
      <c r="CF3775">
        <v>7.0000000000000007E-2</v>
      </c>
      <c r="CG3775">
        <v>0.15</v>
      </c>
      <c r="CH3775">
        <v>0.157</v>
      </c>
      <c r="CI3775">
        <v>0.94</v>
      </c>
      <c r="CJ3775">
        <v>0.05</v>
      </c>
      <c r="CK3775">
        <v>0.04</v>
      </c>
      <c r="CL3775">
        <v>0.91</v>
      </c>
      <c r="CM3775">
        <v>0.06</v>
      </c>
      <c r="CN3775">
        <v>0.12</v>
      </c>
      <c r="CP3775">
        <v>4.47</v>
      </c>
      <c r="CQ3775">
        <v>-2.81</v>
      </c>
      <c r="CR3775">
        <v>5.63</v>
      </c>
      <c r="CS3775">
        <v>5520</v>
      </c>
      <c r="CT3775">
        <v>108.11</v>
      </c>
      <c r="CU3775">
        <v>72.95</v>
      </c>
      <c r="CX3775" t="s">
        <v>11271</v>
      </c>
    </row>
    <row r="3776" spans="1:102" x14ac:dyDescent="0.25">
      <c r="A3776" t="s">
        <v>11272</v>
      </c>
      <c r="B3776" t="s">
        <v>98</v>
      </c>
      <c r="I3776">
        <v>0.26900000000000002</v>
      </c>
      <c r="J3776">
        <v>3.5000000000000003E-2</v>
      </c>
      <c r="K3776">
        <v>2.9000000000000001E-2</v>
      </c>
      <c r="L3776">
        <v>12.393586040000001</v>
      </c>
      <c r="M3776" s="2">
        <v>3.8290000000000001E-5</v>
      </c>
      <c r="N3776" s="2">
        <v>3.8290000000000001E-5</v>
      </c>
      <c r="Y3776">
        <v>2016</v>
      </c>
      <c r="Z3776" s="1">
        <v>44232</v>
      </c>
      <c r="AG3776">
        <v>2455011.74572</v>
      </c>
      <c r="AH3776">
        <v>2.4399999999999999E-3</v>
      </c>
      <c r="AI3776">
        <v>2.4399999999999999E-3</v>
      </c>
      <c r="AU3776" s="4"/>
      <c r="AV3776" s="4">
        <f>O3776*149597871*COS(U3776*3.14159265359/180)/(CL3776*695700)</f>
        <v>0</v>
      </c>
      <c r="AW3776" s="4">
        <f t="shared" si="128"/>
        <v>0</v>
      </c>
      <c r="BO3776" t="s">
        <v>156</v>
      </c>
      <c r="BP3776" t="s">
        <v>146</v>
      </c>
      <c r="BS3776" t="s">
        <v>11273</v>
      </c>
      <c r="BU3776" t="s">
        <v>11274</v>
      </c>
      <c r="BV3776">
        <v>296.021342</v>
      </c>
      <c r="BW3776">
        <v>50.567782999999999</v>
      </c>
      <c r="BZ3776">
        <v>14.196</v>
      </c>
      <c r="CA3776">
        <v>13.782999999999999</v>
      </c>
      <c r="CB3776">
        <v>13.692</v>
      </c>
      <c r="CC3776">
        <v>968</v>
      </c>
      <c r="CF3776">
        <v>-0.09</v>
      </c>
      <c r="CG3776">
        <v>0.185</v>
      </c>
      <c r="CH3776">
        <v>0.161</v>
      </c>
      <c r="CI3776">
        <v>0.87</v>
      </c>
      <c r="CJ3776">
        <v>0.05</v>
      </c>
      <c r="CK3776">
        <v>0.05</v>
      </c>
      <c r="CL3776">
        <v>0.84</v>
      </c>
      <c r="CM3776">
        <v>0.06</v>
      </c>
      <c r="CN3776">
        <v>7.0000000000000007E-2</v>
      </c>
      <c r="CP3776">
        <v>4.47</v>
      </c>
      <c r="CQ3776">
        <v>-2.9</v>
      </c>
      <c r="CR3776">
        <v>6.27</v>
      </c>
      <c r="CS3776">
        <v>5403</v>
      </c>
      <c r="CT3776">
        <v>105.75</v>
      </c>
      <c r="CU3776">
        <v>97.13</v>
      </c>
      <c r="CX3776" t="s">
        <v>11275</v>
      </c>
    </row>
    <row r="3777" spans="1:102" x14ac:dyDescent="0.25">
      <c r="A3777" t="s">
        <v>11276</v>
      </c>
      <c r="B3777" t="s">
        <v>98</v>
      </c>
      <c r="C3777">
        <v>2.4070000000000001E-2</v>
      </c>
      <c r="D3777">
        <v>4.15E-3</v>
      </c>
      <c r="E3777">
        <v>4.3099999999999996E-3</v>
      </c>
      <c r="I3777">
        <v>0.20599999999999999</v>
      </c>
      <c r="J3777">
        <v>0.05</v>
      </c>
      <c r="K3777">
        <v>0.08</v>
      </c>
      <c r="L3777">
        <v>5.3987999999999996</v>
      </c>
      <c r="O3777">
        <v>6.1699999999999998E-2</v>
      </c>
      <c r="P3777">
        <v>5.5999999999999995E-4</v>
      </c>
      <c r="Q3777">
        <v>5.5999999999999995E-4</v>
      </c>
      <c r="R3777">
        <v>0</v>
      </c>
      <c r="U3777">
        <v>87.6</v>
      </c>
      <c r="V3777">
        <v>0.9</v>
      </c>
      <c r="W3777">
        <v>0.9</v>
      </c>
      <c r="Y3777">
        <v>2013</v>
      </c>
      <c r="Z3777" s="1">
        <v>44232</v>
      </c>
      <c r="AA3777">
        <v>0</v>
      </c>
      <c r="AG3777">
        <v>2455703.2977999998</v>
      </c>
      <c r="AJ3777">
        <v>2455006.8572900002</v>
      </c>
      <c r="AK3777">
        <v>4.2000000000000002E-4</v>
      </c>
      <c r="AL3777">
        <v>4.2000000000000002E-4</v>
      </c>
      <c r="AS3777" s="3">
        <v>0.48</v>
      </c>
      <c r="AU3777" s="4">
        <f t="shared" si="129"/>
        <v>0.48</v>
      </c>
      <c r="AV3777" s="4">
        <f>O3777*149597871*COS(U3777*3.14159265359/180)/(CL3777*695700)</f>
        <v>0.44805207028917093</v>
      </c>
      <c r="AW3777" s="4">
        <f t="shared" si="128"/>
        <v>0.44805207028917093</v>
      </c>
      <c r="AX3777">
        <v>0.01</v>
      </c>
      <c r="AY3777">
        <v>0.01</v>
      </c>
      <c r="BC3777">
        <v>2.7</v>
      </c>
      <c r="BD3777">
        <v>0.46</v>
      </c>
      <c r="BE3777">
        <v>0.48</v>
      </c>
      <c r="BF3777">
        <v>1280</v>
      </c>
      <c r="BO3777" t="s">
        <v>99</v>
      </c>
      <c r="BP3777" t="s">
        <v>146</v>
      </c>
      <c r="BS3777" t="s">
        <v>11277</v>
      </c>
      <c r="BU3777" t="s">
        <v>11278</v>
      </c>
      <c r="BV3777">
        <v>291.03230500000001</v>
      </c>
      <c r="BW3777">
        <v>49.040272000000002</v>
      </c>
      <c r="BZ3777">
        <v>8.9749999999999996</v>
      </c>
      <c r="CA3777">
        <v>8.6620000000000008</v>
      </c>
      <c r="CC3777">
        <v>144.77000000000001</v>
      </c>
      <c r="CD3777">
        <v>0.44</v>
      </c>
      <c r="CE3777">
        <v>0.44</v>
      </c>
      <c r="CF3777">
        <v>0.12</v>
      </c>
      <c r="CG3777">
        <v>7.3999999999999996E-2</v>
      </c>
      <c r="CH3777">
        <v>7.3999999999999996E-2</v>
      </c>
      <c r="CI3777">
        <v>1.08</v>
      </c>
      <c r="CJ3777">
        <v>0.05</v>
      </c>
      <c r="CK3777">
        <v>0.05</v>
      </c>
      <c r="CL3777">
        <v>1.24</v>
      </c>
      <c r="CM3777">
        <v>0.02</v>
      </c>
      <c r="CN3777">
        <v>0.02</v>
      </c>
      <c r="CP3777">
        <v>6.3</v>
      </c>
      <c r="CQ3777">
        <v>1.7</v>
      </c>
      <c r="CR3777">
        <v>1.7</v>
      </c>
      <c r="CS3777">
        <v>5793</v>
      </c>
      <c r="CT3777">
        <v>74</v>
      </c>
      <c r="CU3777">
        <v>74</v>
      </c>
      <c r="CX3777" t="s">
        <v>11279</v>
      </c>
    </row>
    <row r="3778" spans="1:102" x14ac:dyDescent="0.25">
      <c r="A3778" t="s">
        <v>11280</v>
      </c>
      <c r="B3778" t="s">
        <v>98</v>
      </c>
      <c r="C3778">
        <v>6.4200000000000004E-3</v>
      </c>
      <c r="D3778">
        <v>5.5999999999999999E-3</v>
      </c>
      <c r="E3778">
        <v>5.4099999999999999E-3</v>
      </c>
      <c r="I3778">
        <v>8.2699999999999996E-2</v>
      </c>
      <c r="J3778">
        <v>2.2000000000000001E-3</v>
      </c>
      <c r="K3778">
        <v>2.2000000000000001E-3</v>
      </c>
      <c r="L3778">
        <v>9.6051000000000002</v>
      </c>
      <c r="O3778">
        <v>9.0590000000000004E-2</v>
      </c>
      <c r="P3778">
        <v>8.1999999999999998E-4</v>
      </c>
      <c r="Q3778">
        <v>8.1999999999999998E-4</v>
      </c>
      <c r="R3778">
        <v>0</v>
      </c>
      <c r="U3778">
        <v>86.93</v>
      </c>
      <c r="V3778">
        <v>0.41</v>
      </c>
      <c r="W3778">
        <v>0.41</v>
      </c>
      <c r="Y3778">
        <v>2013</v>
      </c>
      <c r="Z3778" s="1">
        <v>44232</v>
      </c>
      <c r="AA3778">
        <v>0</v>
      </c>
      <c r="AG3778">
        <v>2455708.9682</v>
      </c>
      <c r="AJ3778">
        <v>2454969.3805</v>
      </c>
      <c r="AK3778">
        <v>4.1000000000000003E-3</v>
      </c>
      <c r="AL3778">
        <v>4.1000000000000003E-3</v>
      </c>
      <c r="AS3778" s="3">
        <v>0.77</v>
      </c>
      <c r="AU3778" s="4">
        <f t="shared" si="129"/>
        <v>0.77</v>
      </c>
      <c r="AV3778" s="4">
        <f>O3778*149597871*COS(U3778*3.14159265359/180)/(CL3778*695700)</f>
        <v>0.841336824802835</v>
      </c>
      <c r="AW3778" s="4">
        <f t="shared" si="128"/>
        <v>0.841336824802835</v>
      </c>
      <c r="AX3778">
        <v>0.01</v>
      </c>
      <c r="AY3778">
        <v>0.01</v>
      </c>
      <c r="BC3778">
        <v>0.59</v>
      </c>
      <c r="BD3778">
        <v>0.52</v>
      </c>
      <c r="BE3778">
        <v>0.5</v>
      </c>
      <c r="BO3778" t="s">
        <v>99</v>
      </c>
      <c r="BP3778" t="s">
        <v>146</v>
      </c>
      <c r="BS3778" t="s">
        <v>11281</v>
      </c>
      <c r="BU3778" t="s">
        <v>11278</v>
      </c>
      <c r="BV3778">
        <v>291.03230500000001</v>
      </c>
      <c r="BW3778">
        <v>49.040272000000002</v>
      </c>
      <c r="BZ3778">
        <v>8.9749999999999996</v>
      </c>
      <c r="CA3778">
        <v>8.6620000000000008</v>
      </c>
      <c r="CC3778">
        <v>144.77000000000001</v>
      </c>
      <c r="CD3778">
        <v>0.44</v>
      </c>
      <c r="CE3778">
        <v>0.44</v>
      </c>
      <c r="CF3778">
        <v>0.12</v>
      </c>
      <c r="CG3778">
        <v>7.3999999999999996E-2</v>
      </c>
      <c r="CH3778">
        <v>7.3999999999999996E-2</v>
      </c>
      <c r="CI3778">
        <v>1.08</v>
      </c>
      <c r="CJ3778">
        <v>0.05</v>
      </c>
      <c r="CK3778">
        <v>0.05</v>
      </c>
      <c r="CL3778">
        <v>1.24</v>
      </c>
      <c r="CM3778">
        <v>0.02</v>
      </c>
      <c r="CN3778">
        <v>0.02</v>
      </c>
      <c r="CP3778">
        <v>6.3</v>
      </c>
      <c r="CQ3778">
        <v>1.7</v>
      </c>
      <c r="CR3778">
        <v>1.7</v>
      </c>
      <c r="CS3778">
        <v>5793</v>
      </c>
      <c r="CT3778">
        <v>74</v>
      </c>
      <c r="CU3778">
        <v>74</v>
      </c>
      <c r="CX3778" t="s">
        <v>11279</v>
      </c>
    </row>
    <row r="3779" spans="1:102" x14ac:dyDescent="0.25">
      <c r="A3779" t="s">
        <v>11282</v>
      </c>
      <c r="B3779" t="s">
        <v>98</v>
      </c>
      <c r="F3779">
        <v>0.77</v>
      </c>
      <c r="G3779">
        <v>0.03</v>
      </c>
      <c r="H3779">
        <v>0.03</v>
      </c>
      <c r="L3779">
        <v>634.6</v>
      </c>
      <c r="M3779">
        <v>3.7</v>
      </c>
      <c r="N3779">
        <v>4.0999999999999996</v>
      </c>
      <c r="O3779">
        <v>1.4</v>
      </c>
      <c r="P3779">
        <v>0.03</v>
      </c>
      <c r="Q3779">
        <v>0.03</v>
      </c>
      <c r="R3779">
        <v>0.112</v>
      </c>
      <c r="S3779">
        <v>3.4000000000000002E-2</v>
      </c>
      <c r="T3779">
        <v>3.5000000000000003E-2</v>
      </c>
      <c r="Y3779">
        <v>2013</v>
      </c>
      <c r="Z3779" s="1">
        <v>44232</v>
      </c>
      <c r="AA3779">
        <v>-64.739999999999995</v>
      </c>
      <c r="AB3779">
        <v>25.78</v>
      </c>
      <c r="AC3779">
        <v>20.63</v>
      </c>
      <c r="AG3779">
        <v>2455878</v>
      </c>
      <c r="AH3779">
        <v>11</v>
      </c>
      <c r="AI3779">
        <v>11</v>
      </c>
      <c r="AU3779" s="4"/>
      <c r="AV3779" s="4">
        <f>O3779*149597871*COS(U3779*3.14159265359/180)/(CL3779*695700)</f>
        <v>242.77824076006061</v>
      </c>
      <c r="AW3779" s="4">
        <f t="shared" ref="AW3779:AW3842" si="130">IF(ABS(AV3779)&lt;1,AV3779,999)</f>
        <v>999</v>
      </c>
      <c r="BC3779">
        <v>17.75</v>
      </c>
      <c r="BD3779">
        <v>0.49</v>
      </c>
      <c r="BE3779">
        <v>0.5</v>
      </c>
      <c r="BO3779" t="s">
        <v>99</v>
      </c>
      <c r="BP3779" t="s">
        <v>100</v>
      </c>
      <c r="BS3779" t="s">
        <v>11283</v>
      </c>
      <c r="BU3779" t="s">
        <v>11278</v>
      </c>
      <c r="BV3779">
        <v>291.03230500000001</v>
      </c>
      <c r="BW3779">
        <v>49.040272000000002</v>
      </c>
      <c r="BZ3779">
        <v>8.9749999999999996</v>
      </c>
      <c r="CA3779">
        <v>8.6620000000000008</v>
      </c>
      <c r="CC3779">
        <v>144.77000000000001</v>
      </c>
      <c r="CD3779">
        <v>0.44</v>
      </c>
      <c r="CE3779">
        <v>0.44</v>
      </c>
      <c r="CF3779">
        <v>0.12</v>
      </c>
      <c r="CG3779">
        <v>7.3999999999999996E-2</v>
      </c>
      <c r="CH3779">
        <v>7.3999999999999996E-2</v>
      </c>
      <c r="CI3779">
        <v>1.08</v>
      </c>
      <c r="CJ3779">
        <v>0.05</v>
      </c>
      <c r="CK3779">
        <v>0.05</v>
      </c>
      <c r="CL3779">
        <v>1.24</v>
      </c>
      <c r="CM3779">
        <v>0.02</v>
      </c>
      <c r="CN3779">
        <v>0.02</v>
      </c>
      <c r="CP3779">
        <v>6.3</v>
      </c>
      <c r="CQ3779">
        <v>1.7</v>
      </c>
      <c r="CR3779">
        <v>1.7</v>
      </c>
      <c r="CS3779">
        <v>5793</v>
      </c>
      <c r="CT3779">
        <v>74</v>
      </c>
      <c r="CU3779">
        <v>74</v>
      </c>
      <c r="CX3779" t="s">
        <v>11279</v>
      </c>
    </row>
    <row r="3780" spans="1:102" x14ac:dyDescent="0.25">
      <c r="A3780" t="s">
        <v>11284</v>
      </c>
      <c r="B3780" t="s">
        <v>98</v>
      </c>
      <c r="I3780">
        <v>0.216</v>
      </c>
      <c r="J3780">
        <v>2.1999999999999999E-2</v>
      </c>
      <c r="K3780">
        <v>7.2999999999999995E-2</v>
      </c>
      <c r="L3780">
        <v>3.6899262899999998</v>
      </c>
      <c r="M3780" s="2">
        <v>9.4299999999999995E-6</v>
      </c>
      <c r="N3780" s="2">
        <v>9.4299999999999995E-6</v>
      </c>
      <c r="Y3780">
        <v>2016</v>
      </c>
      <c r="Z3780" s="1">
        <v>44232</v>
      </c>
      <c r="AG3780">
        <v>2455003.36461</v>
      </c>
      <c r="AH3780">
        <v>2.0799999999999998E-3</v>
      </c>
      <c r="AI3780">
        <v>2.0799999999999998E-3</v>
      </c>
      <c r="AU3780" s="4"/>
      <c r="AV3780" s="4">
        <f>O3780*149597871*COS(U3780*3.14159265359/180)/(CL3780*695700)</f>
        <v>0</v>
      </c>
      <c r="AW3780" s="4">
        <f t="shared" si="130"/>
        <v>0</v>
      </c>
      <c r="BO3780" t="s">
        <v>156</v>
      </c>
      <c r="BP3780" t="s">
        <v>146</v>
      </c>
      <c r="BS3780" t="s">
        <v>11285</v>
      </c>
      <c r="BU3780" t="s">
        <v>11286</v>
      </c>
      <c r="BV3780">
        <v>291.62241</v>
      </c>
      <c r="BW3780">
        <v>50.618237000000001</v>
      </c>
      <c r="BZ3780">
        <v>14.012</v>
      </c>
      <c r="CA3780">
        <v>13.72</v>
      </c>
      <c r="CB3780">
        <v>13.763999999999999</v>
      </c>
      <c r="CC3780">
        <v>1342</v>
      </c>
      <c r="CF3780">
        <v>0.13</v>
      </c>
      <c r="CG3780">
        <v>0.14599999999999999</v>
      </c>
      <c r="CH3780">
        <v>0.152</v>
      </c>
      <c r="CI3780">
        <v>1.08</v>
      </c>
      <c r="CJ3780">
        <v>0.06</v>
      </c>
      <c r="CK3780">
        <v>0.1</v>
      </c>
      <c r="CL3780">
        <v>1.1100000000000001</v>
      </c>
      <c r="CM3780">
        <v>0.11</v>
      </c>
      <c r="CN3780">
        <v>0.38</v>
      </c>
      <c r="CP3780">
        <v>3.72</v>
      </c>
      <c r="CQ3780">
        <v>-2.0099999999999998</v>
      </c>
      <c r="CR3780">
        <v>1.93</v>
      </c>
      <c r="CS3780">
        <v>5890</v>
      </c>
      <c r="CT3780">
        <v>99.2</v>
      </c>
      <c r="CU3780">
        <v>77.37</v>
      </c>
      <c r="CX3780" t="s">
        <v>11287</v>
      </c>
    </row>
    <row r="3781" spans="1:102" x14ac:dyDescent="0.25">
      <c r="A3781" t="s">
        <v>11288</v>
      </c>
      <c r="B3781" t="s">
        <v>98</v>
      </c>
      <c r="I3781">
        <v>0.27500000000000002</v>
      </c>
      <c r="J3781">
        <v>1.4E-2</v>
      </c>
      <c r="K3781">
        <v>1.4E-2</v>
      </c>
      <c r="L3781">
        <v>26.394356460000001</v>
      </c>
      <c r="M3781" s="2">
        <v>6.0779999999999997E-5</v>
      </c>
      <c r="N3781" s="2">
        <v>6.0779999999999997E-5</v>
      </c>
      <c r="Y3781">
        <v>2016</v>
      </c>
      <c r="Z3781" s="1">
        <v>44232</v>
      </c>
      <c r="AG3781">
        <v>2455009.0535900001</v>
      </c>
      <c r="AH3781">
        <v>1.83E-3</v>
      </c>
      <c r="AI3781">
        <v>1.83E-3</v>
      </c>
      <c r="AU3781" s="4"/>
      <c r="AV3781" s="4">
        <f>O3781*149597871*COS(U3781*3.14159265359/180)/(CL3781*695700)</f>
        <v>0</v>
      </c>
      <c r="AW3781" s="4">
        <f t="shared" si="130"/>
        <v>0</v>
      </c>
      <c r="BO3781" t="s">
        <v>156</v>
      </c>
      <c r="BP3781" t="s">
        <v>146</v>
      </c>
      <c r="BS3781" t="s">
        <v>11289</v>
      </c>
      <c r="BU3781" t="s">
        <v>11290</v>
      </c>
      <c r="BV3781">
        <v>289.399721</v>
      </c>
      <c r="BW3781">
        <v>51.250323999999999</v>
      </c>
      <c r="BZ3781">
        <v>13.757</v>
      </c>
      <c r="CA3781">
        <v>13.272</v>
      </c>
      <c r="CB3781">
        <v>13.172000000000001</v>
      </c>
      <c r="CC3781">
        <v>666</v>
      </c>
      <c r="CF3781">
        <v>-0.04</v>
      </c>
      <c r="CG3781">
        <v>0.16400000000000001</v>
      </c>
      <c r="CH3781">
        <v>0.151</v>
      </c>
      <c r="CI3781">
        <v>0.8</v>
      </c>
      <c r="CJ3781">
        <v>0.05</v>
      </c>
      <c r="CK3781">
        <v>0.04</v>
      </c>
      <c r="CL3781">
        <v>0.76</v>
      </c>
      <c r="CM3781">
        <v>0.04</v>
      </c>
      <c r="CN3781">
        <v>0.03</v>
      </c>
      <c r="CP3781">
        <v>5.01</v>
      </c>
      <c r="CQ3781">
        <v>-2.95</v>
      </c>
      <c r="CR3781">
        <v>5.63</v>
      </c>
      <c r="CS3781">
        <v>5021</v>
      </c>
      <c r="CT3781">
        <v>62.09</v>
      </c>
      <c r="CU3781">
        <v>63.8</v>
      </c>
      <c r="CX3781" t="s">
        <v>11291</v>
      </c>
    </row>
    <row r="3782" spans="1:102" x14ac:dyDescent="0.25">
      <c r="A3782" t="s">
        <v>11292</v>
      </c>
      <c r="B3782" t="s">
        <v>98</v>
      </c>
      <c r="I3782">
        <v>0.65800000000000003</v>
      </c>
      <c r="J3782">
        <v>4.4999999999999998E-2</v>
      </c>
      <c r="K3782">
        <v>6.9000000000000006E-2</v>
      </c>
      <c r="L3782">
        <v>12.61190667</v>
      </c>
      <c r="M3782" s="2">
        <v>6.46E-6</v>
      </c>
      <c r="N3782" s="2">
        <v>6.46E-6</v>
      </c>
      <c r="Y3782">
        <v>2016</v>
      </c>
      <c r="Z3782" s="1">
        <v>44232</v>
      </c>
      <c r="AG3782">
        <v>2455013.8924440001</v>
      </c>
      <c r="AH3782">
        <v>3.9800000000000002E-4</v>
      </c>
      <c r="AI3782">
        <v>3.9800000000000002E-4</v>
      </c>
      <c r="AU3782" s="4"/>
      <c r="AV3782" s="4">
        <f>O3782*149597871*COS(U3782*3.14159265359/180)/(CL3782*695700)</f>
        <v>0</v>
      </c>
      <c r="AW3782" s="4">
        <f t="shared" si="130"/>
        <v>0</v>
      </c>
      <c r="BO3782" t="s">
        <v>156</v>
      </c>
      <c r="BP3782" t="s">
        <v>146</v>
      </c>
      <c r="BS3782" t="s">
        <v>11293</v>
      </c>
      <c r="BU3782" t="s">
        <v>11294</v>
      </c>
      <c r="BV3782">
        <v>289.11222199999997</v>
      </c>
      <c r="BW3782">
        <v>51.737380999999999</v>
      </c>
      <c r="BZ3782">
        <v>13.942</v>
      </c>
      <c r="CA3782">
        <v>13.545999999999999</v>
      </c>
      <c r="CB3782">
        <v>13.478</v>
      </c>
      <c r="CC3782">
        <v>951</v>
      </c>
      <c r="CF3782">
        <v>-0.05</v>
      </c>
      <c r="CG3782">
        <v>0.17199999999999999</v>
      </c>
      <c r="CH3782">
        <v>0.14299999999999999</v>
      </c>
      <c r="CI3782">
        <v>0.92</v>
      </c>
      <c r="CJ3782">
        <v>0.05</v>
      </c>
      <c r="CK3782">
        <v>0.04</v>
      </c>
      <c r="CL3782">
        <v>0.89</v>
      </c>
      <c r="CM3782">
        <v>0.06</v>
      </c>
      <c r="CN3782">
        <v>0.09</v>
      </c>
      <c r="CP3782">
        <v>3.98</v>
      </c>
      <c r="CQ3782">
        <v>-2.34</v>
      </c>
      <c r="CR3782">
        <v>5.18</v>
      </c>
      <c r="CS3782">
        <v>5559</v>
      </c>
      <c r="CT3782">
        <v>82.16</v>
      </c>
      <c r="CU3782">
        <v>84.63</v>
      </c>
      <c r="CX3782" t="s">
        <v>11295</v>
      </c>
    </row>
    <row r="3783" spans="1:102" x14ac:dyDescent="0.25">
      <c r="A3783" t="s">
        <v>11296</v>
      </c>
      <c r="B3783" t="s">
        <v>98</v>
      </c>
      <c r="I3783">
        <v>0.17599999999999999</v>
      </c>
      <c r="J3783">
        <v>1.4999999999999999E-2</v>
      </c>
      <c r="K3783">
        <v>0.03</v>
      </c>
      <c r="L3783">
        <v>2.5391831800000002</v>
      </c>
      <c r="M3783" s="2">
        <v>5.1100000000000002E-6</v>
      </c>
      <c r="N3783" s="2">
        <v>5.1100000000000002E-6</v>
      </c>
      <c r="Y3783">
        <v>2016</v>
      </c>
      <c r="Z3783" s="1">
        <v>44232</v>
      </c>
      <c r="AG3783">
        <v>2455002.6741399998</v>
      </c>
      <c r="AH3783">
        <v>1.56E-3</v>
      </c>
      <c r="AI3783">
        <v>1.56E-3</v>
      </c>
      <c r="AU3783" s="4"/>
      <c r="AV3783" s="4">
        <f>O3783*149597871*COS(U3783*3.14159265359/180)/(CL3783*695700)</f>
        <v>0</v>
      </c>
      <c r="AW3783" s="4">
        <f t="shared" si="130"/>
        <v>0</v>
      </c>
      <c r="BO3783" t="s">
        <v>156</v>
      </c>
      <c r="BP3783" t="s">
        <v>146</v>
      </c>
      <c r="BS3783" t="s">
        <v>11297</v>
      </c>
      <c r="BU3783" t="s">
        <v>11298</v>
      </c>
      <c r="BV3783">
        <v>291.43998199999999</v>
      </c>
      <c r="BW3783">
        <v>37.905656</v>
      </c>
      <c r="BZ3783">
        <v>13.811999999999999</v>
      </c>
      <c r="CA3783">
        <v>13.465</v>
      </c>
      <c r="CB3783">
        <v>13.358000000000001</v>
      </c>
      <c r="CC3783">
        <v>976</v>
      </c>
      <c r="CF3783">
        <v>-0.03</v>
      </c>
      <c r="CG3783">
        <v>0.18099999999999999</v>
      </c>
      <c r="CH3783">
        <v>0.14399999999999999</v>
      </c>
      <c r="CI3783">
        <v>0.96</v>
      </c>
      <c r="CJ3783">
        <v>0.06</v>
      </c>
      <c r="CK3783">
        <v>0.06</v>
      </c>
      <c r="CL3783">
        <v>0.95</v>
      </c>
      <c r="CM3783">
        <v>0.08</v>
      </c>
      <c r="CN3783">
        <v>0.16</v>
      </c>
      <c r="CP3783">
        <v>4.37</v>
      </c>
      <c r="CQ3783">
        <v>-2.56</v>
      </c>
      <c r="CR3783">
        <v>4.1900000000000004</v>
      </c>
      <c r="CS3783">
        <v>5703</v>
      </c>
      <c r="CT3783">
        <v>149.37</v>
      </c>
      <c r="CU3783">
        <v>140.91</v>
      </c>
      <c r="CX3783" t="s">
        <v>11299</v>
      </c>
    </row>
    <row r="3784" spans="1:102" x14ac:dyDescent="0.25">
      <c r="A3784" t="s">
        <v>11300</v>
      </c>
      <c r="B3784" t="s">
        <v>98</v>
      </c>
      <c r="I3784">
        <v>0.3</v>
      </c>
      <c r="J3784">
        <v>2.7E-2</v>
      </c>
      <c r="K3784">
        <v>2.7E-2</v>
      </c>
      <c r="L3784">
        <v>6.77030201</v>
      </c>
      <c r="M3784" s="2">
        <v>8.8599999999999999E-6</v>
      </c>
      <c r="N3784" s="2">
        <v>8.8599999999999999E-6</v>
      </c>
      <c r="Y3784">
        <v>2016</v>
      </c>
      <c r="Z3784" s="1">
        <v>44232</v>
      </c>
      <c r="AG3784">
        <v>2455003.5769699998</v>
      </c>
      <c r="AH3784">
        <v>1.0300000000000001E-3</v>
      </c>
      <c r="AI3784">
        <v>1.0300000000000001E-3</v>
      </c>
      <c r="AU3784" s="4"/>
      <c r="AV3784" s="4">
        <f>O3784*149597871*COS(U3784*3.14159265359/180)/(CL3784*695700)</f>
        <v>0</v>
      </c>
      <c r="AW3784" s="4">
        <f t="shared" si="130"/>
        <v>0</v>
      </c>
      <c r="BO3784" t="s">
        <v>156</v>
      </c>
      <c r="BP3784" t="s">
        <v>146</v>
      </c>
      <c r="BS3784" t="s">
        <v>11301</v>
      </c>
      <c r="BU3784" t="s">
        <v>11302</v>
      </c>
      <c r="BV3784">
        <v>290.87051700000001</v>
      </c>
      <c r="BW3784">
        <v>38.273634999999999</v>
      </c>
      <c r="BZ3784">
        <v>14.318</v>
      </c>
      <c r="CA3784">
        <v>13.91</v>
      </c>
      <c r="CB3784">
        <v>13.827999999999999</v>
      </c>
      <c r="CC3784">
        <v>1066</v>
      </c>
      <c r="CF3784">
        <v>-0.11</v>
      </c>
      <c r="CG3784">
        <v>0.19400000000000001</v>
      </c>
      <c r="CH3784">
        <v>0.161</v>
      </c>
      <c r="CI3784">
        <v>0.89</v>
      </c>
      <c r="CJ3784">
        <v>0.06</v>
      </c>
      <c r="CK3784">
        <v>0.06</v>
      </c>
      <c r="CL3784">
        <v>0.86</v>
      </c>
      <c r="CM3784">
        <v>7.0000000000000007E-2</v>
      </c>
      <c r="CN3784">
        <v>0.08</v>
      </c>
      <c r="CP3784">
        <v>4.37</v>
      </c>
      <c r="CQ3784">
        <v>-2.73</v>
      </c>
      <c r="CR3784">
        <v>5.68</v>
      </c>
      <c r="CS3784">
        <v>5493</v>
      </c>
      <c r="CT3784">
        <v>118.74</v>
      </c>
      <c r="CU3784">
        <v>123.67</v>
      </c>
      <c r="CX3784" t="s">
        <v>11303</v>
      </c>
    </row>
    <row r="3785" spans="1:102" x14ac:dyDescent="0.25">
      <c r="A3785" t="s">
        <v>11304</v>
      </c>
      <c r="B3785" t="s">
        <v>98</v>
      </c>
      <c r="I3785">
        <v>0.94399999999999995</v>
      </c>
      <c r="J3785">
        <v>0.106</v>
      </c>
      <c r="K3785">
        <v>0.27300000000000002</v>
      </c>
      <c r="L3785">
        <v>1.6255222</v>
      </c>
      <c r="M3785" s="2">
        <v>1.4999999999999999E-7</v>
      </c>
      <c r="N3785" s="2">
        <v>1.4999999999999999E-7</v>
      </c>
      <c r="Y3785">
        <v>2016</v>
      </c>
      <c r="Z3785" s="1">
        <v>44232</v>
      </c>
      <c r="AG3785">
        <v>2455003.8266710001</v>
      </c>
      <c r="AH3785" s="2">
        <v>7.3999999999999996E-5</v>
      </c>
      <c r="AI3785" s="2">
        <v>7.3999999999999996E-5</v>
      </c>
      <c r="AU3785" s="4"/>
      <c r="AV3785" s="4">
        <f>O3785*149597871*COS(U3785*3.14159265359/180)/(CL3785*695700)</f>
        <v>0</v>
      </c>
      <c r="AW3785" s="4">
        <f t="shared" si="130"/>
        <v>0</v>
      </c>
      <c r="BO3785" t="s">
        <v>156</v>
      </c>
      <c r="BP3785" t="s">
        <v>146</v>
      </c>
      <c r="BS3785" t="s">
        <v>11305</v>
      </c>
      <c r="BU3785" t="s">
        <v>11306</v>
      </c>
      <c r="BV3785">
        <v>293.87193000000002</v>
      </c>
      <c r="BW3785">
        <v>38.422949000000003</v>
      </c>
      <c r="BZ3785">
        <v>13.656000000000001</v>
      </c>
      <c r="CA3785">
        <v>13.355</v>
      </c>
      <c r="CB3785">
        <v>13.307</v>
      </c>
      <c r="CC3785">
        <v>1145</v>
      </c>
      <c r="CF3785">
        <v>0.15</v>
      </c>
      <c r="CG3785">
        <v>0.154</v>
      </c>
      <c r="CH3785">
        <v>0.14499999999999999</v>
      </c>
      <c r="CI3785">
        <v>1.1100000000000001</v>
      </c>
      <c r="CJ3785">
        <v>7.0000000000000007E-2</v>
      </c>
      <c r="CK3785">
        <v>0.11</v>
      </c>
      <c r="CL3785">
        <v>1.1599999999999999</v>
      </c>
      <c r="CM3785">
        <v>0.13</v>
      </c>
      <c r="CN3785">
        <v>0.34</v>
      </c>
      <c r="CP3785">
        <v>3.39</v>
      </c>
      <c r="CQ3785">
        <v>-1.76</v>
      </c>
      <c r="CR3785">
        <v>1.6</v>
      </c>
      <c r="CS3785">
        <v>5963</v>
      </c>
      <c r="CT3785">
        <v>126.15</v>
      </c>
      <c r="CU3785">
        <v>94.44</v>
      </c>
      <c r="CX3785" t="s">
        <v>11307</v>
      </c>
    </row>
    <row r="3786" spans="1:102" x14ac:dyDescent="0.25">
      <c r="A3786" t="s">
        <v>11308</v>
      </c>
      <c r="B3786" t="s">
        <v>98</v>
      </c>
      <c r="I3786">
        <v>1.0840000000000001</v>
      </c>
      <c r="J3786">
        <v>0.09</v>
      </c>
      <c r="K3786">
        <v>0.17599999999999999</v>
      </c>
      <c r="L3786">
        <v>1.5947454599999999</v>
      </c>
      <c r="M3786" s="2">
        <v>1.1000000000000001E-7</v>
      </c>
      <c r="N3786" s="2">
        <v>1.1000000000000001E-7</v>
      </c>
      <c r="Y3786">
        <v>2016</v>
      </c>
      <c r="Z3786" s="1">
        <v>44232</v>
      </c>
      <c r="AG3786">
        <v>2455003.6483220002</v>
      </c>
      <c r="AH3786" s="2">
        <v>5.8E-5</v>
      </c>
      <c r="AI3786" s="2">
        <v>5.8E-5</v>
      </c>
      <c r="AU3786" s="4"/>
      <c r="AV3786" s="4">
        <f>O3786*149597871*COS(U3786*3.14159265359/180)/(CL3786*695700)</f>
        <v>0</v>
      </c>
      <c r="AW3786" s="4">
        <f t="shared" si="130"/>
        <v>0</v>
      </c>
      <c r="BO3786" t="s">
        <v>156</v>
      </c>
      <c r="BP3786" t="s">
        <v>146</v>
      </c>
      <c r="BS3786" t="s">
        <v>11309</v>
      </c>
      <c r="BU3786" t="s">
        <v>11310</v>
      </c>
      <c r="BV3786">
        <v>285.21380699999997</v>
      </c>
      <c r="BW3786">
        <v>39.027484999999999</v>
      </c>
      <c r="BZ3786">
        <v>14.35</v>
      </c>
      <c r="CA3786">
        <v>13.941000000000001</v>
      </c>
      <c r="CB3786">
        <v>13.917</v>
      </c>
      <c r="CC3786">
        <v>1203</v>
      </c>
      <c r="CF3786">
        <v>-7.0000000000000007E-2</v>
      </c>
      <c r="CG3786">
        <v>0.184</v>
      </c>
      <c r="CH3786">
        <v>0.152</v>
      </c>
      <c r="CI3786">
        <v>0.94</v>
      </c>
      <c r="CJ3786">
        <v>0.06</v>
      </c>
      <c r="CK3786">
        <v>0.06</v>
      </c>
      <c r="CL3786">
        <v>0.92</v>
      </c>
      <c r="CM3786">
        <v>0.08</v>
      </c>
      <c r="CN3786">
        <v>0.15</v>
      </c>
      <c r="CP3786">
        <v>4.47</v>
      </c>
      <c r="CQ3786">
        <v>-2.74</v>
      </c>
      <c r="CR3786">
        <v>4.47</v>
      </c>
      <c r="CS3786">
        <v>5649</v>
      </c>
      <c r="CT3786">
        <v>112.79</v>
      </c>
      <c r="CU3786">
        <v>155.13999999999999</v>
      </c>
      <c r="CX3786" t="s">
        <v>11311</v>
      </c>
    </row>
    <row r="3787" spans="1:102" x14ac:dyDescent="0.25">
      <c r="A3787" t="s">
        <v>11312</v>
      </c>
      <c r="B3787" t="s">
        <v>98</v>
      </c>
      <c r="I3787">
        <v>0.314</v>
      </c>
      <c r="J3787">
        <v>1.7999999999999999E-2</v>
      </c>
      <c r="K3787">
        <v>1.4E-2</v>
      </c>
      <c r="L3787">
        <v>20.505869780000001</v>
      </c>
      <c r="M3787" s="2">
        <v>2.828E-5</v>
      </c>
      <c r="N3787" s="2">
        <v>2.828E-5</v>
      </c>
      <c r="Y3787">
        <v>2016</v>
      </c>
      <c r="Z3787" s="1">
        <v>44232</v>
      </c>
      <c r="AG3787">
        <v>2455014.4347399999</v>
      </c>
      <c r="AH3787">
        <v>1.1000000000000001E-3</v>
      </c>
      <c r="AI3787">
        <v>1.1000000000000001E-3</v>
      </c>
      <c r="AU3787" s="4"/>
      <c r="AV3787" s="4">
        <f>O3787*149597871*COS(U3787*3.14159265359/180)/(CL3787*695700)</f>
        <v>0</v>
      </c>
      <c r="AW3787" s="4">
        <f t="shared" si="130"/>
        <v>0</v>
      </c>
      <c r="BO3787" t="s">
        <v>156</v>
      </c>
      <c r="BP3787" t="s">
        <v>146</v>
      </c>
      <c r="BS3787" t="s">
        <v>11313</v>
      </c>
      <c r="BU3787" t="s">
        <v>11314</v>
      </c>
      <c r="BV3787">
        <v>289.31545199999999</v>
      </c>
      <c r="BW3787">
        <v>39.153284999999997</v>
      </c>
      <c r="BZ3787">
        <v>13.842000000000001</v>
      </c>
      <c r="CA3787">
        <v>13.250999999999999</v>
      </c>
      <c r="CB3787">
        <v>13.215999999999999</v>
      </c>
      <c r="CC3787">
        <v>628</v>
      </c>
      <c r="CF3787">
        <v>-0.04</v>
      </c>
      <c r="CG3787">
        <v>0.16</v>
      </c>
      <c r="CH3787">
        <v>0.14399999999999999</v>
      </c>
      <c r="CI3787">
        <v>0.77</v>
      </c>
      <c r="CJ3787">
        <v>0.04</v>
      </c>
      <c r="CK3787">
        <v>0.04</v>
      </c>
      <c r="CL3787">
        <v>0.73</v>
      </c>
      <c r="CM3787">
        <v>0.04</v>
      </c>
      <c r="CN3787">
        <v>0.03</v>
      </c>
      <c r="CP3787">
        <v>5.5</v>
      </c>
      <c r="CQ3787">
        <v>-3.3</v>
      </c>
      <c r="CR3787">
        <v>5.78</v>
      </c>
      <c r="CS3787">
        <v>4841</v>
      </c>
      <c r="CT3787">
        <v>63.99</v>
      </c>
      <c r="CU3787">
        <v>93</v>
      </c>
      <c r="CX3787" t="s">
        <v>11315</v>
      </c>
    </row>
    <row r="3788" spans="1:102" x14ac:dyDescent="0.25">
      <c r="A3788" t="s">
        <v>11316</v>
      </c>
      <c r="B3788" t="s">
        <v>98</v>
      </c>
      <c r="I3788">
        <v>0.871</v>
      </c>
      <c r="J3788">
        <v>8.6999999999999994E-2</v>
      </c>
      <c r="K3788">
        <v>0.157</v>
      </c>
      <c r="L3788">
        <v>3.8959368400000001</v>
      </c>
      <c r="M3788" s="2">
        <v>7.9999999999999996E-7</v>
      </c>
      <c r="N3788" s="2">
        <v>7.9999999999999996E-7</v>
      </c>
      <c r="Y3788">
        <v>2016</v>
      </c>
      <c r="Z3788" s="1">
        <v>44232</v>
      </c>
      <c r="AG3788">
        <v>2455003.5275249998</v>
      </c>
      <c r="AH3788">
        <v>1.63E-4</v>
      </c>
      <c r="AI3788">
        <v>1.63E-4</v>
      </c>
      <c r="AU3788" s="4"/>
      <c r="AV3788" s="4">
        <f>O3788*149597871*COS(U3788*3.14159265359/180)/(CL3788*695700)</f>
        <v>0</v>
      </c>
      <c r="AW3788" s="4">
        <f t="shared" si="130"/>
        <v>0</v>
      </c>
      <c r="BO3788" t="s">
        <v>156</v>
      </c>
      <c r="BP3788" t="s">
        <v>146</v>
      </c>
      <c r="BS3788" t="s">
        <v>11317</v>
      </c>
      <c r="BU3788" t="s">
        <v>11318</v>
      </c>
      <c r="BV3788">
        <v>294.65524199999999</v>
      </c>
      <c r="BW3788">
        <v>39.308365999999999</v>
      </c>
      <c r="BZ3788">
        <v>14.364000000000001</v>
      </c>
      <c r="CA3788">
        <v>13.968999999999999</v>
      </c>
      <c r="CB3788">
        <v>13.923999999999999</v>
      </c>
      <c r="CC3788">
        <v>1247</v>
      </c>
      <c r="CF3788">
        <v>0.02</v>
      </c>
      <c r="CG3788">
        <v>0.16700000000000001</v>
      </c>
      <c r="CH3788">
        <v>0.13300000000000001</v>
      </c>
      <c r="CI3788">
        <v>0.98</v>
      </c>
      <c r="CJ3788">
        <v>7.0000000000000007E-2</v>
      </c>
      <c r="CK3788">
        <v>7.0000000000000007E-2</v>
      </c>
      <c r="CL3788">
        <v>0.96</v>
      </c>
      <c r="CM3788">
        <v>0.09</v>
      </c>
      <c r="CN3788">
        <v>0.17</v>
      </c>
      <c r="CP3788">
        <v>4.2699999999999996</v>
      </c>
      <c r="CQ3788">
        <v>-2.54</v>
      </c>
      <c r="CR3788">
        <v>3.92</v>
      </c>
      <c r="CS3788">
        <v>5715</v>
      </c>
      <c r="CT3788">
        <v>199.21</v>
      </c>
      <c r="CU3788">
        <v>152.52000000000001</v>
      </c>
      <c r="CX3788" t="s">
        <v>11319</v>
      </c>
    </row>
    <row r="3789" spans="1:102" x14ac:dyDescent="0.25">
      <c r="A3789" t="s">
        <v>11320</v>
      </c>
      <c r="B3789" t="s">
        <v>98</v>
      </c>
      <c r="I3789">
        <v>0.25800000000000001</v>
      </c>
      <c r="J3789">
        <v>2.1000000000000001E-2</v>
      </c>
      <c r="K3789">
        <v>3.1E-2</v>
      </c>
      <c r="L3789">
        <v>22.366560790000001</v>
      </c>
      <c r="M3789" s="2">
        <v>9.8109999999999994E-5</v>
      </c>
      <c r="N3789" s="2">
        <v>9.8109999999999994E-5</v>
      </c>
      <c r="Y3789">
        <v>2016</v>
      </c>
      <c r="Z3789" s="1">
        <v>44232</v>
      </c>
      <c r="AG3789">
        <v>2455008.4550800002</v>
      </c>
      <c r="AH3789">
        <v>3.6099999999999999E-3</v>
      </c>
      <c r="AI3789">
        <v>3.6099999999999999E-3</v>
      </c>
      <c r="AU3789" s="4"/>
      <c r="AV3789" s="4">
        <f>O3789*149597871*COS(U3789*3.14159265359/180)/(CL3789*695700)</f>
        <v>0</v>
      </c>
      <c r="AW3789" s="4">
        <f t="shared" si="130"/>
        <v>0</v>
      </c>
      <c r="BO3789" t="s">
        <v>156</v>
      </c>
      <c r="BP3789" t="s">
        <v>146</v>
      </c>
      <c r="BS3789" t="s">
        <v>11321</v>
      </c>
      <c r="BU3789" t="s">
        <v>11322</v>
      </c>
      <c r="BV3789">
        <v>294.710624</v>
      </c>
      <c r="BW3789">
        <v>39.521743999999998</v>
      </c>
      <c r="BZ3789">
        <v>14.236000000000001</v>
      </c>
      <c r="CA3789">
        <v>13.849</v>
      </c>
      <c r="CB3789">
        <v>13.714</v>
      </c>
      <c r="CC3789">
        <v>1044</v>
      </c>
      <c r="CF3789">
        <v>-0.01</v>
      </c>
      <c r="CG3789">
        <v>0.184</v>
      </c>
      <c r="CH3789">
        <v>0.14399999999999999</v>
      </c>
      <c r="CI3789">
        <v>0.91</v>
      </c>
      <c r="CJ3789">
        <v>0.06</v>
      </c>
      <c r="CK3789">
        <v>0.05</v>
      </c>
      <c r="CL3789">
        <v>0.88</v>
      </c>
      <c r="CM3789">
        <v>7.0000000000000007E-2</v>
      </c>
      <c r="CN3789">
        <v>0.1</v>
      </c>
      <c r="CP3789">
        <v>4.57</v>
      </c>
      <c r="CQ3789">
        <v>-2.88</v>
      </c>
      <c r="CR3789">
        <v>5.13</v>
      </c>
      <c r="CS3789">
        <v>5518</v>
      </c>
      <c r="CT3789">
        <v>162.69</v>
      </c>
      <c r="CU3789">
        <v>122.7</v>
      </c>
      <c r="CX3789" t="s">
        <v>11323</v>
      </c>
    </row>
    <row r="3790" spans="1:102" x14ac:dyDescent="0.25">
      <c r="A3790" t="s">
        <v>11324</v>
      </c>
      <c r="B3790" t="s">
        <v>98</v>
      </c>
      <c r="I3790">
        <v>0.2</v>
      </c>
      <c r="J3790">
        <v>2.5999999999999999E-2</v>
      </c>
      <c r="K3790">
        <v>3.9E-2</v>
      </c>
      <c r="L3790">
        <v>13.722341</v>
      </c>
      <c r="M3790" s="2">
        <v>3.6000000000000001E-5</v>
      </c>
      <c r="N3790" s="2">
        <v>3.6000000000000001E-5</v>
      </c>
      <c r="O3790">
        <v>9.4E-2</v>
      </c>
      <c r="P3790">
        <v>1.6E-2</v>
      </c>
      <c r="Q3790">
        <v>2.3E-2</v>
      </c>
      <c r="R3790">
        <v>0.16</v>
      </c>
      <c r="S3790">
        <v>1E-3</v>
      </c>
      <c r="T3790">
        <v>0.17</v>
      </c>
      <c r="U3790">
        <v>89.62</v>
      </c>
      <c r="V3790">
        <v>0.45</v>
      </c>
      <c r="W3790">
        <v>0.62</v>
      </c>
      <c r="Y3790">
        <v>2013</v>
      </c>
      <c r="Z3790" s="1">
        <v>44232</v>
      </c>
      <c r="AG3790">
        <v>2454970.8413999998</v>
      </c>
      <c r="AH3790">
        <v>1.6000000000000001E-3</v>
      </c>
      <c r="AI3790">
        <v>1.6000000000000001E-3</v>
      </c>
      <c r="AJ3790">
        <v>2454970.8413999998</v>
      </c>
      <c r="AK3790">
        <v>1.6000000000000001E-3</v>
      </c>
      <c r="AL3790">
        <v>1.6000000000000001E-3</v>
      </c>
      <c r="AS3790" s="3">
        <v>0.15</v>
      </c>
      <c r="AU3790" s="4">
        <f t="shared" si="129"/>
        <v>0.15</v>
      </c>
      <c r="AV3790" s="4">
        <f>O3790*149597871*COS(U3790*3.14159265359/180)/(CL3790*695700)</f>
        <v>0.14414716153770948</v>
      </c>
      <c r="AW3790" s="4">
        <f t="shared" si="130"/>
        <v>0.14414716153770948</v>
      </c>
      <c r="AX3790">
        <v>0.1</v>
      </c>
      <c r="AY3790">
        <v>0.17</v>
      </c>
      <c r="BF3790">
        <v>779</v>
      </c>
      <c r="BG3790">
        <v>51</v>
      </c>
      <c r="BH3790">
        <v>50</v>
      </c>
      <c r="BO3790" t="s">
        <v>99</v>
      </c>
      <c r="BP3790" t="s">
        <v>146</v>
      </c>
      <c r="BS3790" t="s">
        <v>11325</v>
      </c>
      <c r="BU3790" t="s">
        <v>11326</v>
      </c>
      <c r="BV3790">
        <v>293.26093800000001</v>
      </c>
      <c r="BW3790">
        <v>44.868895999999999</v>
      </c>
      <c r="BX3790">
        <v>13.7</v>
      </c>
      <c r="BZ3790">
        <v>12.631</v>
      </c>
      <c r="CA3790">
        <v>12.284000000000001</v>
      </c>
      <c r="CC3790">
        <v>746.33</v>
      </c>
      <c r="CD3790">
        <v>7.93</v>
      </c>
      <c r="CE3790">
        <v>7.93</v>
      </c>
      <c r="CF3790">
        <v>-0.28999999999999998</v>
      </c>
      <c r="CG3790">
        <v>0.15</v>
      </c>
      <c r="CH3790">
        <v>0.15</v>
      </c>
      <c r="CI3790">
        <v>0.81</v>
      </c>
      <c r="CJ3790">
        <v>8.1000000000000003E-2</v>
      </c>
      <c r="CK3790">
        <v>0.09</v>
      </c>
      <c r="CL3790">
        <v>0.93</v>
      </c>
      <c r="CM3790">
        <v>0.12</v>
      </c>
      <c r="CN3790">
        <v>0.18</v>
      </c>
      <c r="CO3790" t="s">
        <v>350</v>
      </c>
      <c r="CS3790">
        <v>5638</v>
      </c>
      <c r="CT3790">
        <v>168</v>
      </c>
      <c r="CU3790">
        <v>168</v>
      </c>
      <c r="CX3790" t="s">
        <v>11327</v>
      </c>
    </row>
    <row r="3791" spans="1:102" x14ac:dyDescent="0.25">
      <c r="A3791" t="s">
        <v>11328</v>
      </c>
      <c r="B3791" t="s">
        <v>98</v>
      </c>
      <c r="I3791">
        <v>0.153</v>
      </c>
      <c r="J3791">
        <v>2.1000000000000001E-2</v>
      </c>
      <c r="K3791">
        <v>0.03</v>
      </c>
      <c r="L3791">
        <v>242.46129999999999</v>
      </c>
      <c r="M3791">
        <v>5.8999999999999999E-3</v>
      </c>
      <c r="N3791">
        <v>6.4000000000000003E-3</v>
      </c>
      <c r="O3791">
        <v>0.64</v>
      </c>
      <c r="P3791">
        <v>0.11</v>
      </c>
      <c r="Q3791">
        <v>0.15</v>
      </c>
      <c r="R3791">
        <v>0.14000000000000001</v>
      </c>
      <c r="S3791">
        <v>0.1</v>
      </c>
      <c r="T3791">
        <v>0.18</v>
      </c>
      <c r="U3791">
        <v>89.85</v>
      </c>
      <c r="V3791">
        <v>0.08</v>
      </c>
      <c r="W3791">
        <v>0.03</v>
      </c>
      <c r="Y3791">
        <v>2013</v>
      </c>
      <c r="Z3791" s="1">
        <v>44232</v>
      </c>
      <c r="AG3791">
        <v>2454983.87</v>
      </c>
      <c r="AH3791">
        <v>1.4E-2</v>
      </c>
      <c r="AI3791">
        <v>1.6E-2</v>
      </c>
      <c r="AJ3791">
        <v>2454983.87</v>
      </c>
      <c r="AK3791">
        <v>1.4E-2</v>
      </c>
      <c r="AL3791">
        <v>1.6E-2</v>
      </c>
      <c r="AS3791" s="3">
        <v>0.12</v>
      </c>
      <c r="AU3791" s="4">
        <f t="shared" si="129"/>
        <v>0.12</v>
      </c>
      <c r="AV3791" s="4">
        <f>O3791*149597871*COS(U3791*3.14159265359/180)/(CL3791*695700)</f>
        <v>0.38740798290174339</v>
      </c>
      <c r="AW3791" s="4">
        <f t="shared" si="130"/>
        <v>0.38740798290174339</v>
      </c>
      <c r="AX3791">
        <v>0.09</v>
      </c>
      <c r="AY3791">
        <v>0.21</v>
      </c>
      <c r="BF3791">
        <v>299</v>
      </c>
      <c r="BG3791">
        <v>20</v>
      </c>
      <c r="BH3791">
        <v>19</v>
      </c>
      <c r="BO3791" t="s">
        <v>99</v>
      </c>
      <c r="BP3791" t="s">
        <v>146</v>
      </c>
      <c r="BS3791" t="s">
        <v>11329</v>
      </c>
      <c r="BU3791" t="s">
        <v>11326</v>
      </c>
      <c r="BV3791">
        <v>293.26093800000001</v>
      </c>
      <c r="BW3791">
        <v>44.868895999999999</v>
      </c>
      <c r="BX3791">
        <v>13.7</v>
      </c>
      <c r="BZ3791">
        <v>12.631</v>
      </c>
      <c r="CA3791">
        <v>12.284000000000001</v>
      </c>
      <c r="CC3791">
        <v>746.33</v>
      </c>
      <c r="CD3791">
        <v>7.93</v>
      </c>
      <c r="CE3791">
        <v>7.93</v>
      </c>
      <c r="CF3791">
        <v>-0.28999999999999998</v>
      </c>
      <c r="CG3791">
        <v>0.15</v>
      </c>
      <c r="CH3791">
        <v>0.15</v>
      </c>
      <c r="CI3791">
        <v>0.81</v>
      </c>
      <c r="CJ3791">
        <v>8.1000000000000003E-2</v>
      </c>
      <c r="CK3791">
        <v>0.09</v>
      </c>
      <c r="CL3791">
        <v>0.93</v>
      </c>
      <c r="CM3791">
        <v>0.12</v>
      </c>
      <c r="CN3791">
        <v>0.18</v>
      </c>
      <c r="CO3791" t="s">
        <v>350</v>
      </c>
      <c r="CS3791">
        <v>5638</v>
      </c>
      <c r="CT3791">
        <v>168</v>
      </c>
      <c r="CU3791">
        <v>168</v>
      </c>
      <c r="CX3791" t="s">
        <v>11327</v>
      </c>
    </row>
    <row r="3792" spans="1:102" x14ac:dyDescent="0.25">
      <c r="A3792" t="s">
        <v>11330</v>
      </c>
      <c r="B3792" t="s">
        <v>98</v>
      </c>
      <c r="I3792">
        <v>0.53100000000000003</v>
      </c>
      <c r="J3792">
        <v>6.7000000000000004E-2</v>
      </c>
      <c r="K3792">
        <v>0.16300000000000001</v>
      </c>
      <c r="L3792">
        <v>7.7480943699999996</v>
      </c>
      <c r="M3792" s="2">
        <v>7.6299999999999998E-6</v>
      </c>
      <c r="N3792" s="2">
        <v>7.6299999999999998E-6</v>
      </c>
      <c r="Y3792">
        <v>2016</v>
      </c>
      <c r="Z3792" s="1">
        <v>44232</v>
      </c>
      <c r="AG3792">
        <v>2455007.9974310002</v>
      </c>
      <c r="AH3792">
        <v>7.8700000000000005E-4</v>
      </c>
      <c r="AI3792">
        <v>7.8700000000000005E-4</v>
      </c>
      <c r="AU3792" s="4"/>
      <c r="AV3792" s="4">
        <f>O3792*149597871*COS(U3792*3.14159265359/180)/(CL3792*695700)</f>
        <v>0</v>
      </c>
      <c r="AW3792" s="4">
        <f t="shared" si="130"/>
        <v>0</v>
      </c>
      <c r="BO3792" t="s">
        <v>156</v>
      </c>
      <c r="BP3792" t="s">
        <v>146</v>
      </c>
      <c r="BS3792" t="s">
        <v>11331</v>
      </c>
      <c r="BU3792" t="s">
        <v>11332</v>
      </c>
      <c r="BV3792">
        <v>294.48990600000002</v>
      </c>
      <c r="BW3792">
        <v>39.771445999999997</v>
      </c>
      <c r="BZ3792">
        <v>14.412000000000001</v>
      </c>
      <c r="CA3792">
        <v>14.113</v>
      </c>
      <c r="CB3792">
        <v>14.106</v>
      </c>
      <c r="CC3792">
        <v>1653</v>
      </c>
      <c r="CF3792">
        <v>0.19</v>
      </c>
      <c r="CG3792">
        <v>0.152</v>
      </c>
      <c r="CH3792">
        <v>0.13400000000000001</v>
      </c>
      <c r="CI3792">
        <v>1.1100000000000001</v>
      </c>
      <c r="CJ3792">
        <v>0.06</v>
      </c>
      <c r="CK3792">
        <v>0.1</v>
      </c>
      <c r="CL3792">
        <v>1.1599999999999999</v>
      </c>
      <c r="CM3792">
        <v>0.14000000000000001</v>
      </c>
      <c r="CN3792">
        <v>0.36</v>
      </c>
      <c r="CP3792">
        <v>3.55</v>
      </c>
      <c r="CQ3792">
        <v>-1.88</v>
      </c>
      <c r="CR3792">
        <v>1.96</v>
      </c>
      <c r="CS3792">
        <v>5913</v>
      </c>
      <c r="CT3792">
        <v>115.89</v>
      </c>
      <c r="CU3792">
        <v>87.61</v>
      </c>
      <c r="CX3792" t="s">
        <v>11333</v>
      </c>
    </row>
    <row r="3793" spans="1:102" x14ac:dyDescent="0.25">
      <c r="A3793" t="s">
        <v>11334</v>
      </c>
      <c r="B3793" t="s">
        <v>98</v>
      </c>
      <c r="I3793">
        <v>0.186</v>
      </c>
      <c r="J3793">
        <v>8.0000000000000002E-3</v>
      </c>
      <c r="K3793">
        <v>8.0000000000000002E-3</v>
      </c>
      <c r="L3793">
        <v>8.1143789999999996</v>
      </c>
      <c r="M3793" s="2">
        <v>1.1250000000000001E-5</v>
      </c>
      <c r="N3793" s="2">
        <v>1.1250000000000001E-5</v>
      </c>
      <c r="Y3793">
        <v>2016</v>
      </c>
      <c r="Z3793" s="1">
        <v>44232</v>
      </c>
      <c r="AG3793">
        <v>2455009.3392500002</v>
      </c>
      <c r="AH3793">
        <v>1.09E-3</v>
      </c>
      <c r="AI3793">
        <v>1.09E-3</v>
      </c>
      <c r="AU3793" s="4"/>
      <c r="AV3793" s="4">
        <f>O3793*149597871*COS(U3793*3.14159265359/180)/(CL3793*695700)</f>
        <v>0</v>
      </c>
      <c r="AW3793" s="4">
        <f t="shared" si="130"/>
        <v>0</v>
      </c>
      <c r="BO3793" t="s">
        <v>156</v>
      </c>
      <c r="BP3793" t="s">
        <v>146</v>
      </c>
      <c r="BS3793" t="s">
        <v>11335</v>
      </c>
      <c r="BU3793" t="s">
        <v>11336</v>
      </c>
      <c r="BV3793">
        <v>288.812003</v>
      </c>
      <c r="BW3793">
        <v>40.033397999999998</v>
      </c>
      <c r="BZ3793">
        <v>13.404999999999999</v>
      </c>
      <c r="CA3793">
        <v>12.723000000000001</v>
      </c>
      <c r="CB3793">
        <v>12.492000000000001</v>
      </c>
      <c r="CC3793">
        <v>239</v>
      </c>
      <c r="CF3793">
        <v>0.04</v>
      </c>
      <c r="CG3793">
        <v>7.6999999999999999E-2</v>
      </c>
      <c r="CH3793">
        <v>0.08</v>
      </c>
      <c r="CI3793">
        <v>0.53</v>
      </c>
      <c r="CJ3793">
        <v>0.02</v>
      </c>
      <c r="CK3793">
        <v>0.02</v>
      </c>
      <c r="CL3793">
        <v>0.5</v>
      </c>
      <c r="CM3793">
        <v>0.02</v>
      </c>
      <c r="CN3793">
        <v>0.02</v>
      </c>
      <c r="CP3793">
        <v>3.98</v>
      </c>
      <c r="CQ3793">
        <v>-2.2400000000000002</v>
      </c>
      <c r="CR3793">
        <v>5.61</v>
      </c>
      <c r="CS3793">
        <v>3715</v>
      </c>
      <c r="CT3793">
        <v>36.770000000000003</v>
      </c>
      <c r="CU3793">
        <v>37.369999999999997</v>
      </c>
      <c r="CX3793" t="s">
        <v>11337</v>
      </c>
    </row>
    <row r="3794" spans="1:102" x14ac:dyDescent="0.25">
      <c r="A3794" t="s">
        <v>11338</v>
      </c>
      <c r="B3794" t="s">
        <v>98</v>
      </c>
      <c r="I3794">
        <v>0.27700000000000002</v>
      </c>
      <c r="J3794">
        <v>2.1000000000000001E-2</v>
      </c>
      <c r="K3794">
        <v>3.3000000000000002E-2</v>
      </c>
      <c r="L3794">
        <v>21.812934940000002</v>
      </c>
      <c r="M3794" s="2">
        <v>7.1400000000000001E-5</v>
      </c>
      <c r="N3794" s="2">
        <v>7.1400000000000001E-5</v>
      </c>
      <c r="Y3794">
        <v>2016</v>
      </c>
      <c r="Z3794" s="1">
        <v>44232</v>
      </c>
      <c r="AG3794">
        <v>2455007.0112899998</v>
      </c>
      <c r="AH3794">
        <v>2.6900000000000001E-3</v>
      </c>
      <c r="AI3794">
        <v>2.6900000000000001E-3</v>
      </c>
      <c r="AU3794" s="4"/>
      <c r="AV3794" s="4">
        <f>O3794*149597871*COS(U3794*3.14159265359/180)/(CL3794*695700)</f>
        <v>0</v>
      </c>
      <c r="AW3794" s="4">
        <f t="shared" si="130"/>
        <v>0</v>
      </c>
      <c r="BO3794" t="s">
        <v>156</v>
      </c>
      <c r="BP3794" t="s">
        <v>146</v>
      </c>
      <c r="BS3794" t="s">
        <v>11339</v>
      </c>
      <c r="BU3794" t="s">
        <v>11340</v>
      </c>
      <c r="BV3794">
        <v>294.77683999999999</v>
      </c>
      <c r="BW3794">
        <v>40.153737999999997</v>
      </c>
      <c r="BZ3794">
        <v>14.204000000000001</v>
      </c>
      <c r="CA3794">
        <v>13.776</v>
      </c>
      <c r="CB3794">
        <v>13.702</v>
      </c>
      <c r="CC3794">
        <v>1000</v>
      </c>
      <c r="CF3794">
        <v>-0.01</v>
      </c>
      <c r="CG3794">
        <v>0.17199999999999999</v>
      </c>
      <c r="CH3794">
        <v>0.14000000000000001</v>
      </c>
      <c r="CI3794">
        <v>0.9</v>
      </c>
      <c r="CJ3794">
        <v>0.05</v>
      </c>
      <c r="CK3794">
        <v>0.05</v>
      </c>
      <c r="CL3794">
        <v>0.86</v>
      </c>
      <c r="CM3794">
        <v>0.06</v>
      </c>
      <c r="CN3794">
        <v>0.1</v>
      </c>
      <c r="CP3794">
        <v>4.68</v>
      </c>
      <c r="CQ3794">
        <v>-2.94</v>
      </c>
      <c r="CR3794">
        <v>6</v>
      </c>
      <c r="CS3794">
        <v>5440</v>
      </c>
      <c r="CT3794">
        <v>162</v>
      </c>
      <c r="CU3794">
        <v>157.76</v>
      </c>
      <c r="CX3794" t="s">
        <v>11341</v>
      </c>
    </row>
    <row r="3795" spans="1:102" x14ac:dyDescent="0.25">
      <c r="A3795" t="s">
        <v>11342</v>
      </c>
      <c r="B3795" t="s">
        <v>98</v>
      </c>
      <c r="I3795">
        <v>0.90800000000000003</v>
      </c>
      <c r="J3795">
        <v>6.9000000000000006E-2</v>
      </c>
      <c r="K3795">
        <v>4.4999999999999998E-2</v>
      </c>
      <c r="L3795">
        <v>15.37563332</v>
      </c>
      <c r="M3795" s="2">
        <v>1.0720000000000001E-5</v>
      </c>
      <c r="N3795" s="2">
        <v>1.0720000000000001E-5</v>
      </c>
      <c r="Y3795">
        <v>2016</v>
      </c>
      <c r="Z3795" s="1">
        <v>44232</v>
      </c>
      <c r="AG3795">
        <v>2455006.6132880002</v>
      </c>
      <c r="AH3795">
        <v>6.4999999999999997E-4</v>
      </c>
      <c r="AI3795">
        <v>6.4999999999999997E-4</v>
      </c>
      <c r="AU3795" s="4"/>
      <c r="AV3795" s="4">
        <f>O3795*149597871*COS(U3795*3.14159265359/180)/(CL3795*695700)</f>
        <v>0</v>
      </c>
      <c r="AW3795" s="4">
        <f t="shared" si="130"/>
        <v>0</v>
      </c>
      <c r="BO3795" t="s">
        <v>156</v>
      </c>
      <c r="BP3795" t="s">
        <v>146</v>
      </c>
      <c r="BS3795" t="s">
        <v>11343</v>
      </c>
      <c r="BU3795" t="s">
        <v>11344</v>
      </c>
      <c r="BV3795">
        <v>283.253557</v>
      </c>
      <c r="BW3795">
        <v>40.358196</v>
      </c>
      <c r="BZ3795">
        <v>14.877000000000001</v>
      </c>
      <c r="CA3795">
        <v>14.359</v>
      </c>
      <c r="CB3795">
        <v>14.178000000000001</v>
      </c>
      <c r="CC3795">
        <v>1002</v>
      </c>
      <c r="CF3795">
        <v>-0.1</v>
      </c>
      <c r="CG3795">
        <v>0.18099999999999999</v>
      </c>
      <c r="CH3795">
        <v>0.16700000000000001</v>
      </c>
      <c r="CI3795">
        <v>0.76</v>
      </c>
      <c r="CJ3795">
        <v>0.05</v>
      </c>
      <c r="CK3795">
        <v>0.04</v>
      </c>
      <c r="CL3795">
        <v>0.72</v>
      </c>
      <c r="CM3795">
        <v>0.04</v>
      </c>
      <c r="CN3795">
        <v>0.04</v>
      </c>
      <c r="CP3795">
        <v>4.47</v>
      </c>
      <c r="CQ3795">
        <v>-2.71</v>
      </c>
      <c r="CR3795">
        <v>6.05</v>
      </c>
      <c r="CS3795">
        <v>4881</v>
      </c>
      <c r="CT3795">
        <v>77.41</v>
      </c>
      <c r="CU3795">
        <v>78.78</v>
      </c>
      <c r="CX3795" t="s">
        <v>11345</v>
      </c>
    </row>
    <row r="3796" spans="1:102" x14ac:dyDescent="0.25">
      <c r="A3796" t="s">
        <v>11346</v>
      </c>
      <c r="B3796" t="s">
        <v>98</v>
      </c>
      <c r="I3796">
        <v>0.25</v>
      </c>
      <c r="J3796">
        <v>0.02</v>
      </c>
      <c r="K3796">
        <v>4.5999999999999999E-2</v>
      </c>
      <c r="L3796">
        <v>6.3658416100000004</v>
      </c>
      <c r="M3796" s="2">
        <v>8.1000000000000004E-6</v>
      </c>
      <c r="N3796" s="2">
        <v>8.1000000000000004E-6</v>
      </c>
      <c r="Y3796">
        <v>2016</v>
      </c>
      <c r="Z3796" s="1">
        <v>44232</v>
      </c>
      <c r="AG3796">
        <v>2455004.1354299998</v>
      </c>
      <c r="AH3796">
        <v>1.0300000000000001E-3</v>
      </c>
      <c r="AI3796">
        <v>1.0300000000000001E-3</v>
      </c>
      <c r="AU3796" s="4"/>
      <c r="AV3796" s="4">
        <f>O3796*149597871*COS(U3796*3.14159265359/180)/(CL3796*695700)</f>
        <v>0</v>
      </c>
      <c r="AW3796" s="4">
        <f t="shared" si="130"/>
        <v>0</v>
      </c>
      <c r="BO3796" t="s">
        <v>156</v>
      </c>
      <c r="BP3796" t="s">
        <v>146</v>
      </c>
      <c r="BS3796" t="s">
        <v>11347</v>
      </c>
      <c r="BU3796" t="s">
        <v>11348</v>
      </c>
      <c r="BV3796">
        <v>291.14950700000003</v>
      </c>
      <c r="BW3796">
        <v>40.420518000000001</v>
      </c>
      <c r="BZ3796">
        <v>13.882</v>
      </c>
      <c r="CA3796">
        <v>13.522</v>
      </c>
      <c r="CB3796">
        <v>13.493</v>
      </c>
      <c r="CC3796">
        <v>1023</v>
      </c>
      <c r="CF3796">
        <v>0</v>
      </c>
      <c r="CG3796">
        <v>0.16600000000000001</v>
      </c>
      <c r="CH3796">
        <v>0.13400000000000001</v>
      </c>
      <c r="CI3796">
        <v>0.97</v>
      </c>
      <c r="CJ3796">
        <v>0.06</v>
      </c>
      <c r="CK3796">
        <v>0.05</v>
      </c>
      <c r="CL3796">
        <v>0.95</v>
      </c>
      <c r="CM3796">
        <v>7.0000000000000007E-2</v>
      </c>
      <c r="CN3796">
        <v>0.14000000000000001</v>
      </c>
      <c r="CP3796">
        <v>4.07</v>
      </c>
      <c r="CQ3796">
        <v>-2.37</v>
      </c>
      <c r="CR3796">
        <v>3.85</v>
      </c>
      <c r="CS3796">
        <v>5700</v>
      </c>
      <c r="CT3796">
        <v>116.69</v>
      </c>
      <c r="CU3796">
        <v>110.52</v>
      </c>
      <c r="CX3796" t="s">
        <v>11349</v>
      </c>
    </row>
    <row r="3797" spans="1:102" x14ac:dyDescent="0.25">
      <c r="A3797" t="s">
        <v>11350</v>
      </c>
      <c r="B3797" t="s">
        <v>98</v>
      </c>
      <c r="I3797">
        <v>0.82199999999999995</v>
      </c>
      <c r="J3797">
        <v>0.05</v>
      </c>
      <c r="K3797">
        <v>6.3E-2</v>
      </c>
      <c r="L3797">
        <v>3.0403304200000001</v>
      </c>
      <c r="M3797" s="2">
        <v>2.9999999999999999E-7</v>
      </c>
      <c r="N3797" s="2">
        <v>2.9999999999999999E-7</v>
      </c>
      <c r="Y3797">
        <v>2016</v>
      </c>
      <c r="Z3797" s="1">
        <v>44232</v>
      </c>
      <c r="AG3797">
        <v>2455002.9490060001</v>
      </c>
      <c r="AH3797" s="2">
        <v>7.7999999999999999E-5</v>
      </c>
      <c r="AI3797" s="2">
        <v>7.7999999999999999E-5</v>
      </c>
      <c r="AU3797" s="4"/>
      <c r="AV3797" s="4">
        <f>O3797*149597871*COS(U3797*3.14159265359/180)/(CL3797*695700)</f>
        <v>0</v>
      </c>
      <c r="AW3797" s="4">
        <f t="shared" si="130"/>
        <v>0</v>
      </c>
      <c r="BO3797" t="s">
        <v>156</v>
      </c>
      <c r="BP3797" t="s">
        <v>146</v>
      </c>
      <c r="BS3797" t="s">
        <v>11351</v>
      </c>
      <c r="BU3797" t="s">
        <v>11352</v>
      </c>
      <c r="BV3797">
        <v>299.31609700000001</v>
      </c>
      <c r="BW3797">
        <v>40.822361999999998</v>
      </c>
      <c r="BZ3797">
        <v>13.513999999999999</v>
      </c>
      <c r="CA3797">
        <v>13.016</v>
      </c>
      <c r="CB3797">
        <v>12.922000000000001</v>
      </c>
      <c r="CC3797">
        <v>620</v>
      </c>
      <c r="CF3797">
        <v>-0.01</v>
      </c>
      <c r="CG3797">
        <v>0.16200000000000001</v>
      </c>
      <c r="CH3797">
        <v>0.14899999999999999</v>
      </c>
      <c r="CI3797">
        <v>0.84</v>
      </c>
      <c r="CJ3797">
        <v>0.05</v>
      </c>
      <c r="CK3797">
        <v>0.05</v>
      </c>
      <c r="CL3797">
        <v>0.8</v>
      </c>
      <c r="CM3797">
        <v>0.05</v>
      </c>
      <c r="CN3797">
        <v>0.06</v>
      </c>
      <c r="CP3797">
        <v>4.47</v>
      </c>
      <c r="CQ3797">
        <v>-2.71</v>
      </c>
      <c r="CR3797">
        <v>6.17</v>
      </c>
      <c r="CS3797">
        <v>5181</v>
      </c>
      <c r="CT3797">
        <v>197.86</v>
      </c>
      <c r="CU3797">
        <v>199.46</v>
      </c>
      <c r="CX3797" t="s">
        <v>11353</v>
      </c>
    </row>
    <row r="3798" spans="1:102" x14ac:dyDescent="0.25">
      <c r="A3798" t="s">
        <v>11354</v>
      </c>
      <c r="B3798" t="s">
        <v>98</v>
      </c>
      <c r="I3798">
        <v>0.54800000000000004</v>
      </c>
      <c r="J3798">
        <v>6.2E-2</v>
      </c>
      <c r="K3798">
        <v>0.14499999999999999</v>
      </c>
      <c r="L3798">
        <v>4.1904255700000004</v>
      </c>
      <c r="M3798" s="2">
        <v>1.5999999999999999E-6</v>
      </c>
      <c r="N3798" s="2">
        <v>1.5999999999999999E-6</v>
      </c>
      <c r="Y3798">
        <v>2016</v>
      </c>
      <c r="Z3798" s="1">
        <v>44232</v>
      </c>
      <c r="AG3798">
        <v>2455004.4412489999</v>
      </c>
      <c r="AH3798">
        <v>3.1100000000000002E-4</v>
      </c>
      <c r="AI3798">
        <v>3.1100000000000002E-4</v>
      </c>
      <c r="AU3798" s="4"/>
      <c r="AV3798" s="4">
        <f>O3798*149597871*COS(U3798*3.14159265359/180)/(CL3798*695700)</f>
        <v>0</v>
      </c>
      <c r="AW3798" s="4">
        <f t="shared" si="130"/>
        <v>0</v>
      </c>
      <c r="BO3798" t="s">
        <v>156</v>
      </c>
      <c r="BP3798" t="s">
        <v>146</v>
      </c>
      <c r="BS3798" t="s">
        <v>11355</v>
      </c>
      <c r="BU3798" t="s">
        <v>11356</v>
      </c>
      <c r="BV3798">
        <v>293.49660999999998</v>
      </c>
      <c r="BW3798">
        <v>41.137591999999998</v>
      </c>
      <c r="BZ3798">
        <v>14.069000000000001</v>
      </c>
      <c r="CA3798">
        <v>13.77</v>
      </c>
      <c r="CB3798">
        <v>13.624000000000001</v>
      </c>
      <c r="CC3798">
        <v>1285</v>
      </c>
      <c r="CF3798">
        <v>7.0000000000000007E-2</v>
      </c>
      <c r="CG3798">
        <v>0.16700000000000001</v>
      </c>
      <c r="CH3798">
        <v>0.14799999999999999</v>
      </c>
      <c r="CI3798">
        <v>1.06</v>
      </c>
      <c r="CJ3798">
        <v>7.0000000000000007E-2</v>
      </c>
      <c r="CK3798">
        <v>0.08</v>
      </c>
      <c r="CL3798">
        <v>1.08</v>
      </c>
      <c r="CM3798">
        <v>0.12</v>
      </c>
      <c r="CN3798">
        <v>0.28999999999999998</v>
      </c>
      <c r="CP3798">
        <v>3.98</v>
      </c>
      <c r="CQ3798">
        <v>-2.2200000000000002</v>
      </c>
      <c r="CR3798">
        <v>2.27</v>
      </c>
      <c r="CS3798">
        <v>5903</v>
      </c>
      <c r="CT3798">
        <v>160.15</v>
      </c>
      <c r="CU3798">
        <v>106.82</v>
      </c>
      <c r="CX3798" t="s">
        <v>11357</v>
      </c>
    </row>
    <row r="3799" spans="1:102" x14ac:dyDescent="0.25">
      <c r="A3799" t="s">
        <v>11358</v>
      </c>
      <c r="B3799" t="s">
        <v>98</v>
      </c>
      <c r="I3799">
        <v>0.36799999999999999</v>
      </c>
      <c r="J3799">
        <v>2.8000000000000001E-2</v>
      </c>
      <c r="K3799">
        <v>4.9000000000000002E-2</v>
      </c>
      <c r="L3799">
        <v>3.70987065</v>
      </c>
      <c r="M3799" s="2">
        <v>3.05E-6</v>
      </c>
      <c r="N3799" s="2">
        <v>3.05E-6</v>
      </c>
      <c r="Y3799">
        <v>2016</v>
      </c>
      <c r="Z3799" s="1">
        <v>44232</v>
      </c>
      <c r="AG3799">
        <v>2455004.987861</v>
      </c>
      <c r="AH3799">
        <v>6.29E-4</v>
      </c>
      <c r="AI3799">
        <v>6.29E-4</v>
      </c>
      <c r="AU3799" s="4"/>
      <c r="AV3799" s="4">
        <f>O3799*149597871*COS(U3799*3.14159265359/180)/(CL3799*695700)</f>
        <v>0</v>
      </c>
      <c r="AW3799" s="4">
        <f t="shared" si="130"/>
        <v>0</v>
      </c>
      <c r="BO3799" t="s">
        <v>156</v>
      </c>
      <c r="BP3799" t="s">
        <v>146</v>
      </c>
      <c r="BS3799" t="s">
        <v>11359</v>
      </c>
      <c r="BU3799" t="s">
        <v>11360</v>
      </c>
      <c r="BV3799">
        <v>283.86439000000001</v>
      </c>
      <c r="BW3799">
        <v>41.346457999999998</v>
      </c>
      <c r="BZ3799">
        <v>14.305999999999999</v>
      </c>
      <c r="CA3799">
        <v>13.933999999999999</v>
      </c>
      <c r="CB3799">
        <v>13.785</v>
      </c>
      <c r="CC3799">
        <v>1091</v>
      </c>
      <c r="CF3799">
        <v>-0.01</v>
      </c>
      <c r="CG3799">
        <v>0.19</v>
      </c>
      <c r="CH3799">
        <v>0.13700000000000001</v>
      </c>
      <c r="CI3799">
        <v>0.92</v>
      </c>
      <c r="CJ3799">
        <v>0.06</v>
      </c>
      <c r="CK3799">
        <v>0.05</v>
      </c>
      <c r="CL3799">
        <v>0.88</v>
      </c>
      <c r="CM3799">
        <v>7.0000000000000007E-2</v>
      </c>
      <c r="CN3799">
        <v>0.12</v>
      </c>
      <c r="CP3799">
        <v>4.37</v>
      </c>
      <c r="CQ3799">
        <v>-2.65</v>
      </c>
      <c r="CR3799">
        <v>5.6</v>
      </c>
      <c r="CS3799">
        <v>5513</v>
      </c>
      <c r="CT3799">
        <v>134.25</v>
      </c>
      <c r="CU3799">
        <v>113.01</v>
      </c>
      <c r="CX3799" t="s">
        <v>11361</v>
      </c>
    </row>
    <row r="3800" spans="1:102" x14ac:dyDescent="0.25">
      <c r="A3800" t="s">
        <v>11362</v>
      </c>
      <c r="B3800" t="s">
        <v>98</v>
      </c>
      <c r="I3800">
        <v>0.32800000000000001</v>
      </c>
      <c r="J3800">
        <v>0.04</v>
      </c>
      <c r="K3800">
        <v>0.04</v>
      </c>
      <c r="L3800">
        <v>16.329762179999999</v>
      </c>
      <c r="M3800" s="2">
        <v>3.5120000000000003E-5</v>
      </c>
      <c r="N3800" s="2">
        <v>3.5120000000000003E-5</v>
      </c>
      <c r="Y3800">
        <v>2016</v>
      </c>
      <c r="Z3800" s="1">
        <v>44232</v>
      </c>
      <c r="AG3800">
        <v>2455010.2951099998</v>
      </c>
      <c r="AH3800">
        <v>1.74E-3</v>
      </c>
      <c r="AI3800">
        <v>1.74E-3</v>
      </c>
      <c r="AU3800" s="4"/>
      <c r="AV3800" s="4">
        <f>O3800*149597871*COS(U3800*3.14159265359/180)/(CL3800*695700)</f>
        <v>0</v>
      </c>
      <c r="AW3800" s="4">
        <f t="shared" si="130"/>
        <v>0</v>
      </c>
      <c r="BO3800" t="s">
        <v>156</v>
      </c>
      <c r="BP3800" t="s">
        <v>146</v>
      </c>
      <c r="BS3800" t="s">
        <v>11363</v>
      </c>
      <c r="BU3800" t="s">
        <v>11364</v>
      </c>
      <c r="BV3800">
        <v>288.509997</v>
      </c>
      <c r="BW3800">
        <v>41.301769</v>
      </c>
      <c r="BZ3800">
        <v>14.255000000000001</v>
      </c>
      <c r="CA3800">
        <v>13.87</v>
      </c>
      <c r="CB3800">
        <v>13.798999999999999</v>
      </c>
      <c r="CC3800">
        <v>1135</v>
      </c>
      <c r="CF3800">
        <v>-0.03</v>
      </c>
      <c r="CG3800">
        <v>0.18099999999999999</v>
      </c>
      <c r="CH3800">
        <v>0.14199999999999999</v>
      </c>
      <c r="CI3800">
        <v>0.94</v>
      </c>
      <c r="CJ3800">
        <v>0.06</v>
      </c>
      <c r="CK3800">
        <v>0.05</v>
      </c>
      <c r="CL3800">
        <v>0.91</v>
      </c>
      <c r="CM3800">
        <v>7.0000000000000007E-2</v>
      </c>
      <c r="CN3800">
        <v>0.11</v>
      </c>
      <c r="CP3800">
        <v>4.2699999999999996</v>
      </c>
      <c r="CQ3800">
        <v>-2.6</v>
      </c>
      <c r="CR3800">
        <v>4.42</v>
      </c>
      <c r="CS3800">
        <v>5612</v>
      </c>
      <c r="CT3800">
        <v>116.05</v>
      </c>
      <c r="CU3800">
        <v>128.36000000000001</v>
      </c>
      <c r="CX3800" t="s">
        <v>11365</v>
      </c>
    </row>
    <row r="3801" spans="1:102" x14ac:dyDescent="0.25">
      <c r="A3801" t="s">
        <v>11366</v>
      </c>
      <c r="B3801" t="s">
        <v>98</v>
      </c>
      <c r="C3801">
        <v>0.441</v>
      </c>
      <c r="D3801">
        <v>4.2000000000000003E-2</v>
      </c>
      <c r="E3801">
        <v>4.2999999999999997E-2</v>
      </c>
      <c r="I3801">
        <v>1.6220000000000001</v>
      </c>
      <c r="J3801">
        <v>1.2999999999999999E-2</v>
      </c>
      <c r="K3801">
        <v>1.2999999999999999E-2</v>
      </c>
      <c r="L3801">
        <v>4.8854892000000003</v>
      </c>
      <c r="M3801" s="2">
        <v>8.9999999999999996E-7</v>
      </c>
      <c r="N3801" s="2">
        <v>8.9999999999999996E-7</v>
      </c>
      <c r="O3801">
        <v>6.0670000000000002E-2</v>
      </c>
      <c r="P3801">
        <v>5.9000000000000003E-4</v>
      </c>
      <c r="Q3801">
        <v>5.9000000000000003E-4</v>
      </c>
      <c r="R3801">
        <v>0.1</v>
      </c>
      <c r="S3801">
        <v>0.1</v>
      </c>
      <c r="T3801">
        <v>0.1</v>
      </c>
      <c r="U3801">
        <v>85.161000000000001</v>
      </c>
      <c r="V3801">
        <v>5.3999999999999999E-2</v>
      </c>
      <c r="W3801">
        <v>5.5E-2</v>
      </c>
      <c r="Y3801">
        <v>2009</v>
      </c>
      <c r="Z3801" s="1">
        <v>44232</v>
      </c>
      <c r="AA3801">
        <v>357.1</v>
      </c>
      <c r="AB3801">
        <v>2.8</v>
      </c>
      <c r="AC3801">
        <v>2.8</v>
      </c>
      <c r="AG3801">
        <v>2454967.2768700002</v>
      </c>
      <c r="AH3801" s="2">
        <v>2.0000000000000002E-5</v>
      </c>
      <c r="AI3801" s="2">
        <v>3.0000000000000001E-5</v>
      </c>
      <c r="AJ3801">
        <v>2454967.27599</v>
      </c>
      <c r="AK3801">
        <v>2.0000000000000001E-4</v>
      </c>
      <c r="AL3801">
        <v>2.0000000000000001E-4</v>
      </c>
      <c r="AS3801" s="3">
        <v>0.55989999999999995</v>
      </c>
      <c r="AU3801" s="4">
        <f t="shared" si="129"/>
        <v>0.55989999999999995</v>
      </c>
      <c r="AV3801" s="4">
        <f>O3801*149597871*COS(U3801*3.14159265359/180)/(CL3801*695700)</f>
        <v>0.55863449441742075</v>
      </c>
      <c r="AW3801" s="4">
        <f t="shared" si="130"/>
        <v>0.55863449441742075</v>
      </c>
      <c r="AX3801">
        <v>4.5999999999999999E-3</v>
      </c>
      <c r="AY3801">
        <v>4.4999999999999997E-3</v>
      </c>
      <c r="BC3801">
        <v>42.9</v>
      </c>
      <c r="BD3801">
        <v>3.5</v>
      </c>
      <c r="BE3801">
        <v>3.5</v>
      </c>
      <c r="BF3801">
        <v>1630</v>
      </c>
      <c r="BG3801">
        <v>10</v>
      </c>
      <c r="BH3801">
        <v>10</v>
      </c>
      <c r="BK3801">
        <v>0.32</v>
      </c>
      <c r="BL3801">
        <v>0.03</v>
      </c>
      <c r="BM3801">
        <v>0.03</v>
      </c>
      <c r="BO3801" t="s">
        <v>99</v>
      </c>
      <c r="BP3801" t="s">
        <v>146</v>
      </c>
      <c r="BS3801" t="s">
        <v>11367</v>
      </c>
      <c r="BU3801" t="s">
        <v>11368</v>
      </c>
      <c r="BV3801">
        <v>288.58151600000002</v>
      </c>
      <c r="BW3801">
        <v>41.089799999999997</v>
      </c>
      <c r="BZ3801">
        <v>11.833</v>
      </c>
      <c r="CA3801">
        <v>11.601000000000001</v>
      </c>
      <c r="CC3801">
        <v>947.46</v>
      </c>
      <c r="CD3801">
        <v>21.11</v>
      </c>
      <c r="CE3801">
        <v>21.11</v>
      </c>
      <c r="CF3801">
        <v>0.11</v>
      </c>
      <c r="CG3801">
        <v>0.03</v>
      </c>
      <c r="CH3801">
        <v>0.03</v>
      </c>
      <c r="CI3801">
        <v>1.36</v>
      </c>
      <c r="CJ3801">
        <v>0.03</v>
      </c>
      <c r="CK3801">
        <v>0.03</v>
      </c>
      <c r="CL3801">
        <v>1.97</v>
      </c>
      <c r="CM3801">
        <v>0.01</v>
      </c>
      <c r="CN3801">
        <v>0.01</v>
      </c>
      <c r="CP3801">
        <v>3.5</v>
      </c>
      <c r="CQ3801">
        <v>1</v>
      </c>
      <c r="CR3801">
        <v>1</v>
      </c>
      <c r="CS3801">
        <v>5933</v>
      </c>
      <c r="CT3801">
        <v>44</v>
      </c>
      <c r="CU3801">
        <v>44</v>
      </c>
      <c r="CX3801" t="s">
        <v>11369</v>
      </c>
    </row>
    <row r="3802" spans="1:102" x14ac:dyDescent="0.25">
      <c r="A3802" t="s">
        <v>11370</v>
      </c>
      <c r="B3802" t="s">
        <v>98</v>
      </c>
      <c r="I3802">
        <v>0.53400000000000003</v>
      </c>
      <c r="J3802">
        <v>4.4999999999999998E-2</v>
      </c>
      <c r="K3802">
        <v>8.1000000000000003E-2</v>
      </c>
      <c r="L3802">
        <v>80.872063900000001</v>
      </c>
      <c r="M3802">
        <v>1.727E-4</v>
      </c>
      <c r="N3802">
        <v>1.727E-4</v>
      </c>
      <c r="Y3802">
        <v>2016</v>
      </c>
      <c r="Z3802" s="1">
        <v>44232</v>
      </c>
      <c r="AG3802">
        <v>2455036.89696</v>
      </c>
      <c r="AH3802">
        <v>1.4599999999999999E-3</v>
      </c>
      <c r="AI3802">
        <v>1.4599999999999999E-3</v>
      </c>
      <c r="AU3802" s="4"/>
      <c r="AV3802" s="4">
        <f>O3802*149597871*COS(U3802*3.14159265359/180)/(CL3802*695700)</f>
        <v>0</v>
      </c>
      <c r="AW3802" s="4">
        <f t="shared" si="130"/>
        <v>0</v>
      </c>
      <c r="BO3802" t="s">
        <v>156</v>
      </c>
      <c r="BP3802" t="s">
        <v>146</v>
      </c>
      <c r="BS3802" t="s">
        <v>11371</v>
      </c>
      <c r="BU3802" t="s">
        <v>11372</v>
      </c>
      <c r="BV3802">
        <v>287.15429999999998</v>
      </c>
      <c r="BW3802">
        <v>41.565787999999998</v>
      </c>
      <c r="BZ3802">
        <v>13.935</v>
      </c>
      <c r="CA3802">
        <v>13.585000000000001</v>
      </c>
      <c r="CB3802">
        <v>13.569000000000001</v>
      </c>
      <c r="CC3802">
        <v>1061</v>
      </c>
      <c r="CF3802">
        <v>0.04</v>
      </c>
      <c r="CG3802">
        <v>0.153</v>
      </c>
      <c r="CH3802">
        <v>0.13500000000000001</v>
      </c>
      <c r="CI3802">
        <v>0.98</v>
      </c>
      <c r="CJ3802">
        <v>0.05</v>
      </c>
      <c r="CK3802">
        <v>0.04</v>
      </c>
      <c r="CL3802">
        <v>0.96</v>
      </c>
      <c r="CM3802">
        <v>7.0000000000000007E-2</v>
      </c>
      <c r="CN3802">
        <v>0.15</v>
      </c>
      <c r="CP3802">
        <v>4.37</v>
      </c>
      <c r="CQ3802">
        <v>-2.63</v>
      </c>
      <c r="CR3802">
        <v>4.03</v>
      </c>
      <c r="CS3802">
        <v>5692</v>
      </c>
      <c r="CT3802">
        <v>115.63</v>
      </c>
      <c r="CU3802">
        <v>77.650000000000006</v>
      </c>
      <c r="CX3802" t="s">
        <v>11373</v>
      </c>
    </row>
    <row r="3803" spans="1:102" x14ac:dyDescent="0.25">
      <c r="A3803" t="s">
        <v>11374</v>
      </c>
      <c r="B3803" t="s">
        <v>98</v>
      </c>
      <c r="I3803">
        <v>0.253</v>
      </c>
      <c r="J3803">
        <v>0.04</v>
      </c>
      <c r="K3803">
        <v>0.02</v>
      </c>
      <c r="L3803">
        <v>10.355331769999999</v>
      </c>
      <c r="M3803" s="2">
        <v>2.0639999999999999E-5</v>
      </c>
      <c r="N3803" s="2">
        <v>2.0639999999999999E-5</v>
      </c>
      <c r="Y3803">
        <v>2016</v>
      </c>
      <c r="Z3803" s="1">
        <v>44232</v>
      </c>
      <c r="AG3803">
        <v>2455003.9368500002</v>
      </c>
      <c r="AH3803">
        <v>1.49E-3</v>
      </c>
      <c r="AI3803">
        <v>1.49E-3</v>
      </c>
      <c r="AU3803" s="4"/>
      <c r="AV3803" s="4">
        <f>O3803*149597871*COS(U3803*3.14159265359/180)/(CL3803*695700)</f>
        <v>0</v>
      </c>
      <c r="AW3803" s="4">
        <f t="shared" si="130"/>
        <v>0</v>
      </c>
      <c r="BO3803" t="s">
        <v>156</v>
      </c>
      <c r="BP3803" t="s">
        <v>146</v>
      </c>
      <c r="BS3803" t="s">
        <v>11375</v>
      </c>
      <c r="BU3803" t="s">
        <v>11376</v>
      </c>
      <c r="BV3803">
        <v>288.99418200000002</v>
      </c>
      <c r="BW3803">
        <v>41.633277999999997</v>
      </c>
      <c r="BZ3803">
        <v>13.656000000000001</v>
      </c>
      <c r="CA3803">
        <v>13.279</v>
      </c>
      <c r="CB3803">
        <v>13.141</v>
      </c>
      <c r="CC3803">
        <v>755</v>
      </c>
      <c r="CF3803">
        <v>0</v>
      </c>
      <c r="CG3803">
        <v>0.17199999999999999</v>
      </c>
      <c r="CH3803">
        <v>0.14899999999999999</v>
      </c>
      <c r="CI3803">
        <v>0.88</v>
      </c>
      <c r="CJ3803">
        <v>0.05</v>
      </c>
      <c r="CK3803">
        <v>0.04</v>
      </c>
      <c r="CL3803">
        <v>0.84</v>
      </c>
      <c r="CM3803">
        <v>0.05</v>
      </c>
      <c r="CN3803">
        <v>7.0000000000000007E-2</v>
      </c>
      <c r="CP3803">
        <v>4.47</v>
      </c>
      <c r="CQ3803">
        <v>-2.74</v>
      </c>
      <c r="CR3803">
        <v>6.2</v>
      </c>
      <c r="CS3803">
        <v>5343</v>
      </c>
      <c r="CT3803">
        <v>88.55</v>
      </c>
      <c r="CU3803">
        <v>73.58</v>
      </c>
      <c r="CX3803" t="s">
        <v>11377</v>
      </c>
    </row>
    <row r="3804" spans="1:102" x14ac:dyDescent="0.25">
      <c r="A3804" t="s">
        <v>11378</v>
      </c>
      <c r="B3804" t="s">
        <v>98</v>
      </c>
      <c r="I3804">
        <v>0.81799999999999995</v>
      </c>
      <c r="J3804">
        <v>5.1999999999999998E-2</v>
      </c>
      <c r="K3804">
        <v>7.4999999999999997E-2</v>
      </c>
      <c r="L3804">
        <v>10.52629406</v>
      </c>
      <c r="M3804" s="2">
        <v>1.9E-6</v>
      </c>
      <c r="N3804" s="2">
        <v>1.9E-6</v>
      </c>
      <c r="Y3804">
        <v>2016</v>
      </c>
      <c r="Z3804" s="1">
        <v>44232</v>
      </c>
      <c r="AG3804">
        <v>2455009.5225030002</v>
      </c>
      <c r="AH3804">
        <v>1.4200000000000001E-4</v>
      </c>
      <c r="AI3804">
        <v>1.4200000000000001E-4</v>
      </c>
      <c r="AU3804" s="4"/>
      <c r="AV3804" s="4">
        <f>O3804*149597871*COS(U3804*3.14159265359/180)/(CL3804*695700)</f>
        <v>0</v>
      </c>
      <c r="AW3804" s="4">
        <f t="shared" si="130"/>
        <v>0</v>
      </c>
      <c r="BO3804" t="s">
        <v>156</v>
      </c>
      <c r="BP3804" t="s">
        <v>146</v>
      </c>
      <c r="BS3804" t="s">
        <v>11379</v>
      </c>
      <c r="BU3804" t="s">
        <v>11380</v>
      </c>
      <c r="BV3804">
        <v>293.87811199999999</v>
      </c>
      <c r="BW3804">
        <v>41.661769999999997</v>
      </c>
      <c r="BZ3804">
        <v>13.968</v>
      </c>
      <c r="CA3804">
        <v>13.532</v>
      </c>
      <c r="CB3804">
        <v>13.492000000000001</v>
      </c>
      <c r="CC3804">
        <v>892</v>
      </c>
      <c r="CF3804">
        <v>0</v>
      </c>
      <c r="CG3804">
        <v>0.161</v>
      </c>
      <c r="CH3804">
        <v>0.14299999999999999</v>
      </c>
      <c r="CI3804">
        <v>0.9</v>
      </c>
      <c r="CJ3804">
        <v>0.05</v>
      </c>
      <c r="CK3804">
        <v>0.05</v>
      </c>
      <c r="CL3804">
        <v>0.86</v>
      </c>
      <c r="CM3804">
        <v>0.05</v>
      </c>
      <c r="CN3804">
        <v>0.08</v>
      </c>
      <c r="CP3804">
        <v>4.47</v>
      </c>
      <c r="CQ3804">
        <v>-2.78</v>
      </c>
      <c r="CR3804">
        <v>5.65</v>
      </c>
      <c r="CS3804">
        <v>5419</v>
      </c>
      <c r="CT3804">
        <v>143.80000000000001</v>
      </c>
      <c r="CU3804">
        <v>122.25</v>
      </c>
      <c r="CX3804" t="s">
        <v>11381</v>
      </c>
    </row>
    <row r="3805" spans="1:102" x14ac:dyDescent="0.25">
      <c r="A3805" t="s">
        <v>11382</v>
      </c>
      <c r="B3805" t="s">
        <v>98</v>
      </c>
      <c r="I3805">
        <v>0.73199999999999998</v>
      </c>
      <c r="J3805">
        <v>0.124</v>
      </c>
      <c r="K3805">
        <v>0.33100000000000002</v>
      </c>
      <c r="L3805">
        <v>4.58352176</v>
      </c>
      <c r="M3805" s="2">
        <v>1.73E-6</v>
      </c>
      <c r="N3805" s="2">
        <v>1.73E-6</v>
      </c>
      <c r="Y3805">
        <v>2016</v>
      </c>
      <c r="Z3805" s="1">
        <v>44232</v>
      </c>
      <c r="AG3805">
        <v>2455002.9738230002</v>
      </c>
      <c r="AH3805">
        <v>3.01E-4</v>
      </c>
      <c r="AI3805">
        <v>3.01E-4</v>
      </c>
      <c r="AU3805" s="4"/>
      <c r="AV3805" s="4">
        <f>O3805*149597871*COS(U3805*3.14159265359/180)/(CL3805*695700)</f>
        <v>0</v>
      </c>
      <c r="AW3805" s="4">
        <f t="shared" si="130"/>
        <v>0</v>
      </c>
      <c r="BO3805" t="s">
        <v>156</v>
      </c>
      <c r="BP3805" t="s">
        <v>146</v>
      </c>
      <c r="BS3805" t="s">
        <v>11383</v>
      </c>
      <c r="BU3805" t="s">
        <v>11384</v>
      </c>
      <c r="BV3805">
        <v>299.18686100000002</v>
      </c>
      <c r="BW3805">
        <v>41.742682000000002</v>
      </c>
      <c r="BZ3805">
        <v>13.981</v>
      </c>
      <c r="CA3805">
        <v>13.644</v>
      </c>
      <c r="CB3805">
        <v>13.62</v>
      </c>
      <c r="CC3805">
        <v>1482</v>
      </c>
      <c r="CF3805">
        <v>0.05</v>
      </c>
      <c r="CG3805">
        <v>0.14699999999999999</v>
      </c>
      <c r="CH3805">
        <v>0.13900000000000001</v>
      </c>
      <c r="CI3805">
        <v>1.18</v>
      </c>
      <c r="CJ3805">
        <v>0.12</v>
      </c>
      <c r="CK3805">
        <v>0.2</v>
      </c>
      <c r="CL3805">
        <v>1.27</v>
      </c>
      <c r="CM3805">
        <v>0.21</v>
      </c>
      <c r="CN3805">
        <v>0.56999999999999995</v>
      </c>
      <c r="CP3805">
        <v>2.69</v>
      </c>
      <c r="CQ3805">
        <v>-0.93799999999999994</v>
      </c>
      <c r="CR3805">
        <v>1.3</v>
      </c>
      <c r="CS3805">
        <v>6185</v>
      </c>
      <c r="CT3805">
        <v>248.39</v>
      </c>
      <c r="CU3805">
        <v>197.61</v>
      </c>
      <c r="CX3805" t="s">
        <v>11385</v>
      </c>
    </row>
    <row r="3806" spans="1:102" x14ac:dyDescent="0.25">
      <c r="A3806" t="s">
        <v>11386</v>
      </c>
      <c r="B3806" t="s">
        <v>98</v>
      </c>
      <c r="I3806">
        <v>0.23300000000000001</v>
      </c>
      <c r="J3806">
        <v>3.7999999999999999E-2</v>
      </c>
      <c r="K3806">
        <v>5.3999999999999999E-2</v>
      </c>
      <c r="L3806">
        <v>3.7618211499999998</v>
      </c>
      <c r="M3806" s="2">
        <v>1.1610000000000001E-5</v>
      </c>
      <c r="N3806" s="2">
        <v>1.1610000000000001E-5</v>
      </c>
      <c r="Y3806">
        <v>2016</v>
      </c>
      <c r="Z3806" s="1">
        <v>44232</v>
      </c>
      <c r="AG3806">
        <v>2455004.9037100002</v>
      </c>
      <c r="AH3806">
        <v>2.0600000000000002E-3</v>
      </c>
      <c r="AI3806">
        <v>2.0600000000000002E-3</v>
      </c>
      <c r="AU3806" s="4"/>
      <c r="AV3806" s="4">
        <f>O3806*149597871*COS(U3806*3.14159265359/180)/(CL3806*695700)</f>
        <v>0</v>
      </c>
      <c r="AW3806" s="4">
        <f t="shared" si="130"/>
        <v>0</v>
      </c>
      <c r="BO3806" t="s">
        <v>156</v>
      </c>
      <c r="BP3806" t="s">
        <v>146</v>
      </c>
      <c r="BS3806" t="s">
        <v>11387</v>
      </c>
      <c r="BU3806" t="s">
        <v>11388</v>
      </c>
      <c r="BV3806">
        <v>283.31639100000001</v>
      </c>
      <c r="BW3806">
        <v>41.837119999999999</v>
      </c>
      <c r="BZ3806">
        <v>13.955</v>
      </c>
      <c r="CA3806">
        <v>13.625999999999999</v>
      </c>
      <c r="CB3806">
        <v>13.557</v>
      </c>
      <c r="CC3806">
        <v>1054</v>
      </c>
      <c r="CF3806">
        <v>0.09</v>
      </c>
      <c r="CG3806">
        <v>0.13500000000000001</v>
      </c>
      <c r="CH3806">
        <v>0.14199999999999999</v>
      </c>
      <c r="CI3806">
        <v>0.97</v>
      </c>
      <c r="CJ3806">
        <v>0.05</v>
      </c>
      <c r="CK3806">
        <v>0.04</v>
      </c>
      <c r="CL3806">
        <v>0.96</v>
      </c>
      <c r="CM3806">
        <v>0.08</v>
      </c>
      <c r="CN3806">
        <v>0.22</v>
      </c>
      <c r="CP3806">
        <v>5.13</v>
      </c>
      <c r="CQ3806">
        <v>-3.36</v>
      </c>
      <c r="CR3806">
        <v>4.5999999999999996</v>
      </c>
      <c r="CS3806">
        <v>5616</v>
      </c>
      <c r="CT3806">
        <v>102.76</v>
      </c>
      <c r="CU3806">
        <v>77.94</v>
      </c>
      <c r="CX3806" t="s">
        <v>11389</v>
      </c>
    </row>
    <row r="3807" spans="1:102" x14ac:dyDescent="0.25">
      <c r="A3807" t="s">
        <v>11390</v>
      </c>
      <c r="B3807" t="s">
        <v>98</v>
      </c>
      <c r="I3807">
        <v>0.188</v>
      </c>
      <c r="J3807">
        <v>7.0000000000000001E-3</v>
      </c>
      <c r="K3807">
        <v>8.9999999999999993E-3</v>
      </c>
      <c r="L3807">
        <v>56.056053800000001</v>
      </c>
      <c r="M3807">
        <v>2.4860000000000003E-4</v>
      </c>
      <c r="N3807">
        <v>2.4860000000000003E-4</v>
      </c>
      <c r="Y3807">
        <v>2016</v>
      </c>
      <c r="Z3807" s="1">
        <v>44232</v>
      </c>
      <c r="AG3807">
        <v>2455034.16561</v>
      </c>
      <c r="AH3807">
        <v>3.0599999999999998E-3</v>
      </c>
      <c r="AI3807">
        <v>3.0599999999999998E-3</v>
      </c>
      <c r="AU3807" s="4"/>
      <c r="AV3807" s="4">
        <f>O3807*149597871*COS(U3807*3.14159265359/180)/(CL3807*695700)</f>
        <v>0</v>
      </c>
      <c r="AW3807" s="4">
        <f t="shared" si="130"/>
        <v>0</v>
      </c>
      <c r="BO3807" t="s">
        <v>156</v>
      </c>
      <c r="BP3807" t="s">
        <v>146</v>
      </c>
      <c r="BS3807" t="s">
        <v>11391</v>
      </c>
      <c r="BU3807" t="s">
        <v>11392</v>
      </c>
      <c r="BV3807">
        <v>289.50850200000002</v>
      </c>
      <c r="BW3807">
        <v>41.812106999999997</v>
      </c>
      <c r="BZ3807">
        <v>13.446</v>
      </c>
      <c r="CA3807">
        <v>12.778</v>
      </c>
      <c r="CB3807">
        <v>12.536</v>
      </c>
      <c r="CC3807">
        <v>251</v>
      </c>
      <c r="CF3807">
        <v>7.0000000000000007E-2</v>
      </c>
      <c r="CG3807">
        <v>6.9000000000000006E-2</v>
      </c>
      <c r="CH3807">
        <v>7.2999999999999995E-2</v>
      </c>
      <c r="CI3807">
        <v>0.53</v>
      </c>
      <c r="CJ3807">
        <v>0.02</v>
      </c>
      <c r="CK3807">
        <v>0.02</v>
      </c>
      <c r="CL3807">
        <v>0.51</v>
      </c>
      <c r="CM3807">
        <v>0.02</v>
      </c>
      <c r="CN3807">
        <v>0.01</v>
      </c>
      <c r="CP3807">
        <v>3.89</v>
      </c>
      <c r="CQ3807">
        <v>-2.16</v>
      </c>
      <c r="CR3807">
        <v>5.21</v>
      </c>
      <c r="CS3807">
        <v>3722</v>
      </c>
      <c r="CT3807">
        <v>32.880000000000003</v>
      </c>
      <c r="CU3807">
        <v>29.96</v>
      </c>
      <c r="CX3807" t="s">
        <v>11393</v>
      </c>
    </row>
    <row r="3808" spans="1:102" x14ac:dyDescent="0.25">
      <c r="A3808" t="s">
        <v>11394</v>
      </c>
      <c r="B3808" t="s">
        <v>98</v>
      </c>
      <c r="I3808">
        <v>1.175</v>
      </c>
      <c r="J3808">
        <v>7.9000000000000001E-2</v>
      </c>
      <c r="K3808">
        <v>0.106</v>
      </c>
      <c r="L3808">
        <v>41.408313470000003</v>
      </c>
      <c r="M3808" s="2">
        <v>6.9600000000000003E-6</v>
      </c>
      <c r="N3808" s="2">
        <v>6.9600000000000003E-6</v>
      </c>
      <c r="Y3808">
        <v>2016</v>
      </c>
      <c r="Z3808" s="1">
        <v>44232</v>
      </c>
      <c r="AG3808">
        <v>2455028.7874449999</v>
      </c>
      <c r="AH3808">
        <v>1.2899999999999999E-4</v>
      </c>
      <c r="AI3808">
        <v>1.2899999999999999E-4</v>
      </c>
      <c r="AU3808" s="4"/>
      <c r="AV3808" s="4">
        <f>O3808*149597871*COS(U3808*3.14159265359/180)/(CL3808*695700)</f>
        <v>0</v>
      </c>
      <c r="AW3808" s="4">
        <f t="shared" si="130"/>
        <v>0</v>
      </c>
      <c r="BO3808" t="s">
        <v>156</v>
      </c>
      <c r="BP3808" t="s">
        <v>146</v>
      </c>
      <c r="BS3808" t="s">
        <v>11395</v>
      </c>
      <c r="BU3808" t="s">
        <v>11396</v>
      </c>
      <c r="BV3808">
        <v>291.76040599999999</v>
      </c>
      <c r="BW3808">
        <v>41.944077</v>
      </c>
      <c r="BZ3808">
        <v>13.805</v>
      </c>
      <c r="CA3808">
        <v>13.413</v>
      </c>
      <c r="CB3808">
        <v>13.307</v>
      </c>
      <c r="CC3808">
        <v>810</v>
      </c>
      <c r="CF3808">
        <v>-0.06</v>
      </c>
      <c r="CG3808">
        <v>0.17299999999999999</v>
      </c>
      <c r="CH3808">
        <v>0.155</v>
      </c>
      <c r="CI3808">
        <v>0.87</v>
      </c>
      <c r="CJ3808">
        <v>0.05</v>
      </c>
      <c r="CK3808">
        <v>0.04</v>
      </c>
      <c r="CL3808">
        <v>0.84</v>
      </c>
      <c r="CM3808">
        <v>0.06</v>
      </c>
      <c r="CN3808">
        <v>0.08</v>
      </c>
      <c r="CP3808">
        <v>4.79</v>
      </c>
      <c r="CQ3808">
        <v>-3.04</v>
      </c>
      <c r="CR3808">
        <v>5.98</v>
      </c>
      <c r="CS3808">
        <v>5394</v>
      </c>
      <c r="CT3808">
        <v>107.67</v>
      </c>
      <c r="CU3808">
        <v>78.150000000000006</v>
      </c>
      <c r="CX3808" t="s">
        <v>11397</v>
      </c>
    </row>
    <row r="3809" spans="1:102" x14ac:dyDescent="0.25">
      <c r="A3809" t="s">
        <v>11398</v>
      </c>
      <c r="B3809" t="s">
        <v>98</v>
      </c>
      <c r="I3809">
        <v>0.11899999999999999</v>
      </c>
      <c r="J3809">
        <v>8.9999999999999993E-3</v>
      </c>
      <c r="K3809">
        <v>8.0000000000000002E-3</v>
      </c>
      <c r="L3809">
        <v>2.2374927499999999</v>
      </c>
      <c r="M3809" s="2">
        <v>4.6800000000000001E-6</v>
      </c>
      <c r="N3809" s="2">
        <v>4.6800000000000001E-6</v>
      </c>
      <c r="Y3809">
        <v>2016</v>
      </c>
      <c r="Z3809" s="1">
        <v>44232</v>
      </c>
      <c r="AG3809">
        <v>2455003.81745</v>
      </c>
      <c r="AH3809">
        <v>1.6100000000000001E-3</v>
      </c>
      <c r="AI3809">
        <v>1.6100000000000001E-3</v>
      </c>
      <c r="AU3809" s="4"/>
      <c r="AV3809" s="4">
        <f>O3809*149597871*COS(U3809*3.14159265359/180)/(CL3809*695700)</f>
        <v>0</v>
      </c>
      <c r="AW3809" s="4">
        <f t="shared" si="130"/>
        <v>0</v>
      </c>
      <c r="BO3809" t="s">
        <v>156</v>
      </c>
      <c r="BP3809" t="s">
        <v>146</v>
      </c>
      <c r="BS3809" t="s">
        <v>11399</v>
      </c>
      <c r="BU3809" t="s">
        <v>11400</v>
      </c>
      <c r="BV3809">
        <v>290.00756999999999</v>
      </c>
      <c r="BW3809">
        <v>42.116458999999999</v>
      </c>
      <c r="BZ3809">
        <v>13.603999999999999</v>
      </c>
      <c r="CA3809">
        <v>13.106</v>
      </c>
      <c r="CB3809">
        <v>13.004</v>
      </c>
      <c r="CC3809">
        <v>626</v>
      </c>
      <c r="CF3809">
        <v>-0.12</v>
      </c>
      <c r="CG3809">
        <v>0.20100000000000001</v>
      </c>
      <c r="CH3809">
        <v>0.159</v>
      </c>
      <c r="CI3809">
        <v>0.8</v>
      </c>
      <c r="CJ3809">
        <v>0.05</v>
      </c>
      <c r="CK3809">
        <v>0.04</v>
      </c>
      <c r="CL3809">
        <v>0.76</v>
      </c>
      <c r="CM3809">
        <v>0.06</v>
      </c>
      <c r="CN3809">
        <v>0.04</v>
      </c>
      <c r="CP3809">
        <v>4.9000000000000004</v>
      </c>
      <c r="CQ3809">
        <v>-3</v>
      </c>
      <c r="CR3809">
        <v>5.84</v>
      </c>
      <c r="CS3809">
        <v>5099</v>
      </c>
      <c r="CT3809">
        <v>69.760000000000005</v>
      </c>
      <c r="CU3809">
        <v>81.84</v>
      </c>
      <c r="CX3809" t="s">
        <v>11401</v>
      </c>
    </row>
    <row r="3810" spans="1:102" x14ac:dyDescent="0.25">
      <c r="A3810" t="s">
        <v>11402</v>
      </c>
      <c r="B3810" t="s">
        <v>98</v>
      </c>
      <c r="I3810">
        <v>0.26100000000000001</v>
      </c>
      <c r="J3810">
        <v>2.5000000000000001E-2</v>
      </c>
      <c r="K3810">
        <v>5.7000000000000002E-2</v>
      </c>
      <c r="L3810">
        <v>3.1678919400000001</v>
      </c>
      <c r="M3810" s="2">
        <v>3.8399999999999997E-6</v>
      </c>
      <c r="N3810" s="2">
        <v>3.8399999999999997E-6</v>
      </c>
      <c r="Y3810">
        <v>2016</v>
      </c>
      <c r="Z3810" s="1">
        <v>44232</v>
      </c>
      <c r="AG3810">
        <v>2455005.1485859999</v>
      </c>
      <c r="AH3810">
        <v>9.810000000000001E-4</v>
      </c>
      <c r="AI3810">
        <v>9.810000000000001E-4</v>
      </c>
      <c r="AU3810" s="4"/>
      <c r="AV3810" s="4">
        <f>O3810*149597871*COS(U3810*3.14159265359/180)/(CL3810*695700)</f>
        <v>0</v>
      </c>
      <c r="AW3810" s="4">
        <f t="shared" si="130"/>
        <v>0</v>
      </c>
      <c r="BO3810" t="s">
        <v>156</v>
      </c>
      <c r="BP3810" t="s">
        <v>146</v>
      </c>
      <c r="BS3810" t="s">
        <v>11403</v>
      </c>
      <c r="BU3810" t="s">
        <v>11404</v>
      </c>
      <c r="BV3810">
        <v>293.81646599999999</v>
      </c>
      <c r="BW3810">
        <v>42.212497999999997</v>
      </c>
      <c r="BZ3810">
        <v>14.32</v>
      </c>
      <c r="CA3810">
        <v>13.958</v>
      </c>
      <c r="CB3810">
        <v>13.871</v>
      </c>
      <c r="CC3810">
        <v>1241</v>
      </c>
      <c r="CF3810">
        <v>0.01</v>
      </c>
      <c r="CG3810">
        <v>0.17499999999999999</v>
      </c>
      <c r="CH3810">
        <v>0.128</v>
      </c>
      <c r="CI3810">
        <v>0.97</v>
      </c>
      <c r="CJ3810">
        <v>0.06</v>
      </c>
      <c r="CK3810">
        <v>0.06</v>
      </c>
      <c r="CL3810">
        <v>0.96</v>
      </c>
      <c r="CM3810">
        <v>0.09</v>
      </c>
      <c r="CN3810">
        <v>0.21</v>
      </c>
      <c r="CP3810">
        <v>4.37</v>
      </c>
      <c r="CQ3810">
        <v>-2.65</v>
      </c>
      <c r="CR3810">
        <v>4.26</v>
      </c>
      <c r="CS3810">
        <v>5692</v>
      </c>
      <c r="CT3810">
        <v>151.78</v>
      </c>
      <c r="CU3810">
        <v>138.46</v>
      </c>
      <c r="CX3810" t="s">
        <v>11405</v>
      </c>
    </row>
    <row r="3811" spans="1:102" x14ac:dyDescent="0.25">
      <c r="A3811" t="s">
        <v>11406</v>
      </c>
      <c r="B3811" t="s">
        <v>98</v>
      </c>
      <c r="I3811">
        <v>0.26100000000000001</v>
      </c>
      <c r="J3811">
        <v>1.7000000000000001E-2</v>
      </c>
      <c r="K3811">
        <v>1.6E-2</v>
      </c>
      <c r="L3811">
        <v>16.08524954</v>
      </c>
      <c r="M3811" s="2">
        <v>2.6440000000000001E-5</v>
      </c>
      <c r="N3811" s="2">
        <v>2.6440000000000001E-5</v>
      </c>
      <c r="Y3811">
        <v>2016</v>
      </c>
      <c r="Z3811" s="1">
        <v>44232</v>
      </c>
      <c r="AG3811">
        <v>2455013.2807800001</v>
      </c>
      <c r="AH3811">
        <v>1.2800000000000001E-3</v>
      </c>
      <c r="AI3811">
        <v>1.2800000000000001E-3</v>
      </c>
      <c r="AU3811" s="4"/>
      <c r="AV3811" s="4">
        <f>O3811*149597871*COS(U3811*3.14159265359/180)/(CL3811*695700)</f>
        <v>0</v>
      </c>
      <c r="AW3811" s="4">
        <f t="shared" si="130"/>
        <v>0</v>
      </c>
      <c r="BO3811" t="s">
        <v>156</v>
      </c>
      <c r="BP3811" t="s">
        <v>146</v>
      </c>
      <c r="BS3811" t="s">
        <v>11407</v>
      </c>
      <c r="BU3811" t="s">
        <v>11408</v>
      </c>
      <c r="BV3811">
        <v>292.10520700000001</v>
      </c>
      <c r="BW3811">
        <v>42.380318000000003</v>
      </c>
      <c r="BZ3811">
        <v>13.753</v>
      </c>
      <c r="CA3811">
        <v>13.284000000000001</v>
      </c>
      <c r="CB3811">
        <v>13.145</v>
      </c>
      <c r="CC3811">
        <v>668</v>
      </c>
      <c r="CF3811">
        <v>-0.08</v>
      </c>
      <c r="CG3811">
        <v>0.184</v>
      </c>
      <c r="CH3811">
        <v>0.161</v>
      </c>
      <c r="CI3811">
        <v>0.8</v>
      </c>
      <c r="CJ3811">
        <v>0.05</v>
      </c>
      <c r="CK3811">
        <v>0.04</v>
      </c>
      <c r="CL3811">
        <v>0.77</v>
      </c>
      <c r="CM3811">
        <v>0.05</v>
      </c>
      <c r="CN3811">
        <v>0.04</v>
      </c>
      <c r="CP3811">
        <v>4.9000000000000004</v>
      </c>
      <c r="CQ3811">
        <v>-2.99</v>
      </c>
      <c r="CR3811">
        <v>6.02</v>
      </c>
      <c r="CS3811">
        <v>5071</v>
      </c>
      <c r="CT3811">
        <v>83.42</v>
      </c>
      <c r="CU3811">
        <v>83.59</v>
      </c>
      <c r="CX3811" t="s">
        <v>11409</v>
      </c>
    </row>
    <row r="3812" spans="1:102" x14ac:dyDescent="0.25">
      <c r="A3812" t="s">
        <v>11410</v>
      </c>
      <c r="B3812" t="s">
        <v>98</v>
      </c>
      <c r="I3812">
        <v>1.1100099999999999</v>
      </c>
      <c r="J3812">
        <v>1.9980000000000001E-2</v>
      </c>
      <c r="K3812">
        <v>1.9980000000000001E-2</v>
      </c>
      <c r="L3812">
        <v>3.9051200000000001</v>
      </c>
      <c r="M3812" s="2">
        <v>5.0000000000000002E-5</v>
      </c>
      <c r="N3812" s="2">
        <v>5.0000000000000002E-5</v>
      </c>
      <c r="O3812">
        <v>4.7699999999999999E-2</v>
      </c>
      <c r="P3812">
        <v>6.9999999999999999E-4</v>
      </c>
      <c r="Q3812">
        <v>6.9999999999999999E-4</v>
      </c>
      <c r="R3812">
        <v>0</v>
      </c>
      <c r="U3812">
        <v>89.8</v>
      </c>
      <c r="V3812">
        <v>0.4</v>
      </c>
      <c r="W3812">
        <v>0.2</v>
      </c>
      <c r="Y3812">
        <v>2010</v>
      </c>
      <c r="Z3812" s="1">
        <v>44567</v>
      </c>
      <c r="AG3812">
        <v>2454966.4139999999</v>
      </c>
      <c r="AH3812">
        <v>2.0000000000000001E-4</v>
      </c>
      <c r="AI3812">
        <v>2.0000000000000001E-4</v>
      </c>
      <c r="AT3812" s="4">
        <f>AV3812</f>
        <v>4.1632243848454882E-2</v>
      </c>
      <c r="AU3812" s="4">
        <f t="shared" ref="AU3810:AU3873" si="131">AS3812+AT3812</f>
        <v>4.1632243848454882E-2</v>
      </c>
      <c r="AV3812" s="4">
        <f>O3812*149597871*COS(U3812*3.14159265359/180)/(CL3812*695700)</f>
        <v>4.1632243848454882E-2</v>
      </c>
      <c r="AW3812" s="4">
        <f t="shared" si="130"/>
        <v>4.1632243848454882E-2</v>
      </c>
      <c r="BO3812" t="s">
        <v>156</v>
      </c>
      <c r="BP3812" t="s">
        <v>146</v>
      </c>
      <c r="BR3812" t="s">
        <v>146</v>
      </c>
      <c r="BS3812" t="s">
        <v>11411</v>
      </c>
      <c r="BU3812" t="s">
        <v>11412</v>
      </c>
      <c r="BV3812">
        <v>294.86550499999998</v>
      </c>
      <c r="BW3812">
        <v>46.285854</v>
      </c>
      <c r="BX3812">
        <v>15.385999999999999</v>
      </c>
      <c r="BZ3812">
        <v>13.927</v>
      </c>
      <c r="CA3812">
        <v>13.55</v>
      </c>
      <c r="CC3812">
        <v>800</v>
      </c>
      <c r="CF3812">
        <v>-0.2</v>
      </c>
      <c r="CI3812">
        <v>0.95</v>
      </c>
      <c r="CJ3812">
        <v>7.9000000000000001E-2</v>
      </c>
      <c r="CK3812">
        <v>7.9000000000000001E-2</v>
      </c>
      <c r="CL3812">
        <v>0.86</v>
      </c>
      <c r="CM3812">
        <v>0.38900000000000001</v>
      </c>
      <c r="CN3812">
        <v>0.38900000000000001</v>
      </c>
      <c r="CS3812">
        <v>5545</v>
      </c>
      <c r="CT3812">
        <v>105</v>
      </c>
      <c r="CU3812">
        <v>105</v>
      </c>
      <c r="CX3812" t="s">
        <v>11413</v>
      </c>
    </row>
    <row r="3813" spans="1:102" x14ac:dyDescent="0.25">
      <c r="A3813" t="s">
        <v>11414</v>
      </c>
      <c r="B3813" t="s">
        <v>98</v>
      </c>
      <c r="I3813">
        <v>0.16800000000000001</v>
      </c>
      <c r="J3813">
        <v>1.2999999999999999E-2</v>
      </c>
      <c r="K3813">
        <v>2.1000000000000001E-2</v>
      </c>
      <c r="L3813">
        <v>4.3472855299999997</v>
      </c>
      <c r="M3813" s="2">
        <v>8.3399999999999998E-6</v>
      </c>
      <c r="N3813" s="2">
        <v>8.3399999999999998E-6</v>
      </c>
      <c r="Y3813">
        <v>2016</v>
      </c>
      <c r="Z3813" s="1">
        <v>44232</v>
      </c>
      <c r="AG3813">
        <v>2455005.23404</v>
      </c>
      <c r="AH3813">
        <v>1.6100000000000001E-3</v>
      </c>
      <c r="AI3813">
        <v>1.6100000000000001E-3</v>
      </c>
      <c r="AU3813" s="4"/>
      <c r="AV3813" s="4">
        <f>O3813*149597871*COS(U3813*3.14159265359/180)/(CL3813*695700)</f>
        <v>0</v>
      </c>
      <c r="AW3813" s="4">
        <f t="shared" si="130"/>
        <v>0</v>
      </c>
      <c r="BO3813" t="s">
        <v>156</v>
      </c>
      <c r="BP3813" t="s">
        <v>146</v>
      </c>
      <c r="BS3813" t="s">
        <v>11415</v>
      </c>
      <c r="BU3813" t="s">
        <v>11416</v>
      </c>
      <c r="BV3813">
        <v>291.96416099999999</v>
      </c>
      <c r="BW3813">
        <v>42.696143999999997</v>
      </c>
      <c r="BZ3813">
        <v>13.805999999999999</v>
      </c>
      <c r="CA3813">
        <v>13.397</v>
      </c>
      <c r="CB3813">
        <v>13.378</v>
      </c>
      <c r="CC3813">
        <v>919</v>
      </c>
      <c r="CF3813">
        <v>-0.04</v>
      </c>
      <c r="CG3813">
        <v>0.192</v>
      </c>
      <c r="CH3813">
        <v>0.14399999999999999</v>
      </c>
      <c r="CI3813">
        <v>0.94</v>
      </c>
      <c r="CJ3813">
        <v>0.06</v>
      </c>
      <c r="CK3813">
        <v>0.06</v>
      </c>
      <c r="CL3813">
        <v>0.91</v>
      </c>
      <c r="CM3813">
        <v>7.0000000000000007E-2</v>
      </c>
      <c r="CN3813">
        <v>0.12</v>
      </c>
      <c r="CP3813">
        <v>4.17</v>
      </c>
      <c r="CQ3813">
        <v>-2.4900000000000002</v>
      </c>
      <c r="CR3813">
        <v>4.62</v>
      </c>
      <c r="CS3813">
        <v>5611</v>
      </c>
      <c r="CT3813">
        <v>127.02</v>
      </c>
      <c r="CU3813">
        <v>156.88999999999999</v>
      </c>
      <c r="CX3813" t="s">
        <v>11417</v>
      </c>
    </row>
    <row r="3814" spans="1:102" x14ac:dyDescent="0.25">
      <c r="A3814" t="s">
        <v>11418</v>
      </c>
      <c r="B3814" t="s">
        <v>98</v>
      </c>
      <c r="I3814">
        <v>0.30399999999999999</v>
      </c>
      <c r="J3814">
        <v>5.6000000000000001E-2</v>
      </c>
      <c r="K3814">
        <v>0.03</v>
      </c>
      <c r="L3814">
        <v>23.589143979999999</v>
      </c>
      <c r="M3814" s="2">
        <v>6.6470000000000006E-5</v>
      </c>
      <c r="N3814" s="2">
        <v>6.6470000000000006E-5</v>
      </c>
      <c r="Y3814">
        <v>2016</v>
      </c>
      <c r="Z3814" s="1">
        <v>44232</v>
      </c>
      <c r="AG3814">
        <v>2455006.82112</v>
      </c>
      <c r="AH3814">
        <v>2.1700000000000001E-3</v>
      </c>
      <c r="AI3814">
        <v>2.1700000000000001E-3</v>
      </c>
      <c r="AU3814" s="4"/>
      <c r="AV3814" s="4">
        <f>O3814*149597871*COS(U3814*3.14159265359/180)/(CL3814*695700)</f>
        <v>0</v>
      </c>
      <c r="AW3814" s="4">
        <f t="shared" si="130"/>
        <v>0</v>
      </c>
      <c r="BO3814" t="s">
        <v>156</v>
      </c>
      <c r="BP3814" t="s">
        <v>146</v>
      </c>
      <c r="BS3814" t="s">
        <v>11419</v>
      </c>
      <c r="BU3814" t="s">
        <v>11420</v>
      </c>
      <c r="BV3814">
        <v>297.460015</v>
      </c>
      <c r="BW3814">
        <v>42.839924000000003</v>
      </c>
      <c r="BZ3814">
        <v>13.696999999999999</v>
      </c>
      <c r="CA3814">
        <v>13.2</v>
      </c>
      <c r="CB3814">
        <v>13.061</v>
      </c>
      <c r="CC3814">
        <v>664</v>
      </c>
      <c r="CF3814">
        <v>-0.04</v>
      </c>
      <c r="CG3814">
        <v>0.17599999999999999</v>
      </c>
      <c r="CH3814">
        <v>0.158</v>
      </c>
      <c r="CI3814">
        <v>0.84</v>
      </c>
      <c r="CJ3814">
        <v>0.06</v>
      </c>
      <c r="CK3814">
        <v>0.06</v>
      </c>
      <c r="CL3814">
        <v>0.8</v>
      </c>
      <c r="CM3814">
        <v>0.06</v>
      </c>
      <c r="CN3814">
        <v>0.08</v>
      </c>
      <c r="CP3814">
        <v>4.37</v>
      </c>
      <c r="CQ3814">
        <v>-2.68</v>
      </c>
      <c r="CR3814">
        <v>6.13</v>
      </c>
      <c r="CS3814">
        <v>5222</v>
      </c>
      <c r="CT3814">
        <v>219.6</v>
      </c>
      <c r="CU3814">
        <v>236.98</v>
      </c>
      <c r="CX3814" t="s">
        <v>11421</v>
      </c>
    </row>
    <row r="3815" spans="1:102" x14ac:dyDescent="0.25">
      <c r="A3815" t="s">
        <v>11422</v>
      </c>
      <c r="B3815" t="s">
        <v>98</v>
      </c>
      <c r="I3815">
        <v>0.30399999999999999</v>
      </c>
      <c r="J3815">
        <v>0.01</v>
      </c>
      <c r="K3815">
        <v>1.2E-2</v>
      </c>
      <c r="L3815">
        <v>21.022476990000001</v>
      </c>
      <c r="M3815" s="2">
        <v>4.4310000000000001E-5</v>
      </c>
      <c r="N3815" s="2">
        <v>4.4310000000000001E-5</v>
      </c>
      <c r="Y3815">
        <v>2016</v>
      </c>
      <c r="Z3815" s="1">
        <v>44232</v>
      </c>
      <c r="AG3815">
        <v>2455040.6770700002</v>
      </c>
      <c r="AH3815">
        <v>1.67E-3</v>
      </c>
      <c r="AI3815">
        <v>1.67E-3</v>
      </c>
      <c r="AU3815" s="4"/>
      <c r="AV3815" s="4">
        <f>O3815*149597871*COS(U3815*3.14159265359/180)/(CL3815*695700)</f>
        <v>0</v>
      </c>
      <c r="AW3815" s="4">
        <f t="shared" si="130"/>
        <v>0</v>
      </c>
      <c r="BO3815" t="s">
        <v>156</v>
      </c>
      <c r="BP3815" t="s">
        <v>146</v>
      </c>
      <c r="BS3815" t="s">
        <v>11423</v>
      </c>
      <c r="BU3815" t="s">
        <v>11424</v>
      </c>
      <c r="BV3815">
        <v>294.90973400000001</v>
      </c>
      <c r="BW3815">
        <v>42.935260999999997</v>
      </c>
      <c r="BZ3815">
        <v>14.398999999999999</v>
      </c>
      <c r="CA3815">
        <v>13.981999999999999</v>
      </c>
      <c r="CB3815">
        <v>13.840999999999999</v>
      </c>
      <c r="CC3815">
        <v>944</v>
      </c>
      <c r="CF3815">
        <v>-0.03</v>
      </c>
      <c r="CG3815">
        <v>0.105</v>
      </c>
      <c r="CH3815">
        <v>0.106</v>
      </c>
      <c r="CI3815">
        <v>0.84</v>
      </c>
      <c r="CJ3815">
        <v>0.04</v>
      </c>
      <c r="CK3815">
        <v>0.03</v>
      </c>
      <c r="CL3815">
        <v>0.78</v>
      </c>
      <c r="CM3815">
        <v>0.02</v>
      </c>
      <c r="CN3815">
        <v>0.02</v>
      </c>
      <c r="CP3815">
        <v>3.31</v>
      </c>
      <c r="CQ3815">
        <v>-1.61</v>
      </c>
      <c r="CR3815">
        <v>2.8</v>
      </c>
      <c r="CS3815">
        <v>5148</v>
      </c>
      <c r="CT3815">
        <v>78.09</v>
      </c>
      <c r="CU3815">
        <v>83.48</v>
      </c>
      <c r="CX3815" t="s">
        <v>11425</v>
      </c>
    </row>
    <row r="3816" spans="1:102" x14ac:dyDescent="0.25">
      <c r="A3816" t="s">
        <v>11426</v>
      </c>
      <c r="B3816" t="s">
        <v>98</v>
      </c>
      <c r="I3816">
        <v>0.433</v>
      </c>
      <c r="J3816">
        <v>3.6999999999999998E-2</v>
      </c>
      <c r="K3816">
        <v>2.3E-2</v>
      </c>
      <c r="L3816">
        <v>226.89046999999999</v>
      </c>
      <c r="M3816">
        <v>1.096E-3</v>
      </c>
      <c r="N3816">
        <v>1.096E-3</v>
      </c>
      <c r="Y3816">
        <v>2016</v>
      </c>
      <c r="Z3816" s="1">
        <v>44232</v>
      </c>
      <c r="AG3816">
        <v>2455040.3603099999</v>
      </c>
      <c r="AH3816">
        <v>4.7400000000000003E-3</v>
      </c>
      <c r="AI3816">
        <v>4.7400000000000003E-3</v>
      </c>
      <c r="AU3816" s="4"/>
      <c r="AV3816" s="4">
        <f>O3816*149597871*COS(U3816*3.14159265359/180)/(CL3816*695700)</f>
        <v>0</v>
      </c>
      <c r="AW3816" s="4">
        <f t="shared" si="130"/>
        <v>0</v>
      </c>
      <c r="BO3816" t="s">
        <v>156</v>
      </c>
      <c r="BP3816" t="s">
        <v>146</v>
      </c>
      <c r="BS3816" t="s">
        <v>11427</v>
      </c>
      <c r="BU3816" t="s">
        <v>11424</v>
      </c>
      <c r="BV3816">
        <v>294.90973400000001</v>
      </c>
      <c r="BW3816">
        <v>42.935260999999997</v>
      </c>
      <c r="BZ3816">
        <v>14.398999999999999</v>
      </c>
      <c r="CA3816">
        <v>13.981999999999999</v>
      </c>
      <c r="CB3816">
        <v>13.840999999999999</v>
      </c>
      <c r="CC3816">
        <v>944</v>
      </c>
      <c r="CF3816">
        <v>-0.03</v>
      </c>
      <c r="CG3816">
        <v>0.105</v>
      </c>
      <c r="CH3816">
        <v>0.106</v>
      </c>
      <c r="CI3816">
        <v>0.84</v>
      </c>
      <c r="CJ3816">
        <v>0.04</v>
      </c>
      <c r="CK3816">
        <v>0.03</v>
      </c>
      <c r="CL3816">
        <v>0.78</v>
      </c>
      <c r="CM3816">
        <v>0.02</v>
      </c>
      <c r="CN3816">
        <v>0.02</v>
      </c>
      <c r="CP3816">
        <v>3.31</v>
      </c>
      <c r="CQ3816">
        <v>-1.61</v>
      </c>
      <c r="CR3816">
        <v>2.8</v>
      </c>
      <c r="CS3816">
        <v>5148</v>
      </c>
      <c r="CT3816">
        <v>78.09</v>
      </c>
      <c r="CU3816">
        <v>83.48</v>
      </c>
      <c r="CX3816" t="s">
        <v>11425</v>
      </c>
    </row>
    <row r="3817" spans="1:102" x14ac:dyDescent="0.25">
      <c r="A3817" t="s">
        <v>11428</v>
      </c>
      <c r="B3817" t="s">
        <v>98</v>
      </c>
      <c r="I3817">
        <v>0.221</v>
      </c>
      <c r="J3817">
        <v>2.5999999999999999E-2</v>
      </c>
      <c r="K3817">
        <v>4.4999999999999998E-2</v>
      </c>
      <c r="L3817">
        <v>7.4111409999999998</v>
      </c>
      <c r="M3817" s="2">
        <v>1.344E-5</v>
      </c>
      <c r="N3817" s="2">
        <v>1.344E-5</v>
      </c>
      <c r="Y3817">
        <v>2016</v>
      </c>
      <c r="Z3817" s="1">
        <v>44232</v>
      </c>
      <c r="AG3817">
        <v>2455008.3465800001</v>
      </c>
      <c r="AH3817">
        <v>1.49E-3</v>
      </c>
      <c r="AI3817">
        <v>1.49E-3</v>
      </c>
      <c r="AU3817" s="4"/>
      <c r="AV3817" s="4">
        <f>O3817*149597871*COS(U3817*3.14159265359/180)/(CL3817*695700)</f>
        <v>0</v>
      </c>
      <c r="AW3817" s="4">
        <f t="shared" si="130"/>
        <v>0</v>
      </c>
      <c r="BO3817" t="s">
        <v>156</v>
      </c>
      <c r="BP3817" t="s">
        <v>146</v>
      </c>
      <c r="BS3817" t="s">
        <v>11429</v>
      </c>
      <c r="BU3817" t="s">
        <v>11430</v>
      </c>
      <c r="BV3817">
        <v>295.65150199999999</v>
      </c>
      <c r="BW3817">
        <v>43.029831000000001</v>
      </c>
      <c r="BZ3817">
        <v>13.802</v>
      </c>
      <c r="CA3817">
        <v>13.454000000000001</v>
      </c>
      <c r="CB3817">
        <v>13.3</v>
      </c>
      <c r="CC3817">
        <v>1003</v>
      </c>
      <c r="CF3817">
        <v>-0.03</v>
      </c>
      <c r="CG3817">
        <v>0.18099999999999999</v>
      </c>
      <c r="CH3817">
        <v>0.14799999999999999</v>
      </c>
      <c r="CI3817">
        <v>0.98</v>
      </c>
      <c r="CJ3817">
        <v>0.08</v>
      </c>
      <c r="CK3817">
        <v>0.11</v>
      </c>
      <c r="CL3817">
        <v>0.99</v>
      </c>
      <c r="CM3817">
        <v>0.12</v>
      </c>
      <c r="CN3817">
        <v>0.2</v>
      </c>
      <c r="CP3817">
        <v>3.8</v>
      </c>
      <c r="CQ3817">
        <v>-2.1</v>
      </c>
      <c r="CR3817">
        <v>3.73</v>
      </c>
      <c r="CS3817">
        <v>5785</v>
      </c>
      <c r="CT3817">
        <v>233.97</v>
      </c>
      <c r="CU3817">
        <v>265.49</v>
      </c>
      <c r="CX3817" t="s">
        <v>11431</v>
      </c>
    </row>
    <row r="3818" spans="1:102" x14ac:dyDescent="0.25">
      <c r="A3818" t="s">
        <v>11432</v>
      </c>
      <c r="B3818" t="s">
        <v>98</v>
      </c>
      <c r="I3818">
        <v>0.86299999999999999</v>
      </c>
      <c r="J3818">
        <v>0.09</v>
      </c>
      <c r="K3818">
        <v>0.222</v>
      </c>
      <c r="L3818">
        <v>8.0988879899999997</v>
      </c>
      <c r="M3818" s="2">
        <v>2.1900000000000002E-6</v>
      </c>
      <c r="N3818" s="2">
        <v>2.1900000000000002E-6</v>
      </c>
      <c r="Y3818">
        <v>2016</v>
      </c>
      <c r="Z3818" s="1">
        <v>44232</v>
      </c>
      <c r="AG3818">
        <v>2455009.6238890002</v>
      </c>
      <c r="AH3818">
        <v>2.1800000000000001E-4</v>
      </c>
      <c r="AI3818">
        <v>2.1800000000000001E-4</v>
      </c>
      <c r="AU3818" s="4"/>
      <c r="AV3818" s="4">
        <f>O3818*149597871*COS(U3818*3.14159265359/180)/(CL3818*695700)</f>
        <v>0</v>
      </c>
      <c r="AW3818" s="4">
        <f t="shared" si="130"/>
        <v>0</v>
      </c>
      <c r="BO3818" t="s">
        <v>156</v>
      </c>
      <c r="BP3818" t="s">
        <v>146</v>
      </c>
      <c r="BS3818" t="s">
        <v>11433</v>
      </c>
      <c r="BU3818" t="s">
        <v>11434</v>
      </c>
      <c r="BV3818">
        <v>282.69953099999998</v>
      </c>
      <c r="BW3818">
        <v>43.272742999999998</v>
      </c>
      <c r="BZ3818">
        <v>14.164</v>
      </c>
      <c r="CA3818">
        <v>13.875</v>
      </c>
      <c r="CB3818">
        <v>13.824999999999999</v>
      </c>
      <c r="CC3818">
        <v>1460</v>
      </c>
      <c r="CF3818">
        <v>0.04</v>
      </c>
      <c r="CG3818">
        <v>0.157</v>
      </c>
      <c r="CH3818">
        <v>0.13900000000000001</v>
      </c>
      <c r="CI3818">
        <v>1.0900000000000001</v>
      </c>
      <c r="CJ3818">
        <v>7.0000000000000007E-2</v>
      </c>
      <c r="CK3818">
        <v>0.08</v>
      </c>
      <c r="CL3818">
        <v>1.1200000000000001</v>
      </c>
      <c r="CM3818">
        <v>0.12</v>
      </c>
      <c r="CN3818">
        <v>0.28999999999999998</v>
      </c>
      <c r="CP3818">
        <v>3.55</v>
      </c>
      <c r="CQ3818">
        <v>-1.81</v>
      </c>
      <c r="CR3818">
        <v>1.77</v>
      </c>
      <c r="CS3818">
        <v>5995</v>
      </c>
      <c r="CT3818">
        <v>117.06</v>
      </c>
      <c r="CU3818">
        <v>106.7</v>
      </c>
      <c r="CX3818" t="s">
        <v>11435</v>
      </c>
    </row>
    <row r="3819" spans="1:102" x14ac:dyDescent="0.25">
      <c r="A3819" t="s">
        <v>11436</v>
      </c>
      <c r="B3819" t="s">
        <v>98</v>
      </c>
      <c r="I3819">
        <v>0.33500000000000002</v>
      </c>
      <c r="J3819">
        <v>4.4999999999999998E-2</v>
      </c>
      <c r="K3819">
        <v>7.3999999999999996E-2</v>
      </c>
      <c r="L3819">
        <v>10.006529949999999</v>
      </c>
      <c r="M3819" s="2">
        <v>1.9320000000000001E-5</v>
      </c>
      <c r="N3819" s="2">
        <v>1.9320000000000001E-5</v>
      </c>
      <c r="Y3819">
        <v>2016</v>
      </c>
      <c r="Z3819" s="1">
        <v>44232</v>
      </c>
      <c r="AG3819">
        <v>2455009.9687999999</v>
      </c>
      <c r="AH3819">
        <v>1.5299999999999999E-3</v>
      </c>
      <c r="AI3819">
        <v>1.5299999999999999E-3</v>
      </c>
      <c r="AU3819" s="4"/>
      <c r="AV3819" s="4">
        <f>O3819*149597871*COS(U3819*3.14159265359/180)/(CL3819*695700)</f>
        <v>0</v>
      </c>
      <c r="AW3819" s="4">
        <f t="shared" si="130"/>
        <v>0</v>
      </c>
      <c r="BO3819" t="s">
        <v>156</v>
      </c>
      <c r="BP3819" t="s">
        <v>146</v>
      </c>
      <c r="BS3819" t="s">
        <v>11437</v>
      </c>
      <c r="BU3819" t="s">
        <v>11438</v>
      </c>
      <c r="BV3819">
        <v>283.63076699999999</v>
      </c>
      <c r="BW3819">
        <v>43.379398000000002</v>
      </c>
      <c r="BZ3819">
        <v>13.984</v>
      </c>
      <c r="CA3819">
        <v>13.654999999999999</v>
      </c>
      <c r="CB3819">
        <v>13.592000000000001</v>
      </c>
      <c r="CC3819">
        <v>1214</v>
      </c>
      <c r="CF3819">
        <v>0.02</v>
      </c>
      <c r="CG3819">
        <v>0.16400000000000001</v>
      </c>
      <c r="CH3819">
        <v>0.125</v>
      </c>
      <c r="CI3819">
        <v>1.04</v>
      </c>
      <c r="CJ3819">
        <v>0.06</v>
      </c>
      <c r="CK3819">
        <v>0.06</v>
      </c>
      <c r="CL3819">
        <v>1.04</v>
      </c>
      <c r="CM3819">
        <v>0.1</v>
      </c>
      <c r="CN3819">
        <v>0.23</v>
      </c>
      <c r="CP3819">
        <v>3.98</v>
      </c>
      <c r="CQ3819">
        <v>-2.27</v>
      </c>
      <c r="CR3819">
        <v>2.6</v>
      </c>
      <c r="CS3819">
        <v>5871</v>
      </c>
      <c r="CT3819">
        <v>97.1</v>
      </c>
      <c r="CU3819">
        <v>99.55</v>
      </c>
      <c r="CX3819" t="s">
        <v>11439</v>
      </c>
    </row>
    <row r="3820" spans="1:102" x14ac:dyDescent="0.25">
      <c r="A3820" t="s">
        <v>11440</v>
      </c>
      <c r="B3820" t="s">
        <v>98</v>
      </c>
      <c r="I3820">
        <v>0.25900000000000001</v>
      </c>
      <c r="J3820">
        <v>1.4999999999999999E-2</v>
      </c>
      <c r="K3820">
        <v>3.1E-2</v>
      </c>
      <c r="L3820">
        <v>10.37168453</v>
      </c>
      <c r="M3820" s="2">
        <v>1.449E-5</v>
      </c>
      <c r="N3820" s="2">
        <v>1.449E-5</v>
      </c>
      <c r="Y3820">
        <v>2016</v>
      </c>
      <c r="Z3820" s="1">
        <v>44232</v>
      </c>
      <c r="AG3820">
        <v>2455005.6179599999</v>
      </c>
      <c r="AH3820">
        <v>1.1100000000000001E-3</v>
      </c>
      <c r="AI3820">
        <v>1.1100000000000001E-3</v>
      </c>
      <c r="AU3820" s="4"/>
      <c r="AV3820" s="4">
        <f>O3820*149597871*COS(U3820*3.14159265359/180)/(CL3820*695700)</f>
        <v>0</v>
      </c>
      <c r="AW3820" s="4">
        <f t="shared" si="130"/>
        <v>0</v>
      </c>
      <c r="BO3820" t="s">
        <v>156</v>
      </c>
      <c r="BP3820" t="s">
        <v>146</v>
      </c>
      <c r="BS3820" t="s">
        <v>11441</v>
      </c>
      <c r="BU3820" t="s">
        <v>11442</v>
      </c>
      <c r="BV3820">
        <v>290.393214</v>
      </c>
      <c r="BW3820">
        <v>43.363899000000004</v>
      </c>
      <c r="BZ3820">
        <v>13.67</v>
      </c>
      <c r="CA3820">
        <v>13.249000000000001</v>
      </c>
      <c r="CB3820">
        <v>13.135</v>
      </c>
      <c r="CC3820">
        <v>675</v>
      </c>
      <c r="CF3820">
        <v>0</v>
      </c>
      <c r="CG3820">
        <v>0.16700000000000001</v>
      </c>
      <c r="CH3820">
        <v>0.159</v>
      </c>
      <c r="CI3820">
        <v>0.83</v>
      </c>
      <c r="CJ3820">
        <v>0.04</v>
      </c>
      <c r="CK3820">
        <v>0.04</v>
      </c>
      <c r="CL3820">
        <v>0.78</v>
      </c>
      <c r="CM3820">
        <v>0.04</v>
      </c>
      <c r="CN3820">
        <v>0.04</v>
      </c>
      <c r="CP3820">
        <v>4.57</v>
      </c>
      <c r="CQ3820">
        <v>-2.79</v>
      </c>
      <c r="CR3820">
        <v>5.9</v>
      </c>
      <c r="CS3820">
        <v>5099</v>
      </c>
      <c r="CT3820">
        <v>72.75</v>
      </c>
      <c r="CU3820">
        <v>52.72</v>
      </c>
      <c r="CX3820" t="s">
        <v>11443</v>
      </c>
    </row>
    <row r="3821" spans="1:102" x14ac:dyDescent="0.25">
      <c r="A3821" t="s">
        <v>11444</v>
      </c>
      <c r="B3821" t="s">
        <v>98</v>
      </c>
      <c r="I3821">
        <v>0.124</v>
      </c>
      <c r="L3821">
        <v>3.9699900000000001</v>
      </c>
      <c r="Y3821">
        <v>2020</v>
      </c>
      <c r="Z3821" s="1">
        <v>44232</v>
      </c>
      <c r="AU3821" s="4"/>
      <c r="AV3821" s="4">
        <f>O3821*149597871*COS(U3821*3.14159265359/180)/(CL3821*695700)</f>
        <v>0</v>
      </c>
      <c r="AW3821" s="4">
        <f t="shared" si="130"/>
        <v>0</v>
      </c>
      <c r="BO3821" t="s">
        <v>99</v>
      </c>
      <c r="BP3821" t="s">
        <v>146</v>
      </c>
      <c r="BS3821" t="s">
        <v>11445</v>
      </c>
      <c r="BU3821" t="s">
        <v>11442</v>
      </c>
      <c r="BV3821">
        <v>290.393214</v>
      </c>
      <c r="BW3821">
        <v>43.363899000000004</v>
      </c>
      <c r="BZ3821">
        <v>13.67</v>
      </c>
      <c r="CA3821">
        <v>13.249000000000001</v>
      </c>
      <c r="CB3821">
        <v>13.135</v>
      </c>
      <c r="CC3821">
        <v>675</v>
      </c>
      <c r="CF3821">
        <v>0</v>
      </c>
      <c r="CG3821">
        <v>0.16700000000000001</v>
      </c>
      <c r="CH3821">
        <v>0.159</v>
      </c>
      <c r="CI3821">
        <v>0.83</v>
      </c>
      <c r="CJ3821">
        <v>0.04</v>
      </c>
      <c r="CK3821">
        <v>0.04</v>
      </c>
      <c r="CL3821">
        <v>0.78</v>
      </c>
      <c r="CM3821">
        <v>0.04</v>
      </c>
      <c r="CN3821">
        <v>0.04</v>
      </c>
      <c r="CP3821">
        <v>4.57</v>
      </c>
      <c r="CQ3821">
        <v>-2.79</v>
      </c>
      <c r="CR3821">
        <v>5.9</v>
      </c>
      <c r="CS3821">
        <v>5099</v>
      </c>
      <c r="CT3821">
        <v>72.75</v>
      </c>
      <c r="CU3821">
        <v>52.72</v>
      </c>
      <c r="CX3821" t="s">
        <v>11443</v>
      </c>
    </row>
    <row r="3822" spans="1:102" x14ac:dyDescent="0.25">
      <c r="A3822" t="s">
        <v>11446</v>
      </c>
      <c r="B3822" t="s">
        <v>98</v>
      </c>
      <c r="I3822">
        <v>0.216</v>
      </c>
      <c r="J3822">
        <v>3.1E-2</v>
      </c>
      <c r="K3822">
        <v>2.1999999999999999E-2</v>
      </c>
      <c r="L3822">
        <v>4.4084002299999998</v>
      </c>
      <c r="M3822" s="2">
        <v>1.4929999999999999E-5</v>
      </c>
      <c r="N3822" s="2">
        <v>1.4929999999999999E-5</v>
      </c>
      <c r="Y3822">
        <v>2016</v>
      </c>
      <c r="Z3822" s="1">
        <v>44232</v>
      </c>
      <c r="AG3822">
        <v>2455005.1893000002</v>
      </c>
      <c r="AH3822">
        <v>2.8900000000000002E-3</v>
      </c>
      <c r="AI3822">
        <v>2.8900000000000002E-3</v>
      </c>
      <c r="AU3822" s="4"/>
      <c r="AV3822" s="4">
        <f>O3822*149597871*COS(U3822*3.14159265359/180)/(CL3822*695700)</f>
        <v>0</v>
      </c>
      <c r="AW3822" s="4">
        <f t="shared" si="130"/>
        <v>0</v>
      </c>
      <c r="BO3822" t="s">
        <v>156</v>
      </c>
      <c r="BP3822" t="s">
        <v>146</v>
      </c>
      <c r="BS3822" t="s">
        <v>11447</v>
      </c>
      <c r="BU3822" t="s">
        <v>11448</v>
      </c>
      <c r="BV3822">
        <v>292.96553499999999</v>
      </c>
      <c r="BW3822">
        <v>43.34639</v>
      </c>
      <c r="BZ3822">
        <v>14.43</v>
      </c>
      <c r="CA3822">
        <v>13.965999999999999</v>
      </c>
      <c r="CB3822">
        <v>13.996</v>
      </c>
      <c r="CC3822">
        <v>1126</v>
      </c>
      <c r="CF3822">
        <v>-0.12</v>
      </c>
      <c r="CG3822">
        <v>0.17399999999999999</v>
      </c>
      <c r="CH3822">
        <v>0.155</v>
      </c>
      <c r="CI3822">
        <v>0.88</v>
      </c>
      <c r="CJ3822">
        <v>0.05</v>
      </c>
      <c r="CK3822">
        <v>0.05</v>
      </c>
      <c r="CL3822">
        <v>0.85</v>
      </c>
      <c r="CM3822">
        <v>0.06</v>
      </c>
      <c r="CN3822">
        <v>0.09</v>
      </c>
      <c r="CP3822">
        <v>4.37</v>
      </c>
      <c r="CQ3822">
        <v>-2.72</v>
      </c>
      <c r="CR3822">
        <v>5.47</v>
      </c>
      <c r="CS3822">
        <v>5485</v>
      </c>
      <c r="CT3822">
        <v>81.84</v>
      </c>
      <c r="CU3822">
        <v>120.85</v>
      </c>
      <c r="CX3822" t="s">
        <v>11449</v>
      </c>
    </row>
    <row r="3823" spans="1:102" x14ac:dyDescent="0.25">
      <c r="A3823" t="s">
        <v>11450</v>
      </c>
      <c r="B3823" t="s">
        <v>98</v>
      </c>
      <c r="I3823">
        <v>1.4770000000000001</v>
      </c>
      <c r="J3823">
        <v>0.27800000000000002</v>
      </c>
      <c r="K3823">
        <v>0.622</v>
      </c>
      <c r="L3823">
        <v>2.0523498999999998</v>
      </c>
      <c r="M3823" s="2">
        <v>1.4999999999999999E-7</v>
      </c>
      <c r="N3823" s="2">
        <v>1.4999999999999999E-7</v>
      </c>
      <c r="Y3823">
        <v>2016</v>
      </c>
      <c r="Z3823" s="1">
        <v>44232</v>
      </c>
      <c r="AG3823">
        <v>2455002.890629</v>
      </c>
      <c r="AH3823" s="2">
        <v>5.8E-5</v>
      </c>
      <c r="AI3823" s="2">
        <v>5.8E-5</v>
      </c>
      <c r="AU3823" s="4"/>
      <c r="AV3823" s="4">
        <f>O3823*149597871*COS(U3823*3.14159265359/180)/(CL3823*695700)</f>
        <v>0</v>
      </c>
      <c r="AW3823" s="4">
        <f t="shared" si="130"/>
        <v>0</v>
      </c>
      <c r="BO3823" t="s">
        <v>156</v>
      </c>
      <c r="BP3823" t="s">
        <v>146</v>
      </c>
      <c r="BS3823" t="s">
        <v>11451</v>
      </c>
      <c r="BU3823" t="s">
        <v>11452</v>
      </c>
      <c r="BV3823">
        <v>299.56187699999998</v>
      </c>
      <c r="BW3823">
        <v>43.503559000000003</v>
      </c>
      <c r="BZ3823">
        <v>14.005000000000001</v>
      </c>
      <c r="CA3823">
        <v>13.679</v>
      </c>
      <c r="CB3823">
        <v>13.603999999999999</v>
      </c>
      <c r="CC3823">
        <v>1520</v>
      </c>
      <c r="CF3823">
        <v>0.06</v>
      </c>
      <c r="CG3823">
        <v>0.13500000000000001</v>
      </c>
      <c r="CH3823">
        <v>0.13500000000000001</v>
      </c>
      <c r="CI3823">
        <v>1.18</v>
      </c>
      <c r="CJ3823">
        <v>0.14000000000000001</v>
      </c>
      <c r="CK3823">
        <v>0.23</v>
      </c>
      <c r="CL3823">
        <v>1.3</v>
      </c>
      <c r="CM3823">
        <v>0.24</v>
      </c>
      <c r="CN3823">
        <v>0.55000000000000004</v>
      </c>
      <c r="CP3823">
        <v>2.57</v>
      </c>
      <c r="CQ3823">
        <v>-0.876</v>
      </c>
      <c r="CR3823">
        <v>1.84</v>
      </c>
      <c r="CS3823">
        <v>6191</v>
      </c>
      <c r="CT3823">
        <v>307.12</v>
      </c>
      <c r="CU3823">
        <v>307.31</v>
      </c>
      <c r="CX3823" t="s">
        <v>11453</v>
      </c>
    </row>
    <row r="3824" spans="1:102" x14ac:dyDescent="0.25">
      <c r="A3824" t="s">
        <v>11454</v>
      </c>
      <c r="B3824" t="s">
        <v>98</v>
      </c>
      <c r="I3824">
        <v>0.76</v>
      </c>
      <c r="J3824">
        <v>0.08</v>
      </c>
      <c r="K3824">
        <v>0.16300000000000001</v>
      </c>
      <c r="L3824">
        <v>5.0073177800000002</v>
      </c>
      <c r="M3824" s="2">
        <v>1.2500000000000001E-6</v>
      </c>
      <c r="N3824" s="2">
        <v>1.2500000000000001E-6</v>
      </c>
      <c r="Y3824">
        <v>2016</v>
      </c>
      <c r="Z3824" s="1">
        <v>44232</v>
      </c>
      <c r="AG3824">
        <v>2455006.4338520002</v>
      </c>
      <c r="AH3824">
        <v>1.9799999999999999E-4</v>
      </c>
      <c r="AI3824">
        <v>1.9799999999999999E-4</v>
      </c>
      <c r="AU3824" s="4"/>
      <c r="AV3824" s="4">
        <f>O3824*149597871*COS(U3824*3.14159265359/180)/(CL3824*695700)</f>
        <v>0</v>
      </c>
      <c r="AW3824" s="4">
        <f t="shared" si="130"/>
        <v>0</v>
      </c>
      <c r="BO3824" t="s">
        <v>156</v>
      </c>
      <c r="BP3824" t="s">
        <v>146</v>
      </c>
      <c r="BS3824" t="s">
        <v>11455</v>
      </c>
      <c r="BU3824" t="s">
        <v>11456</v>
      </c>
      <c r="BV3824">
        <v>295.536136</v>
      </c>
      <c r="BW3824">
        <v>43.884453000000001</v>
      </c>
      <c r="BZ3824">
        <v>14.571999999999999</v>
      </c>
      <c r="CA3824">
        <v>14.207000000000001</v>
      </c>
      <c r="CB3824">
        <v>14.125999999999999</v>
      </c>
      <c r="CC3824">
        <v>1427</v>
      </c>
      <c r="CF3824">
        <v>-0.02</v>
      </c>
      <c r="CG3824">
        <v>0.17599999999999999</v>
      </c>
      <c r="CH3824">
        <v>0.13500000000000001</v>
      </c>
      <c r="CI3824">
        <v>0.99</v>
      </c>
      <c r="CJ3824">
        <v>7.0000000000000007E-2</v>
      </c>
      <c r="CK3824">
        <v>0.08</v>
      </c>
      <c r="CL3824">
        <v>0.98</v>
      </c>
      <c r="CM3824">
        <v>0.1</v>
      </c>
      <c r="CN3824">
        <v>0.21</v>
      </c>
      <c r="CP3824">
        <v>3.98</v>
      </c>
      <c r="CQ3824">
        <v>-2.23</v>
      </c>
      <c r="CR3824">
        <v>3.54</v>
      </c>
      <c r="CS3824">
        <v>5777</v>
      </c>
      <c r="CT3824">
        <v>220.79</v>
      </c>
      <c r="CU3824">
        <v>199.43</v>
      </c>
      <c r="CX3824" t="s">
        <v>11457</v>
      </c>
    </row>
    <row r="3825" spans="1:102" x14ac:dyDescent="0.25">
      <c r="A3825" t="s">
        <v>11458</v>
      </c>
      <c r="B3825" t="s">
        <v>98</v>
      </c>
      <c r="I3825">
        <v>0.75</v>
      </c>
      <c r="J3825">
        <v>7.0999999999999994E-2</v>
      </c>
      <c r="K3825">
        <v>0.14399999999999999</v>
      </c>
      <c r="L3825">
        <v>4.7083265399999998</v>
      </c>
      <c r="M3825" s="2">
        <v>7.3E-7</v>
      </c>
      <c r="N3825" s="2">
        <v>7.3E-7</v>
      </c>
      <c r="Y3825">
        <v>2016</v>
      </c>
      <c r="Z3825" s="1">
        <v>44232</v>
      </c>
      <c r="AG3825">
        <v>2455004.4465200002</v>
      </c>
      <c r="AH3825">
        <v>1.25E-4</v>
      </c>
      <c r="AI3825">
        <v>1.25E-4</v>
      </c>
      <c r="AU3825" s="4"/>
      <c r="AV3825" s="4">
        <f>O3825*149597871*COS(U3825*3.14159265359/180)/(CL3825*695700)</f>
        <v>0</v>
      </c>
      <c r="AW3825" s="4">
        <f t="shared" si="130"/>
        <v>0</v>
      </c>
      <c r="BO3825" t="s">
        <v>156</v>
      </c>
      <c r="BP3825" t="s">
        <v>146</v>
      </c>
      <c r="BS3825" t="s">
        <v>11459</v>
      </c>
      <c r="BU3825" t="s">
        <v>11460</v>
      </c>
      <c r="BV3825">
        <v>298.635649</v>
      </c>
      <c r="BW3825">
        <v>44.170943999999999</v>
      </c>
      <c r="BZ3825">
        <v>13.785</v>
      </c>
      <c r="CA3825">
        <v>13.39</v>
      </c>
      <c r="CB3825">
        <v>13.243</v>
      </c>
      <c r="CC3825">
        <v>880</v>
      </c>
      <c r="CF3825">
        <v>0</v>
      </c>
      <c r="CG3825">
        <v>0.17699999999999999</v>
      </c>
      <c r="CH3825">
        <v>0.14399999999999999</v>
      </c>
      <c r="CI3825">
        <v>0.95</v>
      </c>
      <c r="CJ3825">
        <v>7.0000000000000007E-2</v>
      </c>
      <c r="CK3825">
        <v>0.11</v>
      </c>
      <c r="CL3825">
        <v>0.92</v>
      </c>
      <c r="CM3825">
        <v>0.09</v>
      </c>
      <c r="CN3825">
        <v>0.18</v>
      </c>
      <c r="CP3825">
        <v>3.63</v>
      </c>
      <c r="CQ3825">
        <v>-1.94</v>
      </c>
      <c r="CR3825">
        <v>3.8</v>
      </c>
      <c r="CS3825">
        <v>5618</v>
      </c>
      <c r="CT3825">
        <v>250.53</v>
      </c>
      <c r="CU3825">
        <v>328.49</v>
      </c>
      <c r="CX3825" t="s">
        <v>11461</v>
      </c>
    </row>
    <row r="3826" spans="1:102" x14ac:dyDescent="0.25">
      <c r="A3826" t="s">
        <v>11462</v>
      </c>
      <c r="B3826" t="s">
        <v>98</v>
      </c>
      <c r="I3826">
        <v>0.23599999999999999</v>
      </c>
      <c r="J3826">
        <v>1.2E-2</v>
      </c>
      <c r="K3826">
        <v>1.2E-2</v>
      </c>
      <c r="L3826">
        <v>5.3920253899999997</v>
      </c>
      <c r="M3826" s="2">
        <v>6.7700000000000004E-6</v>
      </c>
      <c r="N3826" s="2">
        <v>6.7700000000000004E-6</v>
      </c>
      <c r="Y3826">
        <v>2016</v>
      </c>
      <c r="Z3826" s="1">
        <v>44232</v>
      </c>
      <c r="AG3826">
        <v>2455004.7274210001</v>
      </c>
      <c r="AH3826">
        <v>9.7900000000000005E-4</v>
      </c>
      <c r="AI3826">
        <v>9.7900000000000005E-4</v>
      </c>
      <c r="AU3826" s="4"/>
      <c r="AV3826" s="4">
        <f>O3826*149597871*COS(U3826*3.14159265359/180)/(CL3826*695700)</f>
        <v>0</v>
      </c>
      <c r="AW3826" s="4">
        <f t="shared" si="130"/>
        <v>0</v>
      </c>
      <c r="BO3826" t="s">
        <v>156</v>
      </c>
      <c r="BP3826" t="s">
        <v>146</v>
      </c>
      <c r="BS3826" t="s">
        <v>11463</v>
      </c>
      <c r="BU3826" t="s">
        <v>11464</v>
      </c>
      <c r="BV3826">
        <v>284.43050599999998</v>
      </c>
      <c r="BW3826">
        <v>44.480533999999999</v>
      </c>
      <c r="BZ3826">
        <v>14.186999999999999</v>
      </c>
      <c r="CA3826">
        <v>13.739000000000001</v>
      </c>
      <c r="CB3826">
        <v>13.627000000000001</v>
      </c>
      <c r="CC3826">
        <v>848</v>
      </c>
      <c r="CF3826">
        <v>-0.01</v>
      </c>
      <c r="CG3826">
        <v>0.155</v>
      </c>
      <c r="CH3826">
        <v>0.156</v>
      </c>
      <c r="CI3826">
        <v>0.82</v>
      </c>
      <c r="CJ3826">
        <v>0.04</v>
      </c>
      <c r="CK3826">
        <v>0.04</v>
      </c>
      <c r="CL3826">
        <v>0.78</v>
      </c>
      <c r="CM3826">
        <v>0.04</v>
      </c>
      <c r="CN3826">
        <v>0.04</v>
      </c>
      <c r="CP3826">
        <v>4.9000000000000004</v>
      </c>
      <c r="CQ3826">
        <v>-2.98</v>
      </c>
      <c r="CR3826">
        <v>5.87</v>
      </c>
      <c r="CS3826">
        <v>5075</v>
      </c>
      <c r="CT3826">
        <v>56.09</v>
      </c>
      <c r="CU3826">
        <v>53.6</v>
      </c>
      <c r="CX3826" t="s">
        <v>11465</v>
      </c>
    </row>
    <row r="3827" spans="1:102" x14ac:dyDescent="0.25">
      <c r="A3827" t="s">
        <v>11466</v>
      </c>
      <c r="B3827" t="s">
        <v>98</v>
      </c>
      <c r="I3827">
        <v>0.23499999999999999</v>
      </c>
      <c r="J3827">
        <v>2.5999999999999999E-2</v>
      </c>
      <c r="K3827">
        <v>6.3E-2</v>
      </c>
      <c r="L3827">
        <v>4.0935732500000004</v>
      </c>
      <c r="M3827" s="2">
        <v>8.1000000000000004E-6</v>
      </c>
      <c r="N3827" s="2">
        <v>8.1000000000000004E-6</v>
      </c>
      <c r="Y3827">
        <v>2016</v>
      </c>
      <c r="Z3827" s="1">
        <v>44232</v>
      </c>
      <c r="AG3827">
        <v>2455004.0098700002</v>
      </c>
      <c r="AH3827">
        <v>1.5900000000000001E-3</v>
      </c>
      <c r="AI3827">
        <v>1.5900000000000001E-3</v>
      </c>
      <c r="AU3827" s="4"/>
      <c r="AV3827" s="4">
        <f>O3827*149597871*COS(U3827*3.14159265359/180)/(CL3827*695700)</f>
        <v>0</v>
      </c>
      <c r="AW3827" s="4">
        <f t="shared" si="130"/>
        <v>0</v>
      </c>
      <c r="BO3827" t="s">
        <v>156</v>
      </c>
      <c r="BP3827" t="s">
        <v>146</v>
      </c>
      <c r="BS3827" t="s">
        <v>11467</v>
      </c>
      <c r="BU3827" t="s">
        <v>11468</v>
      </c>
      <c r="BV3827">
        <v>290.263285</v>
      </c>
      <c r="BW3827">
        <v>44.556449999999998</v>
      </c>
      <c r="BZ3827">
        <v>14.260999999999999</v>
      </c>
      <c r="CA3827">
        <v>13.949</v>
      </c>
      <c r="CB3827">
        <v>13.840999999999999</v>
      </c>
      <c r="CC3827">
        <v>1375</v>
      </c>
      <c r="CF3827">
        <v>0.02</v>
      </c>
      <c r="CG3827">
        <v>0.17100000000000001</v>
      </c>
      <c r="CH3827">
        <v>0.13900000000000001</v>
      </c>
      <c r="CI3827">
        <v>1.03</v>
      </c>
      <c r="CJ3827">
        <v>7.0000000000000007E-2</v>
      </c>
      <c r="CK3827">
        <v>7.0000000000000007E-2</v>
      </c>
      <c r="CL3827">
        <v>1.05</v>
      </c>
      <c r="CM3827">
        <v>0.11</v>
      </c>
      <c r="CN3827">
        <v>0.28000000000000003</v>
      </c>
      <c r="CP3827">
        <v>4.37</v>
      </c>
      <c r="CQ3827">
        <v>-2.52</v>
      </c>
      <c r="CR3827">
        <v>2.75</v>
      </c>
      <c r="CS3827">
        <v>5863</v>
      </c>
      <c r="CT3827">
        <v>131.88999999999999</v>
      </c>
      <c r="CU3827">
        <v>103.52</v>
      </c>
      <c r="CX3827" t="s">
        <v>11469</v>
      </c>
    </row>
    <row r="3828" spans="1:102" x14ac:dyDescent="0.25">
      <c r="A3828" t="s">
        <v>11470</v>
      </c>
      <c r="B3828" t="s">
        <v>98</v>
      </c>
      <c r="I3828">
        <v>0.252</v>
      </c>
      <c r="J3828">
        <v>2.9000000000000001E-2</v>
      </c>
      <c r="K3828">
        <v>0.05</v>
      </c>
      <c r="L3828">
        <v>105.144749</v>
      </c>
      <c r="M3828">
        <v>1.6750000000000001E-3</v>
      </c>
      <c r="N3828">
        <v>1.6750000000000001E-3</v>
      </c>
      <c r="Y3828">
        <v>2016</v>
      </c>
      <c r="Z3828" s="1">
        <v>44232</v>
      </c>
      <c r="AG3828">
        <v>2455011.3665999998</v>
      </c>
      <c r="AH3828">
        <v>1.04E-2</v>
      </c>
      <c r="AI3828">
        <v>1.04E-2</v>
      </c>
      <c r="AU3828" s="4"/>
      <c r="AV3828" s="4">
        <f>O3828*149597871*COS(U3828*3.14159265359/180)/(CL3828*695700)</f>
        <v>0</v>
      </c>
      <c r="AW3828" s="4">
        <f t="shared" si="130"/>
        <v>0</v>
      </c>
      <c r="BO3828" t="s">
        <v>156</v>
      </c>
      <c r="BP3828" t="s">
        <v>146</v>
      </c>
      <c r="BS3828" t="s">
        <v>11471</v>
      </c>
      <c r="BU3828" t="s">
        <v>11468</v>
      </c>
      <c r="BV3828">
        <v>290.263285</v>
      </c>
      <c r="BW3828">
        <v>44.556449999999998</v>
      </c>
      <c r="BZ3828">
        <v>14.260999999999999</v>
      </c>
      <c r="CA3828">
        <v>13.949</v>
      </c>
      <c r="CB3828">
        <v>13.840999999999999</v>
      </c>
      <c r="CC3828">
        <v>1375</v>
      </c>
      <c r="CF3828">
        <v>0.02</v>
      </c>
      <c r="CG3828">
        <v>0.17100000000000001</v>
      </c>
      <c r="CH3828">
        <v>0.13900000000000001</v>
      </c>
      <c r="CI3828">
        <v>1.03</v>
      </c>
      <c r="CJ3828">
        <v>7.0000000000000007E-2</v>
      </c>
      <c r="CK3828">
        <v>7.0000000000000007E-2</v>
      </c>
      <c r="CL3828">
        <v>1.05</v>
      </c>
      <c r="CM3828">
        <v>0.11</v>
      </c>
      <c r="CN3828">
        <v>0.28000000000000003</v>
      </c>
      <c r="CP3828">
        <v>4.37</v>
      </c>
      <c r="CQ3828">
        <v>-2.52</v>
      </c>
      <c r="CR3828">
        <v>2.75</v>
      </c>
      <c r="CS3828">
        <v>5863</v>
      </c>
      <c r="CT3828">
        <v>131.88999999999999</v>
      </c>
      <c r="CU3828">
        <v>103.52</v>
      </c>
      <c r="CX3828" t="s">
        <v>11469</v>
      </c>
    </row>
    <row r="3829" spans="1:102" x14ac:dyDescent="0.25">
      <c r="A3829" t="s">
        <v>11472</v>
      </c>
      <c r="B3829" t="s">
        <v>98</v>
      </c>
      <c r="I3829">
        <v>1.0880000000000001</v>
      </c>
      <c r="J3829">
        <v>7.0000000000000007E-2</v>
      </c>
      <c r="K3829">
        <v>0.14099999999999999</v>
      </c>
      <c r="L3829">
        <v>4.0822750699999997</v>
      </c>
      <c r="M3829" s="2">
        <v>2.2999999999999999E-7</v>
      </c>
      <c r="N3829" s="2">
        <v>2.2999999999999999E-7</v>
      </c>
      <c r="Y3829">
        <v>2016</v>
      </c>
      <c r="Z3829" s="1">
        <v>44471</v>
      </c>
      <c r="AG3829">
        <v>2455002.6375299999</v>
      </c>
      <c r="AH3829" s="2">
        <v>4.6E-5</v>
      </c>
      <c r="AI3829" s="2">
        <v>4.6E-5</v>
      </c>
      <c r="AU3829" s="4"/>
      <c r="AV3829" s="4">
        <f>O3829*149597871*COS(U3829*3.14159265359/180)/(CL3829*695700)</f>
        <v>0</v>
      </c>
      <c r="AW3829" s="4">
        <f t="shared" si="130"/>
        <v>0</v>
      </c>
      <c r="BO3829" t="s">
        <v>156</v>
      </c>
      <c r="BP3829" t="s">
        <v>146</v>
      </c>
      <c r="BS3829" t="s">
        <v>11473</v>
      </c>
      <c r="BU3829" t="s">
        <v>11474</v>
      </c>
      <c r="BV3829">
        <v>284.830468</v>
      </c>
      <c r="BW3829">
        <v>44.658141999999998</v>
      </c>
      <c r="BZ3829">
        <v>13.949</v>
      </c>
      <c r="CA3829">
        <v>13.593</v>
      </c>
      <c r="CB3829">
        <v>13.499000000000001</v>
      </c>
      <c r="CC3829">
        <v>965</v>
      </c>
      <c r="CF3829">
        <v>0</v>
      </c>
      <c r="CG3829">
        <v>0.17799999999999999</v>
      </c>
      <c r="CH3829">
        <v>0.13600000000000001</v>
      </c>
      <c r="CI3829">
        <v>0.92</v>
      </c>
      <c r="CJ3829">
        <v>0.05</v>
      </c>
      <c r="CK3829">
        <v>0.04</v>
      </c>
      <c r="CL3829">
        <v>0.89</v>
      </c>
      <c r="CM3829">
        <v>0.06</v>
      </c>
      <c r="CN3829">
        <v>0.12</v>
      </c>
      <c r="CP3829">
        <v>4.57</v>
      </c>
      <c r="CQ3829">
        <v>-2.87</v>
      </c>
      <c r="CR3829">
        <v>5.7</v>
      </c>
      <c r="CS3829">
        <v>5539</v>
      </c>
      <c r="CT3829">
        <v>85.21</v>
      </c>
      <c r="CU3829">
        <v>75.489999999999995</v>
      </c>
      <c r="CX3829" t="s">
        <v>11475</v>
      </c>
    </row>
    <row r="3830" spans="1:102" x14ac:dyDescent="0.25">
      <c r="A3830" t="s">
        <v>11476</v>
      </c>
      <c r="B3830" t="s">
        <v>98</v>
      </c>
      <c r="I3830">
        <v>0.29399999999999998</v>
      </c>
      <c r="J3830">
        <v>2.1000000000000001E-2</v>
      </c>
      <c r="K3830">
        <v>3.5999999999999997E-2</v>
      </c>
      <c r="L3830">
        <v>3.3149463400000001</v>
      </c>
      <c r="M3830" s="2">
        <v>1.72E-6</v>
      </c>
      <c r="N3830" s="2">
        <v>1.72E-6</v>
      </c>
      <c r="Y3830">
        <v>2016</v>
      </c>
      <c r="Z3830" s="1">
        <v>44232</v>
      </c>
      <c r="AG3830">
        <v>2455004.3133729999</v>
      </c>
      <c r="AH3830">
        <v>4.1100000000000002E-4</v>
      </c>
      <c r="AI3830">
        <v>4.1100000000000002E-4</v>
      </c>
      <c r="AU3830" s="4"/>
      <c r="AV3830" s="4">
        <f>O3830*149597871*COS(U3830*3.14159265359/180)/(CL3830*695700)</f>
        <v>0</v>
      </c>
      <c r="AW3830" s="4">
        <f t="shared" si="130"/>
        <v>0</v>
      </c>
      <c r="BO3830" t="s">
        <v>156</v>
      </c>
      <c r="BP3830" t="s">
        <v>146</v>
      </c>
      <c r="BS3830" t="s">
        <v>11477</v>
      </c>
      <c r="BU3830" t="s">
        <v>11478</v>
      </c>
      <c r="BV3830">
        <v>293.454838</v>
      </c>
      <c r="BW3830">
        <v>44.792797</v>
      </c>
      <c r="BZ3830">
        <v>13.872999999999999</v>
      </c>
      <c r="CA3830">
        <v>13.442</v>
      </c>
      <c r="CB3830">
        <v>13.367000000000001</v>
      </c>
      <c r="CC3830">
        <v>862</v>
      </c>
      <c r="CF3830">
        <v>-0.02</v>
      </c>
      <c r="CG3830">
        <v>0.17399999999999999</v>
      </c>
      <c r="CH3830">
        <v>0.13600000000000001</v>
      </c>
      <c r="CI3830">
        <v>0.9</v>
      </c>
      <c r="CJ3830">
        <v>0.05</v>
      </c>
      <c r="CK3830">
        <v>0.06</v>
      </c>
      <c r="CL3830">
        <v>0.86</v>
      </c>
      <c r="CM3830">
        <v>0.06</v>
      </c>
      <c r="CN3830">
        <v>0.1</v>
      </c>
      <c r="CP3830">
        <v>4.37</v>
      </c>
      <c r="CQ3830">
        <v>-2.67</v>
      </c>
      <c r="CR3830">
        <v>6.06</v>
      </c>
      <c r="CS3830">
        <v>5437</v>
      </c>
      <c r="CT3830">
        <v>122.72</v>
      </c>
      <c r="CU3830">
        <v>176.17</v>
      </c>
      <c r="CX3830" t="s">
        <v>11479</v>
      </c>
    </row>
    <row r="3831" spans="1:102" x14ac:dyDescent="0.25">
      <c r="A3831" t="s">
        <v>11480</v>
      </c>
      <c r="B3831" t="s">
        <v>98</v>
      </c>
      <c r="I3831">
        <v>0.94799999999999995</v>
      </c>
      <c r="J3831">
        <v>5.2999999999999999E-2</v>
      </c>
      <c r="K3831">
        <v>7.5999999999999998E-2</v>
      </c>
      <c r="L3831">
        <v>39.643178110000001</v>
      </c>
      <c r="M3831" s="2">
        <v>1.11E-5</v>
      </c>
      <c r="N3831" s="2">
        <v>1.11E-5</v>
      </c>
      <c r="Y3831">
        <v>2016</v>
      </c>
      <c r="Z3831" s="1">
        <v>44232</v>
      </c>
      <c r="AG3831">
        <v>2455039.596256</v>
      </c>
      <c r="AH3831">
        <v>2.1800000000000001E-4</v>
      </c>
      <c r="AI3831">
        <v>2.1800000000000001E-4</v>
      </c>
      <c r="AU3831" s="4"/>
      <c r="AV3831" s="4">
        <f>O3831*149597871*COS(U3831*3.14159265359/180)/(CL3831*695700)</f>
        <v>0</v>
      </c>
      <c r="AW3831" s="4">
        <f t="shared" si="130"/>
        <v>0</v>
      </c>
      <c r="BO3831" t="s">
        <v>156</v>
      </c>
      <c r="BP3831" t="s">
        <v>146</v>
      </c>
      <c r="BS3831" t="s">
        <v>11481</v>
      </c>
      <c r="BU3831" t="s">
        <v>11482</v>
      </c>
      <c r="BV3831">
        <v>283.97749199999998</v>
      </c>
      <c r="BW3831">
        <v>44.811562000000002</v>
      </c>
      <c r="BZ3831">
        <v>13.685</v>
      </c>
      <c r="CA3831">
        <v>13.282999999999999</v>
      </c>
      <c r="CB3831">
        <v>13.222</v>
      </c>
      <c r="CC3831">
        <v>778</v>
      </c>
      <c r="CF3831">
        <v>-0.01</v>
      </c>
      <c r="CG3831">
        <v>0.16600000000000001</v>
      </c>
      <c r="CH3831">
        <v>0.14299999999999999</v>
      </c>
      <c r="CI3831">
        <v>0.88</v>
      </c>
      <c r="CJ3831">
        <v>0.04</v>
      </c>
      <c r="CK3831">
        <v>0.04</v>
      </c>
      <c r="CL3831">
        <v>0.84</v>
      </c>
      <c r="CM3831">
        <v>0.05</v>
      </c>
      <c r="CN3831">
        <v>7.0000000000000007E-2</v>
      </c>
      <c r="CP3831">
        <v>4.37</v>
      </c>
      <c r="CQ3831">
        <v>-2.72</v>
      </c>
      <c r="CR3831">
        <v>6.03</v>
      </c>
      <c r="CS3831">
        <v>5363</v>
      </c>
      <c r="CT3831">
        <v>62.84</v>
      </c>
      <c r="CU3831">
        <v>59.19</v>
      </c>
      <c r="CX3831" t="s">
        <v>11483</v>
      </c>
    </row>
    <row r="3832" spans="1:102" x14ac:dyDescent="0.25">
      <c r="A3832" t="s">
        <v>11484</v>
      </c>
      <c r="B3832" t="s">
        <v>98</v>
      </c>
      <c r="I3832">
        <v>0.29099999999999998</v>
      </c>
      <c r="J3832">
        <v>3.1E-2</v>
      </c>
      <c r="K3832">
        <v>2.9000000000000001E-2</v>
      </c>
      <c r="L3832">
        <v>21.804510879999999</v>
      </c>
      <c r="M3832" s="2">
        <v>4.5120000000000002E-5</v>
      </c>
      <c r="N3832" s="2">
        <v>4.5120000000000002E-5</v>
      </c>
      <c r="Y3832">
        <v>2016</v>
      </c>
      <c r="Z3832" s="1">
        <v>44232</v>
      </c>
      <c r="AG3832">
        <v>2455023.4977500001</v>
      </c>
      <c r="AH3832">
        <v>1.6299999999999999E-3</v>
      </c>
      <c r="AI3832">
        <v>1.6299999999999999E-3</v>
      </c>
      <c r="AU3832" s="4"/>
      <c r="AV3832" s="4">
        <f>O3832*149597871*COS(U3832*3.14159265359/180)/(CL3832*695700)</f>
        <v>0</v>
      </c>
      <c r="AW3832" s="4">
        <f t="shared" si="130"/>
        <v>0</v>
      </c>
      <c r="BO3832" t="s">
        <v>156</v>
      </c>
      <c r="BP3832" t="s">
        <v>146</v>
      </c>
      <c r="BS3832" t="s">
        <v>11485</v>
      </c>
      <c r="BU3832" t="s">
        <v>11486</v>
      </c>
      <c r="BV3832">
        <v>291.717311</v>
      </c>
      <c r="BW3832">
        <v>44.887306000000002</v>
      </c>
      <c r="BZ3832">
        <v>13.81</v>
      </c>
      <c r="CA3832">
        <v>13.381</v>
      </c>
      <c r="CB3832">
        <v>13.329000000000001</v>
      </c>
      <c r="CC3832">
        <v>838</v>
      </c>
      <c r="CF3832">
        <v>-0.09</v>
      </c>
      <c r="CG3832">
        <v>0.17</v>
      </c>
      <c r="CH3832">
        <v>0.157</v>
      </c>
      <c r="CI3832">
        <v>0.88</v>
      </c>
      <c r="CJ3832">
        <v>0.05</v>
      </c>
      <c r="CK3832">
        <v>0.05</v>
      </c>
      <c r="CL3832">
        <v>0.85</v>
      </c>
      <c r="CM3832">
        <v>7.0000000000000007E-2</v>
      </c>
      <c r="CN3832">
        <v>0.08</v>
      </c>
      <c r="CP3832">
        <v>4.47</v>
      </c>
      <c r="CQ3832">
        <v>-2.78</v>
      </c>
      <c r="CR3832">
        <v>5.72</v>
      </c>
      <c r="CS3832">
        <v>5452</v>
      </c>
      <c r="CT3832">
        <v>94.31</v>
      </c>
      <c r="CU3832">
        <v>122.89</v>
      </c>
      <c r="CX3832" t="s">
        <v>11487</v>
      </c>
    </row>
    <row r="3833" spans="1:102" x14ac:dyDescent="0.25">
      <c r="A3833" t="s">
        <v>11488</v>
      </c>
      <c r="B3833" t="s">
        <v>98</v>
      </c>
      <c r="I3833">
        <v>0.22600000000000001</v>
      </c>
      <c r="J3833">
        <v>2.8000000000000001E-2</v>
      </c>
      <c r="K3833">
        <v>3.1E-2</v>
      </c>
      <c r="L3833">
        <v>5.1544844200000002</v>
      </c>
      <c r="M3833" s="2">
        <v>8.5799999999999992E-6</v>
      </c>
      <c r="N3833" s="2">
        <v>8.5799999999999992E-6</v>
      </c>
      <c r="Y3833">
        <v>2016</v>
      </c>
      <c r="Z3833" s="1">
        <v>44232</v>
      </c>
      <c r="AG3833">
        <v>2455004.6392799998</v>
      </c>
      <c r="AH3833">
        <v>1.33E-3</v>
      </c>
      <c r="AI3833">
        <v>1.33E-3</v>
      </c>
      <c r="AU3833" s="4"/>
      <c r="AV3833" s="4">
        <f>O3833*149597871*COS(U3833*3.14159265359/180)/(CL3833*695700)</f>
        <v>0</v>
      </c>
      <c r="AW3833" s="4">
        <f t="shared" si="130"/>
        <v>0</v>
      </c>
      <c r="BO3833" t="s">
        <v>156</v>
      </c>
      <c r="BP3833" t="s">
        <v>146</v>
      </c>
      <c r="BS3833" t="s">
        <v>11489</v>
      </c>
      <c r="BU3833" t="s">
        <v>11490</v>
      </c>
      <c r="BV3833">
        <v>294.84690799999998</v>
      </c>
      <c r="BW3833">
        <v>45.034416</v>
      </c>
      <c r="BZ3833">
        <v>13.987</v>
      </c>
      <c r="CA3833">
        <v>13.593</v>
      </c>
      <c r="CB3833">
        <v>13.432</v>
      </c>
      <c r="CC3833">
        <v>892</v>
      </c>
      <c r="CF3833">
        <v>-0.01</v>
      </c>
      <c r="CG3833">
        <v>0.188</v>
      </c>
      <c r="CH3833">
        <v>0.14599999999999999</v>
      </c>
      <c r="CI3833">
        <v>0.89</v>
      </c>
      <c r="CJ3833">
        <v>0.06</v>
      </c>
      <c r="CK3833">
        <v>0.05</v>
      </c>
      <c r="CL3833">
        <v>0.86</v>
      </c>
      <c r="CM3833">
        <v>0.06</v>
      </c>
      <c r="CN3833">
        <v>0.1</v>
      </c>
      <c r="CP3833">
        <v>4.79</v>
      </c>
      <c r="CQ3833">
        <v>-3.02</v>
      </c>
      <c r="CR3833">
        <v>6.2</v>
      </c>
      <c r="CS3833">
        <v>5441</v>
      </c>
      <c r="CT3833">
        <v>157.44</v>
      </c>
      <c r="CU3833">
        <v>107.87</v>
      </c>
      <c r="CX3833" t="s">
        <v>11491</v>
      </c>
    </row>
    <row r="3834" spans="1:102" x14ac:dyDescent="0.25">
      <c r="A3834" t="s">
        <v>11492</v>
      </c>
      <c r="B3834" t="s">
        <v>98</v>
      </c>
      <c r="I3834">
        <v>0.29799999999999999</v>
      </c>
      <c r="J3834">
        <v>2.3E-2</v>
      </c>
      <c r="K3834">
        <v>0.04</v>
      </c>
      <c r="L3834">
        <v>5.7434772699999996</v>
      </c>
      <c r="M3834" s="2">
        <v>7.17E-6</v>
      </c>
      <c r="N3834" s="2">
        <v>7.17E-6</v>
      </c>
      <c r="Y3834">
        <v>2016</v>
      </c>
      <c r="Z3834" s="1">
        <v>44232</v>
      </c>
      <c r="AG3834">
        <v>2455007.8983200002</v>
      </c>
      <c r="AH3834">
        <v>1E-3</v>
      </c>
      <c r="AI3834">
        <v>1E-3</v>
      </c>
      <c r="AU3834" s="4"/>
      <c r="AV3834" s="4">
        <f>O3834*149597871*COS(U3834*3.14159265359/180)/(CL3834*695700)</f>
        <v>0</v>
      </c>
      <c r="AW3834" s="4">
        <f t="shared" si="130"/>
        <v>0</v>
      </c>
      <c r="BO3834" t="s">
        <v>156</v>
      </c>
      <c r="BP3834" t="s">
        <v>146</v>
      </c>
      <c r="BS3834" t="s">
        <v>11493</v>
      </c>
      <c r="BU3834" t="s">
        <v>11494</v>
      </c>
      <c r="BV3834">
        <v>291.092356</v>
      </c>
      <c r="BW3834">
        <v>45.115527999999998</v>
      </c>
      <c r="BZ3834">
        <v>14.384</v>
      </c>
      <c r="CA3834">
        <v>13.994</v>
      </c>
      <c r="CB3834">
        <v>13.936999999999999</v>
      </c>
      <c r="CC3834">
        <v>1236</v>
      </c>
      <c r="CF3834">
        <v>-0.03</v>
      </c>
      <c r="CG3834">
        <v>0.186</v>
      </c>
      <c r="CH3834">
        <v>0.14299999999999999</v>
      </c>
      <c r="CI3834">
        <v>0.95</v>
      </c>
      <c r="CJ3834">
        <v>0.06</v>
      </c>
      <c r="CK3834">
        <v>0.06</v>
      </c>
      <c r="CL3834">
        <v>0.93</v>
      </c>
      <c r="CM3834">
        <v>7.0000000000000007E-2</v>
      </c>
      <c r="CN3834">
        <v>0.12</v>
      </c>
      <c r="CP3834">
        <v>4.07</v>
      </c>
      <c r="CQ3834">
        <v>-2.37</v>
      </c>
      <c r="CR3834">
        <v>3.96</v>
      </c>
      <c r="CS3834">
        <v>5660</v>
      </c>
      <c r="CT3834">
        <v>108.4</v>
      </c>
      <c r="CU3834">
        <v>133.1</v>
      </c>
      <c r="CX3834" t="s">
        <v>11495</v>
      </c>
    </row>
    <row r="3835" spans="1:102" x14ac:dyDescent="0.25">
      <c r="A3835" t="s">
        <v>11496</v>
      </c>
      <c r="B3835" t="s">
        <v>98</v>
      </c>
      <c r="I3835">
        <v>0.31900000000000001</v>
      </c>
      <c r="J3835">
        <v>2.1999999999999999E-2</v>
      </c>
      <c r="K3835">
        <v>3.6999999999999998E-2</v>
      </c>
      <c r="L3835">
        <v>3.1663537100000001</v>
      </c>
      <c r="M3835" s="2">
        <v>2.4200000000000001E-6</v>
      </c>
      <c r="N3835" s="2">
        <v>2.4200000000000001E-6</v>
      </c>
      <c r="Y3835">
        <v>2016</v>
      </c>
      <c r="Z3835" s="1">
        <v>44232</v>
      </c>
      <c r="AG3835">
        <v>2455003.9658730002</v>
      </c>
      <c r="AH3835">
        <v>6.02E-4</v>
      </c>
      <c r="AI3835">
        <v>6.02E-4</v>
      </c>
      <c r="AU3835" s="4"/>
      <c r="AV3835" s="4">
        <f>O3835*149597871*COS(U3835*3.14159265359/180)/(CL3835*695700)</f>
        <v>0</v>
      </c>
      <c r="AW3835" s="4">
        <f t="shared" si="130"/>
        <v>0</v>
      </c>
      <c r="BO3835" t="s">
        <v>156</v>
      </c>
      <c r="BP3835" t="s">
        <v>146</v>
      </c>
      <c r="BS3835" t="s">
        <v>11497</v>
      </c>
      <c r="BU3835" t="s">
        <v>11498</v>
      </c>
      <c r="BV3835">
        <v>286.36011200000002</v>
      </c>
      <c r="BW3835">
        <v>45.414295000000003</v>
      </c>
      <c r="BZ3835">
        <v>14.471</v>
      </c>
      <c r="CA3835">
        <v>14.028</v>
      </c>
      <c r="CB3835">
        <v>14.086</v>
      </c>
      <c r="CC3835">
        <v>1271</v>
      </c>
      <c r="CF3835">
        <v>-0.05</v>
      </c>
      <c r="CG3835">
        <v>0.19500000000000001</v>
      </c>
      <c r="CH3835">
        <v>0.13700000000000001</v>
      </c>
      <c r="CI3835">
        <v>0.94</v>
      </c>
      <c r="CJ3835">
        <v>0.06</v>
      </c>
      <c r="CK3835">
        <v>0.04</v>
      </c>
      <c r="CL3835">
        <v>0.91</v>
      </c>
      <c r="CM3835">
        <v>0.06</v>
      </c>
      <c r="CN3835">
        <v>0.11</v>
      </c>
      <c r="CP3835">
        <v>4.2699999999999996</v>
      </c>
      <c r="CQ3835">
        <v>-2.59</v>
      </c>
      <c r="CR3835">
        <v>4.9000000000000004</v>
      </c>
      <c r="CS3835">
        <v>5633</v>
      </c>
      <c r="CT3835">
        <v>56.34</v>
      </c>
      <c r="CU3835">
        <v>71.02</v>
      </c>
      <c r="CX3835" t="s">
        <v>11499</v>
      </c>
    </row>
    <row r="3836" spans="1:102" x14ac:dyDescent="0.25">
      <c r="A3836" t="s">
        <v>11500</v>
      </c>
      <c r="B3836" t="s">
        <v>98</v>
      </c>
      <c r="I3836">
        <v>1.1000000000000001</v>
      </c>
      <c r="J3836">
        <v>0.05</v>
      </c>
      <c r="K3836">
        <v>4.7E-2</v>
      </c>
      <c r="L3836">
        <v>6.4916828100000004</v>
      </c>
      <c r="O3836">
        <v>6.9400000000000003E-2</v>
      </c>
      <c r="P3836">
        <v>1.1999999999999999E-3</v>
      </c>
      <c r="Q3836">
        <v>1.6000000000000001E-3</v>
      </c>
      <c r="U3836">
        <v>86.96</v>
      </c>
      <c r="V3836">
        <v>0.31</v>
      </c>
      <c r="W3836">
        <v>0.37</v>
      </c>
      <c r="Y3836">
        <v>2016</v>
      </c>
      <c r="Z3836" s="1">
        <v>44232</v>
      </c>
      <c r="AG3836">
        <v>2455007.6335530002</v>
      </c>
      <c r="AJ3836">
        <v>2455007.6335530002</v>
      </c>
      <c r="AS3836" s="3">
        <v>0.56100000000000005</v>
      </c>
      <c r="AU3836" s="4">
        <f t="shared" si="131"/>
        <v>0.56100000000000005</v>
      </c>
      <c r="AV3836" s="4">
        <f>O3836*149597871*COS(U3836*3.14159265359/180)/(CL3836*695700)</f>
        <v>0.56129468769351409</v>
      </c>
      <c r="AW3836" s="4">
        <f t="shared" si="130"/>
        <v>0.56129468769351409</v>
      </c>
      <c r="AX3836">
        <v>0.05</v>
      </c>
      <c r="AY3836">
        <v>3.7999999999999999E-2</v>
      </c>
      <c r="BF3836">
        <v>1219</v>
      </c>
      <c r="BG3836">
        <v>22</v>
      </c>
      <c r="BH3836">
        <v>22</v>
      </c>
      <c r="BO3836" t="s">
        <v>156</v>
      </c>
      <c r="BP3836" t="s">
        <v>146</v>
      </c>
      <c r="BS3836" t="s">
        <v>11501</v>
      </c>
      <c r="BU3836" t="s">
        <v>11502</v>
      </c>
      <c r="BV3836">
        <v>285.55480399999999</v>
      </c>
      <c r="BW3836">
        <v>45.578856999999999</v>
      </c>
      <c r="BZ3836">
        <v>14.471</v>
      </c>
      <c r="CA3836">
        <v>14.182</v>
      </c>
      <c r="CB3836">
        <v>14.102</v>
      </c>
      <c r="CC3836">
        <v>2020.2</v>
      </c>
      <c r="CD3836">
        <v>81.62</v>
      </c>
      <c r="CE3836">
        <v>77.540000000000006</v>
      </c>
      <c r="CF3836">
        <v>0.21</v>
      </c>
      <c r="CG3836">
        <v>1.4E-2</v>
      </c>
      <c r="CH3836">
        <v>1.4E-2</v>
      </c>
      <c r="CI3836">
        <v>1.05</v>
      </c>
      <c r="CJ3836">
        <v>0.05</v>
      </c>
      <c r="CK3836">
        <v>7.0000000000000007E-2</v>
      </c>
      <c r="CL3836">
        <v>1.41</v>
      </c>
      <c r="CM3836">
        <v>0.05</v>
      </c>
      <c r="CN3836">
        <v>0.05</v>
      </c>
      <c r="CP3836">
        <v>9.5</v>
      </c>
      <c r="CQ3836">
        <v>-2.7</v>
      </c>
      <c r="CR3836">
        <v>2.5</v>
      </c>
      <c r="CS3836">
        <v>5620</v>
      </c>
      <c r="CT3836">
        <v>59</v>
      </c>
      <c r="CU3836">
        <v>55</v>
      </c>
      <c r="CX3836" t="s">
        <v>11503</v>
      </c>
    </row>
    <row r="3837" spans="1:102" x14ac:dyDescent="0.25">
      <c r="A3837" t="s">
        <v>11504</v>
      </c>
      <c r="B3837" t="s">
        <v>98</v>
      </c>
      <c r="I3837">
        <v>0.14000000000000001</v>
      </c>
      <c r="J3837">
        <v>1.2E-2</v>
      </c>
      <c r="K3837">
        <v>1.2E-2</v>
      </c>
      <c r="L3837">
        <v>2.8518833799999999</v>
      </c>
      <c r="O3837">
        <v>3.9969999999999999E-2</v>
      </c>
      <c r="P3837">
        <v>6.8999999999999997E-4</v>
      </c>
      <c r="Q3837">
        <v>8.8999999999999995E-4</v>
      </c>
      <c r="U3837">
        <v>83.81</v>
      </c>
      <c r="V3837">
        <v>0.83</v>
      </c>
      <c r="W3837">
        <v>1.3</v>
      </c>
      <c r="Y3837">
        <v>2018</v>
      </c>
      <c r="Z3837" s="1">
        <v>44232</v>
      </c>
      <c r="AG3837">
        <v>2454965.1455000001</v>
      </c>
      <c r="AJ3837">
        <v>2454965.1455000001</v>
      </c>
      <c r="AS3837" s="3">
        <v>0.65900000000000003</v>
      </c>
      <c r="AU3837" s="4">
        <f t="shared" si="131"/>
        <v>0.65900000000000003</v>
      </c>
      <c r="AV3837" s="4">
        <f>O3837*149597871*COS(U3837*3.14159265359/180)/(CL3837*695700)</f>
        <v>0.65726620619248066</v>
      </c>
      <c r="AW3837" s="4">
        <f t="shared" si="130"/>
        <v>0.65726620619248066</v>
      </c>
      <c r="AX3837">
        <v>0.11</v>
      </c>
      <c r="AY3837">
        <v>7.9000000000000001E-2</v>
      </c>
      <c r="BF3837">
        <v>1607</v>
      </c>
      <c r="BG3837">
        <v>29</v>
      </c>
      <c r="BH3837">
        <v>27</v>
      </c>
      <c r="BO3837" t="s">
        <v>99</v>
      </c>
      <c r="BP3837" t="s">
        <v>146</v>
      </c>
      <c r="BR3837" t="s">
        <v>146</v>
      </c>
      <c r="BS3837" t="s">
        <v>11505</v>
      </c>
      <c r="BU3837" t="s">
        <v>11502</v>
      </c>
      <c r="BV3837">
        <v>285.55480399999999</v>
      </c>
      <c r="BW3837">
        <v>45.578856999999999</v>
      </c>
      <c r="BZ3837">
        <v>14.471</v>
      </c>
      <c r="CA3837">
        <v>14.182</v>
      </c>
      <c r="CB3837">
        <v>14.102</v>
      </c>
      <c r="CC3837">
        <v>2020.2</v>
      </c>
      <c r="CD3837">
        <v>81.62</v>
      </c>
      <c r="CE3837">
        <v>77.540000000000006</v>
      </c>
      <c r="CF3837">
        <v>0.21</v>
      </c>
      <c r="CG3837">
        <v>1.4E-2</v>
      </c>
      <c r="CH3837">
        <v>1.4E-2</v>
      </c>
      <c r="CI3837">
        <v>1.05</v>
      </c>
      <c r="CJ3837">
        <v>0.05</v>
      </c>
      <c r="CK3837">
        <v>7.0000000000000007E-2</v>
      </c>
      <c r="CL3837">
        <v>1.41</v>
      </c>
      <c r="CM3837">
        <v>0.05</v>
      </c>
      <c r="CN3837">
        <v>0.05</v>
      </c>
      <c r="CP3837">
        <v>9.5</v>
      </c>
      <c r="CQ3837">
        <v>-2.7</v>
      </c>
      <c r="CR3837">
        <v>2.5</v>
      </c>
      <c r="CS3837">
        <v>5620</v>
      </c>
      <c r="CT3837">
        <v>59</v>
      </c>
      <c r="CU3837">
        <v>55</v>
      </c>
      <c r="CX3837" t="s">
        <v>11503</v>
      </c>
    </row>
    <row r="3838" spans="1:102" x14ac:dyDescent="0.25">
      <c r="A3838" t="s">
        <v>11506</v>
      </c>
      <c r="B3838" t="s">
        <v>98</v>
      </c>
      <c r="I3838">
        <v>1.238</v>
      </c>
      <c r="J3838">
        <v>0.13600000000000001</v>
      </c>
      <c r="K3838">
        <v>0.28399999999999997</v>
      </c>
      <c r="L3838">
        <v>3.8556035500000001</v>
      </c>
      <c r="M3838" s="2">
        <v>2.8999999999999998E-7</v>
      </c>
      <c r="N3838" s="2">
        <v>2.8999999999999998E-7</v>
      </c>
      <c r="Y3838">
        <v>2016</v>
      </c>
      <c r="Z3838" s="1">
        <v>44232</v>
      </c>
      <c r="AG3838">
        <v>2455003.6788860001</v>
      </c>
      <c r="AH3838" s="2">
        <v>6.0999999999999999E-5</v>
      </c>
      <c r="AI3838" s="2">
        <v>6.0999999999999999E-5</v>
      </c>
      <c r="AU3838" s="4"/>
      <c r="AV3838" s="4">
        <f>O3838*149597871*COS(U3838*3.14159265359/180)/(CL3838*695700)</f>
        <v>0</v>
      </c>
      <c r="AW3838" s="4">
        <f t="shared" si="130"/>
        <v>0</v>
      </c>
      <c r="BO3838" t="s">
        <v>156</v>
      </c>
      <c r="BP3838" t="s">
        <v>146</v>
      </c>
      <c r="BS3838" t="s">
        <v>11507</v>
      </c>
      <c r="BU3838" t="s">
        <v>11508</v>
      </c>
      <c r="BV3838">
        <v>296.39317399999999</v>
      </c>
      <c r="BW3838">
        <v>45.568558000000003</v>
      </c>
      <c r="BZ3838">
        <v>14.125999999999999</v>
      </c>
      <c r="CA3838">
        <v>13.762</v>
      </c>
      <c r="CB3838">
        <v>13.775</v>
      </c>
      <c r="CC3838">
        <v>1311</v>
      </c>
      <c r="CF3838">
        <v>0.04</v>
      </c>
      <c r="CG3838">
        <v>0.154</v>
      </c>
      <c r="CH3838">
        <v>0.13200000000000001</v>
      </c>
      <c r="CI3838">
        <v>1.03</v>
      </c>
      <c r="CJ3838">
        <v>0.06</v>
      </c>
      <c r="CK3838">
        <v>0.09</v>
      </c>
      <c r="CL3838">
        <v>1.06</v>
      </c>
      <c r="CM3838">
        <v>0.12</v>
      </c>
      <c r="CN3838">
        <v>0.24</v>
      </c>
      <c r="CP3838">
        <v>3.8</v>
      </c>
      <c r="CQ3838">
        <v>-2.0499999999999998</v>
      </c>
      <c r="CR3838">
        <v>3.08</v>
      </c>
      <c r="CS3838">
        <v>5849</v>
      </c>
      <c r="CT3838">
        <v>139.51</v>
      </c>
      <c r="CU3838">
        <v>200.38</v>
      </c>
      <c r="CX3838" t="s">
        <v>11509</v>
      </c>
    </row>
    <row r="3839" spans="1:102" x14ac:dyDescent="0.25">
      <c r="A3839" t="s">
        <v>11510</v>
      </c>
      <c r="B3839" t="s">
        <v>98</v>
      </c>
      <c r="I3839">
        <v>0.19400000000000001</v>
      </c>
      <c r="J3839">
        <v>1.4E-2</v>
      </c>
      <c r="K3839">
        <v>1.0999999999999999E-2</v>
      </c>
      <c r="L3839">
        <v>9.4678140499999994</v>
      </c>
      <c r="M3839" s="2">
        <v>6.1800000000000001E-6</v>
      </c>
      <c r="N3839" s="2">
        <v>6.1800000000000001E-6</v>
      </c>
      <c r="Y3839">
        <v>2016</v>
      </c>
      <c r="Z3839" s="1">
        <v>44232</v>
      </c>
      <c r="AG3839">
        <v>2455011.4164629998</v>
      </c>
      <c r="AH3839">
        <v>5.2899999999999996E-4</v>
      </c>
      <c r="AI3839">
        <v>5.2899999999999996E-4</v>
      </c>
      <c r="AU3839" s="4"/>
      <c r="AV3839" s="4">
        <f>O3839*149597871*COS(U3839*3.14159265359/180)/(CL3839*695700)</f>
        <v>0</v>
      </c>
      <c r="AW3839" s="4">
        <f t="shared" si="130"/>
        <v>0</v>
      </c>
      <c r="BO3839" t="s">
        <v>156</v>
      </c>
      <c r="BP3839" t="s">
        <v>146</v>
      </c>
      <c r="BS3839" t="s">
        <v>11511</v>
      </c>
      <c r="BU3839" t="s">
        <v>11512</v>
      </c>
      <c r="BV3839">
        <v>283.73202099999997</v>
      </c>
      <c r="BW3839">
        <v>45.958770999999999</v>
      </c>
      <c r="BZ3839">
        <v>12.596</v>
      </c>
      <c r="CA3839">
        <v>11.952</v>
      </c>
      <c r="CB3839">
        <v>11.721</v>
      </c>
      <c r="CC3839">
        <v>150</v>
      </c>
      <c r="CF3839">
        <v>-0.01</v>
      </c>
      <c r="CG3839">
        <v>8.5999999999999993E-2</v>
      </c>
      <c r="CH3839">
        <v>8.5999999999999993E-2</v>
      </c>
      <c r="CI3839">
        <v>0.49</v>
      </c>
      <c r="CJ3839">
        <v>0.03</v>
      </c>
      <c r="CK3839">
        <v>0.03</v>
      </c>
      <c r="CL3839">
        <v>0.46</v>
      </c>
      <c r="CM3839">
        <v>0.03</v>
      </c>
      <c r="CN3839">
        <v>0.03</v>
      </c>
      <c r="CP3839">
        <v>4.47</v>
      </c>
      <c r="CQ3839">
        <v>-2.7</v>
      </c>
      <c r="CR3839">
        <v>5.44</v>
      </c>
      <c r="CS3839">
        <v>3631</v>
      </c>
      <c r="CT3839">
        <v>37.03</v>
      </c>
      <c r="CU3839">
        <v>35.049999999999997</v>
      </c>
      <c r="CX3839" t="s">
        <v>11513</v>
      </c>
    </row>
    <row r="3840" spans="1:102" x14ac:dyDescent="0.25">
      <c r="A3840" t="s">
        <v>11514</v>
      </c>
      <c r="B3840" t="s">
        <v>98</v>
      </c>
      <c r="I3840">
        <v>0.113</v>
      </c>
      <c r="J3840">
        <v>8.9999999999999993E-3</v>
      </c>
      <c r="K3840">
        <v>6.0000000000000001E-3</v>
      </c>
      <c r="L3840">
        <v>0.89304123999999996</v>
      </c>
      <c r="M3840" s="2">
        <v>4.5999999999999999E-7</v>
      </c>
      <c r="N3840" s="2">
        <v>4.5999999999999999E-7</v>
      </c>
      <c r="Y3840">
        <v>2016</v>
      </c>
      <c r="Z3840" s="1">
        <v>44232</v>
      </c>
      <c r="AG3840">
        <v>2454967.5402770001</v>
      </c>
      <c r="AH3840">
        <v>4.2400000000000001E-4</v>
      </c>
      <c r="AI3840">
        <v>4.2400000000000001E-4</v>
      </c>
      <c r="AU3840" s="4"/>
      <c r="AV3840" s="4">
        <f>O3840*149597871*COS(U3840*3.14159265359/180)/(CL3840*695700)</f>
        <v>0</v>
      </c>
      <c r="AW3840" s="4">
        <f t="shared" si="130"/>
        <v>0</v>
      </c>
      <c r="BO3840" t="s">
        <v>156</v>
      </c>
      <c r="BP3840" t="s">
        <v>146</v>
      </c>
      <c r="BS3840" t="s">
        <v>11515</v>
      </c>
      <c r="BU3840" t="s">
        <v>11512</v>
      </c>
      <c r="BV3840">
        <v>283.73202099999997</v>
      </c>
      <c r="BW3840">
        <v>45.958770999999999</v>
      </c>
      <c r="BZ3840">
        <v>12.596</v>
      </c>
      <c r="CA3840">
        <v>11.952</v>
      </c>
      <c r="CB3840">
        <v>11.721</v>
      </c>
      <c r="CC3840">
        <v>150</v>
      </c>
      <c r="CF3840">
        <v>-0.01</v>
      </c>
      <c r="CG3840">
        <v>8.5999999999999993E-2</v>
      </c>
      <c r="CH3840">
        <v>8.5999999999999993E-2</v>
      </c>
      <c r="CI3840">
        <v>0.49</v>
      </c>
      <c r="CJ3840">
        <v>0.03</v>
      </c>
      <c r="CK3840">
        <v>0.03</v>
      </c>
      <c r="CL3840">
        <v>0.46</v>
      </c>
      <c r="CM3840">
        <v>0.03</v>
      </c>
      <c r="CN3840">
        <v>0.03</v>
      </c>
      <c r="CP3840">
        <v>4.47</v>
      </c>
      <c r="CQ3840">
        <v>-2.7</v>
      </c>
      <c r="CR3840">
        <v>5.44</v>
      </c>
      <c r="CS3840">
        <v>3631</v>
      </c>
      <c r="CT3840">
        <v>37.03</v>
      </c>
      <c r="CU3840">
        <v>35.049999999999997</v>
      </c>
      <c r="CX3840" t="s">
        <v>11513</v>
      </c>
    </row>
    <row r="3841" spans="1:102" x14ac:dyDescent="0.25">
      <c r="A3841" t="s">
        <v>11516</v>
      </c>
      <c r="B3841" t="s">
        <v>98</v>
      </c>
      <c r="I3841">
        <v>0.252</v>
      </c>
      <c r="J3841">
        <v>1.7000000000000001E-2</v>
      </c>
      <c r="K3841">
        <v>4.1000000000000002E-2</v>
      </c>
      <c r="L3841">
        <v>20.834247260000001</v>
      </c>
      <c r="M3841" s="2">
        <v>5.6820000000000001E-5</v>
      </c>
      <c r="N3841" s="2">
        <v>5.6820000000000001E-5</v>
      </c>
      <c r="Y3841">
        <v>2016</v>
      </c>
      <c r="Z3841" s="1">
        <v>44232</v>
      </c>
      <c r="AG3841">
        <v>2455009.5856900001</v>
      </c>
      <c r="AH3841">
        <v>2.15E-3</v>
      </c>
      <c r="AI3841">
        <v>2.15E-3</v>
      </c>
      <c r="AU3841" s="4"/>
      <c r="AV3841" s="4">
        <f>O3841*149597871*COS(U3841*3.14159265359/180)/(CL3841*695700)</f>
        <v>0</v>
      </c>
      <c r="AW3841" s="4">
        <f t="shared" si="130"/>
        <v>0</v>
      </c>
      <c r="BO3841" t="s">
        <v>156</v>
      </c>
      <c r="BP3841" t="s">
        <v>146</v>
      </c>
      <c r="BS3841" t="s">
        <v>11517</v>
      </c>
      <c r="BU3841" t="s">
        <v>11518</v>
      </c>
      <c r="BV3841">
        <v>293.01828499999999</v>
      </c>
      <c r="BW3841">
        <v>45.914692000000002</v>
      </c>
      <c r="BZ3841">
        <v>14.141</v>
      </c>
      <c r="CA3841">
        <v>13.726000000000001</v>
      </c>
      <c r="CB3841">
        <v>13.648</v>
      </c>
      <c r="CC3841">
        <v>980</v>
      </c>
      <c r="CF3841">
        <v>0.01</v>
      </c>
      <c r="CG3841">
        <v>0.16</v>
      </c>
      <c r="CH3841">
        <v>0.14000000000000001</v>
      </c>
      <c r="CI3841">
        <v>0.9</v>
      </c>
      <c r="CJ3841">
        <v>0.05</v>
      </c>
      <c r="CK3841">
        <v>0.04</v>
      </c>
      <c r="CL3841">
        <v>0.86</v>
      </c>
      <c r="CM3841">
        <v>0.05</v>
      </c>
      <c r="CN3841">
        <v>0.08</v>
      </c>
      <c r="CP3841">
        <v>4.2699999999999996</v>
      </c>
      <c r="CQ3841">
        <v>-2.6</v>
      </c>
      <c r="CR3841">
        <v>6.04</v>
      </c>
      <c r="CS3841">
        <v>5418</v>
      </c>
      <c r="CT3841">
        <v>94.34</v>
      </c>
      <c r="CU3841">
        <v>89.83</v>
      </c>
      <c r="CX3841" t="s">
        <v>11519</v>
      </c>
    </row>
    <row r="3842" spans="1:102" x14ac:dyDescent="0.25">
      <c r="A3842" t="s">
        <v>11520</v>
      </c>
      <c r="B3842" t="s">
        <v>98</v>
      </c>
      <c r="I3842">
        <v>0.318</v>
      </c>
      <c r="J3842">
        <v>1.2E-2</v>
      </c>
      <c r="K3842">
        <v>1.2E-2</v>
      </c>
      <c r="L3842">
        <v>6.1048528600000003</v>
      </c>
      <c r="M3842" s="2">
        <v>2.8899999999999999E-6</v>
      </c>
      <c r="N3842" s="2">
        <v>2.8899999999999999E-6</v>
      </c>
      <c r="Y3842">
        <v>2016</v>
      </c>
      <c r="Z3842" s="1">
        <v>44232</v>
      </c>
      <c r="AG3842">
        <v>2455002.5733409999</v>
      </c>
      <c r="AH3842">
        <v>3.4699999999999998E-4</v>
      </c>
      <c r="AI3842">
        <v>3.4699999999999998E-4</v>
      </c>
      <c r="AU3842" s="4"/>
      <c r="AV3842" s="4">
        <f>O3842*149597871*COS(U3842*3.14159265359/180)/(CL3842*695700)</f>
        <v>0</v>
      </c>
      <c r="AW3842" s="4">
        <f t="shared" si="130"/>
        <v>0</v>
      </c>
      <c r="BO3842" t="s">
        <v>156</v>
      </c>
      <c r="BP3842" t="s">
        <v>146</v>
      </c>
      <c r="BS3842" t="s">
        <v>11521</v>
      </c>
      <c r="BU3842" t="s">
        <v>11522</v>
      </c>
      <c r="BV3842">
        <v>297.045638</v>
      </c>
      <c r="BW3842">
        <v>46.027363000000001</v>
      </c>
      <c r="BZ3842">
        <v>13.106999999999999</v>
      </c>
      <c r="CA3842">
        <v>12.746</v>
      </c>
      <c r="CB3842">
        <v>12.667999999999999</v>
      </c>
      <c r="CC3842">
        <v>553</v>
      </c>
      <c r="CF3842">
        <v>-0.17</v>
      </c>
      <c r="CG3842">
        <v>0.11</v>
      </c>
      <c r="CH3842">
        <v>0.11</v>
      </c>
      <c r="CI3842">
        <v>0.85</v>
      </c>
      <c r="CJ3842">
        <v>0.04</v>
      </c>
      <c r="CK3842">
        <v>0.03</v>
      </c>
      <c r="CL3842">
        <v>0.78</v>
      </c>
      <c r="CM3842">
        <v>0.03</v>
      </c>
      <c r="CN3842">
        <v>0.03</v>
      </c>
      <c r="CP3842">
        <v>2.34</v>
      </c>
      <c r="CQ3842">
        <v>-1.03</v>
      </c>
      <c r="CR3842">
        <v>2.08</v>
      </c>
      <c r="CS3842">
        <v>5326</v>
      </c>
      <c r="CT3842">
        <v>44.6</v>
      </c>
      <c r="CU3842">
        <v>51.69</v>
      </c>
      <c r="CX3842" t="s">
        <v>11523</v>
      </c>
    </row>
    <row r="3843" spans="1:102" x14ac:dyDescent="0.25">
      <c r="A3843" t="s">
        <v>11524</v>
      </c>
      <c r="B3843" t="s">
        <v>98</v>
      </c>
      <c r="I3843">
        <v>0.26300000000000001</v>
      </c>
      <c r="J3843">
        <v>1.0999999999999999E-2</v>
      </c>
      <c r="K3843">
        <v>1.4E-2</v>
      </c>
      <c r="L3843">
        <v>11.51516988</v>
      </c>
      <c r="M3843" s="2">
        <v>1.5160000000000001E-5</v>
      </c>
      <c r="N3843" s="2">
        <v>1.5160000000000001E-5</v>
      </c>
      <c r="Y3843">
        <v>2016</v>
      </c>
      <c r="Z3843" s="1">
        <v>44232</v>
      </c>
      <c r="AG3843">
        <v>2455007.8588279998</v>
      </c>
      <c r="AH3843">
        <v>9.8999999999999999E-4</v>
      </c>
      <c r="AI3843">
        <v>9.8999999999999999E-4</v>
      </c>
      <c r="AU3843" s="4"/>
      <c r="AV3843" s="4">
        <f>O3843*149597871*COS(U3843*3.14159265359/180)/(CL3843*695700)</f>
        <v>0</v>
      </c>
      <c r="AW3843" s="4">
        <f t="shared" ref="AW3843:AW3906" si="132">IF(ABS(AV3843)&lt;1,AV3843,999)</f>
        <v>0</v>
      </c>
      <c r="BO3843" t="s">
        <v>156</v>
      </c>
      <c r="BP3843" t="s">
        <v>146</v>
      </c>
      <c r="BS3843" t="s">
        <v>11525</v>
      </c>
      <c r="BU3843" t="s">
        <v>11526</v>
      </c>
      <c r="BV3843">
        <v>284.68888399999997</v>
      </c>
      <c r="BW3843">
        <v>46.172249000000001</v>
      </c>
      <c r="BZ3843">
        <v>13.94</v>
      </c>
      <c r="CA3843">
        <v>13.496</v>
      </c>
      <c r="CB3843">
        <v>13.452999999999999</v>
      </c>
      <c r="CC3843">
        <v>790</v>
      </c>
      <c r="CF3843">
        <v>7.0000000000000007E-2</v>
      </c>
      <c r="CG3843">
        <v>0.153</v>
      </c>
      <c r="CH3843">
        <v>0.14399999999999999</v>
      </c>
      <c r="CI3843">
        <v>0.85</v>
      </c>
      <c r="CJ3843">
        <v>0.04</v>
      </c>
      <c r="CK3843">
        <v>0.03</v>
      </c>
      <c r="CL3843">
        <v>0.8</v>
      </c>
      <c r="CM3843">
        <v>0.03</v>
      </c>
      <c r="CN3843">
        <v>0.04</v>
      </c>
      <c r="CP3843">
        <v>4.37</v>
      </c>
      <c r="CQ3843">
        <v>-2.57</v>
      </c>
      <c r="CR3843">
        <v>6.1</v>
      </c>
      <c r="CS3843">
        <v>5107</v>
      </c>
      <c r="CT3843">
        <v>45.51</v>
      </c>
      <c r="CU3843">
        <v>42.91</v>
      </c>
      <c r="CX3843" t="s">
        <v>11527</v>
      </c>
    </row>
    <row r="3844" spans="1:102" x14ac:dyDescent="0.25">
      <c r="A3844" t="s">
        <v>11528</v>
      </c>
      <c r="B3844" t="s">
        <v>98</v>
      </c>
      <c r="I3844">
        <v>0.26100000000000001</v>
      </c>
      <c r="J3844">
        <v>4.7E-2</v>
      </c>
      <c r="K3844">
        <v>1.4999999999999999E-2</v>
      </c>
      <c r="L3844">
        <v>3.6014720100000002</v>
      </c>
      <c r="M3844" s="2">
        <v>5.4299999999999997E-6</v>
      </c>
      <c r="N3844" s="2">
        <v>5.4299999999999997E-6</v>
      </c>
      <c r="Y3844">
        <v>2016</v>
      </c>
      <c r="Z3844" s="1">
        <v>44232</v>
      </c>
      <c r="AG3844">
        <v>2455004.9909899998</v>
      </c>
      <c r="AH3844">
        <v>1.1800000000000001E-3</v>
      </c>
      <c r="AI3844">
        <v>1.1800000000000001E-3</v>
      </c>
      <c r="AU3844" s="4"/>
      <c r="AV3844" s="4">
        <f>O3844*149597871*COS(U3844*3.14159265359/180)/(CL3844*695700)</f>
        <v>0</v>
      </c>
      <c r="AW3844" s="4">
        <f t="shared" si="132"/>
        <v>0</v>
      </c>
      <c r="BO3844" t="s">
        <v>156</v>
      </c>
      <c r="BP3844" t="s">
        <v>146</v>
      </c>
      <c r="BS3844" t="s">
        <v>11529</v>
      </c>
      <c r="BU3844" t="s">
        <v>11530</v>
      </c>
      <c r="BV3844">
        <v>285.391321</v>
      </c>
      <c r="BW3844">
        <v>46.180939000000002</v>
      </c>
      <c r="BZ3844">
        <v>14.385</v>
      </c>
      <c r="CA3844">
        <v>14.016999999999999</v>
      </c>
      <c r="CB3844">
        <v>13.82</v>
      </c>
      <c r="CC3844">
        <v>1007</v>
      </c>
      <c r="CF3844">
        <v>0.03</v>
      </c>
      <c r="CG3844">
        <v>0.184</v>
      </c>
      <c r="CH3844">
        <v>0.17399999999999999</v>
      </c>
      <c r="CI3844">
        <v>0.86</v>
      </c>
      <c r="CJ3844">
        <v>0.05</v>
      </c>
      <c r="CK3844">
        <v>0.04</v>
      </c>
      <c r="CL3844">
        <v>0.81</v>
      </c>
      <c r="CM3844">
        <v>0.04</v>
      </c>
      <c r="CN3844">
        <v>0.05</v>
      </c>
      <c r="CP3844">
        <v>4.2699999999999996</v>
      </c>
      <c r="CQ3844">
        <v>-2.56</v>
      </c>
      <c r="CR3844">
        <v>5.83</v>
      </c>
      <c r="CS3844">
        <v>5217</v>
      </c>
      <c r="CT3844">
        <v>50.86</v>
      </c>
      <c r="CU3844">
        <v>50.31</v>
      </c>
      <c r="CX3844" t="s">
        <v>11531</v>
      </c>
    </row>
    <row r="3845" spans="1:102" x14ac:dyDescent="0.25">
      <c r="A3845" t="s">
        <v>11532</v>
      </c>
      <c r="B3845" t="s">
        <v>98</v>
      </c>
      <c r="I3845">
        <v>0.17499999999999999</v>
      </c>
      <c r="J3845">
        <v>0.01</v>
      </c>
      <c r="K3845">
        <v>0.01</v>
      </c>
      <c r="L3845">
        <v>28.599153990000001</v>
      </c>
      <c r="M3845" s="2">
        <v>5.6730000000000001E-5</v>
      </c>
      <c r="N3845" s="2">
        <v>5.6730000000000001E-5</v>
      </c>
      <c r="Y3845">
        <v>2016</v>
      </c>
      <c r="Z3845" s="1">
        <v>44232</v>
      </c>
      <c r="AG3845">
        <v>2455022.9257899998</v>
      </c>
      <c r="AH3845">
        <v>1.67E-3</v>
      </c>
      <c r="AI3845">
        <v>1.67E-3</v>
      </c>
      <c r="AU3845" s="4"/>
      <c r="AV3845" s="4">
        <f>O3845*149597871*COS(U3845*3.14159265359/180)/(CL3845*695700)</f>
        <v>0</v>
      </c>
      <c r="AW3845" s="4">
        <f t="shared" si="132"/>
        <v>0</v>
      </c>
      <c r="BO3845" t="s">
        <v>156</v>
      </c>
      <c r="BP3845" t="s">
        <v>146</v>
      </c>
      <c r="BS3845" t="s">
        <v>11533</v>
      </c>
      <c r="BU3845" t="s">
        <v>11534</v>
      </c>
      <c r="BV3845">
        <v>291.86284699999999</v>
      </c>
      <c r="BW3845">
        <v>46.429256000000002</v>
      </c>
      <c r="BZ3845">
        <v>12.91</v>
      </c>
      <c r="CA3845">
        <v>12.292999999999999</v>
      </c>
      <c r="CB3845">
        <v>12.097</v>
      </c>
      <c r="CC3845">
        <v>195</v>
      </c>
      <c r="CF3845">
        <v>-0.24</v>
      </c>
      <c r="CG3845">
        <v>8.1000000000000003E-2</v>
      </c>
      <c r="CH3845">
        <v>8.6999999999999994E-2</v>
      </c>
      <c r="CI3845">
        <v>0.51</v>
      </c>
      <c r="CJ3845">
        <v>0.03</v>
      </c>
      <c r="CK3845">
        <v>0.03</v>
      </c>
      <c r="CL3845">
        <v>0.48</v>
      </c>
      <c r="CM3845">
        <v>0.02</v>
      </c>
      <c r="CN3845">
        <v>0.03</v>
      </c>
      <c r="CP3845">
        <v>3.89</v>
      </c>
      <c r="CQ3845">
        <v>-2.2000000000000002</v>
      </c>
      <c r="CR3845">
        <v>5.68</v>
      </c>
      <c r="CS3845">
        <v>3813</v>
      </c>
      <c r="CT3845">
        <v>38.49</v>
      </c>
      <c r="CU3845">
        <v>40.130000000000003</v>
      </c>
      <c r="CX3845" t="s">
        <v>11535</v>
      </c>
    </row>
    <row r="3846" spans="1:102" x14ac:dyDescent="0.25">
      <c r="A3846" t="s">
        <v>11536</v>
      </c>
      <c r="B3846" t="s">
        <v>98</v>
      </c>
      <c r="I3846">
        <v>0.223</v>
      </c>
      <c r="J3846">
        <v>1.4999999999999999E-2</v>
      </c>
      <c r="K3846">
        <v>1.7999999999999999E-2</v>
      </c>
      <c r="L3846">
        <v>24.58721573</v>
      </c>
      <c r="M3846" s="2">
        <v>8.8020000000000001E-5</v>
      </c>
      <c r="N3846" s="2">
        <v>8.8020000000000001E-5</v>
      </c>
      <c r="Y3846">
        <v>2016</v>
      </c>
      <c r="Z3846" s="1">
        <v>44232</v>
      </c>
      <c r="AG3846">
        <v>2455006.7038500002</v>
      </c>
      <c r="AH3846">
        <v>2.9299999999999999E-3</v>
      </c>
      <c r="AI3846">
        <v>2.9299999999999999E-3</v>
      </c>
      <c r="AU3846" s="4"/>
      <c r="AV3846" s="4">
        <f>O3846*149597871*COS(U3846*3.14159265359/180)/(CL3846*695700)</f>
        <v>0</v>
      </c>
      <c r="AW3846" s="4">
        <f t="shared" si="132"/>
        <v>0</v>
      </c>
      <c r="BO3846" t="s">
        <v>156</v>
      </c>
      <c r="BP3846" t="s">
        <v>146</v>
      </c>
      <c r="BS3846" t="s">
        <v>11537</v>
      </c>
      <c r="BU3846" t="s">
        <v>11538</v>
      </c>
      <c r="BV3846">
        <v>287.56966399999999</v>
      </c>
      <c r="BW3846">
        <v>46.567858999999999</v>
      </c>
      <c r="BZ3846">
        <v>14.311</v>
      </c>
      <c r="CA3846">
        <v>13.855</v>
      </c>
      <c r="CB3846">
        <v>13.818</v>
      </c>
      <c r="CC3846">
        <v>992</v>
      </c>
      <c r="CF3846">
        <v>-0.09</v>
      </c>
      <c r="CG3846">
        <v>0.17199999999999999</v>
      </c>
      <c r="CH3846">
        <v>0.14599999999999999</v>
      </c>
      <c r="CI3846">
        <v>0.86</v>
      </c>
      <c r="CJ3846">
        <v>0.05</v>
      </c>
      <c r="CK3846">
        <v>0.04</v>
      </c>
      <c r="CL3846">
        <v>0.82</v>
      </c>
      <c r="CM3846">
        <v>0.05</v>
      </c>
      <c r="CN3846">
        <v>0.06</v>
      </c>
      <c r="CP3846">
        <v>4.57</v>
      </c>
      <c r="CQ3846">
        <v>-2.92</v>
      </c>
      <c r="CR3846">
        <v>6.05</v>
      </c>
      <c r="CS3846">
        <v>5327</v>
      </c>
      <c r="CT3846">
        <v>61.93</v>
      </c>
      <c r="CU3846">
        <v>66.34</v>
      </c>
      <c r="CX3846" t="s">
        <v>11539</v>
      </c>
    </row>
    <row r="3847" spans="1:102" x14ac:dyDescent="0.25">
      <c r="A3847" t="s">
        <v>11540</v>
      </c>
      <c r="B3847" t="s">
        <v>98</v>
      </c>
      <c r="I3847">
        <v>0.29599999999999999</v>
      </c>
      <c r="J3847">
        <v>2.5999999999999999E-2</v>
      </c>
      <c r="K3847">
        <v>4.3999999999999997E-2</v>
      </c>
      <c r="L3847">
        <v>12.532484650000001</v>
      </c>
      <c r="M3847" s="2">
        <v>2.2949999999999999E-5</v>
      </c>
      <c r="N3847" s="2">
        <v>2.2949999999999999E-5</v>
      </c>
      <c r="Y3847">
        <v>2016</v>
      </c>
      <c r="Z3847" s="1">
        <v>44232</v>
      </c>
      <c r="AG3847">
        <v>2455003.7649699999</v>
      </c>
      <c r="AH3847">
        <v>1.41E-3</v>
      </c>
      <c r="AI3847">
        <v>1.41E-3</v>
      </c>
      <c r="AU3847" s="4"/>
      <c r="AV3847" s="4">
        <f>O3847*149597871*COS(U3847*3.14159265359/180)/(CL3847*695700)</f>
        <v>0</v>
      </c>
      <c r="AW3847" s="4">
        <f t="shared" si="132"/>
        <v>0</v>
      </c>
      <c r="BO3847" t="s">
        <v>156</v>
      </c>
      <c r="BP3847" t="s">
        <v>146</v>
      </c>
      <c r="BS3847" t="s">
        <v>11541</v>
      </c>
      <c r="BU3847" t="s">
        <v>11542</v>
      </c>
      <c r="BV3847">
        <v>290.06798500000002</v>
      </c>
      <c r="BW3847">
        <v>46.579140000000002</v>
      </c>
      <c r="BZ3847">
        <v>14.265000000000001</v>
      </c>
      <c r="CA3847">
        <v>13.878</v>
      </c>
      <c r="CB3847">
        <v>13.847</v>
      </c>
      <c r="CC3847">
        <v>1128</v>
      </c>
      <c r="CF3847">
        <v>-0.08</v>
      </c>
      <c r="CG3847">
        <v>0.19</v>
      </c>
      <c r="CH3847">
        <v>0.159</v>
      </c>
      <c r="CI3847">
        <v>0.93</v>
      </c>
      <c r="CJ3847">
        <v>0.06</v>
      </c>
      <c r="CK3847">
        <v>0.05</v>
      </c>
      <c r="CL3847">
        <v>0.9</v>
      </c>
      <c r="CM3847">
        <v>7.0000000000000007E-2</v>
      </c>
      <c r="CN3847">
        <v>0.11</v>
      </c>
      <c r="CP3847">
        <v>4.2699999999999996</v>
      </c>
      <c r="CQ3847">
        <v>-2.6</v>
      </c>
      <c r="CR3847">
        <v>5.1100000000000003</v>
      </c>
      <c r="CS3847">
        <v>5601</v>
      </c>
      <c r="CT3847">
        <v>87.84</v>
      </c>
      <c r="CU3847">
        <v>89.95</v>
      </c>
      <c r="CX3847" t="s">
        <v>11543</v>
      </c>
    </row>
    <row r="3848" spans="1:102" x14ac:dyDescent="0.25">
      <c r="A3848" t="s">
        <v>11544</v>
      </c>
      <c r="B3848" t="s">
        <v>98</v>
      </c>
      <c r="C3848">
        <v>0.63</v>
      </c>
      <c r="D3848">
        <v>0.12</v>
      </c>
      <c r="E3848">
        <v>0.12</v>
      </c>
      <c r="I3848">
        <v>0.96</v>
      </c>
      <c r="J3848">
        <v>0.02</v>
      </c>
      <c r="K3848">
        <v>0.02</v>
      </c>
      <c r="L3848">
        <v>7.3407109999999998</v>
      </c>
      <c r="M3848" s="2">
        <v>6.0000000000000002E-6</v>
      </c>
      <c r="N3848" s="2">
        <v>6.0000000000000002E-6</v>
      </c>
      <c r="O3848">
        <v>7.8100000000000003E-2</v>
      </c>
      <c r="P3848">
        <v>6.9999999999999999E-4</v>
      </c>
      <c r="Q3848">
        <v>6.9999999999999999E-4</v>
      </c>
      <c r="R3848">
        <v>0</v>
      </c>
      <c r="U3848">
        <v>87.46</v>
      </c>
      <c r="V3848">
        <v>7.0000000000000007E-2</v>
      </c>
      <c r="W3848">
        <v>7.0000000000000007E-2</v>
      </c>
      <c r="Y3848">
        <v>2013</v>
      </c>
      <c r="Z3848" s="1">
        <v>44232</v>
      </c>
      <c r="AA3848">
        <v>64</v>
      </c>
      <c r="AB3848">
        <v>21</v>
      </c>
      <c r="AC3848">
        <v>21</v>
      </c>
      <c r="AD3848">
        <v>2454967.04</v>
      </c>
      <c r="AE3848">
        <v>0.21</v>
      </c>
      <c r="AF3848">
        <v>0.34</v>
      </c>
      <c r="AG3848">
        <v>2455187.5673699998</v>
      </c>
      <c r="AH3848">
        <v>1.3999999999999999E-4</v>
      </c>
      <c r="AI3848">
        <v>1.3999999999999999E-4</v>
      </c>
      <c r="AJ3848">
        <v>2454967.3453000002</v>
      </c>
      <c r="AK3848">
        <v>2.9999999999999997E-4</v>
      </c>
      <c r="AL3848">
        <v>2.9999999999999997E-4</v>
      </c>
      <c r="AS3848" s="3">
        <v>0.68500000000000005</v>
      </c>
      <c r="AU3848" s="4">
        <f t="shared" si="131"/>
        <v>0.68500000000000005</v>
      </c>
      <c r="AV3848" s="4">
        <f>O3848*149597871*COS(U3848*3.14159265359/180)/(CL3848*695700)</f>
        <v>0.66451569777758301</v>
      </c>
      <c r="AW3848" s="4">
        <f t="shared" si="132"/>
        <v>0.66451569777758301</v>
      </c>
      <c r="AX3848">
        <v>1.0999999999999999E-2</v>
      </c>
      <c r="AY3848">
        <v>1.0999999999999999E-2</v>
      </c>
      <c r="BC3848">
        <v>59</v>
      </c>
      <c r="BD3848">
        <v>11</v>
      </c>
      <c r="BE3848">
        <v>11</v>
      </c>
      <c r="BF3848">
        <v>1078</v>
      </c>
      <c r="BG3848">
        <v>19</v>
      </c>
      <c r="BH3848">
        <v>19</v>
      </c>
      <c r="BO3848" t="s">
        <v>99</v>
      </c>
      <c r="BP3848" t="s">
        <v>146</v>
      </c>
      <c r="BS3848" t="s">
        <v>11545</v>
      </c>
      <c r="BU3848" t="s">
        <v>11546</v>
      </c>
      <c r="BV3848">
        <v>293.09252500000002</v>
      </c>
      <c r="BW3848">
        <v>41.355522999999998</v>
      </c>
      <c r="BX3848">
        <v>14.23</v>
      </c>
      <c r="BZ3848">
        <v>13.305999999999999</v>
      </c>
      <c r="CA3848">
        <v>13.007999999999999</v>
      </c>
      <c r="CC3848">
        <v>1218.33</v>
      </c>
      <c r="CD3848">
        <v>30.24</v>
      </c>
      <c r="CE3848">
        <v>30.24</v>
      </c>
      <c r="CF3848">
        <v>0.42</v>
      </c>
      <c r="CG3848">
        <v>0.11</v>
      </c>
      <c r="CH3848">
        <v>0.11</v>
      </c>
      <c r="CI3848">
        <v>1.18</v>
      </c>
      <c r="CJ3848">
        <v>0.04</v>
      </c>
      <c r="CK3848">
        <v>0.04</v>
      </c>
      <c r="CL3848">
        <v>1.1200000000000001</v>
      </c>
      <c r="CM3848">
        <v>0.04</v>
      </c>
      <c r="CN3848">
        <v>0.04</v>
      </c>
      <c r="CO3848" t="s">
        <v>1926</v>
      </c>
      <c r="CP3848">
        <v>0.8</v>
      </c>
      <c r="CQ3848">
        <v>-0.5</v>
      </c>
      <c r="CR3848">
        <v>0.9</v>
      </c>
      <c r="CS3848">
        <v>6000</v>
      </c>
      <c r="CT3848">
        <v>100</v>
      </c>
      <c r="CU3848">
        <v>100</v>
      </c>
      <c r="CX3848" t="s">
        <v>11547</v>
      </c>
    </row>
    <row r="3849" spans="1:102" x14ac:dyDescent="0.25">
      <c r="A3849" t="s">
        <v>11548</v>
      </c>
      <c r="B3849" t="s">
        <v>98</v>
      </c>
      <c r="I3849">
        <v>0.40799999999999997</v>
      </c>
      <c r="J3849">
        <v>2.4E-2</v>
      </c>
      <c r="K3849">
        <v>4.7E-2</v>
      </c>
      <c r="L3849">
        <v>3.58410122</v>
      </c>
      <c r="M3849" s="2">
        <v>1.99E-6</v>
      </c>
      <c r="N3849" s="2">
        <v>1.99E-6</v>
      </c>
      <c r="Y3849">
        <v>2016</v>
      </c>
      <c r="Z3849" s="1">
        <v>44232</v>
      </c>
      <c r="AG3849">
        <v>2455003.4279109999</v>
      </c>
      <c r="AH3849">
        <v>4.44E-4</v>
      </c>
      <c r="AI3849">
        <v>4.44E-4</v>
      </c>
      <c r="AU3849" s="4"/>
      <c r="AV3849" s="4">
        <f>O3849*149597871*COS(U3849*3.14159265359/180)/(CL3849*695700)</f>
        <v>0</v>
      </c>
      <c r="AW3849" s="4">
        <f t="shared" si="132"/>
        <v>0</v>
      </c>
      <c r="BO3849" t="s">
        <v>156</v>
      </c>
      <c r="BP3849" t="s">
        <v>146</v>
      </c>
      <c r="BS3849" t="s">
        <v>11549</v>
      </c>
      <c r="BU3849" t="s">
        <v>11550</v>
      </c>
      <c r="BV3849">
        <v>286.48225400000001</v>
      </c>
      <c r="BW3849">
        <v>46.692450999999998</v>
      </c>
      <c r="BZ3849">
        <v>14.613</v>
      </c>
      <c r="CA3849">
        <v>14.250999999999999</v>
      </c>
      <c r="CB3849">
        <v>14.177</v>
      </c>
      <c r="CC3849">
        <v>1262</v>
      </c>
      <c r="CF3849">
        <v>0.03</v>
      </c>
      <c r="CG3849">
        <v>0.16300000000000001</v>
      </c>
      <c r="CH3849">
        <v>0.13500000000000001</v>
      </c>
      <c r="CI3849">
        <v>0.91</v>
      </c>
      <c r="CJ3849">
        <v>0.04</v>
      </c>
      <c r="CK3849">
        <v>0.04</v>
      </c>
      <c r="CL3849">
        <v>0.87</v>
      </c>
      <c r="CM3849">
        <v>0.05</v>
      </c>
      <c r="CN3849">
        <v>0.1</v>
      </c>
      <c r="CP3849">
        <v>4.79</v>
      </c>
      <c r="CQ3849">
        <v>-3.01</v>
      </c>
      <c r="CR3849">
        <v>6.59</v>
      </c>
      <c r="CS3849">
        <v>5438</v>
      </c>
      <c r="CT3849">
        <v>80.55</v>
      </c>
      <c r="CU3849">
        <v>62.55</v>
      </c>
      <c r="CX3849" t="s">
        <v>11551</v>
      </c>
    </row>
    <row r="3850" spans="1:102" x14ac:dyDescent="0.25">
      <c r="A3850" t="s">
        <v>11552</v>
      </c>
      <c r="B3850" t="s">
        <v>98</v>
      </c>
      <c r="I3850">
        <v>0.26500000000000001</v>
      </c>
      <c r="J3850">
        <v>3.1E-2</v>
      </c>
      <c r="K3850">
        <v>0.09</v>
      </c>
      <c r="L3850">
        <v>7.0390237400000002</v>
      </c>
      <c r="M3850" s="2">
        <v>1.488E-5</v>
      </c>
      <c r="N3850" s="2">
        <v>1.488E-5</v>
      </c>
      <c r="Y3850">
        <v>2016</v>
      </c>
      <c r="Z3850" s="1">
        <v>44232</v>
      </c>
      <c r="AG3850">
        <v>2455008.7302100002</v>
      </c>
      <c r="AH3850">
        <v>1.6800000000000001E-3</v>
      </c>
      <c r="AI3850">
        <v>1.6800000000000001E-3</v>
      </c>
      <c r="AU3850" s="4"/>
      <c r="AV3850" s="4">
        <f>O3850*149597871*COS(U3850*3.14159265359/180)/(CL3850*695700)</f>
        <v>0</v>
      </c>
      <c r="AW3850" s="4">
        <f t="shared" si="132"/>
        <v>0</v>
      </c>
      <c r="BO3850" t="s">
        <v>156</v>
      </c>
      <c r="BP3850" t="s">
        <v>146</v>
      </c>
      <c r="BS3850" t="s">
        <v>11553</v>
      </c>
      <c r="BU3850" t="s">
        <v>11554</v>
      </c>
      <c r="BV3850">
        <v>289.43170300000003</v>
      </c>
      <c r="BW3850">
        <v>46.617531</v>
      </c>
      <c r="BZ3850">
        <v>13.99</v>
      </c>
      <c r="CA3850">
        <v>13.746</v>
      </c>
      <c r="CB3850">
        <v>13.693</v>
      </c>
      <c r="CC3850">
        <v>1530</v>
      </c>
      <c r="CF3850">
        <v>7.0000000000000007E-2</v>
      </c>
      <c r="CG3850">
        <v>0.13500000000000001</v>
      </c>
      <c r="CH3850">
        <v>0.13700000000000001</v>
      </c>
      <c r="CI3850">
        <v>1.1599999999999999</v>
      </c>
      <c r="CJ3850">
        <v>0.08</v>
      </c>
      <c r="CK3850">
        <v>0.13</v>
      </c>
      <c r="CL3850">
        <v>1.24</v>
      </c>
      <c r="CM3850">
        <v>0.15</v>
      </c>
      <c r="CN3850">
        <v>0.42</v>
      </c>
      <c r="CP3850">
        <v>3.16</v>
      </c>
      <c r="CQ3850">
        <v>-1.4</v>
      </c>
      <c r="CR3850">
        <v>1.06</v>
      </c>
      <c r="CS3850">
        <v>6129</v>
      </c>
      <c r="CT3850">
        <v>111.81</v>
      </c>
      <c r="CU3850">
        <v>80.64</v>
      </c>
      <c r="CX3850" t="s">
        <v>11555</v>
      </c>
    </row>
    <row r="3851" spans="1:102" x14ac:dyDescent="0.25">
      <c r="A3851" t="s">
        <v>11556</v>
      </c>
      <c r="B3851" t="s">
        <v>98</v>
      </c>
      <c r="I3851">
        <v>0.28899999999999998</v>
      </c>
      <c r="J3851">
        <v>1.4999999999999999E-2</v>
      </c>
      <c r="K3851">
        <v>0.01</v>
      </c>
      <c r="L3851">
        <v>8.3608682400000003</v>
      </c>
      <c r="M3851" s="2">
        <v>6.3099999999999997E-6</v>
      </c>
      <c r="N3851" s="2">
        <v>6.3099999999999997E-6</v>
      </c>
      <c r="Y3851">
        <v>2016</v>
      </c>
      <c r="Z3851" s="1">
        <v>44232</v>
      </c>
      <c r="AG3851">
        <v>2455008.6448920001</v>
      </c>
      <c r="AH3851">
        <v>5.9000000000000003E-4</v>
      </c>
      <c r="AI3851">
        <v>5.9000000000000003E-4</v>
      </c>
      <c r="AU3851" s="4"/>
      <c r="AV3851" s="4">
        <f>O3851*149597871*COS(U3851*3.14159265359/180)/(CL3851*695700)</f>
        <v>0</v>
      </c>
      <c r="AW3851" s="4">
        <f t="shared" si="132"/>
        <v>0</v>
      </c>
      <c r="BO3851" t="s">
        <v>156</v>
      </c>
      <c r="BP3851" t="s">
        <v>146</v>
      </c>
      <c r="BS3851" t="s">
        <v>11557</v>
      </c>
      <c r="BU3851" t="s">
        <v>11558</v>
      </c>
      <c r="BV3851">
        <v>283.86601899999999</v>
      </c>
      <c r="BW3851">
        <v>46.789588999999999</v>
      </c>
      <c r="BZ3851">
        <v>13.496</v>
      </c>
      <c r="CA3851">
        <v>12.962</v>
      </c>
      <c r="CB3851">
        <v>12.817</v>
      </c>
      <c r="CC3851">
        <v>499</v>
      </c>
      <c r="CF3851">
        <v>7.0000000000000007E-2</v>
      </c>
      <c r="CG3851">
        <v>0.183</v>
      </c>
      <c r="CH3851">
        <v>0.157</v>
      </c>
      <c r="CI3851">
        <v>0.76</v>
      </c>
      <c r="CJ3851">
        <v>0.04</v>
      </c>
      <c r="CK3851">
        <v>0.03</v>
      </c>
      <c r="CL3851">
        <v>0.71</v>
      </c>
      <c r="CM3851">
        <v>0.03</v>
      </c>
      <c r="CN3851">
        <v>0.02</v>
      </c>
      <c r="CP3851">
        <v>2.57</v>
      </c>
      <c r="CQ3851">
        <v>-1.1000000000000001</v>
      </c>
      <c r="CR3851">
        <v>5.58</v>
      </c>
      <c r="CS3851">
        <v>4642</v>
      </c>
      <c r="CT3851">
        <v>44.03</v>
      </c>
      <c r="CU3851">
        <v>41.76</v>
      </c>
      <c r="CX3851" t="s">
        <v>11559</v>
      </c>
    </row>
    <row r="3852" spans="1:102" x14ac:dyDescent="0.25">
      <c r="A3852" t="s">
        <v>11560</v>
      </c>
      <c r="B3852" t="s">
        <v>98</v>
      </c>
      <c r="I3852">
        <v>0.108</v>
      </c>
      <c r="J3852">
        <v>4.0000000000000001E-3</v>
      </c>
      <c r="K3852">
        <v>3.0000000000000001E-3</v>
      </c>
      <c r="L3852">
        <v>3.1792629200000002</v>
      </c>
      <c r="M3852" s="2">
        <v>2.52E-6</v>
      </c>
      <c r="N3852" s="2">
        <v>2.52E-6</v>
      </c>
      <c r="Y3852">
        <v>2016</v>
      </c>
      <c r="Z3852" s="1">
        <v>44232</v>
      </c>
      <c r="AG3852">
        <v>2455094.8423890001</v>
      </c>
      <c r="AH3852">
        <v>5.9199999999999997E-4</v>
      </c>
      <c r="AI3852">
        <v>5.9199999999999997E-4</v>
      </c>
      <c r="AU3852" s="4"/>
      <c r="AV3852" s="4">
        <f>O3852*149597871*COS(U3852*3.14159265359/180)/(CL3852*695700)</f>
        <v>0</v>
      </c>
      <c r="AW3852" s="4">
        <f t="shared" si="132"/>
        <v>0</v>
      </c>
      <c r="BO3852" t="s">
        <v>156</v>
      </c>
      <c r="BP3852" t="s">
        <v>146</v>
      </c>
      <c r="BS3852" t="s">
        <v>11561</v>
      </c>
      <c r="BU3852" t="s">
        <v>11562</v>
      </c>
      <c r="BV3852">
        <v>295.57416799999999</v>
      </c>
      <c r="BW3852">
        <v>42.806435999999998</v>
      </c>
      <c r="BZ3852">
        <v>11.234</v>
      </c>
      <c r="CA3852">
        <v>10.837</v>
      </c>
      <c r="CB3852">
        <v>10.776999999999999</v>
      </c>
      <c r="CC3852">
        <v>258</v>
      </c>
      <c r="CF3852">
        <v>0.01</v>
      </c>
      <c r="CG3852">
        <v>9.5000000000000001E-2</v>
      </c>
      <c r="CH3852">
        <v>9.2999999999999999E-2</v>
      </c>
      <c r="CI3852">
        <v>0.94</v>
      </c>
      <c r="CJ3852">
        <v>0.03</v>
      </c>
      <c r="CK3852">
        <v>0.03</v>
      </c>
      <c r="CL3852">
        <v>0.85</v>
      </c>
      <c r="CM3852">
        <v>0.02</v>
      </c>
      <c r="CN3852">
        <v>0.02</v>
      </c>
      <c r="CP3852">
        <v>1.86</v>
      </c>
      <c r="CQ3852">
        <v>-0.59399999999999997</v>
      </c>
      <c r="CR3852">
        <v>1.1499999999999999</v>
      </c>
      <c r="CS3852">
        <v>5486</v>
      </c>
      <c r="CT3852">
        <v>78.819999999999993</v>
      </c>
      <c r="CU3852">
        <v>77.47</v>
      </c>
      <c r="CX3852" t="s">
        <v>11563</v>
      </c>
    </row>
    <row r="3853" spans="1:102" x14ac:dyDescent="0.25">
      <c r="A3853" t="s">
        <v>11564</v>
      </c>
      <c r="B3853" t="s">
        <v>98</v>
      </c>
      <c r="I3853">
        <v>0.14499999999999999</v>
      </c>
      <c r="J3853">
        <v>8.0000000000000002E-3</v>
      </c>
      <c r="K3853">
        <v>1.0999999999999999E-2</v>
      </c>
      <c r="L3853">
        <v>12.062224430000001</v>
      </c>
      <c r="M3853" s="2">
        <v>2.6489999999999999E-5</v>
      </c>
      <c r="N3853" s="2">
        <v>2.6489999999999999E-5</v>
      </c>
      <c r="Y3853">
        <v>2016</v>
      </c>
      <c r="Z3853" s="1">
        <v>44232</v>
      </c>
      <c r="AG3853">
        <v>2454971.2236899999</v>
      </c>
      <c r="AH3853">
        <v>1.6900000000000001E-3</v>
      </c>
      <c r="AI3853">
        <v>1.6900000000000001E-3</v>
      </c>
      <c r="AU3853" s="4"/>
      <c r="AV3853" s="4">
        <f>O3853*149597871*COS(U3853*3.14159265359/180)/(CL3853*695700)</f>
        <v>0</v>
      </c>
      <c r="AW3853" s="4">
        <f t="shared" si="132"/>
        <v>0</v>
      </c>
      <c r="BO3853" t="s">
        <v>156</v>
      </c>
      <c r="BP3853" t="s">
        <v>146</v>
      </c>
      <c r="BS3853" t="s">
        <v>11565</v>
      </c>
      <c r="BU3853" t="s">
        <v>11566</v>
      </c>
      <c r="BV3853">
        <v>296.49613599999998</v>
      </c>
      <c r="BW3853">
        <v>47.182865</v>
      </c>
      <c r="BZ3853">
        <v>12.353999999999999</v>
      </c>
      <c r="CA3853">
        <v>11.997999999999999</v>
      </c>
      <c r="CB3853">
        <v>11.930999999999999</v>
      </c>
      <c r="CC3853">
        <v>486</v>
      </c>
      <c r="CF3853">
        <v>0</v>
      </c>
      <c r="CG3853">
        <v>0.106</v>
      </c>
      <c r="CH3853">
        <v>0.10299999999999999</v>
      </c>
      <c r="CI3853">
        <v>0.94</v>
      </c>
      <c r="CJ3853">
        <v>0.04</v>
      </c>
      <c r="CK3853">
        <v>0.04</v>
      </c>
      <c r="CL3853">
        <v>0.93</v>
      </c>
      <c r="CM3853">
        <v>0.05</v>
      </c>
      <c r="CN3853">
        <v>0.06</v>
      </c>
      <c r="CP3853">
        <v>5.13</v>
      </c>
      <c r="CQ3853">
        <v>-2.91</v>
      </c>
      <c r="CR3853">
        <v>3.6</v>
      </c>
      <c r="CS3853">
        <v>5594</v>
      </c>
      <c r="CT3853">
        <v>77.39</v>
      </c>
      <c r="CU3853">
        <v>84.04</v>
      </c>
      <c r="CX3853" t="s">
        <v>11567</v>
      </c>
    </row>
    <row r="3854" spans="1:102" x14ac:dyDescent="0.25">
      <c r="A3854" t="s">
        <v>11568</v>
      </c>
      <c r="B3854" t="s">
        <v>98</v>
      </c>
      <c r="I3854">
        <v>0.193</v>
      </c>
      <c r="J3854">
        <v>0.02</v>
      </c>
      <c r="K3854">
        <v>5.1999999999999998E-2</v>
      </c>
      <c r="L3854">
        <v>9.9314355600000006</v>
      </c>
      <c r="M3854" s="2">
        <v>5.9450000000000002E-5</v>
      </c>
      <c r="N3854" s="2">
        <v>5.9450000000000002E-5</v>
      </c>
      <c r="Y3854">
        <v>2016</v>
      </c>
      <c r="Z3854" s="1">
        <v>44232</v>
      </c>
      <c r="AG3854">
        <v>2454969.49303</v>
      </c>
      <c r="AH3854">
        <v>5.13E-3</v>
      </c>
      <c r="AI3854">
        <v>5.13E-3</v>
      </c>
      <c r="AU3854" s="4"/>
      <c r="AV3854" s="4">
        <f>O3854*149597871*COS(U3854*3.14159265359/180)/(CL3854*695700)</f>
        <v>0</v>
      </c>
      <c r="AW3854" s="4">
        <f t="shared" si="132"/>
        <v>0</v>
      </c>
      <c r="BO3854" t="s">
        <v>156</v>
      </c>
      <c r="BP3854" t="s">
        <v>146</v>
      </c>
      <c r="BS3854" t="s">
        <v>11569</v>
      </c>
      <c r="BU3854" t="s">
        <v>11570</v>
      </c>
      <c r="BV3854">
        <v>291.49943000000002</v>
      </c>
      <c r="BW3854">
        <v>37.059283000000001</v>
      </c>
      <c r="BZ3854">
        <v>13.997999999999999</v>
      </c>
      <c r="CA3854">
        <v>13.664</v>
      </c>
      <c r="CB3854">
        <v>13.621</v>
      </c>
      <c r="CC3854">
        <v>1199</v>
      </c>
      <c r="CF3854">
        <v>0.06</v>
      </c>
      <c r="CG3854">
        <v>0.158</v>
      </c>
      <c r="CH3854">
        <v>0.13200000000000001</v>
      </c>
      <c r="CI3854">
        <v>1.04</v>
      </c>
      <c r="CJ3854">
        <v>7.0000000000000007E-2</v>
      </c>
      <c r="CK3854">
        <v>7.0000000000000007E-2</v>
      </c>
      <c r="CL3854">
        <v>1.04</v>
      </c>
      <c r="CM3854">
        <v>0.1</v>
      </c>
      <c r="CN3854">
        <v>0.28000000000000003</v>
      </c>
      <c r="CP3854">
        <v>4.07</v>
      </c>
      <c r="CQ3854">
        <v>-2.2999999999999998</v>
      </c>
      <c r="CR3854">
        <v>2.72</v>
      </c>
      <c r="CS3854">
        <v>5849</v>
      </c>
      <c r="CT3854">
        <v>158.12</v>
      </c>
      <c r="CU3854">
        <v>106.52</v>
      </c>
      <c r="CX3854" t="s">
        <v>11571</v>
      </c>
    </row>
    <row r="3855" spans="1:102" x14ac:dyDescent="0.25">
      <c r="A3855" t="s">
        <v>11572</v>
      </c>
      <c r="B3855" t="s">
        <v>98</v>
      </c>
      <c r="I3855">
        <v>9.9000000000000005E-2</v>
      </c>
      <c r="J3855">
        <v>8.0000000000000002E-3</v>
      </c>
      <c r="K3855">
        <v>1.2E-2</v>
      </c>
      <c r="L3855">
        <v>3.48159251</v>
      </c>
      <c r="M3855" s="2">
        <v>1.115E-5</v>
      </c>
      <c r="N3855" s="2">
        <v>1.115E-5</v>
      </c>
      <c r="Y3855">
        <v>2016</v>
      </c>
      <c r="Z3855" s="1">
        <v>44232</v>
      </c>
      <c r="AG3855">
        <v>2454965.98997</v>
      </c>
      <c r="AH3855">
        <v>2.4399999999999999E-3</v>
      </c>
      <c r="AI3855">
        <v>2.4399999999999999E-3</v>
      </c>
      <c r="AU3855" s="4"/>
      <c r="AV3855" s="4">
        <f>O3855*149597871*COS(U3855*3.14159265359/180)/(CL3855*695700)</f>
        <v>0</v>
      </c>
      <c r="AW3855" s="4">
        <f t="shared" si="132"/>
        <v>0</v>
      </c>
      <c r="BO3855" t="s">
        <v>156</v>
      </c>
      <c r="BP3855" t="s">
        <v>146</v>
      </c>
      <c r="BS3855" t="s">
        <v>11573</v>
      </c>
      <c r="BU3855" t="s">
        <v>11574</v>
      </c>
      <c r="BV3855">
        <v>290.68224300000003</v>
      </c>
      <c r="BW3855">
        <v>37.355117</v>
      </c>
      <c r="BZ3855">
        <v>12.307</v>
      </c>
      <c r="CA3855">
        <v>11.882999999999999</v>
      </c>
      <c r="CB3855">
        <v>11.815</v>
      </c>
      <c r="CC3855">
        <v>450</v>
      </c>
      <c r="CF3855">
        <v>0.09</v>
      </c>
      <c r="CG3855">
        <v>9.2999999999999999E-2</v>
      </c>
      <c r="CH3855">
        <v>9.6000000000000002E-2</v>
      </c>
      <c r="CI3855">
        <v>0.91</v>
      </c>
      <c r="CJ3855">
        <v>0.03</v>
      </c>
      <c r="CK3855">
        <v>0.04</v>
      </c>
      <c r="CL3855">
        <v>0.93</v>
      </c>
      <c r="CM3855">
        <v>7.0000000000000007E-2</v>
      </c>
      <c r="CN3855">
        <v>0.1</v>
      </c>
      <c r="CP3855">
        <v>8.7100000000000009</v>
      </c>
      <c r="CQ3855">
        <v>-5.82</v>
      </c>
      <c r="CR3855">
        <v>4.1399999999999997</v>
      </c>
      <c r="CS3855">
        <v>5418</v>
      </c>
      <c r="CT3855">
        <v>89.83</v>
      </c>
      <c r="CU3855">
        <v>87.09</v>
      </c>
      <c r="CX3855" t="s">
        <v>11575</v>
      </c>
    </row>
    <row r="3856" spans="1:102" x14ac:dyDescent="0.25">
      <c r="A3856" t="s">
        <v>11576</v>
      </c>
      <c r="B3856" t="s">
        <v>98</v>
      </c>
      <c r="I3856">
        <v>0.22500000000000001</v>
      </c>
      <c r="J3856">
        <v>2.5999999999999999E-2</v>
      </c>
      <c r="K3856">
        <v>5.8000000000000003E-2</v>
      </c>
      <c r="L3856">
        <v>7.4074279299999999</v>
      </c>
      <c r="M3856" s="2">
        <v>3.434E-5</v>
      </c>
      <c r="N3856" s="2">
        <v>3.434E-5</v>
      </c>
      <c r="Y3856">
        <v>2016</v>
      </c>
      <c r="Z3856" s="1">
        <v>44232</v>
      </c>
      <c r="AG3856">
        <v>2455188.4952099998</v>
      </c>
      <c r="AH3856">
        <v>3.2000000000000002E-3</v>
      </c>
      <c r="AI3856">
        <v>3.2000000000000002E-3</v>
      </c>
      <c r="AU3856" s="4"/>
      <c r="AV3856" s="4">
        <f>O3856*149597871*COS(U3856*3.14159265359/180)/(CL3856*695700)</f>
        <v>0</v>
      </c>
      <c r="AW3856" s="4">
        <f t="shared" si="132"/>
        <v>0</v>
      </c>
      <c r="BO3856" t="s">
        <v>156</v>
      </c>
      <c r="BP3856" t="s">
        <v>146</v>
      </c>
      <c r="BS3856" t="s">
        <v>11577</v>
      </c>
      <c r="BU3856" t="s">
        <v>11578</v>
      </c>
      <c r="BV3856">
        <v>292.262899</v>
      </c>
      <c r="BW3856">
        <v>37.236992000000001</v>
      </c>
      <c r="BZ3856">
        <v>13.99</v>
      </c>
      <c r="CA3856">
        <v>13.685</v>
      </c>
      <c r="CB3856">
        <v>13.603</v>
      </c>
      <c r="CC3856">
        <v>1271</v>
      </c>
      <c r="CF3856">
        <v>0.08</v>
      </c>
      <c r="CG3856">
        <v>0.16500000000000001</v>
      </c>
      <c r="CH3856">
        <v>0.14199999999999999</v>
      </c>
      <c r="CI3856">
        <v>1.07</v>
      </c>
      <c r="CJ3856">
        <v>7.0000000000000007E-2</v>
      </c>
      <c r="CK3856">
        <v>0.09</v>
      </c>
      <c r="CL3856">
        <v>1.1000000000000001</v>
      </c>
      <c r="CM3856">
        <v>0.12</v>
      </c>
      <c r="CN3856">
        <v>0.28000000000000003</v>
      </c>
      <c r="CP3856">
        <v>3.72</v>
      </c>
      <c r="CQ3856">
        <v>-2</v>
      </c>
      <c r="CR3856">
        <v>1.99</v>
      </c>
      <c r="CS3856">
        <v>5934</v>
      </c>
      <c r="CT3856">
        <v>141.93</v>
      </c>
      <c r="CU3856">
        <v>95.16</v>
      </c>
      <c r="CX3856" t="s">
        <v>11579</v>
      </c>
    </row>
    <row r="3857" spans="1:102" x14ac:dyDescent="0.25">
      <c r="A3857" t="s">
        <v>11580</v>
      </c>
      <c r="B3857" t="s">
        <v>98</v>
      </c>
      <c r="I3857">
        <v>0.27700000000000002</v>
      </c>
      <c r="J3857">
        <v>2.3E-2</v>
      </c>
      <c r="K3857">
        <v>2.1000000000000001E-2</v>
      </c>
      <c r="L3857">
        <v>17.317165849999999</v>
      </c>
      <c r="M3857" s="2">
        <v>4.6020000000000003E-5</v>
      </c>
      <c r="N3857" s="2">
        <v>4.6020000000000003E-5</v>
      </c>
      <c r="Y3857">
        <v>2016</v>
      </c>
      <c r="Z3857" s="1">
        <v>44232</v>
      </c>
      <c r="AG3857">
        <v>2454975.3577899998</v>
      </c>
      <c r="AH3857">
        <v>2E-3</v>
      </c>
      <c r="AI3857">
        <v>2E-3</v>
      </c>
      <c r="AU3857" s="4"/>
      <c r="AV3857" s="4">
        <f>O3857*149597871*COS(U3857*3.14159265359/180)/(CL3857*695700)</f>
        <v>0</v>
      </c>
      <c r="AW3857" s="4">
        <f t="shared" si="132"/>
        <v>0</v>
      </c>
      <c r="BO3857" t="s">
        <v>156</v>
      </c>
      <c r="BP3857" t="s">
        <v>146</v>
      </c>
      <c r="BS3857" t="s">
        <v>11581</v>
      </c>
      <c r="BU3857" t="s">
        <v>11582</v>
      </c>
      <c r="BV3857">
        <v>299.89722999999998</v>
      </c>
      <c r="BW3857">
        <v>43.903908000000001</v>
      </c>
      <c r="BZ3857">
        <v>14.169</v>
      </c>
      <c r="CA3857">
        <v>13.629</v>
      </c>
      <c r="CB3857">
        <v>13.515000000000001</v>
      </c>
      <c r="CC3857">
        <v>753</v>
      </c>
      <c r="CF3857">
        <v>-0.11</v>
      </c>
      <c r="CG3857">
        <v>0.19</v>
      </c>
      <c r="CH3857">
        <v>0.16700000000000001</v>
      </c>
      <c r="CI3857">
        <v>0.79</v>
      </c>
      <c r="CJ3857">
        <v>0.05</v>
      </c>
      <c r="CK3857">
        <v>0.06</v>
      </c>
      <c r="CL3857">
        <v>0.75</v>
      </c>
      <c r="CM3857">
        <v>0.06</v>
      </c>
      <c r="CN3857">
        <v>0.06</v>
      </c>
      <c r="CP3857">
        <v>4.57</v>
      </c>
      <c r="CQ3857">
        <v>-2.81</v>
      </c>
      <c r="CR3857">
        <v>5.92</v>
      </c>
      <c r="CS3857">
        <v>5009</v>
      </c>
      <c r="CT3857">
        <v>165.4</v>
      </c>
      <c r="CU3857">
        <v>218.03</v>
      </c>
      <c r="CX3857" t="s">
        <v>11583</v>
      </c>
    </row>
    <row r="3858" spans="1:102" x14ac:dyDescent="0.25">
      <c r="A3858" t="s">
        <v>11584</v>
      </c>
      <c r="B3858" t="s">
        <v>98</v>
      </c>
      <c r="C3858">
        <v>10.1</v>
      </c>
      <c r="D3858">
        <v>0.4</v>
      </c>
      <c r="E3858">
        <v>0.4</v>
      </c>
      <c r="I3858">
        <v>1.05</v>
      </c>
      <c r="J3858">
        <v>0.03</v>
      </c>
      <c r="K3858">
        <v>0.03</v>
      </c>
      <c r="L3858">
        <v>8.8849116000000006</v>
      </c>
      <c r="M3858" s="2">
        <v>3.4000000000000001E-6</v>
      </c>
      <c r="N3858" s="2">
        <v>3.4000000000000001E-6</v>
      </c>
      <c r="O3858">
        <v>8.1799999999999998E-2</v>
      </c>
      <c r="P3858">
        <v>1.1999999999999999E-3</v>
      </c>
      <c r="Q3858">
        <v>1.1999999999999999E-3</v>
      </c>
      <c r="R3858">
        <v>0.56999999999999995</v>
      </c>
      <c r="S3858">
        <v>0.01</v>
      </c>
      <c r="T3858">
        <v>0.01</v>
      </c>
      <c r="U3858">
        <v>89.12</v>
      </c>
      <c r="V3858">
        <v>0.64</v>
      </c>
      <c r="W3858">
        <v>0.51</v>
      </c>
      <c r="Y3858">
        <v>2013</v>
      </c>
      <c r="Z3858" s="1">
        <v>44232</v>
      </c>
      <c r="AA3858">
        <v>63.5</v>
      </c>
      <c r="AB3858">
        <v>1.7</v>
      </c>
      <c r="AC3858">
        <v>1.7</v>
      </c>
      <c r="AD3858">
        <v>2455002.841</v>
      </c>
      <c r="AE3858">
        <v>1.0999999999999999E-2</v>
      </c>
      <c r="AF3858">
        <v>1.0999999999999999E-2</v>
      </c>
      <c r="AG3858">
        <v>2455640.4402999999</v>
      </c>
      <c r="AH3858">
        <v>1.2E-4</v>
      </c>
      <c r="AI3858">
        <v>1.2E-4</v>
      </c>
      <c r="AJ3858">
        <v>2455002.9909999999</v>
      </c>
      <c r="AK3858">
        <v>2.0000000000000001E-4</v>
      </c>
      <c r="AL3858">
        <v>2.0000000000000001E-4</v>
      </c>
      <c r="AS3858" s="3">
        <v>0.13</v>
      </c>
      <c r="AU3858" s="4">
        <f t="shared" si="131"/>
        <v>0.13</v>
      </c>
      <c r="AV3858" s="4">
        <f>O3858*149597871*COS(U3858*3.14159265359/180)/(CL3858*695700)</f>
        <v>0.30353562593496969</v>
      </c>
      <c r="AW3858" s="4">
        <f t="shared" si="132"/>
        <v>0.30353562593496969</v>
      </c>
      <c r="AX3858">
        <v>0.08</v>
      </c>
      <c r="AY3858">
        <v>0.09</v>
      </c>
      <c r="BC3858">
        <v>1287</v>
      </c>
      <c r="BD3858">
        <v>25</v>
      </c>
      <c r="BE3858">
        <v>25</v>
      </c>
      <c r="BF3858">
        <v>767</v>
      </c>
      <c r="BG3858">
        <v>16</v>
      </c>
      <c r="BH3858">
        <v>16</v>
      </c>
      <c r="BO3858" t="s">
        <v>99</v>
      </c>
      <c r="BP3858" t="s">
        <v>146</v>
      </c>
      <c r="BS3858" t="s">
        <v>11585</v>
      </c>
      <c r="BU3858" t="s">
        <v>11586</v>
      </c>
      <c r="BV3858">
        <v>291.13759299999998</v>
      </c>
      <c r="BW3858">
        <v>36.577385999999997</v>
      </c>
      <c r="BX3858">
        <v>15</v>
      </c>
      <c r="BZ3858">
        <v>13.664999999999999</v>
      </c>
      <c r="CA3858">
        <v>13.262</v>
      </c>
      <c r="CC3858">
        <v>855.5</v>
      </c>
      <c r="CD3858">
        <v>19.100000000000001</v>
      </c>
      <c r="CE3858">
        <v>19.100000000000001</v>
      </c>
      <c r="CF3858">
        <v>0.3</v>
      </c>
      <c r="CG3858">
        <v>0.12</v>
      </c>
      <c r="CH3858">
        <v>0.12</v>
      </c>
      <c r="CI3858">
        <v>0.91</v>
      </c>
      <c r="CJ3858">
        <v>0.04</v>
      </c>
      <c r="CK3858">
        <v>0.04</v>
      </c>
      <c r="CL3858">
        <v>0.89</v>
      </c>
      <c r="CM3858">
        <v>0.02</v>
      </c>
      <c r="CN3858">
        <v>0.02</v>
      </c>
      <c r="CO3858" t="s">
        <v>118</v>
      </c>
      <c r="CP3858">
        <v>6.2</v>
      </c>
      <c r="CQ3858">
        <v>-2.8</v>
      </c>
      <c r="CR3858">
        <v>3.5</v>
      </c>
      <c r="CS3858">
        <v>5200</v>
      </c>
      <c r="CT3858">
        <v>100</v>
      </c>
      <c r="CU3858">
        <v>100</v>
      </c>
      <c r="CX3858" t="s">
        <v>11587</v>
      </c>
    </row>
    <row r="3859" spans="1:102" x14ac:dyDescent="0.25">
      <c r="A3859" t="s">
        <v>11588</v>
      </c>
      <c r="B3859" t="s">
        <v>98</v>
      </c>
      <c r="I3859">
        <v>0.27400000000000002</v>
      </c>
      <c r="J3859">
        <v>3.5999999999999997E-2</v>
      </c>
      <c r="K3859">
        <v>9.5000000000000001E-2</v>
      </c>
      <c r="L3859">
        <v>9.4288717900000005</v>
      </c>
      <c r="M3859" s="2">
        <v>2.438E-5</v>
      </c>
      <c r="N3859" s="2">
        <v>2.438E-5</v>
      </c>
      <c r="Y3859">
        <v>2016</v>
      </c>
      <c r="Z3859" s="1">
        <v>44232</v>
      </c>
      <c r="AG3859">
        <v>2454973.1059400002</v>
      </c>
      <c r="AH3859">
        <v>1.9599999999999999E-3</v>
      </c>
      <c r="AI3859">
        <v>1.9599999999999999E-3</v>
      </c>
      <c r="AU3859" s="4"/>
      <c r="AV3859" s="4">
        <f>O3859*149597871*COS(U3859*3.14159265359/180)/(CL3859*695700)</f>
        <v>0</v>
      </c>
      <c r="AW3859" s="4">
        <f t="shared" si="132"/>
        <v>0</v>
      </c>
      <c r="BO3859" t="s">
        <v>156</v>
      </c>
      <c r="BP3859" t="s">
        <v>146</v>
      </c>
      <c r="BS3859" t="s">
        <v>11589</v>
      </c>
      <c r="BU3859" t="s">
        <v>11590</v>
      </c>
      <c r="BV3859">
        <v>289.09687400000001</v>
      </c>
      <c r="BW3859">
        <v>44.004379</v>
      </c>
      <c r="BZ3859">
        <v>13.462999999999999</v>
      </c>
      <c r="CA3859">
        <v>13.212</v>
      </c>
      <c r="CB3859">
        <v>13.103</v>
      </c>
      <c r="CC3859">
        <v>1181</v>
      </c>
      <c r="CF3859">
        <v>0.03</v>
      </c>
      <c r="CG3859">
        <v>0.161</v>
      </c>
      <c r="CH3859">
        <v>0.13</v>
      </c>
      <c r="CI3859">
        <v>1.1499999999999999</v>
      </c>
      <c r="CJ3859">
        <v>0.08</v>
      </c>
      <c r="CK3859">
        <v>0.14000000000000001</v>
      </c>
      <c r="CL3859">
        <v>1.23</v>
      </c>
      <c r="CM3859">
        <v>0.16</v>
      </c>
      <c r="CN3859">
        <v>0.42</v>
      </c>
      <c r="CP3859">
        <v>3.09</v>
      </c>
      <c r="CQ3859">
        <v>-1.36</v>
      </c>
      <c r="CR3859">
        <v>1.1000000000000001</v>
      </c>
      <c r="CS3859">
        <v>6160</v>
      </c>
      <c r="CT3859">
        <v>121.55</v>
      </c>
      <c r="CU3859">
        <v>90.96</v>
      </c>
      <c r="CX3859" t="s">
        <v>11591</v>
      </c>
    </row>
    <row r="3860" spans="1:102" x14ac:dyDescent="0.25">
      <c r="A3860" t="s">
        <v>11592</v>
      </c>
      <c r="B3860" t="s">
        <v>98</v>
      </c>
      <c r="I3860">
        <v>0.14499999999999999</v>
      </c>
      <c r="J3860">
        <v>0.02</v>
      </c>
      <c r="K3860">
        <v>5.8000000000000003E-2</v>
      </c>
      <c r="L3860">
        <v>4.0889902200000003</v>
      </c>
      <c r="M3860" s="2">
        <v>1.9340000000000001E-5</v>
      </c>
      <c r="N3860" s="2">
        <v>1.9340000000000001E-5</v>
      </c>
      <c r="Y3860">
        <v>2016</v>
      </c>
      <c r="Z3860" s="1">
        <v>44232</v>
      </c>
      <c r="AG3860">
        <v>2454968.7611600002</v>
      </c>
      <c r="AH3860">
        <v>4.2300000000000003E-3</v>
      </c>
      <c r="AI3860">
        <v>4.2300000000000003E-3</v>
      </c>
      <c r="AU3860" s="4"/>
      <c r="AV3860" s="4">
        <f>O3860*149597871*COS(U3860*3.14159265359/180)/(CL3860*695700)</f>
        <v>0</v>
      </c>
      <c r="AW3860" s="4">
        <f t="shared" si="132"/>
        <v>0</v>
      </c>
      <c r="BO3860" t="s">
        <v>156</v>
      </c>
      <c r="BP3860" t="s">
        <v>146</v>
      </c>
      <c r="BS3860" t="s">
        <v>11593</v>
      </c>
      <c r="BU3860" t="s">
        <v>11590</v>
      </c>
      <c r="BV3860">
        <v>289.09687400000001</v>
      </c>
      <c r="BW3860">
        <v>44.004379</v>
      </c>
      <c r="BZ3860">
        <v>13.462999999999999</v>
      </c>
      <c r="CA3860">
        <v>13.212</v>
      </c>
      <c r="CB3860">
        <v>13.103</v>
      </c>
      <c r="CC3860">
        <v>1181</v>
      </c>
      <c r="CF3860">
        <v>0.03</v>
      </c>
      <c r="CG3860">
        <v>0.161</v>
      </c>
      <c r="CH3860">
        <v>0.13</v>
      </c>
      <c r="CI3860">
        <v>1.1499999999999999</v>
      </c>
      <c r="CJ3860">
        <v>0.08</v>
      </c>
      <c r="CK3860">
        <v>0.14000000000000001</v>
      </c>
      <c r="CL3860">
        <v>1.23</v>
      </c>
      <c r="CM3860">
        <v>0.16</v>
      </c>
      <c r="CN3860">
        <v>0.42</v>
      </c>
      <c r="CP3860">
        <v>3.09</v>
      </c>
      <c r="CQ3860">
        <v>-1.36</v>
      </c>
      <c r="CR3860">
        <v>1.1000000000000001</v>
      </c>
      <c r="CS3860">
        <v>6160</v>
      </c>
      <c r="CT3860">
        <v>121.55</v>
      </c>
      <c r="CU3860">
        <v>90.96</v>
      </c>
      <c r="CX3860" t="s">
        <v>11591</v>
      </c>
    </row>
    <row r="3861" spans="1:102" x14ac:dyDescent="0.25">
      <c r="A3861" t="s">
        <v>11594</v>
      </c>
      <c r="B3861" t="s">
        <v>98</v>
      </c>
      <c r="I3861">
        <v>0.219</v>
      </c>
      <c r="J3861">
        <v>1.6E-2</v>
      </c>
      <c r="K3861">
        <v>2.1000000000000001E-2</v>
      </c>
      <c r="L3861">
        <v>17.444906360000001</v>
      </c>
      <c r="M3861" s="2">
        <v>4.1999999999999998E-5</v>
      </c>
      <c r="N3861" s="2">
        <v>4.1999999999999998E-5</v>
      </c>
      <c r="Y3861">
        <v>2016</v>
      </c>
      <c r="Z3861" s="1">
        <v>44232</v>
      </c>
      <c r="AG3861">
        <v>2454974.6778799999</v>
      </c>
      <c r="AH3861">
        <v>2.0400000000000001E-3</v>
      </c>
      <c r="AI3861">
        <v>2.0400000000000001E-3</v>
      </c>
      <c r="AU3861" s="4"/>
      <c r="AV3861" s="4">
        <f>O3861*149597871*COS(U3861*3.14159265359/180)/(CL3861*695700)</f>
        <v>0</v>
      </c>
      <c r="AW3861" s="4">
        <f t="shared" si="132"/>
        <v>0</v>
      </c>
      <c r="BO3861" t="s">
        <v>156</v>
      </c>
      <c r="BP3861" t="s">
        <v>146</v>
      </c>
      <c r="BS3861" t="s">
        <v>11595</v>
      </c>
      <c r="BU3861" t="s">
        <v>11596</v>
      </c>
      <c r="BV3861">
        <v>294.84383100000002</v>
      </c>
      <c r="BW3861">
        <v>44.077686</v>
      </c>
      <c r="BZ3861">
        <v>13.667</v>
      </c>
      <c r="CA3861">
        <v>13.253</v>
      </c>
      <c r="CB3861">
        <v>13.124000000000001</v>
      </c>
      <c r="CC3861">
        <v>748</v>
      </c>
      <c r="CF3861">
        <v>-0.06</v>
      </c>
      <c r="CG3861">
        <v>0.183</v>
      </c>
      <c r="CH3861">
        <v>0.156</v>
      </c>
      <c r="CI3861">
        <v>0.87</v>
      </c>
      <c r="CJ3861">
        <v>0.06</v>
      </c>
      <c r="CK3861">
        <v>0.05</v>
      </c>
      <c r="CL3861">
        <v>0.84</v>
      </c>
      <c r="CM3861">
        <v>0.06</v>
      </c>
      <c r="CN3861">
        <v>0.08</v>
      </c>
      <c r="CP3861">
        <v>4.47</v>
      </c>
      <c r="CQ3861">
        <v>-2.78</v>
      </c>
      <c r="CR3861">
        <v>6.1</v>
      </c>
      <c r="CS3861">
        <v>5387</v>
      </c>
      <c r="CT3861">
        <v>138.29</v>
      </c>
      <c r="CU3861">
        <v>131.81</v>
      </c>
      <c r="CX3861" t="s">
        <v>11597</v>
      </c>
    </row>
    <row r="3862" spans="1:102" x14ac:dyDescent="0.25">
      <c r="A3862" t="s">
        <v>11598</v>
      </c>
      <c r="B3862" t="s">
        <v>98</v>
      </c>
      <c r="I3862">
        <v>0.251</v>
      </c>
      <c r="J3862">
        <v>1.9E-2</v>
      </c>
      <c r="K3862">
        <v>2.3E-2</v>
      </c>
      <c r="L3862">
        <v>18.827472650000001</v>
      </c>
      <c r="M3862" s="2">
        <v>8.8109999999999995E-5</v>
      </c>
      <c r="N3862" s="2">
        <v>8.8109999999999995E-5</v>
      </c>
      <c r="Y3862">
        <v>2016</v>
      </c>
      <c r="Z3862" s="1">
        <v>44232</v>
      </c>
      <c r="AG3862">
        <v>2455029.1890500002</v>
      </c>
      <c r="AH3862">
        <v>3.5599999999999998E-3</v>
      </c>
      <c r="AI3862">
        <v>3.5599999999999998E-3</v>
      </c>
      <c r="AU3862" s="4"/>
      <c r="AV3862" s="4">
        <f>O3862*149597871*COS(U3862*3.14159265359/180)/(CL3862*695700)</f>
        <v>0</v>
      </c>
      <c r="AW3862" s="4">
        <f t="shared" si="132"/>
        <v>0</v>
      </c>
      <c r="BO3862" t="s">
        <v>156</v>
      </c>
      <c r="BP3862" t="s">
        <v>146</v>
      </c>
      <c r="BS3862" t="s">
        <v>11599</v>
      </c>
      <c r="BU3862" t="s">
        <v>11600</v>
      </c>
      <c r="BV3862">
        <v>292.26812799999999</v>
      </c>
      <c r="BW3862">
        <v>37.955654000000003</v>
      </c>
      <c r="BZ3862">
        <v>14.459</v>
      </c>
      <c r="CA3862">
        <v>14.013999999999999</v>
      </c>
      <c r="CB3862">
        <v>13.939</v>
      </c>
      <c r="CC3862">
        <v>1075</v>
      </c>
      <c r="CF3862">
        <v>-0.08</v>
      </c>
      <c r="CG3862">
        <v>0.17399999999999999</v>
      </c>
      <c r="CH3862">
        <v>0.16400000000000001</v>
      </c>
      <c r="CI3862">
        <v>0.87</v>
      </c>
      <c r="CJ3862">
        <v>0.06</v>
      </c>
      <c r="CK3862">
        <v>0.05</v>
      </c>
      <c r="CL3862">
        <v>0.83</v>
      </c>
      <c r="CM3862">
        <v>0.06</v>
      </c>
      <c r="CN3862">
        <v>7.0000000000000007E-2</v>
      </c>
      <c r="CP3862">
        <v>4.07</v>
      </c>
      <c r="CQ3862">
        <v>-2.41</v>
      </c>
      <c r="CR3862">
        <v>5.97</v>
      </c>
      <c r="CS3862">
        <v>5373</v>
      </c>
      <c r="CT3862">
        <v>107.25</v>
      </c>
      <c r="CU3862">
        <v>161.72999999999999</v>
      </c>
      <c r="CX3862" t="s">
        <v>11601</v>
      </c>
    </row>
    <row r="3863" spans="1:102" x14ac:dyDescent="0.25">
      <c r="A3863" t="s">
        <v>11602</v>
      </c>
      <c r="B3863" t="s">
        <v>98</v>
      </c>
      <c r="I3863">
        <v>0.17</v>
      </c>
      <c r="J3863">
        <v>8.0000000000000002E-3</v>
      </c>
      <c r="K3863">
        <v>2.1999999999999999E-2</v>
      </c>
      <c r="L3863">
        <v>5.7477250099999999</v>
      </c>
      <c r="M3863" s="2">
        <v>8.3799999999999994E-6</v>
      </c>
      <c r="N3863" s="2">
        <v>8.3799999999999994E-6</v>
      </c>
      <c r="Y3863">
        <v>2016</v>
      </c>
      <c r="Z3863" s="1">
        <v>44232</v>
      </c>
      <c r="AG3863">
        <v>2454966.2981799999</v>
      </c>
      <c r="AH3863">
        <v>1.1999999999999999E-3</v>
      </c>
      <c r="AI3863">
        <v>1.1999999999999999E-3</v>
      </c>
      <c r="AU3863" s="4"/>
      <c r="AV3863" s="4">
        <f>O3863*149597871*COS(U3863*3.14159265359/180)/(CL3863*695700)</f>
        <v>0</v>
      </c>
      <c r="AW3863" s="4">
        <f t="shared" si="132"/>
        <v>0</v>
      </c>
      <c r="BO3863" t="s">
        <v>156</v>
      </c>
      <c r="BP3863" t="s">
        <v>146</v>
      </c>
      <c r="BS3863" t="s">
        <v>11603</v>
      </c>
      <c r="BU3863" t="s">
        <v>11604</v>
      </c>
      <c r="BV3863">
        <v>291.90327300000001</v>
      </c>
      <c r="BW3863">
        <v>37.902287999999999</v>
      </c>
      <c r="BZ3863">
        <v>12.608000000000001</v>
      </c>
      <c r="CA3863">
        <v>11.965999999999999</v>
      </c>
      <c r="CB3863">
        <v>11.875</v>
      </c>
      <c r="CC3863">
        <v>278</v>
      </c>
      <c r="CF3863">
        <v>-0.03</v>
      </c>
      <c r="CG3863">
        <v>9.2999999999999999E-2</v>
      </c>
      <c r="CH3863">
        <v>0.12</v>
      </c>
      <c r="CI3863">
        <v>0.68</v>
      </c>
      <c r="CJ3863">
        <v>0.03</v>
      </c>
      <c r="CK3863">
        <v>0.03</v>
      </c>
      <c r="CL3863">
        <v>0.65</v>
      </c>
      <c r="CM3863">
        <v>0.02</v>
      </c>
      <c r="CN3863">
        <v>0.02</v>
      </c>
      <c r="CP3863">
        <v>3.63</v>
      </c>
      <c r="CQ3863">
        <v>-2.02</v>
      </c>
      <c r="CR3863">
        <v>5.57</v>
      </c>
      <c r="CS3863">
        <v>4346</v>
      </c>
      <c r="CT3863">
        <v>39.68</v>
      </c>
      <c r="CU3863">
        <v>51.36</v>
      </c>
      <c r="CX3863" t="s">
        <v>11605</v>
      </c>
    </row>
    <row r="3864" spans="1:102" x14ac:dyDescent="0.25">
      <c r="A3864" t="s">
        <v>11606</v>
      </c>
      <c r="B3864" t="s">
        <v>98</v>
      </c>
      <c r="I3864">
        <v>0.17899999999999999</v>
      </c>
      <c r="J3864">
        <v>2.3E-2</v>
      </c>
      <c r="K3864">
        <v>4.2999999999999997E-2</v>
      </c>
      <c r="L3864">
        <v>14.5596237</v>
      </c>
      <c r="M3864">
        <v>2.0129999999999999E-4</v>
      </c>
      <c r="N3864">
        <v>2.0129999999999999E-4</v>
      </c>
      <c r="Y3864">
        <v>2016</v>
      </c>
      <c r="Z3864" s="1">
        <v>44232</v>
      </c>
      <c r="AG3864">
        <v>2454968.9618099998</v>
      </c>
      <c r="AH3864">
        <v>9.5600000000000008E-3</v>
      </c>
      <c r="AI3864">
        <v>9.5600000000000008E-3</v>
      </c>
      <c r="AU3864" s="4"/>
      <c r="AV3864" s="4">
        <f>O3864*149597871*COS(U3864*3.14159265359/180)/(CL3864*695700)</f>
        <v>0</v>
      </c>
      <c r="AW3864" s="4">
        <f t="shared" si="132"/>
        <v>0</v>
      </c>
      <c r="BO3864" t="s">
        <v>156</v>
      </c>
      <c r="BP3864" t="s">
        <v>146</v>
      </c>
      <c r="BS3864" t="s">
        <v>11607</v>
      </c>
      <c r="BU3864" t="s">
        <v>11608</v>
      </c>
      <c r="BV3864">
        <v>293.25410399999998</v>
      </c>
      <c r="BW3864">
        <v>37.846192000000002</v>
      </c>
      <c r="BZ3864">
        <v>13.895</v>
      </c>
      <c r="CA3864">
        <v>13.566000000000001</v>
      </c>
      <c r="CB3864">
        <v>13.516</v>
      </c>
      <c r="CC3864">
        <v>1192</v>
      </c>
      <c r="CF3864">
        <v>0.05</v>
      </c>
      <c r="CG3864">
        <v>0.161</v>
      </c>
      <c r="CH3864">
        <v>0.13</v>
      </c>
      <c r="CI3864">
        <v>1.06</v>
      </c>
      <c r="CJ3864">
        <v>0.08</v>
      </c>
      <c r="CK3864">
        <v>0.08</v>
      </c>
      <c r="CL3864">
        <v>1.08</v>
      </c>
      <c r="CM3864">
        <v>0.12</v>
      </c>
      <c r="CN3864">
        <v>0.26</v>
      </c>
      <c r="CP3864">
        <v>3.8</v>
      </c>
      <c r="CQ3864">
        <v>-2.08</v>
      </c>
      <c r="CR3864">
        <v>2.2799999999999998</v>
      </c>
      <c r="CS3864">
        <v>5935</v>
      </c>
      <c r="CT3864">
        <v>181.97</v>
      </c>
      <c r="CU3864">
        <v>126.07</v>
      </c>
      <c r="CX3864" t="s">
        <v>11609</v>
      </c>
    </row>
    <row r="3865" spans="1:102" x14ac:dyDescent="0.25">
      <c r="A3865" t="s">
        <v>11610</v>
      </c>
      <c r="B3865" t="s">
        <v>98</v>
      </c>
      <c r="I3865">
        <v>0.157</v>
      </c>
      <c r="J3865">
        <v>2.8000000000000001E-2</v>
      </c>
      <c r="K3865">
        <v>5.0000000000000001E-3</v>
      </c>
      <c r="L3865">
        <v>1.26909037</v>
      </c>
      <c r="M3865" s="2">
        <v>9.9999999999999995E-7</v>
      </c>
      <c r="N3865" s="2">
        <v>9.9999999999999995E-7</v>
      </c>
      <c r="Y3865">
        <v>2016</v>
      </c>
      <c r="Z3865" s="1">
        <v>44232</v>
      </c>
      <c r="AG3865">
        <v>2454966.3440060001</v>
      </c>
      <c r="AH3865">
        <v>6.4000000000000005E-4</v>
      </c>
      <c r="AI3865">
        <v>6.4000000000000005E-4</v>
      </c>
      <c r="AU3865" s="4"/>
      <c r="AV3865" s="4">
        <f>O3865*149597871*COS(U3865*3.14159265359/180)/(CL3865*695700)</f>
        <v>0</v>
      </c>
      <c r="AW3865" s="4">
        <f t="shared" si="132"/>
        <v>0</v>
      </c>
      <c r="BO3865" t="s">
        <v>156</v>
      </c>
      <c r="BP3865" t="s">
        <v>146</v>
      </c>
      <c r="BS3865" t="s">
        <v>11611</v>
      </c>
      <c r="BU3865" t="s">
        <v>11612</v>
      </c>
      <c r="BV3865">
        <v>296.860998</v>
      </c>
      <c r="BW3865">
        <v>41.097338000000001</v>
      </c>
      <c r="BZ3865">
        <v>12.465</v>
      </c>
      <c r="CA3865">
        <v>11.961</v>
      </c>
      <c r="CB3865">
        <v>11.879</v>
      </c>
      <c r="CC3865">
        <v>368</v>
      </c>
      <c r="CF3865">
        <v>-0.01</v>
      </c>
      <c r="CG3865">
        <v>0.108</v>
      </c>
      <c r="CH3865">
        <v>0.1</v>
      </c>
      <c r="CI3865">
        <v>0.82</v>
      </c>
      <c r="CJ3865">
        <v>0.04</v>
      </c>
      <c r="CK3865">
        <v>0.03</v>
      </c>
      <c r="CL3865">
        <v>0.77</v>
      </c>
      <c r="CM3865">
        <v>0.02</v>
      </c>
      <c r="CN3865">
        <v>0.02</v>
      </c>
      <c r="CP3865">
        <v>4.9000000000000004</v>
      </c>
      <c r="CQ3865">
        <v>-2.5299999999999998</v>
      </c>
      <c r="CR3865">
        <v>3.54</v>
      </c>
      <c r="CS3865">
        <v>5043</v>
      </c>
      <c r="CT3865">
        <v>83.54</v>
      </c>
      <c r="CU3865">
        <v>89.62</v>
      </c>
      <c r="CX3865" t="s">
        <v>11613</v>
      </c>
    </row>
    <row r="3866" spans="1:102" x14ac:dyDescent="0.25">
      <c r="A3866" t="s">
        <v>11614</v>
      </c>
      <c r="B3866" t="s">
        <v>98</v>
      </c>
      <c r="I3866">
        <v>0.112</v>
      </c>
      <c r="J3866">
        <v>4.0000000000000001E-3</v>
      </c>
      <c r="K3866">
        <v>4.0000000000000001E-3</v>
      </c>
      <c r="L3866">
        <v>2.8531336399999998</v>
      </c>
      <c r="M3866" s="2">
        <v>4.1200000000000004E-6</v>
      </c>
      <c r="N3866" s="2">
        <v>4.1200000000000004E-6</v>
      </c>
      <c r="Y3866">
        <v>2016</v>
      </c>
      <c r="Z3866" s="1">
        <v>44232</v>
      </c>
      <c r="AG3866">
        <v>2454966.7966200002</v>
      </c>
      <c r="AH3866">
        <v>1.2099999999999999E-3</v>
      </c>
      <c r="AI3866">
        <v>1.2099999999999999E-3</v>
      </c>
      <c r="AU3866" s="4"/>
      <c r="AV3866" s="4">
        <f>O3866*149597871*COS(U3866*3.14159265359/180)/(CL3866*695700)</f>
        <v>0</v>
      </c>
      <c r="AW3866" s="4">
        <f t="shared" si="132"/>
        <v>0</v>
      </c>
      <c r="BO3866" t="s">
        <v>156</v>
      </c>
      <c r="BP3866" t="s">
        <v>146</v>
      </c>
      <c r="BS3866" t="s">
        <v>11615</v>
      </c>
      <c r="BU3866" t="s">
        <v>11612</v>
      </c>
      <c r="BV3866">
        <v>296.860998</v>
      </c>
      <c r="BW3866">
        <v>41.097338000000001</v>
      </c>
      <c r="BZ3866">
        <v>12.465</v>
      </c>
      <c r="CA3866">
        <v>11.961</v>
      </c>
      <c r="CB3866">
        <v>11.879</v>
      </c>
      <c r="CC3866">
        <v>368</v>
      </c>
      <c r="CF3866">
        <v>-0.01</v>
      </c>
      <c r="CG3866">
        <v>0.108</v>
      </c>
      <c r="CH3866">
        <v>0.1</v>
      </c>
      <c r="CI3866">
        <v>0.82</v>
      </c>
      <c r="CJ3866">
        <v>0.04</v>
      </c>
      <c r="CK3866">
        <v>0.03</v>
      </c>
      <c r="CL3866">
        <v>0.77</v>
      </c>
      <c r="CM3866">
        <v>0.02</v>
      </c>
      <c r="CN3866">
        <v>0.02</v>
      </c>
      <c r="CP3866">
        <v>4.9000000000000004</v>
      </c>
      <c r="CQ3866">
        <v>-2.5299999999999998</v>
      </c>
      <c r="CR3866">
        <v>3.54</v>
      </c>
      <c r="CS3866">
        <v>5043</v>
      </c>
      <c r="CT3866">
        <v>83.54</v>
      </c>
      <c r="CU3866">
        <v>89.62</v>
      </c>
      <c r="CX3866" t="s">
        <v>11613</v>
      </c>
    </row>
    <row r="3867" spans="1:102" x14ac:dyDescent="0.25">
      <c r="A3867" t="s">
        <v>11616</v>
      </c>
      <c r="B3867" t="s">
        <v>98</v>
      </c>
      <c r="I3867">
        <v>0.1</v>
      </c>
      <c r="J3867">
        <v>8.9999999999999993E-3</v>
      </c>
      <c r="K3867">
        <v>8.0000000000000002E-3</v>
      </c>
      <c r="L3867">
        <v>1.2248663200000001</v>
      </c>
      <c r="M3867" s="2">
        <v>3.8399999999999997E-6</v>
      </c>
      <c r="N3867" s="2">
        <v>3.8399999999999997E-6</v>
      </c>
      <c r="Y3867">
        <v>2016</v>
      </c>
      <c r="Z3867" s="1">
        <v>44232</v>
      </c>
      <c r="AG3867">
        <v>2454966.2081499998</v>
      </c>
      <c r="AH3867">
        <v>2.32E-3</v>
      </c>
      <c r="AI3867">
        <v>2.32E-3</v>
      </c>
      <c r="AU3867" s="4"/>
      <c r="AV3867" s="4">
        <f>O3867*149597871*COS(U3867*3.14159265359/180)/(CL3867*695700)</f>
        <v>0</v>
      </c>
      <c r="AW3867" s="4">
        <f t="shared" si="132"/>
        <v>0</v>
      </c>
      <c r="BO3867" t="s">
        <v>156</v>
      </c>
      <c r="BP3867" t="s">
        <v>146</v>
      </c>
      <c r="BS3867" t="s">
        <v>11617</v>
      </c>
      <c r="BU3867" t="s">
        <v>11618</v>
      </c>
      <c r="BV3867">
        <v>290.60793899999999</v>
      </c>
      <c r="BW3867">
        <v>41.201093</v>
      </c>
      <c r="BZ3867">
        <v>14.128</v>
      </c>
      <c r="CA3867">
        <v>13.656000000000001</v>
      </c>
      <c r="CB3867">
        <v>13.535</v>
      </c>
      <c r="CC3867">
        <v>852</v>
      </c>
      <c r="CF3867">
        <v>-0.19</v>
      </c>
      <c r="CG3867">
        <v>0.21099999999999999</v>
      </c>
      <c r="CH3867">
        <v>0.18</v>
      </c>
      <c r="CI3867">
        <v>0.82</v>
      </c>
      <c r="CJ3867">
        <v>0.06</v>
      </c>
      <c r="CK3867">
        <v>0.06</v>
      </c>
      <c r="CL3867">
        <v>0.79</v>
      </c>
      <c r="CM3867">
        <v>7.0000000000000007E-2</v>
      </c>
      <c r="CN3867">
        <v>0.06</v>
      </c>
      <c r="CP3867">
        <v>4.47</v>
      </c>
      <c r="CQ3867">
        <v>-2.83</v>
      </c>
      <c r="CR3867">
        <v>6.32</v>
      </c>
      <c r="CS3867">
        <v>5282</v>
      </c>
      <c r="CT3867">
        <v>62.48</v>
      </c>
      <c r="CU3867">
        <v>97.87</v>
      </c>
      <c r="CX3867" t="s">
        <v>11619</v>
      </c>
    </row>
    <row r="3868" spans="1:102" x14ac:dyDescent="0.25">
      <c r="A3868" t="s">
        <v>11620</v>
      </c>
      <c r="B3868" t="s">
        <v>98</v>
      </c>
      <c r="I3868">
        <v>0.121</v>
      </c>
      <c r="J3868">
        <v>0.02</v>
      </c>
      <c r="K3868">
        <v>4.1000000000000002E-2</v>
      </c>
      <c r="L3868">
        <v>1.0226788200000001</v>
      </c>
      <c r="M3868" s="2">
        <v>2.4399999999999999E-6</v>
      </c>
      <c r="N3868" s="2">
        <v>2.4399999999999999E-6</v>
      </c>
      <c r="Y3868">
        <v>2016</v>
      </c>
      <c r="Z3868" s="1">
        <v>44232</v>
      </c>
      <c r="AG3868">
        <v>2454966.4554400002</v>
      </c>
      <c r="AH3868">
        <v>2.0400000000000001E-3</v>
      </c>
      <c r="AI3868">
        <v>2.0400000000000001E-3</v>
      </c>
      <c r="AU3868" s="4"/>
      <c r="AV3868" s="4">
        <f>O3868*149597871*COS(U3868*3.14159265359/180)/(CL3868*695700)</f>
        <v>0</v>
      </c>
      <c r="AW3868" s="4">
        <f t="shared" si="132"/>
        <v>0</v>
      </c>
      <c r="BO3868" t="s">
        <v>156</v>
      </c>
      <c r="BP3868" t="s">
        <v>146</v>
      </c>
      <c r="BS3868" t="s">
        <v>11621</v>
      </c>
      <c r="BU3868" t="s">
        <v>11622</v>
      </c>
      <c r="BV3868">
        <v>296.68043799999998</v>
      </c>
      <c r="BW3868">
        <v>41.386515000000003</v>
      </c>
      <c r="BZ3868">
        <v>13.502000000000001</v>
      </c>
      <c r="CA3868">
        <v>13.16</v>
      </c>
      <c r="CB3868">
        <v>13.042999999999999</v>
      </c>
      <c r="CC3868">
        <v>1016</v>
      </c>
      <c r="CF3868">
        <v>0.02</v>
      </c>
      <c r="CG3868">
        <v>0.16400000000000001</v>
      </c>
      <c r="CH3868">
        <v>0.129</v>
      </c>
      <c r="CI3868">
        <v>1.08</v>
      </c>
      <c r="CJ3868">
        <v>0.11</v>
      </c>
      <c r="CK3868">
        <v>0.14000000000000001</v>
      </c>
      <c r="CL3868">
        <v>1.1299999999999999</v>
      </c>
      <c r="CM3868">
        <v>0.18</v>
      </c>
      <c r="CN3868">
        <v>0.38</v>
      </c>
      <c r="CP3868">
        <v>3.31</v>
      </c>
      <c r="CQ3868">
        <v>-1.57</v>
      </c>
      <c r="CR3868">
        <v>2.21</v>
      </c>
      <c r="CS3868">
        <v>6014</v>
      </c>
      <c r="CT3868">
        <v>288.93</v>
      </c>
      <c r="CU3868">
        <v>221.13</v>
      </c>
      <c r="CX3868" t="s">
        <v>11623</v>
      </c>
    </row>
    <row r="3869" spans="1:102" x14ac:dyDescent="0.25">
      <c r="A3869" t="s">
        <v>11624</v>
      </c>
      <c r="B3869" t="s">
        <v>98</v>
      </c>
      <c r="I3869">
        <v>0.221</v>
      </c>
      <c r="J3869">
        <v>3.5999999999999997E-2</v>
      </c>
      <c r="K3869">
        <v>4.9000000000000002E-2</v>
      </c>
      <c r="L3869">
        <v>12.109710400000001</v>
      </c>
      <c r="M3869" s="2">
        <v>7.1420000000000004E-5</v>
      </c>
      <c r="N3869" s="2">
        <v>7.1420000000000004E-5</v>
      </c>
      <c r="Y3869">
        <v>2016</v>
      </c>
      <c r="Z3869" s="1">
        <v>44232</v>
      </c>
      <c r="AG3869">
        <v>2454973.2129299999</v>
      </c>
      <c r="AH3869">
        <v>4.3600000000000002E-3</v>
      </c>
      <c r="AI3869">
        <v>4.3600000000000002E-3</v>
      </c>
      <c r="AU3869" s="4"/>
      <c r="AV3869" s="4">
        <f>O3869*149597871*COS(U3869*3.14159265359/180)/(CL3869*695700)</f>
        <v>0</v>
      </c>
      <c r="AW3869" s="4">
        <f t="shared" si="132"/>
        <v>0</v>
      </c>
      <c r="BO3869" t="s">
        <v>156</v>
      </c>
      <c r="BP3869" t="s">
        <v>146</v>
      </c>
      <c r="BS3869" t="s">
        <v>11625</v>
      </c>
      <c r="BU3869" t="s">
        <v>11626</v>
      </c>
      <c r="BV3869">
        <v>293.08460600000001</v>
      </c>
      <c r="BW3869">
        <v>41.135435999999999</v>
      </c>
      <c r="BZ3869">
        <v>13.37</v>
      </c>
      <c r="CA3869">
        <v>13.146000000000001</v>
      </c>
      <c r="CB3869">
        <v>13.11</v>
      </c>
      <c r="CC3869">
        <v>1353</v>
      </c>
      <c r="CF3869">
        <v>-0.1</v>
      </c>
      <c r="CG3869">
        <v>0.13200000000000001</v>
      </c>
      <c r="CH3869">
        <v>0.12</v>
      </c>
      <c r="CI3869">
        <v>1.1599999999999999</v>
      </c>
      <c r="CJ3869">
        <v>0.08</v>
      </c>
      <c r="CK3869">
        <v>0.12</v>
      </c>
      <c r="CL3869">
        <v>1.42</v>
      </c>
      <c r="CM3869">
        <v>0.23</v>
      </c>
      <c r="CN3869">
        <v>0.31</v>
      </c>
      <c r="CP3869">
        <v>3.8</v>
      </c>
      <c r="CQ3869">
        <v>-0.878</v>
      </c>
      <c r="CR3869">
        <v>0.95</v>
      </c>
      <c r="CS3869">
        <v>6228</v>
      </c>
      <c r="CT3869">
        <v>60.59</v>
      </c>
      <c r="CU3869">
        <v>72.209999999999994</v>
      </c>
      <c r="CX3869" t="s">
        <v>11627</v>
      </c>
    </row>
    <row r="3870" spans="1:102" x14ac:dyDescent="0.25">
      <c r="A3870" t="s">
        <v>11628</v>
      </c>
      <c r="B3870" t="s">
        <v>98</v>
      </c>
      <c r="I3870">
        <v>0.151</v>
      </c>
      <c r="J3870">
        <v>2.5999999999999999E-2</v>
      </c>
      <c r="K3870">
        <v>3.3000000000000002E-2</v>
      </c>
      <c r="L3870">
        <v>4.7579398599999996</v>
      </c>
      <c r="M3870" s="2">
        <v>3.8460000000000001E-5</v>
      </c>
      <c r="N3870" s="2">
        <v>3.8460000000000001E-5</v>
      </c>
      <c r="Y3870">
        <v>2016</v>
      </c>
      <c r="Z3870" s="1">
        <v>44232</v>
      </c>
      <c r="AG3870">
        <v>2454970.6970199998</v>
      </c>
      <c r="AH3870">
        <v>7.2399999999999999E-3</v>
      </c>
      <c r="AI3870">
        <v>7.2399999999999999E-3</v>
      </c>
      <c r="AU3870" s="4"/>
      <c r="AV3870" s="4">
        <f>O3870*149597871*COS(U3870*3.14159265359/180)/(CL3870*695700)</f>
        <v>0</v>
      </c>
      <c r="AW3870" s="4">
        <f t="shared" si="132"/>
        <v>0</v>
      </c>
      <c r="BO3870" t="s">
        <v>156</v>
      </c>
      <c r="BP3870" t="s">
        <v>146</v>
      </c>
      <c r="BS3870" t="s">
        <v>11629</v>
      </c>
      <c r="BU3870" t="s">
        <v>11626</v>
      </c>
      <c r="BV3870">
        <v>293.08460600000001</v>
      </c>
      <c r="BW3870">
        <v>41.135435999999999</v>
      </c>
      <c r="BZ3870">
        <v>13.37</v>
      </c>
      <c r="CA3870">
        <v>13.146000000000001</v>
      </c>
      <c r="CB3870">
        <v>13.11</v>
      </c>
      <c r="CC3870">
        <v>1353</v>
      </c>
      <c r="CF3870">
        <v>-0.1</v>
      </c>
      <c r="CG3870">
        <v>0.13200000000000001</v>
      </c>
      <c r="CH3870">
        <v>0.12</v>
      </c>
      <c r="CI3870">
        <v>1.1599999999999999</v>
      </c>
      <c r="CJ3870">
        <v>0.08</v>
      </c>
      <c r="CK3870">
        <v>0.12</v>
      </c>
      <c r="CL3870">
        <v>1.42</v>
      </c>
      <c r="CM3870">
        <v>0.23</v>
      </c>
      <c r="CN3870">
        <v>0.31</v>
      </c>
      <c r="CP3870">
        <v>3.8</v>
      </c>
      <c r="CQ3870">
        <v>-0.878</v>
      </c>
      <c r="CR3870">
        <v>0.95</v>
      </c>
      <c r="CS3870">
        <v>6228</v>
      </c>
      <c r="CT3870">
        <v>60.59</v>
      </c>
      <c r="CU3870">
        <v>72.209999999999994</v>
      </c>
      <c r="CX3870" t="s">
        <v>11627</v>
      </c>
    </row>
    <row r="3871" spans="1:102" x14ac:dyDescent="0.25">
      <c r="A3871" t="s">
        <v>11630</v>
      </c>
      <c r="B3871" t="s">
        <v>98</v>
      </c>
      <c r="I3871">
        <v>0.189</v>
      </c>
      <c r="J3871">
        <v>2.9000000000000001E-2</v>
      </c>
      <c r="K3871">
        <v>4.2000000000000003E-2</v>
      </c>
      <c r="L3871">
        <v>20.4966197</v>
      </c>
      <c r="M3871">
        <v>2.2819999999999999E-4</v>
      </c>
      <c r="N3871">
        <v>2.2819999999999999E-4</v>
      </c>
      <c r="Y3871">
        <v>2016</v>
      </c>
      <c r="Z3871" s="1">
        <v>44232</v>
      </c>
      <c r="AG3871">
        <v>2454980.4533000002</v>
      </c>
      <c r="AH3871">
        <v>8.8000000000000005E-3</v>
      </c>
      <c r="AI3871">
        <v>8.8000000000000005E-3</v>
      </c>
      <c r="AU3871" s="4"/>
      <c r="AV3871" s="4">
        <f>O3871*149597871*COS(U3871*3.14159265359/180)/(CL3871*695700)</f>
        <v>0</v>
      </c>
      <c r="AW3871" s="4">
        <f t="shared" si="132"/>
        <v>0</v>
      </c>
      <c r="BO3871" t="s">
        <v>156</v>
      </c>
      <c r="BP3871" t="s">
        <v>146</v>
      </c>
      <c r="BS3871" t="s">
        <v>11631</v>
      </c>
      <c r="BU3871" t="s">
        <v>11626</v>
      </c>
      <c r="BV3871">
        <v>293.08460600000001</v>
      </c>
      <c r="BW3871">
        <v>41.135435999999999</v>
      </c>
      <c r="BZ3871">
        <v>13.37</v>
      </c>
      <c r="CA3871">
        <v>13.146000000000001</v>
      </c>
      <c r="CB3871">
        <v>13.11</v>
      </c>
      <c r="CC3871">
        <v>1353</v>
      </c>
      <c r="CF3871">
        <v>-0.1</v>
      </c>
      <c r="CG3871">
        <v>0.13200000000000001</v>
      </c>
      <c r="CH3871">
        <v>0.12</v>
      </c>
      <c r="CI3871">
        <v>1.1599999999999999</v>
      </c>
      <c r="CJ3871">
        <v>0.08</v>
      </c>
      <c r="CK3871">
        <v>0.12</v>
      </c>
      <c r="CL3871">
        <v>1.42</v>
      </c>
      <c r="CM3871">
        <v>0.23</v>
      </c>
      <c r="CN3871">
        <v>0.31</v>
      </c>
      <c r="CP3871">
        <v>3.8</v>
      </c>
      <c r="CQ3871">
        <v>-0.878</v>
      </c>
      <c r="CR3871">
        <v>0.95</v>
      </c>
      <c r="CS3871">
        <v>6228</v>
      </c>
      <c r="CT3871">
        <v>60.59</v>
      </c>
      <c r="CU3871">
        <v>72.209999999999994</v>
      </c>
      <c r="CX3871" t="s">
        <v>11627</v>
      </c>
    </row>
    <row r="3872" spans="1:102" x14ac:dyDescent="0.25">
      <c r="A3872" t="s">
        <v>11632</v>
      </c>
      <c r="B3872" t="s">
        <v>98</v>
      </c>
      <c r="I3872">
        <v>0.13600000000000001</v>
      </c>
      <c r="J3872">
        <v>2.1999999999999999E-2</v>
      </c>
      <c r="K3872">
        <v>2.9000000000000001E-2</v>
      </c>
      <c r="L3872">
        <v>8.1934719000000005</v>
      </c>
      <c r="M3872">
        <v>1.036E-4</v>
      </c>
      <c r="N3872">
        <v>1.036E-4</v>
      </c>
      <c r="Y3872">
        <v>2016</v>
      </c>
      <c r="Z3872" s="1">
        <v>44232</v>
      </c>
      <c r="AG3872">
        <v>2454971.9920999999</v>
      </c>
      <c r="AH3872">
        <v>1.06E-2</v>
      </c>
      <c r="AI3872">
        <v>1.06E-2</v>
      </c>
      <c r="AU3872" s="4"/>
      <c r="AV3872" s="4">
        <f>O3872*149597871*COS(U3872*3.14159265359/180)/(CL3872*695700)</f>
        <v>0</v>
      </c>
      <c r="AW3872" s="4">
        <f t="shared" si="132"/>
        <v>0</v>
      </c>
      <c r="BO3872" t="s">
        <v>156</v>
      </c>
      <c r="BP3872" t="s">
        <v>146</v>
      </c>
      <c r="BS3872" t="s">
        <v>11633</v>
      </c>
      <c r="BU3872" t="s">
        <v>11626</v>
      </c>
      <c r="BV3872">
        <v>293.08460600000001</v>
      </c>
      <c r="BW3872">
        <v>41.135435999999999</v>
      </c>
      <c r="BZ3872">
        <v>13.37</v>
      </c>
      <c r="CA3872">
        <v>13.146000000000001</v>
      </c>
      <c r="CB3872">
        <v>13.11</v>
      </c>
      <c r="CC3872">
        <v>1353</v>
      </c>
      <c r="CF3872">
        <v>-0.1</v>
      </c>
      <c r="CG3872">
        <v>0.13200000000000001</v>
      </c>
      <c r="CH3872">
        <v>0.12</v>
      </c>
      <c r="CI3872">
        <v>1.1599999999999999</v>
      </c>
      <c r="CJ3872">
        <v>0.08</v>
      </c>
      <c r="CK3872">
        <v>0.12</v>
      </c>
      <c r="CL3872">
        <v>1.42</v>
      </c>
      <c r="CM3872">
        <v>0.23</v>
      </c>
      <c r="CN3872">
        <v>0.31</v>
      </c>
      <c r="CP3872">
        <v>3.8</v>
      </c>
      <c r="CQ3872">
        <v>-0.878</v>
      </c>
      <c r="CR3872">
        <v>0.95</v>
      </c>
      <c r="CS3872">
        <v>6228</v>
      </c>
      <c r="CT3872">
        <v>60.59</v>
      </c>
      <c r="CU3872">
        <v>72.209999999999994</v>
      </c>
      <c r="CX3872" t="s">
        <v>11627</v>
      </c>
    </row>
    <row r="3873" spans="1:102" x14ac:dyDescent="0.25">
      <c r="A3873" t="s">
        <v>11634</v>
      </c>
      <c r="B3873" t="s">
        <v>98</v>
      </c>
      <c r="I3873">
        <v>0.20300000000000001</v>
      </c>
      <c r="J3873">
        <v>2.1000000000000001E-2</v>
      </c>
      <c r="K3873">
        <v>4.3999999999999997E-2</v>
      </c>
      <c r="L3873">
        <v>41.805985</v>
      </c>
      <c r="M3873">
        <v>2.0819999999999999E-4</v>
      </c>
      <c r="N3873">
        <v>2.0819999999999999E-4</v>
      </c>
      <c r="Y3873">
        <v>2016</v>
      </c>
      <c r="Z3873" s="1">
        <v>44232</v>
      </c>
      <c r="AG3873">
        <v>2454975.8185899998</v>
      </c>
      <c r="AH3873">
        <v>4.0600000000000002E-3</v>
      </c>
      <c r="AI3873">
        <v>4.0600000000000002E-3</v>
      </c>
      <c r="AU3873" s="4"/>
      <c r="AV3873" s="4">
        <f>O3873*149597871*COS(U3873*3.14159265359/180)/(CL3873*695700)</f>
        <v>0</v>
      </c>
      <c r="AW3873" s="4">
        <f t="shared" si="132"/>
        <v>0</v>
      </c>
      <c r="BO3873" t="s">
        <v>156</v>
      </c>
      <c r="BP3873" t="s">
        <v>146</v>
      </c>
      <c r="BS3873" t="s">
        <v>11635</v>
      </c>
      <c r="BU3873" t="s">
        <v>11636</v>
      </c>
      <c r="BV3873">
        <v>290.13150100000001</v>
      </c>
      <c r="BW3873">
        <v>41.381498000000001</v>
      </c>
      <c r="BZ3873">
        <v>13.327</v>
      </c>
      <c r="CA3873">
        <v>13.009</v>
      </c>
      <c r="CB3873">
        <v>12.967000000000001</v>
      </c>
      <c r="CC3873">
        <v>892</v>
      </c>
      <c r="CF3873">
        <v>0.06</v>
      </c>
      <c r="CG3873">
        <v>0.161</v>
      </c>
      <c r="CH3873">
        <v>0.14399999999999999</v>
      </c>
      <c r="CI3873">
        <v>1.04</v>
      </c>
      <c r="CJ3873">
        <v>0.06</v>
      </c>
      <c r="CK3873">
        <v>0.06</v>
      </c>
      <c r="CL3873">
        <v>1.04</v>
      </c>
      <c r="CM3873">
        <v>0.09</v>
      </c>
      <c r="CN3873">
        <v>0.22</v>
      </c>
      <c r="CP3873">
        <v>3.89</v>
      </c>
      <c r="CQ3873">
        <v>-2.16</v>
      </c>
      <c r="CR3873">
        <v>2.58</v>
      </c>
      <c r="CS3873">
        <v>5860</v>
      </c>
      <c r="CT3873">
        <v>133.91</v>
      </c>
      <c r="CU3873">
        <v>94.6</v>
      </c>
      <c r="CX3873" t="s">
        <v>11637</v>
      </c>
    </row>
    <row r="3874" spans="1:102" x14ac:dyDescent="0.25">
      <c r="A3874" t="s">
        <v>11638</v>
      </c>
      <c r="B3874" t="s">
        <v>98</v>
      </c>
      <c r="C3874">
        <v>2.0099999999999998</v>
      </c>
      <c r="D3874">
        <v>0.35</v>
      </c>
      <c r="E3874">
        <v>0.37</v>
      </c>
      <c r="I3874">
        <v>1.36</v>
      </c>
      <c r="J3874">
        <v>0.12</v>
      </c>
      <c r="K3874">
        <v>0.12</v>
      </c>
      <c r="L3874">
        <v>1.5449298</v>
      </c>
      <c r="M3874" s="2">
        <v>3.9999999999999998E-7</v>
      </c>
      <c r="N3874" s="2">
        <v>3.9999999999999998E-7</v>
      </c>
      <c r="O3874">
        <v>2.7400000000000001E-2</v>
      </c>
      <c r="P3874">
        <v>1.9E-3</v>
      </c>
      <c r="Q3874">
        <v>2E-3</v>
      </c>
      <c r="U3874">
        <v>77.55</v>
      </c>
      <c r="V3874">
        <v>0.17</v>
      </c>
      <c r="W3874">
        <v>0.2</v>
      </c>
      <c r="Y3874">
        <v>2013</v>
      </c>
      <c r="Z3874" s="1">
        <v>44232</v>
      </c>
      <c r="AG3874">
        <v>2454966.5484099998</v>
      </c>
      <c r="AH3874" s="2">
        <v>2.0000000000000002E-5</v>
      </c>
      <c r="AI3874" s="2">
        <v>1.0000000000000001E-5</v>
      </c>
      <c r="AJ3874">
        <v>2454966.5481099999</v>
      </c>
      <c r="AK3874" s="2">
        <v>6.9999999999999994E-5</v>
      </c>
      <c r="AL3874" s="2">
        <v>6.9999999999999994E-5</v>
      </c>
      <c r="AS3874" s="3">
        <v>0.96230000000000004</v>
      </c>
      <c r="AU3874" s="4">
        <f t="shared" ref="AU3874:AU3937" si="133">AS3874+AT3874</f>
        <v>0.96230000000000004</v>
      </c>
      <c r="AV3874" s="4">
        <f>O3874*149597871*COS(U3874*3.14159265359/180)/(CL3874*695700)</f>
        <v>0.9622850165830501</v>
      </c>
      <c r="AW3874" s="4">
        <f t="shared" si="132"/>
        <v>0.9622850165830501</v>
      </c>
      <c r="AX3874">
        <v>4.8999999999999998E-3</v>
      </c>
      <c r="AY3874">
        <v>4.0000000000000001E-3</v>
      </c>
      <c r="BC3874">
        <v>306</v>
      </c>
      <c r="BD3874">
        <v>20</v>
      </c>
      <c r="BE3874">
        <v>20</v>
      </c>
      <c r="BF3874">
        <v>2140</v>
      </c>
      <c r="BG3874">
        <v>40</v>
      </c>
      <c r="BH3874">
        <v>40</v>
      </c>
      <c r="BO3874" t="s">
        <v>99</v>
      </c>
      <c r="BP3874" t="s">
        <v>379</v>
      </c>
      <c r="BS3874" t="s">
        <v>11639</v>
      </c>
      <c r="BU3874" t="s">
        <v>11640</v>
      </c>
      <c r="BV3874">
        <v>294.19211799999999</v>
      </c>
      <c r="BW3874">
        <v>39.619002999999999</v>
      </c>
      <c r="BX3874">
        <v>14</v>
      </c>
      <c r="BZ3874">
        <v>12.343</v>
      </c>
      <c r="CA3874">
        <v>12.134</v>
      </c>
      <c r="CC3874">
        <v>842.87</v>
      </c>
      <c r="CD3874">
        <v>10.73</v>
      </c>
      <c r="CE3874">
        <v>10.73</v>
      </c>
      <c r="CF3874">
        <v>-0.1</v>
      </c>
      <c r="CG3874">
        <v>0.2</v>
      </c>
      <c r="CH3874">
        <v>0.2</v>
      </c>
      <c r="CI3874">
        <v>1.2</v>
      </c>
      <c r="CJ3874">
        <v>0.2</v>
      </c>
      <c r="CK3874">
        <v>0.2</v>
      </c>
      <c r="CL3874">
        <v>1.32</v>
      </c>
      <c r="CM3874">
        <v>0.08</v>
      </c>
      <c r="CN3874">
        <v>0.08</v>
      </c>
      <c r="CO3874" t="s">
        <v>1059</v>
      </c>
      <c r="CS3874">
        <v>6409</v>
      </c>
      <c r="CT3874">
        <v>95</v>
      </c>
      <c r="CU3874">
        <v>95</v>
      </c>
      <c r="CX3874" t="s">
        <v>11641</v>
      </c>
    </row>
    <row r="3875" spans="1:102" x14ac:dyDescent="0.25">
      <c r="A3875" t="s">
        <v>11642</v>
      </c>
      <c r="B3875" t="s">
        <v>98</v>
      </c>
      <c r="I3875">
        <v>0.27300000000000002</v>
      </c>
      <c r="J3875">
        <v>2.1000000000000001E-2</v>
      </c>
      <c r="K3875">
        <v>2.3E-2</v>
      </c>
      <c r="L3875">
        <v>8.7041941600000001</v>
      </c>
      <c r="M3875" s="2">
        <v>1.277E-5</v>
      </c>
      <c r="N3875" s="2">
        <v>1.277E-5</v>
      </c>
      <c r="Y3875">
        <v>2016</v>
      </c>
      <c r="Z3875" s="1">
        <v>44232</v>
      </c>
      <c r="AG3875">
        <v>2455190.5600800002</v>
      </c>
      <c r="AH3875">
        <v>1.01E-3</v>
      </c>
      <c r="AI3875">
        <v>1.01E-3</v>
      </c>
      <c r="AU3875" s="4"/>
      <c r="AV3875" s="4">
        <f>O3875*149597871*COS(U3875*3.14159265359/180)/(CL3875*695700)</f>
        <v>0</v>
      </c>
      <c r="AW3875" s="4">
        <f t="shared" si="132"/>
        <v>0</v>
      </c>
      <c r="BO3875" t="s">
        <v>156</v>
      </c>
      <c r="BP3875" t="s">
        <v>146</v>
      </c>
      <c r="BS3875" t="s">
        <v>11643</v>
      </c>
      <c r="BU3875" t="s">
        <v>11644</v>
      </c>
      <c r="BV3875">
        <v>287.593209</v>
      </c>
      <c r="BW3875">
        <v>44.179417000000001</v>
      </c>
      <c r="BZ3875">
        <v>13.707000000000001</v>
      </c>
      <c r="CA3875">
        <v>13.301</v>
      </c>
      <c r="CB3875">
        <v>13.239000000000001</v>
      </c>
      <c r="CC3875">
        <v>782</v>
      </c>
      <c r="CF3875">
        <v>0.08</v>
      </c>
      <c r="CG3875">
        <v>0.16600000000000001</v>
      </c>
      <c r="CH3875">
        <v>0.14699999999999999</v>
      </c>
      <c r="CI3875">
        <v>0.89</v>
      </c>
      <c r="CJ3875">
        <v>0.04</v>
      </c>
      <c r="CK3875">
        <v>0.04</v>
      </c>
      <c r="CL3875">
        <v>0.85</v>
      </c>
      <c r="CM3875">
        <v>0.04</v>
      </c>
      <c r="CN3875">
        <v>7.0000000000000007E-2</v>
      </c>
      <c r="CP3875">
        <v>4.57</v>
      </c>
      <c r="CQ3875">
        <v>-2.88</v>
      </c>
      <c r="CR3875">
        <v>6.4</v>
      </c>
      <c r="CS3875">
        <v>5322</v>
      </c>
      <c r="CT3875">
        <v>81.73</v>
      </c>
      <c r="CU3875">
        <v>65.680000000000007</v>
      </c>
      <c r="CX3875" t="s">
        <v>11645</v>
      </c>
    </row>
    <row r="3876" spans="1:102" x14ac:dyDescent="0.25">
      <c r="A3876" t="s">
        <v>11646</v>
      </c>
      <c r="B3876" t="s">
        <v>98</v>
      </c>
      <c r="I3876">
        <v>0.13200000000000001</v>
      </c>
      <c r="J3876">
        <v>8.0000000000000002E-3</v>
      </c>
      <c r="K3876">
        <v>1.0999999999999999E-2</v>
      </c>
      <c r="L3876">
        <v>2.4669743899999999</v>
      </c>
      <c r="M3876" s="2">
        <v>6.5799999999999997E-6</v>
      </c>
      <c r="N3876" s="2">
        <v>6.5799999999999997E-6</v>
      </c>
      <c r="Y3876">
        <v>2016</v>
      </c>
      <c r="Z3876" s="1">
        <v>44232</v>
      </c>
      <c r="AG3876">
        <v>2455187.9292899999</v>
      </c>
      <c r="AH3876">
        <v>1.8E-3</v>
      </c>
      <c r="AI3876">
        <v>1.8E-3</v>
      </c>
      <c r="AU3876" s="4"/>
      <c r="AV3876" s="4">
        <f>O3876*149597871*COS(U3876*3.14159265359/180)/(CL3876*695700)</f>
        <v>0</v>
      </c>
      <c r="AW3876" s="4">
        <f t="shared" si="132"/>
        <v>0</v>
      </c>
      <c r="BO3876" t="s">
        <v>156</v>
      </c>
      <c r="BP3876" t="s">
        <v>146</v>
      </c>
      <c r="BS3876" t="s">
        <v>11647</v>
      </c>
      <c r="BU3876" t="s">
        <v>11644</v>
      </c>
      <c r="BV3876">
        <v>287.593209</v>
      </c>
      <c r="BW3876">
        <v>44.179417000000001</v>
      </c>
      <c r="BZ3876">
        <v>13.707000000000001</v>
      </c>
      <c r="CA3876">
        <v>13.301</v>
      </c>
      <c r="CB3876">
        <v>13.239000000000001</v>
      </c>
      <c r="CC3876">
        <v>782</v>
      </c>
      <c r="CF3876">
        <v>0.08</v>
      </c>
      <c r="CG3876">
        <v>0.16600000000000001</v>
      </c>
      <c r="CH3876">
        <v>0.14699999999999999</v>
      </c>
      <c r="CI3876">
        <v>0.89</v>
      </c>
      <c r="CJ3876">
        <v>0.04</v>
      </c>
      <c r="CK3876">
        <v>0.04</v>
      </c>
      <c r="CL3876">
        <v>0.85</v>
      </c>
      <c r="CM3876">
        <v>0.04</v>
      </c>
      <c r="CN3876">
        <v>7.0000000000000007E-2</v>
      </c>
      <c r="CP3876">
        <v>4.57</v>
      </c>
      <c r="CQ3876">
        <v>-2.88</v>
      </c>
      <c r="CR3876">
        <v>6.4</v>
      </c>
      <c r="CS3876">
        <v>5322</v>
      </c>
      <c r="CT3876">
        <v>81.73</v>
      </c>
      <c r="CU3876">
        <v>65.680000000000007</v>
      </c>
      <c r="CX3876" t="s">
        <v>11645</v>
      </c>
    </row>
    <row r="3877" spans="1:102" x14ac:dyDescent="0.25">
      <c r="A3877" t="s">
        <v>11648</v>
      </c>
      <c r="B3877" t="s">
        <v>98</v>
      </c>
      <c r="I3877">
        <v>0.18099999999999999</v>
      </c>
      <c r="J3877">
        <v>1.4999999999999999E-2</v>
      </c>
      <c r="K3877">
        <v>2.1999999999999999E-2</v>
      </c>
      <c r="L3877">
        <v>10.128047889999999</v>
      </c>
      <c r="M3877" s="2">
        <v>2.9050000000000001E-5</v>
      </c>
      <c r="N3877" s="2">
        <v>2.9050000000000001E-5</v>
      </c>
      <c r="Y3877">
        <v>2016</v>
      </c>
      <c r="Z3877" s="1">
        <v>44232</v>
      </c>
      <c r="AG3877">
        <v>2454972.1154200002</v>
      </c>
      <c r="AH3877">
        <v>2.3700000000000001E-3</v>
      </c>
      <c r="AI3877">
        <v>2.3700000000000001E-3</v>
      </c>
      <c r="AU3877" s="4"/>
      <c r="AV3877" s="4">
        <f>O3877*149597871*COS(U3877*3.14159265359/180)/(CL3877*695700)</f>
        <v>0</v>
      </c>
      <c r="AW3877" s="4">
        <f t="shared" si="132"/>
        <v>0</v>
      </c>
      <c r="BO3877" t="s">
        <v>156</v>
      </c>
      <c r="BP3877" t="s">
        <v>146</v>
      </c>
      <c r="BS3877" t="s">
        <v>11649</v>
      </c>
      <c r="BU3877" t="s">
        <v>11650</v>
      </c>
      <c r="BV3877">
        <v>290.503604</v>
      </c>
      <c r="BW3877">
        <v>44.143580999999998</v>
      </c>
      <c r="BZ3877">
        <v>13.563000000000001</v>
      </c>
      <c r="CA3877">
        <v>13.156000000000001</v>
      </c>
      <c r="CB3877">
        <v>13.202</v>
      </c>
      <c r="CC3877">
        <v>867</v>
      </c>
      <c r="CF3877">
        <v>-0.09</v>
      </c>
      <c r="CG3877">
        <v>0.191</v>
      </c>
      <c r="CH3877">
        <v>0.14599999999999999</v>
      </c>
      <c r="CI3877">
        <v>0.95</v>
      </c>
      <c r="CJ3877">
        <v>0.06</v>
      </c>
      <c r="CK3877">
        <v>0.06</v>
      </c>
      <c r="CL3877">
        <v>0.93</v>
      </c>
      <c r="CM3877">
        <v>7.0000000000000007E-2</v>
      </c>
      <c r="CN3877">
        <v>0.11</v>
      </c>
      <c r="CP3877">
        <v>4.07</v>
      </c>
      <c r="CQ3877">
        <v>-2.39</v>
      </c>
      <c r="CR3877">
        <v>4.17</v>
      </c>
      <c r="CS3877">
        <v>5706</v>
      </c>
      <c r="CT3877">
        <v>104.39</v>
      </c>
      <c r="CU3877">
        <v>130.9</v>
      </c>
      <c r="CX3877" t="s">
        <v>11651</v>
      </c>
    </row>
    <row r="3878" spans="1:102" x14ac:dyDescent="0.25">
      <c r="A3878" t="s">
        <v>11652</v>
      </c>
      <c r="B3878" t="s">
        <v>98</v>
      </c>
      <c r="I3878">
        <v>1.131</v>
      </c>
      <c r="J3878">
        <v>0.112</v>
      </c>
      <c r="K3878">
        <v>0.23599999999999999</v>
      </c>
      <c r="L3878">
        <v>3.7705521000000002</v>
      </c>
      <c r="M3878" s="2">
        <v>9.4E-7</v>
      </c>
      <c r="N3878" s="2">
        <v>9.4E-7</v>
      </c>
      <c r="Y3878">
        <v>2016</v>
      </c>
      <c r="Z3878" s="1">
        <v>44232</v>
      </c>
      <c r="AG3878">
        <v>2455190.1182420002</v>
      </c>
      <c r="AH3878">
        <v>1.76E-4</v>
      </c>
      <c r="AI3878">
        <v>1.76E-4</v>
      </c>
      <c r="AU3878" s="4"/>
      <c r="AV3878" s="4">
        <f>O3878*149597871*COS(U3878*3.14159265359/180)/(CL3878*695700)</f>
        <v>0</v>
      </c>
      <c r="AW3878" s="4">
        <f t="shared" si="132"/>
        <v>0</v>
      </c>
      <c r="BO3878" t="s">
        <v>156</v>
      </c>
      <c r="BP3878" t="s">
        <v>146</v>
      </c>
      <c r="BS3878" t="s">
        <v>11653</v>
      </c>
      <c r="BU3878" t="s">
        <v>11654</v>
      </c>
      <c r="BV3878">
        <v>291.27563400000003</v>
      </c>
      <c r="BW3878">
        <v>47.329490999999997</v>
      </c>
      <c r="BZ3878">
        <v>14.275</v>
      </c>
      <c r="CA3878">
        <v>13.962999999999999</v>
      </c>
      <c r="CB3878">
        <v>13.968999999999999</v>
      </c>
      <c r="CC3878">
        <v>1465</v>
      </c>
      <c r="CF3878">
        <v>0.02</v>
      </c>
      <c r="CG3878">
        <v>0.16200000000000001</v>
      </c>
      <c r="CH3878">
        <v>0.13900000000000001</v>
      </c>
      <c r="CI3878">
        <v>1.06</v>
      </c>
      <c r="CJ3878">
        <v>0.06</v>
      </c>
      <c r="CK3878">
        <v>7.0000000000000007E-2</v>
      </c>
      <c r="CL3878">
        <v>1.08</v>
      </c>
      <c r="CM3878">
        <v>0.11</v>
      </c>
      <c r="CN3878">
        <v>0.23</v>
      </c>
      <c r="CP3878">
        <v>3.8</v>
      </c>
      <c r="CQ3878">
        <v>-2.04</v>
      </c>
      <c r="CR3878">
        <v>2.1800000000000002</v>
      </c>
      <c r="CS3878">
        <v>5944</v>
      </c>
      <c r="CT3878">
        <v>123.9</v>
      </c>
      <c r="CU3878">
        <v>98.94</v>
      </c>
      <c r="CX3878" t="s">
        <v>11655</v>
      </c>
    </row>
    <row r="3879" spans="1:102" x14ac:dyDescent="0.25">
      <c r="A3879" t="s">
        <v>11656</v>
      </c>
      <c r="B3879" t="s">
        <v>98</v>
      </c>
      <c r="I3879">
        <v>0.109</v>
      </c>
      <c r="J3879">
        <v>7.0000000000000001E-3</v>
      </c>
      <c r="K3879">
        <v>8.0000000000000002E-3</v>
      </c>
      <c r="L3879">
        <v>1.1965515600000001</v>
      </c>
      <c r="M3879" s="2">
        <v>3.5599999999999998E-6</v>
      </c>
      <c r="N3879" s="2">
        <v>3.5599999999999998E-6</v>
      </c>
      <c r="Y3879">
        <v>2016</v>
      </c>
      <c r="Z3879" s="1">
        <v>44232</v>
      </c>
      <c r="AG3879">
        <v>2454965.53082</v>
      </c>
      <c r="AH3879">
        <v>2.5999999999999999E-3</v>
      </c>
      <c r="AI3879">
        <v>2.5999999999999999E-3</v>
      </c>
      <c r="AU3879" s="4"/>
      <c r="AV3879" s="4">
        <f>O3879*149597871*COS(U3879*3.14159265359/180)/(CL3879*695700)</f>
        <v>0</v>
      </c>
      <c r="AW3879" s="4">
        <f t="shared" si="132"/>
        <v>0</v>
      </c>
      <c r="BO3879" t="s">
        <v>156</v>
      </c>
      <c r="BP3879" t="s">
        <v>146</v>
      </c>
      <c r="BS3879" t="s">
        <v>11657</v>
      </c>
      <c r="BU3879" t="s">
        <v>11658</v>
      </c>
      <c r="BV3879">
        <v>292.14447699999999</v>
      </c>
      <c r="BW3879">
        <v>47.157352000000003</v>
      </c>
      <c r="BZ3879">
        <v>14.24</v>
      </c>
      <c r="CA3879">
        <v>13.757999999999999</v>
      </c>
      <c r="CB3879">
        <v>13.752000000000001</v>
      </c>
      <c r="CC3879">
        <v>902</v>
      </c>
      <c r="CF3879">
        <v>0.01</v>
      </c>
      <c r="CG3879">
        <v>0.155</v>
      </c>
      <c r="CH3879">
        <v>0.13300000000000001</v>
      </c>
      <c r="CI3879">
        <v>0.84</v>
      </c>
      <c r="CJ3879">
        <v>0.04</v>
      </c>
      <c r="CK3879">
        <v>0.04</v>
      </c>
      <c r="CL3879">
        <v>0.8</v>
      </c>
      <c r="CM3879">
        <v>0.04</v>
      </c>
      <c r="CN3879">
        <v>0.05</v>
      </c>
      <c r="CP3879">
        <v>4.79</v>
      </c>
      <c r="CQ3879">
        <v>-2.9</v>
      </c>
      <c r="CR3879">
        <v>6.05</v>
      </c>
      <c r="CS3879">
        <v>5166</v>
      </c>
      <c r="CT3879">
        <v>93.71</v>
      </c>
      <c r="CU3879">
        <v>75.73</v>
      </c>
      <c r="CX3879" t="s">
        <v>11659</v>
      </c>
    </row>
    <row r="3880" spans="1:102" x14ac:dyDescent="0.25">
      <c r="A3880" t="s">
        <v>11660</v>
      </c>
      <c r="B3880" t="s">
        <v>98</v>
      </c>
      <c r="I3880">
        <v>0.14599999999999999</v>
      </c>
      <c r="J3880">
        <v>1.2E-2</v>
      </c>
      <c r="K3880">
        <v>1.7999999999999999E-2</v>
      </c>
      <c r="L3880">
        <v>7.3368393599999999</v>
      </c>
      <c r="M3880" s="2">
        <v>3.735E-5</v>
      </c>
      <c r="N3880" s="2">
        <v>3.735E-5</v>
      </c>
      <c r="Y3880">
        <v>2016</v>
      </c>
      <c r="Z3880" s="1">
        <v>44232</v>
      </c>
      <c r="AG3880">
        <v>2454971.5827199998</v>
      </c>
      <c r="AH3880">
        <v>3.47E-3</v>
      </c>
      <c r="AI3880">
        <v>3.47E-3</v>
      </c>
      <c r="AU3880" s="4"/>
      <c r="AV3880" s="4">
        <f>O3880*149597871*COS(U3880*3.14159265359/180)/(CL3880*695700)</f>
        <v>0</v>
      </c>
      <c r="AW3880" s="4">
        <f t="shared" si="132"/>
        <v>0</v>
      </c>
      <c r="BO3880" t="s">
        <v>156</v>
      </c>
      <c r="BP3880" t="s">
        <v>146</v>
      </c>
      <c r="BS3880" t="s">
        <v>11661</v>
      </c>
      <c r="BU3880" t="s">
        <v>11662</v>
      </c>
      <c r="BV3880">
        <v>297.39318300000002</v>
      </c>
      <c r="BW3880">
        <v>47.164627000000003</v>
      </c>
      <c r="BZ3880">
        <v>14.105</v>
      </c>
      <c r="CA3880">
        <v>13.696999999999999</v>
      </c>
      <c r="CB3880">
        <v>13.622</v>
      </c>
      <c r="CC3880">
        <v>1013</v>
      </c>
      <c r="CF3880">
        <v>-0.06</v>
      </c>
      <c r="CG3880">
        <v>0.18099999999999999</v>
      </c>
      <c r="CH3880">
        <v>0.14499999999999999</v>
      </c>
      <c r="CI3880">
        <v>0.92</v>
      </c>
      <c r="CJ3880">
        <v>0.05</v>
      </c>
      <c r="CK3880">
        <v>0.05</v>
      </c>
      <c r="CL3880">
        <v>0.89</v>
      </c>
      <c r="CM3880">
        <v>7.0000000000000007E-2</v>
      </c>
      <c r="CN3880">
        <v>0.1</v>
      </c>
      <c r="CP3880">
        <v>4.17</v>
      </c>
      <c r="CQ3880">
        <v>-2.52</v>
      </c>
      <c r="CR3880">
        <v>4.87</v>
      </c>
      <c r="CS3880">
        <v>5557</v>
      </c>
      <c r="CT3880">
        <v>102.61</v>
      </c>
      <c r="CU3880">
        <v>132.83000000000001</v>
      </c>
      <c r="CX3880" t="s">
        <v>11663</v>
      </c>
    </row>
    <row r="3881" spans="1:102" x14ac:dyDescent="0.25">
      <c r="A3881" t="s">
        <v>11664</v>
      </c>
      <c r="B3881" t="s">
        <v>98</v>
      </c>
      <c r="I3881">
        <v>0.217</v>
      </c>
      <c r="J3881">
        <v>0.02</v>
      </c>
      <c r="K3881">
        <v>4.7E-2</v>
      </c>
      <c r="L3881">
        <v>27.665522599999999</v>
      </c>
      <c r="M3881">
        <v>1.2970000000000001E-4</v>
      </c>
      <c r="N3881">
        <v>1.2970000000000001E-4</v>
      </c>
      <c r="Y3881">
        <v>2016</v>
      </c>
      <c r="Z3881" s="1">
        <v>44232</v>
      </c>
      <c r="AG3881">
        <v>2454977.8642600002</v>
      </c>
      <c r="AH3881">
        <v>3.2299999999999998E-3</v>
      </c>
      <c r="AI3881">
        <v>3.2299999999999998E-3</v>
      </c>
      <c r="AU3881" s="4"/>
      <c r="AV3881" s="4">
        <f>O3881*149597871*COS(U3881*3.14159265359/180)/(CL3881*695700)</f>
        <v>0</v>
      </c>
      <c r="AW3881" s="4">
        <f t="shared" si="132"/>
        <v>0</v>
      </c>
      <c r="BO3881" t="s">
        <v>156</v>
      </c>
      <c r="BP3881" t="s">
        <v>146</v>
      </c>
      <c r="BS3881" t="s">
        <v>11665</v>
      </c>
      <c r="BU3881" t="s">
        <v>11666</v>
      </c>
      <c r="BV3881">
        <v>283.18461200000002</v>
      </c>
      <c r="BW3881">
        <v>47.155670000000001</v>
      </c>
      <c r="BZ3881">
        <v>13.487</v>
      </c>
      <c r="CA3881">
        <v>13.167999999999999</v>
      </c>
      <c r="CB3881">
        <v>13.175000000000001</v>
      </c>
      <c r="CC3881">
        <v>1000</v>
      </c>
      <c r="CF3881">
        <v>0.04</v>
      </c>
      <c r="CG3881">
        <v>0.154</v>
      </c>
      <c r="CH3881">
        <v>0.14499999999999999</v>
      </c>
      <c r="CI3881">
        <v>1.05</v>
      </c>
      <c r="CJ3881">
        <v>0.06</v>
      </c>
      <c r="CK3881">
        <v>0.06</v>
      </c>
      <c r="CL3881">
        <v>1.06</v>
      </c>
      <c r="CM3881">
        <v>0.1</v>
      </c>
      <c r="CN3881">
        <v>0.23</v>
      </c>
      <c r="CP3881">
        <v>3.72</v>
      </c>
      <c r="CQ3881">
        <v>-2.02</v>
      </c>
      <c r="CR3881">
        <v>2.2400000000000002</v>
      </c>
      <c r="CS3881">
        <v>5901</v>
      </c>
      <c r="CT3881">
        <v>89.97</v>
      </c>
      <c r="CU3881">
        <v>81.23</v>
      </c>
      <c r="CX3881" t="s">
        <v>11667</v>
      </c>
    </row>
    <row r="3882" spans="1:102" x14ac:dyDescent="0.25">
      <c r="A3882" t="s">
        <v>11668</v>
      </c>
      <c r="B3882" t="s">
        <v>98</v>
      </c>
      <c r="I3882">
        <v>0.30199999999999999</v>
      </c>
      <c r="J3882">
        <v>3.5999999999999997E-2</v>
      </c>
      <c r="K3882">
        <v>8.3000000000000004E-2</v>
      </c>
      <c r="L3882">
        <v>6.1002780400000001</v>
      </c>
      <c r="M3882" s="2">
        <v>1.6399999999999999E-5</v>
      </c>
      <c r="N3882" s="2">
        <v>1.6399999999999999E-5</v>
      </c>
      <c r="Y3882">
        <v>2016</v>
      </c>
      <c r="Z3882" s="1">
        <v>44232</v>
      </c>
      <c r="AG3882">
        <v>2454968.5867300001</v>
      </c>
      <c r="AH3882">
        <v>2.48E-3</v>
      </c>
      <c r="AI3882">
        <v>2.48E-3</v>
      </c>
      <c r="AU3882" s="4"/>
      <c r="AV3882" s="4">
        <f>O3882*149597871*COS(U3882*3.14159265359/180)/(CL3882*695700)</f>
        <v>0</v>
      </c>
      <c r="AW3882" s="4">
        <f t="shared" si="132"/>
        <v>0</v>
      </c>
      <c r="BO3882" t="s">
        <v>156</v>
      </c>
      <c r="BP3882" t="s">
        <v>146</v>
      </c>
      <c r="BS3882" t="s">
        <v>11669</v>
      </c>
      <c r="BU3882" t="s">
        <v>11670</v>
      </c>
      <c r="BV3882">
        <v>293.18453099999999</v>
      </c>
      <c r="BW3882">
        <v>37.969850999999998</v>
      </c>
      <c r="BZ3882">
        <v>14.398</v>
      </c>
      <c r="CA3882">
        <v>14.128</v>
      </c>
      <c r="CB3882">
        <v>13.994</v>
      </c>
      <c r="CC3882">
        <v>1614</v>
      </c>
      <c r="CF3882">
        <v>0.09</v>
      </c>
      <c r="CG3882">
        <v>0.14699999999999999</v>
      </c>
      <c r="CH3882">
        <v>0.14799999999999999</v>
      </c>
      <c r="CI3882">
        <v>1.1000000000000001</v>
      </c>
      <c r="CJ3882">
        <v>7.0000000000000007E-2</v>
      </c>
      <c r="CK3882">
        <v>0.09</v>
      </c>
      <c r="CL3882">
        <v>1.1499999999999999</v>
      </c>
      <c r="CM3882">
        <v>0.13</v>
      </c>
      <c r="CN3882">
        <v>0.31</v>
      </c>
      <c r="CP3882">
        <v>3.63</v>
      </c>
      <c r="CQ3882">
        <v>-1.91</v>
      </c>
      <c r="CR3882">
        <v>1.79</v>
      </c>
      <c r="CS3882">
        <v>5992</v>
      </c>
      <c r="CT3882">
        <v>140.96</v>
      </c>
      <c r="CU3882">
        <v>95.54</v>
      </c>
      <c r="CX3882" t="s">
        <v>11671</v>
      </c>
    </row>
    <row r="3883" spans="1:102" x14ac:dyDescent="0.25">
      <c r="A3883" t="s">
        <v>11672</v>
      </c>
      <c r="B3883" t="s">
        <v>98</v>
      </c>
      <c r="I3883">
        <v>0.59199999999999997</v>
      </c>
      <c r="J3883">
        <v>4.9000000000000002E-2</v>
      </c>
      <c r="K3883">
        <v>7.6999999999999999E-2</v>
      </c>
      <c r="L3883">
        <v>161.52801009999999</v>
      </c>
      <c r="M3883">
        <v>3.0860000000000002E-4</v>
      </c>
      <c r="N3883">
        <v>3.0860000000000002E-4</v>
      </c>
      <c r="Y3883">
        <v>2016</v>
      </c>
      <c r="Z3883" s="1">
        <v>44232</v>
      </c>
      <c r="AG3883">
        <v>2455031.0010899999</v>
      </c>
      <c r="AH3883">
        <v>1.39E-3</v>
      </c>
      <c r="AI3883">
        <v>1.39E-3</v>
      </c>
      <c r="AU3883" s="4"/>
      <c r="AV3883" s="4">
        <f>O3883*149597871*COS(U3883*3.14159265359/180)/(CL3883*695700)</f>
        <v>0</v>
      </c>
      <c r="AW3883" s="4">
        <f t="shared" si="132"/>
        <v>0</v>
      </c>
      <c r="BO3883" t="s">
        <v>156</v>
      </c>
      <c r="BP3883" t="s">
        <v>146</v>
      </c>
      <c r="BS3883" t="s">
        <v>11673</v>
      </c>
      <c r="BU3883" t="s">
        <v>11674</v>
      </c>
      <c r="BV3883">
        <v>291.57917300000003</v>
      </c>
      <c r="BW3883">
        <v>38.035828000000002</v>
      </c>
      <c r="BZ3883">
        <v>14.26</v>
      </c>
      <c r="CA3883">
        <v>13.891</v>
      </c>
      <c r="CB3883">
        <v>13.811999999999999</v>
      </c>
      <c r="CC3883">
        <v>1185</v>
      </c>
      <c r="CF3883">
        <v>-0.05</v>
      </c>
      <c r="CG3883">
        <v>0.19800000000000001</v>
      </c>
      <c r="CH3883">
        <v>0.14299999999999999</v>
      </c>
      <c r="CI3883">
        <v>0.96</v>
      </c>
      <c r="CJ3883">
        <v>0.06</v>
      </c>
      <c r="CK3883">
        <v>0.06</v>
      </c>
      <c r="CL3883">
        <v>0.94</v>
      </c>
      <c r="CM3883">
        <v>0.08</v>
      </c>
      <c r="CN3883">
        <v>0.12</v>
      </c>
      <c r="CP3883">
        <v>4.07</v>
      </c>
      <c r="CQ3883">
        <v>-2.37</v>
      </c>
      <c r="CR3883">
        <v>3.6</v>
      </c>
      <c r="CS3883">
        <v>5694</v>
      </c>
      <c r="CT3883">
        <v>124.14</v>
      </c>
      <c r="CU3883">
        <v>163.44999999999999</v>
      </c>
      <c r="CX3883" t="s">
        <v>11675</v>
      </c>
    </row>
    <row r="3884" spans="1:102" x14ac:dyDescent="0.25">
      <c r="A3884" t="s">
        <v>11676</v>
      </c>
      <c r="B3884" t="s">
        <v>98</v>
      </c>
      <c r="I3884">
        <v>0.16</v>
      </c>
      <c r="J3884">
        <v>1.2E-2</v>
      </c>
      <c r="K3884">
        <v>1.7999999999999999E-2</v>
      </c>
      <c r="L3884">
        <v>11.391002500000001</v>
      </c>
      <c r="M3884" s="2">
        <v>7.4989999999999999E-5</v>
      </c>
      <c r="N3884" s="2">
        <v>7.4989999999999999E-5</v>
      </c>
      <c r="Y3884">
        <v>2016</v>
      </c>
      <c r="Z3884" s="1">
        <v>44232</v>
      </c>
      <c r="AG3884">
        <v>2454970.7099600001</v>
      </c>
      <c r="AH3884">
        <v>5.1999999999999998E-3</v>
      </c>
      <c r="AI3884">
        <v>5.1999999999999998E-3</v>
      </c>
      <c r="AU3884" s="4"/>
      <c r="AV3884" s="4">
        <f>O3884*149597871*COS(U3884*3.14159265359/180)/(CL3884*695700)</f>
        <v>0</v>
      </c>
      <c r="AW3884" s="4">
        <f t="shared" si="132"/>
        <v>0</v>
      </c>
      <c r="BO3884" t="s">
        <v>156</v>
      </c>
      <c r="BP3884" t="s">
        <v>146</v>
      </c>
      <c r="BS3884" t="s">
        <v>11677</v>
      </c>
      <c r="BU3884" t="s">
        <v>11678</v>
      </c>
      <c r="BV3884">
        <v>294.115656</v>
      </c>
      <c r="BW3884">
        <v>38.393484999999998</v>
      </c>
      <c r="BZ3884">
        <v>14.121</v>
      </c>
      <c r="CA3884">
        <v>13.627000000000001</v>
      </c>
      <c r="CB3884">
        <v>13.513999999999999</v>
      </c>
      <c r="CC3884">
        <v>795</v>
      </c>
      <c r="CF3884">
        <v>-0.03</v>
      </c>
      <c r="CG3884">
        <v>0.16800000000000001</v>
      </c>
      <c r="CH3884">
        <v>0.153</v>
      </c>
      <c r="CI3884">
        <v>0.82</v>
      </c>
      <c r="CJ3884">
        <v>0.05</v>
      </c>
      <c r="CK3884">
        <v>0.05</v>
      </c>
      <c r="CL3884">
        <v>0.78</v>
      </c>
      <c r="CM3884">
        <v>0.05</v>
      </c>
      <c r="CN3884">
        <v>0.05</v>
      </c>
      <c r="CP3884">
        <v>4.57</v>
      </c>
      <c r="CQ3884">
        <v>-2.78</v>
      </c>
      <c r="CR3884">
        <v>6.1</v>
      </c>
      <c r="CS3884">
        <v>5108</v>
      </c>
      <c r="CT3884">
        <v>165.03</v>
      </c>
      <c r="CU3884">
        <v>177.47</v>
      </c>
      <c r="CX3884" t="s">
        <v>11679</v>
      </c>
    </row>
    <row r="3885" spans="1:102" x14ac:dyDescent="0.25">
      <c r="A3885" t="s">
        <v>11680</v>
      </c>
      <c r="B3885" t="s">
        <v>98</v>
      </c>
      <c r="I3885">
        <v>0.26100000000000001</v>
      </c>
      <c r="J3885">
        <v>4.1000000000000002E-2</v>
      </c>
      <c r="K3885">
        <v>0.11600000000000001</v>
      </c>
      <c r="L3885">
        <v>7.4260899800000004</v>
      </c>
      <c r="M3885" s="2">
        <v>1.9519999999999999E-5</v>
      </c>
      <c r="N3885" s="2">
        <v>1.9519999999999999E-5</v>
      </c>
      <c r="Y3885">
        <v>2016</v>
      </c>
      <c r="Z3885" s="1">
        <v>44232</v>
      </c>
      <c r="AG3885">
        <v>2454972.9004600001</v>
      </c>
      <c r="AH3885">
        <v>2.14E-3</v>
      </c>
      <c r="AI3885">
        <v>2.14E-3</v>
      </c>
      <c r="AU3885" s="4"/>
      <c r="AV3885" s="4">
        <f>O3885*149597871*COS(U3885*3.14159265359/180)/(CL3885*695700)</f>
        <v>0</v>
      </c>
      <c r="AW3885" s="4">
        <f t="shared" si="132"/>
        <v>0</v>
      </c>
      <c r="BO3885" t="s">
        <v>156</v>
      </c>
      <c r="BP3885" t="s">
        <v>146</v>
      </c>
      <c r="BS3885" t="s">
        <v>11681</v>
      </c>
      <c r="BU3885" t="s">
        <v>11682</v>
      </c>
      <c r="BV3885">
        <v>292.71310099999999</v>
      </c>
      <c r="BW3885">
        <v>38.358212999999999</v>
      </c>
      <c r="BZ3885">
        <v>13.683999999999999</v>
      </c>
      <c r="CA3885">
        <v>13.394</v>
      </c>
      <c r="CB3885">
        <v>13.391999999999999</v>
      </c>
      <c r="CC3885">
        <v>1362</v>
      </c>
      <c r="CF3885">
        <v>0.06</v>
      </c>
      <c r="CG3885">
        <v>0.14000000000000001</v>
      </c>
      <c r="CH3885">
        <v>0.13100000000000001</v>
      </c>
      <c r="CI3885">
        <v>1.19</v>
      </c>
      <c r="CJ3885">
        <v>0.11</v>
      </c>
      <c r="CK3885">
        <v>0.17</v>
      </c>
      <c r="CL3885">
        <v>1.28</v>
      </c>
      <c r="CM3885">
        <v>0.19</v>
      </c>
      <c r="CN3885">
        <v>0.55000000000000004</v>
      </c>
      <c r="CP3885">
        <v>2.88</v>
      </c>
      <c r="CQ3885">
        <v>-1.1100000000000001</v>
      </c>
      <c r="CR3885">
        <v>1.1000000000000001</v>
      </c>
      <c r="CS3885">
        <v>6186</v>
      </c>
      <c r="CT3885">
        <v>184.13</v>
      </c>
      <c r="CU3885">
        <v>127.24</v>
      </c>
      <c r="CX3885" t="s">
        <v>11683</v>
      </c>
    </row>
    <row r="3886" spans="1:102" x14ac:dyDescent="0.25">
      <c r="A3886" t="s">
        <v>11684</v>
      </c>
      <c r="B3886" t="s">
        <v>98</v>
      </c>
      <c r="I3886">
        <v>0.16</v>
      </c>
      <c r="J3886">
        <v>2.4E-2</v>
      </c>
      <c r="K3886">
        <v>6.8000000000000005E-2</v>
      </c>
      <c r="L3886">
        <v>15.987017399999999</v>
      </c>
      <c r="M3886">
        <v>1.9990000000000001E-4</v>
      </c>
      <c r="N3886">
        <v>1.9990000000000001E-4</v>
      </c>
      <c r="Y3886">
        <v>2016</v>
      </c>
      <c r="Z3886" s="1">
        <v>44232</v>
      </c>
      <c r="AG3886">
        <v>2454970.5913999998</v>
      </c>
      <c r="AH3886">
        <v>1.14E-2</v>
      </c>
      <c r="AI3886">
        <v>1.14E-2</v>
      </c>
      <c r="AU3886" s="4"/>
      <c r="AV3886" s="4">
        <f>O3886*149597871*COS(U3886*3.14159265359/180)/(CL3886*695700)</f>
        <v>0</v>
      </c>
      <c r="AW3886" s="4">
        <f t="shared" si="132"/>
        <v>0</v>
      </c>
      <c r="BO3886" t="s">
        <v>156</v>
      </c>
      <c r="BP3886" t="s">
        <v>146</v>
      </c>
      <c r="BS3886" t="s">
        <v>11685</v>
      </c>
      <c r="BU3886" t="s">
        <v>11682</v>
      </c>
      <c r="BV3886">
        <v>292.71310099999999</v>
      </c>
      <c r="BW3886">
        <v>38.358212999999999</v>
      </c>
      <c r="BZ3886">
        <v>13.683999999999999</v>
      </c>
      <c r="CA3886">
        <v>13.394</v>
      </c>
      <c r="CB3886">
        <v>13.391999999999999</v>
      </c>
      <c r="CC3886">
        <v>1362</v>
      </c>
      <c r="CF3886">
        <v>0.06</v>
      </c>
      <c r="CG3886">
        <v>0.14000000000000001</v>
      </c>
      <c r="CH3886">
        <v>0.13100000000000001</v>
      </c>
      <c r="CI3886">
        <v>1.19</v>
      </c>
      <c r="CJ3886">
        <v>0.11</v>
      </c>
      <c r="CK3886">
        <v>0.17</v>
      </c>
      <c r="CL3886">
        <v>1.28</v>
      </c>
      <c r="CM3886">
        <v>0.19</v>
      </c>
      <c r="CN3886">
        <v>0.55000000000000004</v>
      </c>
      <c r="CP3886">
        <v>2.88</v>
      </c>
      <c r="CQ3886">
        <v>-1.1100000000000001</v>
      </c>
      <c r="CR3886">
        <v>1.1000000000000001</v>
      </c>
      <c r="CS3886">
        <v>6186</v>
      </c>
      <c r="CT3886">
        <v>184.13</v>
      </c>
      <c r="CU3886">
        <v>127.24</v>
      </c>
      <c r="CX3886" t="s">
        <v>11683</v>
      </c>
    </row>
    <row r="3887" spans="1:102" x14ac:dyDescent="0.25">
      <c r="A3887" t="s">
        <v>11686</v>
      </c>
      <c r="B3887" t="s">
        <v>98</v>
      </c>
      <c r="C3887">
        <v>0.43</v>
      </c>
      <c r="D3887">
        <v>3.2000000000000001E-2</v>
      </c>
      <c r="E3887">
        <v>3.2000000000000001E-2</v>
      </c>
      <c r="I3887">
        <v>0.96</v>
      </c>
      <c r="J3887">
        <v>1.6E-2</v>
      </c>
      <c r="K3887">
        <v>1.6E-2</v>
      </c>
      <c r="L3887">
        <v>3.5787808700000001</v>
      </c>
      <c r="M3887" s="2">
        <v>2.2999999999999999E-7</v>
      </c>
      <c r="N3887" s="2">
        <v>2.2999999999999999E-7</v>
      </c>
      <c r="O3887">
        <v>4.5010000000000001E-2</v>
      </c>
      <c r="P3887">
        <v>6.3000000000000003E-4</v>
      </c>
      <c r="Q3887">
        <v>6.3000000000000003E-4</v>
      </c>
      <c r="R3887">
        <v>0</v>
      </c>
      <c r="U3887">
        <v>88</v>
      </c>
      <c r="V3887">
        <v>0.11</v>
      </c>
      <c r="W3887">
        <v>0.11</v>
      </c>
      <c r="Y3887">
        <v>2013</v>
      </c>
      <c r="Z3887" s="1">
        <v>44232</v>
      </c>
      <c r="AG3887">
        <v>2455095.8657269999</v>
      </c>
      <c r="AH3887" s="2">
        <v>2.9E-5</v>
      </c>
      <c r="AI3887" s="2">
        <v>2.9E-5</v>
      </c>
      <c r="AJ3887">
        <v>2455095.8657269999</v>
      </c>
      <c r="AK3887" s="2">
        <v>2.9E-5</v>
      </c>
      <c r="AL3887" s="2">
        <v>2.9E-5</v>
      </c>
      <c r="AS3887" s="3">
        <v>0.34100000000000003</v>
      </c>
      <c r="AU3887" s="4">
        <f t="shared" si="133"/>
        <v>0.34100000000000003</v>
      </c>
      <c r="AV3887" s="4">
        <f>O3887*149597871*COS(U3887*3.14159265359/180)/(CL3887*695700)</f>
        <v>0.34119007693483777</v>
      </c>
      <c r="AW3887" s="4">
        <f t="shared" si="132"/>
        <v>0.34119007693483777</v>
      </c>
      <c r="AX3887">
        <v>1.7000000000000001E-2</v>
      </c>
      <c r="AY3887">
        <v>1.7000000000000001E-2</v>
      </c>
      <c r="BC3887">
        <v>59.2</v>
      </c>
      <c r="BD3887">
        <v>4.3</v>
      </c>
      <c r="BE3887">
        <v>4.3</v>
      </c>
      <c r="BF3887">
        <v>1440</v>
      </c>
      <c r="BG3887">
        <v>120</v>
      </c>
      <c r="BH3887">
        <v>100</v>
      </c>
      <c r="BO3887" t="s">
        <v>99</v>
      </c>
      <c r="BP3887" t="s">
        <v>146</v>
      </c>
      <c r="BS3887" t="s">
        <v>11687</v>
      </c>
      <c r="BU3887" t="s">
        <v>11688</v>
      </c>
      <c r="BV3887">
        <v>289.607956</v>
      </c>
      <c r="BW3887">
        <v>44.345424999999999</v>
      </c>
      <c r="BX3887">
        <v>15</v>
      </c>
      <c r="BZ3887">
        <v>12.757999999999999</v>
      </c>
      <c r="CA3887">
        <v>12.444000000000001</v>
      </c>
      <c r="CC3887">
        <v>570</v>
      </c>
      <c r="CD3887">
        <v>70</v>
      </c>
      <c r="CE3887">
        <v>70</v>
      </c>
      <c r="CF3887">
        <v>0.2</v>
      </c>
      <c r="CG3887">
        <v>0.05</v>
      </c>
      <c r="CH3887">
        <v>0.05</v>
      </c>
      <c r="CI3887">
        <v>0.95</v>
      </c>
      <c r="CJ3887">
        <v>0.04</v>
      </c>
      <c r="CK3887">
        <v>0.04</v>
      </c>
      <c r="CL3887">
        <v>0.99</v>
      </c>
      <c r="CM3887">
        <v>0.02</v>
      </c>
      <c r="CN3887">
        <v>0.02</v>
      </c>
      <c r="CO3887" t="s">
        <v>1682</v>
      </c>
      <c r="CP3887">
        <v>7.5</v>
      </c>
      <c r="CQ3887">
        <v>2</v>
      </c>
      <c r="CR3887">
        <v>2</v>
      </c>
      <c r="CS3887">
        <v>5520</v>
      </c>
      <c r="CT3887">
        <v>60</v>
      </c>
      <c r="CU3887">
        <v>60</v>
      </c>
      <c r="CX3887" t="s">
        <v>11689</v>
      </c>
    </row>
    <row r="3888" spans="1:102" x14ac:dyDescent="0.25">
      <c r="A3888" t="s">
        <v>11690</v>
      </c>
      <c r="B3888" t="s">
        <v>98</v>
      </c>
      <c r="I3888">
        <v>0.20499999999999999</v>
      </c>
      <c r="J3888">
        <v>1.4999999999999999E-2</v>
      </c>
      <c r="K3888">
        <v>2.9000000000000001E-2</v>
      </c>
      <c r="L3888">
        <v>18.925402739999999</v>
      </c>
      <c r="M3888" s="2">
        <v>5.291E-5</v>
      </c>
      <c r="N3888" s="2">
        <v>5.291E-5</v>
      </c>
      <c r="Y3888">
        <v>2016</v>
      </c>
      <c r="Z3888" s="1">
        <v>44232</v>
      </c>
      <c r="AG3888">
        <v>2454982.4941199999</v>
      </c>
      <c r="AH3888">
        <v>2.2200000000000002E-3</v>
      </c>
      <c r="AI3888">
        <v>2.2200000000000002E-3</v>
      </c>
      <c r="AU3888" s="4"/>
      <c r="AV3888" s="4">
        <f>O3888*149597871*COS(U3888*3.14159265359/180)/(CL3888*695700)</f>
        <v>0</v>
      </c>
      <c r="AW3888" s="4">
        <f t="shared" si="132"/>
        <v>0</v>
      </c>
      <c r="BO3888" t="s">
        <v>156</v>
      </c>
      <c r="BP3888" t="s">
        <v>146</v>
      </c>
      <c r="BS3888" t="s">
        <v>11691</v>
      </c>
      <c r="BU3888" t="s">
        <v>11692</v>
      </c>
      <c r="BV3888">
        <v>286.49042800000001</v>
      </c>
      <c r="BW3888">
        <v>38.374907</v>
      </c>
      <c r="BZ3888">
        <v>13.391</v>
      </c>
      <c r="CA3888">
        <v>13.01</v>
      </c>
      <c r="CB3888">
        <v>12.923</v>
      </c>
      <c r="CC3888">
        <v>761</v>
      </c>
      <c r="CF3888">
        <v>-0.01</v>
      </c>
      <c r="CG3888">
        <v>0.17899999999999999</v>
      </c>
      <c r="CH3888">
        <v>0.13500000000000001</v>
      </c>
      <c r="CI3888">
        <v>0.94</v>
      </c>
      <c r="CJ3888">
        <v>0.06</v>
      </c>
      <c r="CK3888">
        <v>0.05</v>
      </c>
      <c r="CL3888">
        <v>0.92</v>
      </c>
      <c r="CM3888">
        <v>7.0000000000000007E-2</v>
      </c>
      <c r="CN3888">
        <v>0.12</v>
      </c>
      <c r="CP3888">
        <v>4.57</v>
      </c>
      <c r="CQ3888">
        <v>-2.85</v>
      </c>
      <c r="CR3888">
        <v>4.78</v>
      </c>
      <c r="CS3888">
        <v>5598</v>
      </c>
      <c r="CT3888">
        <v>124.54</v>
      </c>
      <c r="CU3888">
        <v>127.6</v>
      </c>
      <c r="CX3888" t="s">
        <v>11693</v>
      </c>
    </row>
    <row r="3889" spans="1:102" x14ac:dyDescent="0.25">
      <c r="A3889" t="s">
        <v>11694</v>
      </c>
      <c r="B3889" t="s">
        <v>98</v>
      </c>
      <c r="I3889">
        <v>0.107</v>
      </c>
      <c r="J3889">
        <v>8.9999999999999993E-3</v>
      </c>
      <c r="K3889">
        <v>1.7000000000000001E-2</v>
      </c>
      <c r="L3889">
        <v>1.4753223099999999</v>
      </c>
      <c r="M3889" s="2">
        <v>4.1899999999999997E-6</v>
      </c>
      <c r="N3889" s="2">
        <v>4.1899999999999997E-6</v>
      </c>
      <c r="Y3889">
        <v>2016</v>
      </c>
      <c r="Z3889" s="1">
        <v>44232</v>
      </c>
      <c r="AG3889">
        <v>2454964.8332000002</v>
      </c>
      <c r="AH3889">
        <v>2.47E-3</v>
      </c>
      <c r="AI3889">
        <v>2.47E-3</v>
      </c>
      <c r="AU3889" s="4"/>
      <c r="AV3889" s="4">
        <f>O3889*149597871*COS(U3889*3.14159265359/180)/(CL3889*695700)</f>
        <v>0</v>
      </c>
      <c r="AW3889" s="4">
        <f t="shared" si="132"/>
        <v>0</v>
      </c>
      <c r="BO3889" t="s">
        <v>156</v>
      </c>
      <c r="BP3889" t="s">
        <v>146</v>
      </c>
      <c r="BS3889" t="s">
        <v>11695</v>
      </c>
      <c r="BU3889" t="s">
        <v>11692</v>
      </c>
      <c r="BV3889">
        <v>286.49042800000001</v>
      </c>
      <c r="BW3889">
        <v>38.374907</v>
      </c>
      <c r="BZ3889">
        <v>13.391</v>
      </c>
      <c r="CA3889">
        <v>13.01</v>
      </c>
      <c r="CB3889">
        <v>12.923</v>
      </c>
      <c r="CC3889">
        <v>761</v>
      </c>
      <c r="CF3889">
        <v>-0.01</v>
      </c>
      <c r="CG3889">
        <v>0.17899999999999999</v>
      </c>
      <c r="CH3889">
        <v>0.13500000000000001</v>
      </c>
      <c r="CI3889">
        <v>0.94</v>
      </c>
      <c r="CJ3889">
        <v>0.06</v>
      </c>
      <c r="CK3889">
        <v>0.05</v>
      </c>
      <c r="CL3889">
        <v>0.92</v>
      </c>
      <c r="CM3889">
        <v>7.0000000000000007E-2</v>
      </c>
      <c r="CN3889">
        <v>0.12</v>
      </c>
      <c r="CP3889">
        <v>4.57</v>
      </c>
      <c r="CQ3889">
        <v>-2.85</v>
      </c>
      <c r="CR3889">
        <v>4.78</v>
      </c>
      <c r="CS3889">
        <v>5598</v>
      </c>
      <c r="CT3889">
        <v>124.54</v>
      </c>
      <c r="CU3889">
        <v>127.6</v>
      </c>
      <c r="CX3889" t="s">
        <v>11693</v>
      </c>
    </row>
    <row r="3890" spans="1:102" x14ac:dyDescent="0.25">
      <c r="A3890" t="s">
        <v>11696</v>
      </c>
      <c r="B3890" t="s">
        <v>98</v>
      </c>
      <c r="I3890">
        <v>0.125</v>
      </c>
      <c r="J3890">
        <v>0.01</v>
      </c>
      <c r="K3890">
        <v>1.7000000000000001E-2</v>
      </c>
      <c r="L3890">
        <v>4.15244722</v>
      </c>
      <c r="M3890" s="2">
        <v>1.685E-5</v>
      </c>
      <c r="N3890" s="2">
        <v>1.685E-5</v>
      </c>
      <c r="Y3890">
        <v>2016</v>
      </c>
      <c r="Z3890" s="1">
        <v>44232</v>
      </c>
      <c r="AG3890">
        <v>2454967.5827700002</v>
      </c>
      <c r="AH3890">
        <v>3.5300000000000002E-3</v>
      </c>
      <c r="AI3890">
        <v>3.5300000000000002E-3</v>
      </c>
      <c r="AU3890" s="4"/>
      <c r="AV3890" s="4">
        <f>O3890*149597871*COS(U3890*3.14159265359/180)/(CL3890*695700)</f>
        <v>0</v>
      </c>
      <c r="AW3890" s="4">
        <f t="shared" si="132"/>
        <v>0</v>
      </c>
      <c r="BO3890" t="s">
        <v>156</v>
      </c>
      <c r="BP3890" t="s">
        <v>146</v>
      </c>
      <c r="BS3890" t="s">
        <v>11697</v>
      </c>
      <c r="BU3890" t="s">
        <v>11692</v>
      </c>
      <c r="BV3890">
        <v>286.49042800000001</v>
      </c>
      <c r="BW3890">
        <v>38.374907</v>
      </c>
      <c r="BZ3890">
        <v>13.391</v>
      </c>
      <c r="CA3890">
        <v>13.01</v>
      </c>
      <c r="CB3890">
        <v>12.923</v>
      </c>
      <c r="CC3890">
        <v>761</v>
      </c>
      <c r="CF3890">
        <v>-0.01</v>
      </c>
      <c r="CG3890">
        <v>0.17899999999999999</v>
      </c>
      <c r="CH3890">
        <v>0.13500000000000001</v>
      </c>
      <c r="CI3890">
        <v>0.94</v>
      </c>
      <c r="CJ3890">
        <v>0.06</v>
      </c>
      <c r="CK3890">
        <v>0.05</v>
      </c>
      <c r="CL3890">
        <v>0.92</v>
      </c>
      <c r="CM3890">
        <v>7.0000000000000007E-2</v>
      </c>
      <c r="CN3890">
        <v>0.12</v>
      </c>
      <c r="CP3890">
        <v>4.57</v>
      </c>
      <c r="CQ3890">
        <v>-2.85</v>
      </c>
      <c r="CR3890">
        <v>4.78</v>
      </c>
      <c r="CS3890">
        <v>5598</v>
      </c>
      <c r="CT3890">
        <v>124.54</v>
      </c>
      <c r="CU3890">
        <v>127.6</v>
      </c>
      <c r="CX3890" t="s">
        <v>11693</v>
      </c>
    </row>
    <row r="3891" spans="1:102" x14ac:dyDescent="0.25">
      <c r="A3891" t="s">
        <v>11698</v>
      </c>
      <c r="B3891" t="s">
        <v>98</v>
      </c>
      <c r="I3891">
        <v>0.16200000000000001</v>
      </c>
      <c r="J3891">
        <v>1.9E-2</v>
      </c>
      <c r="K3891">
        <v>2.8000000000000001E-2</v>
      </c>
      <c r="L3891">
        <v>8.7348583600000005</v>
      </c>
      <c r="M3891" s="2">
        <v>4.7320000000000001E-5</v>
      </c>
      <c r="N3891" s="2">
        <v>4.7320000000000001E-5</v>
      </c>
      <c r="Y3891">
        <v>2016</v>
      </c>
      <c r="Z3891" s="1">
        <v>44232</v>
      </c>
      <c r="AG3891">
        <v>2454968.0833100001</v>
      </c>
      <c r="AH3891">
        <v>4.3699999999999998E-3</v>
      </c>
      <c r="AI3891">
        <v>4.3699999999999998E-3</v>
      </c>
      <c r="AU3891" s="4"/>
      <c r="AV3891" s="4">
        <f>O3891*149597871*COS(U3891*3.14159265359/180)/(CL3891*695700)</f>
        <v>0</v>
      </c>
      <c r="AW3891" s="4">
        <f t="shared" si="132"/>
        <v>0</v>
      </c>
      <c r="BO3891" t="s">
        <v>156</v>
      </c>
      <c r="BP3891" t="s">
        <v>146</v>
      </c>
      <c r="BS3891" t="s">
        <v>11699</v>
      </c>
      <c r="BU3891" t="s">
        <v>11700</v>
      </c>
      <c r="BV3891">
        <v>287.44409000000002</v>
      </c>
      <c r="BW3891">
        <v>38.088431</v>
      </c>
      <c r="BZ3891">
        <v>13.585000000000001</v>
      </c>
      <c r="CA3891">
        <v>13.244</v>
      </c>
      <c r="CB3891">
        <v>13.202</v>
      </c>
      <c r="CC3891">
        <v>1000</v>
      </c>
      <c r="CF3891">
        <v>0.01</v>
      </c>
      <c r="CG3891">
        <v>0.16900000000000001</v>
      </c>
      <c r="CH3891">
        <v>0.13500000000000001</v>
      </c>
      <c r="CI3891">
        <v>1.03</v>
      </c>
      <c r="CJ3891">
        <v>7.0000000000000007E-2</v>
      </c>
      <c r="CK3891">
        <v>0.08</v>
      </c>
      <c r="CL3891">
        <v>1.05</v>
      </c>
      <c r="CM3891">
        <v>0.11</v>
      </c>
      <c r="CN3891">
        <v>0.18</v>
      </c>
      <c r="CP3891">
        <v>3.72</v>
      </c>
      <c r="CQ3891">
        <v>-1.99</v>
      </c>
      <c r="CR3891">
        <v>2.46</v>
      </c>
      <c r="CS3891">
        <v>5906</v>
      </c>
      <c r="CT3891">
        <v>193.81</v>
      </c>
      <c r="CU3891">
        <v>145.88</v>
      </c>
      <c r="CX3891" t="s">
        <v>11701</v>
      </c>
    </row>
    <row r="3892" spans="1:102" x14ac:dyDescent="0.25">
      <c r="A3892" t="s">
        <v>11702</v>
      </c>
      <c r="B3892" t="s">
        <v>98</v>
      </c>
      <c r="I3892">
        <v>0.16200000000000001</v>
      </c>
      <c r="J3892">
        <v>2.1000000000000001E-2</v>
      </c>
      <c r="K3892">
        <v>3.3000000000000002E-2</v>
      </c>
      <c r="L3892">
        <v>12.99207337</v>
      </c>
      <c r="M3892" s="2">
        <v>5.4280000000000002E-5</v>
      </c>
      <c r="N3892" s="2">
        <v>5.4280000000000002E-5</v>
      </c>
      <c r="Y3892">
        <v>2016</v>
      </c>
      <c r="Z3892" s="1">
        <v>44232</v>
      </c>
      <c r="AG3892">
        <v>2454969.3195000002</v>
      </c>
      <c r="AH3892">
        <v>3.0799999999999998E-3</v>
      </c>
      <c r="AI3892">
        <v>3.0799999999999998E-3</v>
      </c>
      <c r="AU3892" s="4"/>
      <c r="AV3892" s="4">
        <f>O3892*149597871*COS(U3892*3.14159265359/180)/(CL3892*695700)</f>
        <v>0</v>
      </c>
      <c r="AW3892" s="4">
        <f t="shared" si="132"/>
        <v>0</v>
      </c>
      <c r="BO3892" t="s">
        <v>156</v>
      </c>
      <c r="BP3892" t="s">
        <v>146</v>
      </c>
      <c r="BS3892" t="s">
        <v>11703</v>
      </c>
      <c r="BU3892" t="s">
        <v>11704</v>
      </c>
      <c r="BV3892">
        <v>291.42358300000001</v>
      </c>
      <c r="BW3892">
        <v>38.216591000000001</v>
      </c>
      <c r="BZ3892">
        <v>12.739000000000001</v>
      </c>
      <c r="CA3892">
        <v>12.339</v>
      </c>
      <c r="CB3892">
        <v>12.298999999999999</v>
      </c>
      <c r="CC3892">
        <v>689</v>
      </c>
      <c r="CF3892">
        <v>0.03</v>
      </c>
      <c r="CG3892">
        <v>9.6000000000000002E-2</v>
      </c>
      <c r="CH3892">
        <v>8.1000000000000003E-2</v>
      </c>
      <c r="CI3892">
        <v>0.98</v>
      </c>
      <c r="CJ3892">
        <v>0.04</v>
      </c>
      <c r="CK3892">
        <v>0.04</v>
      </c>
      <c r="CL3892">
        <v>1.1100000000000001</v>
      </c>
      <c r="CM3892">
        <v>0.15</v>
      </c>
      <c r="CN3892">
        <v>0.22</v>
      </c>
      <c r="CP3892">
        <v>8.1300000000000008</v>
      </c>
      <c r="CQ3892">
        <v>-3.37</v>
      </c>
      <c r="CR3892">
        <v>2</v>
      </c>
      <c r="CS3892">
        <v>5714</v>
      </c>
      <c r="CT3892">
        <v>85.03</v>
      </c>
      <c r="CU3892">
        <v>67.61</v>
      </c>
      <c r="CX3892" t="s">
        <v>11705</v>
      </c>
    </row>
    <row r="3893" spans="1:102" x14ac:dyDescent="0.25">
      <c r="A3893" t="s">
        <v>11706</v>
      </c>
      <c r="B3893" t="s">
        <v>98</v>
      </c>
      <c r="I3893">
        <v>0.128</v>
      </c>
      <c r="J3893">
        <v>6.0000000000000001E-3</v>
      </c>
      <c r="K3893">
        <v>8.0000000000000002E-3</v>
      </c>
      <c r="L3893">
        <v>3.74910006</v>
      </c>
      <c r="M3893" s="2">
        <v>7.1400000000000002E-6</v>
      </c>
      <c r="N3893" s="2">
        <v>7.1400000000000002E-6</v>
      </c>
      <c r="Y3893">
        <v>2016</v>
      </c>
      <c r="Z3893" s="1">
        <v>44232</v>
      </c>
      <c r="AG3893">
        <v>2454968.1092099999</v>
      </c>
      <c r="AH3893">
        <v>1.5200000000000001E-3</v>
      </c>
      <c r="AI3893">
        <v>1.5200000000000001E-3</v>
      </c>
      <c r="AU3893" s="4"/>
      <c r="AV3893" s="4">
        <f>O3893*149597871*COS(U3893*3.14159265359/180)/(CL3893*695700)</f>
        <v>0</v>
      </c>
      <c r="AW3893" s="4">
        <f t="shared" si="132"/>
        <v>0</v>
      </c>
      <c r="BO3893" t="s">
        <v>156</v>
      </c>
      <c r="BP3893" t="s">
        <v>146</v>
      </c>
      <c r="BS3893" t="s">
        <v>11707</v>
      </c>
      <c r="BU3893" t="s">
        <v>11708</v>
      </c>
      <c r="BV3893">
        <v>290.88466699999998</v>
      </c>
      <c r="BW3893">
        <v>38.057566999999999</v>
      </c>
      <c r="BZ3893">
        <v>12.215999999999999</v>
      </c>
      <c r="CA3893">
        <v>11.907999999999999</v>
      </c>
      <c r="CB3893">
        <v>11.888</v>
      </c>
      <c r="CC3893">
        <v>528</v>
      </c>
      <c r="CF3893">
        <v>0.05</v>
      </c>
      <c r="CG3893">
        <v>8.5999999999999993E-2</v>
      </c>
      <c r="CH3893">
        <v>8.7999999999999995E-2</v>
      </c>
      <c r="CI3893">
        <v>1.04</v>
      </c>
      <c r="CJ3893">
        <v>0.03</v>
      </c>
      <c r="CK3893">
        <v>0.04</v>
      </c>
      <c r="CL3893">
        <v>1.01</v>
      </c>
      <c r="CM3893">
        <v>0.04</v>
      </c>
      <c r="CN3893">
        <v>0.05</v>
      </c>
      <c r="CP3893">
        <v>2.82</v>
      </c>
      <c r="CQ3893">
        <v>-1.2</v>
      </c>
      <c r="CR3893">
        <v>1.83</v>
      </c>
      <c r="CS3893">
        <v>5850</v>
      </c>
      <c r="CT3893">
        <v>65.3</v>
      </c>
      <c r="CU3893">
        <v>76.73</v>
      </c>
      <c r="CX3893" t="s">
        <v>11709</v>
      </c>
    </row>
    <row r="3894" spans="1:102" x14ac:dyDescent="0.25">
      <c r="A3894" t="s">
        <v>11710</v>
      </c>
      <c r="B3894" t="s">
        <v>98</v>
      </c>
      <c r="I3894">
        <v>0.28299999999999997</v>
      </c>
      <c r="J3894">
        <v>4.8000000000000001E-2</v>
      </c>
      <c r="K3894">
        <v>4.1000000000000002E-2</v>
      </c>
      <c r="L3894">
        <v>11.0895723</v>
      </c>
      <c r="M3894" s="2">
        <v>4.3730000000000003E-5</v>
      </c>
      <c r="N3894" s="2">
        <v>4.3730000000000003E-5</v>
      </c>
      <c r="Y3894">
        <v>2016</v>
      </c>
      <c r="Z3894" s="1">
        <v>44232</v>
      </c>
      <c r="AG3894">
        <v>2454974.7620600001</v>
      </c>
      <c r="AH3894">
        <v>3.5500000000000002E-3</v>
      </c>
      <c r="AI3894">
        <v>3.5500000000000002E-3</v>
      </c>
      <c r="AU3894" s="4"/>
      <c r="AV3894" s="4">
        <f>O3894*149597871*COS(U3894*3.14159265359/180)/(CL3894*695700)</f>
        <v>0</v>
      </c>
      <c r="AW3894" s="4">
        <f t="shared" si="132"/>
        <v>0</v>
      </c>
      <c r="BO3894" t="s">
        <v>156</v>
      </c>
      <c r="BP3894" t="s">
        <v>146</v>
      </c>
      <c r="BS3894" t="s">
        <v>11711</v>
      </c>
      <c r="BU3894" t="s">
        <v>11712</v>
      </c>
      <c r="BV3894">
        <v>291.03192999999999</v>
      </c>
      <c r="BW3894">
        <v>38.211956000000001</v>
      </c>
      <c r="BZ3894">
        <v>11.901999999999999</v>
      </c>
      <c r="CA3894">
        <v>11.651999999999999</v>
      </c>
      <c r="CB3894">
        <v>11.64</v>
      </c>
      <c r="CC3894">
        <v>1190</v>
      </c>
      <c r="CF3894">
        <v>0.04</v>
      </c>
      <c r="CG3894">
        <v>4.2999999999999997E-2</v>
      </c>
      <c r="CH3894">
        <v>7.5999999999999998E-2</v>
      </c>
      <c r="CI3894">
        <v>1.57</v>
      </c>
      <c r="CJ3894">
        <v>0.14000000000000001</v>
      </c>
      <c r="CK3894">
        <v>0.11</v>
      </c>
      <c r="CL3894">
        <v>2.42</v>
      </c>
      <c r="CM3894">
        <v>0.41</v>
      </c>
      <c r="CN3894">
        <v>0.34</v>
      </c>
      <c r="CP3894">
        <v>2.14</v>
      </c>
      <c r="CQ3894">
        <v>-0.38</v>
      </c>
      <c r="CR3894">
        <v>0.47</v>
      </c>
      <c r="CS3894">
        <v>6403</v>
      </c>
      <c r="CT3894">
        <v>76.7</v>
      </c>
      <c r="CU3894">
        <v>86.23</v>
      </c>
      <c r="CX3894" t="s">
        <v>11713</v>
      </c>
    </row>
    <row r="3895" spans="1:102" x14ac:dyDescent="0.25">
      <c r="A3895" t="s">
        <v>11714</v>
      </c>
      <c r="B3895" t="s">
        <v>98</v>
      </c>
      <c r="I3895">
        <v>0.106</v>
      </c>
      <c r="J3895">
        <v>4.0000000000000001E-3</v>
      </c>
      <c r="K3895">
        <v>4.0000000000000001E-3</v>
      </c>
      <c r="L3895">
        <v>0.97486892999999997</v>
      </c>
      <c r="M3895" s="2">
        <v>7.9999999999999996E-7</v>
      </c>
      <c r="N3895" s="2">
        <v>7.9999999999999996E-7</v>
      </c>
      <c r="Y3895">
        <v>2016</v>
      </c>
      <c r="Z3895" s="1">
        <v>44232</v>
      </c>
      <c r="AG3895">
        <v>2454966.0761770001</v>
      </c>
      <c r="AH3895">
        <v>6.9300000000000004E-4</v>
      </c>
      <c r="AI3895">
        <v>6.9300000000000004E-4</v>
      </c>
      <c r="AU3895" s="4"/>
      <c r="AV3895" s="4">
        <f>O3895*149597871*COS(U3895*3.14159265359/180)/(CL3895*695700)</f>
        <v>0</v>
      </c>
      <c r="AW3895" s="4">
        <f t="shared" si="132"/>
        <v>0</v>
      </c>
      <c r="BO3895" t="s">
        <v>156</v>
      </c>
      <c r="BP3895" t="s">
        <v>146</v>
      </c>
      <c r="BS3895" t="s">
        <v>11715</v>
      </c>
      <c r="BU3895" t="s">
        <v>11716</v>
      </c>
      <c r="BV3895">
        <v>291.43329699999998</v>
      </c>
      <c r="BW3895">
        <v>41.703437999999998</v>
      </c>
      <c r="BZ3895">
        <v>12.212999999999999</v>
      </c>
      <c r="CA3895">
        <v>11.823</v>
      </c>
      <c r="CB3895">
        <v>11.773999999999999</v>
      </c>
      <c r="CC3895">
        <v>400</v>
      </c>
      <c r="CF3895">
        <v>-0.04</v>
      </c>
      <c r="CG3895">
        <v>0.1</v>
      </c>
      <c r="CH3895">
        <v>0.10299999999999999</v>
      </c>
      <c r="CI3895">
        <v>0.92</v>
      </c>
      <c r="CJ3895">
        <v>0.03</v>
      </c>
      <c r="CK3895">
        <v>0.03</v>
      </c>
      <c r="CL3895">
        <v>0.84</v>
      </c>
      <c r="CM3895">
        <v>0.02</v>
      </c>
      <c r="CN3895">
        <v>0.02</v>
      </c>
      <c r="CP3895">
        <v>1.86</v>
      </c>
      <c r="CQ3895">
        <v>-0.56799999999999995</v>
      </c>
      <c r="CR3895">
        <v>1</v>
      </c>
      <c r="CS3895">
        <v>5468</v>
      </c>
      <c r="CT3895">
        <v>70.489999999999995</v>
      </c>
      <c r="CU3895">
        <v>67.97</v>
      </c>
      <c r="CX3895" t="s">
        <v>11717</v>
      </c>
    </row>
    <row r="3896" spans="1:102" x14ac:dyDescent="0.25">
      <c r="A3896" t="s">
        <v>11718</v>
      </c>
      <c r="B3896" t="s">
        <v>98</v>
      </c>
      <c r="I3896">
        <v>0.114</v>
      </c>
      <c r="J3896">
        <v>6.0000000000000001E-3</v>
      </c>
      <c r="K3896">
        <v>0.01</v>
      </c>
      <c r="L3896">
        <v>4.89718784</v>
      </c>
      <c r="M3896" s="2">
        <v>1.969E-5</v>
      </c>
      <c r="N3896" s="2">
        <v>1.969E-5</v>
      </c>
      <c r="Y3896">
        <v>2016</v>
      </c>
      <c r="Z3896" s="1">
        <v>44232</v>
      </c>
      <c r="AG3896">
        <v>2454966.4021800002</v>
      </c>
      <c r="AH3896">
        <v>3.0899999999999999E-3</v>
      </c>
      <c r="AI3896">
        <v>3.0899999999999999E-3</v>
      </c>
      <c r="AU3896" s="4"/>
      <c r="AV3896" s="4">
        <f>O3896*149597871*COS(U3896*3.14159265359/180)/(CL3896*695700)</f>
        <v>0</v>
      </c>
      <c r="AW3896" s="4">
        <f t="shared" si="132"/>
        <v>0</v>
      </c>
      <c r="BO3896" t="s">
        <v>156</v>
      </c>
      <c r="BP3896" t="s">
        <v>146</v>
      </c>
      <c r="BS3896" t="s">
        <v>11719</v>
      </c>
      <c r="BU3896" t="s">
        <v>11720</v>
      </c>
      <c r="BV3896">
        <v>287.27264000000002</v>
      </c>
      <c r="BW3896">
        <v>41.635559000000001</v>
      </c>
      <c r="BZ3896">
        <v>13.874000000000001</v>
      </c>
      <c r="CA3896">
        <v>13.425000000000001</v>
      </c>
      <c r="CB3896">
        <v>13.319000000000001</v>
      </c>
      <c r="CC3896">
        <v>727</v>
      </c>
      <c r="CF3896">
        <v>0.05</v>
      </c>
      <c r="CG3896">
        <v>0.16400000000000001</v>
      </c>
      <c r="CH3896">
        <v>0.157</v>
      </c>
      <c r="CI3896">
        <v>0.83</v>
      </c>
      <c r="CJ3896">
        <v>0.04</v>
      </c>
      <c r="CK3896">
        <v>0.04</v>
      </c>
      <c r="CL3896">
        <v>0.78</v>
      </c>
      <c r="CM3896">
        <v>0.04</v>
      </c>
      <c r="CN3896">
        <v>0.04</v>
      </c>
      <c r="CP3896">
        <v>4.37</v>
      </c>
      <c r="CQ3896">
        <v>-2.62</v>
      </c>
      <c r="CR3896">
        <v>6.03</v>
      </c>
      <c r="CS3896">
        <v>5071</v>
      </c>
      <c r="CT3896">
        <v>86.62</v>
      </c>
      <c r="CU3896">
        <v>57.15</v>
      </c>
      <c r="CX3896" t="s">
        <v>11721</v>
      </c>
    </row>
    <row r="3897" spans="1:102" x14ac:dyDescent="0.25">
      <c r="A3897" t="s">
        <v>11722</v>
      </c>
      <c r="B3897" t="s">
        <v>98</v>
      </c>
      <c r="I3897">
        <v>0.13100000000000001</v>
      </c>
      <c r="J3897">
        <v>7.0000000000000001E-3</v>
      </c>
      <c r="K3897">
        <v>7.0000000000000001E-3</v>
      </c>
      <c r="L3897">
        <v>5.7281259899999997</v>
      </c>
      <c r="M3897" s="2">
        <v>2.0190000000000002E-5</v>
      </c>
      <c r="N3897" s="2">
        <v>2.0190000000000002E-5</v>
      </c>
      <c r="Y3897">
        <v>2016</v>
      </c>
      <c r="Z3897" s="1">
        <v>44232</v>
      </c>
      <c r="AG3897">
        <v>2454968.1807900001</v>
      </c>
      <c r="AH3897">
        <v>3.0300000000000001E-3</v>
      </c>
      <c r="AI3897">
        <v>3.0300000000000001E-3</v>
      </c>
      <c r="AU3897" s="4"/>
      <c r="AV3897" s="4">
        <f>O3897*149597871*COS(U3897*3.14159265359/180)/(CL3897*695700)</f>
        <v>0</v>
      </c>
      <c r="AW3897" s="4">
        <f t="shared" si="132"/>
        <v>0</v>
      </c>
      <c r="BO3897" t="s">
        <v>156</v>
      </c>
      <c r="BP3897" t="s">
        <v>146</v>
      </c>
      <c r="BS3897" t="s">
        <v>11723</v>
      </c>
      <c r="BU3897" t="s">
        <v>11724</v>
      </c>
      <c r="BV3897">
        <v>282.72405900000001</v>
      </c>
      <c r="BW3897">
        <v>44.346477999999998</v>
      </c>
      <c r="BZ3897">
        <v>13.875</v>
      </c>
      <c r="CA3897">
        <v>13.209</v>
      </c>
      <c r="CB3897">
        <v>13.045999999999999</v>
      </c>
      <c r="CC3897">
        <v>383</v>
      </c>
      <c r="CF3897">
        <v>-0.17</v>
      </c>
      <c r="CG3897">
        <v>0.111</v>
      </c>
      <c r="CH3897">
        <v>9.0999999999999998E-2</v>
      </c>
      <c r="CI3897">
        <v>0.57999999999999996</v>
      </c>
      <c r="CJ3897">
        <v>0.03</v>
      </c>
      <c r="CK3897">
        <v>0.02</v>
      </c>
      <c r="CL3897">
        <v>0.56000000000000005</v>
      </c>
      <c r="CM3897">
        <v>0.02</v>
      </c>
      <c r="CN3897">
        <v>0.02</v>
      </c>
      <c r="CP3897">
        <v>3.16</v>
      </c>
      <c r="CQ3897">
        <v>-1.56</v>
      </c>
      <c r="CR3897">
        <v>4.6399999999999997</v>
      </c>
      <c r="CS3897">
        <v>4043</v>
      </c>
      <c r="CT3897">
        <v>34.4</v>
      </c>
      <c r="CU3897">
        <v>36.21</v>
      </c>
      <c r="CX3897" t="s">
        <v>11725</v>
      </c>
    </row>
    <row r="3898" spans="1:102" x14ac:dyDescent="0.25">
      <c r="A3898" t="s">
        <v>11726</v>
      </c>
      <c r="B3898" t="s">
        <v>98</v>
      </c>
      <c r="I3898">
        <v>0.15</v>
      </c>
      <c r="J3898">
        <v>1.2E-2</v>
      </c>
      <c r="K3898">
        <v>8.9999999999999993E-3</v>
      </c>
      <c r="L3898">
        <v>3.7557442600000002</v>
      </c>
      <c r="M3898" s="2">
        <v>1.083E-5</v>
      </c>
      <c r="N3898" s="2">
        <v>1.083E-5</v>
      </c>
      <c r="Y3898">
        <v>2016</v>
      </c>
      <c r="Z3898" s="1">
        <v>44232</v>
      </c>
      <c r="AG3898">
        <v>2454966.4328800002</v>
      </c>
      <c r="AH3898">
        <v>2.3999999999999998E-3</v>
      </c>
      <c r="AI3898">
        <v>2.3999999999999998E-3</v>
      </c>
      <c r="AU3898" s="4"/>
      <c r="AV3898" s="4">
        <f>O3898*149597871*COS(U3898*3.14159265359/180)/(CL3898*695700)</f>
        <v>0</v>
      </c>
      <c r="AW3898" s="4">
        <f t="shared" si="132"/>
        <v>0</v>
      </c>
      <c r="BO3898" t="s">
        <v>156</v>
      </c>
      <c r="BP3898" t="s">
        <v>146</v>
      </c>
      <c r="BS3898" t="s">
        <v>11727</v>
      </c>
      <c r="BU3898" t="s">
        <v>11728</v>
      </c>
      <c r="BV3898">
        <v>287.47743700000001</v>
      </c>
      <c r="BW3898">
        <v>44.237513999999997</v>
      </c>
      <c r="BZ3898">
        <v>14.351000000000001</v>
      </c>
      <c r="CA3898">
        <v>13.852</v>
      </c>
      <c r="CB3898">
        <v>13.788</v>
      </c>
      <c r="CC3898">
        <v>899</v>
      </c>
      <c r="CF3898">
        <v>-0.09</v>
      </c>
      <c r="CG3898">
        <v>0.186</v>
      </c>
      <c r="CH3898">
        <v>0.14699999999999999</v>
      </c>
      <c r="CI3898">
        <v>0.81</v>
      </c>
      <c r="CJ3898">
        <v>0.05</v>
      </c>
      <c r="CK3898">
        <v>0.04</v>
      </c>
      <c r="CL3898">
        <v>0.77</v>
      </c>
      <c r="CM3898">
        <v>0.05</v>
      </c>
      <c r="CN3898">
        <v>0.04</v>
      </c>
      <c r="CP3898">
        <v>5.25</v>
      </c>
      <c r="CQ3898">
        <v>-3.24</v>
      </c>
      <c r="CR3898">
        <v>5.79</v>
      </c>
      <c r="CS3898">
        <v>5102</v>
      </c>
      <c r="CT3898">
        <v>62.12</v>
      </c>
      <c r="CU3898">
        <v>71.959999999999994</v>
      </c>
      <c r="CX3898" t="s">
        <v>11729</v>
      </c>
    </row>
    <row r="3899" spans="1:102" x14ac:dyDescent="0.25">
      <c r="A3899" t="s">
        <v>11730</v>
      </c>
      <c r="B3899" t="s">
        <v>98</v>
      </c>
      <c r="I3899">
        <v>8.2000000000000003E-2</v>
      </c>
      <c r="J3899">
        <v>6.0000000000000001E-3</v>
      </c>
      <c r="K3899">
        <v>6.0000000000000001E-3</v>
      </c>
      <c r="L3899">
        <v>7.0971422300000002</v>
      </c>
      <c r="M3899" s="2">
        <v>2.921E-5</v>
      </c>
      <c r="N3899" s="2">
        <v>2.921E-5</v>
      </c>
      <c r="Y3899">
        <v>2016</v>
      </c>
      <c r="Z3899" s="1">
        <v>44232</v>
      </c>
      <c r="AG3899">
        <v>2454969.34344</v>
      </c>
      <c r="AH3899">
        <v>3.1099999999999999E-3</v>
      </c>
      <c r="AI3899">
        <v>3.1099999999999999E-3</v>
      </c>
      <c r="AU3899" s="4"/>
      <c r="AV3899" s="4">
        <f>O3899*149597871*COS(U3899*3.14159265359/180)/(CL3899*695700)</f>
        <v>0</v>
      </c>
      <c r="AW3899" s="4">
        <f t="shared" si="132"/>
        <v>0</v>
      </c>
      <c r="BO3899" t="s">
        <v>156</v>
      </c>
      <c r="BP3899" t="s">
        <v>146</v>
      </c>
      <c r="BS3899" t="s">
        <v>11731</v>
      </c>
      <c r="BU3899" t="s">
        <v>11732</v>
      </c>
      <c r="BV3899">
        <v>285.62853200000001</v>
      </c>
      <c r="BW3899">
        <v>44.310889000000003</v>
      </c>
      <c r="BZ3899">
        <v>13.441000000000001</v>
      </c>
      <c r="CA3899">
        <v>12.872</v>
      </c>
      <c r="CB3899">
        <v>12.608000000000001</v>
      </c>
      <c r="CC3899">
        <v>224</v>
      </c>
      <c r="CF3899">
        <v>-0.43</v>
      </c>
      <c r="CG3899">
        <v>8.5999999999999993E-2</v>
      </c>
      <c r="CH3899">
        <v>8.2000000000000003E-2</v>
      </c>
      <c r="CI3899">
        <v>0.46</v>
      </c>
      <c r="CJ3899">
        <v>0.03</v>
      </c>
      <c r="CK3899">
        <v>0.03</v>
      </c>
      <c r="CL3899">
        <v>0.44</v>
      </c>
      <c r="CM3899">
        <v>0.03</v>
      </c>
      <c r="CN3899">
        <v>0.03</v>
      </c>
      <c r="CP3899">
        <v>3.89</v>
      </c>
      <c r="CQ3899">
        <v>-2.33</v>
      </c>
      <c r="CR3899">
        <v>5.81</v>
      </c>
      <c r="CS3899">
        <v>3804</v>
      </c>
      <c r="CT3899">
        <v>34.03</v>
      </c>
      <c r="CU3899">
        <v>35.65</v>
      </c>
      <c r="CX3899" t="s">
        <v>11733</v>
      </c>
    </row>
    <row r="3900" spans="1:102" x14ac:dyDescent="0.25">
      <c r="A3900" t="s">
        <v>11734</v>
      </c>
      <c r="B3900" t="s">
        <v>98</v>
      </c>
      <c r="C3900">
        <v>6.1900000000000002E-3</v>
      </c>
      <c r="D3900">
        <v>1.6800000000000001E-3</v>
      </c>
      <c r="E3900">
        <v>1.6800000000000001E-3</v>
      </c>
      <c r="I3900">
        <v>0.1</v>
      </c>
      <c r="J3900">
        <v>0.01</v>
      </c>
      <c r="K3900">
        <v>0.01</v>
      </c>
      <c r="L3900">
        <v>0.35500744000000001</v>
      </c>
      <c r="M3900" s="2">
        <v>5.9999999999999995E-8</v>
      </c>
      <c r="N3900" s="2">
        <v>5.9999999999999995E-8</v>
      </c>
      <c r="O3900">
        <v>0.01</v>
      </c>
      <c r="P3900">
        <v>1.0999999999999999E-2</v>
      </c>
      <c r="Q3900">
        <v>2.5000000000000001E-3</v>
      </c>
      <c r="U3900">
        <v>79</v>
      </c>
      <c r="V3900">
        <v>14</v>
      </c>
      <c r="W3900">
        <v>9</v>
      </c>
      <c r="Y3900">
        <v>2013</v>
      </c>
      <c r="Z3900" s="1">
        <v>44232</v>
      </c>
      <c r="AJ3900">
        <v>2454953.9598400001</v>
      </c>
      <c r="AK3900">
        <v>1.4999999999999999E-4</v>
      </c>
      <c r="AL3900">
        <v>1.4999999999999999E-4</v>
      </c>
      <c r="AT3900" s="4">
        <f>AV3900</f>
        <v>0.54706759572548758</v>
      </c>
      <c r="AU3900" s="4">
        <f t="shared" si="133"/>
        <v>0.54706759572548758</v>
      </c>
      <c r="AV3900" s="4">
        <f>O3900*149597871*COS(U3900*3.14159265359/180)/(CL3900*695700)</f>
        <v>0.54706759572548758</v>
      </c>
      <c r="AW3900" s="4">
        <f t="shared" si="132"/>
        <v>0.54706759572548758</v>
      </c>
      <c r="BC3900">
        <v>2</v>
      </c>
      <c r="BD3900">
        <v>0.3</v>
      </c>
      <c r="BE3900">
        <v>0.3</v>
      </c>
      <c r="BF3900">
        <v>2330</v>
      </c>
      <c r="BO3900" t="s">
        <v>99</v>
      </c>
      <c r="BP3900" t="s">
        <v>146</v>
      </c>
      <c r="BS3900" t="s">
        <v>11735</v>
      </c>
      <c r="BU3900" t="s">
        <v>11736</v>
      </c>
      <c r="BV3900">
        <v>293.74169000000001</v>
      </c>
      <c r="BW3900">
        <v>44.448329999999999</v>
      </c>
      <c r="BX3900">
        <v>12</v>
      </c>
      <c r="BZ3900">
        <v>10.183999999999999</v>
      </c>
      <c r="CA3900">
        <v>9.6750000000000007</v>
      </c>
      <c r="CC3900">
        <v>124.82</v>
      </c>
      <c r="CD3900">
        <v>0.33</v>
      </c>
      <c r="CE3900">
        <v>0.33</v>
      </c>
      <c r="CF3900">
        <v>-0.14000000000000001</v>
      </c>
      <c r="CG3900">
        <v>0.08</v>
      </c>
      <c r="CH3900">
        <v>0.08</v>
      </c>
      <c r="CI3900">
        <v>0.84</v>
      </c>
      <c r="CJ3900">
        <v>0.32</v>
      </c>
      <c r="CK3900">
        <v>0.32</v>
      </c>
      <c r="CL3900">
        <v>0.75</v>
      </c>
      <c r="CM3900">
        <v>0.03</v>
      </c>
      <c r="CN3900">
        <v>0.03</v>
      </c>
      <c r="CO3900" t="s">
        <v>406</v>
      </c>
      <c r="CS3900">
        <v>5089</v>
      </c>
      <c r="CT3900">
        <v>50</v>
      </c>
      <c r="CU3900">
        <v>50</v>
      </c>
      <c r="CW3900" t="s">
        <v>475</v>
      </c>
      <c r="CX3900" t="s">
        <v>11737</v>
      </c>
    </row>
    <row r="3901" spans="1:102" x14ac:dyDescent="0.25">
      <c r="A3901" t="s">
        <v>11738</v>
      </c>
      <c r="B3901" t="s">
        <v>98</v>
      </c>
      <c r="I3901">
        <v>7.9000000000000001E-2</v>
      </c>
      <c r="J3901">
        <v>5.0000000000000001E-3</v>
      </c>
      <c r="K3901">
        <v>8.0000000000000002E-3</v>
      </c>
      <c r="L3901">
        <v>0.67737515999999998</v>
      </c>
      <c r="M3901" s="2">
        <v>1.2500000000000001E-6</v>
      </c>
      <c r="N3901" s="2">
        <v>1.2500000000000001E-6</v>
      </c>
      <c r="Y3901">
        <v>2016</v>
      </c>
      <c r="Z3901" s="1">
        <v>44232</v>
      </c>
      <c r="AG3901">
        <v>2454966.9458099999</v>
      </c>
      <c r="AH3901">
        <v>1.4300000000000001E-3</v>
      </c>
      <c r="AI3901">
        <v>1.4300000000000001E-3</v>
      </c>
      <c r="AU3901" s="4"/>
      <c r="AV3901" s="4">
        <f>O3901*149597871*COS(U3901*3.14159265359/180)/(CL3901*695700)</f>
        <v>0</v>
      </c>
      <c r="AW3901" s="4">
        <f t="shared" si="132"/>
        <v>0</v>
      </c>
      <c r="BO3901" t="s">
        <v>156</v>
      </c>
      <c r="BP3901" t="s">
        <v>146</v>
      </c>
      <c r="BS3901" t="s">
        <v>11739</v>
      </c>
      <c r="BU3901" t="s">
        <v>11740</v>
      </c>
      <c r="BV3901">
        <v>281.766389</v>
      </c>
      <c r="BW3901">
        <v>44.292549000000001</v>
      </c>
      <c r="BZ3901">
        <v>12.214</v>
      </c>
      <c r="CA3901">
        <v>11.891</v>
      </c>
      <c r="CB3901">
        <v>11.824</v>
      </c>
      <c r="CC3901">
        <v>520</v>
      </c>
      <c r="CF3901">
        <v>0.05</v>
      </c>
      <c r="CG3901">
        <v>9.1999999999999998E-2</v>
      </c>
      <c r="CH3901">
        <v>8.8999999999999996E-2</v>
      </c>
      <c r="CI3901">
        <v>1.01</v>
      </c>
      <c r="CJ3901">
        <v>0.03</v>
      </c>
      <c r="CK3901">
        <v>0.03</v>
      </c>
      <c r="CL3901">
        <v>1.02</v>
      </c>
      <c r="CM3901">
        <v>0.06</v>
      </c>
      <c r="CN3901">
        <v>0.1</v>
      </c>
      <c r="CP3901">
        <v>4.9000000000000004</v>
      </c>
      <c r="CQ3901">
        <v>-2.68</v>
      </c>
      <c r="CR3901">
        <v>2.57</v>
      </c>
      <c r="CS3901">
        <v>5769</v>
      </c>
      <c r="CT3901">
        <v>57.06</v>
      </c>
      <c r="CU3901">
        <v>62.55</v>
      </c>
      <c r="CX3901" t="s">
        <v>11741</v>
      </c>
    </row>
    <row r="3902" spans="1:102" x14ac:dyDescent="0.25">
      <c r="A3902" t="s">
        <v>11742</v>
      </c>
      <c r="B3902" t="s">
        <v>98</v>
      </c>
      <c r="I3902">
        <v>0.25800000000000001</v>
      </c>
      <c r="J3902">
        <v>2.1000000000000001E-2</v>
      </c>
      <c r="K3902">
        <v>4.3999999999999997E-2</v>
      </c>
      <c r="L3902">
        <v>13.2140732</v>
      </c>
      <c r="M3902" s="2">
        <v>3.5769999999999998E-5</v>
      </c>
      <c r="N3902" s="2">
        <v>3.5769999999999998E-5</v>
      </c>
      <c r="Y3902">
        <v>2016</v>
      </c>
      <c r="Z3902" s="1">
        <v>44232</v>
      </c>
      <c r="AG3902">
        <v>2454973.5872499999</v>
      </c>
      <c r="AH3902">
        <v>2.2899999999999999E-3</v>
      </c>
      <c r="AI3902">
        <v>2.2899999999999999E-3</v>
      </c>
      <c r="AU3902" s="4"/>
      <c r="AV3902" s="4">
        <f>O3902*149597871*COS(U3902*3.14159265359/180)/(CL3902*695700)</f>
        <v>0</v>
      </c>
      <c r="AW3902" s="4">
        <f t="shared" si="132"/>
        <v>0</v>
      </c>
      <c r="BO3902" t="s">
        <v>156</v>
      </c>
      <c r="BP3902" t="s">
        <v>146</v>
      </c>
      <c r="BS3902" t="s">
        <v>11743</v>
      </c>
      <c r="BU3902" t="s">
        <v>11744</v>
      </c>
      <c r="BV3902">
        <v>287.65361899999999</v>
      </c>
      <c r="BW3902">
        <v>47.414811</v>
      </c>
      <c r="BZ3902">
        <v>14.598000000000001</v>
      </c>
      <c r="CA3902">
        <v>14.125</v>
      </c>
      <c r="CB3902">
        <v>14.048999999999999</v>
      </c>
      <c r="CC3902">
        <v>1036</v>
      </c>
      <c r="CF3902">
        <v>-0.1</v>
      </c>
      <c r="CG3902">
        <v>0.19900000000000001</v>
      </c>
      <c r="CH3902">
        <v>0.151</v>
      </c>
      <c r="CI3902">
        <v>0.81</v>
      </c>
      <c r="CJ3902">
        <v>0.05</v>
      </c>
      <c r="CK3902">
        <v>0.04</v>
      </c>
      <c r="CL3902">
        <v>0.78</v>
      </c>
      <c r="CM3902">
        <v>0.06</v>
      </c>
      <c r="CN3902">
        <v>0.04</v>
      </c>
      <c r="CP3902">
        <v>4.9000000000000004</v>
      </c>
      <c r="CQ3902">
        <v>-3.01</v>
      </c>
      <c r="CR3902">
        <v>6.1</v>
      </c>
      <c r="CS3902">
        <v>5162</v>
      </c>
      <c r="CT3902">
        <v>64.489999999999995</v>
      </c>
      <c r="CU3902">
        <v>64.88</v>
      </c>
      <c r="CX3902" t="s">
        <v>11745</v>
      </c>
    </row>
    <row r="3903" spans="1:102" x14ac:dyDescent="0.25">
      <c r="A3903" t="s">
        <v>11746</v>
      </c>
      <c r="B3903" t="s">
        <v>98</v>
      </c>
      <c r="I3903">
        <v>0.28599999999999998</v>
      </c>
      <c r="J3903">
        <v>2.7E-2</v>
      </c>
      <c r="K3903">
        <v>4.2000000000000003E-2</v>
      </c>
      <c r="L3903">
        <v>158.6853308</v>
      </c>
      <c r="M3903">
        <v>4.373E-4</v>
      </c>
      <c r="N3903">
        <v>4.373E-4</v>
      </c>
      <c r="Y3903">
        <v>2016</v>
      </c>
      <c r="Z3903" s="1">
        <v>44232</v>
      </c>
      <c r="AG3903">
        <v>2455006.9491499998</v>
      </c>
      <c r="AH3903">
        <v>1.98E-3</v>
      </c>
      <c r="AI3903">
        <v>1.98E-3</v>
      </c>
      <c r="AU3903" s="4"/>
      <c r="AV3903" s="4">
        <f>O3903*149597871*COS(U3903*3.14159265359/180)/(CL3903*695700)</f>
        <v>0</v>
      </c>
      <c r="AW3903" s="4">
        <f t="shared" si="132"/>
        <v>0</v>
      </c>
      <c r="BO3903" t="s">
        <v>156</v>
      </c>
      <c r="BP3903" t="s">
        <v>146</v>
      </c>
      <c r="BS3903" t="s">
        <v>11747</v>
      </c>
      <c r="BU3903" t="s">
        <v>11748</v>
      </c>
      <c r="BV3903">
        <v>288.86823099999998</v>
      </c>
      <c r="BW3903">
        <v>47.759433999999999</v>
      </c>
      <c r="BZ3903">
        <v>11.669</v>
      </c>
      <c r="CA3903">
        <v>11.355</v>
      </c>
      <c r="CB3903">
        <v>11.324999999999999</v>
      </c>
      <c r="CC3903">
        <v>412</v>
      </c>
      <c r="CF3903">
        <v>-0.14000000000000001</v>
      </c>
      <c r="CG3903">
        <v>0.125</v>
      </c>
      <c r="CH3903">
        <v>0.127</v>
      </c>
      <c r="CI3903">
        <v>0.98</v>
      </c>
      <c r="CJ3903">
        <v>0.05</v>
      </c>
      <c r="CK3903">
        <v>0.05</v>
      </c>
      <c r="CL3903">
        <v>1.01</v>
      </c>
      <c r="CM3903">
        <v>0.09</v>
      </c>
      <c r="CN3903">
        <v>0.13</v>
      </c>
      <c r="CP3903">
        <v>5.25</v>
      </c>
      <c r="CQ3903">
        <v>-3.02</v>
      </c>
      <c r="CR3903">
        <v>2.6</v>
      </c>
      <c r="CS3903">
        <v>5867</v>
      </c>
      <c r="CT3903">
        <v>61.94</v>
      </c>
      <c r="CU3903">
        <v>70.099999999999994</v>
      </c>
      <c r="CX3903" t="s">
        <v>11749</v>
      </c>
    </row>
    <row r="3904" spans="1:102" x14ac:dyDescent="0.25">
      <c r="A3904" t="s">
        <v>11750</v>
      </c>
      <c r="B3904" t="s">
        <v>98</v>
      </c>
      <c r="I3904">
        <v>7.0000000000000007E-2</v>
      </c>
      <c r="J3904">
        <v>7.0000000000000001E-3</v>
      </c>
      <c r="K3904">
        <v>4.0000000000000001E-3</v>
      </c>
      <c r="L3904">
        <v>4.2926463799999999</v>
      </c>
      <c r="M3904" s="2">
        <v>3.4289999999999999E-5</v>
      </c>
      <c r="N3904" s="2">
        <v>3.4289999999999999E-5</v>
      </c>
      <c r="Y3904">
        <v>2016</v>
      </c>
      <c r="Z3904" s="1">
        <v>44232</v>
      </c>
      <c r="AG3904">
        <v>2454967.7973799999</v>
      </c>
      <c r="AH3904">
        <v>6.2599999999999999E-3</v>
      </c>
      <c r="AI3904">
        <v>6.2599999999999999E-3</v>
      </c>
      <c r="AU3904" s="4"/>
      <c r="AV3904" s="4">
        <f>O3904*149597871*COS(U3904*3.14159265359/180)/(CL3904*695700)</f>
        <v>0</v>
      </c>
      <c r="AW3904" s="4">
        <f t="shared" si="132"/>
        <v>0</v>
      </c>
      <c r="BO3904" t="s">
        <v>156</v>
      </c>
      <c r="BP3904" t="s">
        <v>146</v>
      </c>
      <c r="BS3904" t="s">
        <v>11751</v>
      </c>
      <c r="BU3904" t="s">
        <v>11752</v>
      </c>
      <c r="BV3904">
        <v>291.06293599999998</v>
      </c>
      <c r="BW3904">
        <v>47.484802999999999</v>
      </c>
      <c r="BZ3904">
        <v>12.705</v>
      </c>
      <c r="CA3904">
        <v>12.342000000000001</v>
      </c>
      <c r="CB3904">
        <v>12.287000000000001</v>
      </c>
      <c r="CC3904">
        <v>544</v>
      </c>
      <c r="CF3904">
        <v>0.01</v>
      </c>
      <c r="CG3904">
        <v>0.10299999999999999</v>
      </c>
      <c r="CH3904">
        <v>0.10199999999999999</v>
      </c>
      <c r="CI3904">
        <v>0.93</v>
      </c>
      <c r="CJ3904">
        <v>0.04</v>
      </c>
      <c r="CK3904">
        <v>0.03</v>
      </c>
      <c r="CL3904">
        <v>0.89</v>
      </c>
      <c r="CM3904">
        <v>0.03</v>
      </c>
      <c r="CN3904">
        <v>0.04</v>
      </c>
      <c r="CP3904">
        <v>3.89</v>
      </c>
      <c r="CQ3904">
        <v>-2.14</v>
      </c>
      <c r="CR3904">
        <v>3.4</v>
      </c>
      <c r="CS3904">
        <v>5521</v>
      </c>
      <c r="CT3904">
        <v>52.89</v>
      </c>
      <c r="CU3904">
        <v>66.78</v>
      </c>
      <c r="CX3904" t="s">
        <v>11753</v>
      </c>
    </row>
    <row r="3905" spans="1:102" x14ac:dyDescent="0.25">
      <c r="A3905" t="s">
        <v>11754</v>
      </c>
      <c r="B3905" t="s">
        <v>98</v>
      </c>
      <c r="I3905">
        <v>0.20799999999999999</v>
      </c>
      <c r="L3905">
        <v>7.0539500000000004</v>
      </c>
      <c r="Y3905">
        <v>2020</v>
      </c>
      <c r="Z3905" s="1">
        <v>44232</v>
      </c>
      <c r="AU3905" s="4"/>
      <c r="AV3905" s="4">
        <f>O3905*149597871*COS(U3905*3.14159265359/180)/(CL3905*695700)</f>
        <v>0</v>
      </c>
      <c r="AW3905" s="4">
        <f t="shared" si="132"/>
        <v>0</v>
      </c>
      <c r="BO3905" t="s">
        <v>99</v>
      </c>
      <c r="BP3905" t="s">
        <v>146</v>
      </c>
      <c r="BS3905" t="s">
        <v>11755</v>
      </c>
      <c r="BU3905" t="s">
        <v>11752</v>
      </c>
      <c r="BV3905">
        <v>291.06293599999998</v>
      </c>
      <c r="BW3905">
        <v>47.484802999999999</v>
      </c>
      <c r="BZ3905">
        <v>12.705</v>
      </c>
      <c r="CA3905">
        <v>12.342000000000001</v>
      </c>
      <c r="CB3905">
        <v>12.287000000000001</v>
      </c>
      <c r="CC3905">
        <v>544</v>
      </c>
      <c r="CF3905">
        <v>0.01</v>
      </c>
      <c r="CG3905">
        <v>0.10299999999999999</v>
      </c>
      <c r="CH3905">
        <v>0.10199999999999999</v>
      </c>
      <c r="CI3905">
        <v>0.93</v>
      </c>
      <c r="CJ3905">
        <v>0.04</v>
      </c>
      <c r="CK3905">
        <v>0.03</v>
      </c>
      <c r="CL3905">
        <v>0.89</v>
      </c>
      <c r="CM3905">
        <v>0.03</v>
      </c>
      <c r="CN3905">
        <v>0.04</v>
      </c>
      <c r="CP3905">
        <v>3.89</v>
      </c>
      <c r="CQ3905">
        <v>-2.14</v>
      </c>
      <c r="CR3905">
        <v>3.4</v>
      </c>
      <c r="CS3905">
        <v>5521</v>
      </c>
      <c r="CT3905">
        <v>52.89</v>
      </c>
      <c r="CU3905">
        <v>66.78</v>
      </c>
      <c r="CX3905" t="s">
        <v>11753</v>
      </c>
    </row>
    <row r="3906" spans="1:102" x14ac:dyDescent="0.25">
      <c r="A3906" t="s">
        <v>11756</v>
      </c>
      <c r="B3906" t="s">
        <v>98</v>
      </c>
      <c r="I3906">
        <v>0.14099999999999999</v>
      </c>
      <c r="J3906">
        <v>2.9000000000000001E-2</v>
      </c>
      <c r="K3906">
        <v>0.03</v>
      </c>
      <c r="L3906">
        <v>31.5922646</v>
      </c>
      <c r="M3906">
        <v>6.8090000000000002E-4</v>
      </c>
      <c r="N3906">
        <v>6.8090000000000002E-4</v>
      </c>
      <c r="Y3906">
        <v>2016</v>
      </c>
      <c r="Z3906" s="1">
        <v>44232</v>
      </c>
      <c r="AG3906">
        <v>2454975.9663999998</v>
      </c>
      <c r="AH3906">
        <v>1.6799999999999999E-2</v>
      </c>
      <c r="AI3906">
        <v>1.6799999999999999E-2</v>
      </c>
      <c r="AU3906" s="4"/>
      <c r="AV3906" s="4">
        <f>O3906*149597871*COS(U3906*3.14159265359/180)/(CL3906*695700)</f>
        <v>0</v>
      </c>
      <c r="AW3906" s="4">
        <f t="shared" si="132"/>
        <v>0</v>
      </c>
      <c r="BO3906" t="s">
        <v>156</v>
      </c>
      <c r="BP3906" t="s">
        <v>146</v>
      </c>
      <c r="BS3906" t="s">
        <v>11757</v>
      </c>
      <c r="BU3906" t="s">
        <v>11758</v>
      </c>
      <c r="BV3906">
        <v>295.92066299999999</v>
      </c>
      <c r="BW3906">
        <v>47.448616000000001</v>
      </c>
      <c r="BZ3906">
        <v>12.061</v>
      </c>
      <c r="CA3906">
        <v>11.704000000000001</v>
      </c>
      <c r="CB3906">
        <v>11.617000000000001</v>
      </c>
      <c r="CC3906">
        <v>604</v>
      </c>
      <c r="CF3906">
        <v>7.0000000000000007E-2</v>
      </c>
      <c r="CG3906">
        <v>6.2E-2</v>
      </c>
      <c r="CH3906">
        <v>8.7999999999999995E-2</v>
      </c>
      <c r="CI3906">
        <v>1</v>
      </c>
      <c r="CJ3906">
        <v>0.05</v>
      </c>
      <c r="CK3906">
        <v>7.0000000000000007E-2</v>
      </c>
      <c r="CL3906">
        <v>1.32</v>
      </c>
      <c r="CM3906">
        <v>0.26</v>
      </c>
      <c r="CN3906">
        <v>0.28000000000000003</v>
      </c>
      <c r="CP3906">
        <v>9.1199999999999992</v>
      </c>
      <c r="CQ3906">
        <v>-2.09</v>
      </c>
      <c r="CR3906">
        <v>1.9</v>
      </c>
      <c r="CS3906">
        <v>5674</v>
      </c>
      <c r="CT3906">
        <v>83.91</v>
      </c>
      <c r="CU3906">
        <v>74.62</v>
      </c>
      <c r="CX3906" t="s">
        <v>11759</v>
      </c>
    </row>
    <row r="3907" spans="1:102" x14ac:dyDescent="0.25">
      <c r="A3907" t="s">
        <v>11760</v>
      </c>
      <c r="B3907" t="s">
        <v>98</v>
      </c>
      <c r="I3907">
        <v>1.1619999999999999</v>
      </c>
      <c r="J3907">
        <v>4.7E-2</v>
      </c>
      <c r="K3907">
        <v>3.9E-2</v>
      </c>
      <c r="L3907">
        <v>1.9737609300000001</v>
      </c>
      <c r="M3907" s="2">
        <v>9.9999999999999995E-8</v>
      </c>
      <c r="N3907" s="2">
        <v>9.9999999999999995E-8</v>
      </c>
      <c r="Y3907">
        <v>2016</v>
      </c>
      <c r="Z3907" s="1">
        <v>44232</v>
      </c>
      <c r="AG3907">
        <v>2455011.6893719998</v>
      </c>
      <c r="AH3907" s="2">
        <v>4.0000000000000003E-5</v>
      </c>
      <c r="AI3907" s="2">
        <v>4.0000000000000003E-5</v>
      </c>
      <c r="AU3907" s="4"/>
      <c r="AV3907" s="4">
        <f>O3907*149597871*COS(U3907*3.14159265359/180)/(CL3907*695700)</f>
        <v>0</v>
      </c>
      <c r="AW3907" s="4">
        <f t="shared" ref="AW3907:AW3970" si="134">IF(ABS(AV3907)&lt;1,AV3907,999)</f>
        <v>0</v>
      </c>
      <c r="BO3907" t="s">
        <v>156</v>
      </c>
      <c r="BP3907" t="s">
        <v>146</v>
      </c>
      <c r="BS3907" t="s">
        <v>11761</v>
      </c>
      <c r="BU3907" t="s">
        <v>11762</v>
      </c>
      <c r="BV3907">
        <v>292.06830400000001</v>
      </c>
      <c r="BW3907">
        <v>38.842261000000001</v>
      </c>
      <c r="BZ3907">
        <v>14.079000000000001</v>
      </c>
      <c r="CA3907">
        <v>13.55</v>
      </c>
      <c r="CB3907">
        <v>13.381</v>
      </c>
      <c r="CC3907">
        <v>666</v>
      </c>
      <c r="CF3907">
        <v>-0.02</v>
      </c>
      <c r="CG3907">
        <v>0.13300000000000001</v>
      </c>
      <c r="CH3907">
        <v>0.13100000000000001</v>
      </c>
      <c r="CI3907">
        <v>0.77</v>
      </c>
      <c r="CJ3907">
        <v>0.04</v>
      </c>
      <c r="CK3907">
        <v>0.03</v>
      </c>
      <c r="CL3907">
        <v>0.71</v>
      </c>
      <c r="CM3907">
        <v>0.03</v>
      </c>
      <c r="CN3907">
        <v>0.02</v>
      </c>
      <c r="CP3907">
        <v>2.82</v>
      </c>
      <c r="CQ3907">
        <v>-1.29</v>
      </c>
      <c r="CR3907">
        <v>4.7</v>
      </c>
      <c r="CS3907">
        <v>4739</v>
      </c>
      <c r="CT3907">
        <v>69.98</v>
      </c>
      <c r="CU3907">
        <v>115.49</v>
      </c>
      <c r="CX3907" t="s">
        <v>11763</v>
      </c>
    </row>
    <row r="3908" spans="1:102" x14ac:dyDescent="0.25">
      <c r="A3908" t="s">
        <v>11764</v>
      </c>
      <c r="B3908" t="s">
        <v>98</v>
      </c>
      <c r="I3908">
        <v>0.217</v>
      </c>
      <c r="J3908">
        <v>6.0000000000000001E-3</v>
      </c>
      <c r="K3908">
        <v>1.0999999999999999E-2</v>
      </c>
      <c r="L3908">
        <v>53.5293487</v>
      </c>
      <c r="M3908">
        <v>2.5710000000000002E-4</v>
      </c>
      <c r="N3908">
        <v>2.5710000000000002E-4</v>
      </c>
      <c r="Y3908">
        <v>2016</v>
      </c>
      <c r="Z3908" s="1">
        <v>44232</v>
      </c>
      <c r="AG3908">
        <v>2454980.8641499998</v>
      </c>
      <c r="AH3908">
        <v>3.3800000000000002E-3</v>
      </c>
      <c r="AI3908">
        <v>3.3800000000000002E-3</v>
      </c>
      <c r="AU3908" s="4"/>
      <c r="AV3908" s="4">
        <f>O3908*149597871*COS(U3908*3.14159265359/180)/(CL3908*695700)</f>
        <v>0</v>
      </c>
      <c r="AW3908" s="4">
        <f t="shared" si="134"/>
        <v>0</v>
      </c>
      <c r="BO3908" t="s">
        <v>156</v>
      </c>
      <c r="BP3908" t="s">
        <v>146</v>
      </c>
      <c r="BS3908" t="s">
        <v>11765</v>
      </c>
      <c r="BU3908" t="s">
        <v>11766</v>
      </c>
      <c r="BV3908">
        <v>293.74393800000001</v>
      </c>
      <c r="BW3908">
        <v>38.939276</v>
      </c>
      <c r="BZ3908">
        <v>13.340999999999999</v>
      </c>
      <c r="CA3908">
        <v>12.843</v>
      </c>
      <c r="CB3908">
        <v>12.706</v>
      </c>
      <c r="CC3908">
        <v>512</v>
      </c>
      <c r="CF3908">
        <v>0.09</v>
      </c>
      <c r="CG3908">
        <v>0.10299999999999999</v>
      </c>
      <c r="CH3908">
        <v>0.106</v>
      </c>
      <c r="CI3908">
        <v>0.81</v>
      </c>
      <c r="CJ3908">
        <v>0.03</v>
      </c>
      <c r="CK3908">
        <v>0.02</v>
      </c>
      <c r="CL3908">
        <v>0.74</v>
      </c>
      <c r="CM3908">
        <v>0.01</v>
      </c>
      <c r="CN3908">
        <v>0.01</v>
      </c>
      <c r="CP3908">
        <v>2.5099999999999998</v>
      </c>
      <c r="CQ3908">
        <v>-0.96</v>
      </c>
      <c r="CR3908">
        <v>2.14</v>
      </c>
      <c r="CS3908">
        <v>4838</v>
      </c>
      <c r="CT3908">
        <v>45.6</v>
      </c>
      <c r="CU3908">
        <v>59.77</v>
      </c>
      <c r="CX3908" t="s">
        <v>11767</v>
      </c>
    </row>
    <row r="3909" spans="1:102" x14ac:dyDescent="0.25">
      <c r="A3909" t="s">
        <v>11768</v>
      </c>
      <c r="B3909" t="s">
        <v>98</v>
      </c>
      <c r="I3909">
        <v>0.114</v>
      </c>
      <c r="J3909">
        <v>6.0000000000000001E-3</v>
      </c>
      <c r="K3909">
        <v>5.0000000000000001E-3</v>
      </c>
      <c r="L3909">
        <v>0.92831050000000004</v>
      </c>
      <c r="M3909" s="2">
        <v>2.2000000000000001E-6</v>
      </c>
      <c r="N3909" s="2">
        <v>2.2000000000000001E-6</v>
      </c>
      <c r="Y3909">
        <v>2016</v>
      </c>
      <c r="Z3909" s="1">
        <v>44232</v>
      </c>
      <c r="AG3909">
        <v>2454966.8034100002</v>
      </c>
      <c r="AH3909">
        <v>1.8400000000000001E-3</v>
      </c>
      <c r="AI3909">
        <v>1.8400000000000001E-3</v>
      </c>
      <c r="AU3909" s="4"/>
      <c r="AV3909" s="4">
        <f>O3909*149597871*COS(U3909*3.14159265359/180)/(CL3909*695700)</f>
        <v>0</v>
      </c>
      <c r="AW3909" s="4">
        <f t="shared" si="134"/>
        <v>0</v>
      </c>
      <c r="BO3909" t="s">
        <v>156</v>
      </c>
      <c r="BP3909" t="s">
        <v>146</v>
      </c>
      <c r="BS3909" t="s">
        <v>11769</v>
      </c>
      <c r="BU3909" t="s">
        <v>11770</v>
      </c>
      <c r="BV3909">
        <v>291.69246500000003</v>
      </c>
      <c r="BW3909">
        <v>38.572907000000001</v>
      </c>
      <c r="BZ3909">
        <v>13.936999999999999</v>
      </c>
      <c r="CA3909">
        <v>13.305999999999999</v>
      </c>
      <c r="CB3909">
        <v>13.105</v>
      </c>
      <c r="CC3909">
        <v>468</v>
      </c>
      <c r="CF3909">
        <v>-0.09</v>
      </c>
      <c r="CG3909">
        <v>8.1000000000000003E-2</v>
      </c>
      <c r="CH3909">
        <v>0.105</v>
      </c>
      <c r="CI3909">
        <v>0.65</v>
      </c>
      <c r="CJ3909">
        <v>0.02</v>
      </c>
      <c r="CK3909">
        <v>0.03</v>
      </c>
      <c r="CL3909">
        <v>0.62</v>
      </c>
      <c r="CM3909">
        <v>0.02</v>
      </c>
      <c r="CN3909">
        <v>0.02</v>
      </c>
      <c r="CP3909">
        <v>3.39</v>
      </c>
      <c r="CQ3909">
        <v>-1.78</v>
      </c>
      <c r="CR3909">
        <v>4.09</v>
      </c>
      <c r="CS3909">
        <v>4248</v>
      </c>
      <c r="CT3909">
        <v>33.57</v>
      </c>
      <c r="CU3909">
        <v>40.9</v>
      </c>
      <c r="CX3909" t="s">
        <v>11771</v>
      </c>
    </row>
    <row r="3910" spans="1:102" x14ac:dyDescent="0.25">
      <c r="A3910" t="s">
        <v>11772</v>
      </c>
      <c r="B3910" t="s">
        <v>98</v>
      </c>
      <c r="I3910">
        <v>0.22700000000000001</v>
      </c>
      <c r="J3910">
        <v>3.5999999999999997E-2</v>
      </c>
      <c r="K3910">
        <v>0.08</v>
      </c>
      <c r="L3910">
        <v>8.3984626900000006</v>
      </c>
      <c r="M3910" s="2">
        <v>5.719E-5</v>
      </c>
      <c r="N3910" s="2">
        <v>5.719E-5</v>
      </c>
      <c r="Y3910">
        <v>2016</v>
      </c>
      <c r="Z3910" s="1">
        <v>44232</v>
      </c>
      <c r="AG3910">
        <v>2454969.3115500002</v>
      </c>
      <c r="AH3910">
        <v>5.13E-3</v>
      </c>
      <c r="AI3910">
        <v>5.13E-3</v>
      </c>
      <c r="AU3910" s="4"/>
      <c r="AV3910" s="4">
        <f>O3910*149597871*COS(U3910*3.14159265359/180)/(CL3910*695700)</f>
        <v>0</v>
      </c>
      <c r="AW3910" s="4">
        <f t="shared" si="134"/>
        <v>0</v>
      </c>
      <c r="BO3910" t="s">
        <v>156</v>
      </c>
      <c r="BP3910" t="s">
        <v>146</v>
      </c>
      <c r="BS3910" t="s">
        <v>11773</v>
      </c>
      <c r="BU3910" t="s">
        <v>11774</v>
      </c>
      <c r="BV3910">
        <v>290.00041399999998</v>
      </c>
      <c r="BW3910">
        <v>38.539892000000002</v>
      </c>
      <c r="BZ3910">
        <v>14.193</v>
      </c>
      <c r="CA3910">
        <v>13.9</v>
      </c>
      <c r="CB3910">
        <v>13.872999999999999</v>
      </c>
      <c r="CC3910">
        <v>1649</v>
      </c>
      <c r="CF3910">
        <v>0.05</v>
      </c>
      <c r="CG3910">
        <v>0.155</v>
      </c>
      <c r="CH3910">
        <v>0.126</v>
      </c>
      <c r="CI3910">
        <v>1.1599999999999999</v>
      </c>
      <c r="CJ3910">
        <v>0.1</v>
      </c>
      <c r="CK3910">
        <v>0.13</v>
      </c>
      <c r="CL3910">
        <v>1.23</v>
      </c>
      <c r="CM3910">
        <v>0.17</v>
      </c>
      <c r="CN3910">
        <v>0.39</v>
      </c>
      <c r="CP3910">
        <v>3.02</v>
      </c>
      <c r="CQ3910">
        <v>-1.3</v>
      </c>
      <c r="CR3910">
        <v>1.21</v>
      </c>
      <c r="CS3910">
        <v>6159</v>
      </c>
      <c r="CT3910">
        <v>186.01</v>
      </c>
      <c r="CU3910">
        <v>129.54</v>
      </c>
      <c r="CX3910" t="s">
        <v>11775</v>
      </c>
    </row>
    <row r="3911" spans="1:102" x14ac:dyDescent="0.25">
      <c r="A3911" t="s">
        <v>11776</v>
      </c>
      <c r="B3911" t="s">
        <v>98</v>
      </c>
      <c r="I3911">
        <v>0.189</v>
      </c>
      <c r="J3911">
        <v>2.1000000000000001E-2</v>
      </c>
      <c r="K3911">
        <v>3.6999999999999998E-2</v>
      </c>
      <c r="L3911">
        <v>8.6384772499999993</v>
      </c>
      <c r="M3911" s="2">
        <v>3.0710000000000002E-5</v>
      </c>
      <c r="N3911" s="2">
        <v>3.0710000000000002E-5</v>
      </c>
      <c r="Y3911">
        <v>2016</v>
      </c>
      <c r="Z3911" s="1">
        <v>44232</v>
      </c>
      <c r="AG3911">
        <v>2454972.9464199999</v>
      </c>
      <c r="AH3911">
        <v>2.7299999999999998E-3</v>
      </c>
      <c r="AI3911">
        <v>2.7299999999999998E-3</v>
      </c>
      <c r="AU3911" s="4"/>
      <c r="AV3911" s="4">
        <f>O3911*149597871*COS(U3911*3.14159265359/180)/(CL3911*695700)</f>
        <v>0</v>
      </c>
      <c r="AW3911" s="4">
        <f t="shared" si="134"/>
        <v>0</v>
      </c>
      <c r="BO3911" t="s">
        <v>156</v>
      </c>
      <c r="BP3911" t="s">
        <v>146</v>
      </c>
      <c r="BS3911" t="s">
        <v>11777</v>
      </c>
      <c r="BU3911" t="s">
        <v>11778</v>
      </c>
      <c r="BV3911">
        <v>295.97515299999998</v>
      </c>
      <c r="BW3911">
        <v>38.946652</v>
      </c>
      <c r="BZ3911">
        <v>13.454000000000001</v>
      </c>
      <c r="CA3911">
        <v>13.090999999999999</v>
      </c>
      <c r="CB3911">
        <v>13.005000000000001</v>
      </c>
      <c r="CC3911">
        <v>915</v>
      </c>
      <c r="CF3911">
        <v>-0.06</v>
      </c>
      <c r="CG3911">
        <v>0.19900000000000001</v>
      </c>
      <c r="CH3911">
        <v>0.13800000000000001</v>
      </c>
      <c r="CI3911">
        <v>1.01</v>
      </c>
      <c r="CJ3911">
        <v>7.0000000000000007E-2</v>
      </c>
      <c r="CK3911">
        <v>0.09</v>
      </c>
      <c r="CL3911">
        <v>1.02</v>
      </c>
      <c r="CM3911">
        <v>0.11</v>
      </c>
      <c r="CN3911">
        <v>0.2</v>
      </c>
      <c r="CP3911">
        <v>3.72</v>
      </c>
      <c r="CQ3911">
        <v>-2</v>
      </c>
      <c r="CR3911">
        <v>3.3</v>
      </c>
      <c r="CS3911">
        <v>5870</v>
      </c>
      <c r="CT3911">
        <v>120.74</v>
      </c>
      <c r="CU3911">
        <v>204.63</v>
      </c>
      <c r="CX3911" t="s">
        <v>11779</v>
      </c>
    </row>
    <row r="3912" spans="1:102" x14ac:dyDescent="0.25">
      <c r="A3912" t="s">
        <v>11780</v>
      </c>
      <c r="B3912" t="s">
        <v>98</v>
      </c>
      <c r="C3912">
        <v>3.4299999999999997E-2</v>
      </c>
      <c r="D3912">
        <v>1.9E-2</v>
      </c>
      <c r="E3912">
        <v>2.3E-2</v>
      </c>
      <c r="I3912">
        <v>0.31</v>
      </c>
      <c r="J3912">
        <v>6.0000000000000001E-3</v>
      </c>
      <c r="K3912">
        <v>6.0000000000000001E-3</v>
      </c>
      <c r="L3912">
        <v>13.484500000000001</v>
      </c>
      <c r="M3912">
        <v>2.0000000000000001E-4</v>
      </c>
      <c r="N3912">
        <v>2.0000000000000001E-4</v>
      </c>
      <c r="O3912">
        <v>0.11700000000000001</v>
      </c>
      <c r="P3912">
        <v>2E-3</v>
      </c>
      <c r="Q3912">
        <v>2E-3</v>
      </c>
      <c r="R3912">
        <v>1.4999999999999999E-2</v>
      </c>
      <c r="S3912">
        <v>6.0000000000000001E-3</v>
      </c>
      <c r="T3912">
        <v>1.2E-2</v>
      </c>
      <c r="U3912">
        <v>88.78</v>
      </c>
      <c r="V3912">
        <v>0.09</v>
      </c>
      <c r="W3912">
        <v>7.0000000000000007E-2</v>
      </c>
      <c r="Y3912">
        <v>2012</v>
      </c>
      <c r="Z3912" s="1">
        <v>44232</v>
      </c>
      <c r="AG3912">
        <v>2455684.307</v>
      </c>
      <c r="AH3912">
        <v>2E-3</v>
      </c>
      <c r="AI3912">
        <v>2E-3</v>
      </c>
      <c r="AS3912" s="3">
        <v>0.41</v>
      </c>
      <c r="AU3912" s="4">
        <f t="shared" si="133"/>
        <v>0.41</v>
      </c>
      <c r="AV3912" s="4">
        <f>O3912*149597871*COS(U3912*3.14159265359/180)/(CL3912*695700)</f>
        <v>0.41205036114495319</v>
      </c>
      <c r="AW3912" s="4">
        <f t="shared" si="134"/>
        <v>0.41205036114495319</v>
      </c>
      <c r="AX3912">
        <v>3.5999999999999997E-2</v>
      </c>
      <c r="AY3912">
        <v>2.1000000000000001E-2</v>
      </c>
      <c r="BF3912">
        <v>868</v>
      </c>
      <c r="BO3912" t="s">
        <v>156</v>
      </c>
      <c r="BP3912" t="s">
        <v>146</v>
      </c>
      <c r="BS3912" t="s">
        <v>11781</v>
      </c>
      <c r="BU3912" t="s">
        <v>11782</v>
      </c>
      <c r="BV3912">
        <v>300.51713100000001</v>
      </c>
      <c r="BW3912">
        <v>44.38158</v>
      </c>
      <c r="BX3912">
        <v>14.11</v>
      </c>
      <c r="BZ3912">
        <v>12.913</v>
      </c>
      <c r="CA3912">
        <v>12.653</v>
      </c>
      <c r="CC3912">
        <v>1051.43</v>
      </c>
      <c r="CD3912">
        <v>17.98</v>
      </c>
      <c r="CE3912">
        <v>17.98</v>
      </c>
      <c r="CF3912">
        <v>-7.2999999999999995E-2</v>
      </c>
      <c r="CG3912">
        <v>8.9999999999999993E-3</v>
      </c>
      <c r="CH3912">
        <v>6.2E-2</v>
      </c>
      <c r="CI3912">
        <v>1.17</v>
      </c>
      <c r="CJ3912">
        <v>0.04</v>
      </c>
      <c r="CK3912">
        <v>0.04</v>
      </c>
      <c r="CL3912">
        <v>1.3</v>
      </c>
      <c r="CM3912">
        <v>0.03</v>
      </c>
      <c r="CN3912">
        <v>0.03</v>
      </c>
      <c r="CP3912">
        <v>3.44</v>
      </c>
      <c r="CQ3912">
        <v>0.91</v>
      </c>
      <c r="CR3912">
        <v>0.6</v>
      </c>
      <c r="CS3912">
        <v>6174</v>
      </c>
      <c r="CT3912">
        <v>117</v>
      </c>
      <c r="CU3912">
        <v>83</v>
      </c>
      <c r="CX3912" t="s">
        <v>11783</v>
      </c>
    </row>
    <row r="3913" spans="1:102" x14ac:dyDescent="0.25">
      <c r="A3913" t="s">
        <v>11784</v>
      </c>
      <c r="B3913" t="s">
        <v>98</v>
      </c>
      <c r="C3913">
        <v>1.9E-2</v>
      </c>
      <c r="D3913">
        <v>7.1999999999999998E-3</v>
      </c>
      <c r="E3913">
        <v>6.0000000000000001E-3</v>
      </c>
      <c r="I3913">
        <v>0.33200000000000002</v>
      </c>
      <c r="J3913">
        <v>7.0000000000000001E-3</v>
      </c>
      <c r="K3913">
        <v>7.0000000000000001E-3</v>
      </c>
      <c r="L3913">
        <v>27.402899999999999</v>
      </c>
      <c r="M3913">
        <v>5.9999999999999995E-4</v>
      </c>
      <c r="N3913">
        <v>8.0000000000000004E-4</v>
      </c>
      <c r="O3913">
        <v>0.187</v>
      </c>
      <c r="P3913">
        <v>3.0000000000000001E-3</v>
      </c>
      <c r="Q3913">
        <v>2E-3</v>
      </c>
      <c r="R3913">
        <v>0.03</v>
      </c>
      <c r="S3913">
        <v>2.1000000000000001E-2</v>
      </c>
      <c r="T3913">
        <v>2.7E-2</v>
      </c>
      <c r="U3913">
        <v>89.48</v>
      </c>
      <c r="V3913">
        <v>0.09</v>
      </c>
      <c r="W3913">
        <v>7.0000000000000007E-2</v>
      </c>
      <c r="Y3913">
        <v>2012</v>
      </c>
      <c r="Z3913" s="1">
        <v>44232</v>
      </c>
      <c r="AG3913">
        <v>2455706.4750000001</v>
      </c>
      <c r="AH3913">
        <v>4.0000000000000001E-3</v>
      </c>
      <c r="AI3913">
        <v>4.0000000000000001E-3</v>
      </c>
      <c r="AS3913" s="3">
        <v>0.27800000000000002</v>
      </c>
      <c r="AU3913" s="4">
        <f t="shared" si="133"/>
        <v>0.27800000000000002</v>
      </c>
      <c r="AV3913" s="4">
        <f>O3913*149597871*COS(U3913*3.14159265359/180)/(CL3913*695700)</f>
        <v>0.28072197648128633</v>
      </c>
      <c r="AW3913" s="4">
        <f t="shared" si="134"/>
        <v>0.28072197648128633</v>
      </c>
      <c r="AX3913">
        <v>3.6999999999999998E-2</v>
      </c>
      <c r="AY3913">
        <v>4.7E-2</v>
      </c>
      <c r="BF3913">
        <v>685</v>
      </c>
      <c r="BO3913" t="s">
        <v>99</v>
      </c>
      <c r="BP3913" t="s">
        <v>146</v>
      </c>
      <c r="BS3913" t="s">
        <v>11785</v>
      </c>
      <c r="BU3913" t="s">
        <v>11782</v>
      </c>
      <c r="BV3913">
        <v>300.51713100000001</v>
      </c>
      <c r="BW3913">
        <v>44.38158</v>
      </c>
      <c r="BX3913">
        <v>14.11</v>
      </c>
      <c r="BZ3913">
        <v>12.913</v>
      </c>
      <c r="CA3913">
        <v>12.653</v>
      </c>
      <c r="CC3913">
        <v>1051.43</v>
      </c>
      <c r="CD3913">
        <v>17.98</v>
      </c>
      <c r="CE3913">
        <v>17.98</v>
      </c>
      <c r="CF3913">
        <v>-7.2999999999999995E-2</v>
      </c>
      <c r="CG3913">
        <v>8.9999999999999993E-3</v>
      </c>
      <c r="CH3913">
        <v>6.2E-2</v>
      </c>
      <c r="CI3913">
        <v>1.17</v>
      </c>
      <c r="CJ3913">
        <v>0.04</v>
      </c>
      <c r="CK3913">
        <v>0.04</v>
      </c>
      <c r="CL3913">
        <v>1.3</v>
      </c>
      <c r="CM3913">
        <v>0.03</v>
      </c>
      <c r="CN3913">
        <v>0.03</v>
      </c>
      <c r="CP3913">
        <v>3.44</v>
      </c>
      <c r="CQ3913">
        <v>0.91</v>
      </c>
      <c r="CR3913">
        <v>0.6</v>
      </c>
      <c r="CS3913">
        <v>6174</v>
      </c>
      <c r="CT3913">
        <v>117</v>
      </c>
      <c r="CU3913">
        <v>83</v>
      </c>
      <c r="CX3913" t="s">
        <v>11783</v>
      </c>
    </row>
    <row r="3914" spans="1:102" x14ac:dyDescent="0.25">
      <c r="A3914" t="s">
        <v>11786</v>
      </c>
      <c r="B3914" t="s">
        <v>98</v>
      </c>
      <c r="C3914">
        <v>1.9E-2</v>
      </c>
      <c r="D3914">
        <v>5.0000000000000001E-3</v>
      </c>
      <c r="E3914">
        <v>6.6E-3</v>
      </c>
      <c r="I3914">
        <v>0.63900000000000001</v>
      </c>
      <c r="J3914">
        <v>1.4E-2</v>
      </c>
      <c r="K3914">
        <v>1.2E-2</v>
      </c>
      <c r="L3914">
        <v>52.090200000000003</v>
      </c>
      <c r="M3914">
        <v>1E-3</v>
      </c>
      <c r="N3914">
        <v>1E-3</v>
      </c>
      <c r="O3914">
        <v>0.28699999999999998</v>
      </c>
      <c r="P3914">
        <v>4.0000000000000001E-3</v>
      </c>
      <c r="Q3914">
        <v>4.0000000000000001E-3</v>
      </c>
      <c r="R3914">
        <v>2.5000000000000001E-2</v>
      </c>
      <c r="S3914">
        <v>2.3E-2</v>
      </c>
      <c r="T3914">
        <v>5.8999999999999997E-2</v>
      </c>
      <c r="U3914">
        <v>89.93</v>
      </c>
      <c r="V3914">
        <v>0.03</v>
      </c>
      <c r="W3914">
        <v>7.0000000000000007E-2</v>
      </c>
      <c r="Y3914">
        <v>2014</v>
      </c>
      <c r="Z3914" s="1">
        <v>44232</v>
      </c>
      <c r="AG3914">
        <v>2455721.0109999999</v>
      </c>
      <c r="AH3914">
        <v>1E-3</v>
      </c>
      <c r="AI3914">
        <v>2E-3</v>
      </c>
      <c r="AS3914" s="3">
        <v>5.6000000000000001E-2</v>
      </c>
      <c r="AU3914" s="4">
        <f t="shared" si="133"/>
        <v>5.6000000000000001E-2</v>
      </c>
      <c r="AV3914" s="4">
        <f>O3914*149597871*COS(U3914*3.14159265359/180)/(CL3914*695700)</f>
        <v>5.7998565684970305E-2</v>
      </c>
      <c r="AW3914" s="4">
        <f t="shared" si="134"/>
        <v>5.7998565684970305E-2</v>
      </c>
      <c r="AX3914">
        <v>5.6000000000000001E-2</v>
      </c>
      <c r="AY3914">
        <v>2.1999999999999999E-2</v>
      </c>
      <c r="BF3914">
        <v>553</v>
      </c>
      <c r="BO3914" t="s">
        <v>156</v>
      </c>
      <c r="BP3914" t="s">
        <v>146</v>
      </c>
      <c r="BS3914" t="s">
        <v>11787</v>
      </c>
      <c r="BU3914" t="s">
        <v>11782</v>
      </c>
      <c r="BV3914">
        <v>300.51713100000001</v>
      </c>
      <c r="BW3914">
        <v>44.38158</v>
      </c>
      <c r="BX3914">
        <v>14.11</v>
      </c>
      <c r="BZ3914">
        <v>12.913</v>
      </c>
      <c r="CA3914">
        <v>12.653</v>
      </c>
      <c r="CC3914">
        <v>1051.43</v>
      </c>
      <c r="CD3914">
        <v>17.98</v>
      </c>
      <c r="CE3914">
        <v>17.98</v>
      </c>
      <c r="CF3914">
        <v>-7.2999999999999995E-2</v>
      </c>
      <c r="CG3914">
        <v>8.9999999999999993E-3</v>
      </c>
      <c r="CH3914">
        <v>6.2E-2</v>
      </c>
      <c r="CI3914">
        <v>1.17</v>
      </c>
      <c r="CJ3914">
        <v>0.04</v>
      </c>
      <c r="CK3914">
        <v>0.04</v>
      </c>
      <c r="CL3914">
        <v>1.3</v>
      </c>
      <c r="CM3914">
        <v>0.03</v>
      </c>
      <c r="CN3914">
        <v>0.03</v>
      </c>
      <c r="CP3914">
        <v>3.44</v>
      </c>
      <c r="CQ3914">
        <v>0.91</v>
      </c>
      <c r="CR3914">
        <v>0.6</v>
      </c>
      <c r="CS3914">
        <v>6174</v>
      </c>
      <c r="CT3914">
        <v>117</v>
      </c>
      <c r="CU3914">
        <v>83</v>
      </c>
      <c r="CX3914" t="s">
        <v>11783</v>
      </c>
    </row>
    <row r="3915" spans="1:102" x14ac:dyDescent="0.25">
      <c r="A3915" t="s">
        <v>11788</v>
      </c>
      <c r="B3915" t="s">
        <v>98</v>
      </c>
      <c r="C3915">
        <v>1.2999999999999999E-2</v>
      </c>
      <c r="D3915">
        <v>3.5000000000000001E-3</v>
      </c>
      <c r="E3915">
        <v>3.8E-3</v>
      </c>
      <c r="I3915">
        <v>0.311</v>
      </c>
      <c r="J3915">
        <v>1.2E-2</v>
      </c>
      <c r="K3915">
        <v>1.2E-2</v>
      </c>
      <c r="L3915">
        <v>81.065899999999999</v>
      </c>
      <c r="M3915">
        <v>1.2999999999999999E-3</v>
      </c>
      <c r="N3915">
        <v>1.2999999999999999E-3</v>
      </c>
      <c r="O3915">
        <v>0.38600000000000001</v>
      </c>
      <c r="P3915">
        <v>5.0000000000000001E-3</v>
      </c>
      <c r="Q3915">
        <v>5.0000000000000001E-3</v>
      </c>
      <c r="R3915">
        <v>1.2E-2</v>
      </c>
      <c r="S3915">
        <v>5.0000000000000001E-3</v>
      </c>
      <c r="T3915">
        <v>4.3999999999999997E-2</v>
      </c>
      <c r="U3915">
        <v>89.13</v>
      </c>
      <c r="V3915">
        <v>0.02</v>
      </c>
      <c r="W3915">
        <v>0.02</v>
      </c>
      <c r="Y3915">
        <v>2014</v>
      </c>
      <c r="Z3915" s="1">
        <v>44232</v>
      </c>
      <c r="AG3915">
        <v>2455702.1260000002</v>
      </c>
      <c r="AH3915">
        <v>5.0000000000000001E-3</v>
      </c>
      <c r="AI3915">
        <v>3.0000000000000001E-3</v>
      </c>
      <c r="AS3915" s="3">
        <v>0.96299999999999997</v>
      </c>
      <c r="AU3915" s="4">
        <f t="shared" si="133"/>
        <v>0.96299999999999997</v>
      </c>
      <c r="AV3915" s="4">
        <f>O3915*149597871*COS(U3915*3.14159265359/180)/(CL3915*695700)</f>
        <v>0.96945419255521315</v>
      </c>
      <c r="AW3915" s="4">
        <f t="shared" si="134"/>
        <v>0.96945419255521315</v>
      </c>
      <c r="AX3915">
        <v>1.6E-2</v>
      </c>
      <c r="AY3915">
        <v>1.4999999999999999E-2</v>
      </c>
      <c r="BF3915">
        <v>477</v>
      </c>
      <c r="BO3915" t="s">
        <v>156</v>
      </c>
      <c r="BP3915" t="s">
        <v>146</v>
      </c>
      <c r="BS3915" t="s">
        <v>11789</v>
      </c>
      <c r="BU3915" t="s">
        <v>11782</v>
      </c>
      <c r="BV3915">
        <v>300.51713100000001</v>
      </c>
      <c r="BW3915">
        <v>44.38158</v>
      </c>
      <c r="BX3915">
        <v>14.11</v>
      </c>
      <c r="BZ3915">
        <v>12.913</v>
      </c>
      <c r="CA3915">
        <v>12.653</v>
      </c>
      <c r="CC3915">
        <v>1051.43</v>
      </c>
      <c r="CD3915">
        <v>17.98</v>
      </c>
      <c r="CE3915">
        <v>17.98</v>
      </c>
      <c r="CF3915">
        <v>-7.2999999999999995E-2</v>
      </c>
      <c r="CG3915">
        <v>8.9999999999999993E-3</v>
      </c>
      <c r="CH3915">
        <v>6.2E-2</v>
      </c>
      <c r="CI3915">
        <v>1.17</v>
      </c>
      <c r="CJ3915">
        <v>0.04</v>
      </c>
      <c r="CK3915">
        <v>0.04</v>
      </c>
      <c r="CL3915">
        <v>1.3</v>
      </c>
      <c r="CM3915">
        <v>0.03</v>
      </c>
      <c r="CN3915">
        <v>0.03</v>
      </c>
      <c r="CP3915">
        <v>3.44</v>
      </c>
      <c r="CQ3915">
        <v>0.91</v>
      </c>
      <c r="CR3915">
        <v>0.6</v>
      </c>
      <c r="CS3915">
        <v>6174</v>
      </c>
      <c r="CT3915">
        <v>117</v>
      </c>
      <c r="CU3915">
        <v>83</v>
      </c>
      <c r="CX3915" t="s">
        <v>11783</v>
      </c>
    </row>
    <row r="3916" spans="1:102" x14ac:dyDescent="0.25">
      <c r="A3916" t="s">
        <v>11790</v>
      </c>
      <c r="B3916" t="s">
        <v>98</v>
      </c>
      <c r="I3916">
        <v>0.19400000000000001</v>
      </c>
      <c r="J3916">
        <v>1.2E-2</v>
      </c>
      <c r="K3916">
        <v>1.4999999999999999E-2</v>
      </c>
      <c r="L3916">
        <v>13.73469807</v>
      </c>
      <c r="M3916" s="2">
        <v>4.0259999999999997E-5</v>
      </c>
      <c r="N3916" s="2">
        <v>4.0259999999999997E-5</v>
      </c>
      <c r="Y3916">
        <v>2016</v>
      </c>
      <c r="Z3916" s="1">
        <v>44232</v>
      </c>
      <c r="AG3916">
        <v>2454975.33085</v>
      </c>
      <c r="AH3916">
        <v>2.5500000000000002E-3</v>
      </c>
      <c r="AI3916">
        <v>2.5500000000000002E-3</v>
      </c>
      <c r="AU3916" s="4"/>
      <c r="AV3916" s="4">
        <f>O3916*149597871*COS(U3916*3.14159265359/180)/(CL3916*695700)</f>
        <v>0</v>
      </c>
      <c r="AW3916" s="4">
        <f t="shared" si="134"/>
        <v>0</v>
      </c>
      <c r="BO3916" t="s">
        <v>156</v>
      </c>
      <c r="BP3916" t="s">
        <v>146</v>
      </c>
      <c r="BS3916" t="s">
        <v>11791</v>
      </c>
      <c r="BU3916" t="s">
        <v>11792</v>
      </c>
      <c r="BV3916">
        <v>286.91711700000002</v>
      </c>
      <c r="BW3916">
        <v>38.872221000000003</v>
      </c>
      <c r="BZ3916">
        <v>13.784000000000001</v>
      </c>
      <c r="CA3916">
        <v>13.294</v>
      </c>
      <c r="CB3916">
        <v>13.247999999999999</v>
      </c>
      <c r="CC3916">
        <v>727</v>
      </c>
      <c r="CF3916">
        <v>-0.05</v>
      </c>
      <c r="CG3916">
        <v>0.16500000000000001</v>
      </c>
      <c r="CH3916">
        <v>0.14099999999999999</v>
      </c>
      <c r="CI3916">
        <v>0.84</v>
      </c>
      <c r="CJ3916">
        <v>0.05</v>
      </c>
      <c r="CK3916">
        <v>0.04</v>
      </c>
      <c r="CL3916">
        <v>0.8</v>
      </c>
      <c r="CM3916">
        <v>0.05</v>
      </c>
      <c r="CN3916">
        <v>0.05</v>
      </c>
      <c r="CP3916">
        <v>4.9000000000000004</v>
      </c>
      <c r="CQ3916">
        <v>-3.07</v>
      </c>
      <c r="CR3916">
        <v>5.92</v>
      </c>
      <c r="CS3916">
        <v>5208</v>
      </c>
      <c r="CT3916">
        <v>114.14</v>
      </c>
      <c r="CU3916">
        <v>139.26</v>
      </c>
      <c r="CX3916" t="s">
        <v>11793</v>
      </c>
    </row>
    <row r="3917" spans="1:102" x14ac:dyDescent="0.25">
      <c r="A3917" t="s">
        <v>11794</v>
      </c>
      <c r="B3917" t="s">
        <v>98</v>
      </c>
      <c r="I3917">
        <v>0.27200000000000002</v>
      </c>
      <c r="J3917">
        <v>6.2E-2</v>
      </c>
      <c r="K3917">
        <v>0.11799999999999999</v>
      </c>
      <c r="L3917">
        <v>14.553975899999999</v>
      </c>
      <c r="M3917">
        <v>1.002E-4</v>
      </c>
      <c r="N3917">
        <v>1.002E-4</v>
      </c>
      <c r="Y3917">
        <v>2016</v>
      </c>
      <c r="Z3917" s="1">
        <v>44232</v>
      </c>
      <c r="AG3917">
        <v>2454967.11314</v>
      </c>
      <c r="AH3917">
        <v>4.8399999999999997E-3</v>
      </c>
      <c r="AI3917">
        <v>4.8399999999999997E-3</v>
      </c>
      <c r="AU3917" s="4"/>
      <c r="AV3917" s="4">
        <f>O3917*149597871*COS(U3917*3.14159265359/180)/(CL3917*695700)</f>
        <v>0</v>
      </c>
      <c r="AW3917" s="4">
        <f t="shared" si="134"/>
        <v>0</v>
      </c>
      <c r="BO3917" t="s">
        <v>156</v>
      </c>
      <c r="BP3917" t="s">
        <v>146</v>
      </c>
      <c r="BS3917" t="s">
        <v>11795</v>
      </c>
      <c r="BU3917" t="s">
        <v>11796</v>
      </c>
      <c r="BV3917">
        <v>293.59584100000001</v>
      </c>
      <c r="BW3917">
        <v>39.029477</v>
      </c>
      <c r="BZ3917">
        <v>13.417999999999999</v>
      </c>
      <c r="CA3917">
        <v>13.138999999999999</v>
      </c>
      <c r="CB3917">
        <v>13.157999999999999</v>
      </c>
      <c r="CC3917">
        <v>1447</v>
      </c>
      <c r="CF3917">
        <v>0.06</v>
      </c>
      <c r="CG3917">
        <v>0.14199999999999999</v>
      </c>
      <c r="CH3917">
        <v>0.13500000000000001</v>
      </c>
      <c r="CI3917">
        <v>1.3</v>
      </c>
      <c r="CJ3917">
        <v>0.12</v>
      </c>
      <c r="CK3917">
        <v>0.21</v>
      </c>
      <c r="CL3917">
        <v>1.47</v>
      </c>
      <c r="CM3917">
        <v>0.25</v>
      </c>
      <c r="CN3917">
        <v>0.61</v>
      </c>
      <c r="CP3917">
        <v>2.2400000000000002</v>
      </c>
      <c r="CQ3917">
        <v>-0.66800000000000004</v>
      </c>
      <c r="CR3917">
        <v>0.85</v>
      </c>
      <c r="CS3917">
        <v>6383</v>
      </c>
      <c r="CT3917">
        <v>160.88</v>
      </c>
      <c r="CU3917">
        <v>218.04</v>
      </c>
      <c r="CX3917" t="s">
        <v>11797</v>
      </c>
    </row>
    <row r="3918" spans="1:102" x14ac:dyDescent="0.25">
      <c r="A3918" t="s">
        <v>11798</v>
      </c>
      <c r="B3918" t="s">
        <v>98</v>
      </c>
      <c r="I3918">
        <v>0.17499999999999999</v>
      </c>
      <c r="J3918">
        <v>2.1000000000000001E-2</v>
      </c>
      <c r="K3918">
        <v>4.3999999999999997E-2</v>
      </c>
      <c r="L3918">
        <v>11.30119217</v>
      </c>
      <c r="M3918" s="2">
        <v>6.491E-5</v>
      </c>
      <c r="N3918" s="2">
        <v>6.491E-5</v>
      </c>
      <c r="Y3918">
        <v>2016</v>
      </c>
      <c r="Z3918" s="1">
        <v>44232</v>
      </c>
      <c r="AG3918">
        <v>2454967.92026</v>
      </c>
      <c r="AH3918">
        <v>4.4799999999999996E-3</v>
      </c>
      <c r="AI3918">
        <v>4.4799999999999996E-3</v>
      </c>
      <c r="AU3918" s="4"/>
      <c r="AV3918" s="4">
        <f>O3918*149597871*COS(U3918*3.14159265359/180)/(CL3918*695700)</f>
        <v>0</v>
      </c>
      <c r="AW3918" s="4">
        <f t="shared" si="134"/>
        <v>0</v>
      </c>
      <c r="BO3918" t="s">
        <v>156</v>
      </c>
      <c r="BP3918" t="s">
        <v>146</v>
      </c>
      <c r="BS3918" t="s">
        <v>11799</v>
      </c>
      <c r="BU3918" t="s">
        <v>11800</v>
      </c>
      <c r="BV3918">
        <v>292.00681300000002</v>
      </c>
      <c r="BW3918">
        <v>38.820732999999997</v>
      </c>
      <c r="BZ3918">
        <v>13.787000000000001</v>
      </c>
      <c r="CA3918">
        <v>13.452999999999999</v>
      </c>
      <c r="CB3918">
        <v>13.478</v>
      </c>
      <c r="CC3918">
        <v>1205</v>
      </c>
      <c r="CF3918">
        <v>0.08</v>
      </c>
      <c r="CG3918">
        <v>0.14599999999999999</v>
      </c>
      <c r="CH3918">
        <v>0.14399999999999999</v>
      </c>
      <c r="CI3918">
        <v>1.0900000000000001</v>
      </c>
      <c r="CJ3918">
        <v>7.0000000000000007E-2</v>
      </c>
      <c r="CK3918">
        <v>0.09</v>
      </c>
      <c r="CL3918">
        <v>1.1200000000000001</v>
      </c>
      <c r="CM3918">
        <v>0.13</v>
      </c>
      <c r="CN3918">
        <v>0.28000000000000003</v>
      </c>
      <c r="CP3918">
        <v>3.39</v>
      </c>
      <c r="CQ3918">
        <v>-1.71</v>
      </c>
      <c r="CR3918">
        <v>2.04</v>
      </c>
      <c r="CS3918">
        <v>5971</v>
      </c>
      <c r="CT3918">
        <v>175.96</v>
      </c>
      <c r="CU3918">
        <v>136.24</v>
      </c>
      <c r="CX3918" t="s">
        <v>11801</v>
      </c>
    </row>
    <row r="3919" spans="1:102" x14ac:dyDescent="0.25">
      <c r="A3919" t="s">
        <v>11802</v>
      </c>
      <c r="B3919" t="s">
        <v>98</v>
      </c>
      <c r="I3919">
        <v>0.122</v>
      </c>
      <c r="J3919">
        <v>1.4E-2</v>
      </c>
      <c r="K3919">
        <v>2.5000000000000001E-2</v>
      </c>
      <c r="L3919">
        <v>4.2415363900000003</v>
      </c>
      <c r="M3919" s="2">
        <v>2.2589999999999999E-5</v>
      </c>
      <c r="N3919" s="2">
        <v>2.2589999999999999E-5</v>
      </c>
      <c r="Y3919">
        <v>2016</v>
      </c>
      <c r="Z3919" s="1">
        <v>44232</v>
      </c>
      <c r="AG3919">
        <v>2454966.4580999999</v>
      </c>
      <c r="AH3919">
        <v>4.0699999999999998E-3</v>
      </c>
      <c r="AI3919">
        <v>4.0699999999999998E-3</v>
      </c>
      <c r="AU3919" s="4"/>
      <c r="AV3919" s="4">
        <f>O3919*149597871*COS(U3919*3.14159265359/180)/(CL3919*695700)</f>
        <v>0</v>
      </c>
      <c r="AW3919" s="4">
        <f t="shared" si="134"/>
        <v>0</v>
      </c>
      <c r="BO3919" t="s">
        <v>156</v>
      </c>
      <c r="BP3919" t="s">
        <v>146</v>
      </c>
      <c r="BS3919" t="s">
        <v>11803</v>
      </c>
      <c r="BU3919" t="s">
        <v>11804</v>
      </c>
      <c r="BV3919">
        <v>295.21663999999998</v>
      </c>
      <c r="BW3919">
        <v>38.774343000000002</v>
      </c>
      <c r="BZ3919">
        <v>13.353</v>
      </c>
      <c r="CA3919">
        <v>12.997</v>
      </c>
      <c r="CB3919">
        <v>12.871</v>
      </c>
      <c r="CC3919">
        <v>794</v>
      </c>
      <c r="CF3919">
        <v>0</v>
      </c>
      <c r="CG3919">
        <v>0.186</v>
      </c>
      <c r="CH3919">
        <v>0.13400000000000001</v>
      </c>
      <c r="CI3919">
        <v>0.98</v>
      </c>
      <c r="CJ3919">
        <v>7.0000000000000007E-2</v>
      </c>
      <c r="CK3919">
        <v>7.0000000000000007E-2</v>
      </c>
      <c r="CL3919">
        <v>0.97</v>
      </c>
      <c r="CM3919">
        <v>0.1</v>
      </c>
      <c r="CN3919">
        <v>0.2</v>
      </c>
      <c r="CP3919">
        <v>4.2699999999999996</v>
      </c>
      <c r="CQ3919">
        <v>-2.5</v>
      </c>
      <c r="CR3919">
        <v>3.6</v>
      </c>
      <c r="CS3919">
        <v>5745</v>
      </c>
      <c r="CT3919">
        <v>198.84</v>
      </c>
      <c r="CU3919">
        <v>145.41</v>
      </c>
      <c r="CX3919" t="s">
        <v>11805</v>
      </c>
    </row>
    <row r="3920" spans="1:102" x14ac:dyDescent="0.25">
      <c r="A3920" t="s">
        <v>11806</v>
      </c>
      <c r="B3920" t="s">
        <v>98</v>
      </c>
      <c r="I3920">
        <v>0.188</v>
      </c>
      <c r="J3920">
        <v>0.03</v>
      </c>
      <c r="K3920">
        <v>4.5999999999999999E-2</v>
      </c>
      <c r="L3920">
        <v>11.131251320000001</v>
      </c>
      <c r="M3920" s="2">
        <v>3.5710000000000002E-5</v>
      </c>
      <c r="N3920" s="2">
        <v>3.5710000000000002E-5</v>
      </c>
      <c r="Y3920">
        <v>2016</v>
      </c>
      <c r="Z3920" s="1">
        <v>44232</v>
      </c>
      <c r="AG3920">
        <v>2454967.3653199999</v>
      </c>
      <c r="AH3920">
        <v>2.7599999999999999E-3</v>
      </c>
      <c r="AI3920">
        <v>2.7599999999999999E-3</v>
      </c>
      <c r="AU3920" s="4"/>
      <c r="AV3920" s="4">
        <f>O3920*149597871*COS(U3920*3.14159265359/180)/(CL3920*695700)</f>
        <v>0</v>
      </c>
      <c r="AW3920" s="4">
        <f t="shared" si="134"/>
        <v>0</v>
      </c>
      <c r="BO3920" t="s">
        <v>156</v>
      </c>
      <c r="BP3920" t="s">
        <v>146</v>
      </c>
      <c r="BS3920" t="s">
        <v>11807</v>
      </c>
      <c r="BU3920" t="s">
        <v>11808</v>
      </c>
      <c r="BV3920">
        <v>288.13370099999997</v>
      </c>
      <c r="BW3920">
        <v>38.996881000000002</v>
      </c>
      <c r="BZ3920">
        <v>12.337</v>
      </c>
      <c r="CA3920">
        <v>12.023999999999999</v>
      </c>
      <c r="CB3920">
        <v>12.010999999999999</v>
      </c>
      <c r="CC3920">
        <v>763</v>
      </c>
      <c r="CF3920">
        <v>0.34</v>
      </c>
      <c r="CG3920">
        <v>5.2999999999999999E-2</v>
      </c>
      <c r="CH3920">
        <v>5.5E-2</v>
      </c>
      <c r="CI3920">
        <v>1.19</v>
      </c>
      <c r="CJ3920">
        <v>7.0000000000000007E-2</v>
      </c>
      <c r="CK3920">
        <v>0.11</v>
      </c>
      <c r="CL3920">
        <v>1.38</v>
      </c>
      <c r="CM3920">
        <v>0.22</v>
      </c>
      <c r="CN3920">
        <v>0.34</v>
      </c>
      <c r="CP3920">
        <v>4.07</v>
      </c>
      <c r="CQ3920">
        <v>-1.06</v>
      </c>
      <c r="CR3920">
        <v>0.7</v>
      </c>
      <c r="CS3920">
        <v>5839</v>
      </c>
      <c r="CT3920">
        <v>64.989999999999995</v>
      </c>
      <c r="CU3920">
        <v>74.39</v>
      </c>
      <c r="CX3920" t="s">
        <v>11809</v>
      </c>
    </row>
    <row r="3921" spans="1:102" x14ac:dyDescent="0.25">
      <c r="A3921" t="s">
        <v>11810</v>
      </c>
      <c r="B3921" t="s">
        <v>98</v>
      </c>
      <c r="I3921">
        <v>0.15</v>
      </c>
      <c r="J3921">
        <v>1.2E-2</v>
      </c>
      <c r="K3921">
        <v>1.6E-2</v>
      </c>
      <c r="L3921">
        <v>29.619342100000001</v>
      </c>
      <c r="M3921">
        <v>1.144E-4</v>
      </c>
      <c r="N3921">
        <v>1.144E-4</v>
      </c>
      <c r="Y3921">
        <v>2016</v>
      </c>
      <c r="Z3921" s="1">
        <v>44232</v>
      </c>
      <c r="AG3921">
        <v>2454966.6822500001</v>
      </c>
      <c r="AH3921">
        <v>3.0799999999999998E-3</v>
      </c>
      <c r="AI3921">
        <v>3.0799999999999998E-3</v>
      </c>
      <c r="AU3921" s="4"/>
      <c r="AV3921" s="4">
        <f>O3921*149597871*COS(U3921*3.14159265359/180)/(CL3921*695700)</f>
        <v>0</v>
      </c>
      <c r="AW3921" s="4">
        <f t="shared" si="134"/>
        <v>0</v>
      </c>
      <c r="BO3921" t="s">
        <v>156</v>
      </c>
      <c r="BP3921" t="s">
        <v>146</v>
      </c>
      <c r="BS3921" t="s">
        <v>11811</v>
      </c>
      <c r="BU3921" t="s">
        <v>11812</v>
      </c>
      <c r="BV3921">
        <v>291.019046</v>
      </c>
      <c r="BW3921">
        <v>38.545580000000001</v>
      </c>
      <c r="BZ3921">
        <v>12.143000000000001</v>
      </c>
      <c r="CA3921">
        <v>11.766999999999999</v>
      </c>
      <c r="CB3921">
        <v>11.708</v>
      </c>
      <c r="CC3921">
        <v>458</v>
      </c>
      <c r="CF3921">
        <v>-0.02</v>
      </c>
      <c r="CG3921">
        <v>0.107</v>
      </c>
      <c r="CH3921">
        <v>9.7000000000000003E-2</v>
      </c>
      <c r="CI3921">
        <v>0.94</v>
      </c>
      <c r="CJ3921">
        <v>0.04</v>
      </c>
      <c r="CK3921">
        <v>0.04</v>
      </c>
      <c r="CL3921">
        <v>0.96</v>
      </c>
      <c r="CM3921">
        <v>7.0000000000000007E-2</v>
      </c>
      <c r="CN3921">
        <v>0.1</v>
      </c>
      <c r="CP3921">
        <v>6.46</v>
      </c>
      <c r="CQ3921">
        <v>-3.87</v>
      </c>
      <c r="CR3921">
        <v>3.14</v>
      </c>
      <c r="CS3921">
        <v>5631</v>
      </c>
      <c r="CT3921">
        <v>75.42</v>
      </c>
      <c r="CU3921">
        <v>83.2</v>
      </c>
      <c r="CX3921" t="s">
        <v>11813</v>
      </c>
    </row>
    <row r="3922" spans="1:102" x14ac:dyDescent="0.25">
      <c r="A3922" t="s">
        <v>11814</v>
      </c>
      <c r="B3922" t="s">
        <v>98</v>
      </c>
      <c r="I3922">
        <v>0.11600000000000001</v>
      </c>
      <c r="J3922">
        <v>0.02</v>
      </c>
      <c r="K3922">
        <v>3.2000000000000001E-2</v>
      </c>
      <c r="L3922">
        <v>6.40087618</v>
      </c>
      <c r="M3922" s="2">
        <v>2.313E-5</v>
      </c>
      <c r="N3922" s="2">
        <v>2.313E-5</v>
      </c>
      <c r="Y3922">
        <v>2016</v>
      </c>
      <c r="Z3922" s="1">
        <v>44232</v>
      </c>
      <c r="AG3922">
        <v>2454969.8810899998</v>
      </c>
      <c r="AH3922">
        <v>2.7799999999999999E-3</v>
      </c>
      <c r="AI3922">
        <v>2.7799999999999999E-3</v>
      </c>
      <c r="AU3922" s="4"/>
      <c r="AV3922" s="4">
        <f>O3922*149597871*COS(U3922*3.14159265359/180)/(CL3922*695700)</f>
        <v>0</v>
      </c>
      <c r="AW3922" s="4">
        <f t="shared" si="134"/>
        <v>0</v>
      </c>
      <c r="BO3922" t="s">
        <v>156</v>
      </c>
      <c r="BP3922" t="s">
        <v>146</v>
      </c>
      <c r="BS3922" t="s">
        <v>11815</v>
      </c>
      <c r="BU3922" t="s">
        <v>11816</v>
      </c>
      <c r="BV3922">
        <v>287.30785700000001</v>
      </c>
      <c r="BW3922">
        <v>39.144731</v>
      </c>
      <c r="BZ3922">
        <v>11.606</v>
      </c>
      <c r="CA3922">
        <v>11.183999999999999</v>
      </c>
      <c r="CB3922">
        <v>11.074</v>
      </c>
      <c r="CC3922">
        <v>377</v>
      </c>
      <c r="CF3922">
        <v>0.09</v>
      </c>
      <c r="CG3922">
        <v>7.4999999999999997E-2</v>
      </c>
      <c r="CH3922">
        <v>8.8999999999999996E-2</v>
      </c>
      <c r="CI3922">
        <v>0.93</v>
      </c>
      <c r="CJ3922">
        <v>0.04</v>
      </c>
      <c r="CK3922">
        <v>0.04</v>
      </c>
      <c r="CL3922">
        <v>1.0900000000000001</v>
      </c>
      <c r="CM3922">
        <v>0.18</v>
      </c>
      <c r="CN3922">
        <v>0.3</v>
      </c>
      <c r="CP3922">
        <v>11.75</v>
      </c>
      <c r="CQ3922">
        <v>-5.6</v>
      </c>
      <c r="CR3922">
        <v>2.2000000000000002</v>
      </c>
      <c r="CS3922">
        <v>5475</v>
      </c>
      <c r="CT3922">
        <v>84.69</v>
      </c>
      <c r="CU3922">
        <v>79.05</v>
      </c>
      <c r="CX3922" t="s">
        <v>11817</v>
      </c>
    </row>
    <row r="3923" spans="1:102" x14ac:dyDescent="0.25">
      <c r="A3923" t="s">
        <v>11818</v>
      </c>
      <c r="B3923" t="s">
        <v>98</v>
      </c>
      <c r="I3923">
        <v>0.19400000000000001</v>
      </c>
      <c r="J3923">
        <v>0.02</v>
      </c>
      <c r="K3923">
        <v>3.7999999999999999E-2</v>
      </c>
      <c r="L3923">
        <v>27.072377110000001</v>
      </c>
      <c r="M3923" s="2">
        <v>9.2750000000000005E-5</v>
      </c>
      <c r="N3923" s="2">
        <v>9.2750000000000005E-5</v>
      </c>
      <c r="Y3923">
        <v>2016</v>
      </c>
      <c r="Z3923" s="1">
        <v>44232</v>
      </c>
      <c r="AG3923">
        <v>2454972.1122499998</v>
      </c>
      <c r="AH3923">
        <v>2.9099999999999998E-3</v>
      </c>
      <c r="AI3923">
        <v>2.9099999999999998E-3</v>
      </c>
      <c r="AU3923" s="4"/>
      <c r="AV3923" s="4">
        <f>O3923*149597871*COS(U3923*3.14159265359/180)/(CL3923*695700)</f>
        <v>0</v>
      </c>
      <c r="AW3923" s="4">
        <f t="shared" si="134"/>
        <v>0</v>
      </c>
      <c r="BO3923" t="s">
        <v>156</v>
      </c>
      <c r="BP3923" t="s">
        <v>146</v>
      </c>
      <c r="BS3923" t="s">
        <v>11819</v>
      </c>
      <c r="BU3923" t="s">
        <v>11820</v>
      </c>
      <c r="BV3923">
        <v>297.20896499999998</v>
      </c>
      <c r="BW3923">
        <v>41.781708000000002</v>
      </c>
      <c r="BZ3923">
        <v>13.292999999999999</v>
      </c>
      <c r="CA3923">
        <v>12.897</v>
      </c>
      <c r="CB3923">
        <v>12.840999999999999</v>
      </c>
      <c r="CC3923">
        <v>752</v>
      </c>
      <c r="CF3923">
        <v>-0.02</v>
      </c>
      <c r="CG3923">
        <v>0.17199999999999999</v>
      </c>
      <c r="CH3923">
        <v>0.14000000000000001</v>
      </c>
      <c r="CI3923">
        <v>0.96</v>
      </c>
      <c r="CJ3923">
        <v>7.0000000000000007E-2</v>
      </c>
      <c r="CK3923">
        <v>0.1</v>
      </c>
      <c r="CL3923">
        <v>0.95</v>
      </c>
      <c r="CM3923">
        <v>0.09</v>
      </c>
      <c r="CN3923">
        <v>0.18</v>
      </c>
      <c r="CP3923">
        <v>3.89</v>
      </c>
      <c r="CQ3923">
        <v>-2.1800000000000002</v>
      </c>
      <c r="CR3923">
        <v>4.26</v>
      </c>
      <c r="CS3923">
        <v>5680</v>
      </c>
      <c r="CT3923">
        <v>205.19</v>
      </c>
      <c r="CU3923">
        <v>292.14999999999998</v>
      </c>
      <c r="CX3923" t="s">
        <v>11821</v>
      </c>
    </row>
    <row r="3924" spans="1:102" x14ac:dyDescent="0.25">
      <c r="A3924" t="s">
        <v>11822</v>
      </c>
      <c r="B3924" t="s">
        <v>98</v>
      </c>
      <c r="I3924">
        <v>0.21299999999999999</v>
      </c>
      <c r="J3924">
        <v>0.03</v>
      </c>
      <c r="K3924">
        <v>9.2999999999999999E-2</v>
      </c>
      <c r="L3924">
        <v>13.719333689999999</v>
      </c>
      <c r="M3924" s="2">
        <v>5.7340000000000003E-5</v>
      </c>
      <c r="N3924" s="2">
        <v>5.7340000000000003E-5</v>
      </c>
      <c r="Y3924">
        <v>2016</v>
      </c>
      <c r="Z3924" s="1">
        <v>44232</v>
      </c>
      <c r="AG3924">
        <v>2454973.74786</v>
      </c>
      <c r="AH3924">
        <v>3.7499999999999999E-3</v>
      </c>
      <c r="AI3924">
        <v>3.7499999999999999E-3</v>
      </c>
      <c r="AU3924" s="4"/>
      <c r="AV3924" s="4">
        <f>O3924*149597871*COS(U3924*3.14159265359/180)/(CL3924*695700)</f>
        <v>0</v>
      </c>
      <c r="AW3924" s="4">
        <f t="shared" si="134"/>
        <v>0</v>
      </c>
      <c r="BO3924" t="s">
        <v>156</v>
      </c>
      <c r="BP3924" t="s">
        <v>146</v>
      </c>
      <c r="BS3924" t="s">
        <v>11823</v>
      </c>
      <c r="BU3924" t="s">
        <v>11824</v>
      </c>
      <c r="BV3924">
        <v>292.47820899999999</v>
      </c>
      <c r="BW3924">
        <v>42.142291</v>
      </c>
      <c r="BZ3924">
        <v>13.144</v>
      </c>
      <c r="CA3924">
        <v>12.87</v>
      </c>
      <c r="CB3924">
        <v>12.837999999999999</v>
      </c>
      <c r="CC3924">
        <v>1085</v>
      </c>
      <c r="CF3924">
        <v>0.03</v>
      </c>
      <c r="CG3924">
        <v>0.155</v>
      </c>
      <c r="CH3924">
        <v>0.128</v>
      </c>
      <c r="CI3924">
        <v>1.19</v>
      </c>
      <c r="CJ3924">
        <v>0.09</v>
      </c>
      <c r="CK3924">
        <v>0.18</v>
      </c>
      <c r="CL3924">
        <v>1.29</v>
      </c>
      <c r="CM3924">
        <v>0.18</v>
      </c>
      <c r="CN3924">
        <v>0.56000000000000005</v>
      </c>
      <c r="CP3924">
        <v>2.82</v>
      </c>
      <c r="CQ3924">
        <v>-1</v>
      </c>
      <c r="CR3924">
        <v>1.04</v>
      </c>
      <c r="CS3924">
        <v>6224</v>
      </c>
      <c r="CT3924">
        <v>142.87</v>
      </c>
      <c r="CU3924">
        <v>124.3</v>
      </c>
      <c r="CX3924" t="s">
        <v>11825</v>
      </c>
    </row>
    <row r="3925" spans="1:102" x14ac:dyDescent="0.25">
      <c r="A3925" t="s">
        <v>11826</v>
      </c>
      <c r="B3925" t="s">
        <v>98</v>
      </c>
      <c r="I3925">
        <v>0.61399999999999999</v>
      </c>
      <c r="J3925">
        <v>5.0999999999999997E-2</v>
      </c>
      <c r="K3925">
        <v>7.5999999999999998E-2</v>
      </c>
      <c r="L3925">
        <v>133.46052349999999</v>
      </c>
      <c r="M3925">
        <v>2.5300000000000002E-4</v>
      </c>
      <c r="N3925">
        <v>2.5300000000000002E-4</v>
      </c>
      <c r="Y3925">
        <v>2016</v>
      </c>
      <c r="Z3925" s="1">
        <v>44232</v>
      </c>
      <c r="AG3925">
        <v>2455049.0457100002</v>
      </c>
      <c r="AH3925">
        <v>1.4E-3</v>
      </c>
      <c r="AI3925">
        <v>1.4E-3</v>
      </c>
      <c r="AU3925" s="4"/>
      <c r="AV3925" s="4">
        <f>O3925*149597871*COS(U3925*3.14159265359/180)/(CL3925*695700)</f>
        <v>0</v>
      </c>
      <c r="AW3925" s="4">
        <f t="shared" si="134"/>
        <v>0</v>
      </c>
      <c r="BO3925" t="s">
        <v>156</v>
      </c>
      <c r="BP3925" t="s">
        <v>146</v>
      </c>
      <c r="BS3925" t="s">
        <v>11827</v>
      </c>
      <c r="BU3925" t="s">
        <v>11828</v>
      </c>
      <c r="BV3925">
        <v>287.17489399999999</v>
      </c>
      <c r="BW3925">
        <v>44.878571000000001</v>
      </c>
      <c r="BZ3925">
        <v>13.968999999999999</v>
      </c>
      <c r="CA3925">
        <v>13.601000000000001</v>
      </c>
      <c r="CB3925">
        <v>13.523999999999999</v>
      </c>
      <c r="CC3925">
        <v>1029</v>
      </c>
      <c r="CF3925">
        <v>-7.0000000000000007E-2</v>
      </c>
      <c r="CG3925">
        <v>0.19</v>
      </c>
      <c r="CH3925">
        <v>0.158</v>
      </c>
      <c r="CI3925">
        <v>0.95</v>
      </c>
      <c r="CJ3925">
        <v>0.06</v>
      </c>
      <c r="CK3925">
        <v>0.05</v>
      </c>
      <c r="CL3925">
        <v>0.93</v>
      </c>
      <c r="CM3925">
        <v>7.0000000000000007E-2</v>
      </c>
      <c r="CN3925">
        <v>0.12</v>
      </c>
      <c r="CP3925">
        <v>3.98</v>
      </c>
      <c r="CQ3925">
        <v>-2.33</v>
      </c>
      <c r="CR3925">
        <v>4.24</v>
      </c>
      <c r="CS3925">
        <v>5681</v>
      </c>
      <c r="CT3925">
        <v>90.98</v>
      </c>
      <c r="CU3925">
        <v>116.48</v>
      </c>
      <c r="CX3925" t="s">
        <v>11829</v>
      </c>
    </row>
    <row r="3926" spans="1:102" x14ac:dyDescent="0.25">
      <c r="A3926" t="s">
        <v>11830</v>
      </c>
      <c r="B3926" t="s">
        <v>98</v>
      </c>
      <c r="C3926">
        <v>0.59</v>
      </c>
      <c r="D3926">
        <v>0.12</v>
      </c>
      <c r="E3926">
        <v>0.13</v>
      </c>
      <c r="I3926">
        <v>1.4159999999999999</v>
      </c>
      <c r="J3926">
        <v>6.2E-2</v>
      </c>
      <c r="K3926">
        <v>5.2999999999999999E-2</v>
      </c>
      <c r="L3926">
        <v>3.5224991000000001</v>
      </c>
      <c r="M3926" s="2">
        <v>6.9999999999999997E-7</v>
      </c>
      <c r="N3926" s="2">
        <v>6.9999999999999997E-7</v>
      </c>
      <c r="O3926">
        <v>4.7399999999999998E-2</v>
      </c>
      <c r="P3926">
        <v>2.0999999999999999E-3</v>
      </c>
      <c r="Q3926">
        <v>1.8E-3</v>
      </c>
      <c r="R3926">
        <v>0</v>
      </c>
      <c r="U3926">
        <v>83.977999999999994</v>
      </c>
      <c r="V3926">
        <v>3.3000000000000002E-2</v>
      </c>
      <c r="W3926">
        <v>3.5999999999999997E-2</v>
      </c>
      <c r="X3926" s="2">
        <v>3.6000000000000001E-5</v>
      </c>
      <c r="Y3926">
        <v>2010</v>
      </c>
      <c r="Z3926" s="1">
        <v>44232</v>
      </c>
      <c r="AG3926">
        <v>2454954.11931</v>
      </c>
      <c r="AH3926" s="2">
        <v>2.0000000000000002E-5</v>
      </c>
      <c r="AI3926" s="2">
        <v>2.0000000000000002E-5</v>
      </c>
      <c r="AJ3926">
        <v>2454954.1181999999</v>
      </c>
      <c r="AK3926">
        <v>4.0000000000000002E-4</v>
      </c>
      <c r="AL3926">
        <v>4.0000000000000002E-4</v>
      </c>
      <c r="AS3926" s="3">
        <v>0.71909999999999996</v>
      </c>
      <c r="AU3926" s="4">
        <f t="shared" si="133"/>
        <v>0.71909999999999996</v>
      </c>
      <c r="AV3926" s="4">
        <f>O3926*149597871*COS(U3926*3.14159265359/180)/(CL3926*695700)</f>
        <v>0.71765169241098936</v>
      </c>
      <c r="AW3926" s="4">
        <f t="shared" si="134"/>
        <v>0.71765169241098936</v>
      </c>
      <c r="AX3926">
        <v>2.3E-3</v>
      </c>
      <c r="AY3926">
        <v>2.0999999999999999E-3</v>
      </c>
      <c r="BC3926">
        <v>68.400000000000006</v>
      </c>
      <c r="BD3926">
        <v>12</v>
      </c>
      <c r="BE3926">
        <v>12</v>
      </c>
      <c r="BF3926">
        <v>1680</v>
      </c>
      <c r="BG3926">
        <v>40</v>
      </c>
      <c r="BH3926">
        <v>40</v>
      </c>
      <c r="BK3926">
        <v>0.11</v>
      </c>
      <c r="BL3926">
        <v>0.03</v>
      </c>
      <c r="BM3926">
        <v>0.03</v>
      </c>
      <c r="BO3926" t="s">
        <v>401</v>
      </c>
      <c r="BP3926" t="s">
        <v>146</v>
      </c>
      <c r="BS3926" t="s">
        <v>11831</v>
      </c>
      <c r="BU3926" t="s">
        <v>11832</v>
      </c>
      <c r="BV3926">
        <v>281.288118</v>
      </c>
      <c r="BW3926">
        <v>42.451079999999997</v>
      </c>
      <c r="BX3926">
        <v>13.9</v>
      </c>
      <c r="BZ3926">
        <v>12.576000000000001</v>
      </c>
      <c r="CA3926">
        <v>12.324</v>
      </c>
      <c r="CC3926">
        <v>1052.9000000000001</v>
      </c>
      <c r="CD3926">
        <v>15.36</v>
      </c>
      <c r="CE3926">
        <v>15.36</v>
      </c>
      <c r="CF3926">
        <v>-5.5E-2</v>
      </c>
      <c r="CG3926">
        <v>0.03</v>
      </c>
      <c r="CH3926">
        <v>0.03</v>
      </c>
      <c r="CI3926">
        <v>1.21</v>
      </c>
      <c r="CJ3926">
        <v>0.06</v>
      </c>
      <c r="CK3926">
        <v>7.0000000000000007E-2</v>
      </c>
      <c r="CL3926">
        <v>1.49</v>
      </c>
      <c r="CM3926">
        <v>0.06</v>
      </c>
      <c r="CN3926">
        <v>0.05</v>
      </c>
      <c r="CP3926">
        <v>3.84</v>
      </c>
      <c r="CQ3926">
        <v>1.5</v>
      </c>
      <c r="CR3926">
        <v>1.5</v>
      </c>
      <c r="CS3926">
        <v>6213</v>
      </c>
      <c r="CT3926">
        <v>150</v>
      </c>
      <c r="CU3926">
        <v>150</v>
      </c>
      <c r="CX3926" t="s">
        <v>11833</v>
      </c>
    </row>
    <row r="3927" spans="1:102" x14ac:dyDescent="0.25">
      <c r="A3927" t="s">
        <v>11834</v>
      </c>
      <c r="B3927" t="s">
        <v>98</v>
      </c>
      <c r="C3927">
        <v>2.18E-2</v>
      </c>
      <c r="D3927">
        <v>2.2000000000000001E-3</v>
      </c>
      <c r="E3927">
        <v>3.3E-3</v>
      </c>
      <c r="I3927">
        <v>0.23799999999999999</v>
      </c>
      <c r="J3927">
        <v>8.9999999999999993E-3</v>
      </c>
      <c r="K3927">
        <v>8.9999999999999993E-3</v>
      </c>
      <c r="L3927">
        <v>7.05246</v>
      </c>
      <c r="M3927">
        <v>2.2000000000000001E-4</v>
      </c>
      <c r="N3927">
        <v>2.0000000000000001E-4</v>
      </c>
      <c r="O3927">
        <v>6.4799999999999996E-2</v>
      </c>
      <c r="P3927">
        <v>8.9999999999999998E-4</v>
      </c>
      <c r="Q3927">
        <v>8.9999999999999998E-4</v>
      </c>
      <c r="U3927">
        <v>89.34</v>
      </c>
      <c r="V3927">
        <v>0.62</v>
      </c>
      <c r="W3927">
        <v>0.46</v>
      </c>
      <c r="Y3927">
        <v>2012</v>
      </c>
      <c r="Z3927" s="1">
        <v>44232</v>
      </c>
      <c r="AG3927">
        <v>2455658.3990000002</v>
      </c>
      <c r="AH3927">
        <v>1E-3</v>
      </c>
      <c r="AI3927">
        <v>2E-3</v>
      </c>
      <c r="AT3927" s="4">
        <f>AV3927</f>
        <v>0.23603760606037147</v>
      </c>
      <c r="AU3927" s="4">
        <f t="shared" si="133"/>
        <v>0.23603760606037147</v>
      </c>
      <c r="AV3927" s="4">
        <f>O3927*149597871*COS(U3927*3.14159265359/180)/(CL3927*695700)</f>
        <v>0.23603760606037147</v>
      </c>
      <c r="AW3927" s="4">
        <f t="shared" si="134"/>
        <v>0.23603760606037147</v>
      </c>
      <c r="BO3927" t="s">
        <v>99</v>
      </c>
      <c r="BP3927" t="s">
        <v>146</v>
      </c>
      <c r="BQ3927" t="s">
        <v>580</v>
      </c>
      <c r="BS3927" t="s">
        <v>11835</v>
      </c>
      <c r="BU3927" t="s">
        <v>11836</v>
      </c>
      <c r="BV3927">
        <v>296.11256400000002</v>
      </c>
      <c r="BW3927">
        <v>39.978779000000003</v>
      </c>
      <c r="BX3927">
        <v>15</v>
      </c>
      <c r="BZ3927">
        <v>12.954000000000001</v>
      </c>
      <c r="CA3927">
        <v>12.353999999999999</v>
      </c>
      <c r="CC3927">
        <v>357</v>
      </c>
      <c r="CF3927">
        <v>0.04</v>
      </c>
      <c r="CG3927">
        <v>0.08</v>
      </c>
      <c r="CH3927">
        <v>0.08</v>
      </c>
      <c r="CI3927">
        <v>0.73</v>
      </c>
      <c r="CJ3927">
        <v>0.03</v>
      </c>
      <c r="CK3927">
        <v>0.03</v>
      </c>
      <c r="CL3927">
        <v>0.68</v>
      </c>
      <c r="CM3927">
        <v>0.02</v>
      </c>
      <c r="CN3927">
        <v>0.02</v>
      </c>
      <c r="CO3927" t="s">
        <v>376</v>
      </c>
      <c r="CP3927">
        <v>2</v>
      </c>
      <c r="CQ3927">
        <v>-1</v>
      </c>
      <c r="CR3927">
        <v>1</v>
      </c>
      <c r="CS3927">
        <v>4540</v>
      </c>
      <c r="CT3927">
        <v>100</v>
      </c>
      <c r="CU3927">
        <v>100</v>
      </c>
      <c r="CX3927" t="s">
        <v>11837</v>
      </c>
    </row>
    <row r="3928" spans="1:102" x14ac:dyDescent="0.25">
      <c r="A3928" t="s">
        <v>11838</v>
      </c>
      <c r="B3928" t="s">
        <v>98</v>
      </c>
      <c r="C3928">
        <v>2.121E-2</v>
      </c>
      <c r="D3928">
        <v>2.7100000000000002E-3</v>
      </c>
      <c r="E3928">
        <v>3.8700000000000002E-3</v>
      </c>
      <c r="I3928">
        <v>0.24399999999999999</v>
      </c>
      <c r="J3928">
        <v>8.9999999999999993E-3</v>
      </c>
      <c r="K3928">
        <v>1.0999999999999999E-2</v>
      </c>
      <c r="L3928">
        <v>9.5235500000000002</v>
      </c>
      <c r="M3928">
        <v>2.9E-4</v>
      </c>
      <c r="N3928">
        <v>4.0999999999999999E-4</v>
      </c>
      <c r="O3928">
        <v>7.9200000000000007E-2</v>
      </c>
      <c r="P3928">
        <v>1.1000000000000001E-3</v>
      </c>
      <c r="Q3928">
        <v>1.1000000000000001E-3</v>
      </c>
      <c r="U3928">
        <v>89.33</v>
      </c>
      <c r="V3928">
        <v>0.56999999999999995</v>
      </c>
      <c r="W3928">
        <v>0.47</v>
      </c>
      <c r="Y3928">
        <v>2012</v>
      </c>
      <c r="Z3928" s="1">
        <v>44232</v>
      </c>
      <c r="AG3928">
        <v>2455696.0469999998</v>
      </c>
      <c r="AH3928">
        <v>1E-3</v>
      </c>
      <c r="AI3928">
        <v>1E-3</v>
      </c>
      <c r="AT3928" s="4">
        <f t="shared" ref="AT3928:AT3931" si="135">AV3928</f>
        <v>0.29286127643395177</v>
      </c>
      <c r="AU3928" s="4">
        <f t="shared" si="133"/>
        <v>0.29286127643395177</v>
      </c>
      <c r="AV3928" s="4">
        <f>O3928*149597871*COS(U3928*3.14159265359/180)/(CL3928*695700)</f>
        <v>0.29286127643395177</v>
      </c>
      <c r="AW3928" s="4">
        <f t="shared" si="134"/>
        <v>0.29286127643395177</v>
      </c>
      <c r="BO3928" t="s">
        <v>99</v>
      </c>
      <c r="BP3928" t="s">
        <v>146</v>
      </c>
      <c r="BQ3928" t="s">
        <v>580</v>
      </c>
      <c r="BR3928" t="s">
        <v>146</v>
      </c>
      <c r="BS3928" t="s">
        <v>11839</v>
      </c>
      <c r="BU3928" t="s">
        <v>11836</v>
      </c>
      <c r="BV3928">
        <v>296.11256400000002</v>
      </c>
      <c r="BW3928">
        <v>39.978779000000003</v>
      </c>
      <c r="BX3928">
        <v>15</v>
      </c>
      <c r="BZ3928">
        <v>12.954000000000001</v>
      </c>
      <c r="CA3928">
        <v>12.353999999999999</v>
      </c>
      <c r="CC3928">
        <v>357</v>
      </c>
      <c r="CF3928">
        <v>0.04</v>
      </c>
      <c r="CG3928">
        <v>0.08</v>
      </c>
      <c r="CH3928">
        <v>0.08</v>
      </c>
      <c r="CI3928">
        <v>0.73</v>
      </c>
      <c r="CJ3928">
        <v>0.03</v>
      </c>
      <c r="CK3928">
        <v>0.03</v>
      </c>
      <c r="CL3928">
        <v>0.68</v>
      </c>
      <c r="CM3928">
        <v>0.02</v>
      </c>
      <c r="CN3928">
        <v>0.02</v>
      </c>
      <c r="CO3928" t="s">
        <v>376</v>
      </c>
      <c r="CP3928">
        <v>2</v>
      </c>
      <c r="CQ3928">
        <v>-1</v>
      </c>
      <c r="CR3928">
        <v>1</v>
      </c>
      <c r="CS3928">
        <v>4540</v>
      </c>
      <c r="CT3928">
        <v>100</v>
      </c>
      <c r="CU3928">
        <v>100</v>
      </c>
      <c r="CX3928" t="s">
        <v>11837</v>
      </c>
    </row>
    <row r="3929" spans="1:102" x14ac:dyDescent="0.25">
      <c r="A3929" t="s">
        <v>11840</v>
      </c>
      <c r="B3929" t="s">
        <v>98</v>
      </c>
      <c r="C3929">
        <v>2.1239999999999998E-2</v>
      </c>
      <c r="D3929">
        <v>1.6000000000000001E-3</v>
      </c>
      <c r="E3929">
        <v>2.1700000000000001E-3</v>
      </c>
      <c r="I3929">
        <v>0.13600000000000001</v>
      </c>
      <c r="J3929">
        <v>6.0000000000000001E-3</v>
      </c>
      <c r="K3929">
        <v>8.0000000000000002E-3</v>
      </c>
      <c r="L3929">
        <v>3.0722200000000002</v>
      </c>
      <c r="M3929" s="2">
        <v>4.0000000000000003E-5</v>
      </c>
      <c r="N3929" s="2">
        <v>6.0000000000000002E-5</v>
      </c>
      <c r="O3929">
        <v>3.7199999999999997E-2</v>
      </c>
      <c r="P3929">
        <v>5.0000000000000001E-4</v>
      </c>
      <c r="Q3929">
        <v>5.0000000000000001E-4</v>
      </c>
      <c r="U3929">
        <v>88.35</v>
      </c>
      <c r="V3929">
        <v>1.51</v>
      </c>
      <c r="W3929">
        <v>1.1200000000000001</v>
      </c>
      <c r="Y3929">
        <v>2014</v>
      </c>
      <c r="Z3929" s="1">
        <v>44232</v>
      </c>
      <c r="AG3929">
        <v>2455695.1290000002</v>
      </c>
      <c r="AH3929">
        <v>1E-3</v>
      </c>
      <c r="AI3929">
        <v>2E-3</v>
      </c>
      <c r="AT3929" s="4">
        <f t="shared" si="135"/>
        <v>0.33871834495224884</v>
      </c>
      <c r="AU3929" s="4">
        <f t="shared" si="133"/>
        <v>0.33871834495224884</v>
      </c>
      <c r="AV3929" s="4">
        <f>O3929*149597871*COS(U3929*3.14159265359/180)/(CL3929*695700)</f>
        <v>0.33871834495224884</v>
      </c>
      <c r="AW3929" s="4">
        <f t="shared" si="134"/>
        <v>0.33871834495224884</v>
      </c>
      <c r="BO3929" t="s">
        <v>99</v>
      </c>
      <c r="BP3929" t="s">
        <v>146</v>
      </c>
      <c r="BQ3929" t="s">
        <v>580</v>
      </c>
      <c r="BS3929" t="s">
        <v>11841</v>
      </c>
      <c r="BU3929" t="s">
        <v>11836</v>
      </c>
      <c r="BV3929">
        <v>296.11256400000002</v>
      </c>
      <c r="BW3929">
        <v>39.978779000000003</v>
      </c>
      <c r="BX3929">
        <v>15</v>
      </c>
      <c r="BZ3929">
        <v>12.954000000000001</v>
      </c>
      <c r="CA3929">
        <v>12.353999999999999</v>
      </c>
      <c r="CC3929">
        <v>357</v>
      </c>
      <c r="CF3929">
        <v>0.04</v>
      </c>
      <c r="CG3929">
        <v>0.08</v>
      </c>
      <c r="CH3929">
        <v>0.08</v>
      </c>
      <c r="CI3929">
        <v>0.73</v>
      </c>
      <c r="CJ3929">
        <v>0.03</v>
      </c>
      <c r="CK3929">
        <v>0.03</v>
      </c>
      <c r="CL3929">
        <v>0.68</v>
      </c>
      <c r="CM3929">
        <v>0.02</v>
      </c>
      <c r="CN3929">
        <v>0.02</v>
      </c>
      <c r="CO3929" t="s">
        <v>376</v>
      </c>
      <c r="CP3929">
        <v>2</v>
      </c>
      <c r="CQ3929">
        <v>-1</v>
      </c>
      <c r="CR3929">
        <v>1</v>
      </c>
      <c r="CS3929">
        <v>4540</v>
      </c>
      <c r="CT3929">
        <v>100</v>
      </c>
      <c r="CU3929">
        <v>100</v>
      </c>
      <c r="CX3929" t="s">
        <v>11837</v>
      </c>
    </row>
    <row r="3930" spans="1:102" x14ac:dyDescent="0.25">
      <c r="A3930" t="s">
        <v>11842</v>
      </c>
      <c r="B3930" t="s">
        <v>98</v>
      </c>
      <c r="C3930">
        <v>1.299E-2</v>
      </c>
      <c r="D3930">
        <v>2.99E-3</v>
      </c>
      <c r="E3930">
        <v>2.5500000000000002E-3</v>
      </c>
      <c r="I3930">
        <v>0.14299999999999999</v>
      </c>
      <c r="J3930">
        <v>6.0000000000000001E-3</v>
      </c>
      <c r="K3930">
        <v>7.0000000000000001E-3</v>
      </c>
      <c r="L3930">
        <v>4.6448900000000002</v>
      </c>
      <c r="M3930">
        <v>1.9000000000000001E-4</v>
      </c>
      <c r="N3930">
        <v>2.0000000000000001E-4</v>
      </c>
      <c r="O3930">
        <v>4.9099999999999998E-2</v>
      </c>
      <c r="P3930">
        <v>6.9999999999999999E-4</v>
      </c>
      <c r="Q3930">
        <v>6.9999999999999999E-4</v>
      </c>
      <c r="U3930">
        <v>88.79</v>
      </c>
      <c r="V3930">
        <v>1.07</v>
      </c>
      <c r="W3930">
        <v>0.84</v>
      </c>
      <c r="Y3930">
        <v>2014</v>
      </c>
      <c r="Z3930" s="1">
        <v>44232</v>
      </c>
      <c r="AG3930">
        <v>2455696.915</v>
      </c>
      <c r="AH3930">
        <v>2E-3</v>
      </c>
      <c r="AI3930">
        <v>2E-3</v>
      </c>
      <c r="AT3930" s="4">
        <f t="shared" si="135"/>
        <v>0.32787359648953818</v>
      </c>
      <c r="AU3930" s="4">
        <f t="shared" si="133"/>
        <v>0.32787359648953818</v>
      </c>
      <c r="AV3930" s="4">
        <f>O3930*149597871*COS(U3930*3.14159265359/180)/(CL3930*695700)</f>
        <v>0.32787359648953818</v>
      </c>
      <c r="AW3930" s="4">
        <f t="shared" si="134"/>
        <v>0.32787359648953818</v>
      </c>
      <c r="BO3930" t="s">
        <v>99</v>
      </c>
      <c r="BP3930" t="s">
        <v>146</v>
      </c>
      <c r="BQ3930" t="s">
        <v>580</v>
      </c>
      <c r="BS3930" t="s">
        <v>11843</v>
      </c>
      <c r="BU3930" t="s">
        <v>11836</v>
      </c>
      <c r="BV3930">
        <v>296.11256400000002</v>
      </c>
      <c r="BW3930">
        <v>39.978779000000003</v>
      </c>
      <c r="BX3930">
        <v>15</v>
      </c>
      <c r="BZ3930">
        <v>12.954000000000001</v>
      </c>
      <c r="CA3930">
        <v>12.353999999999999</v>
      </c>
      <c r="CC3930">
        <v>357</v>
      </c>
      <c r="CF3930">
        <v>0.04</v>
      </c>
      <c r="CG3930">
        <v>0.08</v>
      </c>
      <c r="CH3930">
        <v>0.08</v>
      </c>
      <c r="CI3930">
        <v>0.73</v>
      </c>
      <c r="CJ3930">
        <v>0.03</v>
      </c>
      <c r="CK3930">
        <v>0.03</v>
      </c>
      <c r="CL3930">
        <v>0.68</v>
      </c>
      <c r="CM3930">
        <v>0.02</v>
      </c>
      <c r="CN3930">
        <v>0.02</v>
      </c>
      <c r="CO3930" t="s">
        <v>376</v>
      </c>
      <c r="CP3930">
        <v>2</v>
      </c>
      <c r="CQ3930">
        <v>-1</v>
      </c>
      <c r="CR3930">
        <v>1</v>
      </c>
      <c r="CS3930">
        <v>4540</v>
      </c>
      <c r="CT3930">
        <v>100</v>
      </c>
      <c r="CU3930">
        <v>100</v>
      </c>
      <c r="CX3930" t="s">
        <v>11837</v>
      </c>
    </row>
    <row r="3931" spans="1:102" x14ac:dyDescent="0.25">
      <c r="A3931" t="s">
        <v>11844</v>
      </c>
      <c r="B3931" t="s">
        <v>98</v>
      </c>
      <c r="I3931">
        <v>0.108</v>
      </c>
      <c r="J3931">
        <v>4.0000000000000001E-3</v>
      </c>
      <c r="K3931">
        <v>5.0000000000000001E-3</v>
      </c>
      <c r="L3931">
        <v>0.98678730000000003</v>
      </c>
      <c r="M3931" s="2">
        <v>5.9999999999999995E-8</v>
      </c>
      <c r="N3931" s="2">
        <v>5.9999999999999995E-8</v>
      </c>
      <c r="O3931">
        <v>1.7500000000000002E-2</v>
      </c>
      <c r="P3931">
        <v>2.0000000000000001E-4</v>
      </c>
      <c r="Q3931">
        <v>2.0000000000000001E-4</v>
      </c>
      <c r="U3931">
        <v>86.5</v>
      </c>
      <c r="V3931">
        <v>2.59</v>
      </c>
      <c r="W3931">
        <v>2.36</v>
      </c>
      <c r="Y3931">
        <v>2016</v>
      </c>
      <c r="Z3931" s="1">
        <v>44232</v>
      </c>
      <c r="AT3931" s="4">
        <f t="shared" si="135"/>
        <v>0.33783747640132605</v>
      </c>
      <c r="AU3931" s="4">
        <f t="shared" si="133"/>
        <v>0.33783747640132605</v>
      </c>
      <c r="AV3931" s="4">
        <f>O3931*149597871*COS(U3931*3.14159265359/180)/(CL3931*695700)</f>
        <v>0.33783747640132605</v>
      </c>
      <c r="AW3931" s="4">
        <f t="shared" si="134"/>
        <v>0.33783747640132605</v>
      </c>
      <c r="BO3931" t="s">
        <v>99</v>
      </c>
      <c r="BP3931" t="s">
        <v>146</v>
      </c>
      <c r="BS3931" t="s">
        <v>11845</v>
      </c>
      <c r="BU3931" t="s">
        <v>11836</v>
      </c>
      <c r="BV3931">
        <v>296.11256400000002</v>
      </c>
      <c r="BW3931">
        <v>39.978779000000003</v>
      </c>
      <c r="BX3931">
        <v>15</v>
      </c>
      <c r="BZ3931">
        <v>12.954000000000001</v>
      </c>
      <c r="CA3931">
        <v>12.353999999999999</v>
      </c>
      <c r="CC3931">
        <v>357</v>
      </c>
      <c r="CF3931">
        <v>0.04</v>
      </c>
      <c r="CG3931">
        <v>0.08</v>
      </c>
      <c r="CH3931">
        <v>0.08</v>
      </c>
      <c r="CI3931">
        <v>0.73</v>
      </c>
      <c r="CJ3931">
        <v>0.03</v>
      </c>
      <c r="CK3931">
        <v>0.03</v>
      </c>
      <c r="CL3931">
        <v>0.68</v>
      </c>
      <c r="CM3931">
        <v>0.02</v>
      </c>
      <c r="CN3931">
        <v>0.02</v>
      </c>
      <c r="CO3931" t="s">
        <v>376</v>
      </c>
      <c r="CP3931">
        <v>2</v>
      </c>
      <c r="CQ3931">
        <v>-1</v>
      </c>
      <c r="CR3931">
        <v>1</v>
      </c>
      <c r="CS3931">
        <v>4540</v>
      </c>
      <c r="CT3931">
        <v>100</v>
      </c>
      <c r="CU3931">
        <v>100</v>
      </c>
      <c r="CX3931" t="s">
        <v>11837</v>
      </c>
    </row>
    <row r="3932" spans="1:102" x14ac:dyDescent="0.25">
      <c r="A3932" t="s">
        <v>11846</v>
      </c>
      <c r="B3932" t="s">
        <v>98</v>
      </c>
      <c r="I3932">
        <v>0.10100000000000001</v>
      </c>
      <c r="J3932">
        <v>1.2E-2</v>
      </c>
      <c r="K3932">
        <v>1.2E-2</v>
      </c>
      <c r="L3932">
        <v>14.645580000000001</v>
      </c>
      <c r="M3932">
        <v>1.2E-4</v>
      </c>
      <c r="N3932">
        <v>1.2E-4</v>
      </c>
      <c r="O3932">
        <v>0.14000000000000001</v>
      </c>
      <c r="U3932">
        <v>89.35</v>
      </c>
      <c r="V3932">
        <v>0.47</v>
      </c>
      <c r="W3932">
        <v>0.98</v>
      </c>
      <c r="Y3932">
        <v>2017</v>
      </c>
      <c r="Z3932" s="1">
        <v>44232</v>
      </c>
      <c r="AG3932">
        <v>2455658.6072999998</v>
      </c>
      <c r="AH3932">
        <v>3.7000000000000002E-3</v>
      </c>
      <c r="AI3932">
        <v>3.7000000000000002E-3</v>
      </c>
      <c r="AJ3932">
        <v>2455658.0073000002</v>
      </c>
      <c r="AK3932">
        <v>3.7000000000000002E-3</v>
      </c>
      <c r="AL3932">
        <v>3.7000000000000002E-3</v>
      </c>
      <c r="AS3932" s="3">
        <v>0.52</v>
      </c>
      <c r="AU3932" s="4">
        <f t="shared" si="133"/>
        <v>0.52</v>
      </c>
      <c r="AV3932" s="4">
        <f>O3932*149597871*COS(U3932*3.14159265359/180)/(CL3932*695700)</f>
        <v>0.50223149170371251</v>
      </c>
      <c r="AW3932" s="4">
        <f t="shared" si="134"/>
        <v>0.50223149170371251</v>
      </c>
      <c r="AX3932">
        <v>0.28000000000000003</v>
      </c>
      <c r="AY3932">
        <v>0.28000000000000003</v>
      </c>
      <c r="BF3932">
        <v>418</v>
      </c>
      <c r="BG3932">
        <v>36</v>
      </c>
      <c r="BH3932">
        <v>36</v>
      </c>
      <c r="BO3932" t="s">
        <v>99</v>
      </c>
      <c r="BP3932" t="s">
        <v>146</v>
      </c>
      <c r="BR3932" t="s">
        <v>146</v>
      </c>
      <c r="BS3932" t="s">
        <v>11847</v>
      </c>
      <c r="BU3932" t="s">
        <v>11836</v>
      </c>
      <c r="BV3932">
        <v>296.11256400000002</v>
      </c>
      <c r="BW3932">
        <v>39.978779000000003</v>
      </c>
      <c r="BX3932">
        <v>15</v>
      </c>
      <c r="BZ3932">
        <v>12.954000000000001</v>
      </c>
      <c r="CA3932">
        <v>12.353999999999999</v>
      </c>
      <c r="CC3932">
        <v>357</v>
      </c>
      <c r="CF3932">
        <v>0.04</v>
      </c>
      <c r="CG3932">
        <v>0.08</v>
      </c>
      <c r="CH3932">
        <v>0.08</v>
      </c>
      <c r="CI3932">
        <v>0.73</v>
      </c>
      <c r="CJ3932">
        <v>0.03</v>
      </c>
      <c r="CK3932">
        <v>0.03</v>
      </c>
      <c r="CL3932">
        <v>0.68</v>
      </c>
      <c r="CM3932">
        <v>0.02</v>
      </c>
      <c r="CN3932">
        <v>0.02</v>
      </c>
      <c r="CO3932" t="s">
        <v>376</v>
      </c>
      <c r="CP3932">
        <v>2</v>
      </c>
      <c r="CQ3932">
        <v>-1</v>
      </c>
      <c r="CR3932">
        <v>1</v>
      </c>
      <c r="CS3932">
        <v>4540</v>
      </c>
      <c r="CT3932">
        <v>100</v>
      </c>
      <c r="CU3932">
        <v>100</v>
      </c>
      <c r="CX3932" t="s">
        <v>11837</v>
      </c>
    </row>
    <row r="3933" spans="1:102" x14ac:dyDescent="0.25">
      <c r="A3933" t="s">
        <v>11848</v>
      </c>
      <c r="B3933" t="s">
        <v>98</v>
      </c>
      <c r="I3933">
        <v>0.254</v>
      </c>
      <c r="J3933">
        <v>2.3E-2</v>
      </c>
      <c r="K3933">
        <v>0.03</v>
      </c>
      <c r="L3933">
        <v>14.13176026</v>
      </c>
      <c r="M3933" s="2">
        <v>4.2729999999999999E-5</v>
      </c>
      <c r="N3933" s="2">
        <v>4.2729999999999999E-5</v>
      </c>
      <c r="Y3933">
        <v>2016</v>
      </c>
      <c r="Z3933" s="1">
        <v>44232</v>
      </c>
      <c r="AG3933">
        <v>2454975.26113</v>
      </c>
      <c r="AH3933">
        <v>2.5600000000000002E-3</v>
      </c>
      <c r="AI3933">
        <v>2.5600000000000002E-3</v>
      </c>
      <c r="AU3933" s="4"/>
      <c r="AV3933" s="4">
        <f>O3933*149597871*COS(U3933*3.14159265359/180)/(CL3933*695700)</f>
        <v>0</v>
      </c>
      <c r="AW3933" s="4">
        <f t="shared" si="134"/>
        <v>0</v>
      </c>
      <c r="BO3933" t="s">
        <v>156</v>
      </c>
      <c r="BP3933" t="s">
        <v>146</v>
      </c>
      <c r="BS3933" t="s">
        <v>11849</v>
      </c>
      <c r="BU3933" t="s">
        <v>11850</v>
      </c>
      <c r="BV3933">
        <v>286.57482299999998</v>
      </c>
      <c r="BW3933">
        <v>44.795203999999998</v>
      </c>
      <c r="BZ3933">
        <v>14.446</v>
      </c>
      <c r="CA3933">
        <v>14.042</v>
      </c>
      <c r="CB3933">
        <v>13.916</v>
      </c>
      <c r="CC3933">
        <v>1049</v>
      </c>
      <c r="CF3933">
        <v>-0.09</v>
      </c>
      <c r="CG3933">
        <v>0.18</v>
      </c>
      <c r="CH3933">
        <v>0.158</v>
      </c>
      <c r="CI3933">
        <v>0.85</v>
      </c>
      <c r="CJ3933">
        <v>0.05</v>
      </c>
      <c r="CK3933">
        <v>0.04</v>
      </c>
      <c r="CL3933">
        <v>0.82</v>
      </c>
      <c r="CM3933">
        <v>0.06</v>
      </c>
      <c r="CN3933">
        <v>0.06</v>
      </c>
      <c r="CP3933">
        <v>4.68</v>
      </c>
      <c r="CQ3933">
        <v>-2.98</v>
      </c>
      <c r="CR3933">
        <v>6.47</v>
      </c>
      <c r="CS3933">
        <v>5315</v>
      </c>
      <c r="CT3933">
        <v>67.05</v>
      </c>
      <c r="CU3933">
        <v>60.48</v>
      </c>
      <c r="CX3933" t="s">
        <v>11851</v>
      </c>
    </row>
    <row r="3934" spans="1:102" x14ac:dyDescent="0.25">
      <c r="A3934" t="s">
        <v>11852</v>
      </c>
      <c r="B3934" t="s">
        <v>98</v>
      </c>
      <c r="I3934">
        <v>0.17799999999999999</v>
      </c>
      <c r="J3934">
        <v>8.9999999999999993E-3</v>
      </c>
      <c r="K3934">
        <v>7.0000000000000001E-3</v>
      </c>
      <c r="L3934">
        <v>11.41928253</v>
      </c>
      <c r="M3934" s="2">
        <v>2.4389999999999999E-5</v>
      </c>
      <c r="N3934" s="2">
        <v>2.4389999999999999E-5</v>
      </c>
      <c r="Y3934">
        <v>2016</v>
      </c>
      <c r="Z3934" s="1">
        <v>44232</v>
      </c>
      <c r="AG3934">
        <v>2454970.6677000001</v>
      </c>
      <c r="AH3934">
        <v>1.67E-3</v>
      </c>
      <c r="AI3934">
        <v>1.67E-3</v>
      </c>
      <c r="AU3934" s="4"/>
      <c r="AV3934" s="4">
        <f>O3934*149597871*COS(U3934*3.14159265359/180)/(CL3934*695700)</f>
        <v>0</v>
      </c>
      <c r="AW3934" s="4">
        <f t="shared" si="134"/>
        <v>0</v>
      </c>
      <c r="BO3934" t="s">
        <v>156</v>
      </c>
      <c r="BP3934" t="s">
        <v>146</v>
      </c>
      <c r="BS3934" t="s">
        <v>11853</v>
      </c>
      <c r="BU3934" t="s">
        <v>11854</v>
      </c>
      <c r="BV3934">
        <v>286.075243</v>
      </c>
      <c r="BW3934">
        <v>44.664639000000001</v>
      </c>
      <c r="BZ3934">
        <v>13.489000000000001</v>
      </c>
      <c r="CA3934">
        <v>12.888</v>
      </c>
      <c r="CB3934">
        <v>12.763</v>
      </c>
      <c r="CC3934">
        <v>419</v>
      </c>
      <c r="CF3934">
        <v>-0.17</v>
      </c>
      <c r="CG3934">
        <v>9.4E-2</v>
      </c>
      <c r="CH3934">
        <v>9.2999999999999999E-2</v>
      </c>
      <c r="CI3934">
        <v>0.67</v>
      </c>
      <c r="CJ3934">
        <v>0.03</v>
      </c>
      <c r="CK3934">
        <v>0.03</v>
      </c>
      <c r="CL3934">
        <v>0.63</v>
      </c>
      <c r="CM3934">
        <v>0.02</v>
      </c>
      <c r="CN3934">
        <v>0.03</v>
      </c>
      <c r="CP3934">
        <v>3.55</v>
      </c>
      <c r="CQ3934">
        <v>-1.97</v>
      </c>
      <c r="CR3934">
        <v>5.12</v>
      </c>
      <c r="CS3934">
        <v>4435</v>
      </c>
      <c r="CT3934">
        <v>38.89</v>
      </c>
      <c r="CU3934">
        <v>45.95</v>
      </c>
      <c r="CX3934" t="s">
        <v>11855</v>
      </c>
    </row>
    <row r="3935" spans="1:102" x14ac:dyDescent="0.25">
      <c r="A3935" t="s">
        <v>11856</v>
      </c>
      <c r="B3935" t="s">
        <v>98</v>
      </c>
      <c r="I3935">
        <v>0.316</v>
      </c>
      <c r="J3935">
        <v>3.5999999999999997E-2</v>
      </c>
      <c r="K3935">
        <v>4.2000000000000003E-2</v>
      </c>
      <c r="L3935">
        <v>40.0587473</v>
      </c>
      <c r="M3935">
        <v>1.092E-4</v>
      </c>
      <c r="N3935">
        <v>1.092E-4</v>
      </c>
      <c r="Y3935">
        <v>2016</v>
      </c>
      <c r="Z3935" s="1">
        <v>44232</v>
      </c>
      <c r="AG3935">
        <v>2455002.9113099999</v>
      </c>
      <c r="AH3935">
        <v>2.2200000000000002E-3</v>
      </c>
      <c r="AI3935">
        <v>2.2200000000000002E-3</v>
      </c>
      <c r="AU3935" s="4"/>
      <c r="AV3935" s="4">
        <f>O3935*149597871*COS(U3935*3.14159265359/180)/(CL3935*695700)</f>
        <v>0</v>
      </c>
      <c r="AW3935" s="4">
        <f t="shared" si="134"/>
        <v>0</v>
      </c>
      <c r="BO3935" t="s">
        <v>156</v>
      </c>
      <c r="BP3935" t="s">
        <v>146</v>
      </c>
      <c r="BS3935" t="s">
        <v>11857</v>
      </c>
      <c r="BU3935" t="s">
        <v>11858</v>
      </c>
      <c r="BV3935">
        <v>286.01585499999999</v>
      </c>
      <c r="BW3935">
        <v>45.007767000000001</v>
      </c>
      <c r="BZ3935">
        <v>13.596</v>
      </c>
      <c r="CA3935">
        <v>13.307</v>
      </c>
      <c r="CB3935">
        <v>13.105</v>
      </c>
      <c r="CC3935">
        <v>828</v>
      </c>
      <c r="CF3935">
        <v>0.06</v>
      </c>
      <c r="CG3935">
        <v>0.17599999999999999</v>
      </c>
      <c r="CH3935">
        <v>0.157</v>
      </c>
      <c r="CI3935">
        <v>0.93</v>
      </c>
      <c r="CJ3935">
        <v>0.05</v>
      </c>
      <c r="CK3935">
        <v>0.04</v>
      </c>
      <c r="CL3935">
        <v>0.9</v>
      </c>
      <c r="CM3935">
        <v>0.05</v>
      </c>
      <c r="CN3935">
        <v>0.12</v>
      </c>
      <c r="CP3935">
        <v>4.68</v>
      </c>
      <c r="CQ3935">
        <v>-2.99</v>
      </c>
      <c r="CR3935">
        <v>5.75</v>
      </c>
      <c r="CS3935">
        <v>5507</v>
      </c>
      <c r="CT3935">
        <v>67.23</v>
      </c>
      <c r="CU3935">
        <v>61.6</v>
      </c>
      <c r="CX3935" t="s">
        <v>11859</v>
      </c>
    </row>
    <row r="3936" spans="1:102" x14ac:dyDescent="0.25">
      <c r="A3936" t="s">
        <v>11860</v>
      </c>
      <c r="B3936" t="s">
        <v>98</v>
      </c>
      <c r="I3936">
        <v>0.33800000000000002</v>
      </c>
      <c r="J3936">
        <v>3.4000000000000002E-2</v>
      </c>
      <c r="K3936">
        <v>4.9000000000000002E-2</v>
      </c>
      <c r="L3936">
        <v>50.286381919999997</v>
      </c>
      <c r="M3936" s="2">
        <v>8.8620000000000002E-5</v>
      </c>
      <c r="N3936" s="2">
        <v>8.8620000000000002E-5</v>
      </c>
      <c r="Y3936">
        <v>2016</v>
      </c>
      <c r="Z3936" s="1">
        <v>44232</v>
      </c>
      <c r="AG3936">
        <v>2455000.6324200002</v>
      </c>
      <c r="AH3936">
        <v>1.3500000000000001E-3</v>
      </c>
      <c r="AI3936">
        <v>1.3500000000000001E-3</v>
      </c>
      <c r="AU3936" s="4"/>
      <c r="AV3936" s="4">
        <f>O3936*149597871*COS(U3936*3.14159265359/180)/(CL3936*695700)</f>
        <v>0</v>
      </c>
      <c r="AW3936" s="4">
        <f t="shared" si="134"/>
        <v>0</v>
      </c>
      <c r="BO3936" t="s">
        <v>156</v>
      </c>
      <c r="BP3936" t="s">
        <v>146</v>
      </c>
      <c r="BS3936" t="s">
        <v>11861</v>
      </c>
      <c r="BU3936" t="s">
        <v>11862</v>
      </c>
      <c r="BV3936">
        <v>299.22160500000001</v>
      </c>
      <c r="BW3936">
        <v>44.693874000000001</v>
      </c>
      <c r="BZ3936">
        <v>12.414999999999999</v>
      </c>
      <c r="CA3936">
        <v>12.074</v>
      </c>
      <c r="CB3936">
        <v>11.993</v>
      </c>
      <c r="CC3936">
        <v>615</v>
      </c>
      <c r="CF3936">
        <v>0.02</v>
      </c>
      <c r="CG3936">
        <v>9.1999999999999998E-2</v>
      </c>
      <c r="CH3936">
        <v>8.5000000000000006E-2</v>
      </c>
      <c r="CI3936">
        <v>1.05</v>
      </c>
      <c r="CJ3936">
        <v>0.05</v>
      </c>
      <c r="CK3936">
        <v>0.05</v>
      </c>
      <c r="CL3936">
        <v>1.1200000000000001</v>
      </c>
      <c r="CM3936">
        <v>0.11</v>
      </c>
      <c r="CN3936">
        <v>0.16</v>
      </c>
      <c r="CP3936">
        <v>4.9000000000000004</v>
      </c>
      <c r="CQ3936">
        <v>-2.48</v>
      </c>
      <c r="CR3936">
        <v>1.88</v>
      </c>
      <c r="CS3936">
        <v>5919</v>
      </c>
      <c r="CT3936">
        <v>100.93</v>
      </c>
      <c r="CU3936">
        <v>99.49</v>
      </c>
      <c r="CX3936" t="s">
        <v>11863</v>
      </c>
    </row>
    <row r="3937" spans="1:102" x14ac:dyDescent="0.25">
      <c r="A3937" t="s">
        <v>11864</v>
      </c>
      <c r="B3937" t="s">
        <v>98</v>
      </c>
      <c r="I3937">
        <v>0.17299999999999999</v>
      </c>
      <c r="J3937">
        <v>1.4E-2</v>
      </c>
      <c r="K3937">
        <v>2.1000000000000001E-2</v>
      </c>
      <c r="L3937">
        <v>14.374573509999999</v>
      </c>
      <c r="M3937" s="2">
        <v>3.2360000000000002E-5</v>
      </c>
      <c r="N3937" s="2">
        <v>3.2360000000000002E-5</v>
      </c>
      <c r="Y3937">
        <v>2016</v>
      </c>
      <c r="Z3937" s="1">
        <v>44232</v>
      </c>
      <c r="AG3937">
        <v>2454971.2022199999</v>
      </c>
      <c r="AH3937">
        <v>1.9E-3</v>
      </c>
      <c r="AI3937">
        <v>1.9E-3</v>
      </c>
      <c r="AU3937" s="4"/>
      <c r="AV3937" s="4">
        <f>O3937*149597871*COS(U3937*3.14159265359/180)/(CL3937*695700)</f>
        <v>0</v>
      </c>
      <c r="AW3937" s="4">
        <f t="shared" si="134"/>
        <v>0</v>
      </c>
      <c r="BO3937" t="s">
        <v>156</v>
      </c>
      <c r="BP3937" t="s">
        <v>146</v>
      </c>
      <c r="BS3937" t="s">
        <v>11865</v>
      </c>
      <c r="BU3937" t="s">
        <v>11866</v>
      </c>
      <c r="BV3937">
        <v>293.37227000000001</v>
      </c>
      <c r="BW3937">
        <v>44.785136999999999</v>
      </c>
      <c r="BZ3937">
        <v>12.631</v>
      </c>
      <c r="CA3937">
        <v>12.3</v>
      </c>
      <c r="CB3937">
        <v>12.246</v>
      </c>
      <c r="CC3937">
        <v>648</v>
      </c>
      <c r="CF3937">
        <v>0</v>
      </c>
      <c r="CG3937">
        <v>0.104</v>
      </c>
      <c r="CH3937">
        <v>0.09</v>
      </c>
      <c r="CI3937">
        <v>1.01</v>
      </c>
      <c r="CJ3937">
        <v>0.04</v>
      </c>
      <c r="CK3937">
        <v>0.04</v>
      </c>
      <c r="CL3937">
        <v>1.05</v>
      </c>
      <c r="CM3937">
        <v>0.09</v>
      </c>
      <c r="CN3937">
        <v>0.13</v>
      </c>
      <c r="CP3937">
        <v>5.25</v>
      </c>
      <c r="CQ3937">
        <v>-2.8</v>
      </c>
      <c r="CR3937">
        <v>2.37</v>
      </c>
      <c r="CS3937">
        <v>5817</v>
      </c>
      <c r="CT3937">
        <v>78.599999999999994</v>
      </c>
      <c r="CU3937">
        <v>93.12</v>
      </c>
      <c r="CX3937" t="s">
        <v>11867</v>
      </c>
    </row>
    <row r="3938" spans="1:102" x14ac:dyDescent="0.25">
      <c r="A3938" t="s">
        <v>11868</v>
      </c>
      <c r="B3938" t="s">
        <v>98</v>
      </c>
      <c r="I3938">
        <v>0.10199999999999999</v>
      </c>
      <c r="J3938">
        <v>1.2E-2</v>
      </c>
      <c r="K3938">
        <v>1.7999999999999999E-2</v>
      </c>
      <c r="L3938">
        <v>9.6518501699999995</v>
      </c>
      <c r="M3938" s="2">
        <v>5.0130000000000003E-5</v>
      </c>
      <c r="N3938" s="2">
        <v>5.0130000000000003E-5</v>
      </c>
      <c r="Y3938">
        <v>2016</v>
      </c>
      <c r="Z3938" s="1">
        <v>44232</v>
      </c>
      <c r="AG3938">
        <v>2454965.1594500002</v>
      </c>
      <c r="AH3938">
        <v>4.5599999999999998E-3</v>
      </c>
      <c r="AI3938">
        <v>4.5599999999999998E-3</v>
      </c>
      <c r="AU3938" s="4"/>
      <c r="AV3938" s="4">
        <f>O3938*149597871*COS(U3938*3.14159265359/180)/(CL3938*695700)</f>
        <v>0</v>
      </c>
      <c r="AW3938" s="4">
        <f t="shared" si="134"/>
        <v>0</v>
      </c>
      <c r="BO3938" t="s">
        <v>156</v>
      </c>
      <c r="BP3938" t="s">
        <v>146</v>
      </c>
      <c r="BS3938" t="s">
        <v>11869</v>
      </c>
      <c r="BU3938" t="s">
        <v>11866</v>
      </c>
      <c r="BV3938">
        <v>293.37227000000001</v>
      </c>
      <c r="BW3938">
        <v>44.785136999999999</v>
      </c>
      <c r="BZ3938">
        <v>12.631</v>
      </c>
      <c r="CA3938">
        <v>12.3</v>
      </c>
      <c r="CB3938">
        <v>12.246</v>
      </c>
      <c r="CC3938">
        <v>648</v>
      </c>
      <c r="CF3938">
        <v>0</v>
      </c>
      <c r="CG3938">
        <v>0.104</v>
      </c>
      <c r="CH3938">
        <v>0.09</v>
      </c>
      <c r="CI3938">
        <v>1.01</v>
      </c>
      <c r="CJ3938">
        <v>0.04</v>
      </c>
      <c r="CK3938">
        <v>0.04</v>
      </c>
      <c r="CL3938">
        <v>1.05</v>
      </c>
      <c r="CM3938">
        <v>0.09</v>
      </c>
      <c r="CN3938">
        <v>0.13</v>
      </c>
      <c r="CP3938">
        <v>5.25</v>
      </c>
      <c r="CQ3938">
        <v>-2.8</v>
      </c>
      <c r="CR3938">
        <v>2.37</v>
      </c>
      <c r="CS3938">
        <v>5817</v>
      </c>
      <c r="CT3938">
        <v>78.599999999999994</v>
      </c>
      <c r="CU3938">
        <v>93.12</v>
      </c>
      <c r="CX3938" t="s">
        <v>11867</v>
      </c>
    </row>
    <row r="3939" spans="1:102" x14ac:dyDescent="0.25">
      <c r="A3939" t="s">
        <v>11870</v>
      </c>
      <c r="B3939" t="s">
        <v>98</v>
      </c>
      <c r="I3939">
        <v>0.25800000000000001</v>
      </c>
      <c r="J3939">
        <v>2.1999999999999999E-2</v>
      </c>
      <c r="K3939">
        <v>1.2E-2</v>
      </c>
      <c r="L3939">
        <v>30.863893099999999</v>
      </c>
      <c r="M3939">
        <v>1.259E-4</v>
      </c>
      <c r="N3939">
        <v>1.259E-4</v>
      </c>
      <c r="Y3939">
        <v>2016</v>
      </c>
      <c r="Z3939" s="1">
        <v>44232</v>
      </c>
      <c r="AG3939">
        <v>2454995.8829999999</v>
      </c>
      <c r="AH3939">
        <v>3.3E-3</v>
      </c>
      <c r="AI3939">
        <v>3.3E-3</v>
      </c>
      <c r="AU3939" s="4"/>
      <c r="AV3939" s="4">
        <f>O3939*149597871*COS(U3939*3.14159265359/180)/(CL3939*695700)</f>
        <v>0</v>
      </c>
      <c r="AW3939" s="4">
        <f t="shared" si="134"/>
        <v>0</v>
      </c>
      <c r="BO3939" t="s">
        <v>156</v>
      </c>
      <c r="BP3939" t="s">
        <v>146</v>
      </c>
      <c r="BS3939" t="s">
        <v>11871</v>
      </c>
      <c r="BU3939" t="s">
        <v>11872</v>
      </c>
      <c r="BV3939">
        <v>293.22994499999999</v>
      </c>
      <c r="BW3939">
        <v>45.053314</v>
      </c>
      <c r="BZ3939">
        <v>11.547000000000001</v>
      </c>
      <c r="CA3939">
        <v>11.294</v>
      </c>
      <c r="CB3939">
        <v>11.2</v>
      </c>
      <c r="CC3939">
        <v>657</v>
      </c>
      <c r="CF3939">
        <v>-0.06</v>
      </c>
      <c r="CG3939">
        <v>6.7000000000000004E-2</v>
      </c>
      <c r="CH3939">
        <v>8.2000000000000003E-2</v>
      </c>
      <c r="CI3939">
        <v>1.19</v>
      </c>
      <c r="CJ3939">
        <v>0.04</v>
      </c>
      <c r="CK3939">
        <v>7.0000000000000007E-2</v>
      </c>
      <c r="CL3939">
        <v>1.65</v>
      </c>
      <c r="CM3939">
        <v>0.05</v>
      </c>
      <c r="CN3939">
        <v>0.06</v>
      </c>
      <c r="CP3939">
        <v>4.2699999999999996</v>
      </c>
      <c r="CQ3939">
        <v>-0.69</v>
      </c>
      <c r="CR3939">
        <v>0.6</v>
      </c>
      <c r="CS3939">
        <v>6112</v>
      </c>
      <c r="CT3939">
        <v>66.37</v>
      </c>
      <c r="CU3939">
        <v>55.03</v>
      </c>
      <c r="CX3939" t="s">
        <v>11873</v>
      </c>
    </row>
    <row r="3940" spans="1:102" x14ac:dyDescent="0.25">
      <c r="A3940" t="s">
        <v>11874</v>
      </c>
      <c r="B3940" t="s">
        <v>98</v>
      </c>
      <c r="I3940">
        <v>0.10199999999999999</v>
      </c>
      <c r="J3940">
        <v>2.1000000000000001E-2</v>
      </c>
      <c r="K3940">
        <v>2.9000000000000001E-2</v>
      </c>
      <c r="L3940">
        <v>8.0921964200000005</v>
      </c>
      <c r="M3940" s="2">
        <v>3.3019999999999999E-5</v>
      </c>
      <c r="N3940" s="2">
        <v>3.3019999999999999E-5</v>
      </c>
      <c r="Y3940">
        <v>2016</v>
      </c>
      <c r="Z3940" s="1">
        <v>44232</v>
      </c>
      <c r="AG3940">
        <v>2454971.0467099999</v>
      </c>
      <c r="AH3940">
        <v>3.5200000000000001E-3</v>
      </c>
      <c r="AI3940">
        <v>3.5200000000000001E-3</v>
      </c>
      <c r="AU3940" s="4"/>
      <c r="AV3940" s="4">
        <f>O3940*149597871*COS(U3940*3.14159265359/180)/(CL3940*695700)</f>
        <v>0</v>
      </c>
      <c r="AW3940" s="4">
        <f t="shared" si="134"/>
        <v>0</v>
      </c>
      <c r="BO3940" t="s">
        <v>156</v>
      </c>
      <c r="BP3940" t="s">
        <v>146</v>
      </c>
      <c r="BS3940" t="s">
        <v>11875</v>
      </c>
      <c r="BU3940" t="s">
        <v>11876</v>
      </c>
      <c r="BV3940">
        <v>296.00704300000001</v>
      </c>
      <c r="BW3940">
        <v>44.853442999999999</v>
      </c>
      <c r="BZ3940">
        <v>10.486000000000001</v>
      </c>
      <c r="CA3940">
        <v>10.164999999999999</v>
      </c>
      <c r="CB3940">
        <v>10.128</v>
      </c>
      <c r="CC3940">
        <v>260</v>
      </c>
      <c r="CF3940">
        <v>0</v>
      </c>
      <c r="CG3940">
        <v>0.14899999999999999</v>
      </c>
      <c r="CH3940">
        <v>7.0000000000000007E-2</v>
      </c>
      <c r="CI3940">
        <v>0.99</v>
      </c>
      <c r="CJ3940">
        <v>0.06</v>
      </c>
      <c r="CK3940">
        <v>7.0000000000000007E-2</v>
      </c>
      <c r="CL3940">
        <v>1.1599999999999999</v>
      </c>
      <c r="CM3940">
        <v>0.18</v>
      </c>
      <c r="CN3940">
        <v>0.34</v>
      </c>
      <c r="CP3940">
        <v>7.76</v>
      </c>
      <c r="CQ3940">
        <v>-2.62</v>
      </c>
      <c r="CR3940">
        <v>1.5</v>
      </c>
      <c r="CS3940">
        <v>5770</v>
      </c>
      <c r="CT3940">
        <v>67.819999999999993</v>
      </c>
      <c r="CU3940">
        <v>59.8</v>
      </c>
      <c r="CX3940" t="s">
        <v>11877</v>
      </c>
    </row>
    <row r="3941" spans="1:102" x14ac:dyDescent="0.25">
      <c r="A3941" t="s">
        <v>11878</v>
      </c>
      <c r="B3941" t="s">
        <v>98</v>
      </c>
      <c r="I3941">
        <v>0.93</v>
      </c>
      <c r="J3941">
        <v>9.5000000000000001E-2</v>
      </c>
      <c r="K3941">
        <v>0.17799999999999999</v>
      </c>
      <c r="L3941">
        <v>117.93108780999999</v>
      </c>
      <c r="M3941" s="2">
        <v>8.6030000000000001E-5</v>
      </c>
      <c r="N3941" s="2">
        <v>8.6030000000000001E-5</v>
      </c>
      <c r="Y3941">
        <v>2016</v>
      </c>
      <c r="Z3941" s="1">
        <v>44232</v>
      </c>
      <c r="AG3941">
        <v>2455052.7044589999</v>
      </c>
      <c r="AH3941">
        <v>5.4299999999999997E-4</v>
      </c>
      <c r="AI3941">
        <v>5.4299999999999997E-4</v>
      </c>
      <c r="AU3941" s="4"/>
      <c r="AV3941" s="4">
        <f>O3941*149597871*COS(U3941*3.14159265359/180)/(CL3941*695700)</f>
        <v>0</v>
      </c>
      <c r="AW3941" s="4">
        <f t="shared" si="134"/>
        <v>0</v>
      </c>
      <c r="BO3941" t="s">
        <v>156</v>
      </c>
      <c r="BP3941" t="s">
        <v>146</v>
      </c>
      <c r="BS3941" t="s">
        <v>11879</v>
      </c>
      <c r="BU3941" t="s">
        <v>11880</v>
      </c>
      <c r="BV3941">
        <v>289.020172</v>
      </c>
      <c r="BW3941">
        <v>48.119812000000003</v>
      </c>
      <c r="BZ3941">
        <v>14.079000000000001</v>
      </c>
      <c r="CA3941">
        <v>13.765000000000001</v>
      </c>
      <c r="CB3941">
        <v>13.688000000000001</v>
      </c>
      <c r="CC3941">
        <v>1312</v>
      </c>
      <c r="CF3941">
        <v>-0.04</v>
      </c>
      <c r="CG3941">
        <v>0.187</v>
      </c>
      <c r="CH3941">
        <v>0.14899999999999999</v>
      </c>
      <c r="CI3941">
        <v>1.04</v>
      </c>
      <c r="CJ3941">
        <v>7.0000000000000007E-2</v>
      </c>
      <c r="CK3941">
        <v>7.0000000000000007E-2</v>
      </c>
      <c r="CL3941">
        <v>1.06</v>
      </c>
      <c r="CM3941">
        <v>0.11</v>
      </c>
      <c r="CN3941">
        <v>0.2</v>
      </c>
      <c r="CP3941">
        <v>3.72</v>
      </c>
      <c r="CQ3941">
        <v>-2.02</v>
      </c>
      <c r="CR3941">
        <v>2.15</v>
      </c>
      <c r="CS3941">
        <v>5965</v>
      </c>
      <c r="CT3941">
        <v>92.14</v>
      </c>
      <c r="CU3941">
        <v>92.34</v>
      </c>
      <c r="CX3941" t="s">
        <v>11881</v>
      </c>
    </row>
    <row r="3942" spans="1:102" x14ac:dyDescent="0.25">
      <c r="A3942" t="s">
        <v>11882</v>
      </c>
      <c r="B3942" t="s">
        <v>98</v>
      </c>
      <c r="I3942">
        <v>0.13</v>
      </c>
      <c r="J3942">
        <v>7.0000000000000001E-3</v>
      </c>
      <c r="K3942">
        <v>5.0000000000000001E-3</v>
      </c>
      <c r="L3942">
        <v>0.63133234999999999</v>
      </c>
      <c r="M3942" s="2">
        <v>3.4999999999999998E-7</v>
      </c>
      <c r="N3942" s="2">
        <v>3.4999999999999998E-7</v>
      </c>
      <c r="Y3942">
        <v>2016</v>
      </c>
      <c r="Z3942" s="1">
        <v>44232</v>
      </c>
      <c r="AG3942">
        <v>2454966.9440339999</v>
      </c>
      <c r="AH3942">
        <v>4.4200000000000001E-4</v>
      </c>
      <c r="AI3942">
        <v>4.4200000000000001E-4</v>
      </c>
      <c r="AU3942" s="4"/>
      <c r="AV3942" s="4">
        <f>O3942*149597871*COS(U3942*3.14159265359/180)/(CL3942*695700)</f>
        <v>0</v>
      </c>
      <c r="AW3942" s="4">
        <f t="shared" si="134"/>
        <v>0</v>
      </c>
      <c r="BO3942" t="s">
        <v>156</v>
      </c>
      <c r="BP3942" t="s">
        <v>146</v>
      </c>
      <c r="BS3942" t="s">
        <v>11883</v>
      </c>
      <c r="BU3942" t="s">
        <v>11884</v>
      </c>
      <c r="BV3942">
        <v>291.59408999999999</v>
      </c>
      <c r="BW3942">
        <v>48.445613999999999</v>
      </c>
      <c r="BZ3942">
        <v>12.555</v>
      </c>
      <c r="CA3942">
        <v>12.010999999999999</v>
      </c>
      <c r="CB3942">
        <v>11.879</v>
      </c>
      <c r="CC3942">
        <v>321</v>
      </c>
      <c r="CF3942">
        <v>0.05</v>
      </c>
      <c r="CG3942">
        <v>0.20699999999999999</v>
      </c>
      <c r="CH3942">
        <v>0.154</v>
      </c>
      <c r="CI3942">
        <v>0.76</v>
      </c>
      <c r="CJ3942">
        <v>0.05</v>
      </c>
      <c r="CK3942">
        <v>0.03</v>
      </c>
      <c r="CL3942">
        <v>0.71</v>
      </c>
      <c r="CM3942">
        <v>0.04</v>
      </c>
      <c r="CN3942">
        <v>0.02</v>
      </c>
      <c r="CP3942">
        <v>1.95</v>
      </c>
      <c r="CQ3942">
        <v>-0.63</v>
      </c>
      <c r="CR3942">
        <v>4.12</v>
      </c>
      <c r="CS3942">
        <v>4653</v>
      </c>
      <c r="CT3942">
        <v>57.3</v>
      </c>
      <c r="CU3942">
        <v>51.38</v>
      </c>
      <c r="CX3942" t="s">
        <v>11885</v>
      </c>
    </row>
    <row r="3943" spans="1:102" x14ac:dyDescent="0.25">
      <c r="A3943" t="s">
        <v>11886</v>
      </c>
      <c r="B3943" t="s">
        <v>98</v>
      </c>
      <c r="I3943">
        <v>0.26900000000000002</v>
      </c>
      <c r="J3943">
        <v>2.1999999999999999E-2</v>
      </c>
      <c r="K3943">
        <v>0.06</v>
      </c>
      <c r="L3943">
        <v>55.639339999999997</v>
      </c>
      <c r="M3943">
        <v>1.8249999999999999E-4</v>
      </c>
      <c r="N3943">
        <v>1.8249999999999999E-4</v>
      </c>
      <c r="Y3943">
        <v>2016</v>
      </c>
      <c r="Z3943" s="1">
        <v>44232</v>
      </c>
      <c r="AG3943">
        <v>2455020.5506000002</v>
      </c>
      <c r="AH3943">
        <v>2.5100000000000001E-3</v>
      </c>
      <c r="AI3943">
        <v>2.5100000000000001E-3</v>
      </c>
      <c r="AU3943" s="4"/>
      <c r="AV3943" s="4">
        <f>O3943*149597871*COS(U3943*3.14159265359/180)/(CL3943*695700)</f>
        <v>0</v>
      </c>
      <c r="AW3943" s="4">
        <f t="shared" si="134"/>
        <v>0</v>
      </c>
      <c r="BO3943" t="s">
        <v>156</v>
      </c>
      <c r="BP3943" t="s">
        <v>146</v>
      </c>
      <c r="BS3943" t="s">
        <v>11887</v>
      </c>
      <c r="BU3943" t="s">
        <v>11888</v>
      </c>
      <c r="BV3943">
        <v>289.083643</v>
      </c>
      <c r="BW3943">
        <v>48.018130999999997</v>
      </c>
      <c r="BZ3943">
        <v>13.557</v>
      </c>
      <c r="CA3943">
        <v>13.237</v>
      </c>
      <c r="CB3943">
        <v>13.195</v>
      </c>
      <c r="CC3943">
        <v>933</v>
      </c>
      <c r="CF3943">
        <v>0.04</v>
      </c>
      <c r="CG3943">
        <v>0.152</v>
      </c>
      <c r="CH3943">
        <v>0.13500000000000001</v>
      </c>
      <c r="CI3943">
        <v>0.99</v>
      </c>
      <c r="CJ3943">
        <v>0.05</v>
      </c>
      <c r="CK3943">
        <v>0.04</v>
      </c>
      <c r="CL3943">
        <v>0.98</v>
      </c>
      <c r="CM3943">
        <v>0.08</v>
      </c>
      <c r="CN3943">
        <v>0.18</v>
      </c>
      <c r="CP3943">
        <v>4.37</v>
      </c>
      <c r="CQ3943">
        <v>-2.6</v>
      </c>
      <c r="CR3943">
        <v>3.54</v>
      </c>
      <c r="CS3943">
        <v>5734</v>
      </c>
      <c r="CT3943">
        <v>78.23</v>
      </c>
      <c r="CU3943">
        <v>78.27</v>
      </c>
      <c r="CX3943" t="s">
        <v>11889</v>
      </c>
    </row>
    <row r="3944" spans="1:102" x14ac:dyDescent="0.25">
      <c r="A3944" t="s">
        <v>11890</v>
      </c>
      <c r="B3944" t="s">
        <v>98</v>
      </c>
      <c r="I3944">
        <v>0.216</v>
      </c>
      <c r="J3944">
        <v>3.4000000000000002E-2</v>
      </c>
      <c r="K3944">
        <v>3.4000000000000002E-2</v>
      </c>
      <c r="L3944">
        <v>5.9550000000000001</v>
      </c>
      <c r="O3944">
        <v>5.6000000000000001E-2</v>
      </c>
      <c r="R3944">
        <v>0</v>
      </c>
      <c r="U3944">
        <v>85.94</v>
      </c>
      <c r="Y3944">
        <v>2012</v>
      </c>
      <c r="Z3944" s="1">
        <v>44232</v>
      </c>
      <c r="AU3944" s="4"/>
      <c r="AV3944" s="4">
        <f>O3944*149597871*COS(U3944*3.14159265359/180)/(CL3944*695700)</f>
        <v>1.445038171123922</v>
      </c>
      <c r="AW3944" s="4">
        <f t="shared" si="134"/>
        <v>999</v>
      </c>
      <c r="BF3944">
        <v>646</v>
      </c>
      <c r="BO3944" t="s">
        <v>156</v>
      </c>
      <c r="BP3944" t="s">
        <v>146</v>
      </c>
      <c r="BS3944" t="s">
        <v>11891</v>
      </c>
      <c r="BU3944" t="s">
        <v>11892</v>
      </c>
      <c r="BV3944">
        <v>293.63695000000001</v>
      </c>
      <c r="BW3944">
        <v>42.82497</v>
      </c>
      <c r="BX3944">
        <v>15.563000000000001</v>
      </c>
      <c r="BZ3944">
        <v>13.167999999999999</v>
      </c>
      <c r="CA3944">
        <v>12.577</v>
      </c>
      <c r="CC3944">
        <v>351.79</v>
      </c>
      <c r="CD3944">
        <v>3.21</v>
      </c>
      <c r="CE3944">
        <v>3.21</v>
      </c>
      <c r="CF3944">
        <v>-0.2</v>
      </c>
      <c r="CI3944">
        <v>0.64800000000000002</v>
      </c>
      <c r="CJ3944">
        <v>2.8000000000000001E-2</v>
      </c>
      <c r="CK3944">
        <v>2.8000000000000001E-2</v>
      </c>
      <c r="CL3944">
        <v>0.59</v>
      </c>
      <c r="CM3944">
        <v>0.03</v>
      </c>
      <c r="CN3944">
        <v>0.03</v>
      </c>
      <c r="CO3944" t="s">
        <v>3697</v>
      </c>
      <c r="CS3944">
        <v>4500</v>
      </c>
      <c r="CT3944">
        <v>116</v>
      </c>
      <c r="CU3944">
        <v>116</v>
      </c>
      <c r="CX3944" t="s">
        <v>11893</v>
      </c>
    </row>
    <row r="3945" spans="1:102" x14ac:dyDescent="0.25">
      <c r="A3945" t="s">
        <v>11894</v>
      </c>
      <c r="B3945" t="s">
        <v>98</v>
      </c>
      <c r="I3945">
        <v>0.21099999999999999</v>
      </c>
      <c r="J3945">
        <v>3.3000000000000002E-2</v>
      </c>
      <c r="K3945">
        <v>3.3000000000000002E-2</v>
      </c>
      <c r="L3945">
        <v>12.04</v>
      </c>
      <c r="O3945">
        <v>8.8999999999999996E-2</v>
      </c>
      <c r="R3945">
        <v>0</v>
      </c>
      <c r="U3945">
        <v>87.66</v>
      </c>
      <c r="Y3945">
        <v>2012</v>
      </c>
      <c r="Z3945" s="1">
        <v>44232</v>
      </c>
      <c r="AU3945" s="4"/>
      <c r="AV3945" s="4">
        <f>O3945*149597871*COS(U3945*3.14159265359/180)/(CL3945*695700)</f>
        <v>1.3243838971963189</v>
      </c>
      <c r="AW3945" s="4">
        <f t="shared" si="134"/>
        <v>999</v>
      </c>
      <c r="BF3945">
        <v>513</v>
      </c>
      <c r="BO3945" t="s">
        <v>156</v>
      </c>
      <c r="BP3945" t="s">
        <v>146</v>
      </c>
      <c r="BS3945" t="s">
        <v>11895</v>
      </c>
      <c r="BU3945" t="s">
        <v>11892</v>
      </c>
      <c r="BV3945">
        <v>293.63695000000001</v>
      </c>
      <c r="BW3945">
        <v>42.82497</v>
      </c>
      <c r="BX3945">
        <v>15.563000000000001</v>
      </c>
      <c r="BZ3945">
        <v>13.167999999999999</v>
      </c>
      <c r="CA3945">
        <v>12.577</v>
      </c>
      <c r="CC3945">
        <v>351.79</v>
      </c>
      <c r="CD3945">
        <v>3.21</v>
      </c>
      <c r="CE3945">
        <v>3.21</v>
      </c>
      <c r="CF3945">
        <v>-0.2</v>
      </c>
      <c r="CI3945">
        <v>0.64800000000000002</v>
      </c>
      <c r="CJ3945">
        <v>2.8000000000000001E-2</v>
      </c>
      <c r="CK3945">
        <v>2.8000000000000001E-2</v>
      </c>
      <c r="CL3945">
        <v>0.59</v>
      </c>
      <c r="CM3945">
        <v>0.03</v>
      </c>
      <c r="CN3945">
        <v>0.03</v>
      </c>
      <c r="CO3945" t="s">
        <v>3697</v>
      </c>
      <c r="CS3945">
        <v>4500</v>
      </c>
      <c r="CT3945">
        <v>116</v>
      </c>
      <c r="CU3945">
        <v>116</v>
      </c>
      <c r="CX3945" t="s">
        <v>11893</v>
      </c>
    </row>
    <row r="3946" spans="1:102" x14ac:dyDescent="0.25">
      <c r="A3946" t="s">
        <v>11896</v>
      </c>
      <c r="B3946" t="s">
        <v>98</v>
      </c>
      <c r="I3946">
        <v>0.108</v>
      </c>
      <c r="J3946">
        <v>2.4E-2</v>
      </c>
      <c r="K3946">
        <v>2.4E-2</v>
      </c>
      <c r="L3946">
        <v>20.837845999999999</v>
      </c>
      <c r="M3946">
        <v>1.8100000000000001E-4</v>
      </c>
      <c r="N3946">
        <v>1.8100000000000001E-4</v>
      </c>
      <c r="O3946">
        <v>0.128</v>
      </c>
      <c r="Y3946">
        <v>2014</v>
      </c>
      <c r="Z3946" s="1">
        <v>44232</v>
      </c>
      <c r="AG3946">
        <v>2454965.0796300001</v>
      </c>
      <c r="AH3946">
        <v>5.3299999999999997E-3</v>
      </c>
      <c r="AI3946">
        <v>5.3299999999999997E-3</v>
      </c>
      <c r="AS3946" s="3">
        <v>0.71</v>
      </c>
      <c r="AU3946" s="4">
        <f t="shared" ref="AU3938:AU4001" si="136">AS3946+AT3946</f>
        <v>0.71</v>
      </c>
      <c r="AV3946" s="4">
        <f>O3946*149597871*COS(U3946*3.14159265359/180)/(CL3946*695700)</f>
        <v>46.65104403563781</v>
      </c>
      <c r="AW3946" s="4">
        <f t="shared" si="134"/>
        <v>999</v>
      </c>
      <c r="AX3946">
        <v>0.28000000000000003</v>
      </c>
      <c r="AY3946">
        <v>0.28000000000000003</v>
      </c>
      <c r="BO3946" t="s">
        <v>156</v>
      </c>
      <c r="BP3946" t="s">
        <v>146</v>
      </c>
      <c r="BS3946" t="s">
        <v>11897</v>
      </c>
      <c r="BU3946" t="s">
        <v>11892</v>
      </c>
      <c r="BV3946">
        <v>293.63695000000001</v>
      </c>
      <c r="BW3946">
        <v>42.82497</v>
      </c>
      <c r="BX3946">
        <v>15.563000000000001</v>
      </c>
      <c r="BZ3946">
        <v>13.167999999999999</v>
      </c>
      <c r="CA3946">
        <v>12.577</v>
      </c>
      <c r="CC3946">
        <v>351.79</v>
      </c>
      <c r="CD3946">
        <v>3.21</v>
      </c>
      <c r="CE3946">
        <v>3.21</v>
      </c>
      <c r="CF3946">
        <v>-0.2</v>
      </c>
      <c r="CI3946">
        <v>0.64800000000000002</v>
      </c>
      <c r="CJ3946">
        <v>2.8000000000000001E-2</v>
      </c>
      <c r="CK3946">
        <v>2.8000000000000001E-2</v>
      </c>
      <c r="CL3946">
        <v>0.59</v>
      </c>
      <c r="CM3946">
        <v>0.03</v>
      </c>
      <c r="CN3946">
        <v>0.03</v>
      </c>
      <c r="CO3946" t="s">
        <v>3697</v>
      </c>
      <c r="CS3946">
        <v>4500</v>
      </c>
      <c r="CT3946">
        <v>116</v>
      </c>
      <c r="CU3946">
        <v>116</v>
      </c>
      <c r="CX3946" t="s">
        <v>11893</v>
      </c>
    </row>
    <row r="3947" spans="1:102" x14ac:dyDescent="0.25">
      <c r="A3947" t="s">
        <v>11898</v>
      </c>
      <c r="B3947" t="s">
        <v>98</v>
      </c>
      <c r="I3947">
        <v>0.17199999999999999</v>
      </c>
      <c r="J3947">
        <v>1.7000000000000001E-2</v>
      </c>
      <c r="K3947">
        <v>3.6999999999999998E-2</v>
      </c>
      <c r="L3947">
        <v>4.5972538500000004</v>
      </c>
      <c r="M3947" s="2">
        <v>2.9989999999999999E-5</v>
      </c>
      <c r="N3947" s="2">
        <v>2.9989999999999999E-5</v>
      </c>
      <c r="Y3947">
        <v>2016</v>
      </c>
      <c r="Z3947" s="1">
        <v>44232</v>
      </c>
      <c r="AG3947">
        <v>2454969.48067</v>
      </c>
      <c r="AH3947">
        <v>5.2300000000000003E-3</v>
      </c>
      <c r="AI3947">
        <v>5.2300000000000003E-3</v>
      </c>
      <c r="AU3947" s="4"/>
      <c r="AV3947" s="4">
        <f>O3947*149597871*COS(U3947*3.14159265359/180)/(CL3947*695700)</f>
        <v>0</v>
      </c>
      <c r="AW3947" s="4">
        <f t="shared" si="134"/>
        <v>0</v>
      </c>
      <c r="BO3947" t="s">
        <v>156</v>
      </c>
      <c r="BP3947" t="s">
        <v>146</v>
      </c>
      <c r="BS3947" t="s">
        <v>11899</v>
      </c>
      <c r="BU3947" t="s">
        <v>11900</v>
      </c>
      <c r="BV3947">
        <v>296.61485900000002</v>
      </c>
      <c r="BW3947">
        <v>48.082644999999999</v>
      </c>
      <c r="BZ3947">
        <v>14.534000000000001</v>
      </c>
      <c r="CA3947">
        <v>14.238</v>
      </c>
      <c r="CB3947">
        <v>14.207000000000001</v>
      </c>
      <c r="CC3947">
        <v>1554</v>
      </c>
      <c r="CF3947">
        <v>0.1</v>
      </c>
      <c r="CG3947">
        <v>0.15</v>
      </c>
      <c r="CH3947">
        <v>0.152</v>
      </c>
      <c r="CI3947">
        <v>1.03</v>
      </c>
      <c r="CJ3947">
        <v>0.06</v>
      </c>
      <c r="CK3947">
        <v>0.06</v>
      </c>
      <c r="CL3947">
        <v>1.04</v>
      </c>
      <c r="CM3947">
        <v>0.09</v>
      </c>
      <c r="CN3947">
        <v>0.21</v>
      </c>
      <c r="CP3947">
        <v>4.17</v>
      </c>
      <c r="CQ3947">
        <v>-2.4</v>
      </c>
      <c r="CR3947">
        <v>2.8</v>
      </c>
      <c r="CS3947">
        <v>5803</v>
      </c>
      <c r="CT3947">
        <v>112.28</v>
      </c>
      <c r="CU3947">
        <v>75.930000000000007</v>
      </c>
      <c r="CX3947" t="s">
        <v>11901</v>
      </c>
    </row>
    <row r="3948" spans="1:102" x14ac:dyDescent="0.25">
      <c r="A3948" t="s">
        <v>11902</v>
      </c>
      <c r="B3948" t="s">
        <v>98</v>
      </c>
      <c r="I3948">
        <v>0.24099999999999999</v>
      </c>
      <c r="J3948">
        <v>4.2999999999999997E-2</v>
      </c>
      <c r="K3948">
        <v>6.0999999999999999E-2</v>
      </c>
      <c r="L3948">
        <v>23.584476970000001</v>
      </c>
      <c r="M3948" s="2">
        <v>7.6009999999999999E-5</v>
      </c>
      <c r="N3948" s="2">
        <v>7.6009999999999999E-5</v>
      </c>
      <c r="Y3948">
        <v>2016</v>
      </c>
      <c r="Z3948" s="1">
        <v>44232</v>
      </c>
      <c r="AG3948">
        <v>2454978.9574600002</v>
      </c>
      <c r="AH3948">
        <v>2.5100000000000001E-3</v>
      </c>
      <c r="AI3948">
        <v>2.5100000000000001E-3</v>
      </c>
      <c r="AU3948" s="4"/>
      <c r="AV3948" s="4">
        <f>O3948*149597871*COS(U3948*3.14159265359/180)/(CL3948*695700)</f>
        <v>0</v>
      </c>
      <c r="AW3948" s="4">
        <f t="shared" si="134"/>
        <v>0</v>
      </c>
      <c r="BO3948" t="s">
        <v>156</v>
      </c>
      <c r="BP3948" t="s">
        <v>146</v>
      </c>
      <c r="BS3948" t="s">
        <v>11903</v>
      </c>
      <c r="BU3948" t="s">
        <v>11904</v>
      </c>
      <c r="BV3948">
        <v>285.42427300000003</v>
      </c>
      <c r="BW3948">
        <v>47.834614000000002</v>
      </c>
      <c r="BZ3948">
        <v>12.852</v>
      </c>
      <c r="CA3948">
        <v>12.529</v>
      </c>
      <c r="CB3948">
        <v>12.462</v>
      </c>
      <c r="CC3948">
        <v>847</v>
      </c>
      <c r="CF3948">
        <v>0.05</v>
      </c>
      <c r="CG3948">
        <v>5.8999999999999997E-2</v>
      </c>
      <c r="CH3948">
        <v>0.08</v>
      </c>
      <c r="CI3948">
        <v>1.01</v>
      </c>
      <c r="CJ3948">
        <v>0.04</v>
      </c>
      <c r="CK3948">
        <v>0.05</v>
      </c>
      <c r="CL3948">
        <v>1.24</v>
      </c>
      <c r="CM3948">
        <v>0.21</v>
      </c>
      <c r="CN3948">
        <v>0.26</v>
      </c>
      <c r="CP3948">
        <v>7.94</v>
      </c>
      <c r="CQ3948">
        <v>-2.4700000000000002</v>
      </c>
      <c r="CR3948">
        <v>1.5</v>
      </c>
      <c r="CS3948">
        <v>5747</v>
      </c>
      <c r="CT3948">
        <v>57.04</v>
      </c>
      <c r="CU3948">
        <v>64.53</v>
      </c>
      <c r="CX3948" t="s">
        <v>11905</v>
      </c>
    </row>
    <row r="3949" spans="1:102" x14ac:dyDescent="0.25">
      <c r="A3949" t="s">
        <v>11906</v>
      </c>
      <c r="B3949" t="s">
        <v>98</v>
      </c>
      <c r="I3949">
        <v>0.317</v>
      </c>
      <c r="J3949">
        <v>6.0999999999999999E-2</v>
      </c>
      <c r="K3949">
        <v>0.12</v>
      </c>
      <c r="L3949">
        <v>10.117165310000001</v>
      </c>
      <c r="M3949" s="2">
        <v>2.533E-5</v>
      </c>
      <c r="N3949" s="2">
        <v>2.533E-5</v>
      </c>
      <c r="Y3949">
        <v>2016</v>
      </c>
      <c r="Z3949" s="1">
        <v>44232</v>
      </c>
      <c r="AG3949">
        <v>2454970.4446</v>
      </c>
      <c r="AH3949">
        <v>2.0999999999999999E-3</v>
      </c>
      <c r="AI3949">
        <v>2.0999999999999999E-3</v>
      </c>
      <c r="AU3949" s="4"/>
      <c r="AV3949" s="4">
        <f>O3949*149597871*COS(U3949*3.14159265359/180)/(CL3949*695700)</f>
        <v>0</v>
      </c>
      <c r="AW3949" s="4">
        <f t="shared" si="134"/>
        <v>0</v>
      </c>
      <c r="BO3949" t="s">
        <v>156</v>
      </c>
      <c r="BP3949" t="s">
        <v>146</v>
      </c>
      <c r="BS3949" t="s">
        <v>11907</v>
      </c>
      <c r="BU3949" t="s">
        <v>11908</v>
      </c>
      <c r="BV3949">
        <v>288.85529000000002</v>
      </c>
      <c r="BW3949">
        <v>48.208537999999997</v>
      </c>
      <c r="BZ3949">
        <v>13.006</v>
      </c>
      <c r="CA3949">
        <v>12.755000000000001</v>
      </c>
      <c r="CB3949">
        <v>12.832000000000001</v>
      </c>
      <c r="CC3949">
        <v>1482</v>
      </c>
      <c r="CF3949">
        <v>0.02</v>
      </c>
      <c r="CG3949">
        <v>0.16900000000000001</v>
      </c>
      <c r="CH3949">
        <v>0.128</v>
      </c>
      <c r="CI3949">
        <v>1.45</v>
      </c>
      <c r="CJ3949">
        <v>0.14000000000000001</v>
      </c>
      <c r="CK3949">
        <v>0.21</v>
      </c>
      <c r="CL3949">
        <v>1.71</v>
      </c>
      <c r="CM3949">
        <v>0.26</v>
      </c>
      <c r="CN3949">
        <v>0.64</v>
      </c>
      <c r="CP3949">
        <v>1.66</v>
      </c>
      <c r="CQ3949">
        <v>-0.32</v>
      </c>
      <c r="CR3949">
        <v>0.4</v>
      </c>
      <c r="CS3949">
        <v>6761</v>
      </c>
      <c r="CT3949">
        <v>102.89</v>
      </c>
      <c r="CU3949">
        <v>124.82</v>
      </c>
      <c r="CX3949" t="s">
        <v>11909</v>
      </c>
    </row>
    <row r="3950" spans="1:102" x14ac:dyDescent="0.25">
      <c r="A3950" t="s">
        <v>11910</v>
      </c>
      <c r="B3950" t="s">
        <v>98</v>
      </c>
      <c r="I3950">
        <v>0.191</v>
      </c>
      <c r="J3950">
        <v>1.7000000000000001E-2</v>
      </c>
      <c r="K3950">
        <v>3.6999999999999998E-2</v>
      </c>
      <c r="L3950">
        <v>19.129473369999999</v>
      </c>
      <c r="M3950" s="2">
        <v>7.4549999999999996E-5</v>
      </c>
      <c r="N3950" s="2">
        <v>7.4549999999999996E-5</v>
      </c>
      <c r="Y3950">
        <v>2016</v>
      </c>
      <c r="Z3950" s="1">
        <v>44232</v>
      </c>
      <c r="AG3950">
        <v>2454972.4346799999</v>
      </c>
      <c r="AH3950">
        <v>3.4199999999999999E-3</v>
      </c>
      <c r="AI3950">
        <v>3.4199999999999999E-3</v>
      </c>
      <c r="AU3950" s="4"/>
      <c r="AV3950" s="4">
        <f>O3950*149597871*COS(U3950*3.14159265359/180)/(CL3950*695700)</f>
        <v>0</v>
      </c>
      <c r="AW3950" s="4">
        <f t="shared" si="134"/>
        <v>0</v>
      </c>
      <c r="BO3950" t="s">
        <v>156</v>
      </c>
      <c r="BP3950" t="s">
        <v>146</v>
      </c>
      <c r="BS3950" t="s">
        <v>11911</v>
      </c>
      <c r="BU3950" t="s">
        <v>11912</v>
      </c>
      <c r="BV3950">
        <v>285.66269399999999</v>
      </c>
      <c r="BW3950">
        <v>48.435371000000004</v>
      </c>
      <c r="BZ3950">
        <v>13.497999999999999</v>
      </c>
      <c r="CA3950">
        <v>13.031000000000001</v>
      </c>
      <c r="CB3950">
        <v>13.122</v>
      </c>
      <c r="CC3950">
        <v>840</v>
      </c>
      <c r="CF3950">
        <v>-0.13</v>
      </c>
      <c r="CG3950">
        <v>0.193</v>
      </c>
      <c r="CH3950">
        <v>0.16400000000000001</v>
      </c>
      <c r="CI3950">
        <v>0.95</v>
      </c>
      <c r="CJ3950">
        <v>7.0000000000000007E-2</v>
      </c>
      <c r="CK3950">
        <v>0.05</v>
      </c>
      <c r="CL3950">
        <v>0.93</v>
      </c>
      <c r="CM3950">
        <v>0.08</v>
      </c>
      <c r="CN3950">
        <v>0.12</v>
      </c>
      <c r="CP3950">
        <v>3.98</v>
      </c>
      <c r="CQ3950">
        <v>-2.31</v>
      </c>
      <c r="CR3950">
        <v>4.07</v>
      </c>
      <c r="CS3950">
        <v>5743</v>
      </c>
      <c r="CT3950">
        <v>59.41</v>
      </c>
      <c r="CU3950">
        <v>69.680000000000007</v>
      </c>
      <c r="CX3950" t="s">
        <v>11913</v>
      </c>
    </row>
    <row r="3951" spans="1:102" x14ac:dyDescent="0.25">
      <c r="A3951" t="s">
        <v>11914</v>
      </c>
      <c r="B3951" t="s">
        <v>98</v>
      </c>
      <c r="I3951">
        <v>0.189</v>
      </c>
      <c r="J3951">
        <v>2.7E-2</v>
      </c>
      <c r="K3951">
        <v>6.2E-2</v>
      </c>
      <c r="L3951">
        <v>6.1469851000000002</v>
      </c>
      <c r="M3951" s="2">
        <v>2.5000000000000001E-5</v>
      </c>
      <c r="N3951" s="2">
        <v>2.5000000000000001E-5</v>
      </c>
      <c r="Y3951">
        <v>2016</v>
      </c>
      <c r="Z3951" s="1">
        <v>44232</v>
      </c>
      <c r="AG3951">
        <v>2454968.074</v>
      </c>
      <c r="AH3951">
        <v>3.5500000000000002E-3</v>
      </c>
      <c r="AI3951">
        <v>3.5500000000000002E-3</v>
      </c>
      <c r="AU3951" s="4"/>
      <c r="AV3951" s="4">
        <f>O3951*149597871*COS(U3951*3.14159265359/180)/(CL3951*695700)</f>
        <v>0</v>
      </c>
      <c r="AW3951" s="4">
        <f t="shared" si="134"/>
        <v>0</v>
      </c>
      <c r="BO3951" t="s">
        <v>156</v>
      </c>
      <c r="BP3951" t="s">
        <v>146</v>
      </c>
      <c r="BS3951" t="s">
        <v>11915</v>
      </c>
      <c r="BU3951" t="s">
        <v>11916</v>
      </c>
      <c r="BV3951">
        <v>284.91048599999999</v>
      </c>
      <c r="BW3951">
        <v>48.431643999999999</v>
      </c>
      <c r="BZ3951">
        <v>13.712999999999999</v>
      </c>
      <c r="CA3951">
        <v>13.414999999999999</v>
      </c>
      <c r="CB3951">
        <v>13.417999999999999</v>
      </c>
      <c r="CC3951">
        <v>1327</v>
      </c>
      <c r="CF3951">
        <v>0.01</v>
      </c>
      <c r="CG3951">
        <v>0.159</v>
      </c>
      <c r="CH3951">
        <v>0.129</v>
      </c>
      <c r="CI3951">
        <v>1.1499999999999999</v>
      </c>
      <c r="CJ3951">
        <v>7.0000000000000007E-2</v>
      </c>
      <c r="CK3951">
        <v>0.12</v>
      </c>
      <c r="CL3951">
        <v>1.22</v>
      </c>
      <c r="CM3951">
        <v>0.14000000000000001</v>
      </c>
      <c r="CN3951">
        <v>0.36</v>
      </c>
      <c r="CP3951">
        <v>3.02</v>
      </c>
      <c r="CQ3951">
        <v>-1.3</v>
      </c>
      <c r="CR3951">
        <v>1.17</v>
      </c>
      <c r="CS3951">
        <v>6162</v>
      </c>
      <c r="CT3951">
        <v>87.42</v>
      </c>
      <c r="CU3951">
        <v>90.5</v>
      </c>
      <c r="CX3951" t="s">
        <v>11917</v>
      </c>
    </row>
    <row r="3952" spans="1:102" x14ac:dyDescent="0.25">
      <c r="A3952" t="s">
        <v>11918</v>
      </c>
      <c r="B3952" t="s">
        <v>98</v>
      </c>
      <c r="I3952">
        <v>0.36699999999999999</v>
      </c>
      <c r="J3952">
        <v>2.9000000000000001E-2</v>
      </c>
      <c r="K3952">
        <v>1.7000000000000001E-2</v>
      </c>
      <c r="L3952">
        <v>8.5750355200000001</v>
      </c>
      <c r="M3952" s="2">
        <v>5.91E-5</v>
      </c>
      <c r="N3952" s="2">
        <v>5.91E-5</v>
      </c>
      <c r="Y3952">
        <v>2016</v>
      </c>
      <c r="Z3952" s="1">
        <v>44232</v>
      </c>
      <c r="AG3952">
        <v>2454973.1388300001</v>
      </c>
      <c r="AH3952">
        <v>5.2700000000000004E-3</v>
      </c>
      <c r="AI3952">
        <v>5.2700000000000004E-3</v>
      </c>
      <c r="AU3952" s="4"/>
      <c r="AV3952" s="4">
        <f>O3952*149597871*COS(U3952*3.14159265359/180)/(CL3952*695700)</f>
        <v>0</v>
      </c>
      <c r="AW3952" s="4">
        <f t="shared" si="134"/>
        <v>0</v>
      </c>
      <c r="BO3952" t="s">
        <v>156</v>
      </c>
      <c r="BP3952" t="s">
        <v>146</v>
      </c>
      <c r="BS3952" t="s">
        <v>11919</v>
      </c>
      <c r="BU3952" t="s">
        <v>11920</v>
      </c>
      <c r="BV3952">
        <v>285.22111000000001</v>
      </c>
      <c r="BW3952">
        <v>47.881382000000002</v>
      </c>
      <c r="BZ3952">
        <v>11.794</v>
      </c>
      <c r="CA3952">
        <v>11.295</v>
      </c>
      <c r="CB3952">
        <v>11.191000000000001</v>
      </c>
      <c r="CC3952">
        <v>1199</v>
      </c>
      <c r="CF3952">
        <v>-0.03</v>
      </c>
      <c r="CG3952">
        <v>2.5999999999999999E-2</v>
      </c>
      <c r="CH3952">
        <v>3.9E-2</v>
      </c>
      <c r="CI3952">
        <v>1.25</v>
      </c>
      <c r="CJ3952">
        <v>0.19</v>
      </c>
      <c r="CK3952">
        <v>0.05</v>
      </c>
      <c r="CL3952">
        <v>3.42</v>
      </c>
      <c r="CM3952">
        <v>0.26</v>
      </c>
      <c r="CN3952">
        <v>0.09</v>
      </c>
      <c r="CP3952">
        <v>4.9000000000000004</v>
      </c>
      <c r="CQ3952">
        <v>-0.56000000000000005</v>
      </c>
      <c r="CR3952">
        <v>3.87</v>
      </c>
      <c r="CS3952">
        <v>5028</v>
      </c>
      <c r="CT3952">
        <v>43.63</v>
      </c>
      <c r="CU3952">
        <v>52.57</v>
      </c>
      <c r="CX3952" t="s">
        <v>11921</v>
      </c>
    </row>
    <row r="3953" spans="1:102" x14ac:dyDescent="0.25">
      <c r="A3953" t="s">
        <v>11922</v>
      </c>
      <c r="B3953" t="s">
        <v>98</v>
      </c>
      <c r="I3953">
        <v>0.91400000000000003</v>
      </c>
      <c r="J3953">
        <v>4.8000000000000001E-2</v>
      </c>
      <c r="K3953">
        <v>6.0999999999999999E-2</v>
      </c>
      <c r="L3953">
        <v>10.50682565</v>
      </c>
      <c r="M3953" s="2">
        <v>3.8199999999999998E-6</v>
      </c>
      <c r="N3953" s="2">
        <v>3.8199999999999998E-6</v>
      </c>
      <c r="Y3953">
        <v>2016</v>
      </c>
      <c r="Z3953" s="1">
        <v>44232</v>
      </c>
      <c r="AG3953">
        <v>2455193.0825459999</v>
      </c>
      <c r="AH3953">
        <v>2.6200000000000003E-4</v>
      </c>
      <c r="AI3953">
        <v>2.6200000000000003E-4</v>
      </c>
      <c r="AU3953" s="4"/>
      <c r="AV3953" s="4">
        <f>O3953*149597871*COS(U3953*3.14159265359/180)/(CL3953*695700)</f>
        <v>0</v>
      </c>
      <c r="AW3953" s="4">
        <f t="shared" si="134"/>
        <v>0</v>
      </c>
      <c r="BO3953" t="s">
        <v>156</v>
      </c>
      <c r="BP3953" t="s">
        <v>146</v>
      </c>
      <c r="BS3953" t="s">
        <v>11923</v>
      </c>
      <c r="BU3953" t="s">
        <v>11924</v>
      </c>
      <c r="BV3953">
        <v>293.362842</v>
      </c>
      <c r="BW3953">
        <v>39.212451999999999</v>
      </c>
      <c r="BZ3953">
        <v>14.426</v>
      </c>
      <c r="CA3953">
        <v>14.045</v>
      </c>
      <c r="CB3953">
        <v>13.891999999999999</v>
      </c>
      <c r="CC3953">
        <v>1059</v>
      </c>
      <c r="CF3953">
        <v>0.16</v>
      </c>
      <c r="CG3953">
        <v>0.185</v>
      </c>
      <c r="CH3953">
        <v>0.16</v>
      </c>
      <c r="CI3953">
        <v>0.9</v>
      </c>
      <c r="CJ3953">
        <v>0.04</v>
      </c>
      <c r="CK3953">
        <v>0.04</v>
      </c>
      <c r="CL3953">
        <v>0.85</v>
      </c>
      <c r="CM3953">
        <v>0.04</v>
      </c>
      <c r="CN3953">
        <v>0.06</v>
      </c>
      <c r="CP3953">
        <v>4.17</v>
      </c>
      <c r="CQ3953">
        <v>-2.54</v>
      </c>
      <c r="CR3953">
        <v>5.51</v>
      </c>
      <c r="CS3953">
        <v>5286</v>
      </c>
      <c r="CT3953">
        <v>88.41</v>
      </c>
      <c r="CU3953">
        <v>54.61</v>
      </c>
      <c r="CX3953" t="s">
        <v>11925</v>
      </c>
    </row>
    <row r="3954" spans="1:102" x14ac:dyDescent="0.25">
      <c r="A3954" t="s">
        <v>11926</v>
      </c>
      <c r="B3954" t="s">
        <v>98</v>
      </c>
      <c r="I3954">
        <v>0.80600000000000005</v>
      </c>
      <c r="J3954">
        <v>0.10100000000000001</v>
      </c>
      <c r="K3954">
        <v>0.184</v>
      </c>
      <c r="L3954">
        <v>3.9901062299999999</v>
      </c>
      <c r="M3954" s="2">
        <v>1.3599999999999999E-6</v>
      </c>
      <c r="N3954" s="2">
        <v>1.3599999999999999E-6</v>
      </c>
      <c r="Y3954">
        <v>2016</v>
      </c>
      <c r="Z3954" s="1">
        <v>44232</v>
      </c>
      <c r="AG3954">
        <v>2455188.8407330001</v>
      </c>
      <c r="AH3954">
        <v>2.4499999999999999E-4</v>
      </c>
      <c r="AI3954">
        <v>2.4499999999999999E-4</v>
      </c>
      <c r="AU3954" s="4"/>
      <c r="AV3954" s="4">
        <f>O3954*149597871*COS(U3954*3.14159265359/180)/(CL3954*695700)</f>
        <v>0</v>
      </c>
      <c r="AW3954" s="4">
        <f t="shared" si="134"/>
        <v>0</v>
      </c>
      <c r="BO3954" t="s">
        <v>156</v>
      </c>
      <c r="BP3954" t="s">
        <v>146</v>
      </c>
      <c r="BS3954" t="s">
        <v>11927</v>
      </c>
      <c r="BU3954" t="s">
        <v>11928</v>
      </c>
      <c r="BV3954">
        <v>296.08185600000002</v>
      </c>
      <c r="BW3954">
        <v>39.161617</v>
      </c>
      <c r="BZ3954">
        <v>14.385999999999999</v>
      </c>
      <c r="CA3954">
        <v>14.025</v>
      </c>
      <c r="CB3954">
        <v>13.954000000000001</v>
      </c>
      <c r="CC3954">
        <v>1401</v>
      </c>
      <c r="CF3954">
        <v>0.02</v>
      </c>
      <c r="CG3954">
        <v>0.161</v>
      </c>
      <c r="CH3954">
        <v>0.13900000000000001</v>
      </c>
      <c r="CI3954">
        <v>1.03</v>
      </c>
      <c r="CJ3954">
        <v>0.08</v>
      </c>
      <c r="CK3954">
        <v>0.12</v>
      </c>
      <c r="CL3954">
        <v>1.03</v>
      </c>
      <c r="CM3954">
        <v>0.12</v>
      </c>
      <c r="CN3954">
        <v>0.23</v>
      </c>
      <c r="CP3954">
        <v>3.55</v>
      </c>
      <c r="CQ3954">
        <v>-1.87</v>
      </c>
      <c r="CR3954">
        <v>2.9</v>
      </c>
      <c r="CS3954">
        <v>5861</v>
      </c>
      <c r="CT3954">
        <v>241.24</v>
      </c>
      <c r="CU3954">
        <v>259.88</v>
      </c>
      <c r="CX3954" t="s">
        <v>11929</v>
      </c>
    </row>
    <row r="3955" spans="1:102" x14ac:dyDescent="0.25">
      <c r="A3955" t="s">
        <v>11930</v>
      </c>
      <c r="B3955" t="s">
        <v>98</v>
      </c>
      <c r="I3955">
        <v>0.45600000000000002</v>
      </c>
      <c r="J3955">
        <v>3.7999999999999999E-2</v>
      </c>
      <c r="K3955">
        <v>7.0000000000000007E-2</v>
      </c>
      <c r="L3955">
        <v>10.035385809999999</v>
      </c>
      <c r="M3955" s="2">
        <v>6.5899999999999996E-6</v>
      </c>
      <c r="N3955" s="2">
        <v>6.5899999999999996E-6</v>
      </c>
      <c r="Y3955">
        <v>2016</v>
      </c>
      <c r="Z3955" s="1">
        <v>44232</v>
      </c>
      <c r="AG3955">
        <v>2454970.4713099999</v>
      </c>
      <c r="AH3955">
        <v>5.4900000000000001E-4</v>
      </c>
      <c r="AI3955">
        <v>5.4900000000000001E-4</v>
      </c>
      <c r="AU3955" s="4"/>
      <c r="AV3955" s="4">
        <f>O3955*149597871*COS(U3955*3.14159265359/180)/(CL3955*695700)</f>
        <v>0</v>
      </c>
      <c r="AW3955" s="4">
        <f t="shared" si="134"/>
        <v>0</v>
      </c>
      <c r="BO3955" t="s">
        <v>156</v>
      </c>
      <c r="BP3955" t="s">
        <v>146</v>
      </c>
      <c r="BS3955" t="s">
        <v>11931</v>
      </c>
      <c r="BU3955" t="s">
        <v>11932</v>
      </c>
      <c r="BV3955">
        <v>296.23510499999998</v>
      </c>
      <c r="BW3955">
        <v>39.370342999999998</v>
      </c>
      <c r="BZ3955">
        <v>13.882</v>
      </c>
      <c r="CA3955">
        <v>13.476000000000001</v>
      </c>
      <c r="CB3955">
        <v>13.448</v>
      </c>
      <c r="CC3955">
        <v>967</v>
      </c>
      <c r="CF3955">
        <v>-0.08</v>
      </c>
      <c r="CG3955">
        <v>0.18099999999999999</v>
      </c>
      <c r="CH3955">
        <v>0.14899999999999999</v>
      </c>
      <c r="CI3955">
        <v>0.94</v>
      </c>
      <c r="CJ3955">
        <v>0.06</v>
      </c>
      <c r="CK3955">
        <v>7.0000000000000007E-2</v>
      </c>
      <c r="CL3955">
        <v>0.92</v>
      </c>
      <c r="CM3955">
        <v>0.08</v>
      </c>
      <c r="CN3955">
        <v>0.14000000000000001</v>
      </c>
      <c r="CP3955">
        <v>3.98</v>
      </c>
      <c r="CQ3955">
        <v>-2.35</v>
      </c>
      <c r="CR3955">
        <v>4.51</v>
      </c>
      <c r="CS3955">
        <v>5638</v>
      </c>
      <c r="CT3955">
        <v>110.99</v>
      </c>
      <c r="CU3955">
        <v>214.12</v>
      </c>
      <c r="CX3955" t="s">
        <v>11933</v>
      </c>
    </row>
    <row r="3956" spans="1:102" x14ac:dyDescent="0.25">
      <c r="A3956" t="s">
        <v>11934</v>
      </c>
      <c r="B3956" t="s">
        <v>98</v>
      </c>
      <c r="I3956">
        <v>0.246</v>
      </c>
      <c r="J3956">
        <v>1.4999999999999999E-2</v>
      </c>
      <c r="K3956">
        <v>2.1999999999999999E-2</v>
      </c>
      <c r="L3956">
        <v>33.199564799999997</v>
      </c>
      <c r="M3956">
        <v>1.1739999999999999E-4</v>
      </c>
      <c r="N3956">
        <v>1.1739999999999999E-4</v>
      </c>
      <c r="Y3956">
        <v>2016</v>
      </c>
      <c r="Z3956" s="1">
        <v>44232</v>
      </c>
      <c r="AG3956">
        <v>2454986.6630799999</v>
      </c>
      <c r="AH3956">
        <v>3.0999999999999999E-3</v>
      </c>
      <c r="AI3956">
        <v>3.0999999999999999E-3</v>
      </c>
      <c r="AU3956" s="4"/>
      <c r="AV3956" s="4">
        <f>O3956*149597871*COS(U3956*3.14159265359/180)/(CL3956*695700)</f>
        <v>0</v>
      </c>
      <c r="AW3956" s="4">
        <f t="shared" si="134"/>
        <v>0</v>
      </c>
      <c r="BO3956" t="s">
        <v>156</v>
      </c>
      <c r="BP3956" t="s">
        <v>146</v>
      </c>
      <c r="BS3956" t="s">
        <v>11935</v>
      </c>
      <c r="BU3956" t="s">
        <v>11936</v>
      </c>
      <c r="BV3956">
        <v>295.37079699999998</v>
      </c>
      <c r="BW3956">
        <v>39.177218000000003</v>
      </c>
      <c r="BZ3956">
        <v>13.688000000000001</v>
      </c>
      <c r="CA3956">
        <v>13.214</v>
      </c>
      <c r="CB3956">
        <v>13.163</v>
      </c>
      <c r="CC3956">
        <v>722</v>
      </c>
      <c r="CF3956">
        <v>-0.06</v>
      </c>
      <c r="CG3956">
        <v>0.161</v>
      </c>
      <c r="CH3956">
        <v>0.14899999999999999</v>
      </c>
      <c r="CI3956">
        <v>0.86</v>
      </c>
      <c r="CJ3956">
        <v>0.05</v>
      </c>
      <c r="CK3956">
        <v>0.05</v>
      </c>
      <c r="CL3956">
        <v>0.81</v>
      </c>
      <c r="CM3956">
        <v>0.05</v>
      </c>
      <c r="CN3956">
        <v>0.06</v>
      </c>
      <c r="CP3956">
        <v>4.47</v>
      </c>
      <c r="CQ3956">
        <v>-2.73</v>
      </c>
      <c r="CR3956">
        <v>5.74</v>
      </c>
      <c r="CS3956">
        <v>5279</v>
      </c>
      <c r="CT3956">
        <v>111.92</v>
      </c>
      <c r="CU3956">
        <v>165.3</v>
      </c>
      <c r="CX3956" t="s">
        <v>11937</v>
      </c>
    </row>
    <row r="3957" spans="1:102" x14ac:dyDescent="0.25">
      <c r="A3957" t="s">
        <v>11938</v>
      </c>
      <c r="B3957" t="s">
        <v>98</v>
      </c>
      <c r="C3957">
        <v>3.823E-2</v>
      </c>
      <c r="D3957">
        <v>2.7399999999999998E-3</v>
      </c>
      <c r="E3957">
        <v>3.0200000000000001E-3</v>
      </c>
      <c r="I3957">
        <v>0.36299999999999999</v>
      </c>
      <c r="J3957">
        <v>8.9999999999999993E-3</v>
      </c>
      <c r="K3957">
        <v>2.1000000000000001E-2</v>
      </c>
      <c r="L3957">
        <v>26.44</v>
      </c>
      <c r="M3957">
        <v>0.48</v>
      </c>
      <c r="N3957">
        <v>0.48</v>
      </c>
      <c r="O3957">
        <v>0.16830000000000001</v>
      </c>
      <c r="P3957">
        <v>2E-3</v>
      </c>
      <c r="Q3957">
        <v>2E-3</v>
      </c>
      <c r="R3957">
        <v>3.3E-3</v>
      </c>
      <c r="S3957">
        <v>1.7000000000000001E-4</v>
      </c>
      <c r="T3957">
        <v>1.9E-3</v>
      </c>
      <c r="U3957">
        <v>89.052000000000007</v>
      </c>
      <c r="V3957">
        <v>9.6000000000000002E-2</v>
      </c>
      <c r="W3957">
        <v>4.9000000000000002E-2</v>
      </c>
      <c r="Y3957">
        <v>2012</v>
      </c>
      <c r="Z3957" s="1">
        <v>44232</v>
      </c>
      <c r="AA3957">
        <v>236</v>
      </c>
      <c r="AB3957">
        <v>26</v>
      </c>
      <c r="AC3957">
        <v>23</v>
      </c>
      <c r="AJ3957">
        <v>2455027.1250200002</v>
      </c>
      <c r="AK3957">
        <v>1.3799999999999999E-3</v>
      </c>
      <c r="AL3957">
        <v>1.3799999999999999E-3</v>
      </c>
      <c r="AT3957" s="4">
        <f>AV3957</f>
        <v>0.66528986177604243</v>
      </c>
      <c r="AU3957" s="4">
        <f t="shared" si="136"/>
        <v>0.66528986177604243</v>
      </c>
      <c r="AV3957" s="4">
        <f>O3957*149597871*COS(U3957*3.14159265359/180)/(CL3957*695700)</f>
        <v>0.66528986177604243</v>
      </c>
      <c r="AW3957" s="4">
        <f t="shared" si="134"/>
        <v>0.66528986177604243</v>
      </c>
      <c r="BF3957">
        <v>581</v>
      </c>
      <c r="BO3957" t="s">
        <v>99</v>
      </c>
      <c r="BP3957" t="s">
        <v>146</v>
      </c>
      <c r="BR3957" t="s">
        <v>146</v>
      </c>
      <c r="BS3957" t="s">
        <v>11939</v>
      </c>
      <c r="BU3957" t="s">
        <v>11940</v>
      </c>
      <c r="BV3957">
        <v>292.87338999999997</v>
      </c>
      <c r="BW3957">
        <v>42.966137000000003</v>
      </c>
      <c r="BZ3957">
        <v>13.879</v>
      </c>
      <c r="CA3957">
        <v>13.526999999999999</v>
      </c>
      <c r="CB3957">
        <v>13.518000000000001</v>
      </c>
      <c r="CC3957">
        <v>927.97</v>
      </c>
      <c r="CD3957">
        <v>23.07</v>
      </c>
      <c r="CE3957">
        <v>23.07</v>
      </c>
      <c r="CF3957">
        <v>0.15</v>
      </c>
      <c r="CG3957">
        <v>0.1</v>
      </c>
      <c r="CH3957">
        <v>0.1</v>
      </c>
      <c r="CI3957">
        <v>0.91</v>
      </c>
      <c r="CJ3957">
        <v>0.03</v>
      </c>
      <c r="CK3957">
        <v>0.03</v>
      </c>
      <c r="CL3957">
        <v>0.9</v>
      </c>
      <c r="CM3957">
        <v>0.02</v>
      </c>
      <c r="CN3957">
        <v>0.04</v>
      </c>
      <c r="CS3957">
        <v>5428</v>
      </c>
      <c r="CT3957">
        <v>100</v>
      </c>
      <c r="CU3957">
        <v>100</v>
      </c>
      <c r="CX3957" t="s">
        <v>11941</v>
      </c>
    </row>
    <row r="3958" spans="1:102" x14ac:dyDescent="0.25">
      <c r="A3958" t="s">
        <v>11942</v>
      </c>
      <c r="B3958" t="s">
        <v>98</v>
      </c>
      <c r="C3958">
        <v>4.3729999999999998E-2</v>
      </c>
      <c r="D3958">
        <v>3.7799999999999999E-3</v>
      </c>
      <c r="E3958">
        <v>4.0899999999999999E-3</v>
      </c>
      <c r="I3958">
        <v>0.47599999999999998</v>
      </c>
      <c r="J3958">
        <v>1.2E-2</v>
      </c>
      <c r="K3958">
        <v>2.9000000000000001E-2</v>
      </c>
      <c r="L3958">
        <v>51.54</v>
      </c>
      <c r="M3958">
        <v>0.94</v>
      </c>
      <c r="N3958">
        <v>0.94</v>
      </c>
      <c r="O3958">
        <v>0.2626</v>
      </c>
      <c r="P3958">
        <v>3.2000000000000002E-3</v>
      </c>
      <c r="Q3958">
        <v>3.2000000000000002E-3</v>
      </c>
      <c r="R3958">
        <v>7.0000000000000001E-3</v>
      </c>
      <c r="S3958">
        <v>1.8E-3</v>
      </c>
      <c r="T3958">
        <v>1.6000000000000001E-3</v>
      </c>
      <c r="U3958">
        <v>90.15</v>
      </c>
      <c r="V3958">
        <v>0.22</v>
      </c>
      <c r="W3958">
        <v>0.18</v>
      </c>
      <c r="Y3958">
        <v>2012</v>
      </c>
      <c r="Z3958" s="1">
        <v>44232</v>
      </c>
      <c r="AA3958">
        <v>162</v>
      </c>
      <c r="AB3958">
        <v>20</v>
      </c>
      <c r="AC3958">
        <v>12</v>
      </c>
      <c r="AJ3958">
        <v>2455007.1137799998</v>
      </c>
      <c r="AK3958">
        <v>9.8999999999999999E-4</v>
      </c>
      <c r="AL3958">
        <v>9.8999999999999999E-4</v>
      </c>
      <c r="AT3958" s="4">
        <f>AV3958</f>
        <v>-0.16425694926349366</v>
      </c>
      <c r="AU3958" s="4">
        <f t="shared" si="136"/>
        <v>-0.16425694926349366</v>
      </c>
      <c r="AV3958" s="4">
        <f>O3958*149597871*COS(U3958*3.14159265359/180)/(CL3958*695700)</f>
        <v>-0.16425694926349366</v>
      </c>
      <c r="AW3958" s="4">
        <f t="shared" si="134"/>
        <v>-0.16425694926349366</v>
      </c>
      <c r="BF3958">
        <v>464</v>
      </c>
      <c r="BO3958" t="s">
        <v>99</v>
      </c>
      <c r="BP3958" t="s">
        <v>146</v>
      </c>
      <c r="BR3958" t="s">
        <v>146</v>
      </c>
      <c r="BS3958" t="s">
        <v>11943</v>
      </c>
      <c r="BU3958" t="s">
        <v>11940</v>
      </c>
      <c r="BV3958">
        <v>292.87338999999997</v>
      </c>
      <c r="BW3958">
        <v>42.966137000000003</v>
      </c>
      <c r="BZ3958">
        <v>13.879</v>
      </c>
      <c r="CA3958">
        <v>13.526999999999999</v>
      </c>
      <c r="CB3958">
        <v>13.518000000000001</v>
      </c>
      <c r="CC3958">
        <v>927.97</v>
      </c>
      <c r="CD3958">
        <v>23.07</v>
      </c>
      <c r="CE3958">
        <v>23.07</v>
      </c>
      <c r="CF3958">
        <v>0.15</v>
      </c>
      <c r="CG3958">
        <v>0.1</v>
      </c>
      <c r="CH3958">
        <v>0.1</v>
      </c>
      <c r="CI3958">
        <v>0.91</v>
      </c>
      <c r="CJ3958">
        <v>0.03</v>
      </c>
      <c r="CK3958">
        <v>0.03</v>
      </c>
      <c r="CL3958">
        <v>0.9</v>
      </c>
      <c r="CM3958">
        <v>0.02</v>
      </c>
      <c r="CN3958">
        <v>0.04</v>
      </c>
      <c r="CS3958">
        <v>5428</v>
      </c>
      <c r="CT3958">
        <v>100</v>
      </c>
      <c r="CU3958">
        <v>100</v>
      </c>
      <c r="CX3958" t="s">
        <v>11941</v>
      </c>
    </row>
    <row r="3959" spans="1:102" x14ac:dyDescent="0.25">
      <c r="A3959" t="s">
        <v>11944</v>
      </c>
      <c r="B3959" t="s">
        <v>98</v>
      </c>
      <c r="I3959">
        <v>0.158</v>
      </c>
      <c r="J3959">
        <v>2.4E-2</v>
      </c>
      <c r="K3959">
        <v>2.4E-2</v>
      </c>
      <c r="L3959">
        <v>2.3829609999999999</v>
      </c>
      <c r="M3959" s="2">
        <v>5.0000000000000004E-6</v>
      </c>
      <c r="N3959" s="2">
        <v>5.0000000000000004E-6</v>
      </c>
      <c r="O3959">
        <v>3.4000000000000002E-2</v>
      </c>
      <c r="Y3959">
        <v>2014</v>
      </c>
      <c r="Z3959" s="1">
        <v>44232</v>
      </c>
      <c r="AG3959">
        <v>2454968.0818599998</v>
      </c>
      <c r="AH3959">
        <v>1.32E-3</v>
      </c>
      <c r="AI3959">
        <v>1.32E-3</v>
      </c>
      <c r="AJ3959">
        <v>2454968.0818599998</v>
      </c>
      <c r="AK3959">
        <v>1.32E-3</v>
      </c>
      <c r="AL3959">
        <v>1.32E-3</v>
      </c>
      <c r="AS3959" s="3">
        <v>0.05</v>
      </c>
      <c r="AU3959" s="4">
        <f t="shared" si="136"/>
        <v>0.05</v>
      </c>
      <c r="AV3959" s="4">
        <f>O3959*149597871*COS(U3959*3.14159265359/180)/(CL3959*695700)</f>
        <v>8.1234370082890131</v>
      </c>
      <c r="AW3959" s="4">
        <f t="shared" si="134"/>
        <v>999</v>
      </c>
      <c r="AX3959">
        <v>0.19</v>
      </c>
      <c r="AY3959">
        <v>0.19</v>
      </c>
      <c r="BO3959" t="s">
        <v>99</v>
      </c>
      <c r="BP3959" t="s">
        <v>146</v>
      </c>
      <c r="BS3959" t="s">
        <v>11945</v>
      </c>
      <c r="BU3959" t="s">
        <v>11940</v>
      </c>
      <c r="BV3959">
        <v>292.87338999999997</v>
      </c>
      <c r="BW3959">
        <v>42.966137000000003</v>
      </c>
      <c r="BZ3959">
        <v>13.879</v>
      </c>
      <c r="CA3959">
        <v>13.526999999999999</v>
      </c>
      <c r="CB3959">
        <v>13.518000000000001</v>
      </c>
      <c r="CC3959">
        <v>927.97</v>
      </c>
      <c r="CD3959">
        <v>23.07</v>
      </c>
      <c r="CE3959">
        <v>23.07</v>
      </c>
      <c r="CF3959">
        <v>0.15</v>
      </c>
      <c r="CG3959">
        <v>0.1</v>
      </c>
      <c r="CH3959">
        <v>0.1</v>
      </c>
      <c r="CI3959">
        <v>0.91</v>
      </c>
      <c r="CJ3959">
        <v>0.03</v>
      </c>
      <c r="CK3959">
        <v>0.03</v>
      </c>
      <c r="CL3959">
        <v>0.9</v>
      </c>
      <c r="CM3959">
        <v>0.02</v>
      </c>
      <c r="CN3959">
        <v>0.04</v>
      </c>
      <c r="CS3959">
        <v>5428</v>
      </c>
      <c r="CT3959">
        <v>100</v>
      </c>
      <c r="CU3959">
        <v>100</v>
      </c>
      <c r="CX3959" t="s">
        <v>11941</v>
      </c>
    </row>
    <row r="3960" spans="1:102" x14ac:dyDescent="0.25">
      <c r="A3960" t="s">
        <v>11946</v>
      </c>
      <c r="B3960" t="s">
        <v>98</v>
      </c>
      <c r="I3960">
        <v>0.22</v>
      </c>
      <c r="J3960">
        <v>3.3000000000000002E-2</v>
      </c>
      <c r="K3960">
        <v>3.3000000000000002E-2</v>
      </c>
      <c r="L3960">
        <v>5.9022059999999996</v>
      </c>
      <c r="M3960" s="2">
        <v>1.2E-5</v>
      </c>
      <c r="N3960" s="2">
        <v>1.2E-5</v>
      </c>
      <c r="O3960">
        <v>6.3E-2</v>
      </c>
      <c r="Y3960">
        <v>2014</v>
      </c>
      <c r="Z3960" s="1">
        <v>44232</v>
      </c>
      <c r="AG3960">
        <v>2454969.78443</v>
      </c>
      <c r="AH3960">
        <v>1.15E-3</v>
      </c>
      <c r="AI3960">
        <v>1.15E-3</v>
      </c>
      <c r="AJ3960">
        <v>2454969.78443</v>
      </c>
      <c r="AK3960">
        <v>1.15E-3</v>
      </c>
      <c r="AL3960">
        <v>1.15E-3</v>
      </c>
      <c r="AS3960" s="3">
        <v>0</v>
      </c>
      <c r="AU3960" s="4">
        <f t="shared" si="136"/>
        <v>0</v>
      </c>
      <c r="AV3960" s="4">
        <f>O3960*149597871*COS(U3960*3.14159265359/180)/(CL3960*695700)</f>
        <v>15.05225092712376</v>
      </c>
      <c r="AW3960" s="4">
        <f t="shared" si="134"/>
        <v>999</v>
      </c>
      <c r="AX3960">
        <v>0.17</v>
      </c>
      <c r="AY3960">
        <v>0.17</v>
      </c>
      <c r="BO3960" t="s">
        <v>99</v>
      </c>
      <c r="BP3960" t="s">
        <v>146</v>
      </c>
      <c r="BS3960" t="s">
        <v>11947</v>
      </c>
      <c r="BU3960" t="s">
        <v>11940</v>
      </c>
      <c r="BV3960">
        <v>292.87338999999997</v>
      </c>
      <c r="BW3960">
        <v>42.966137000000003</v>
      </c>
      <c r="BZ3960">
        <v>13.879</v>
      </c>
      <c r="CA3960">
        <v>13.526999999999999</v>
      </c>
      <c r="CB3960">
        <v>13.518000000000001</v>
      </c>
      <c r="CC3960">
        <v>927.97</v>
      </c>
      <c r="CD3960">
        <v>23.07</v>
      </c>
      <c r="CE3960">
        <v>23.07</v>
      </c>
      <c r="CF3960">
        <v>0.15</v>
      </c>
      <c r="CG3960">
        <v>0.1</v>
      </c>
      <c r="CH3960">
        <v>0.1</v>
      </c>
      <c r="CI3960">
        <v>0.91</v>
      </c>
      <c r="CJ3960">
        <v>0.03</v>
      </c>
      <c r="CK3960">
        <v>0.03</v>
      </c>
      <c r="CL3960">
        <v>0.9</v>
      </c>
      <c r="CM3960">
        <v>0.02</v>
      </c>
      <c r="CN3960">
        <v>0.04</v>
      </c>
      <c r="CS3960">
        <v>5428</v>
      </c>
      <c r="CT3960">
        <v>100</v>
      </c>
      <c r="CU3960">
        <v>100</v>
      </c>
      <c r="CX3960" t="s">
        <v>11941</v>
      </c>
    </row>
    <row r="3961" spans="1:102" x14ac:dyDescent="0.25">
      <c r="A3961" t="s">
        <v>11948</v>
      </c>
      <c r="B3961" t="s">
        <v>98</v>
      </c>
      <c r="C3961">
        <v>6.5759999999999999E-2</v>
      </c>
      <c r="D3961">
        <v>3.15E-3</v>
      </c>
      <c r="E3961">
        <v>3.15E-3</v>
      </c>
      <c r="L3961">
        <v>75.731999999999999</v>
      </c>
      <c r="M3961">
        <v>1.2E-2</v>
      </c>
      <c r="N3961">
        <v>1.2E-2</v>
      </c>
      <c r="O3961">
        <v>0.33950000000000002</v>
      </c>
      <c r="P3961">
        <v>4.1000000000000003E-3</v>
      </c>
      <c r="Q3961">
        <v>4.1000000000000003E-3</v>
      </c>
      <c r="R3961">
        <v>1.4E-3</v>
      </c>
      <c r="S3961">
        <v>1E-3</v>
      </c>
      <c r="T3961">
        <v>1.8E-3</v>
      </c>
      <c r="U3961">
        <v>86.3</v>
      </c>
      <c r="V3961">
        <v>0.56000000000000005</v>
      </c>
      <c r="W3961">
        <v>0.56000000000000005</v>
      </c>
      <c r="Y3961">
        <v>2019</v>
      </c>
      <c r="Z3961" s="1">
        <v>44232</v>
      </c>
      <c r="AA3961">
        <v>62</v>
      </c>
      <c r="AB3961">
        <v>47</v>
      </c>
      <c r="AC3961">
        <v>70</v>
      </c>
      <c r="AU3961" s="4"/>
      <c r="AV3961" s="4">
        <f>O3961*149597871*COS(U3961*3.14159265359/180)/(CL3961*695700)</f>
        <v>5.2345322323704266</v>
      </c>
      <c r="AW3961" s="4">
        <f t="shared" si="134"/>
        <v>999</v>
      </c>
      <c r="BO3961" t="s">
        <v>99</v>
      </c>
      <c r="BP3961" t="s">
        <v>580</v>
      </c>
      <c r="BQ3961" t="s">
        <v>580</v>
      </c>
      <c r="BS3961" t="s">
        <v>11949</v>
      </c>
      <c r="BU3961" t="s">
        <v>11940</v>
      </c>
      <c r="BV3961">
        <v>292.87338999999997</v>
      </c>
      <c r="BW3961">
        <v>42.966137000000003</v>
      </c>
      <c r="BZ3961">
        <v>13.879</v>
      </c>
      <c r="CA3961">
        <v>13.526999999999999</v>
      </c>
      <c r="CB3961">
        <v>13.518000000000001</v>
      </c>
      <c r="CC3961">
        <v>927.97</v>
      </c>
      <c r="CD3961">
        <v>23.07</v>
      </c>
      <c r="CE3961">
        <v>23.07</v>
      </c>
      <c r="CF3961">
        <v>0.15</v>
      </c>
      <c r="CG3961">
        <v>0.1</v>
      </c>
      <c r="CH3961">
        <v>0.1</v>
      </c>
      <c r="CI3961">
        <v>0.91</v>
      </c>
      <c r="CJ3961">
        <v>0.03</v>
      </c>
      <c r="CK3961">
        <v>0.03</v>
      </c>
      <c r="CL3961">
        <v>0.9</v>
      </c>
      <c r="CM3961">
        <v>0.02</v>
      </c>
      <c r="CN3961">
        <v>0.04</v>
      </c>
      <c r="CS3961">
        <v>5428</v>
      </c>
      <c r="CT3961">
        <v>100</v>
      </c>
      <c r="CU3961">
        <v>100</v>
      </c>
      <c r="CX3961" t="s">
        <v>11941</v>
      </c>
    </row>
    <row r="3962" spans="1:102" x14ac:dyDescent="0.25">
      <c r="A3962" t="s">
        <v>11950</v>
      </c>
      <c r="B3962" t="s">
        <v>98</v>
      </c>
      <c r="I3962">
        <v>0.54300000000000004</v>
      </c>
      <c r="J3962">
        <v>7.9000000000000001E-2</v>
      </c>
      <c r="K3962">
        <v>0.23899999999999999</v>
      </c>
      <c r="L3962">
        <v>127.8338098</v>
      </c>
      <c r="M3962">
        <v>3.0820000000000001E-4</v>
      </c>
      <c r="N3962">
        <v>3.0820000000000001E-4</v>
      </c>
      <c r="Y3962">
        <v>2016</v>
      </c>
      <c r="Z3962" s="1">
        <v>44232</v>
      </c>
      <c r="AG3962">
        <v>2455126.4177799998</v>
      </c>
      <c r="AH3962">
        <v>1.92E-3</v>
      </c>
      <c r="AI3962">
        <v>1.92E-3</v>
      </c>
      <c r="AU3962" s="4"/>
      <c r="AV3962" s="4">
        <f>O3962*149597871*COS(U3962*3.14159265359/180)/(CL3962*695700)</f>
        <v>0</v>
      </c>
      <c r="AW3962" s="4">
        <f t="shared" si="134"/>
        <v>0</v>
      </c>
      <c r="BO3962" t="s">
        <v>156</v>
      </c>
      <c r="BP3962" t="s">
        <v>146</v>
      </c>
      <c r="BS3962" t="s">
        <v>11951</v>
      </c>
      <c r="BU3962" t="s">
        <v>11952</v>
      </c>
      <c r="BV3962">
        <v>291.02014500000001</v>
      </c>
      <c r="BW3962">
        <v>39.220677999999999</v>
      </c>
      <c r="BZ3962">
        <v>12.840999999999999</v>
      </c>
      <c r="CA3962">
        <v>12.584</v>
      </c>
      <c r="CB3962">
        <v>12.53</v>
      </c>
      <c r="CC3962">
        <v>989</v>
      </c>
      <c r="CF3962">
        <v>0.09</v>
      </c>
      <c r="CG3962">
        <v>0.14000000000000001</v>
      </c>
      <c r="CH3962">
        <v>0.13200000000000001</v>
      </c>
      <c r="CI3962">
        <v>1.23</v>
      </c>
      <c r="CJ3962">
        <v>0.1</v>
      </c>
      <c r="CK3962">
        <v>0.19</v>
      </c>
      <c r="CL3962">
        <v>1.36</v>
      </c>
      <c r="CM3962">
        <v>0.2</v>
      </c>
      <c r="CN3962">
        <v>0.59</v>
      </c>
      <c r="CP3962">
        <v>2.63</v>
      </c>
      <c r="CQ3962">
        <v>-0.93</v>
      </c>
      <c r="CR3962">
        <v>0.84499999999999997</v>
      </c>
      <c r="CS3962">
        <v>6260</v>
      </c>
      <c r="CT3962">
        <v>147.97999999999999</v>
      </c>
      <c r="CU3962">
        <v>106.61</v>
      </c>
      <c r="CX3962" t="s">
        <v>11953</v>
      </c>
    </row>
    <row r="3963" spans="1:102" x14ac:dyDescent="0.25">
      <c r="A3963" t="s">
        <v>11954</v>
      </c>
      <c r="B3963" t="s">
        <v>98</v>
      </c>
      <c r="I3963">
        <v>0.11700000000000001</v>
      </c>
      <c r="J3963">
        <v>7.0000000000000001E-3</v>
      </c>
      <c r="K3963">
        <v>8.9999999999999993E-3</v>
      </c>
      <c r="L3963">
        <v>1.92279873</v>
      </c>
      <c r="M3963" s="2">
        <v>4.8199999999999996E-6</v>
      </c>
      <c r="N3963" s="2">
        <v>4.8199999999999996E-6</v>
      </c>
      <c r="Y3963">
        <v>2016</v>
      </c>
      <c r="Z3963" s="1">
        <v>44232</v>
      </c>
      <c r="AG3963">
        <v>2454967.5033800001</v>
      </c>
      <c r="AH3963">
        <v>2.0799999999999998E-3</v>
      </c>
      <c r="AI3963">
        <v>2.0799999999999998E-3</v>
      </c>
      <c r="AU3963" s="4"/>
      <c r="AV3963" s="4">
        <f>O3963*149597871*COS(U3963*3.14159265359/180)/(CL3963*695700)</f>
        <v>0</v>
      </c>
      <c r="AW3963" s="4">
        <f t="shared" si="134"/>
        <v>0</v>
      </c>
      <c r="BO3963" t="s">
        <v>156</v>
      </c>
      <c r="BP3963" t="s">
        <v>146</v>
      </c>
      <c r="BS3963" t="s">
        <v>11955</v>
      </c>
      <c r="BU3963" t="s">
        <v>11956</v>
      </c>
      <c r="BV3963">
        <v>285.617437</v>
      </c>
      <c r="BW3963">
        <v>39.379530000000003</v>
      </c>
      <c r="BZ3963">
        <v>13.435</v>
      </c>
      <c r="CA3963">
        <v>12.967000000000001</v>
      </c>
      <c r="CB3963">
        <v>12.869</v>
      </c>
      <c r="CC3963">
        <v>619</v>
      </c>
      <c r="CF3963">
        <v>-0.03</v>
      </c>
      <c r="CG3963">
        <v>0.16</v>
      </c>
      <c r="CH3963">
        <v>0.155</v>
      </c>
      <c r="CI3963">
        <v>0.84</v>
      </c>
      <c r="CJ3963">
        <v>0.05</v>
      </c>
      <c r="CK3963">
        <v>0.04</v>
      </c>
      <c r="CL3963">
        <v>0.8</v>
      </c>
      <c r="CM3963">
        <v>0.04</v>
      </c>
      <c r="CN3963">
        <v>0.05</v>
      </c>
      <c r="CP3963">
        <v>4.79</v>
      </c>
      <c r="CQ3963">
        <v>-2.94</v>
      </c>
      <c r="CR3963">
        <v>6.13</v>
      </c>
      <c r="CS3963">
        <v>5191</v>
      </c>
      <c r="CT3963">
        <v>100.75</v>
      </c>
      <c r="CU3963">
        <v>130.91</v>
      </c>
      <c r="CX3963" t="s">
        <v>11957</v>
      </c>
    </row>
    <row r="3964" spans="1:102" x14ac:dyDescent="0.25">
      <c r="A3964" t="s">
        <v>11958</v>
      </c>
      <c r="B3964" t="s">
        <v>98</v>
      </c>
      <c r="I3964">
        <v>0.158</v>
      </c>
      <c r="J3964">
        <v>1.9E-2</v>
      </c>
      <c r="K3964">
        <v>3.6999999999999998E-2</v>
      </c>
      <c r="L3964">
        <v>3.2229692700000001</v>
      </c>
      <c r="M3964" s="2">
        <v>9.4599999999999992E-6</v>
      </c>
      <c r="N3964" s="2">
        <v>9.4599999999999992E-6</v>
      </c>
      <c r="Y3964">
        <v>2016</v>
      </c>
      <c r="Z3964" s="1">
        <v>44232</v>
      </c>
      <c r="AG3964">
        <v>2455011.0720799998</v>
      </c>
      <c r="AH3964">
        <v>2.32E-3</v>
      </c>
      <c r="AI3964">
        <v>2.32E-3</v>
      </c>
      <c r="AU3964" s="4"/>
      <c r="AV3964" s="4">
        <f>O3964*149597871*COS(U3964*3.14159265359/180)/(CL3964*695700)</f>
        <v>0</v>
      </c>
      <c r="AW3964" s="4">
        <f t="shared" si="134"/>
        <v>0</v>
      </c>
      <c r="BO3964" t="s">
        <v>156</v>
      </c>
      <c r="BP3964" t="s">
        <v>146</v>
      </c>
      <c r="BS3964" t="s">
        <v>11959</v>
      </c>
      <c r="BU3964" t="s">
        <v>11960</v>
      </c>
      <c r="BV3964">
        <v>292.276118</v>
      </c>
      <c r="BW3964">
        <v>39.550179</v>
      </c>
      <c r="BZ3964">
        <v>13.391</v>
      </c>
      <c r="CA3964">
        <v>13.04</v>
      </c>
      <c r="CB3964">
        <v>13.053000000000001</v>
      </c>
      <c r="CC3964">
        <v>956</v>
      </c>
      <c r="CF3964">
        <v>0.04</v>
      </c>
      <c r="CG3964">
        <v>0.14699999999999999</v>
      </c>
      <c r="CH3964">
        <v>0.13700000000000001</v>
      </c>
      <c r="CI3964">
        <v>1.06</v>
      </c>
      <c r="CJ3964">
        <v>0.08</v>
      </c>
      <c r="CK3964">
        <v>0.09</v>
      </c>
      <c r="CL3964">
        <v>1.08</v>
      </c>
      <c r="CM3964">
        <v>0.13</v>
      </c>
      <c r="CN3964">
        <v>0.25</v>
      </c>
      <c r="CP3964">
        <v>3.55</v>
      </c>
      <c r="CQ3964">
        <v>-1.83</v>
      </c>
      <c r="CR3964">
        <v>2.27</v>
      </c>
      <c r="CS3964">
        <v>5928</v>
      </c>
      <c r="CT3964">
        <v>183.56</v>
      </c>
      <c r="CU3964">
        <v>139.36000000000001</v>
      </c>
      <c r="CX3964" t="s">
        <v>11961</v>
      </c>
    </row>
    <row r="3965" spans="1:102" x14ac:dyDescent="0.25">
      <c r="A3965" t="s">
        <v>11962</v>
      </c>
      <c r="B3965" t="s">
        <v>98</v>
      </c>
      <c r="I3965">
        <v>0.14000000000000001</v>
      </c>
      <c r="J3965">
        <v>1.2E-2</v>
      </c>
      <c r="K3965">
        <v>2.8000000000000001E-2</v>
      </c>
      <c r="L3965">
        <v>4.1680908199999998</v>
      </c>
      <c r="M3965" s="2">
        <v>1.7479999999999999E-5</v>
      </c>
      <c r="N3965" s="2">
        <v>1.7479999999999999E-5</v>
      </c>
      <c r="Y3965">
        <v>2016</v>
      </c>
      <c r="Z3965" s="1">
        <v>44232</v>
      </c>
      <c r="AG3965">
        <v>2454967.8999100002</v>
      </c>
      <c r="AH3965">
        <v>3.0699999999999998E-3</v>
      </c>
      <c r="AI3965">
        <v>3.0699999999999998E-3</v>
      </c>
      <c r="AU3965" s="4"/>
      <c r="AV3965" s="4">
        <f>O3965*149597871*COS(U3965*3.14159265359/180)/(CL3965*695700)</f>
        <v>0</v>
      </c>
      <c r="AW3965" s="4">
        <f t="shared" si="134"/>
        <v>0</v>
      </c>
      <c r="BO3965" t="s">
        <v>156</v>
      </c>
      <c r="BP3965" t="s">
        <v>146</v>
      </c>
      <c r="BS3965" t="s">
        <v>11963</v>
      </c>
      <c r="BU3965" t="s">
        <v>11964</v>
      </c>
      <c r="BV3965">
        <v>284.58257700000001</v>
      </c>
      <c r="BW3965">
        <v>39.220204000000003</v>
      </c>
      <c r="BZ3965">
        <v>13.619</v>
      </c>
      <c r="CA3965">
        <v>13.246</v>
      </c>
      <c r="CB3965">
        <v>13.186999999999999</v>
      </c>
      <c r="CC3965">
        <v>896</v>
      </c>
      <c r="CF3965">
        <v>0.06</v>
      </c>
      <c r="CG3965">
        <v>0.14399999999999999</v>
      </c>
      <c r="CH3965">
        <v>0.14299999999999999</v>
      </c>
      <c r="CI3965">
        <v>0.98</v>
      </c>
      <c r="CJ3965">
        <v>0.05</v>
      </c>
      <c r="CK3965">
        <v>0.05</v>
      </c>
      <c r="CL3965">
        <v>0.96</v>
      </c>
      <c r="CM3965">
        <v>0.08</v>
      </c>
      <c r="CN3965">
        <v>0.18</v>
      </c>
      <c r="CP3965">
        <v>4.47</v>
      </c>
      <c r="CQ3965">
        <v>-2.76</v>
      </c>
      <c r="CR3965">
        <v>4</v>
      </c>
      <c r="CS3965">
        <v>5643</v>
      </c>
      <c r="CT3965">
        <v>122.13</v>
      </c>
      <c r="CU3965">
        <v>122.3</v>
      </c>
      <c r="CX3965" t="s">
        <v>11965</v>
      </c>
    </row>
    <row r="3966" spans="1:102" x14ac:dyDescent="0.25">
      <c r="A3966" t="s">
        <v>11966</v>
      </c>
      <c r="B3966" t="s">
        <v>98</v>
      </c>
      <c r="I3966">
        <v>0.16700000000000001</v>
      </c>
      <c r="J3966">
        <v>2.1000000000000001E-2</v>
      </c>
      <c r="K3966">
        <v>6.3E-2</v>
      </c>
      <c r="L3966">
        <v>4.5143663299999996</v>
      </c>
      <c r="M3966" s="2">
        <v>1.397E-5</v>
      </c>
      <c r="N3966" s="2">
        <v>1.397E-5</v>
      </c>
      <c r="Y3966">
        <v>2016</v>
      </c>
      <c r="Z3966" s="1">
        <v>44232</v>
      </c>
      <c r="AG3966">
        <v>2454967.0290399999</v>
      </c>
      <c r="AH3966">
        <v>2.8999999999999998E-3</v>
      </c>
      <c r="AI3966">
        <v>2.8999999999999998E-3</v>
      </c>
      <c r="AU3966" s="4"/>
      <c r="AV3966" s="4">
        <f>O3966*149597871*COS(U3966*3.14159265359/180)/(CL3966*695700)</f>
        <v>0</v>
      </c>
      <c r="AW3966" s="4">
        <f t="shared" si="134"/>
        <v>0</v>
      </c>
      <c r="BO3966" t="s">
        <v>156</v>
      </c>
      <c r="BP3966" t="s">
        <v>146</v>
      </c>
      <c r="BS3966" t="s">
        <v>11967</v>
      </c>
      <c r="BU3966" t="s">
        <v>11968</v>
      </c>
      <c r="BV3966">
        <v>290.47741200000002</v>
      </c>
      <c r="BW3966">
        <v>39.732008999999998</v>
      </c>
      <c r="BZ3966">
        <v>13.792</v>
      </c>
      <c r="CA3966">
        <v>13.571</v>
      </c>
      <c r="CB3966">
        <v>13.446999999999999</v>
      </c>
      <c r="CC3966">
        <v>1352</v>
      </c>
      <c r="CF3966">
        <v>0.14000000000000001</v>
      </c>
      <c r="CG3966">
        <v>0.14099999999999999</v>
      </c>
      <c r="CH3966">
        <v>0.152</v>
      </c>
      <c r="CI3966">
        <v>1.1499999999999999</v>
      </c>
      <c r="CJ3966">
        <v>0.08</v>
      </c>
      <c r="CK3966">
        <v>0.14000000000000001</v>
      </c>
      <c r="CL3966">
        <v>1.22</v>
      </c>
      <c r="CM3966">
        <v>0.15</v>
      </c>
      <c r="CN3966">
        <v>0.46</v>
      </c>
      <c r="CP3966">
        <v>3.31</v>
      </c>
      <c r="CQ3966">
        <v>-1.51</v>
      </c>
      <c r="CR3966">
        <v>1.31</v>
      </c>
      <c r="CS3966">
        <v>6035</v>
      </c>
      <c r="CT3966">
        <v>120.47</v>
      </c>
      <c r="CU3966">
        <v>85.61</v>
      </c>
      <c r="CX3966" t="s">
        <v>11969</v>
      </c>
    </row>
    <row r="3967" spans="1:102" x14ac:dyDescent="0.25">
      <c r="A3967" t="s">
        <v>11970</v>
      </c>
      <c r="B3967" t="s">
        <v>98</v>
      </c>
      <c r="I3967">
        <v>0.13600000000000001</v>
      </c>
      <c r="J3967">
        <v>0.02</v>
      </c>
      <c r="K3967">
        <v>3.5000000000000003E-2</v>
      </c>
      <c r="L3967">
        <v>3.77360059</v>
      </c>
      <c r="M3967" s="2">
        <v>1.242E-5</v>
      </c>
      <c r="N3967" s="2">
        <v>1.242E-5</v>
      </c>
      <c r="Y3967">
        <v>2016</v>
      </c>
      <c r="Z3967" s="1">
        <v>44232</v>
      </c>
      <c r="AG3967">
        <v>2454967.0693899998</v>
      </c>
      <c r="AH3967">
        <v>2.66E-3</v>
      </c>
      <c r="AI3967">
        <v>2.66E-3</v>
      </c>
      <c r="AU3967" s="4"/>
      <c r="AV3967" s="4">
        <f>O3967*149597871*COS(U3967*3.14159265359/180)/(CL3967*695700)</f>
        <v>0</v>
      </c>
      <c r="AW3967" s="4">
        <f t="shared" si="134"/>
        <v>0</v>
      </c>
      <c r="BO3967" t="s">
        <v>156</v>
      </c>
      <c r="BP3967" t="s">
        <v>146</v>
      </c>
      <c r="BS3967" t="s">
        <v>11971</v>
      </c>
      <c r="BU3967" t="s">
        <v>11972</v>
      </c>
      <c r="BV3967">
        <v>294.76990799999999</v>
      </c>
      <c r="BW3967">
        <v>39.398513999999999</v>
      </c>
      <c r="BZ3967">
        <v>13.069000000000001</v>
      </c>
      <c r="CA3967">
        <v>12.726000000000001</v>
      </c>
      <c r="CB3967">
        <v>12.67</v>
      </c>
      <c r="CC3967">
        <v>820</v>
      </c>
      <c r="CF3967">
        <v>-0.08</v>
      </c>
      <c r="CG3967">
        <v>0.19400000000000001</v>
      </c>
      <c r="CH3967">
        <v>0.153</v>
      </c>
      <c r="CI3967">
        <v>1.03</v>
      </c>
      <c r="CJ3967">
        <v>0.08</v>
      </c>
      <c r="CK3967">
        <v>0.12</v>
      </c>
      <c r="CL3967">
        <v>1.08</v>
      </c>
      <c r="CM3967">
        <v>0.15</v>
      </c>
      <c r="CN3967">
        <v>0.28000000000000003</v>
      </c>
      <c r="CP3967">
        <v>3.55</v>
      </c>
      <c r="CQ3967">
        <v>-1.75</v>
      </c>
      <c r="CR3967">
        <v>2.81</v>
      </c>
      <c r="CS3967">
        <v>5976</v>
      </c>
      <c r="CT3967">
        <v>202.44</v>
      </c>
      <c r="CU3967">
        <v>247.56</v>
      </c>
      <c r="CX3967" t="s">
        <v>11973</v>
      </c>
    </row>
    <row r="3968" spans="1:102" x14ac:dyDescent="0.25">
      <c r="A3968" t="s">
        <v>11974</v>
      </c>
      <c r="B3968" t="s">
        <v>98</v>
      </c>
      <c r="I3968">
        <v>0.16400000000000001</v>
      </c>
      <c r="J3968">
        <v>2.1000000000000001E-2</v>
      </c>
      <c r="K3968">
        <v>3.5999999999999997E-2</v>
      </c>
      <c r="L3968">
        <v>8.1818246000000006</v>
      </c>
      <c r="M3968" s="2">
        <v>2.2650000000000002E-5</v>
      </c>
      <c r="N3968" s="2">
        <v>2.2650000000000002E-5</v>
      </c>
      <c r="Y3968">
        <v>2016</v>
      </c>
      <c r="Z3968" s="1">
        <v>44232</v>
      </c>
      <c r="AG3968">
        <v>2454967.8147900002</v>
      </c>
      <c r="AH3968">
        <v>2.0600000000000002E-3</v>
      </c>
      <c r="AI3968">
        <v>2.0600000000000002E-3</v>
      </c>
      <c r="AU3968" s="4"/>
      <c r="AV3968" s="4">
        <f>O3968*149597871*COS(U3968*3.14159265359/180)/(CL3968*695700)</f>
        <v>0</v>
      </c>
      <c r="AW3968" s="4">
        <f t="shared" si="134"/>
        <v>0</v>
      </c>
      <c r="BO3968" t="s">
        <v>156</v>
      </c>
      <c r="BP3968" t="s">
        <v>146</v>
      </c>
      <c r="BS3968" t="s">
        <v>11975</v>
      </c>
      <c r="BU3968" t="s">
        <v>11972</v>
      </c>
      <c r="BV3968">
        <v>294.76990799999999</v>
      </c>
      <c r="BW3968">
        <v>39.398513999999999</v>
      </c>
      <c r="BZ3968">
        <v>13.069000000000001</v>
      </c>
      <c r="CA3968">
        <v>12.726000000000001</v>
      </c>
      <c r="CB3968">
        <v>12.67</v>
      </c>
      <c r="CC3968">
        <v>820</v>
      </c>
      <c r="CF3968">
        <v>-0.08</v>
      </c>
      <c r="CG3968">
        <v>0.19400000000000001</v>
      </c>
      <c r="CH3968">
        <v>0.153</v>
      </c>
      <c r="CI3968">
        <v>1.03</v>
      </c>
      <c r="CJ3968">
        <v>0.08</v>
      </c>
      <c r="CK3968">
        <v>0.12</v>
      </c>
      <c r="CL3968">
        <v>1.08</v>
      </c>
      <c r="CM3968">
        <v>0.15</v>
      </c>
      <c r="CN3968">
        <v>0.28000000000000003</v>
      </c>
      <c r="CP3968">
        <v>3.55</v>
      </c>
      <c r="CQ3968">
        <v>-1.75</v>
      </c>
      <c r="CR3968">
        <v>2.81</v>
      </c>
      <c r="CS3968">
        <v>5976</v>
      </c>
      <c r="CT3968">
        <v>202.44</v>
      </c>
      <c r="CU3968">
        <v>247.56</v>
      </c>
      <c r="CX3968" t="s">
        <v>11973</v>
      </c>
    </row>
    <row r="3969" spans="1:102" x14ac:dyDescent="0.25">
      <c r="A3969" t="s">
        <v>11976</v>
      </c>
      <c r="B3969" t="s">
        <v>98</v>
      </c>
      <c r="I3969">
        <v>0.112</v>
      </c>
      <c r="J3969">
        <v>1.2E-2</v>
      </c>
      <c r="K3969">
        <v>1.7999999999999999E-2</v>
      </c>
      <c r="L3969">
        <v>4.4875890700000003</v>
      </c>
      <c r="M3969" s="2">
        <v>1.6529999999999999E-5</v>
      </c>
      <c r="N3969" s="2">
        <v>1.6529999999999999E-5</v>
      </c>
      <c r="Y3969">
        <v>2016</v>
      </c>
      <c r="Z3969" s="1">
        <v>44232</v>
      </c>
      <c r="AG3969">
        <v>2454966.3617500002</v>
      </c>
      <c r="AH3969">
        <v>3.2399999999999998E-3</v>
      </c>
      <c r="AI3969">
        <v>3.2399999999999998E-3</v>
      </c>
      <c r="AU3969" s="4"/>
      <c r="AV3969" s="4">
        <f>O3969*149597871*COS(U3969*3.14159265359/180)/(CL3969*695700)</f>
        <v>0</v>
      </c>
      <c r="AW3969" s="4">
        <f t="shared" si="134"/>
        <v>0</v>
      </c>
      <c r="BO3969" t="s">
        <v>156</v>
      </c>
      <c r="BP3969" t="s">
        <v>146</v>
      </c>
      <c r="BS3969" t="s">
        <v>11977</v>
      </c>
      <c r="BU3969" t="s">
        <v>11978</v>
      </c>
      <c r="BV3969">
        <v>284.860139</v>
      </c>
      <c r="BW3969">
        <v>39.240547999999997</v>
      </c>
      <c r="BZ3969">
        <v>12.372999999999999</v>
      </c>
      <c r="CA3969">
        <v>12.058</v>
      </c>
      <c r="CB3969">
        <v>12.000999999999999</v>
      </c>
      <c r="CC3969">
        <v>649</v>
      </c>
      <c r="CF3969">
        <v>-0.12</v>
      </c>
      <c r="CG3969">
        <v>0.129</v>
      </c>
      <c r="CH3969">
        <v>0.121</v>
      </c>
      <c r="CI3969">
        <v>1.05</v>
      </c>
      <c r="CJ3969">
        <v>0.06</v>
      </c>
      <c r="CK3969">
        <v>7.0000000000000007E-2</v>
      </c>
      <c r="CL3969">
        <v>1.1499999999999999</v>
      </c>
      <c r="CM3969">
        <v>0.13</v>
      </c>
      <c r="CN3969">
        <v>0.18</v>
      </c>
      <c r="CP3969">
        <v>4.37</v>
      </c>
      <c r="CQ3969">
        <v>-1.95</v>
      </c>
      <c r="CR3969">
        <v>1.55</v>
      </c>
      <c r="CS3969">
        <v>6079</v>
      </c>
      <c r="CT3969">
        <v>96.47</v>
      </c>
      <c r="CU3969">
        <v>90.49</v>
      </c>
      <c r="CX3969" t="s">
        <v>11979</v>
      </c>
    </row>
    <row r="3970" spans="1:102" x14ac:dyDescent="0.25">
      <c r="A3970" t="s">
        <v>11980</v>
      </c>
      <c r="B3970" t="s">
        <v>98</v>
      </c>
      <c r="I3970">
        <v>0.502</v>
      </c>
      <c r="J3970">
        <v>4.1000000000000002E-2</v>
      </c>
      <c r="K3970">
        <v>6.2E-2</v>
      </c>
      <c r="L3970">
        <v>51.929275910000001</v>
      </c>
      <c r="M3970" s="2">
        <v>9.2880000000000005E-5</v>
      </c>
      <c r="N3970" s="2">
        <v>9.2880000000000005E-5</v>
      </c>
      <c r="Y3970">
        <v>2016</v>
      </c>
      <c r="Z3970" s="1">
        <v>44232</v>
      </c>
      <c r="AG3970">
        <v>2454984.93175</v>
      </c>
      <c r="AH3970">
        <v>1.4599999999999999E-3</v>
      </c>
      <c r="AI3970">
        <v>1.4599999999999999E-3</v>
      </c>
      <c r="AU3970" s="4"/>
      <c r="AV3970" s="4">
        <f>O3970*149597871*COS(U3970*3.14159265359/180)/(CL3970*695700)</f>
        <v>0</v>
      </c>
      <c r="AW3970" s="4">
        <f t="shared" si="134"/>
        <v>0</v>
      </c>
      <c r="BO3970" t="s">
        <v>156</v>
      </c>
      <c r="BP3970" t="s">
        <v>146</v>
      </c>
      <c r="BS3970" t="s">
        <v>11981</v>
      </c>
      <c r="BU3970" t="s">
        <v>11982</v>
      </c>
      <c r="BV3970">
        <v>294.96604600000001</v>
      </c>
      <c r="BW3970">
        <v>42.708568999999997</v>
      </c>
      <c r="BZ3970">
        <v>14.667999999999999</v>
      </c>
      <c r="CA3970">
        <v>14.266</v>
      </c>
      <c r="CB3970">
        <v>14.209</v>
      </c>
      <c r="CC3970">
        <v>1352</v>
      </c>
      <c r="CF3970">
        <v>-0.06</v>
      </c>
      <c r="CG3970">
        <v>0.18099999999999999</v>
      </c>
      <c r="CH3970">
        <v>0.151</v>
      </c>
      <c r="CI3970">
        <v>0.93</v>
      </c>
      <c r="CJ3970">
        <v>0.06</v>
      </c>
      <c r="CK3970">
        <v>7.0000000000000007E-2</v>
      </c>
      <c r="CL3970">
        <v>0.91</v>
      </c>
      <c r="CM3970">
        <v>7.0000000000000007E-2</v>
      </c>
      <c r="CN3970">
        <v>0.11</v>
      </c>
      <c r="CP3970">
        <v>4.37</v>
      </c>
      <c r="CQ3970">
        <v>-2.62</v>
      </c>
      <c r="CR3970">
        <v>4.8</v>
      </c>
      <c r="CS3970">
        <v>5602</v>
      </c>
      <c r="CT3970">
        <v>142.49</v>
      </c>
      <c r="CU3970">
        <v>179.4</v>
      </c>
      <c r="CX3970" t="s">
        <v>11983</v>
      </c>
    </row>
    <row r="3971" spans="1:102" x14ac:dyDescent="0.25">
      <c r="A3971" t="s">
        <v>11984</v>
      </c>
      <c r="B3971" t="s">
        <v>98</v>
      </c>
      <c r="I3971">
        <v>0.13500000000000001</v>
      </c>
      <c r="J3971">
        <v>0.01</v>
      </c>
      <c r="K3971">
        <v>7.0000000000000001E-3</v>
      </c>
      <c r="L3971">
        <v>0.56785713999999998</v>
      </c>
      <c r="M3971" s="2">
        <v>4.4000000000000002E-7</v>
      </c>
      <c r="N3971" s="2">
        <v>4.4000000000000002E-7</v>
      </c>
      <c r="Y3971">
        <v>2016</v>
      </c>
      <c r="Z3971" s="1">
        <v>44232</v>
      </c>
      <c r="AG3971">
        <v>2454967.0624859999</v>
      </c>
      <c r="AH3971">
        <v>6.3100000000000005E-4</v>
      </c>
      <c r="AI3971">
        <v>6.3100000000000005E-4</v>
      </c>
      <c r="AU3971" s="4"/>
      <c r="AV3971" s="4">
        <f>O3971*149597871*COS(U3971*3.14159265359/180)/(CL3971*695700)</f>
        <v>0</v>
      </c>
      <c r="AW3971" s="4">
        <f t="shared" ref="AW3971:AW4034" si="137">IF(ABS(AV3971)&lt;1,AV3971,999)</f>
        <v>0</v>
      </c>
      <c r="BO3971" t="s">
        <v>156</v>
      </c>
      <c r="BP3971" t="s">
        <v>146</v>
      </c>
      <c r="BS3971" t="s">
        <v>11985</v>
      </c>
      <c r="BU3971" t="s">
        <v>11986</v>
      </c>
      <c r="BV3971">
        <v>286.88727499999999</v>
      </c>
      <c r="BW3971">
        <v>42.471255999999997</v>
      </c>
      <c r="BZ3971">
        <v>13.586</v>
      </c>
      <c r="CA3971">
        <v>13.146000000000001</v>
      </c>
      <c r="CB3971">
        <v>12.992000000000001</v>
      </c>
      <c r="CC3971">
        <v>625</v>
      </c>
      <c r="CF3971">
        <v>-0.02</v>
      </c>
      <c r="CG3971">
        <v>0.17499999999999999</v>
      </c>
      <c r="CH3971">
        <v>0.16400000000000001</v>
      </c>
      <c r="CI3971">
        <v>0.81</v>
      </c>
      <c r="CJ3971">
        <v>0.04</v>
      </c>
      <c r="CK3971">
        <v>0.04</v>
      </c>
      <c r="CL3971">
        <v>0.77</v>
      </c>
      <c r="CM3971">
        <v>0.04</v>
      </c>
      <c r="CN3971">
        <v>0.04</v>
      </c>
      <c r="CP3971">
        <v>4.57</v>
      </c>
      <c r="CQ3971">
        <v>-2.74</v>
      </c>
      <c r="CR3971">
        <v>6.37</v>
      </c>
      <c r="CS3971">
        <v>5039</v>
      </c>
      <c r="CT3971">
        <v>59.5</v>
      </c>
      <c r="CU3971">
        <v>50.73</v>
      </c>
      <c r="CX3971" t="s">
        <v>11987</v>
      </c>
    </row>
    <row r="3972" spans="1:102" x14ac:dyDescent="0.25">
      <c r="A3972" t="s">
        <v>11988</v>
      </c>
      <c r="B3972" t="s">
        <v>98</v>
      </c>
      <c r="I3972">
        <v>0.188</v>
      </c>
      <c r="J3972">
        <v>1.6E-2</v>
      </c>
      <c r="K3972">
        <v>3.9E-2</v>
      </c>
      <c r="L3972">
        <v>6.8833756199999998</v>
      </c>
      <c r="M3972" s="2">
        <v>1.963E-5</v>
      </c>
      <c r="N3972" s="2">
        <v>1.963E-5</v>
      </c>
      <c r="Y3972">
        <v>2016</v>
      </c>
      <c r="Z3972" s="1">
        <v>44232</v>
      </c>
      <c r="AG3972">
        <v>2454968.2645800002</v>
      </c>
      <c r="AH3972">
        <v>2.4299999999999999E-3</v>
      </c>
      <c r="AI3972">
        <v>2.4299999999999999E-3</v>
      </c>
      <c r="AU3972" s="4"/>
      <c r="AV3972" s="4">
        <f>O3972*149597871*COS(U3972*3.14159265359/180)/(CL3972*695700)</f>
        <v>0</v>
      </c>
      <c r="AW3972" s="4">
        <f t="shared" si="137"/>
        <v>0</v>
      </c>
      <c r="BO3972" t="s">
        <v>156</v>
      </c>
      <c r="BP3972" t="s">
        <v>146</v>
      </c>
      <c r="BS3972" t="s">
        <v>11989</v>
      </c>
      <c r="BU3972" t="s">
        <v>11990</v>
      </c>
      <c r="BV3972">
        <v>282.33279299999998</v>
      </c>
      <c r="BW3972">
        <v>42.463825</v>
      </c>
      <c r="BZ3972">
        <v>13.699</v>
      </c>
      <c r="CA3972">
        <v>13.364000000000001</v>
      </c>
      <c r="CB3972">
        <v>13.29</v>
      </c>
      <c r="CC3972">
        <v>954</v>
      </c>
      <c r="CF3972">
        <v>0.03</v>
      </c>
      <c r="CG3972">
        <v>0.16500000000000001</v>
      </c>
      <c r="CH3972">
        <v>0.13200000000000001</v>
      </c>
      <c r="CI3972">
        <v>0.98</v>
      </c>
      <c r="CJ3972">
        <v>0.06</v>
      </c>
      <c r="CK3972">
        <v>0.05</v>
      </c>
      <c r="CL3972">
        <v>0.97</v>
      </c>
      <c r="CM3972">
        <v>0.08</v>
      </c>
      <c r="CN3972">
        <v>0.2</v>
      </c>
      <c r="CP3972">
        <v>4.68</v>
      </c>
      <c r="CQ3972">
        <v>-2.88</v>
      </c>
      <c r="CR3972">
        <v>4.13</v>
      </c>
      <c r="CS3972">
        <v>5698</v>
      </c>
      <c r="CT3972">
        <v>120.29</v>
      </c>
      <c r="CU3972">
        <v>92.85</v>
      </c>
      <c r="CX3972" t="s">
        <v>11991</v>
      </c>
    </row>
    <row r="3973" spans="1:102" x14ac:dyDescent="0.25">
      <c r="A3973" t="s">
        <v>11992</v>
      </c>
      <c r="B3973" t="s">
        <v>98</v>
      </c>
      <c r="I3973">
        <v>0.252</v>
      </c>
      <c r="J3973">
        <v>3.6999999999999998E-2</v>
      </c>
      <c r="K3973">
        <v>3.6999999999999998E-2</v>
      </c>
      <c r="L3973">
        <v>9.77</v>
      </c>
      <c r="O3973">
        <v>7.8E-2</v>
      </c>
      <c r="R3973">
        <v>0</v>
      </c>
      <c r="U3973">
        <v>88.24</v>
      </c>
      <c r="Y3973">
        <v>2012</v>
      </c>
      <c r="Z3973" s="1">
        <v>44232</v>
      </c>
      <c r="AT3973" s="4">
        <f>AV3973</f>
        <v>0.87310753261786445</v>
      </c>
      <c r="AU3973" s="4">
        <f t="shared" si="136"/>
        <v>0.87310753261786445</v>
      </c>
      <c r="AV3973" s="4">
        <f>O3973*149597871*COS(U3973*3.14159265359/180)/(CL3973*695700)</f>
        <v>0.87310753261786445</v>
      </c>
      <c r="AW3973" s="4">
        <f t="shared" si="137"/>
        <v>0.87310753261786445</v>
      </c>
      <c r="BO3973" t="s">
        <v>156</v>
      </c>
      <c r="BP3973" t="s">
        <v>146</v>
      </c>
      <c r="BS3973" t="s">
        <v>11993</v>
      </c>
      <c r="BU3973" t="s">
        <v>11994</v>
      </c>
      <c r="BV3973">
        <v>282.23252500000001</v>
      </c>
      <c r="BW3973">
        <v>43.665627000000001</v>
      </c>
      <c r="BX3973">
        <v>16.510999999999999</v>
      </c>
      <c r="BZ3973">
        <v>13.737</v>
      </c>
      <c r="CA3973">
        <v>13.079000000000001</v>
      </c>
      <c r="CC3973">
        <v>405.01</v>
      </c>
      <c r="CD3973">
        <v>5.23</v>
      </c>
      <c r="CE3973">
        <v>5.23</v>
      </c>
      <c r="CF3973">
        <v>-0.2</v>
      </c>
      <c r="CI3973">
        <v>0.66400000000000003</v>
      </c>
      <c r="CJ3973">
        <v>3.1E-2</v>
      </c>
      <c r="CK3973">
        <v>3.1E-2</v>
      </c>
      <c r="CL3973">
        <v>0.59</v>
      </c>
      <c r="CM3973">
        <v>0.03</v>
      </c>
      <c r="CN3973">
        <v>0.03</v>
      </c>
      <c r="CO3973" t="s">
        <v>3697</v>
      </c>
      <c r="CS3973">
        <v>4648</v>
      </c>
      <c r="CT3973">
        <v>116</v>
      </c>
      <c r="CU3973">
        <v>116</v>
      </c>
      <c r="CX3973" t="s">
        <v>11995</v>
      </c>
    </row>
    <row r="3974" spans="1:102" x14ac:dyDescent="0.25">
      <c r="A3974" t="s">
        <v>11996</v>
      </c>
      <c r="B3974" t="s">
        <v>98</v>
      </c>
      <c r="I3974">
        <v>0.21099999999999999</v>
      </c>
      <c r="J3974">
        <v>3.1E-2</v>
      </c>
      <c r="K3974">
        <v>3.1E-2</v>
      </c>
      <c r="L3974">
        <v>20.09</v>
      </c>
      <c r="O3974">
        <v>0.126</v>
      </c>
      <c r="R3974">
        <v>0</v>
      </c>
      <c r="U3974">
        <v>88.81</v>
      </c>
      <c r="Y3974">
        <v>2012</v>
      </c>
      <c r="Z3974" s="1">
        <v>44232</v>
      </c>
      <c r="AT3974" s="4">
        <f>AV3974</f>
        <v>0.9537071708143835</v>
      </c>
      <c r="AU3974" s="4">
        <f t="shared" si="136"/>
        <v>0.9537071708143835</v>
      </c>
      <c r="AV3974" s="4">
        <f>O3974*149597871*COS(U3974*3.14159265359/180)/(CL3974*695700)</f>
        <v>0.9537071708143835</v>
      </c>
      <c r="AW3974" s="4">
        <f t="shared" si="137"/>
        <v>0.9537071708143835</v>
      </c>
      <c r="BO3974" t="s">
        <v>156</v>
      </c>
      <c r="BP3974" t="s">
        <v>146</v>
      </c>
      <c r="BS3974" t="s">
        <v>11997</v>
      </c>
      <c r="BU3974" t="s">
        <v>11994</v>
      </c>
      <c r="BV3974">
        <v>282.23252500000001</v>
      </c>
      <c r="BW3974">
        <v>43.665627000000001</v>
      </c>
      <c r="BX3974">
        <v>16.510999999999999</v>
      </c>
      <c r="BZ3974">
        <v>13.737</v>
      </c>
      <c r="CA3974">
        <v>13.079000000000001</v>
      </c>
      <c r="CC3974">
        <v>405.01</v>
      </c>
      <c r="CD3974">
        <v>5.23</v>
      </c>
      <c r="CE3974">
        <v>5.23</v>
      </c>
      <c r="CF3974">
        <v>-0.2</v>
      </c>
      <c r="CI3974">
        <v>0.66400000000000003</v>
      </c>
      <c r="CJ3974">
        <v>3.1E-2</v>
      </c>
      <c r="CK3974">
        <v>3.1E-2</v>
      </c>
      <c r="CL3974">
        <v>0.59</v>
      </c>
      <c r="CM3974">
        <v>0.03</v>
      </c>
      <c r="CN3974">
        <v>0.03</v>
      </c>
      <c r="CO3974" t="s">
        <v>3697</v>
      </c>
      <c r="CS3974">
        <v>4648</v>
      </c>
      <c r="CT3974">
        <v>116</v>
      </c>
      <c r="CU3974">
        <v>116</v>
      </c>
      <c r="CX3974" t="s">
        <v>11995</v>
      </c>
    </row>
    <row r="3975" spans="1:102" x14ac:dyDescent="0.25">
      <c r="A3975" t="s">
        <v>11998</v>
      </c>
      <c r="B3975" t="s">
        <v>98</v>
      </c>
      <c r="I3975">
        <v>0.17299999999999999</v>
      </c>
      <c r="J3975">
        <v>1.2E-2</v>
      </c>
      <c r="K3975">
        <v>1.2E-2</v>
      </c>
      <c r="L3975">
        <v>5.1697959999999998</v>
      </c>
      <c r="M3975" s="2">
        <v>1.5999999999999999E-5</v>
      </c>
      <c r="N3975" s="2">
        <v>1.5999999999999999E-5</v>
      </c>
      <c r="O3975">
        <v>5.0999999999999997E-2</v>
      </c>
      <c r="Y3975">
        <v>2014</v>
      </c>
      <c r="Z3975" s="1">
        <v>44232</v>
      </c>
      <c r="AG3975">
        <v>2455005.6310000001</v>
      </c>
      <c r="AH3975">
        <v>1.6999999999999999E-3</v>
      </c>
      <c r="AI3975">
        <v>1.6999999999999999E-3</v>
      </c>
      <c r="AS3975" s="3">
        <v>0.37</v>
      </c>
      <c r="AU3975" s="4">
        <f t="shared" si="136"/>
        <v>0.37</v>
      </c>
      <c r="AV3975" s="4">
        <f>O3975*149597871*COS(U3975*3.14159265359/180)/(CL3975*695700)</f>
        <v>18.587525357949435</v>
      </c>
      <c r="AW3975" s="4">
        <f t="shared" si="137"/>
        <v>999</v>
      </c>
      <c r="AX3975">
        <v>0.24</v>
      </c>
      <c r="AY3975">
        <v>0.24</v>
      </c>
      <c r="BO3975" t="s">
        <v>156</v>
      </c>
      <c r="BP3975" t="s">
        <v>146</v>
      </c>
      <c r="BS3975" t="s">
        <v>11999</v>
      </c>
      <c r="BU3975" t="s">
        <v>11994</v>
      </c>
      <c r="BV3975">
        <v>282.23252500000001</v>
      </c>
      <c r="BW3975">
        <v>43.665627000000001</v>
      </c>
      <c r="BX3975">
        <v>16.510999999999999</v>
      </c>
      <c r="BZ3975">
        <v>13.737</v>
      </c>
      <c r="CA3975">
        <v>13.079000000000001</v>
      </c>
      <c r="CC3975">
        <v>405.01</v>
      </c>
      <c r="CD3975">
        <v>5.23</v>
      </c>
      <c r="CE3975">
        <v>5.23</v>
      </c>
      <c r="CF3975">
        <v>-0.2</v>
      </c>
      <c r="CI3975">
        <v>0.66400000000000003</v>
      </c>
      <c r="CJ3975">
        <v>3.1E-2</v>
      </c>
      <c r="CK3975">
        <v>3.1E-2</v>
      </c>
      <c r="CL3975">
        <v>0.59</v>
      </c>
      <c r="CM3975">
        <v>0.03</v>
      </c>
      <c r="CN3975">
        <v>0.03</v>
      </c>
      <c r="CO3975" t="s">
        <v>3697</v>
      </c>
      <c r="CS3975">
        <v>4648</v>
      </c>
      <c r="CT3975">
        <v>116</v>
      </c>
      <c r="CU3975">
        <v>116</v>
      </c>
      <c r="CX3975" t="s">
        <v>11995</v>
      </c>
    </row>
    <row r="3976" spans="1:102" x14ac:dyDescent="0.25">
      <c r="A3976" t="s">
        <v>12000</v>
      </c>
      <c r="B3976" t="s">
        <v>98</v>
      </c>
      <c r="I3976">
        <v>0.152</v>
      </c>
      <c r="J3976">
        <v>2.1999999999999999E-2</v>
      </c>
      <c r="K3976">
        <v>5.3999999999999999E-2</v>
      </c>
      <c r="L3976">
        <v>11.29695137</v>
      </c>
      <c r="M3976" s="2">
        <v>6.2990000000000005E-5</v>
      </c>
      <c r="N3976" s="2">
        <v>6.2990000000000005E-5</v>
      </c>
      <c r="Y3976">
        <v>2016</v>
      </c>
      <c r="Z3976" s="1">
        <v>44232</v>
      </c>
      <c r="AG3976">
        <v>2454967.5687600002</v>
      </c>
      <c r="AH3976">
        <v>4.62E-3</v>
      </c>
      <c r="AI3976">
        <v>4.62E-3</v>
      </c>
      <c r="AU3976" s="4"/>
      <c r="AV3976" s="4">
        <f>O3976*149597871*COS(U3976*3.14159265359/180)/(CL3976*695700)</f>
        <v>0</v>
      </c>
      <c r="AW3976" s="4">
        <f t="shared" si="137"/>
        <v>0</v>
      </c>
      <c r="BO3976" t="s">
        <v>156</v>
      </c>
      <c r="BP3976" t="s">
        <v>146</v>
      </c>
      <c r="BS3976" t="s">
        <v>12001</v>
      </c>
      <c r="BU3976" t="s">
        <v>12002</v>
      </c>
      <c r="BV3976">
        <v>295.05428599999999</v>
      </c>
      <c r="BW3976">
        <v>42.756847</v>
      </c>
      <c r="BZ3976">
        <v>13.662000000000001</v>
      </c>
      <c r="CA3976">
        <v>13.34</v>
      </c>
      <c r="CB3976">
        <v>13.269</v>
      </c>
      <c r="CC3976">
        <v>1122</v>
      </c>
      <c r="CF3976">
        <v>-0.02</v>
      </c>
      <c r="CG3976">
        <v>0.17799999999999999</v>
      </c>
      <c r="CH3976">
        <v>0.13900000000000001</v>
      </c>
      <c r="CI3976">
        <v>1.07</v>
      </c>
      <c r="CJ3976">
        <v>0.09</v>
      </c>
      <c r="CK3976">
        <v>0.12</v>
      </c>
      <c r="CL3976">
        <v>1.1100000000000001</v>
      </c>
      <c r="CM3976">
        <v>0.14000000000000001</v>
      </c>
      <c r="CN3976">
        <v>0.31</v>
      </c>
      <c r="CP3976">
        <v>3.47</v>
      </c>
      <c r="CQ3976">
        <v>-1.6</v>
      </c>
      <c r="CR3976">
        <v>1.89</v>
      </c>
      <c r="CS3976">
        <v>6037</v>
      </c>
      <c r="CT3976">
        <v>209.5</v>
      </c>
      <c r="CU3976">
        <v>155.85</v>
      </c>
      <c r="CX3976" t="s">
        <v>12003</v>
      </c>
    </row>
    <row r="3977" spans="1:102" x14ac:dyDescent="0.25">
      <c r="A3977" t="s">
        <v>12004</v>
      </c>
      <c r="B3977" t="s">
        <v>98</v>
      </c>
      <c r="I3977">
        <v>0.113</v>
      </c>
      <c r="J3977">
        <v>6.0000000000000001E-3</v>
      </c>
      <c r="K3977">
        <v>8.9999999999999993E-3</v>
      </c>
      <c r="L3977">
        <v>5.6215394099999996</v>
      </c>
      <c r="M3977" s="2">
        <v>1.272E-5</v>
      </c>
      <c r="N3977" s="2">
        <v>1.272E-5</v>
      </c>
      <c r="Y3977">
        <v>2016</v>
      </c>
      <c r="Z3977" s="1">
        <v>44232</v>
      </c>
      <c r="AG3977">
        <v>2454969.8905000002</v>
      </c>
      <c r="AH3977">
        <v>1.8E-3</v>
      </c>
      <c r="AI3977">
        <v>1.8E-3</v>
      </c>
      <c r="AU3977" s="4"/>
      <c r="AV3977" s="4">
        <f>O3977*149597871*COS(U3977*3.14159265359/180)/(CL3977*695700)</f>
        <v>0</v>
      </c>
      <c r="AW3977" s="4">
        <f t="shared" si="137"/>
        <v>0</v>
      </c>
      <c r="BO3977" t="s">
        <v>156</v>
      </c>
      <c r="BP3977" t="s">
        <v>146</v>
      </c>
      <c r="BS3977" t="s">
        <v>12005</v>
      </c>
      <c r="BU3977" t="s">
        <v>12006</v>
      </c>
      <c r="BV3977">
        <v>294.98549100000002</v>
      </c>
      <c r="BW3977">
        <v>42.727668999999999</v>
      </c>
      <c r="BZ3977">
        <v>12.539</v>
      </c>
      <c r="CA3977">
        <v>12.227</v>
      </c>
      <c r="CB3977">
        <v>12.159000000000001</v>
      </c>
      <c r="CC3977">
        <v>577</v>
      </c>
      <c r="CF3977">
        <v>0.02</v>
      </c>
      <c r="CG3977">
        <v>9.8000000000000004E-2</v>
      </c>
      <c r="CH3977">
        <v>9.4E-2</v>
      </c>
      <c r="CI3977">
        <v>0.99</v>
      </c>
      <c r="CJ3977">
        <v>0.04</v>
      </c>
      <c r="CK3977">
        <v>0.04</v>
      </c>
      <c r="CL3977">
        <v>0.97</v>
      </c>
      <c r="CM3977">
        <v>0.05</v>
      </c>
      <c r="CN3977">
        <v>7.0000000000000007E-2</v>
      </c>
      <c r="CP3977">
        <v>4.17</v>
      </c>
      <c r="CQ3977">
        <v>-2.2000000000000002</v>
      </c>
      <c r="CR3977">
        <v>2.7</v>
      </c>
      <c r="CS3977">
        <v>5732</v>
      </c>
      <c r="CT3977">
        <v>59.69</v>
      </c>
      <c r="CU3977">
        <v>74.53</v>
      </c>
      <c r="CX3977" t="s">
        <v>12007</v>
      </c>
    </row>
    <row r="3978" spans="1:102" x14ac:dyDescent="0.25">
      <c r="A3978" t="s">
        <v>12008</v>
      </c>
      <c r="B3978" t="s">
        <v>98</v>
      </c>
      <c r="I3978">
        <v>0.184</v>
      </c>
      <c r="J3978">
        <v>1.4999999999999999E-2</v>
      </c>
      <c r="K3978">
        <v>2.9000000000000001E-2</v>
      </c>
      <c r="L3978">
        <v>7.1396940999999998</v>
      </c>
      <c r="M3978" s="2">
        <v>2.817E-5</v>
      </c>
      <c r="N3978" s="2">
        <v>2.817E-5</v>
      </c>
      <c r="Y3978">
        <v>2016</v>
      </c>
      <c r="Z3978" s="1">
        <v>44232</v>
      </c>
      <c r="AG3978">
        <v>2454970.1857699999</v>
      </c>
      <c r="AH3978">
        <v>3.31E-3</v>
      </c>
      <c r="AI3978">
        <v>3.31E-3</v>
      </c>
      <c r="AU3978" s="4"/>
      <c r="AV3978" s="4">
        <f>O3978*149597871*COS(U3978*3.14159265359/180)/(CL3978*695700)</f>
        <v>0</v>
      </c>
      <c r="AW3978" s="4">
        <f t="shared" si="137"/>
        <v>0</v>
      </c>
      <c r="BO3978" t="s">
        <v>156</v>
      </c>
      <c r="BP3978" t="s">
        <v>146</v>
      </c>
      <c r="BS3978" t="s">
        <v>12009</v>
      </c>
      <c r="BU3978" t="s">
        <v>12010</v>
      </c>
      <c r="BV3978">
        <v>295.92609399999998</v>
      </c>
      <c r="BW3978">
        <v>45.383862000000001</v>
      </c>
      <c r="BZ3978">
        <v>14.682</v>
      </c>
      <c r="CA3978">
        <v>14.295</v>
      </c>
      <c r="CB3978">
        <v>14.196999999999999</v>
      </c>
      <c r="CC3978">
        <v>1346</v>
      </c>
      <c r="CF3978">
        <v>-0.08</v>
      </c>
      <c r="CG3978">
        <v>0.185</v>
      </c>
      <c r="CH3978">
        <v>0.16300000000000001</v>
      </c>
      <c r="CI3978">
        <v>0.92</v>
      </c>
      <c r="CJ3978">
        <v>0.06</v>
      </c>
      <c r="CK3978">
        <v>0.06</v>
      </c>
      <c r="CL3978">
        <v>0.9</v>
      </c>
      <c r="CM3978">
        <v>7.0000000000000007E-2</v>
      </c>
      <c r="CN3978">
        <v>0.14000000000000001</v>
      </c>
      <c r="CP3978">
        <v>4.37</v>
      </c>
      <c r="CQ3978">
        <v>-2.7</v>
      </c>
      <c r="CR3978">
        <v>5.12</v>
      </c>
      <c r="CS3978">
        <v>5596</v>
      </c>
      <c r="CT3978">
        <v>133.13999999999999</v>
      </c>
      <c r="CU3978">
        <v>181.65</v>
      </c>
      <c r="CX3978" t="s">
        <v>12011</v>
      </c>
    </row>
    <row r="3979" spans="1:102" x14ac:dyDescent="0.25">
      <c r="A3979" t="s">
        <v>12012</v>
      </c>
      <c r="B3979" t="s">
        <v>98</v>
      </c>
      <c r="I3979">
        <v>0.18</v>
      </c>
      <c r="J3979">
        <v>8.0000000000000002E-3</v>
      </c>
      <c r="K3979">
        <v>1.0999999999999999E-2</v>
      </c>
      <c r="L3979">
        <v>18.754699800000001</v>
      </c>
      <c r="M3979" s="2">
        <v>5.1419999999999999E-5</v>
      </c>
      <c r="N3979" s="2">
        <v>5.1419999999999999E-5</v>
      </c>
      <c r="Y3979">
        <v>2016</v>
      </c>
      <c r="Z3979" s="1">
        <v>44232</v>
      </c>
      <c r="AG3979">
        <v>2454974.71563</v>
      </c>
      <c r="AH3979">
        <v>2.2200000000000002E-3</v>
      </c>
      <c r="AI3979">
        <v>2.2200000000000002E-3</v>
      </c>
      <c r="AU3979" s="4"/>
      <c r="AV3979" s="4">
        <f>O3979*149597871*COS(U3979*3.14159265359/180)/(CL3979*695700)</f>
        <v>0</v>
      </c>
      <c r="AW3979" s="4">
        <f t="shared" si="137"/>
        <v>0</v>
      </c>
      <c r="BO3979" t="s">
        <v>156</v>
      </c>
      <c r="BP3979" t="s">
        <v>146</v>
      </c>
      <c r="BS3979" t="s">
        <v>12013</v>
      </c>
      <c r="BU3979" t="s">
        <v>12014</v>
      </c>
      <c r="BV3979">
        <v>290.47995400000002</v>
      </c>
      <c r="BW3979">
        <v>45.600700000000003</v>
      </c>
      <c r="BZ3979">
        <v>13.629</v>
      </c>
      <c r="CA3979">
        <v>13.006</v>
      </c>
      <c r="CB3979">
        <v>12.885</v>
      </c>
      <c r="CC3979">
        <v>421</v>
      </c>
      <c r="CF3979">
        <v>-0.18</v>
      </c>
      <c r="CG3979">
        <v>0.104</v>
      </c>
      <c r="CH3979">
        <v>9.7000000000000003E-2</v>
      </c>
      <c r="CI3979">
        <v>0.64</v>
      </c>
      <c r="CJ3979">
        <v>0.03</v>
      </c>
      <c r="CK3979">
        <v>0.03</v>
      </c>
      <c r="CL3979">
        <v>0.62</v>
      </c>
      <c r="CM3979">
        <v>0.02</v>
      </c>
      <c r="CN3979">
        <v>0.02</v>
      </c>
      <c r="CP3979">
        <v>3.72</v>
      </c>
      <c r="CQ3979">
        <v>-2.1</v>
      </c>
      <c r="CR3979">
        <v>5.26</v>
      </c>
      <c r="CS3979">
        <v>4339</v>
      </c>
      <c r="CT3979">
        <v>37.409999999999997</v>
      </c>
      <c r="CU3979">
        <v>39.28</v>
      </c>
      <c r="CX3979" t="s">
        <v>12015</v>
      </c>
    </row>
    <row r="3980" spans="1:102" x14ac:dyDescent="0.25">
      <c r="A3980" t="s">
        <v>12016</v>
      </c>
      <c r="B3980" t="s">
        <v>98</v>
      </c>
      <c r="I3980">
        <v>0.18</v>
      </c>
      <c r="J3980">
        <v>8.9999999999999993E-3</v>
      </c>
      <c r="K3980">
        <v>8.9999999999999993E-3</v>
      </c>
      <c r="L3980">
        <v>13.323883009999999</v>
      </c>
      <c r="M3980" s="2">
        <v>5.2120000000000002E-5</v>
      </c>
      <c r="N3980" s="2">
        <v>5.2120000000000002E-5</v>
      </c>
      <c r="Y3980">
        <v>2016</v>
      </c>
      <c r="Z3980" s="1">
        <v>44232</v>
      </c>
      <c r="AG3980">
        <v>2454968.2444600002</v>
      </c>
      <c r="AH3980">
        <v>2.82E-3</v>
      </c>
      <c r="AI3980">
        <v>2.82E-3</v>
      </c>
      <c r="AU3980" s="4"/>
      <c r="AV3980" s="4">
        <f>O3980*149597871*COS(U3980*3.14159265359/180)/(CL3980*695700)</f>
        <v>0</v>
      </c>
      <c r="AW3980" s="4">
        <f t="shared" si="137"/>
        <v>0</v>
      </c>
      <c r="BO3980" t="s">
        <v>156</v>
      </c>
      <c r="BP3980" t="s">
        <v>146</v>
      </c>
      <c r="BS3980" t="s">
        <v>12017</v>
      </c>
      <c r="BU3980" t="s">
        <v>12018</v>
      </c>
      <c r="BV3980">
        <v>287.05451599999998</v>
      </c>
      <c r="BW3980">
        <v>45.180374</v>
      </c>
      <c r="BZ3980">
        <v>14.167</v>
      </c>
      <c r="CA3980">
        <v>13.601000000000001</v>
      </c>
      <c r="CB3980">
        <v>13.484</v>
      </c>
      <c r="CC3980">
        <v>620</v>
      </c>
      <c r="CF3980">
        <v>-0.13</v>
      </c>
      <c r="CG3980">
        <v>9.9000000000000005E-2</v>
      </c>
      <c r="CH3980">
        <v>0.11799999999999999</v>
      </c>
      <c r="CI3980">
        <v>0.7</v>
      </c>
      <c r="CJ3980">
        <v>0.03</v>
      </c>
      <c r="CK3980">
        <v>0.03</v>
      </c>
      <c r="CL3980">
        <v>0.66</v>
      </c>
      <c r="CM3980">
        <v>0.03</v>
      </c>
      <c r="CN3980">
        <v>0.03</v>
      </c>
      <c r="CP3980">
        <v>2.69</v>
      </c>
      <c r="CQ3980">
        <v>-1.31</v>
      </c>
      <c r="CR3980">
        <v>4.76</v>
      </c>
      <c r="CS3980">
        <v>4554</v>
      </c>
      <c r="CT3980">
        <v>45.2</v>
      </c>
      <c r="CU3980">
        <v>50.38</v>
      </c>
      <c r="CX3980" t="s">
        <v>12019</v>
      </c>
    </row>
    <row r="3981" spans="1:102" x14ac:dyDescent="0.25">
      <c r="A3981" t="s">
        <v>12020</v>
      </c>
      <c r="B3981" t="s">
        <v>98</v>
      </c>
      <c r="I3981">
        <v>0.249</v>
      </c>
      <c r="J3981">
        <v>2.5999999999999999E-2</v>
      </c>
      <c r="K3981">
        <v>4.8000000000000001E-2</v>
      </c>
      <c r="L3981">
        <v>11.41909375</v>
      </c>
      <c r="M3981" s="2">
        <v>7.1160000000000003E-5</v>
      </c>
      <c r="N3981" s="2">
        <v>7.1160000000000003E-5</v>
      </c>
      <c r="Y3981">
        <v>2016</v>
      </c>
      <c r="Z3981" s="1">
        <v>44232</v>
      </c>
      <c r="AG3981">
        <v>2455019.3097199998</v>
      </c>
      <c r="AH3981">
        <v>4.2199999999999998E-3</v>
      </c>
      <c r="AI3981">
        <v>4.2199999999999998E-3</v>
      </c>
      <c r="AU3981" s="4"/>
      <c r="AV3981" s="4">
        <f>O3981*149597871*COS(U3981*3.14159265359/180)/(CL3981*695700)</f>
        <v>0</v>
      </c>
      <c r="AW3981" s="4">
        <f t="shared" si="137"/>
        <v>0</v>
      </c>
      <c r="BO3981" t="s">
        <v>156</v>
      </c>
      <c r="BP3981" t="s">
        <v>146</v>
      </c>
      <c r="BS3981" t="s">
        <v>12021</v>
      </c>
      <c r="BU3981" t="s">
        <v>12022</v>
      </c>
      <c r="BV3981">
        <v>283.57423299999999</v>
      </c>
      <c r="BW3981">
        <v>45.734802000000002</v>
      </c>
      <c r="BZ3981">
        <v>14.858000000000001</v>
      </c>
      <c r="CA3981">
        <v>14.586</v>
      </c>
      <c r="CB3981">
        <v>14.561</v>
      </c>
      <c r="CC3981">
        <v>2011</v>
      </c>
      <c r="CF3981">
        <v>0.08</v>
      </c>
      <c r="CG3981">
        <v>0.14299999999999999</v>
      </c>
      <c r="CH3981">
        <v>0.14199999999999999</v>
      </c>
      <c r="CI3981">
        <v>1.08</v>
      </c>
      <c r="CJ3981">
        <v>0.05</v>
      </c>
      <c r="CK3981">
        <v>7.0000000000000007E-2</v>
      </c>
      <c r="CL3981">
        <v>1.1100000000000001</v>
      </c>
      <c r="CM3981">
        <v>0.1</v>
      </c>
      <c r="CN3981">
        <v>0.21</v>
      </c>
      <c r="CP3981">
        <v>3.63</v>
      </c>
      <c r="CQ3981">
        <v>-1.98</v>
      </c>
      <c r="CR3981">
        <v>1.79</v>
      </c>
      <c r="CS3981">
        <v>5954</v>
      </c>
      <c r="CT3981">
        <v>70.98</v>
      </c>
      <c r="CU3981">
        <v>71.86</v>
      </c>
      <c r="CX3981" t="s">
        <v>12023</v>
      </c>
    </row>
    <row r="3982" spans="1:102" x14ac:dyDescent="0.25">
      <c r="A3982" t="s">
        <v>12024</v>
      </c>
      <c r="B3982" t="s">
        <v>98</v>
      </c>
      <c r="I3982">
        <v>0.24399999999999999</v>
      </c>
      <c r="J3982">
        <v>2.9000000000000001E-2</v>
      </c>
      <c r="K3982">
        <v>5.7000000000000002E-2</v>
      </c>
      <c r="L3982">
        <v>11.36112327</v>
      </c>
      <c r="M3982" s="2">
        <v>2.3629999999999999E-5</v>
      </c>
      <c r="N3982" s="2">
        <v>2.3629999999999999E-5</v>
      </c>
      <c r="Y3982">
        <v>2016</v>
      </c>
      <c r="Z3982" s="1">
        <v>44232</v>
      </c>
      <c r="AG3982">
        <v>2454969.9265299998</v>
      </c>
      <c r="AH3982">
        <v>1.6999999999999999E-3</v>
      </c>
      <c r="AI3982">
        <v>1.6999999999999999E-3</v>
      </c>
      <c r="AU3982" s="4"/>
      <c r="AV3982" s="4">
        <f>O3982*149597871*COS(U3982*3.14159265359/180)/(CL3982*695700)</f>
        <v>0</v>
      </c>
      <c r="AW3982" s="4">
        <f t="shared" si="137"/>
        <v>0</v>
      </c>
      <c r="BO3982" t="s">
        <v>156</v>
      </c>
      <c r="BP3982" t="s">
        <v>146</v>
      </c>
      <c r="BS3982" t="s">
        <v>12025</v>
      </c>
      <c r="BU3982" t="s">
        <v>12026</v>
      </c>
      <c r="BV3982">
        <v>287.45277800000002</v>
      </c>
      <c r="BW3982">
        <v>45.704399000000002</v>
      </c>
      <c r="BZ3982">
        <v>13.539</v>
      </c>
      <c r="CA3982">
        <v>13.244</v>
      </c>
      <c r="CB3982">
        <v>13.15</v>
      </c>
      <c r="CC3982">
        <v>1003</v>
      </c>
      <c r="CF3982">
        <v>-0.01</v>
      </c>
      <c r="CG3982">
        <v>0.183</v>
      </c>
      <c r="CH3982">
        <v>0.13600000000000001</v>
      </c>
      <c r="CI3982">
        <v>1.03</v>
      </c>
      <c r="CJ3982">
        <v>7.0000000000000007E-2</v>
      </c>
      <c r="CK3982">
        <v>0.06</v>
      </c>
      <c r="CL3982">
        <v>1.04</v>
      </c>
      <c r="CM3982">
        <v>0.1</v>
      </c>
      <c r="CN3982">
        <v>0.24</v>
      </c>
      <c r="CP3982">
        <v>4.2699999999999996</v>
      </c>
      <c r="CQ3982">
        <v>-2.4</v>
      </c>
      <c r="CR3982">
        <v>2.2999999999999998</v>
      </c>
      <c r="CS3982">
        <v>5895</v>
      </c>
      <c r="CT3982">
        <v>83.11</v>
      </c>
      <c r="CU3982">
        <v>74.319999999999993</v>
      </c>
      <c r="CX3982" t="s">
        <v>12027</v>
      </c>
    </row>
    <row r="3983" spans="1:102" x14ac:dyDescent="0.25">
      <c r="A3983" t="s">
        <v>12028</v>
      </c>
      <c r="B3983" t="s">
        <v>98</v>
      </c>
      <c r="I3983">
        <v>0.22800000000000001</v>
      </c>
      <c r="J3983">
        <v>3.7999999999999999E-2</v>
      </c>
      <c r="K3983">
        <v>0.02</v>
      </c>
      <c r="L3983">
        <v>16.560595039999999</v>
      </c>
      <c r="M3983" s="2">
        <v>4.2929999999999997E-5</v>
      </c>
      <c r="N3983" s="2">
        <v>4.2929999999999997E-5</v>
      </c>
      <c r="Y3983">
        <v>2016</v>
      </c>
      <c r="Z3983" s="1">
        <v>44232</v>
      </c>
      <c r="AG3983">
        <v>2454966.4974600002</v>
      </c>
      <c r="AH3983">
        <v>2.2599999999999999E-3</v>
      </c>
      <c r="AI3983">
        <v>2.2599999999999999E-3</v>
      </c>
      <c r="AU3983" s="4"/>
      <c r="AV3983" s="4">
        <f>O3983*149597871*COS(U3983*3.14159265359/180)/(CL3983*695700)</f>
        <v>0</v>
      </c>
      <c r="AW3983" s="4">
        <f t="shared" si="137"/>
        <v>0</v>
      </c>
      <c r="BO3983" t="s">
        <v>156</v>
      </c>
      <c r="BP3983" t="s">
        <v>146</v>
      </c>
      <c r="BS3983" t="s">
        <v>12029</v>
      </c>
      <c r="BU3983" t="s">
        <v>12030</v>
      </c>
      <c r="BV3983">
        <v>285.24666999999999</v>
      </c>
      <c r="BW3983">
        <v>45.950195000000001</v>
      </c>
      <c r="BZ3983">
        <v>13.954000000000001</v>
      </c>
      <c r="CA3983">
        <v>13.516999999999999</v>
      </c>
      <c r="CB3983">
        <v>13.465</v>
      </c>
      <c r="CC3983">
        <v>846</v>
      </c>
      <c r="CF3983">
        <v>-0.18</v>
      </c>
      <c r="CG3983">
        <v>0.20399999999999999</v>
      </c>
      <c r="CH3983">
        <v>0.16200000000000001</v>
      </c>
      <c r="CI3983">
        <v>0.85</v>
      </c>
      <c r="CJ3983">
        <v>0.06</v>
      </c>
      <c r="CK3983">
        <v>0.05</v>
      </c>
      <c r="CL3983">
        <v>0.81</v>
      </c>
      <c r="CM3983">
        <v>7.0000000000000007E-2</v>
      </c>
      <c r="CN3983">
        <v>7.0000000000000007E-2</v>
      </c>
      <c r="CP3983">
        <v>3.98</v>
      </c>
      <c r="CQ3983">
        <v>-2.42</v>
      </c>
      <c r="CR3983">
        <v>6.07</v>
      </c>
      <c r="CS3983">
        <v>5403</v>
      </c>
      <c r="CT3983">
        <v>58.52</v>
      </c>
      <c r="CU3983">
        <v>58.96</v>
      </c>
      <c r="CX3983" t="s">
        <v>12031</v>
      </c>
    </row>
    <row r="3984" spans="1:102" x14ac:dyDescent="0.25">
      <c r="A3984" t="s">
        <v>12032</v>
      </c>
      <c r="B3984" t="s">
        <v>98</v>
      </c>
      <c r="I3984">
        <v>0.24399999999999999</v>
      </c>
      <c r="J3984">
        <v>2.1999999999999999E-2</v>
      </c>
      <c r="K3984">
        <v>4.4999999999999998E-2</v>
      </c>
      <c r="L3984">
        <v>15.74957994</v>
      </c>
      <c r="M3984" s="2">
        <v>4.6869999999999997E-5</v>
      </c>
      <c r="N3984" s="2">
        <v>4.6869999999999997E-5</v>
      </c>
      <c r="Y3984">
        <v>2016</v>
      </c>
      <c r="Z3984" s="1">
        <v>44232</v>
      </c>
      <c r="AG3984">
        <v>2454983.2454200001</v>
      </c>
      <c r="AH3984">
        <v>2.31E-3</v>
      </c>
      <c r="AI3984">
        <v>2.31E-3</v>
      </c>
      <c r="AU3984" s="4"/>
      <c r="AV3984" s="4">
        <f>O3984*149597871*COS(U3984*3.14159265359/180)/(CL3984*695700)</f>
        <v>0</v>
      </c>
      <c r="AW3984" s="4">
        <f t="shared" si="137"/>
        <v>0</v>
      </c>
      <c r="BO3984" t="s">
        <v>156</v>
      </c>
      <c r="BP3984" t="s">
        <v>146</v>
      </c>
      <c r="BS3984" t="s">
        <v>12033</v>
      </c>
      <c r="BU3984" t="s">
        <v>12034</v>
      </c>
      <c r="BV3984">
        <v>285.43551200000002</v>
      </c>
      <c r="BW3984">
        <v>45.976021000000003</v>
      </c>
      <c r="BZ3984">
        <v>14.186</v>
      </c>
      <c r="CA3984">
        <v>13.855</v>
      </c>
      <c r="CB3984">
        <v>13.760999999999999</v>
      </c>
      <c r="CC3984">
        <v>1210</v>
      </c>
      <c r="CF3984">
        <v>-0.06</v>
      </c>
      <c r="CG3984">
        <v>0.191</v>
      </c>
      <c r="CH3984">
        <v>0.152</v>
      </c>
      <c r="CI3984">
        <v>0.98</v>
      </c>
      <c r="CJ3984">
        <v>0.06</v>
      </c>
      <c r="CK3984">
        <v>0.05</v>
      </c>
      <c r="CL3984">
        <v>0.96</v>
      </c>
      <c r="CM3984">
        <v>0.08</v>
      </c>
      <c r="CN3984">
        <v>0.13</v>
      </c>
      <c r="CP3984">
        <v>4.17</v>
      </c>
      <c r="CQ3984">
        <v>-2.44</v>
      </c>
      <c r="CR3984">
        <v>3.4</v>
      </c>
      <c r="CS3984">
        <v>5770</v>
      </c>
      <c r="CT3984">
        <v>66.67</v>
      </c>
      <c r="CU3984">
        <v>68.34</v>
      </c>
      <c r="CX3984" t="s">
        <v>12035</v>
      </c>
    </row>
    <row r="3985" spans="1:102" x14ac:dyDescent="0.25">
      <c r="A3985" t="s">
        <v>12036</v>
      </c>
      <c r="B3985" t="s">
        <v>98</v>
      </c>
      <c r="I3985">
        <v>0.22900000000000001</v>
      </c>
      <c r="J3985">
        <v>2.1999999999999999E-2</v>
      </c>
      <c r="K3985">
        <v>3.6999999999999998E-2</v>
      </c>
      <c r="L3985">
        <v>37.814451400000003</v>
      </c>
      <c r="M3985">
        <v>1.5449999999999999E-4</v>
      </c>
      <c r="N3985">
        <v>1.5449999999999999E-4</v>
      </c>
      <c r="Y3985">
        <v>2016</v>
      </c>
      <c r="Z3985" s="1">
        <v>44232</v>
      </c>
      <c r="AG3985">
        <v>2454967.6670200001</v>
      </c>
      <c r="AH3985">
        <v>3.3500000000000001E-3</v>
      </c>
      <c r="AI3985">
        <v>3.3500000000000001E-3</v>
      </c>
      <c r="AU3985" s="4"/>
      <c r="AV3985" s="4">
        <f>O3985*149597871*COS(U3985*3.14159265359/180)/(CL3985*695700)</f>
        <v>0</v>
      </c>
      <c r="AW3985" s="4">
        <f t="shared" si="137"/>
        <v>0</v>
      </c>
      <c r="BO3985" t="s">
        <v>156</v>
      </c>
      <c r="BP3985" t="s">
        <v>146</v>
      </c>
      <c r="BS3985" t="s">
        <v>12037</v>
      </c>
      <c r="BU3985" t="s">
        <v>12038</v>
      </c>
      <c r="BV3985">
        <v>291.07467600000001</v>
      </c>
      <c r="BW3985">
        <v>45.242584000000001</v>
      </c>
      <c r="BZ3985">
        <v>12.554</v>
      </c>
      <c r="CA3985">
        <v>12.31</v>
      </c>
      <c r="CB3985">
        <v>12.25</v>
      </c>
      <c r="CC3985">
        <v>833</v>
      </c>
      <c r="CF3985">
        <v>0.28999999999999998</v>
      </c>
      <c r="CG3985">
        <v>6.9000000000000006E-2</v>
      </c>
      <c r="CH3985">
        <v>6.8000000000000005E-2</v>
      </c>
      <c r="CI3985">
        <v>1.22</v>
      </c>
      <c r="CJ3985">
        <v>0.05</v>
      </c>
      <c r="CK3985">
        <v>0.06</v>
      </c>
      <c r="CL3985">
        <v>1.31</v>
      </c>
      <c r="CM3985">
        <v>0.12</v>
      </c>
      <c r="CN3985">
        <v>0.21</v>
      </c>
      <c r="CP3985">
        <v>2.82</v>
      </c>
      <c r="CQ3985">
        <v>-1.18</v>
      </c>
      <c r="CR3985">
        <v>0.91400000000000003</v>
      </c>
      <c r="CS3985">
        <v>6058</v>
      </c>
      <c r="CT3985">
        <v>77.959999999999994</v>
      </c>
      <c r="CU3985">
        <v>87.66</v>
      </c>
      <c r="CX3985" t="s">
        <v>12039</v>
      </c>
    </row>
    <row r="3986" spans="1:102" x14ac:dyDescent="0.25">
      <c r="A3986" t="s">
        <v>12040</v>
      </c>
      <c r="B3986" t="s">
        <v>98</v>
      </c>
      <c r="I3986">
        <v>0.19900000000000001</v>
      </c>
      <c r="J3986">
        <v>8.9999999999999993E-3</v>
      </c>
      <c r="K3986">
        <v>8.9999999999999993E-3</v>
      </c>
      <c r="L3986">
        <v>8.7260000000000009</v>
      </c>
      <c r="O3986">
        <v>8.3000000000000004E-2</v>
      </c>
      <c r="R3986">
        <v>0</v>
      </c>
      <c r="U3986">
        <v>88.24</v>
      </c>
      <c r="Y3986">
        <v>2012</v>
      </c>
      <c r="Z3986" s="1">
        <v>44232</v>
      </c>
      <c r="AT3986" s="4">
        <f>AV3986</f>
        <v>0.46850839220136781</v>
      </c>
      <c r="AU3986" s="4">
        <f t="shared" si="136"/>
        <v>0.46850839220136781</v>
      </c>
      <c r="AV3986" s="4">
        <f>O3986*149597871*COS(U3986*3.14159265359/180)/(CL3986*695700)</f>
        <v>0.46850839220136781</v>
      </c>
      <c r="AW3986" s="4">
        <f t="shared" si="137"/>
        <v>0.46850839220136781</v>
      </c>
      <c r="BF3986">
        <v>937</v>
      </c>
      <c r="BO3986" t="s">
        <v>156</v>
      </c>
      <c r="BP3986" t="s">
        <v>146</v>
      </c>
      <c r="BS3986" t="s">
        <v>12041</v>
      </c>
      <c r="BU3986" t="s">
        <v>12042</v>
      </c>
      <c r="BV3986">
        <v>298.252049</v>
      </c>
      <c r="BW3986">
        <v>40.496077</v>
      </c>
      <c r="BX3986">
        <v>15.032</v>
      </c>
      <c r="BZ3986">
        <v>13.583</v>
      </c>
      <c r="CA3986">
        <v>13.234</v>
      </c>
      <c r="CC3986">
        <v>1443.27</v>
      </c>
      <c r="CD3986">
        <v>1467.06</v>
      </c>
      <c r="CE3986">
        <v>1467.06</v>
      </c>
      <c r="CF3986">
        <v>-0.2</v>
      </c>
      <c r="CI3986">
        <v>1.022</v>
      </c>
      <c r="CJ3986">
        <v>0.12</v>
      </c>
      <c r="CK3986">
        <v>0.12</v>
      </c>
      <c r="CL3986">
        <v>1.17</v>
      </c>
      <c r="CM3986">
        <v>0.22</v>
      </c>
      <c r="CN3986">
        <v>0.22</v>
      </c>
      <c r="CS3986">
        <v>6031</v>
      </c>
      <c r="CT3986">
        <v>143</v>
      </c>
      <c r="CU3986">
        <v>143</v>
      </c>
      <c r="CX3986" t="s">
        <v>12043</v>
      </c>
    </row>
    <row r="3987" spans="1:102" x14ac:dyDescent="0.25">
      <c r="A3987" t="s">
        <v>12044</v>
      </c>
      <c r="B3987" t="s">
        <v>98</v>
      </c>
      <c r="I3987">
        <v>0.21099999999999999</v>
      </c>
      <c r="J3987">
        <v>0.01</v>
      </c>
      <c r="K3987">
        <v>0.01</v>
      </c>
      <c r="L3987">
        <v>12.882999999999999</v>
      </c>
      <c r="O3987">
        <v>0.108</v>
      </c>
      <c r="R3987">
        <v>0</v>
      </c>
      <c r="U3987">
        <v>88.24</v>
      </c>
      <c r="Y3987">
        <v>2012</v>
      </c>
      <c r="Z3987" s="1">
        <v>44232</v>
      </c>
      <c r="AT3987" s="4">
        <f>AV3987</f>
        <v>0.60962537780418935</v>
      </c>
      <c r="AU3987" s="4">
        <f t="shared" si="136"/>
        <v>0.60962537780418935</v>
      </c>
      <c r="AV3987" s="4">
        <f>O3987*149597871*COS(U3987*3.14159265359/180)/(CL3987*695700)</f>
        <v>0.60962537780418935</v>
      </c>
      <c r="AW3987" s="4">
        <f t="shared" si="137"/>
        <v>0.60962537780418935</v>
      </c>
      <c r="BF3987">
        <v>821</v>
      </c>
      <c r="BO3987" t="s">
        <v>156</v>
      </c>
      <c r="BP3987" t="s">
        <v>146</v>
      </c>
      <c r="BS3987" t="s">
        <v>12045</v>
      </c>
      <c r="BU3987" t="s">
        <v>12042</v>
      </c>
      <c r="BV3987">
        <v>298.252049</v>
      </c>
      <c r="BW3987">
        <v>40.496077</v>
      </c>
      <c r="BX3987">
        <v>15.032</v>
      </c>
      <c r="BZ3987">
        <v>13.583</v>
      </c>
      <c r="CA3987">
        <v>13.234</v>
      </c>
      <c r="CC3987">
        <v>1443.27</v>
      </c>
      <c r="CD3987">
        <v>1467.06</v>
      </c>
      <c r="CE3987">
        <v>1467.06</v>
      </c>
      <c r="CF3987">
        <v>-0.2</v>
      </c>
      <c r="CI3987">
        <v>1.022</v>
      </c>
      <c r="CJ3987">
        <v>0.12</v>
      </c>
      <c r="CK3987">
        <v>0.12</v>
      </c>
      <c r="CL3987">
        <v>1.17</v>
      </c>
      <c r="CM3987">
        <v>0.22</v>
      </c>
      <c r="CN3987">
        <v>0.22</v>
      </c>
      <c r="CS3987">
        <v>6031</v>
      </c>
      <c r="CT3987">
        <v>143</v>
      </c>
      <c r="CU3987">
        <v>143</v>
      </c>
      <c r="CX3987" t="s">
        <v>12043</v>
      </c>
    </row>
    <row r="3988" spans="1:102" x14ac:dyDescent="0.25">
      <c r="A3988" t="s">
        <v>12046</v>
      </c>
      <c r="B3988" t="s">
        <v>98</v>
      </c>
      <c r="I3988">
        <v>0.123</v>
      </c>
      <c r="J3988">
        <v>2.4E-2</v>
      </c>
      <c r="K3988">
        <v>2.4E-2</v>
      </c>
      <c r="L3988">
        <v>4.2245369999999998</v>
      </c>
      <c r="M3988" s="2">
        <v>4.1999999999999998E-5</v>
      </c>
      <c r="N3988" s="2">
        <v>4.1999999999999998E-5</v>
      </c>
      <c r="O3988">
        <v>5.1999999999999998E-2</v>
      </c>
      <c r="Y3988">
        <v>2014</v>
      </c>
      <c r="Z3988" s="1">
        <v>44232</v>
      </c>
      <c r="AG3988">
        <v>2454968.4332699999</v>
      </c>
      <c r="AH3988">
        <v>5.94E-3</v>
      </c>
      <c r="AI3988">
        <v>5.94E-3</v>
      </c>
      <c r="AS3988" s="3">
        <v>0.02</v>
      </c>
      <c r="AU3988" s="4">
        <f t="shared" si="136"/>
        <v>0.02</v>
      </c>
      <c r="AV3988" s="4">
        <f>O3988*149597871*COS(U3988*3.14159265359/180)/(CL3988*695700)</f>
        <v>9.5569847156341332</v>
      </c>
      <c r="AW3988" s="4">
        <f t="shared" si="137"/>
        <v>999</v>
      </c>
      <c r="AX3988">
        <v>0.23</v>
      </c>
      <c r="AY3988">
        <v>0.23</v>
      </c>
      <c r="BO3988" t="s">
        <v>156</v>
      </c>
      <c r="BP3988" t="s">
        <v>146</v>
      </c>
      <c r="BS3988" t="s">
        <v>12047</v>
      </c>
      <c r="BU3988" t="s">
        <v>12042</v>
      </c>
      <c r="BV3988">
        <v>298.252049</v>
      </c>
      <c r="BW3988">
        <v>40.496077</v>
      </c>
      <c r="BX3988">
        <v>15.032</v>
      </c>
      <c r="BZ3988">
        <v>13.583</v>
      </c>
      <c r="CA3988">
        <v>13.234</v>
      </c>
      <c r="CC3988">
        <v>1443.27</v>
      </c>
      <c r="CD3988">
        <v>1467.06</v>
      </c>
      <c r="CE3988">
        <v>1467.06</v>
      </c>
      <c r="CF3988">
        <v>-0.2</v>
      </c>
      <c r="CI3988">
        <v>1.022</v>
      </c>
      <c r="CJ3988">
        <v>0.12</v>
      </c>
      <c r="CK3988">
        <v>0.12</v>
      </c>
      <c r="CL3988">
        <v>1.17</v>
      </c>
      <c r="CM3988">
        <v>0.22</v>
      </c>
      <c r="CN3988">
        <v>0.22</v>
      </c>
      <c r="CS3988">
        <v>6031</v>
      </c>
      <c r="CT3988">
        <v>143</v>
      </c>
      <c r="CU3988">
        <v>143</v>
      </c>
      <c r="CX3988" t="s">
        <v>12043</v>
      </c>
    </row>
    <row r="3989" spans="1:102" x14ac:dyDescent="0.25">
      <c r="A3989" t="s">
        <v>12048</v>
      </c>
      <c r="B3989" t="s">
        <v>98</v>
      </c>
      <c r="I3989">
        <v>0.23200000000000001</v>
      </c>
      <c r="J3989">
        <v>4.3999999999999997E-2</v>
      </c>
      <c r="K3989">
        <v>4.3999999999999997E-2</v>
      </c>
      <c r="L3989">
        <v>27.434388999999999</v>
      </c>
      <c r="M3989">
        <v>2.24E-4</v>
      </c>
      <c r="N3989">
        <v>2.24E-4</v>
      </c>
      <c r="O3989">
        <v>0.18099999999999999</v>
      </c>
      <c r="Y3989">
        <v>2014</v>
      </c>
      <c r="Z3989" s="1">
        <v>44232</v>
      </c>
      <c r="AG3989">
        <v>2454978.1253999998</v>
      </c>
      <c r="AH3989">
        <v>4.0800000000000003E-3</v>
      </c>
      <c r="AI3989">
        <v>4.0800000000000003E-3</v>
      </c>
      <c r="AS3989" s="3">
        <v>0.09</v>
      </c>
      <c r="AU3989" s="4">
        <f t="shared" si="136"/>
        <v>0.09</v>
      </c>
      <c r="AV3989" s="4">
        <f>O3989*149597871*COS(U3989*3.14159265359/180)/(CL3989*695700)</f>
        <v>33.26565833711112</v>
      </c>
      <c r="AW3989" s="4">
        <f t="shared" si="137"/>
        <v>999</v>
      </c>
      <c r="AX3989">
        <v>0.21</v>
      </c>
      <c r="AY3989">
        <v>0.21</v>
      </c>
      <c r="BO3989" t="s">
        <v>156</v>
      </c>
      <c r="BP3989" t="s">
        <v>146</v>
      </c>
      <c r="BS3989" t="s">
        <v>12049</v>
      </c>
      <c r="BU3989" t="s">
        <v>12042</v>
      </c>
      <c r="BV3989">
        <v>298.252049</v>
      </c>
      <c r="BW3989">
        <v>40.496077</v>
      </c>
      <c r="BX3989">
        <v>15.032</v>
      </c>
      <c r="BZ3989">
        <v>13.583</v>
      </c>
      <c r="CA3989">
        <v>13.234</v>
      </c>
      <c r="CC3989">
        <v>1443.27</v>
      </c>
      <c r="CD3989">
        <v>1467.06</v>
      </c>
      <c r="CE3989">
        <v>1467.06</v>
      </c>
      <c r="CF3989">
        <v>-0.2</v>
      </c>
      <c r="CI3989">
        <v>1.022</v>
      </c>
      <c r="CJ3989">
        <v>0.12</v>
      </c>
      <c r="CK3989">
        <v>0.12</v>
      </c>
      <c r="CL3989">
        <v>1.17</v>
      </c>
      <c r="CM3989">
        <v>0.22</v>
      </c>
      <c r="CN3989">
        <v>0.22</v>
      </c>
      <c r="CS3989">
        <v>6031</v>
      </c>
      <c r="CT3989">
        <v>143</v>
      </c>
      <c r="CU3989">
        <v>143</v>
      </c>
      <c r="CX3989" t="s">
        <v>12043</v>
      </c>
    </row>
    <row r="3990" spans="1:102" x14ac:dyDescent="0.25">
      <c r="A3990" t="s">
        <v>12050</v>
      </c>
      <c r="B3990" t="s">
        <v>98</v>
      </c>
      <c r="I3990">
        <v>0.19600000000000001</v>
      </c>
      <c r="J3990">
        <v>3.7999999999999999E-2</v>
      </c>
      <c r="K3990">
        <v>3.7999999999999999E-2</v>
      </c>
      <c r="L3990">
        <v>44.552168999999999</v>
      </c>
      <c r="M3990">
        <v>8.12E-4</v>
      </c>
      <c r="N3990">
        <v>8.12E-4</v>
      </c>
      <c r="O3990">
        <v>0.25</v>
      </c>
      <c r="Y3990">
        <v>2014</v>
      </c>
      <c r="Z3990" s="1">
        <v>44232</v>
      </c>
      <c r="AG3990">
        <v>2454993.29097</v>
      </c>
      <c r="AH3990">
        <v>1.1860000000000001E-2</v>
      </c>
      <c r="AI3990">
        <v>1.1860000000000001E-2</v>
      </c>
      <c r="AS3990" s="3">
        <v>0.34</v>
      </c>
      <c r="AU3990" s="4">
        <f t="shared" si="136"/>
        <v>0.34</v>
      </c>
      <c r="AV3990" s="4">
        <f>O3990*149597871*COS(U3990*3.14159265359/180)/(CL3990*695700)</f>
        <v>45.947041902087179</v>
      </c>
      <c r="AW3990" s="4">
        <f t="shared" si="137"/>
        <v>999</v>
      </c>
      <c r="AX3990">
        <v>0.23</v>
      </c>
      <c r="AY3990">
        <v>0.23</v>
      </c>
      <c r="BO3990" t="s">
        <v>156</v>
      </c>
      <c r="BP3990" t="s">
        <v>146</v>
      </c>
      <c r="BS3990" t="s">
        <v>12051</v>
      </c>
      <c r="BU3990" t="s">
        <v>12042</v>
      </c>
      <c r="BV3990">
        <v>298.252049</v>
      </c>
      <c r="BW3990">
        <v>40.496077</v>
      </c>
      <c r="BX3990">
        <v>15.032</v>
      </c>
      <c r="BZ3990">
        <v>13.583</v>
      </c>
      <c r="CA3990">
        <v>13.234</v>
      </c>
      <c r="CC3990">
        <v>1443.27</v>
      </c>
      <c r="CD3990">
        <v>1467.06</v>
      </c>
      <c r="CE3990">
        <v>1467.06</v>
      </c>
      <c r="CF3990">
        <v>-0.2</v>
      </c>
      <c r="CI3990">
        <v>1.022</v>
      </c>
      <c r="CJ3990">
        <v>0.12</v>
      </c>
      <c r="CK3990">
        <v>0.12</v>
      </c>
      <c r="CL3990">
        <v>1.17</v>
      </c>
      <c r="CM3990">
        <v>0.22</v>
      </c>
      <c r="CN3990">
        <v>0.22</v>
      </c>
      <c r="CS3990">
        <v>6031</v>
      </c>
      <c r="CT3990">
        <v>143</v>
      </c>
      <c r="CU3990">
        <v>143</v>
      </c>
      <c r="CX3990" t="s">
        <v>12043</v>
      </c>
    </row>
    <row r="3991" spans="1:102" x14ac:dyDescent="0.25">
      <c r="A3991" t="s">
        <v>12052</v>
      </c>
      <c r="B3991" t="s">
        <v>98</v>
      </c>
      <c r="I3991">
        <v>0.46700000000000003</v>
      </c>
      <c r="J3991">
        <v>3.2000000000000001E-2</v>
      </c>
      <c r="K3991">
        <v>3.6999999999999998E-2</v>
      </c>
      <c r="L3991">
        <v>124.41983980000001</v>
      </c>
      <c r="M3991">
        <v>3.3100000000000002E-4</v>
      </c>
      <c r="N3991">
        <v>3.3100000000000002E-4</v>
      </c>
      <c r="Y3991">
        <v>2016</v>
      </c>
      <c r="Z3991" s="1">
        <v>44232</v>
      </c>
      <c r="AG3991">
        <v>2454983.5960200001</v>
      </c>
      <c r="AH3991">
        <v>1.83E-3</v>
      </c>
      <c r="AI3991">
        <v>1.83E-3</v>
      </c>
      <c r="AU3991" s="4"/>
      <c r="AV3991" s="4">
        <f>O3991*149597871*COS(U3991*3.14159265359/180)/(CL3991*695700)</f>
        <v>0</v>
      </c>
      <c r="AW3991" s="4">
        <f t="shared" si="137"/>
        <v>0</v>
      </c>
      <c r="BO3991" t="s">
        <v>156</v>
      </c>
      <c r="BP3991" t="s">
        <v>146</v>
      </c>
      <c r="BS3991" t="s">
        <v>12053</v>
      </c>
      <c r="BU3991" t="s">
        <v>12054</v>
      </c>
      <c r="BV3991">
        <v>284.251306</v>
      </c>
      <c r="BW3991">
        <v>48.809612000000001</v>
      </c>
      <c r="BZ3991">
        <v>14.464</v>
      </c>
      <c r="CA3991">
        <v>14.04</v>
      </c>
      <c r="CB3991">
        <v>13.928000000000001</v>
      </c>
      <c r="CC3991">
        <v>1052</v>
      </c>
      <c r="CF3991">
        <v>-0.09</v>
      </c>
      <c r="CG3991">
        <v>0.186</v>
      </c>
      <c r="CH3991">
        <v>0.17</v>
      </c>
      <c r="CI3991">
        <v>0.85</v>
      </c>
      <c r="CJ3991">
        <v>0.05</v>
      </c>
      <c r="CK3991">
        <v>0.04</v>
      </c>
      <c r="CL3991">
        <v>0.81</v>
      </c>
      <c r="CM3991">
        <v>0.06</v>
      </c>
      <c r="CN3991">
        <v>0.06</v>
      </c>
      <c r="CP3991">
        <v>4.47</v>
      </c>
      <c r="CQ3991">
        <v>-2.79</v>
      </c>
      <c r="CR3991">
        <v>5.91</v>
      </c>
      <c r="CS3991">
        <v>5324</v>
      </c>
      <c r="CT3991">
        <v>58.03</v>
      </c>
      <c r="CU3991">
        <v>58.08</v>
      </c>
      <c r="CX3991" t="s">
        <v>12055</v>
      </c>
    </row>
    <row r="3992" spans="1:102" x14ac:dyDescent="0.25">
      <c r="A3992" t="s">
        <v>12056</v>
      </c>
      <c r="B3992" t="s">
        <v>98</v>
      </c>
      <c r="I3992">
        <v>0.14299999999999999</v>
      </c>
      <c r="J3992">
        <v>8.0000000000000002E-3</v>
      </c>
      <c r="K3992">
        <v>7.0000000000000001E-3</v>
      </c>
      <c r="L3992">
        <v>1.2195682699999999</v>
      </c>
      <c r="M3992" s="2">
        <v>1.1000000000000001E-6</v>
      </c>
      <c r="N3992" s="2">
        <v>1.1000000000000001E-6</v>
      </c>
      <c r="Y3992">
        <v>2016</v>
      </c>
      <c r="Z3992" s="1">
        <v>44232</v>
      </c>
      <c r="AG3992">
        <v>2454966.4601110001</v>
      </c>
      <c r="AH3992">
        <v>7.4100000000000001E-4</v>
      </c>
      <c r="AI3992">
        <v>7.4100000000000001E-4</v>
      </c>
      <c r="AU3992" s="4"/>
      <c r="AV3992" s="4">
        <f>O3992*149597871*COS(U3992*3.14159265359/180)/(CL3992*695700)</f>
        <v>0</v>
      </c>
      <c r="AW3992" s="4">
        <f t="shared" si="137"/>
        <v>0</v>
      </c>
      <c r="BO3992" t="s">
        <v>156</v>
      </c>
      <c r="BP3992" t="s">
        <v>146</v>
      </c>
      <c r="BS3992" t="s">
        <v>12057</v>
      </c>
      <c r="BU3992" t="s">
        <v>12058</v>
      </c>
      <c r="BV3992">
        <v>292.32858099999999</v>
      </c>
      <c r="BW3992">
        <v>49.653537999999998</v>
      </c>
      <c r="BZ3992">
        <v>13.538</v>
      </c>
      <c r="CA3992">
        <v>12.997</v>
      </c>
      <c r="CB3992">
        <v>12.913</v>
      </c>
      <c r="CC3992">
        <v>552</v>
      </c>
      <c r="CF3992">
        <v>-0.02</v>
      </c>
      <c r="CG3992">
        <v>0.16500000000000001</v>
      </c>
      <c r="CH3992">
        <v>0.155</v>
      </c>
      <c r="CI3992">
        <v>0.78</v>
      </c>
      <c r="CJ3992">
        <v>0.04</v>
      </c>
      <c r="CK3992">
        <v>0.04</v>
      </c>
      <c r="CL3992">
        <v>0.73</v>
      </c>
      <c r="CM3992">
        <v>0.04</v>
      </c>
      <c r="CN3992">
        <v>0.03</v>
      </c>
      <c r="CP3992">
        <v>4.37</v>
      </c>
      <c r="CQ3992">
        <v>-2.54</v>
      </c>
      <c r="CR3992">
        <v>6.37</v>
      </c>
      <c r="CS3992">
        <v>4848</v>
      </c>
      <c r="CT3992">
        <v>65.37</v>
      </c>
      <c r="CU3992">
        <v>60.94</v>
      </c>
      <c r="CX3992" t="s">
        <v>12059</v>
      </c>
    </row>
    <row r="3993" spans="1:102" x14ac:dyDescent="0.25">
      <c r="A3993" t="s">
        <v>12060</v>
      </c>
      <c r="B3993" t="s">
        <v>98</v>
      </c>
      <c r="I3993">
        <v>0.23100000000000001</v>
      </c>
      <c r="J3993">
        <v>2.1999999999999999E-2</v>
      </c>
      <c r="K3993">
        <v>5.3999999999999999E-2</v>
      </c>
      <c r="L3993">
        <v>2.0538798200000001</v>
      </c>
      <c r="M3993" s="2">
        <v>2.9000000000000002E-6</v>
      </c>
      <c r="N3993" s="2">
        <v>2.9000000000000002E-6</v>
      </c>
      <c r="Y3993">
        <v>2016</v>
      </c>
      <c r="Z3993" s="1">
        <v>44232</v>
      </c>
      <c r="AG3993">
        <v>2454966.73495</v>
      </c>
      <c r="AH3993">
        <v>1.14E-3</v>
      </c>
      <c r="AI3993">
        <v>1.14E-3</v>
      </c>
      <c r="AU3993" s="4"/>
      <c r="AV3993" s="4">
        <f>O3993*149597871*COS(U3993*3.14159265359/180)/(CL3993*695700)</f>
        <v>0</v>
      </c>
      <c r="AW3993" s="4">
        <f t="shared" si="137"/>
        <v>0</v>
      </c>
      <c r="BO3993" t="s">
        <v>156</v>
      </c>
      <c r="BP3993" t="s">
        <v>146</v>
      </c>
      <c r="BS3993" t="s">
        <v>12061</v>
      </c>
      <c r="BU3993" t="s">
        <v>12062</v>
      </c>
      <c r="BV3993">
        <v>296.32199400000002</v>
      </c>
      <c r="BW3993">
        <v>48.971477999999998</v>
      </c>
      <c r="BZ3993">
        <v>14.087999999999999</v>
      </c>
      <c r="CA3993">
        <v>13.760999999999999</v>
      </c>
      <c r="CB3993">
        <v>13.709</v>
      </c>
      <c r="CC3993">
        <v>1247</v>
      </c>
      <c r="CF3993">
        <v>0.05</v>
      </c>
      <c r="CG3993">
        <v>0.16200000000000001</v>
      </c>
      <c r="CH3993">
        <v>0.13100000000000001</v>
      </c>
      <c r="CI3993">
        <v>1.02</v>
      </c>
      <c r="CJ3993">
        <v>0.06</v>
      </c>
      <c r="CK3993">
        <v>0.06</v>
      </c>
      <c r="CL3993">
        <v>1.03</v>
      </c>
      <c r="CM3993">
        <v>0.1</v>
      </c>
      <c r="CN3993">
        <v>0.24</v>
      </c>
      <c r="CP3993">
        <v>4.17</v>
      </c>
      <c r="CQ3993">
        <v>-2.41</v>
      </c>
      <c r="CR3993">
        <v>2.94</v>
      </c>
      <c r="CS3993">
        <v>5830</v>
      </c>
      <c r="CT3993">
        <v>143.16</v>
      </c>
      <c r="CU3993">
        <v>106.99</v>
      </c>
      <c r="CX3993" t="s">
        <v>12063</v>
      </c>
    </row>
    <row r="3994" spans="1:102" x14ac:dyDescent="0.25">
      <c r="A3994" t="s">
        <v>12064</v>
      </c>
      <c r="B3994" t="s">
        <v>98</v>
      </c>
      <c r="I3994">
        <v>0.15</v>
      </c>
      <c r="J3994">
        <v>2.1000000000000001E-2</v>
      </c>
      <c r="K3994">
        <v>6.0000000000000001E-3</v>
      </c>
      <c r="L3994">
        <v>2.6130208599999998</v>
      </c>
      <c r="M3994" s="2">
        <v>6.2400000000000004E-6</v>
      </c>
      <c r="N3994" s="2">
        <v>6.2400000000000004E-6</v>
      </c>
      <c r="Y3994">
        <v>2016</v>
      </c>
      <c r="Z3994" s="1">
        <v>44232</v>
      </c>
      <c r="AG3994">
        <v>2454966.1122699999</v>
      </c>
      <c r="AH3994">
        <v>2.0600000000000002E-3</v>
      </c>
      <c r="AI3994">
        <v>2.0600000000000002E-3</v>
      </c>
      <c r="AU3994" s="4"/>
      <c r="AV3994" s="4">
        <f>O3994*149597871*COS(U3994*3.14159265359/180)/(CL3994*695700)</f>
        <v>0</v>
      </c>
      <c r="AW3994" s="4">
        <f t="shared" si="137"/>
        <v>0</v>
      </c>
      <c r="BO3994" t="s">
        <v>156</v>
      </c>
      <c r="BP3994" t="s">
        <v>146</v>
      </c>
      <c r="BS3994" t="s">
        <v>12065</v>
      </c>
      <c r="BU3994" t="s">
        <v>12066</v>
      </c>
      <c r="BV3994">
        <v>287.85772900000001</v>
      </c>
      <c r="BW3994">
        <v>48.774113</v>
      </c>
      <c r="BZ3994">
        <v>13.804</v>
      </c>
      <c r="CA3994">
        <v>13.194000000000001</v>
      </c>
      <c r="CB3994">
        <v>13.058</v>
      </c>
      <c r="CC3994">
        <v>394</v>
      </c>
      <c r="CF3994">
        <v>-0.24</v>
      </c>
      <c r="CG3994">
        <v>0.14199999999999999</v>
      </c>
      <c r="CH3994">
        <v>0.12</v>
      </c>
      <c r="CI3994">
        <v>0.59</v>
      </c>
      <c r="CJ3994">
        <v>0.04</v>
      </c>
      <c r="CK3994">
        <v>0.03</v>
      </c>
      <c r="CL3994">
        <v>0.56999999999999995</v>
      </c>
      <c r="CM3994">
        <v>0.03</v>
      </c>
      <c r="CN3994">
        <v>0.03</v>
      </c>
      <c r="CP3994">
        <v>3.8</v>
      </c>
      <c r="CQ3994">
        <v>-2.1</v>
      </c>
      <c r="CR3994">
        <v>4.8899999999999997</v>
      </c>
      <c r="CS3994">
        <v>4128</v>
      </c>
      <c r="CT3994">
        <v>46.95</v>
      </c>
      <c r="CU3994">
        <v>46.09</v>
      </c>
      <c r="CX3994" t="s">
        <v>12067</v>
      </c>
    </row>
    <row r="3995" spans="1:102" x14ac:dyDescent="0.25">
      <c r="A3995" t="s">
        <v>12068</v>
      </c>
      <c r="B3995" t="s">
        <v>98</v>
      </c>
      <c r="I3995">
        <v>0.182</v>
      </c>
      <c r="J3995">
        <v>2.5999999999999999E-2</v>
      </c>
      <c r="K3995">
        <v>8.0000000000000002E-3</v>
      </c>
      <c r="L3995">
        <v>0.92785982</v>
      </c>
      <c r="M3995" s="2">
        <v>5.5000000000000003E-7</v>
      </c>
      <c r="N3995" s="2">
        <v>5.5000000000000003E-7</v>
      </c>
      <c r="Y3995">
        <v>2016</v>
      </c>
      <c r="Z3995" s="1">
        <v>44232</v>
      </c>
      <c r="AG3995">
        <v>2454966.906037</v>
      </c>
      <c r="AH3995">
        <v>5.1999999999999995E-4</v>
      </c>
      <c r="AI3995">
        <v>5.1999999999999995E-4</v>
      </c>
      <c r="AU3995" s="4"/>
      <c r="AV3995" s="4">
        <f>O3995*149597871*COS(U3995*3.14159265359/180)/(CL3995*695700)</f>
        <v>0</v>
      </c>
      <c r="AW3995" s="4">
        <f t="shared" si="137"/>
        <v>0</v>
      </c>
      <c r="BO3995" t="s">
        <v>156</v>
      </c>
      <c r="BP3995" t="s">
        <v>146</v>
      </c>
      <c r="BS3995" t="s">
        <v>12069</v>
      </c>
      <c r="BU3995" t="s">
        <v>12070</v>
      </c>
      <c r="BV3995">
        <v>290.95756499999999</v>
      </c>
      <c r="BW3995">
        <v>49.203811999999999</v>
      </c>
      <c r="BZ3995">
        <v>13.093999999999999</v>
      </c>
      <c r="CA3995">
        <v>12.567</v>
      </c>
      <c r="CB3995">
        <v>12.515000000000001</v>
      </c>
      <c r="CC3995">
        <v>471</v>
      </c>
      <c r="CF3995">
        <v>0.01</v>
      </c>
      <c r="CG3995">
        <v>0.159</v>
      </c>
      <c r="CH3995">
        <v>0.14599999999999999</v>
      </c>
      <c r="CI3995">
        <v>0.79</v>
      </c>
      <c r="CJ3995">
        <v>0.04</v>
      </c>
      <c r="CK3995">
        <v>0.03</v>
      </c>
      <c r="CL3995">
        <v>0.75</v>
      </c>
      <c r="CM3995">
        <v>0.03</v>
      </c>
      <c r="CN3995">
        <v>0.03</v>
      </c>
      <c r="CP3995">
        <v>4.79</v>
      </c>
      <c r="CQ3995">
        <v>-2.92</v>
      </c>
      <c r="CR3995">
        <v>5.86</v>
      </c>
      <c r="CS3995">
        <v>4913</v>
      </c>
      <c r="CT3995">
        <v>57.47</v>
      </c>
      <c r="CU3995">
        <v>57.49</v>
      </c>
      <c r="CX3995" t="s">
        <v>12071</v>
      </c>
    </row>
    <row r="3996" spans="1:102" x14ac:dyDescent="0.25">
      <c r="A3996" t="s">
        <v>12072</v>
      </c>
      <c r="B3996" t="s">
        <v>98</v>
      </c>
      <c r="I3996">
        <v>0.221</v>
      </c>
      <c r="J3996">
        <v>1.6E-2</v>
      </c>
      <c r="K3996">
        <v>2.9000000000000001E-2</v>
      </c>
      <c r="L3996">
        <v>19.80792185</v>
      </c>
      <c r="M3996" s="2">
        <v>8.9660000000000006E-5</v>
      </c>
      <c r="N3996" s="2">
        <v>8.9660000000000006E-5</v>
      </c>
      <c r="Y3996">
        <v>2016</v>
      </c>
      <c r="Z3996" s="1">
        <v>44232</v>
      </c>
      <c r="AG3996">
        <v>2454972.3778499998</v>
      </c>
      <c r="AH3996">
        <v>3.5999999999999999E-3</v>
      </c>
      <c r="AI3996">
        <v>3.5999999999999999E-3</v>
      </c>
      <c r="AU3996" s="4"/>
      <c r="AV3996" s="4">
        <f>O3996*149597871*COS(U3996*3.14159265359/180)/(CL3996*695700)</f>
        <v>0</v>
      </c>
      <c r="AW3996" s="4">
        <f t="shared" si="137"/>
        <v>0</v>
      </c>
      <c r="BO3996" t="s">
        <v>156</v>
      </c>
      <c r="BP3996" t="s">
        <v>146</v>
      </c>
      <c r="BS3996" t="s">
        <v>12073</v>
      </c>
      <c r="BU3996" t="s">
        <v>12074</v>
      </c>
      <c r="BV3996">
        <v>287.05701599999998</v>
      </c>
      <c r="BW3996">
        <v>49.046021000000003</v>
      </c>
      <c r="BZ3996">
        <v>14.423</v>
      </c>
      <c r="CA3996">
        <v>14.086</v>
      </c>
      <c r="CB3996">
        <v>13.978</v>
      </c>
      <c r="CC3996">
        <v>1233</v>
      </c>
      <c r="CF3996">
        <v>0</v>
      </c>
      <c r="CG3996">
        <v>0.159</v>
      </c>
      <c r="CH3996">
        <v>0.13600000000000001</v>
      </c>
      <c r="CI3996">
        <v>0.94</v>
      </c>
      <c r="CJ3996">
        <v>0.05</v>
      </c>
      <c r="CK3996">
        <v>0.04</v>
      </c>
      <c r="CL3996">
        <v>0.91</v>
      </c>
      <c r="CM3996">
        <v>0.06</v>
      </c>
      <c r="CN3996">
        <v>0.11</v>
      </c>
      <c r="CP3996">
        <v>4.37</v>
      </c>
      <c r="CQ3996">
        <v>-2.67</v>
      </c>
      <c r="CR3996">
        <v>5.16</v>
      </c>
      <c r="CS3996">
        <v>5579</v>
      </c>
      <c r="CT3996">
        <v>74.319999999999993</v>
      </c>
      <c r="CU3996">
        <v>69.45</v>
      </c>
      <c r="CX3996" t="s">
        <v>12075</v>
      </c>
    </row>
    <row r="3997" spans="1:102" x14ac:dyDescent="0.25">
      <c r="A3997" t="s">
        <v>12076</v>
      </c>
      <c r="B3997" t="s">
        <v>98</v>
      </c>
      <c r="I3997">
        <v>0.105</v>
      </c>
      <c r="J3997">
        <v>4.0000000000000001E-3</v>
      </c>
      <c r="K3997">
        <v>8.0000000000000002E-3</v>
      </c>
      <c r="L3997">
        <v>2.3432319000000001</v>
      </c>
      <c r="M3997" s="2">
        <v>7.5700000000000004E-6</v>
      </c>
      <c r="N3997" s="2">
        <v>7.5700000000000004E-6</v>
      </c>
      <c r="Y3997">
        <v>2016</v>
      </c>
      <c r="Z3997" s="1">
        <v>44232</v>
      </c>
      <c r="AG3997">
        <v>2454966.2066199998</v>
      </c>
      <c r="AH3997">
        <v>2.5200000000000001E-3</v>
      </c>
      <c r="AI3997">
        <v>2.5200000000000001E-3</v>
      </c>
      <c r="AU3997" s="4"/>
      <c r="AV3997" s="4">
        <f>O3997*149597871*COS(U3997*3.14159265359/180)/(CL3997*695700)</f>
        <v>0</v>
      </c>
      <c r="AW3997" s="4">
        <f t="shared" si="137"/>
        <v>0</v>
      </c>
      <c r="BO3997" t="s">
        <v>156</v>
      </c>
      <c r="BP3997" t="s">
        <v>146</v>
      </c>
      <c r="BS3997" t="s">
        <v>12077</v>
      </c>
      <c r="BU3997" t="s">
        <v>12078</v>
      </c>
      <c r="BV3997">
        <v>283.50479799999999</v>
      </c>
      <c r="BW3997">
        <v>49.451014999999998</v>
      </c>
      <c r="BZ3997">
        <v>13.24</v>
      </c>
      <c r="CA3997">
        <v>12.741</v>
      </c>
      <c r="CB3997">
        <v>12.708</v>
      </c>
      <c r="CC3997">
        <v>529</v>
      </c>
      <c r="CF3997">
        <v>0.15</v>
      </c>
      <c r="CG3997">
        <v>0.16</v>
      </c>
      <c r="CH3997">
        <v>0.14799999999999999</v>
      </c>
      <c r="CI3997">
        <v>0.83</v>
      </c>
      <c r="CJ3997">
        <v>0.04</v>
      </c>
      <c r="CK3997">
        <v>0.03</v>
      </c>
      <c r="CL3997">
        <v>0.77</v>
      </c>
      <c r="CM3997">
        <v>0.03</v>
      </c>
      <c r="CN3997">
        <v>0.03</v>
      </c>
      <c r="CP3997">
        <v>3.89</v>
      </c>
      <c r="CQ3997">
        <v>-2.25</v>
      </c>
      <c r="CR3997">
        <v>6.27</v>
      </c>
      <c r="CS3997">
        <v>4940</v>
      </c>
      <c r="CT3997">
        <v>54.72</v>
      </c>
      <c r="CU3997">
        <v>51.58</v>
      </c>
      <c r="CX3997" t="s">
        <v>12079</v>
      </c>
    </row>
    <row r="3998" spans="1:102" x14ac:dyDescent="0.25">
      <c r="A3998" t="s">
        <v>12080</v>
      </c>
      <c r="B3998" t="s">
        <v>98</v>
      </c>
      <c r="I3998">
        <v>0.152</v>
      </c>
      <c r="J3998">
        <v>2.1999999999999999E-2</v>
      </c>
      <c r="K3998">
        <v>2.8000000000000001E-2</v>
      </c>
      <c r="L3998">
        <v>6.9113441599999996</v>
      </c>
      <c r="M3998" s="2">
        <v>2.461E-5</v>
      </c>
      <c r="N3998" s="2">
        <v>2.461E-5</v>
      </c>
      <c r="Y3998">
        <v>2016</v>
      </c>
      <c r="Z3998" s="1">
        <v>44232</v>
      </c>
      <c r="AG3998">
        <v>2454969.6480999999</v>
      </c>
      <c r="AH3998">
        <v>2.7799999999999999E-3</v>
      </c>
      <c r="AI3998">
        <v>2.7799999999999999E-3</v>
      </c>
      <c r="AU3998" s="4"/>
      <c r="AV3998" s="4">
        <f>O3998*149597871*COS(U3998*3.14159265359/180)/(CL3998*695700)</f>
        <v>0</v>
      </c>
      <c r="AW3998" s="4">
        <f t="shared" si="137"/>
        <v>0</v>
      </c>
      <c r="BO3998" t="s">
        <v>156</v>
      </c>
      <c r="BP3998" t="s">
        <v>146</v>
      </c>
      <c r="BS3998" t="s">
        <v>12081</v>
      </c>
      <c r="BU3998" t="s">
        <v>12082</v>
      </c>
      <c r="BV3998">
        <v>293.288273</v>
      </c>
      <c r="BW3998">
        <v>48.811619</v>
      </c>
      <c r="BZ3998">
        <v>12.84</v>
      </c>
      <c r="CA3998">
        <v>12.484</v>
      </c>
      <c r="CB3998">
        <v>12.430999999999999</v>
      </c>
      <c r="CC3998">
        <v>797</v>
      </c>
      <c r="CF3998">
        <v>0.15</v>
      </c>
      <c r="CG3998">
        <v>8.4000000000000005E-2</v>
      </c>
      <c r="CH3998">
        <v>7.9000000000000001E-2</v>
      </c>
      <c r="CI3998">
        <v>1.01</v>
      </c>
      <c r="CJ3998">
        <v>0.04</v>
      </c>
      <c r="CK3998">
        <v>0.04</v>
      </c>
      <c r="CL3998">
        <v>1.2</v>
      </c>
      <c r="CM3998">
        <v>0.17</v>
      </c>
      <c r="CN3998">
        <v>0.18</v>
      </c>
      <c r="CP3998">
        <v>8.32</v>
      </c>
      <c r="CQ3998">
        <v>-2.86</v>
      </c>
      <c r="CR3998">
        <v>1.7</v>
      </c>
      <c r="CS3998">
        <v>5695</v>
      </c>
      <c r="CT3998">
        <v>79.05</v>
      </c>
      <c r="CU3998">
        <v>70.349999999999994</v>
      </c>
      <c r="CX3998" t="s">
        <v>12083</v>
      </c>
    </row>
    <row r="3999" spans="1:102" x14ac:dyDescent="0.25">
      <c r="A3999" t="s">
        <v>12084</v>
      </c>
      <c r="B3999" t="s">
        <v>98</v>
      </c>
      <c r="I3999">
        <v>0.63700000000000001</v>
      </c>
      <c r="J3999">
        <v>0.122</v>
      </c>
      <c r="K3999">
        <v>0.13300000000000001</v>
      </c>
      <c r="L3999">
        <v>394.62449040000001</v>
      </c>
      <c r="M3999">
        <v>8.8750000000000005E-4</v>
      </c>
      <c r="N3999">
        <v>8.8750000000000005E-4</v>
      </c>
      <c r="Y3999">
        <v>2016</v>
      </c>
      <c r="Z3999" s="1">
        <v>44232</v>
      </c>
      <c r="AG3999">
        <v>2455010.8440100001</v>
      </c>
      <c r="AH3999">
        <v>1.6000000000000001E-3</v>
      </c>
      <c r="AI3999">
        <v>1.6000000000000001E-3</v>
      </c>
      <c r="AU3999" s="4"/>
      <c r="AV3999" s="4">
        <f>O3999*149597871*COS(U3999*3.14159265359/180)/(CL3999*695700)</f>
        <v>0</v>
      </c>
      <c r="AW3999" s="4">
        <f t="shared" si="137"/>
        <v>0</v>
      </c>
      <c r="BO3999" t="s">
        <v>156</v>
      </c>
      <c r="BP3999" t="s">
        <v>146</v>
      </c>
      <c r="BS3999" t="s">
        <v>12085</v>
      </c>
      <c r="BU3999" t="s">
        <v>12086</v>
      </c>
      <c r="BV3999">
        <v>290.85177900000002</v>
      </c>
      <c r="BW3999">
        <v>48.521338999999998</v>
      </c>
      <c r="BZ3999">
        <v>11.842000000000001</v>
      </c>
      <c r="CA3999">
        <v>11.59</v>
      </c>
      <c r="CB3999">
        <v>11.526999999999999</v>
      </c>
      <c r="CC3999">
        <v>747</v>
      </c>
      <c r="CF3999">
        <v>0.12</v>
      </c>
      <c r="CG3999">
        <v>7.9000000000000001E-2</v>
      </c>
      <c r="CH3999">
        <v>0.10199999999999999</v>
      </c>
      <c r="CI3999">
        <v>1.23</v>
      </c>
      <c r="CJ3999">
        <v>0.09</v>
      </c>
      <c r="CK3999">
        <v>0.15</v>
      </c>
      <c r="CL3999">
        <v>1.64</v>
      </c>
      <c r="CM3999">
        <v>0.31</v>
      </c>
      <c r="CN3999">
        <v>0.34</v>
      </c>
      <c r="CP3999">
        <v>3.98</v>
      </c>
      <c r="CQ3999">
        <v>-0.8</v>
      </c>
      <c r="CR3999">
        <v>1</v>
      </c>
      <c r="CS3999">
        <v>6059</v>
      </c>
      <c r="CT3999">
        <v>66.22</v>
      </c>
      <c r="CU3999">
        <v>81.180000000000007</v>
      </c>
      <c r="CX3999" t="s">
        <v>12087</v>
      </c>
    </row>
    <row r="4000" spans="1:102" x14ac:dyDescent="0.25">
      <c r="A4000" t="s">
        <v>12088</v>
      </c>
      <c r="B4000" t="s">
        <v>98</v>
      </c>
      <c r="C4000">
        <v>4.65E-2</v>
      </c>
      <c r="I4000">
        <v>0.17599999999999999</v>
      </c>
      <c r="J4000">
        <v>8.9999999999999993E-3</v>
      </c>
      <c r="K4000">
        <v>8.9999999999999993E-3</v>
      </c>
      <c r="L4000">
        <v>8.3059999999999992</v>
      </c>
      <c r="O4000">
        <v>7.8909999999999994E-2</v>
      </c>
      <c r="Y4000">
        <v>2012</v>
      </c>
      <c r="Z4000" s="1">
        <v>44232</v>
      </c>
      <c r="AJ4000">
        <v>2454972.7165999999</v>
      </c>
      <c r="AU4000" s="4"/>
      <c r="AV4000" s="4">
        <f>O4000*149597871*COS(U4000*3.14159265359/180)/(CL4000*695700)</f>
        <v>19.065379143809565</v>
      </c>
      <c r="AW4000" s="4">
        <f t="shared" si="137"/>
        <v>999</v>
      </c>
      <c r="BO4000" t="s">
        <v>99</v>
      </c>
      <c r="BP4000" t="s">
        <v>146</v>
      </c>
      <c r="BS4000" t="s">
        <v>12089</v>
      </c>
      <c r="BU4000" t="s">
        <v>12090</v>
      </c>
      <c r="BV4000">
        <v>290.97342900000001</v>
      </c>
      <c r="BW4000">
        <v>45.290317999999999</v>
      </c>
      <c r="BX4000">
        <v>15</v>
      </c>
      <c r="BZ4000">
        <v>13.552</v>
      </c>
      <c r="CA4000">
        <v>13.192</v>
      </c>
      <c r="CC4000">
        <v>782.09</v>
      </c>
      <c r="CD4000">
        <v>13.95</v>
      </c>
      <c r="CE4000">
        <v>13.95</v>
      </c>
      <c r="CI4000">
        <v>0.95</v>
      </c>
      <c r="CL4000">
        <v>0.89</v>
      </c>
      <c r="CM4000">
        <v>0.13</v>
      </c>
      <c r="CN4000">
        <v>0.13</v>
      </c>
      <c r="CS4000">
        <v>5436</v>
      </c>
      <c r="CT4000">
        <v>100</v>
      </c>
      <c r="CU4000">
        <v>100</v>
      </c>
      <c r="CX4000" t="s">
        <v>12091</v>
      </c>
    </row>
    <row r="4001" spans="1:102" x14ac:dyDescent="0.25">
      <c r="A4001" t="s">
        <v>12092</v>
      </c>
      <c r="B4001" t="s">
        <v>98</v>
      </c>
      <c r="C4001">
        <v>5.8999999999999997E-2</v>
      </c>
      <c r="I4001">
        <v>0.19400000000000001</v>
      </c>
      <c r="J4001">
        <v>8.9999999999999993E-3</v>
      </c>
      <c r="K4001">
        <v>8.9999999999999993E-3</v>
      </c>
      <c r="L4001">
        <v>12.513</v>
      </c>
      <c r="O4001">
        <v>0.10369</v>
      </c>
      <c r="Y4001">
        <v>2012</v>
      </c>
      <c r="Z4001" s="1">
        <v>44232</v>
      </c>
      <c r="AJ4001">
        <v>2454972.4561000001</v>
      </c>
      <c r="AU4001" s="4"/>
      <c r="AV4001" s="4">
        <f>O4001*149597871*COS(U4001*3.14159265359/180)/(CL4001*695700)</f>
        <v>25.052454231676769</v>
      </c>
      <c r="AW4001" s="4">
        <f t="shared" si="137"/>
        <v>999</v>
      </c>
      <c r="BO4001" t="s">
        <v>99</v>
      </c>
      <c r="BP4001" t="s">
        <v>146</v>
      </c>
      <c r="BS4001" t="s">
        <v>12093</v>
      </c>
      <c r="BU4001" t="s">
        <v>12090</v>
      </c>
      <c r="BV4001">
        <v>290.97342900000001</v>
      </c>
      <c r="BW4001">
        <v>45.290317999999999</v>
      </c>
      <c r="BX4001">
        <v>15</v>
      </c>
      <c r="BZ4001">
        <v>13.552</v>
      </c>
      <c r="CA4001">
        <v>13.192</v>
      </c>
      <c r="CC4001">
        <v>782.09</v>
      </c>
      <c r="CD4001">
        <v>13.95</v>
      </c>
      <c r="CE4001">
        <v>13.95</v>
      </c>
      <c r="CI4001">
        <v>0.95</v>
      </c>
      <c r="CL4001">
        <v>0.89</v>
      </c>
      <c r="CM4001">
        <v>0.13</v>
      </c>
      <c r="CN4001">
        <v>0.13</v>
      </c>
      <c r="CS4001">
        <v>5436</v>
      </c>
      <c r="CT4001">
        <v>100</v>
      </c>
      <c r="CU4001">
        <v>100</v>
      </c>
      <c r="CX4001" t="s">
        <v>12091</v>
      </c>
    </row>
    <row r="4002" spans="1:102" x14ac:dyDescent="0.25">
      <c r="A4002" t="s">
        <v>12094</v>
      </c>
      <c r="B4002" t="s">
        <v>98</v>
      </c>
      <c r="I4002">
        <v>0.107</v>
      </c>
      <c r="J4002">
        <v>1.7000000000000001E-2</v>
      </c>
      <c r="K4002">
        <v>1.7000000000000001E-2</v>
      </c>
      <c r="L4002">
        <v>17.913229999999999</v>
      </c>
      <c r="M4002">
        <v>2.6600000000000001E-4</v>
      </c>
      <c r="N4002">
        <v>2.6600000000000001E-4</v>
      </c>
      <c r="O4002">
        <v>0.13</v>
      </c>
      <c r="Y4002">
        <v>2014</v>
      </c>
      <c r="Z4002" s="1">
        <v>44232</v>
      </c>
      <c r="AG4002">
        <v>2454968.53773</v>
      </c>
      <c r="AH4002">
        <v>9.4999999999999998E-3</v>
      </c>
      <c r="AI4002">
        <v>9.4999999999999998E-3</v>
      </c>
      <c r="AS4002" s="3">
        <v>0</v>
      </c>
      <c r="AU4002" s="4">
        <f t="shared" ref="AU4002:AU4065" si="138">AS4002+AT4002</f>
        <v>0</v>
      </c>
      <c r="AV4002" s="4">
        <f>O4002*149597871*COS(U4002*3.14159265359/180)/(CL4002*695700)</f>
        <v>31.409191340707686</v>
      </c>
      <c r="AW4002" s="4">
        <f t="shared" si="137"/>
        <v>999</v>
      </c>
      <c r="AX4002">
        <v>0.23</v>
      </c>
      <c r="AY4002">
        <v>0.23</v>
      </c>
      <c r="BO4002" t="s">
        <v>156</v>
      </c>
      <c r="BP4002" t="s">
        <v>146</v>
      </c>
      <c r="BS4002" t="s">
        <v>12095</v>
      </c>
      <c r="BU4002" t="s">
        <v>12090</v>
      </c>
      <c r="BV4002">
        <v>290.97342900000001</v>
      </c>
      <c r="BW4002">
        <v>45.290317999999999</v>
      </c>
      <c r="BX4002">
        <v>15</v>
      </c>
      <c r="BZ4002">
        <v>13.552</v>
      </c>
      <c r="CA4002">
        <v>13.192</v>
      </c>
      <c r="CC4002">
        <v>782.09</v>
      </c>
      <c r="CD4002">
        <v>13.95</v>
      </c>
      <c r="CE4002">
        <v>13.95</v>
      </c>
      <c r="CI4002">
        <v>0.95</v>
      </c>
      <c r="CL4002">
        <v>0.89</v>
      </c>
      <c r="CM4002">
        <v>0.13</v>
      </c>
      <c r="CN4002">
        <v>0.13</v>
      </c>
      <c r="CS4002">
        <v>5436</v>
      </c>
      <c r="CT4002">
        <v>100</v>
      </c>
      <c r="CU4002">
        <v>100</v>
      </c>
      <c r="CX4002" t="s">
        <v>12091</v>
      </c>
    </row>
    <row r="4003" spans="1:102" x14ac:dyDescent="0.25">
      <c r="A4003" t="s">
        <v>12096</v>
      </c>
      <c r="B4003" t="s">
        <v>98</v>
      </c>
      <c r="I4003">
        <v>0.113</v>
      </c>
      <c r="J4003">
        <v>1.7999999999999999E-2</v>
      </c>
      <c r="K4003">
        <v>1.7999999999999999E-2</v>
      </c>
      <c r="L4003">
        <v>25.216750999999999</v>
      </c>
      <c r="M4003">
        <v>7.18E-4</v>
      </c>
      <c r="N4003">
        <v>7.18E-4</v>
      </c>
      <c r="O4003">
        <v>0.16300000000000001</v>
      </c>
      <c r="Y4003">
        <v>2014</v>
      </c>
      <c r="Z4003" s="1">
        <v>44232</v>
      </c>
      <c r="AG4003">
        <v>2454985.6881499998</v>
      </c>
      <c r="AH4003">
        <v>1.695E-2</v>
      </c>
      <c r="AI4003">
        <v>1.695E-2</v>
      </c>
      <c r="AS4003" s="3">
        <v>0.2</v>
      </c>
      <c r="AU4003" s="4">
        <f t="shared" si="138"/>
        <v>0.2</v>
      </c>
      <c r="AV4003" s="4">
        <f>O4003*149597871*COS(U4003*3.14159265359/180)/(CL4003*695700)</f>
        <v>39.382293757964256</v>
      </c>
      <c r="AW4003" s="4">
        <f t="shared" si="137"/>
        <v>999</v>
      </c>
      <c r="AX4003">
        <v>0.23</v>
      </c>
      <c r="AY4003">
        <v>0.23</v>
      </c>
      <c r="BO4003" t="s">
        <v>156</v>
      </c>
      <c r="BP4003" t="s">
        <v>146</v>
      </c>
      <c r="BS4003" t="s">
        <v>12097</v>
      </c>
      <c r="BU4003" t="s">
        <v>12090</v>
      </c>
      <c r="BV4003">
        <v>290.97342900000001</v>
      </c>
      <c r="BW4003">
        <v>45.290317999999999</v>
      </c>
      <c r="BX4003">
        <v>15</v>
      </c>
      <c r="BZ4003">
        <v>13.552</v>
      </c>
      <c r="CA4003">
        <v>13.192</v>
      </c>
      <c r="CC4003">
        <v>782.09</v>
      </c>
      <c r="CD4003">
        <v>13.95</v>
      </c>
      <c r="CE4003">
        <v>13.95</v>
      </c>
      <c r="CI4003">
        <v>0.95</v>
      </c>
      <c r="CL4003">
        <v>0.89</v>
      </c>
      <c r="CM4003">
        <v>0.13</v>
      </c>
      <c r="CN4003">
        <v>0.13</v>
      </c>
      <c r="CS4003">
        <v>5436</v>
      </c>
      <c r="CT4003">
        <v>100</v>
      </c>
      <c r="CU4003">
        <v>100</v>
      </c>
      <c r="CX4003" t="s">
        <v>12091</v>
      </c>
    </row>
    <row r="4004" spans="1:102" x14ac:dyDescent="0.25">
      <c r="A4004" t="s">
        <v>12098</v>
      </c>
      <c r="B4004" t="s">
        <v>98</v>
      </c>
      <c r="I4004">
        <v>0.159</v>
      </c>
      <c r="J4004">
        <v>1.9E-2</v>
      </c>
      <c r="K4004">
        <v>4.2000000000000003E-2</v>
      </c>
      <c r="L4004">
        <v>7.1930387800000002</v>
      </c>
      <c r="M4004" s="2">
        <v>3.8179999999999997E-5</v>
      </c>
      <c r="N4004" s="2">
        <v>3.8179999999999997E-5</v>
      </c>
      <c r="Y4004">
        <v>2016</v>
      </c>
      <c r="Z4004" s="1">
        <v>44232</v>
      </c>
      <c r="AG4004">
        <v>2454969.0517000002</v>
      </c>
      <c r="AH4004">
        <v>4.3899999999999998E-3</v>
      </c>
      <c r="AI4004">
        <v>4.3899999999999998E-3</v>
      </c>
      <c r="AU4004" s="4"/>
      <c r="AV4004" s="4">
        <f>O4004*149597871*COS(U4004*3.14159265359/180)/(CL4004*695700)</f>
        <v>0</v>
      </c>
      <c r="AW4004" s="4">
        <f t="shared" si="137"/>
        <v>0</v>
      </c>
      <c r="BO4004" t="s">
        <v>156</v>
      </c>
      <c r="BP4004" t="s">
        <v>146</v>
      </c>
      <c r="BS4004" t="s">
        <v>12099</v>
      </c>
      <c r="BU4004" t="s">
        <v>12100</v>
      </c>
      <c r="BV4004">
        <v>293.08446199999997</v>
      </c>
      <c r="BW4004">
        <v>48.575389999999999</v>
      </c>
      <c r="BZ4004">
        <v>14.372</v>
      </c>
      <c r="CA4004">
        <v>14.076000000000001</v>
      </c>
      <c r="CB4004">
        <v>13.987</v>
      </c>
      <c r="CC4004">
        <v>1535</v>
      </c>
      <c r="CF4004">
        <v>0.03</v>
      </c>
      <c r="CG4004">
        <v>0.16400000000000001</v>
      </c>
      <c r="CH4004">
        <v>0.14000000000000001</v>
      </c>
      <c r="CI4004">
        <v>1.06</v>
      </c>
      <c r="CJ4004">
        <v>0.06</v>
      </c>
      <c r="CK4004">
        <v>7.0000000000000007E-2</v>
      </c>
      <c r="CL4004">
        <v>1.0900000000000001</v>
      </c>
      <c r="CM4004">
        <v>0.12</v>
      </c>
      <c r="CN4004">
        <v>0.28999999999999998</v>
      </c>
      <c r="CP4004">
        <v>3.89</v>
      </c>
      <c r="CQ4004">
        <v>-2.14</v>
      </c>
      <c r="CR4004">
        <v>2.16</v>
      </c>
      <c r="CS4004">
        <v>5932</v>
      </c>
      <c r="CT4004">
        <v>95.55</v>
      </c>
      <c r="CU4004">
        <v>89.3</v>
      </c>
      <c r="CX4004" t="s">
        <v>12101</v>
      </c>
    </row>
    <row r="4005" spans="1:102" x14ac:dyDescent="0.25">
      <c r="A4005" t="s">
        <v>12102</v>
      </c>
      <c r="B4005" t="s">
        <v>98</v>
      </c>
      <c r="I4005">
        <v>0.15</v>
      </c>
      <c r="J4005">
        <v>1.9E-2</v>
      </c>
      <c r="K4005">
        <v>2.4E-2</v>
      </c>
      <c r="L4005">
        <v>8.5069965799999991</v>
      </c>
      <c r="M4005" s="2">
        <v>3.7079999999999997E-5</v>
      </c>
      <c r="N4005" s="2">
        <v>3.7079999999999997E-5</v>
      </c>
      <c r="Y4005">
        <v>2016</v>
      </c>
      <c r="Z4005" s="1">
        <v>44232</v>
      </c>
      <c r="AG4005">
        <v>2454967.6430600001</v>
      </c>
      <c r="AH4005">
        <v>3.3700000000000002E-3</v>
      </c>
      <c r="AI4005">
        <v>3.3700000000000002E-3</v>
      </c>
      <c r="AU4005" s="4"/>
      <c r="AV4005" s="4">
        <f>O4005*149597871*COS(U4005*3.14159265359/180)/(CL4005*695700)</f>
        <v>0</v>
      </c>
      <c r="AW4005" s="4">
        <f t="shared" si="137"/>
        <v>0</v>
      </c>
      <c r="BO4005" t="s">
        <v>156</v>
      </c>
      <c r="BP4005" t="s">
        <v>146</v>
      </c>
      <c r="BS4005" t="s">
        <v>12103</v>
      </c>
      <c r="BU4005" t="s">
        <v>12104</v>
      </c>
      <c r="BV4005">
        <v>294.68028600000002</v>
      </c>
      <c r="BW4005">
        <v>49.140160000000002</v>
      </c>
      <c r="BZ4005">
        <v>13.875999999999999</v>
      </c>
      <c r="CA4005">
        <v>13.478</v>
      </c>
      <c r="CB4005">
        <v>13.391999999999999</v>
      </c>
      <c r="CC4005">
        <v>869</v>
      </c>
      <c r="CF4005">
        <v>-7.0000000000000007E-2</v>
      </c>
      <c r="CG4005">
        <v>0.17299999999999999</v>
      </c>
      <c r="CH4005">
        <v>0.156</v>
      </c>
      <c r="CI4005">
        <v>0.89</v>
      </c>
      <c r="CJ4005">
        <v>0.05</v>
      </c>
      <c r="CK4005">
        <v>0.04</v>
      </c>
      <c r="CL4005">
        <v>0.85</v>
      </c>
      <c r="CM4005">
        <v>0.06</v>
      </c>
      <c r="CN4005">
        <v>0.08</v>
      </c>
      <c r="CP4005">
        <v>4.47</v>
      </c>
      <c r="CQ4005">
        <v>-2.73</v>
      </c>
      <c r="CR4005">
        <v>5.86</v>
      </c>
      <c r="CS4005">
        <v>5455</v>
      </c>
      <c r="CT4005">
        <v>80.92</v>
      </c>
      <c r="CU4005">
        <v>87.48</v>
      </c>
      <c r="CX4005" t="s">
        <v>12105</v>
      </c>
    </row>
    <row r="4006" spans="1:102" x14ac:dyDescent="0.25">
      <c r="A4006" t="s">
        <v>12106</v>
      </c>
      <c r="B4006" t="s">
        <v>98</v>
      </c>
      <c r="I4006">
        <v>0.22700000000000001</v>
      </c>
      <c r="J4006">
        <v>1.4999999999999999E-2</v>
      </c>
      <c r="K4006">
        <v>0.04</v>
      </c>
      <c r="L4006">
        <v>44.930980400000003</v>
      </c>
      <c r="M4006">
        <v>2.4000000000000001E-4</v>
      </c>
      <c r="N4006">
        <v>2.4000000000000001E-4</v>
      </c>
      <c r="Y4006">
        <v>2016</v>
      </c>
      <c r="Z4006" s="1">
        <v>44232</v>
      </c>
      <c r="AG4006">
        <v>2454973.2042700001</v>
      </c>
      <c r="AH4006">
        <v>4.1399999999999996E-3</v>
      </c>
      <c r="AI4006">
        <v>4.1399999999999996E-3</v>
      </c>
      <c r="AU4006" s="4"/>
      <c r="AV4006" s="4">
        <f>O4006*149597871*COS(U4006*3.14159265359/180)/(CL4006*695700)</f>
        <v>0</v>
      </c>
      <c r="AW4006" s="4">
        <f t="shared" si="137"/>
        <v>0</v>
      </c>
      <c r="BO4006" t="s">
        <v>156</v>
      </c>
      <c r="BP4006" t="s">
        <v>146</v>
      </c>
      <c r="BS4006" t="s">
        <v>12107</v>
      </c>
      <c r="BU4006" t="s">
        <v>12108</v>
      </c>
      <c r="BV4006">
        <v>297.391593</v>
      </c>
      <c r="BW4006">
        <v>48.560692000000003</v>
      </c>
      <c r="BZ4006">
        <v>12.852</v>
      </c>
      <c r="CA4006">
        <v>12.598000000000001</v>
      </c>
      <c r="CB4006">
        <v>12.587</v>
      </c>
      <c r="CC4006">
        <v>854</v>
      </c>
      <c r="CF4006">
        <v>0.22</v>
      </c>
      <c r="CG4006">
        <v>6.8000000000000005E-2</v>
      </c>
      <c r="CH4006">
        <v>7.3999999999999996E-2</v>
      </c>
      <c r="CI4006">
        <v>1.19</v>
      </c>
      <c r="CJ4006">
        <v>0.04</v>
      </c>
      <c r="CK4006">
        <v>0.04</v>
      </c>
      <c r="CL4006">
        <v>1.1599999999999999</v>
      </c>
      <c r="CM4006">
        <v>0.05</v>
      </c>
      <c r="CN4006">
        <v>0.05</v>
      </c>
      <c r="CP4006">
        <v>1.48</v>
      </c>
      <c r="CQ4006">
        <v>-0.35499999999999998</v>
      </c>
      <c r="CR4006">
        <v>0.67400000000000004</v>
      </c>
      <c r="CS4006">
        <v>6100</v>
      </c>
      <c r="CT4006">
        <v>84.46</v>
      </c>
      <c r="CU4006">
        <v>85.43</v>
      </c>
      <c r="CX4006" t="s">
        <v>12109</v>
      </c>
    </row>
    <row r="4007" spans="1:102" x14ac:dyDescent="0.25">
      <c r="A4007" t="s">
        <v>12110</v>
      </c>
      <c r="B4007" t="s">
        <v>98</v>
      </c>
      <c r="I4007">
        <v>0.151</v>
      </c>
      <c r="J4007">
        <v>2.5000000000000001E-2</v>
      </c>
      <c r="K4007">
        <v>4.2999999999999997E-2</v>
      </c>
      <c r="L4007">
        <v>7.1689246300000002</v>
      </c>
      <c r="M4007" s="2">
        <v>2.302E-5</v>
      </c>
      <c r="N4007" s="2">
        <v>2.302E-5</v>
      </c>
      <c r="Y4007">
        <v>2016</v>
      </c>
      <c r="Z4007" s="1">
        <v>44232</v>
      </c>
      <c r="AG4007">
        <v>2454968.6788300001</v>
      </c>
      <c r="AH4007">
        <v>2.7200000000000002E-3</v>
      </c>
      <c r="AI4007">
        <v>2.7200000000000002E-3</v>
      </c>
      <c r="AU4007" s="4"/>
      <c r="AV4007" s="4">
        <f>O4007*149597871*COS(U4007*3.14159265359/180)/(CL4007*695700)</f>
        <v>0</v>
      </c>
      <c r="AW4007" s="4">
        <f t="shared" si="137"/>
        <v>0</v>
      </c>
      <c r="BO4007" t="s">
        <v>156</v>
      </c>
      <c r="BP4007" t="s">
        <v>146</v>
      </c>
      <c r="BS4007" t="s">
        <v>12111</v>
      </c>
      <c r="BU4007" t="s">
        <v>12112</v>
      </c>
      <c r="BV4007">
        <v>283.936824</v>
      </c>
      <c r="BW4007">
        <v>49.110325000000003</v>
      </c>
      <c r="BZ4007">
        <v>11.406000000000001</v>
      </c>
      <c r="CA4007">
        <v>11.170999999999999</v>
      </c>
      <c r="CB4007">
        <v>11.151</v>
      </c>
      <c r="CC4007">
        <v>610</v>
      </c>
      <c r="CF4007">
        <v>7.0000000000000007E-2</v>
      </c>
      <c r="CG4007">
        <v>7.9000000000000001E-2</v>
      </c>
      <c r="CH4007">
        <v>9.2999999999999999E-2</v>
      </c>
      <c r="CI4007">
        <v>1.3</v>
      </c>
      <c r="CJ4007">
        <v>0.08</v>
      </c>
      <c r="CK4007">
        <v>0.14000000000000001</v>
      </c>
      <c r="CL4007">
        <v>1.55</v>
      </c>
      <c r="CM4007">
        <v>0.24</v>
      </c>
      <c r="CN4007">
        <v>0.44</v>
      </c>
      <c r="CP4007">
        <v>2.69</v>
      </c>
      <c r="CQ4007">
        <v>-0.67800000000000005</v>
      </c>
      <c r="CR4007">
        <v>0.36</v>
      </c>
      <c r="CS4007">
        <v>6350</v>
      </c>
      <c r="CT4007">
        <v>55.18</v>
      </c>
      <c r="CU4007">
        <v>60.54</v>
      </c>
      <c r="CX4007" t="s">
        <v>12113</v>
      </c>
    </row>
    <row r="4008" spans="1:102" x14ac:dyDescent="0.25">
      <c r="A4008" t="s">
        <v>12114</v>
      </c>
      <c r="B4008" t="s">
        <v>98</v>
      </c>
      <c r="I4008">
        <v>0.745</v>
      </c>
      <c r="J4008">
        <v>7.1999999999999995E-2</v>
      </c>
      <c r="K4008">
        <v>0.152</v>
      </c>
      <c r="L4008">
        <v>7.8866310999999998</v>
      </c>
      <c r="M4008" s="2">
        <v>2.4700000000000001E-6</v>
      </c>
      <c r="N4008" s="2">
        <v>2.4700000000000001E-6</v>
      </c>
      <c r="Y4008">
        <v>2016</v>
      </c>
      <c r="Z4008" s="1">
        <v>44232</v>
      </c>
      <c r="AG4008">
        <v>2455193.5143490001</v>
      </c>
      <c r="AH4008">
        <v>2.1900000000000001E-4</v>
      </c>
      <c r="AI4008">
        <v>2.1900000000000001E-4</v>
      </c>
      <c r="AU4008" s="4"/>
      <c r="AV4008" s="4">
        <f>O4008*149597871*COS(U4008*3.14159265359/180)/(CL4008*695700)</f>
        <v>0</v>
      </c>
      <c r="AW4008" s="4">
        <f t="shared" si="137"/>
        <v>0</v>
      </c>
      <c r="BO4008" t="s">
        <v>156</v>
      </c>
      <c r="BP4008" t="s">
        <v>146</v>
      </c>
      <c r="BS4008" t="s">
        <v>12115</v>
      </c>
      <c r="BU4008" t="s">
        <v>12116</v>
      </c>
      <c r="BV4008">
        <v>295.09499</v>
      </c>
      <c r="BW4008">
        <v>43.537585999999997</v>
      </c>
      <c r="BZ4008">
        <v>13.737</v>
      </c>
      <c r="CA4008">
        <v>13.403</v>
      </c>
      <c r="CB4008">
        <v>13.337999999999999</v>
      </c>
      <c r="CC4008">
        <v>1043</v>
      </c>
      <c r="CF4008">
        <v>0.06</v>
      </c>
      <c r="CG4008">
        <v>0.158</v>
      </c>
      <c r="CH4008">
        <v>0.14599999999999999</v>
      </c>
      <c r="CI4008">
        <v>1.03</v>
      </c>
      <c r="CJ4008">
        <v>7.0000000000000007E-2</v>
      </c>
      <c r="CK4008">
        <v>7.0000000000000007E-2</v>
      </c>
      <c r="CL4008">
        <v>1.03</v>
      </c>
      <c r="CM4008">
        <v>0.1</v>
      </c>
      <c r="CN4008">
        <v>0.21</v>
      </c>
      <c r="CP4008">
        <v>4.17</v>
      </c>
      <c r="CQ4008">
        <v>-2.36</v>
      </c>
      <c r="CR4008">
        <v>2.83</v>
      </c>
      <c r="CS4008">
        <v>5835</v>
      </c>
      <c r="CT4008">
        <v>156.07</v>
      </c>
      <c r="CU4008">
        <v>99.82</v>
      </c>
      <c r="CX4008" t="s">
        <v>12117</v>
      </c>
    </row>
    <row r="4009" spans="1:102" x14ac:dyDescent="0.25">
      <c r="A4009" t="s">
        <v>12118</v>
      </c>
      <c r="B4009" t="s">
        <v>98</v>
      </c>
      <c r="I4009">
        <v>0.83</v>
      </c>
      <c r="J4009">
        <v>5.3999999999999999E-2</v>
      </c>
      <c r="K4009">
        <v>0.112</v>
      </c>
      <c r="L4009">
        <v>8.0276805899999992</v>
      </c>
      <c r="M4009" s="2">
        <v>2.0099999999999998E-6</v>
      </c>
      <c r="N4009" s="2">
        <v>2.0099999999999998E-6</v>
      </c>
      <c r="Y4009">
        <v>2016</v>
      </c>
      <c r="Z4009" s="1">
        <v>44232</v>
      </c>
      <c r="AG4009">
        <v>2455193.171476</v>
      </c>
      <c r="AH4009">
        <v>1.7899999999999999E-4</v>
      </c>
      <c r="AI4009">
        <v>1.7899999999999999E-4</v>
      </c>
      <c r="AU4009" s="4"/>
      <c r="AV4009" s="4">
        <f>O4009*149597871*COS(U4009*3.14159265359/180)/(CL4009*695700)</f>
        <v>0</v>
      </c>
      <c r="AW4009" s="4">
        <f t="shared" si="137"/>
        <v>0</v>
      </c>
      <c r="BO4009" t="s">
        <v>156</v>
      </c>
      <c r="BP4009" t="s">
        <v>146</v>
      </c>
      <c r="BS4009" t="s">
        <v>12119</v>
      </c>
      <c r="BU4009" t="s">
        <v>12120</v>
      </c>
      <c r="BV4009">
        <v>289.603836</v>
      </c>
      <c r="BW4009">
        <v>46.314953000000003</v>
      </c>
      <c r="BZ4009">
        <v>14.276999999999999</v>
      </c>
      <c r="CA4009">
        <v>13.917999999999999</v>
      </c>
      <c r="CB4009">
        <v>13.904999999999999</v>
      </c>
      <c r="CC4009">
        <v>1175</v>
      </c>
      <c r="CF4009">
        <v>0.12</v>
      </c>
      <c r="CG4009">
        <v>0.14199999999999999</v>
      </c>
      <c r="CH4009">
        <v>0.15</v>
      </c>
      <c r="CI4009">
        <v>0.96</v>
      </c>
      <c r="CJ4009">
        <v>0.04</v>
      </c>
      <c r="CK4009">
        <v>0.04</v>
      </c>
      <c r="CL4009">
        <v>0.93</v>
      </c>
      <c r="CM4009">
        <v>0.06</v>
      </c>
      <c r="CN4009">
        <v>0.12</v>
      </c>
      <c r="CP4009">
        <v>4.2699999999999996</v>
      </c>
      <c r="CQ4009">
        <v>-2.67</v>
      </c>
      <c r="CR4009">
        <v>5.3</v>
      </c>
      <c r="CS4009">
        <v>5535</v>
      </c>
      <c r="CT4009">
        <v>84.49</v>
      </c>
      <c r="CU4009">
        <v>69.55</v>
      </c>
      <c r="CX4009" t="s">
        <v>12121</v>
      </c>
    </row>
    <row r="4010" spans="1:102" x14ac:dyDescent="0.25">
      <c r="A4010" t="s">
        <v>12122</v>
      </c>
      <c r="B4010" t="s">
        <v>98</v>
      </c>
      <c r="I4010">
        <v>0.60699999999999998</v>
      </c>
      <c r="J4010">
        <v>6.0999999999999999E-2</v>
      </c>
      <c r="K4010">
        <v>0.152</v>
      </c>
      <c r="L4010">
        <v>85.351294269999997</v>
      </c>
      <c r="M4010" s="2">
        <v>9.5619999999999996E-5</v>
      </c>
      <c r="N4010" s="2">
        <v>9.5619999999999996E-5</v>
      </c>
      <c r="Y4010">
        <v>2016</v>
      </c>
      <c r="Z4010" s="1">
        <v>44232</v>
      </c>
      <c r="AG4010">
        <v>2454994.0093260002</v>
      </c>
      <c r="AH4010">
        <v>8.8199999999999997E-4</v>
      </c>
      <c r="AI4010">
        <v>8.8199999999999997E-4</v>
      </c>
      <c r="AU4010" s="4"/>
      <c r="AV4010" s="4">
        <f>O4010*149597871*COS(U4010*3.14159265359/180)/(CL4010*695700)</f>
        <v>0</v>
      </c>
      <c r="AW4010" s="4">
        <f t="shared" si="137"/>
        <v>0</v>
      </c>
      <c r="BO4010" t="s">
        <v>156</v>
      </c>
      <c r="BP4010" t="s">
        <v>146</v>
      </c>
      <c r="BS4010" t="s">
        <v>12123</v>
      </c>
      <c r="BU4010" t="s">
        <v>12124</v>
      </c>
      <c r="BV4010">
        <v>294.63238899999999</v>
      </c>
      <c r="BW4010">
        <v>43.400466999999999</v>
      </c>
      <c r="BZ4010">
        <v>13.847</v>
      </c>
      <c r="CA4010">
        <v>13.499000000000001</v>
      </c>
      <c r="CB4010">
        <v>13.403</v>
      </c>
      <c r="CC4010">
        <v>1039</v>
      </c>
      <c r="CF4010">
        <v>0.02</v>
      </c>
      <c r="CG4010">
        <v>0.17499999999999999</v>
      </c>
      <c r="CH4010">
        <v>0.125</v>
      </c>
      <c r="CI4010">
        <v>0.99</v>
      </c>
      <c r="CJ4010">
        <v>7.0000000000000007E-2</v>
      </c>
      <c r="CK4010">
        <v>7.0000000000000007E-2</v>
      </c>
      <c r="CL4010">
        <v>0.99</v>
      </c>
      <c r="CM4010">
        <v>0.1</v>
      </c>
      <c r="CN4010">
        <v>0.25</v>
      </c>
      <c r="CP4010">
        <v>4.2699999999999996</v>
      </c>
      <c r="CQ4010">
        <v>-2.5</v>
      </c>
      <c r="CR4010">
        <v>3.18</v>
      </c>
      <c r="CS4010">
        <v>5773</v>
      </c>
      <c r="CT4010">
        <v>173.8</v>
      </c>
      <c r="CU4010">
        <v>125.46</v>
      </c>
      <c r="CX4010" t="s">
        <v>12125</v>
      </c>
    </row>
    <row r="4011" spans="1:102" x14ac:dyDescent="0.25">
      <c r="A4011" t="s">
        <v>12126</v>
      </c>
      <c r="B4011" t="s">
        <v>98</v>
      </c>
      <c r="I4011">
        <v>0.434</v>
      </c>
      <c r="J4011">
        <v>1.7999999999999999E-2</v>
      </c>
      <c r="K4011">
        <v>2.1000000000000001E-2</v>
      </c>
      <c r="L4011">
        <v>76.136020279999997</v>
      </c>
      <c r="M4011" s="2">
        <v>5.533E-5</v>
      </c>
      <c r="N4011" s="2">
        <v>5.533E-5</v>
      </c>
      <c r="Y4011">
        <v>2016</v>
      </c>
      <c r="Z4011" s="1">
        <v>44232</v>
      </c>
      <c r="AG4011">
        <v>2455032.479049</v>
      </c>
      <c r="AH4011">
        <v>6.2299999999999996E-4</v>
      </c>
      <c r="AI4011">
        <v>6.2299999999999996E-4</v>
      </c>
      <c r="AU4011" s="4"/>
      <c r="AV4011" s="4">
        <f>O4011*149597871*COS(U4011*3.14159265359/180)/(CL4011*695700)</f>
        <v>0</v>
      </c>
      <c r="AW4011" s="4">
        <f t="shared" si="137"/>
        <v>0</v>
      </c>
      <c r="BO4011" t="s">
        <v>156</v>
      </c>
      <c r="BP4011" t="s">
        <v>146</v>
      </c>
      <c r="BS4011" t="s">
        <v>12127</v>
      </c>
      <c r="BU4011" t="s">
        <v>12128</v>
      </c>
      <c r="BV4011">
        <v>288.84863100000001</v>
      </c>
      <c r="BW4011">
        <v>51.209049</v>
      </c>
      <c r="BZ4011">
        <v>11.297000000000001</v>
      </c>
      <c r="CA4011">
        <v>10.943</v>
      </c>
      <c r="CB4011">
        <v>10.862</v>
      </c>
      <c r="CC4011">
        <v>296</v>
      </c>
      <c r="CF4011">
        <v>-0.04</v>
      </c>
      <c r="CG4011">
        <v>0.106</v>
      </c>
      <c r="CH4011">
        <v>0.106</v>
      </c>
      <c r="CI4011">
        <v>0.96</v>
      </c>
      <c r="CJ4011">
        <v>0.04</v>
      </c>
      <c r="CK4011">
        <v>0.04</v>
      </c>
      <c r="CL4011">
        <v>0.91</v>
      </c>
      <c r="CM4011">
        <v>0.04</v>
      </c>
      <c r="CN4011">
        <v>0.04</v>
      </c>
      <c r="CP4011">
        <v>3.39</v>
      </c>
      <c r="CQ4011">
        <v>-1.68</v>
      </c>
      <c r="CR4011">
        <v>2.42</v>
      </c>
      <c r="CS4011">
        <v>5653</v>
      </c>
      <c r="CT4011">
        <v>61.07</v>
      </c>
      <c r="CU4011">
        <v>74.349999999999994</v>
      </c>
      <c r="CX4011" t="s">
        <v>12129</v>
      </c>
    </row>
    <row r="4012" spans="1:102" x14ac:dyDescent="0.25">
      <c r="A4012" t="s">
        <v>12130</v>
      </c>
      <c r="B4012" t="s">
        <v>98</v>
      </c>
      <c r="I4012">
        <v>0.27600000000000002</v>
      </c>
      <c r="J4012">
        <v>1.2999999999999999E-2</v>
      </c>
      <c r="K4012">
        <v>1.6E-2</v>
      </c>
      <c r="L4012">
        <v>20.381775730000001</v>
      </c>
      <c r="M4012" s="2">
        <v>5.321E-5</v>
      </c>
      <c r="N4012" s="2">
        <v>5.321E-5</v>
      </c>
      <c r="Y4012">
        <v>2016</v>
      </c>
      <c r="Z4012" s="1">
        <v>44232</v>
      </c>
      <c r="AG4012">
        <v>2454975.3144499999</v>
      </c>
      <c r="AH4012">
        <v>2.15E-3</v>
      </c>
      <c r="AI4012">
        <v>2.15E-3</v>
      </c>
      <c r="AU4012" s="4"/>
      <c r="AV4012" s="4">
        <f>O4012*149597871*COS(U4012*3.14159265359/180)/(CL4012*695700)</f>
        <v>0</v>
      </c>
      <c r="AW4012" s="4">
        <f t="shared" si="137"/>
        <v>0</v>
      </c>
      <c r="BO4012" t="s">
        <v>156</v>
      </c>
      <c r="BP4012" t="s">
        <v>146</v>
      </c>
      <c r="BS4012" t="s">
        <v>12131</v>
      </c>
      <c r="BU4012" t="s">
        <v>12132</v>
      </c>
      <c r="BV4012">
        <v>286.741873</v>
      </c>
      <c r="BW4012">
        <v>43.190108000000002</v>
      </c>
      <c r="BZ4012">
        <v>14.423999999999999</v>
      </c>
      <c r="CA4012">
        <v>13.946</v>
      </c>
      <c r="CB4012">
        <v>13.858000000000001</v>
      </c>
      <c r="CC4012">
        <v>915</v>
      </c>
      <c r="CF4012">
        <v>-0.02</v>
      </c>
      <c r="CG4012">
        <v>0.17100000000000001</v>
      </c>
      <c r="CH4012">
        <v>0.14799999999999999</v>
      </c>
      <c r="CI4012">
        <v>0.81</v>
      </c>
      <c r="CJ4012">
        <v>0.04</v>
      </c>
      <c r="CK4012">
        <v>0.04</v>
      </c>
      <c r="CL4012">
        <v>0.77</v>
      </c>
      <c r="CM4012">
        <v>0.04</v>
      </c>
      <c r="CN4012">
        <v>0.03</v>
      </c>
      <c r="CP4012">
        <v>4.57</v>
      </c>
      <c r="CQ4012">
        <v>-2.76</v>
      </c>
      <c r="CR4012">
        <v>6.07</v>
      </c>
      <c r="CS4012">
        <v>5020</v>
      </c>
      <c r="CT4012">
        <v>50.72</v>
      </c>
      <c r="CU4012">
        <v>48.72</v>
      </c>
      <c r="CX4012" t="s">
        <v>12133</v>
      </c>
    </row>
    <row r="4013" spans="1:102" x14ac:dyDescent="0.25">
      <c r="A4013" t="s">
        <v>12134</v>
      </c>
      <c r="B4013" t="s">
        <v>98</v>
      </c>
      <c r="C4013">
        <v>0.34234999999999999</v>
      </c>
      <c r="D4013">
        <v>0.10100000000000001</v>
      </c>
      <c r="E4013">
        <v>9.4E-2</v>
      </c>
      <c r="I4013">
        <v>0.84660000000000002</v>
      </c>
      <c r="J4013">
        <v>1.43E-2</v>
      </c>
      <c r="K4013">
        <v>1.43E-2</v>
      </c>
      <c r="L4013">
        <v>282.52539999999999</v>
      </c>
      <c r="M4013">
        <v>1E-4</v>
      </c>
      <c r="N4013">
        <v>1E-4</v>
      </c>
      <c r="O4013">
        <v>0.82399999999999995</v>
      </c>
      <c r="P4013">
        <v>1.9E-2</v>
      </c>
      <c r="Q4013">
        <v>1.9E-2</v>
      </c>
      <c r="R4013">
        <v>0.28000000000000003</v>
      </c>
      <c r="S4013">
        <v>0.13</v>
      </c>
      <c r="T4013">
        <v>0.12</v>
      </c>
      <c r="U4013">
        <v>89.915000000000006</v>
      </c>
      <c r="V4013">
        <v>2.1999999999999999E-2</v>
      </c>
      <c r="W4013">
        <v>2.1999999999999999E-2</v>
      </c>
      <c r="Y4013">
        <v>2013</v>
      </c>
      <c r="Z4013" s="1">
        <v>43747</v>
      </c>
      <c r="AA4013">
        <v>30</v>
      </c>
      <c r="AB4013">
        <v>45</v>
      </c>
      <c r="AC4013">
        <v>51</v>
      </c>
      <c r="AJ4013">
        <v>2455761.1227199999</v>
      </c>
      <c r="AK4013">
        <v>1.4999999999999999E-4</v>
      </c>
      <c r="AL4013">
        <v>1.4999999999999999E-4</v>
      </c>
      <c r="AT4013" s="4">
        <f>AV4013</f>
        <v>0.2628613628410052</v>
      </c>
      <c r="AU4013" s="4">
        <f t="shared" si="138"/>
        <v>0.2628613628410052</v>
      </c>
      <c r="AV4013" s="4">
        <f>O4013*149597871*COS(U4013*3.14159265359/180)/(CL4013*695700)</f>
        <v>0.2628613628410052</v>
      </c>
      <c r="AW4013" s="4">
        <f t="shared" si="137"/>
        <v>0.2628613628410052</v>
      </c>
      <c r="BC4013">
        <v>11.47</v>
      </c>
      <c r="BD4013">
        <v>3</v>
      </c>
      <c r="BE4013">
        <v>3</v>
      </c>
      <c r="BF4013">
        <v>281</v>
      </c>
      <c r="BO4013" t="s">
        <v>99</v>
      </c>
      <c r="BP4013" t="s">
        <v>146</v>
      </c>
      <c r="BQ4013" t="s">
        <v>164</v>
      </c>
      <c r="BS4013" t="s">
        <v>12135</v>
      </c>
      <c r="BU4013" t="s">
        <v>12136</v>
      </c>
      <c r="BV4013">
        <v>289.76249999999999</v>
      </c>
      <c r="BW4013">
        <v>51.962499999999999</v>
      </c>
      <c r="CF4013">
        <v>-7.8E-2</v>
      </c>
      <c r="CG4013">
        <v>2.8000000000000001E-2</v>
      </c>
      <c r="CH4013">
        <v>3.2000000000000001E-2</v>
      </c>
      <c r="CI4013">
        <v>0.94</v>
      </c>
      <c r="CJ4013">
        <v>0.02</v>
      </c>
      <c r="CK4013">
        <v>0.02</v>
      </c>
      <c r="CL4013">
        <v>1</v>
      </c>
      <c r="CM4013">
        <v>0.05</v>
      </c>
      <c r="CN4013">
        <v>0.05</v>
      </c>
      <c r="CS4013">
        <v>5629</v>
      </c>
      <c r="CT4013">
        <v>45</v>
      </c>
      <c r="CU4013">
        <v>42</v>
      </c>
      <c r="CX4013" t="s">
        <v>12137</v>
      </c>
    </row>
    <row r="4014" spans="1:102" x14ac:dyDescent="0.25">
      <c r="A4014" t="s">
        <v>12138</v>
      </c>
      <c r="B4014" t="s">
        <v>98</v>
      </c>
      <c r="I4014">
        <v>0.28899999999999998</v>
      </c>
      <c r="J4014">
        <v>2.9000000000000001E-2</v>
      </c>
      <c r="K4014">
        <v>7.1999999999999995E-2</v>
      </c>
      <c r="L4014">
        <v>5.1013794499999996</v>
      </c>
      <c r="M4014" s="2">
        <v>8.9400000000000008E-6</v>
      </c>
      <c r="N4014" s="2">
        <v>8.9400000000000008E-6</v>
      </c>
      <c r="Y4014">
        <v>2016</v>
      </c>
      <c r="Z4014" s="1">
        <v>44232</v>
      </c>
      <c r="AG4014">
        <v>2455190.4824999999</v>
      </c>
      <c r="AH4014">
        <v>1.1999999999999999E-3</v>
      </c>
      <c r="AI4014">
        <v>1.1999999999999999E-3</v>
      </c>
      <c r="AU4014" s="4"/>
      <c r="AV4014" s="4">
        <f>O4014*149597871*COS(U4014*3.14159265359/180)/(CL4014*695700)</f>
        <v>0</v>
      </c>
      <c r="AW4014" s="4">
        <f t="shared" si="137"/>
        <v>0</v>
      </c>
      <c r="BO4014" t="s">
        <v>156</v>
      </c>
      <c r="BP4014" t="s">
        <v>146</v>
      </c>
      <c r="BS4014" t="s">
        <v>12139</v>
      </c>
      <c r="BU4014" t="s">
        <v>12140</v>
      </c>
      <c r="BV4014">
        <v>295.57726500000001</v>
      </c>
      <c r="BW4014">
        <v>46.254742</v>
      </c>
      <c r="BZ4014">
        <v>14.129</v>
      </c>
      <c r="CA4014">
        <v>13.837999999999999</v>
      </c>
      <c r="CB4014">
        <v>13.75</v>
      </c>
      <c r="CC4014">
        <v>1295</v>
      </c>
      <c r="CF4014">
        <v>0.09</v>
      </c>
      <c r="CG4014">
        <v>0.14199999999999999</v>
      </c>
      <c r="CH4014">
        <v>0.155</v>
      </c>
      <c r="CI4014">
        <v>1.04</v>
      </c>
      <c r="CJ4014">
        <v>0.06</v>
      </c>
      <c r="CK4014">
        <v>7.0000000000000007E-2</v>
      </c>
      <c r="CL4014">
        <v>1.06</v>
      </c>
      <c r="CM4014">
        <v>0.11</v>
      </c>
      <c r="CN4014">
        <v>0.26</v>
      </c>
      <c r="CP4014">
        <v>4.2699999999999996</v>
      </c>
      <c r="CQ4014">
        <v>-2.4500000000000002</v>
      </c>
      <c r="CR4014">
        <v>2.64</v>
      </c>
      <c r="CS4014">
        <v>5836</v>
      </c>
      <c r="CT4014">
        <v>111.94</v>
      </c>
      <c r="CU4014">
        <v>75.400000000000006</v>
      </c>
      <c r="CX4014" t="s">
        <v>12141</v>
      </c>
    </row>
    <row r="4015" spans="1:102" x14ac:dyDescent="0.25">
      <c r="A4015" t="s">
        <v>12142</v>
      </c>
      <c r="B4015" t="s">
        <v>98</v>
      </c>
      <c r="I4015">
        <v>0.20300000000000001</v>
      </c>
      <c r="J4015">
        <v>1.2E-2</v>
      </c>
      <c r="K4015">
        <v>1.0999999999999999E-2</v>
      </c>
      <c r="L4015">
        <v>3.94963138</v>
      </c>
      <c r="M4015" s="2">
        <v>5.49E-6</v>
      </c>
      <c r="N4015" s="2">
        <v>5.49E-6</v>
      </c>
      <c r="Y4015">
        <v>2016</v>
      </c>
      <c r="Z4015" s="1">
        <v>44232</v>
      </c>
      <c r="AG4015">
        <v>2454967.6093899999</v>
      </c>
      <c r="AH4015">
        <v>1.14E-3</v>
      </c>
      <c r="AI4015">
        <v>1.14E-3</v>
      </c>
      <c r="AU4015" s="4"/>
      <c r="AV4015" s="4">
        <f>O4015*149597871*COS(U4015*3.14159265359/180)/(CL4015*695700)</f>
        <v>0</v>
      </c>
      <c r="AW4015" s="4">
        <f t="shared" si="137"/>
        <v>0</v>
      </c>
      <c r="BO4015" t="s">
        <v>156</v>
      </c>
      <c r="BP4015" t="s">
        <v>146</v>
      </c>
      <c r="BS4015" t="s">
        <v>12143</v>
      </c>
      <c r="BU4015" t="s">
        <v>12144</v>
      </c>
      <c r="BV4015">
        <v>292.35392899999999</v>
      </c>
      <c r="BW4015">
        <v>46.226280000000003</v>
      </c>
      <c r="BZ4015">
        <v>14.129</v>
      </c>
      <c r="CA4015">
        <v>13.673999999999999</v>
      </c>
      <c r="CB4015">
        <v>13.532</v>
      </c>
      <c r="CC4015">
        <v>806</v>
      </c>
      <c r="CF4015">
        <v>0.01</v>
      </c>
      <c r="CG4015">
        <v>0.16500000000000001</v>
      </c>
      <c r="CH4015">
        <v>0.153</v>
      </c>
      <c r="CI4015">
        <v>0.82</v>
      </c>
      <c r="CJ4015">
        <v>0.04</v>
      </c>
      <c r="CK4015">
        <v>0.04</v>
      </c>
      <c r="CL4015">
        <v>0.78</v>
      </c>
      <c r="CM4015">
        <v>0.04</v>
      </c>
      <c r="CN4015">
        <v>0.04</v>
      </c>
      <c r="CP4015">
        <v>4.47</v>
      </c>
      <c r="CQ4015">
        <v>-2.67</v>
      </c>
      <c r="CR4015">
        <v>6.03</v>
      </c>
      <c r="CS4015">
        <v>5047</v>
      </c>
      <c r="CT4015">
        <v>72.900000000000006</v>
      </c>
      <c r="CU4015">
        <v>65.25</v>
      </c>
      <c r="CX4015" t="s">
        <v>12145</v>
      </c>
    </row>
    <row r="4016" spans="1:102" x14ac:dyDescent="0.25">
      <c r="A4016" t="s">
        <v>12146</v>
      </c>
      <c r="B4016" t="s">
        <v>98</v>
      </c>
      <c r="I4016">
        <v>0.19700000000000001</v>
      </c>
      <c r="J4016">
        <v>1.4999999999999999E-2</v>
      </c>
      <c r="K4016">
        <v>3.9E-2</v>
      </c>
      <c r="L4016">
        <v>3.14866453</v>
      </c>
      <c r="M4016" s="2">
        <v>7.0299999999999996E-6</v>
      </c>
      <c r="N4016" s="2">
        <v>7.0299999999999996E-6</v>
      </c>
      <c r="Y4016">
        <v>2016</v>
      </c>
      <c r="Z4016" s="1">
        <v>44232</v>
      </c>
      <c r="AG4016">
        <v>2455189.9354699999</v>
      </c>
      <c r="AH4016">
        <v>1.49E-3</v>
      </c>
      <c r="AI4016">
        <v>1.49E-3</v>
      </c>
      <c r="AU4016" s="4"/>
      <c r="AV4016" s="4">
        <f>O4016*149597871*COS(U4016*3.14159265359/180)/(CL4016*695700)</f>
        <v>0</v>
      </c>
      <c r="AW4016" s="4">
        <f t="shared" si="137"/>
        <v>0</v>
      </c>
      <c r="BO4016" t="s">
        <v>156</v>
      </c>
      <c r="BP4016" t="s">
        <v>146</v>
      </c>
      <c r="BS4016" t="s">
        <v>12147</v>
      </c>
      <c r="BU4016" t="s">
        <v>12148</v>
      </c>
      <c r="BV4016">
        <v>297.77926600000001</v>
      </c>
      <c r="BW4016">
        <v>46.492741000000002</v>
      </c>
      <c r="BZ4016">
        <v>13.849</v>
      </c>
      <c r="CA4016">
        <v>13.425000000000001</v>
      </c>
      <c r="CB4016">
        <v>13.315</v>
      </c>
      <c r="CC4016">
        <v>806</v>
      </c>
      <c r="CF4016">
        <v>0.04</v>
      </c>
      <c r="CG4016">
        <v>0.16700000000000001</v>
      </c>
      <c r="CH4016">
        <v>0.14599999999999999</v>
      </c>
      <c r="CI4016">
        <v>0.88</v>
      </c>
      <c r="CJ4016">
        <v>0.05</v>
      </c>
      <c r="CK4016">
        <v>0.04</v>
      </c>
      <c r="CL4016">
        <v>0.84</v>
      </c>
      <c r="CM4016">
        <v>0.05</v>
      </c>
      <c r="CN4016">
        <v>7.0000000000000007E-2</v>
      </c>
      <c r="CP4016">
        <v>4.79</v>
      </c>
      <c r="CQ4016">
        <v>-2.99</v>
      </c>
      <c r="CR4016">
        <v>6.13</v>
      </c>
      <c r="CS4016">
        <v>5333</v>
      </c>
      <c r="CT4016">
        <v>134.35</v>
      </c>
      <c r="CU4016">
        <v>86.45</v>
      </c>
      <c r="CX4016" t="s">
        <v>12149</v>
      </c>
    </row>
    <row r="4017" spans="1:102" x14ac:dyDescent="0.25">
      <c r="A4017" t="s">
        <v>12150</v>
      </c>
      <c r="B4017" t="s">
        <v>98</v>
      </c>
      <c r="I4017">
        <v>0.25900000000000001</v>
      </c>
      <c r="J4017">
        <v>2.9000000000000001E-2</v>
      </c>
      <c r="K4017">
        <v>6.0999999999999999E-2</v>
      </c>
      <c r="L4017">
        <v>15.59461874</v>
      </c>
      <c r="M4017" s="2">
        <v>4.2849999999999998E-5</v>
      </c>
      <c r="N4017" s="2">
        <v>4.2849999999999998E-5</v>
      </c>
      <c r="Y4017">
        <v>2016</v>
      </c>
      <c r="Z4017" s="1">
        <v>44232</v>
      </c>
      <c r="AG4017">
        <v>2454970.5654699998</v>
      </c>
      <c r="AH4017">
        <v>2.2300000000000002E-3</v>
      </c>
      <c r="AI4017">
        <v>2.2300000000000002E-3</v>
      </c>
      <c r="AU4017" s="4"/>
      <c r="AV4017" s="4">
        <f>O4017*149597871*COS(U4017*3.14159265359/180)/(CL4017*695700)</f>
        <v>0</v>
      </c>
      <c r="AW4017" s="4">
        <f t="shared" si="137"/>
        <v>0</v>
      </c>
      <c r="BO4017" t="s">
        <v>156</v>
      </c>
      <c r="BP4017" t="s">
        <v>146</v>
      </c>
      <c r="BS4017" t="s">
        <v>12151</v>
      </c>
      <c r="BU4017" t="s">
        <v>12152</v>
      </c>
      <c r="BV4017">
        <v>297.66452299999997</v>
      </c>
      <c r="BW4017">
        <v>43.248961999999999</v>
      </c>
      <c r="BZ4017">
        <v>14.206</v>
      </c>
      <c r="CA4017">
        <v>13.829000000000001</v>
      </c>
      <c r="CB4017">
        <v>13.706</v>
      </c>
      <c r="CC4017">
        <v>1145</v>
      </c>
      <c r="CF4017">
        <v>-0.03</v>
      </c>
      <c r="CG4017">
        <v>0.187</v>
      </c>
      <c r="CH4017">
        <v>0.14299999999999999</v>
      </c>
      <c r="CI4017">
        <v>0.96</v>
      </c>
      <c r="CJ4017">
        <v>7.0000000000000007E-2</v>
      </c>
      <c r="CK4017">
        <v>0.11</v>
      </c>
      <c r="CL4017">
        <v>0.95</v>
      </c>
      <c r="CM4017">
        <v>0.1</v>
      </c>
      <c r="CN4017">
        <v>0.22</v>
      </c>
      <c r="CP4017">
        <v>3.8</v>
      </c>
      <c r="CQ4017">
        <v>-2.13</v>
      </c>
      <c r="CR4017">
        <v>4.6500000000000004</v>
      </c>
      <c r="CS4017">
        <v>5678</v>
      </c>
      <c r="CT4017">
        <v>195.62</v>
      </c>
      <c r="CU4017">
        <v>317.91000000000003</v>
      </c>
      <c r="CX4017" t="s">
        <v>12153</v>
      </c>
    </row>
    <row r="4018" spans="1:102" x14ac:dyDescent="0.25">
      <c r="A4018" t="s">
        <v>12154</v>
      </c>
      <c r="B4018" t="s">
        <v>98</v>
      </c>
      <c r="I4018">
        <v>0.214</v>
      </c>
      <c r="J4018">
        <v>0.02</v>
      </c>
      <c r="K4018">
        <v>5.6000000000000001E-2</v>
      </c>
      <c r="L4018">
        <v>5.8337609199999996</v>
      </c>
      <c r="M4018" s="2">
        <v>1.891E-5</v>
      </c>
      <c r="N4018" s="2">
        <v>1.891E-5</v>
      </c>
      <c r="Y4018">
        <v>2016</v>
      </c>
      <c r="Z4018" s="1">
        <v>44232</v>
      </c>
      <c r="AG4018">
        <v>2454971.7487300001</v>
      </c>
      <c r="AH4018">
        <v>2.6700000000000001E-3</v>
      </c>
      <c r="AI4018">
        <v>2.6700000000000001E-3</v>
      </c>
      <c r="AU4018" s="4"/>
      <c r="AV4018" s="4">
        <f>O4018*149597871*COS(U4018*3.14159265359/180)/(CL4018*695700)</f>
        <v>0</v>
      </c>
      <c r="AW4018" s="4">
        <f t="shared" si="137"/>
        <v>0</v>
      </c>
      <c r="BO4018" t="s">
        <v>156</v>
      </c>
      <c r="BP4018" t="s">
        <v>146</v>
      </c>
      <c r="BS4018" t="s">
        <v>12155</v>
      </c>
      <c r="BU4018" t="s">
        <v>12156</v>
      </c>
      <c r="BV4018">
        <v>285.05709200000001</v>
      </c>
      <c r="BW4018">
        <v>46.320675000000001</v>
      </c>
      <c r="BZ4018">
        <v>14.676</v>
      </c>
      <c r="CA4018">
        <v>14.384</v>
      </c>
      <c r="CB4018">
        <v>14.218</v>
      </c>
      <c r="CC4018">
        <v>1573</v>
      </c>
      <c r="CF4018">
        <v>0.04</v>
      </c>
      <c r="CG4018">
        <v>0.17699999999999999</v>
      </c>
      <c r="CH4018">
        <v>0.13600000000000001</v>
      </c>
      <c r="CI4018">
        <v>1</v>
      </c>
      <c r="CJ4018">
        <v>0.05</v>
      </c>
      <c r="CK4018">
        <v>0.05</v>
      </c>
      <c r="CL4018">
        <v>1</v>
      </c>
      <c r="CM4018">
        <v>0.09</v>
      </c>
      <c r="CN4018">
        <v>0.26</v>
      </c>
      <c r="CP4018">
        <v>4.68</v>
      </c>
      <c r="CQ4018">
        <v>-2.87</v>
      </c>
      <c r="CR4018">
        <v>3.43</v>
      </c>
      <c r="CS4018">
        <v>5754</v>
      </c>
      <c r="CT4018">
        <v>63.35</v>
      </c>
      <c r="CU4018">
        <v>66.12</v>
      </c>
      <c r="CX4018" t="s">
        <v>12157</v>
      </c>
    </row>
    <row r="4019" spans="1:102" x14ac:dyDescent="0.25">
      <c r="A4019" t="s">
        <v>12158</v>
      </c>
      <c r="B4019" t="s">
        <v>98</v>
      </c>
      <c r="I4019">
        <v>0.222</v>
      </c>
      <c r="J4019">
        <v>2.1000000000000001E-2</v>
      </c>
      <c r="K4019">
        <v>4.3999999999999997E-2</v>
      </c>
      <c r="L4019">
        <v>14.16399294</v>
      </c>
      <c r="M4019" s="2">
        <v>2.463E-5</v>
      </c>
      <c r="N4019" s="2">
        <v>2.463E-5</v>
      </c>
      <c r="Y4019">
        <v>2016</v>
      </c>
      <c r="Z4019" s="1">
        <v>44232</v>
      </c>
      <c r="AG4019">
        <v>2454973.5901000001</v>
      </c>
      <c r="AH4019">
        <v>1.3600000000000001E-3</v>
      </c>
      <c r="AI4019">
        <v>1.3600000000000001E-3</v>
      </c>
      <c r="AU4019" s="4"/>
      <c r="AV4019" s="4">
        <f>O4019*149597871*COS(U4019*3.14159265359/180)/(CL4019*695700)</f>
        <v>0</v>
      </c>
      <c r="AW4019" s="4">
        <f t="shared" si="137"/>
        <v>0</v>
      </c>
      <c r="BO4019" t="s">
        <v>156</v>
      </c>
      <c r="BP4019" t="s">
        <v>146</v>
      </c>
      <c r="BS4019" t="s">
        <v>12159</v>
      </c>
      <c r="BU4019" t="s">
        <v>12160</v>
      </c>
      <c r="BV4019">
        <v>297.72428300000001</v>
      </c>
      <c r="BW4019">
        <v>43.527434999999997</v>
      </c>
      <c r="BZ4019">
        <v>13.154</v>
      </c>
      <c r="CA4019">
        <v>12.736000000000001</v>
      </c>
      <c r="CB4019">
        <v>12.683999999999999</v>
      </c>
      <c r="CC4019">
        <v>664</v>
      </c>
      <c r="CF4019">
        <v>-0.01</v>
      </c>
      <c r="CG4019">
        <v>0.17699999999999999</v>
      </c>
      <c r="CH4019">
        <v>0.13800000000000001</v>
      </c>
      <c r="CI4019">
        <v>0.93</v>
      </c>
      <c r="CJ4019">
        <v>7.0000000000000007E-2</v>
      </c>
      <c r="CK4019">
        <v>0.09</v>
      </c>
      <c r="CL4019">
        <v>0.92</v>
      </c>
      <c r="CM4019">
        <v>0.09</v>
      </c>
      <c r="CN4019">
        <v>0.18</v>
      </c>
      <c r="CP4019">
        <v>4.2699999999999996</v>
      </c>
      <c r="CQ4019">
        <v>-2.56</v>
      </c>
      <c r="CR4019">
        <v>5.15</v>
      </c>
      <c r="CS4019">
        <v>5570</v>
      </c>
      <c r="CT4019">
        <v>208.99</v>
      </c>
      <c r="CU4019">
        <v>287.70999999999998</v>
      </c>
      <c r="CX4019" t="s">
        <v>12161</v>
      </c>
    </row>
    <row r="4020" spans="1:102" x14ac:dyDescent="0.25">
      <c r="A4020" t="s">
        <v>12162</v>
      </c>
      <c r="B4020" t="s">
        <v>98</v>
      </c>
      <c r="I4020">
        <v>0.14499999999999999</v>
      </c>
      <c r="J4020">
        <v>1.0999999999999999E-2</v>
      </c>
      <c r="K4020">
        <v>7.0000000000000001E-3</v>
      </c>
      <c r="L4020">
        <v>2.6170325399999999</v>
      </c>
      <c r="M4020" s="2">
        <v>7.3100000000000003E-6</v>
      </c>
      <c r="N4020" s="2">
        <v>7.3100000000000003E-6</v>
      </c>
      <c r="Y4020">
        <v>2016</v>
      </c>
      <c r="Z4020" s="1">
        <v>44232</v>
      </c>
      <c r="AG4020">
        <v>2454967.0317899999</v>
      </c>
      <c r="AH4020">
        <v>2.5300000000000001E-3</v>
      </c>
      <c r="AI4020">
        <v>2.5300000000000001E-3</v>
      </c>
      <c r="AU4020" s="4"/>
      <c r="AV4020" s="4">
        <f>O4020*149597871*COS(U4020*3.14159265359/180)/(CL4020*695700)</f>
        <v>0</v>
      </c>
      <c r="AW4020" s="4">
        <f t="shared" si="137"/>
        <v>0</v>
      </c>
      <c r="BO4020" t="s">
        <v>156</v>
      </c>
      <c r="BP4020" t="s">
        <v>146</v>
      </c>
      <c r="BS4020" t="s">
        <v>12163</v>
      </c>
      <c r="BU4020" t="s">
        <v>12164</v>
      </c>
      <c r="BV4020">
        <v>290.12233700000002</v>
      </c>
      <c r="BW4020">
        <v>43.085560000000001</v>
      </c>
      <c r="BZ4020">
        <v>14.169</v>
      </c>
      <c r="CA4020">
        <v>13.61</v>
      </c>
      <c r="CB4020">
        <v>13.484</v>
      </c>
      <c r="CC4020">
        <v>690</v>
      </c>
      <c r="CF4020">
        <v>-7.0000000000000007E-2</v>
      </c>
      <c r="CG4020">
        <v>0.17199999999999999</v>
      </c>
      <c r="CH4020">
        <v>0.16</v>
      </c>
      <c r="CI4020">
        <v>0.75</v>
      </c>
      <c r="CJ4020">
        <v>0.05</v>
      </c>
      <c r="CK4020">
        <v>0.04</v>
      </c>
      <c r="CL4020">
        <v>0.71</v>
      </c>
      <c r="CM4020">
        <v>0.04</v>
      </c>
      <c r="CN4020">
        <v>0.03</v>
      </c>
      <c r="CP4020">
        <v>4.2699999999999996</v>
      </c>
      <c r="CQ4020">
        <v>-2.48</v>
      </c>
      <c r="CR4020">
        <v>5.8</v>
      </c>
      <c r="CS4020">
        <v>4751</v>
      </c>
      <c r="CT4020">
        <v>70.260000000000005</v>
      </c>
      <c r="CU4020">
        <v>64.17</v>
      </c>
      <c r="CX4020" t="s">
        <v>12165</v>
      </c>
    </row>
    <row r="4021" spans="1:102" x14ac:dyDescent="0.25">
      <c r="A4021" t="s">
        <v>12166</v>
      </c>
      <c r="B4021" t="s">
        <v>98</v>
      </c>
      <c r="I4021">
        <v>0.41399999999999998</v>
      </c>
      <c r="J4021">
        <v>2.7E-2</v>
      </c>
      <c r="K4021">
        <v>3.6999999999999998E-2</v>
      </c>
      <c r="L4021">
        <v>150.24212700000001</v>
      </c>
      <c r="M4021">
        <v>6.0470000000000001E-4</v>
      </c>
      <c r="N4021">
        <v>6.0470000000000001E-4</v>
      </c>
      <c r="Y4021">
        <v>2016</v>
      </c>
      <c r="Z4021" s="1">
        <v>44232</v>
      </c>
      <c r="AG4021">
        <v>2454971.28724</v>
      </c>
      <c r="AH4021">
        <v>3.1099999999999999E-3</v>
      </c>
      <c r="AI4021">
        <v>3.1099999999999999E-3</v>
      </c>
      <c r="AU4021" s="4"/>
      <c r="AV4021" s="4">
        <f>O4021*149597871*COS(U4021*3.14159265359/180)/(CL4021*695700)</f>
        <v>0</v>
      </c>
      <c r="AW4021" s="4">
        <f t="shared" si="137"/>
        <v>0</v>
      </c>
      <c r="BO4021" t="s">
        <v>156</v>
      </c>
      <c r="BP4021" t="s">
        <v>146</v>
      </c>
      <c r="BS4021" t="s">
        <v>12167</v>
      </c>
      <c r="BU4021" t="s">
        <v>12168</v>
      </c>
      <c r="BV4021">
        <v>287.28531299999997</v>
      </c>
      <c r="BW4021">
        <v>51.249980999999998</v>
      </c>
      <c r="BZ4021">
        <v>13.602</v>
      </c>
      <c r="CA4021">
        <v>13.185</v>
      </c>
      <c r="CB4021">
        <v>13.148</v>
      </c>
      <c r="CC4021">
        <v>824</v>
      </c>
      <c r="CF4021">
        <v>-0.02</v>
      </c>
      <c r="CG4021">
        <v>0.11</v>
      </c>
      <c r="CH4021">
        <v>9.8000000000000004E-2</v>
      </c>
      <c r="CI4021">
        <v>0.92</v>
      </c>
      <c r="CJ4021">
        <v>0.04</v>
      </c>
      <c r="CK4021">
        <v>0.04</v>
      </c>
      <c r="CL4021">
        <v>0.91</v>
      </c>
      <c r="CM4021">
        <v>0.04</v>
      </c>
      <c r="CN4021">
        <v>0.06</v>
      </c>
      <c r="CP4021">
        <v>5.89</v>
      </c>
      <c r="CQ4021">
        <v>-3.37</v>
      </c>
      <c r="CR4021">
        <v>3.34</v>
      </c>
      <c r="CS4021">
        <v>5541</v>
      </c>
      <c r="CT4021">
        <v>68.569999999999993</v>
      </c>
      <c r="CU4021">
        <v>61.72</v>
      </c>
      <c r="CX4021" t="s">
        <v>12169</v>
      </c>
    </row>
    <row r="4022" spans="1:102" x14ac:dyDescent="0.25">
      <c r="A4022" t="s">
        <v>12170</v>
      </c>
      <c r="B4022" t="s">
        <v>98</v>
      </c>
      <c r="I4022">
        <v>0.183</v>
      </c>
      <c r="J4022">
        <v>1.4999999999999999E-2</v>
      </c>
      <c r="K4022">
        <v>1.7999999999999999E-2</v>
      </c>
      <c r="L4022">
        <v>5.0325179100000001</v>
      </c>
      <c r="M4022" s="2">
        <v>2.0820000000000001E-5</v>
      </c>
      <c r="N4022" s="2">
        <v>2.0820000000000001E-5</v>
      </c>
      <c r="Y4022">
        <v>2016</v>
      </c>
      <c r="Z4022" s="1">
        <v>44232</v>
      </c>
      <c r="AG4022">
        <v>2454970.3329500002</v>
      </c>
      <c r="AH4022">
        <v>3.46E-3</v>
      </c>
      <c r="AI4022">
        <v>3.46E-3</v>
      </c>
      <c r="AU4022" s="4"/>
      <c r="AV4022" s="4">
        <f>O4022*149597871*COS(U4022*3.14159265359/180)/(CL4022*695700)</f>
        <v>0</v>
      </c>
      <c r="AW4022" s="4">
        <f t="shared" si="137"/>
        <v>0</v>
      </c>
      <c r="BO4022" t="s">
        <v>156</v>
      </c>
      <c r="BP4022" t="s">
        <v>146</v>
      </c>
      <c r="BS4022" t="s">
        <v>12171</v>
      </c>
      <c r="BU4022" t="s">
        <v>12172</v>
      </c>
      <c r="BV4022">
        <v>282.36351200000001</v>
      </c>
      <c r="BW4022">
        <v>46.675240000000002</v>
      </c>
      <c r="BZ4022">
        <v>14.531000000000001</v>
      </c>
      <c r="CA4022">
        <v>14.128</v>
      </c>
      <c r="CB4022">
        <v>14.09</v>
      </c>
      <c r="CC4022">
        <v>1269</v>
      </c>
      <c r="CF4022">
        <v>-0.08</v>
      </c>
      <c r="CG4022">
        <v>0.189</v>
      </c>
      <c r="CH4022">
        <v>0.14599999999999999</v>
      </c>
      <c r="CI4022">
        <v>0.93</v>
      </c>
      <c r="CJ4022">
        <v>0.06</v>
      </c>
      <c r="CK4022">
        <v>0.05</v>
      </c>
      <c r="CL4022">
        <v>0.89</v>
      </c>
      <c r="CM4022">
        <v>0.06</v>
      </c>
      <c r="CN4022">
        <v>0.09</v>
      </c>
      <c r="CP4022">
        <v>3.89</v>
      </c>
      <c r="CQ4022">
        <v>-2.2999999999999998</v>
      </c>
      <c r="CR4022">
        <v>4.5999999999999996</v>
      </c>
      <c r="CS4022">
        <v>5614</v>
      </c>
      <c r="CT4022">
        <v>68.84</v>
      </c>
      <c r="CU4022">
        <v>75.11</v>
      </c>
      <c r="CX4022" t="s">
        <v>12173</v>
      </c>
    </row>
    <row r="4023" spans="1:102" x14ac:dyDescent="0.25">
      <c r="A4023" t="s">
        <v>12174</v>
      </c>
      <c r="B4023" t="s">
        <v>98</v>
      </c>
      <c r="I4023">
        <v>0.32200000000000001</v>
      </c>
      <c r="J4023">
        <v>5.5E-2</v>
      </c>
      <c r="K4023">
        <v>7.3999999999999996E-2</v>
      </c>
      <c r="L4023">
        <v>40.4287755</v>
      </c>
      <c r="M4023">
        <v>1.7990000000000001E-4</v>
      </c>
      <c r="N4023">
        <v>1.7990000000000001E-4</v>
      </c>
      <c r="Y4023">
        <v>2016</v>
      </c>
      <c r="Z4023" s="1">
        <v>44232</v>
      </c>
      <c r="AG4023">
        <v>2454972.5022900002</v>
      </c>
      <c r="AH4023">
        <v>3.5200000000000001E-3</v>
      </c>
      <c r="AI4023">
        <v>3.5200000000000001E-3</v>
      </c>
      <c r="AU4023" s="4"/>
      <c r="AV4023" s="4">
        <f>O4023*149597871*COS(U4023*3.14159265359/180)/(CL4023*695700)</f>
        <v>0</v>
      </c>
      <c r="AW4023" s="4">
        <f t="shared" si="137"/>
        <v>0</v>
      </c>
      <c r="BO4023" t="s">
        <v>156</v>
      </c>
      <c r="BP4023" t="s">
        <v>146</v>
      </c>
      <c r="BS4023" t="s">
        <v>12175</v>
      </c>
      <c r="BU4023" t="s">
        <v>12176</v>
      </c>
      <c r="BV4023">
        <v>289.42459100000002</v>
      </c>
      <c r="BW4023">
        <v>50.994121999999997</v>
      </c>
      <c r="BZ4023">
        <v>13.741</v>
      </c>
      <c r="CA4023">
        <v>13.398999999999999</v>
      </c>
      <c r="CB4023">
        <v>13.359</v>
      </c>
      <c r="CC4023">
        <v>957</v>
      </c>
      <c r="CF4023">
        <v>0.02</v>
      </c>
      <c r="CG4023">
        <v>0.159</v>
      </c>
      <c r="CH4023">
        <v>0.129</v>
      </c>
      <c r="CI4023">
        <v>0.97</v>
      </c>
      <c r="CJ4023">
        <v>0.05</v>
      </c>
      <c r="CK4023">
        <v>0.05</v>
      </c>
      <c r="CL4023">
        <v>0.95</v>
      </c>
      <c r="CM4023">
        <v>7.0000000000000007E-2</v>
      </c>
      <c r="CN4023">
        <v>0.22</v>
      </c>
      <c r="CP4023">
        <v>4.79</v>
      </c>
      <c r="CQ4023">
        <v>-3.06</v>
      </c>
      <c r="CR4023">
        <v>4.42</v>
      </c>
      <c r="CS4023">
        <v>5664</v>
      </c>
      <c r="CT4023">
        <v>95.26</v>
      </c>
      <c r="CU4023">
        <v>72.290000000000006</v>
      </c>
      <c r="CX4023" t="s">
        <v>12177</v>
      </c>
    </row>
    <row r="4024" spans="1:102" x14ac:dyDescent="0.25">
      <c r="A4024" t="s">
        <v>12178</v>
      </c>
      <c r="B4024" t="s">
        <v>98</v>
      </c>
      <c r="C4024">
        <v>1.02</v>
      </c>
      <c r="D4024">
        <v>0.16</v>
      </c>
      <c r="E4024">
        <v>0.16</v>
      </c>
      <c r="I4024">
        <v>1.204</v>
      </c>
      <c r="J4024">
        <v>4.9000000000000002E-2</v>
      </c>
      <c r="K4024">
        <v>4.9000000000000002E-2</v>
      </c>
      <c r="L4024">
        <v>114.73635</v>
      </c>
      <c r="M4024">
        <v>1.4999999999999999E-4</v>
      </c>
      <c r="N4024">
        <v>1.4999999999999999E-4</v>
      </c>
      <c r="O4024">
        <v>0.48099999999999998</v>
      </c>
      <c r="P4024">
        <v>2.8000000000000001E-2</v>
      </c>
      <c r="Q4024">
        <v>2.5999999999999999E-2</v>
      </c>
      <c r="R4024">
        <v>3.5999999999999997E-2</v>
      </c>
      <c r="S4024">
        <v>8.9999999999999993E-3</v>
      </c>
      <c r="T4024">
        <v>8.9999999999999993E-3</v>
      </c>
      <c r="U4024">
        <v>89.274000000000001</v>
      </c>
      <c r="V4024">
        <v>3.4000000000000002E-2</v>
      </c>
      <c r="W4024">
        <v>3.4000000000000002E-2</v>
      </c>
      <c r="Y4024">
        <v>2013</v>
      </c>
      <c r="Z4024" s="1">
        <v>44232</v>
      </c>
      <c r="AA4024">
        <v>238.6</v>
      </c>
      <c r="AB4024">
        <v>27.6</v>
      </c>
      <c r="AC4024">
        <v>27.6</v>
      </c>
      <c r="AS4024" s="3">
        <v>0.72699999999999998</v>
      </c>
      <c r="AU4024" s="4">
        <f t="shared" si="138"/>
        <v>0.72699999999999998</v>
      </c>
      <c r="AV4024" s="4">
        <f>O4024*149597871*COS(U4024*3.14159265359/180)/(CL4024*695700)</f>
        <v>0.72007787109032029</v>
      </c>
      <c r="AW4024" s="4">
        <f t="shared" si="137"/>
        <v>0.72007787109032029</v>
      </c>
      <c r="AX4024">
        <v>1.7000000000000001E-2</v>
      </c>
      <c r="AY4024">
        <v>1.4E-2</v>
      </c>
      <c r="BF4024">
        <v>478</v>
      </c>
      <c r="BG4024">
        <v>4</v>
      </c>
      <c r="BH4024">
        <v>4</v>
      </c>
      <c r="BO4024" t="s">
        <v>99</v>
      </c>
      <c r="BP4024" t="s">
        <v>146</v>
      </c>
      <c r="BS4024" t="s">
        <v>12179</v>
      </c>
      <c r="BU4024" t="s">
        <v>12180</v>
      </c>
      <c r="BV4024">
        <v>297.916877</v>
      </c>
      <c r="BW4024">
        <v>46.965130000000002</v>
      </c>
      <c r="BX4024">
        <v>15</v>
      </c>
      <c r="BZ4024">
        <v>13.388999999999999</v>
      </c>
      <c r="CA4024">
        <v>13.032999999999999</v>
      </c>
      <c r="CC4024">
        <v>1277.8800000000001</v>
      </c>
      <c r="CD4024">
        <v>28.8</v>
      </c>
      <c r="CE4024">
        <v>28.8</v>
      </c>
      <c r="CF4024">
        <v>-0.17</v>
      </c>
      <c r="CG4024">
        <v>0.03</v>
      </c>
      <c r="CH4024">
        <v>0.03</v>
      </c>
      <c r="CI4024">
        <v>1.1000000000000001</v>
      </c>
      <c r="CJ4024">
        <v>0.05</v>
      </c>
      <c r="CK4024">
        <v>0.05</v>
      </c>
      <c r="CL4024">
        <v>1.82</v>
      </c>
      <c r="CM4024">
        <v>0.04</v>
      </c>
      <c r="CN4024">
        <v>0.04</v>
      </c>
      <c r="CP4024">
        <v>7.5</v>
      </c>
      <c r="CQ4024">
        <v>0.5</v>
      </c>
      <c r="CR4024">
        <v>0.5</v>
      </c>
      <c r="CS4024">
        <v>5600</v>
      </c>
      <c r="CT4024">
        <v>50</v>
      </c>
      <c r="CU4024">
        <v>50</v>
      </c>
      <c r="CX4024" t="s">
        <v>12181</v>
      </c>
    </row>
    <row r="4025" spans="1:102" x14ac:dyDescent="0.25">
      <c r="A4025" t="s">
        <v>12182</v>
      </c>
      <c r="B4025" t="s">
        <v>98</v>
      </c>
      <c r="C4025">
        <v>0.02</v>
      </c>
      <c r="D4025">
        <v>3.0000000000000001E-3</v>
      </c>
      <c r="E4025">
        <v>3.0000000000000001E-3</v>
      </c>
      <c r="I4025">
        <v>0.54800000000000004</v>
      </c>
      <c r="J4025">
        <v>2.5999999999999999E-2</v>
      </c>
      <c r="K4025">
        <v>2.5999999999999999E-2</v>
      </c>
      <c r="L4025">
        <v>191.23179999999999</v>
      </c>
      <c r="M4025">
        <v>1.5E-3</v>
      </c>
      <c r="N4025">
        <v>1.5E-3</v>
      </c>
      <c r="O4025">
        <v>0.67600000000000005</v>
      </c>
      <c r="P4025">
        <v>0.04</v>
      </c>
      <c r="Q4025">
        <v>3.6999999999999998E-2</v>
      </c>
      <c r="R4025">
        <v>3.9E-2</v>
      </c>
      <c r="S4025">
        <v>1.2E-2</v>
      </c>
      <c r="T4025">
        <v>1.2E-2</v>
      </c>
      <c r="U4025">
        <v>89.587999999999994</v>
      </c>
      <c r="V4025">
        <v>3.1E-2</v>
      </c>
      <c r="W4025">
        <v>3.1E-2</v>
      </c>
      <c r="Y4025">
        <v>2013</v>
      </c>
      <c r="Z4025" s="1">
        <v>44232</v>
      </c>
      <c r="AA4025">
        <v>223.2</v>
      </c>
      <c r="AB4025">
        <v>18.8</v>
      </c>
      <c r="AC4025">
        <v>18.8</v>
      </c>
      <c r="AS4025" s="3">
        <v>0.57899999999999996</v>
      </c>
      <c r="AU4025" s="4">
        <f t="shared" si="138"/>
        <v>0.57899999999999996</v>
      </c>
      <c r="AV4025" s="4">
        <f>O4025*149597871*COS(U4025*3.14159265359/180)/(CL4025*695700)</f>
        <v>0.57431420534822386</v>
      </c>
      <c r="AW4025" s="4">
        <f t="shared" si="137"/>
        <v>0.57431420534822386</v>
      </c>
      <c r="AX4025">
        <v>3.1E-2</v>
      </c>
      <c r="AY4025">
        <v>2.5000000000000001E-2</v>
      </c>
      <c r="BF4025">
        <v>403</v>
      </c>
      <c r="BG4025">
        <v>4</v>
      </c>
      <c r="BH4025">
        <v>4</v>
      </c>
      <c r="BO4025" t="s">
        <v>99</v>
      </c>
      <c r="BP4025" t="s">
        <v>146</v>
      </c>
      <c r="BS4025" t="s">
        <v>12183</v>
      </c>
      <c r="BU4025" t="s">
        <v>12180</v>
      </c>
      <c r="BV4025">
        <v>297.916877</v>
      </c>
      <c r="BW4025">
        <v>46.965130000000002</v>
      </c>
      <c r="BX4025">
        <v>15</v>
      </c>
      <c r="BZ4025">
        <v>13.388999999999999</v>
      </c>
      <c r="CA4025">
        <v>13.032999999999999</v>
      </c>
      <c r="CC4025">
        <v>1277.8800000000001</v>
      </c>
      <c r="CD4025">
        <v>28.8</v>
      </c>
      <c r="CE4025">
        <v>28.8</v>
      </c>
      <c r="CF4025">
        <v>-0.17</v>
      </c>
      <c r="CG4025">
        <v>0.03</v>
      </c>
      <c r="CH4025">
        <v>0.03</v>
      </c>
      <c r="CI4025">
        <v>1.1000000000000001</v>
      </c>
      <c r="CJ4025">
        <v>0.05</v>
      </c>
      <c r="CK4025">
        <v>0.05</v>
      </c>
      <c r="CL4025">
        <v>1.82</v>
      </c>
      <c r="CM4025">
        <v>0.04</v>
      </c>
      <c r="CN4025">
        <v>0.04</v>
      </c>
      <c r="CP4025">
        <v>7.5</v>
      </c>
      <c r="CQ4025">
        <v>0.5</v>
      </c>
      <c r="CR4025">
        <v>0.5</v>
      </c>
      <c r="CS4025">
        <v>5600</v>
      </c>
      <c r="CT4025">
        <v>50</v>
      </c>
      <c r="CU4025">
        <v>50</v>
      </c>
      <c r="CX4025" t="s">
        <v>12181</v>
      </c>
    </row>
    <row r="4026" spans="1:102" x14ac:dyDescent="0.25">
      <c r="A4026" t="s">
        <v>12184</v>
      </c>
      <c r="B4026" t="s">
        <v>98</v>
      </c>
      <c r="I4026">
        <v>0.248</v>
      </c>
      <c r="J4026">
        <v>2.5999999999999999E-2</v>
      </c>
      <c r="K4026">
        <v>4.4999999999999998E-2</v>
      </c>
      <c r="L4026">
        <v>21.3587621</v>
      </c>
      <c r="M4026">
        <v>1.184E-4</v>
      </c>
      <c r="N4026">
        <v>1.184E-4</v>
      </c>
      <c r="Y4026">
        <v>2016</v>
      </c>
      <c r="Z4026" s="1">
        <v>44232</v>
      </c>
      <c r="AG4026">
        <v>2454968.0711300001</v>
      </c>
      <c r="AH4026">
        <v>4.3400000000000001E-3</v>
      </c>
      <c r="AI4026">
        <v>4.3400000000000001E-3</v>
      </c>
      <c r="AU4026" s="4"/>
      <c r="AV4026" s="4">
        <f>O4026*149597871*COS(U4026*3.14159265359/180)/(CL4026*695700)</f>
        <v>0</v>
      </c>
      <c r="AW4026" s="4">
        <f t="shared" si="137"/>
        <v>0</v>
      </c>
      <c r="BO4026" t="s">
        <v>156</v>
      </c>
      <c r="BP4026" t="s">
        <v>146</v>
      </c>
      <c r="BS4026" t="s">
        <v>12185</v>
      </c>
      <c r="BU4026" t="s">
        <v>12186</v>
      </c>
      <c r="BV4026">
        <v>295.40254399999998</v>
      </c>
      <c r="BW4026">
        <v>50.478634</v>
      </c>
      <c r="BZ4026">
        <v>14.071999999999999</v>
      </c>
      <c r="CA4026">
        <v>13.707000000000001</v>
      </c>
      <c r="CB4026">
        <v>13.738</v>
      </c>
      <c r="CC4026">
        <v>1231</v>
      </c>
      <c r="CF4026">
        <v>-0.01</v>
      </c>
      <c r="CG4026">
        <v>0.16700000000000001</v>
      </c>
      <c r="CH4026">
        <v>0.13600000000000001</v>
      </c>
      <c r="CI4026">
        <v>1.01</v>
      </c>
      <c r="CJ4026">
        <v>0.06</v>
      </c>
      <c r="CK4026">
        <v>7.0000000000000007E-2</v>
      </c>
      <c r="CL4026">
        <v>1.02</v>
      </c>
      <c r="CM4026">
        <v>0.1</v>
      </c>
      <c r="CN4026">
        <v>0.18</v>
      </c>
      <c r="CP4026">
        <v>3.8</v>
      </c>
      <c r="CQ4026">
        <v>-2.0699999999999998</v>
      </c>
      <c r="CR4026">
        <v>2.97</v>
      </c>
      <c r="CS4026">
        <v>5857</v>
      </c>
      <c r="CT4026">
        <v>150.97</v>
      </c>
      <c r="CU4026">
        <v>139.18</v>
      </c>
      <c r="CX4026" t="s">
        <v>12187</v>
      </c>
    </row>
    <row r="4027" spans="1:102" x14ac:dyDescent="0.25">
      <c r="A4027" t="s">
        <v>12188</v>
      </c>
      <c r="B4027" t="s">
        <v>98</v>
      </c>
      <c r="I4027">
        <v>0.33400000000000002</v>
      </c>
      <c r="J4027">
        <v>4.9000000000000002E-2</v>
      </c>
      <c r="K4027">
        <v>9.6000000000000002E-2</v>
      </c>
      <c r="L4027">
        <v>22.045901799999999</v>
      </c>
      <c r="M4027">
        <v>1.072E-4</v>
      </c>
      <c r="N4027">
        <v>1.072E-4</v>
      </c>
      <c r="Y4027">
        <v>2016</v>
      </c>
      <c r="Z4027" s="1">
        <v>44232</v>
      </c>
      <c r="AG4027">
        <v>2454969.4783200002</v>
      </c>
      <c r="AH4027">
        <v>4.4200000000000003E-3</v>
      </c>
      <c r="AI4027">
        <v>4.4200000000000003E-3</v>
      </c>
      <c r="AU4027" s="4"/>
      <c r="AV4027" s="4">
        <f>O4027*149597871*COS(U4027*3.14159265359/180)/(CL4027*695700)</f>
        <v>0</v>
      </c>
      <c r="AW4027" s="4">
        <f t="shared" si="137"/>
        <v>0</v>
      </c>
      <c r="BO4027" t="s">
        <v>156</v>
      </c>
      <c r="BP4027" t="s">
        <v>146</v>
      </c>
      <c r="BS4027" t="s">
        <v>12189</v>
      </c>
      <c r="BU4027" t="s">
        <v>12190</v>
      </c>
      <c r="BV4027">
        <v>294.52710999999999</v>
      </c>
      <c r="BW4027">
        <v>43.368160000000003</v>
      </c>
      <c r="BZ4027">
        <v>14.468999999999999</v>
      </c>
      <c r="CA4027">
        <v>14.17</v>
      </c>
      <c r="CB4027">
        <v>14.167</v>
      </c>
      <c r="CC4027">
        <v>1695</v>
      </c>
      <c r="CF4027">
        <v>0.09</v>
      </c>
      <c r="CG4027">
        <v>0.15</v>
      </c>
      <c r="CH4027">
        <v>0.14899999999999999</v>
      </c>
      <c r="CI4027">
        <v>1.1100000000000001</v>
      </c>
      <c r="CJ4027">
        <v>7.0000000000000007E-2</v>
      </c>
      <c r="CK4027">
        <v>0.09</v>
      </c>
      <c r="CL4027">
        <v>1.1399999999999999</v>
      </c>
      <c r="CM4027">
        <v>0.13</v>
      </c>
      <c r="CN4027">
        <v>0.31</v>
      </c>
      <c r="CP4027">
        <v>3.47</v>
      </c>
      <c r="CQ4027">
        <v>-1.74</v>
      </c>
      <c r="CR4027">
        <v>1.59</v>
      </c>
      <c r="CS4027">
        <v>5993</v>
      </c>
      <c r="CT4027">
        <v>146.49</v>
      </c>
      <c r="CU4027">
        <v>107.01</v>
      </c>
      <c r="CX4027" t="s">
        <v>12191</v>
      </c>
    </row>
    <row r="4028" spans="1:102" x14ac:dyDescent="0.25">
      <c r="A4028" t="s">
        <v>12192</v>
      </c>
      <c r="B4028" t="s">
        <v>98</v>
      </c>
      <c r="I4028">
        <v>0.17799999999999999</v>
      </c>
      <c r="J4028">
        <v>2.1000000000000001E-2</v>
      </c>
      <c r="K4028">
        <v>4.4999999999999998E-2</v>
      </c>
      <c r="L4028">
        <v>2.5788550699999999</v>
      </c>
      <c r="M4028" s="2">
        <v>5.1699999999999996E-6</v>
      </c>
      <c r="N4028" s="2">
        <v>5.1699999999999996E-6</v>
      </c>
      <c r="Y4028">
        <v>2016</v>
      </c>
      <c r="Z4028" s="1">
        <v>44232</v>
      </c>
      <c r="AG4028">
        <v>2454966.2233699998</v>
      </c>
      <c r="AH4028">
        <v>1.5900000000000001E-3</v>
      </c>
      <c r="AI4028">
        <v>1.5900000000000001E-3</v>
      </c>
      <c r="AU4028" s="4"/>
      <c r="AV4028" s="4">
        <f>O4028*149597871*COS(U4028*3.14159265359/180)/(CL4028*695700)</f>
        <v>0</v>
      </c>
      <c r="AW4028" s="4">
        <f t="shared" si="137"/>
        <v>0</v>
      </c>
      <c r="BO4028" t="s">
        <v>156</v>
      </c>
      <c r="BP4028" t="s">
        <v>146</v>
      </c>
      <c r="BS4028" t="s">
        <v>12193</v>
      </c>
      <c r="BU4028" t="s">
        <v>12194</v>
      </c>
      <c r="BV4028">
        <v>295.417461</v>
      </c>
      <c r="BW4028">
        <v>43.605640000000001</v>
      </c>
      <c r="BZ4028">
        <v>13.794</v>
      </c>
      <c r="CA4028">
        <v>13.462</v>
      </c>
      <c r="CB4028">
        <v>13.388999999999999</v>
      </c>
      <c r="CC4028">
        <v>1114</v>
      </c>
      <c r="CF4028">
        <v>0.04</v>
      </c>
      <c r="CG4028">
        <v>0.16300000000000001</v>
      </c>
      <c r="CH4028">
        <v>0.13</v>
      </c>
      <c r="CI4028">
        <v>1.05</v>
      </c>
      <c r="CJ4028">
        <v>0.08</v>
      </c>
      <c r="CK4028">
        <v>0.06</v>
      </c>
      <c r="CL4028">
        <v>1.08</v>
      </c>
      <c r="CM4028">
        <v>0.13</v>
      </c>
      <c r="CN4028">
        <v>0.27</v>
      </c>
      <c r="CP4028">
        <v>4.17</v>
      </c>
      <c r="CQ4028">
        <v>-2.31</v>
      </c>
      <c r="CR4028">
        <v>2.67</v>
      </c>
      <c r="CS4028">
        <v>5902</v>
      </c>
      <c r="CT4028">
        <v>185</v>
      </c>
      <c r="CU4028">
        <v>123.56</v>
      </c>
      <c r="CX4028" t="s">
        <v>12195</v>
      </c>
    </row>
    <row r="4029" spans="1:102" x14ac:dyDescent="0.25">
      <c r="A4029" t="s">
        <v>12196</v>
      </c>
      <c r="B4029" t="s">
        <v>98</v>
      </c>
      <c r="I4029">
        <v>0.33500000000000002</v>
      </c>
      <c r="J4029">
        <v>4.9000000000000002E-2</v>
      </c>
      <c r="K4029">
        <v>0.14599999999999999</v>
      </c>
      <c r="L4029">
        <v>20.553384399999999</v>
      </c>
      <c r="M4029" s="2">
        <v>7.3269999999999995E-5</v>
      </c>
      <c r="N4029" s="2">
        <v>7.3269999999999995E-5</v>
      </c>
      <c r="Y4029">
        <v>2016</v>
      </c>
      <c r="Z4029" s="1">
        <v>44232</v>
      </c>
      <c r="AG4029">
        <v>2454972.5581700001</v>
      </c>
      <c r="AH4029">
        <v>2.8800000000000002E-3</v>
      </c>
      <c r="AI4029">
        <v>2.8800000000000002E-3</v>
      </c>
      <c r="AU4029" s="4"/>
      <c r="AV4029" s="4">
        <f>O4029*149597871*COS(U4029*3.14159265359/180)/(CL4029*695700)</f>
        <v>0</v>
      </c>
      <c r="AW4029" s="4">
        <f t="shared" si="137"/>
        <v>0</v>
      </c>
      <c r="BO4029" t="s">
        <v>156</v>
      </c>
      <c r="BP4029" t="s">
        <v>146</v>
      </c>
      <c r="BS4029" t="s">
        <v>12197</v>
      </c>
      <c r="BU4029" t="s">
        <v>12198</v>
      </c>
      <c r="BV4029">
        <v>296.403212</v>
      </c>
      <c r="BW4029">
        <v>51.271338999999998</v>
      </c>
      <c r="BZ4029">
        <v>13.728</v>
      </c>
      <c r="CA4029">
        <v>13.474</v>
      </c>
      <c r="CB4029">
        <v>13.439</v>
      </c>
      <c r="CC4029">
        <v>1397</v>
      </c>
      <c r="CF4029">
        <v>7.0000000000000007E-2</v>
      </c>
      <c r="CG4029">
        <v>0.13900000000000001</v>
      </c>
      <c r="CH4029">
        <v>0.14299999999999999</v>
      </c>
      <c r="CI4029">
        <v>1.18</v>
      </c>
      <c r="CJ4029">
        <v>0.09</v>
      </c>
      <c r="CK4029">
        <v>0.17</v>
      </c>
      <c r="CL4029">
        <v>1.27</v>
      </c>
      <c r="CM4029">
        <v>0.18</v>
      </c>
      <c r="CN4029">
        <v>0.53</v>
      </c>
      <c r="CP4029">
        <v>2.95</v>
      </c>
      <c r="CQ4029">
        <v>-1.21</v>
      </c>
      <c r="CR4029">
        <v>0.95699999999999996</v>
      </c>
      <c r="CS4029">
        <v>6163</v>
      </c>
      <c r="CT4029">
        <v>135.88</v>
      </c>
      <c r="CU4029">
        <v>97.06</v>
      </c>
      <c r="CX4029" t="s">
        <v>12199</v>
      </c>
    </row>
    <row r="4030" spans="1:102" x14ac:dyDescent="0.25">
      <c r="A4030" t="s">
        <v>12200</v>
      </c>
      <c r="B4030" t="s">
        <v>98</v>
      </c>
      <c r="I4030">
        <v>0.35199999999999998</v>
      </c>
      <c r="J4030">
        <v>5.2999999999999999E-2</v>
      </c>
      <c r="K4030">
        <v>9.5000000000000001E-2</v>
      </c>
      <c r="L4030">
        <v>40.0686727</v>
      </c>
      <c r="M4030">
        <v>1.013E-4</v>
      </c>
      <c r="N4030">
        <v>1.013E-4</v>
      </c>
      <c r="Y4030">
        <v>2016</v>
      </c>
      <c r="Z4030" s="1">
        <v>44232</v>
      </c>
      <c r="AG4030">
        <v>2454984.8082900001</v>
      </c>
      <c r="AH4030">
        <v>2.0899999999999998E-3</v>
      </c>
      <c r="AI4030">
        <v>2.0899999999999998E-3</v>
      </c>
      <c r="AU4030" s="4"/>
      <c r="AV4030" s="4">
        <f>O4030*149597871*COS(U4030*3.14159265359/180)/(CL4030*695700)</f>
        <v>0</v>
      </c>
      <c r="AW4030" s="4">
        <f t="shared" si="137"/>
        <v>0</v>
      </c>
      <c r="BO4030" t="s">
        <v>156</v>
      </c>
      <c r="BP4030" t="s">
        <v>146</v>
      </c>
      <c r="BS4030" t="s">
        <v>12201</v>
      </c>
      <c r="BU4030" t="s">
        <v>12202</v>
      </c>
      <c r="BV4030">
        <v>294.95686000000001</v>
      </c>
      <c r="BW4030">
        <v>43.014327999999999</v>
      </c>
      <c r="BZ4030">
        <v>13.542999999999999</v>
      </c>
      <c r="CA4030">
        <v>13.223000000000001</v>
      </c>
      <c r="CB4030">
        <v>13.14</v>
      </c>
      <c r="CC4030">
        <v>1072</v>
      </c>
      <c r="CF4030">
        <v>0.03</v>
      </c>
      <c r="CG4030">
        <v>0.17</v>
      </c>
      <c r="CH4030">
        <v>0.14000000000000001</v>
      </c>
      <c r="CI4030">
        <v>1.0900000000000001</v>
      </c>
      <c r="CJ4030">
        <v>0.09</v>
      </c>
      <c r="CK4030">
        <v>0.12</v>
      </c>
      <c r="CL4030">
        <v>1.1299999999999999</v>
      </c>
      <c r="CM4030">
        <v>0.15</v>
      </c>
      <c r="CN4030">
        <v>0.31</v>
      </c>
      <c r="CP4030">
        <v>3.31</v>
      </c>
      <c r="CQ4030">
        <v>-1.59</v>
      </c>
      <c r="CR4030">
        <v>1.96</v>
      </c>
      <c r="CS4030">
        <v>6020</v>
      </c>
      <c r="CT4030">
        <v>210.62</v>
      </c>
      <c r="CU4030">
        <v>155.87</v>
      </c>
      <c r="CX4030" t="s">
        <v>12203</v>
      </c>
    </row>
    <row r="4031" spans="1:102" x14ac:dyDescent="0.25">
      <c r="A4031" t="s">
        <v>12204</v>
      </c>
      <c r="B4031" t="s">
        <v>98</v>
      </c>
      <c r="I4031">
        <v>0.25900000000000001</v>
      </c>
      <c r="J4031">
        <v>0.04</v>
      </c>
      <c r="K4031">
        <v>9.0999999999999998E-2</v>
      </c>
      <c r="L4031">
        <v>27.5073799</v>
      </c>
      <c r="M4031">
        <v>1.5359999999999999E-4</v>
      </c>
      <c r="N4031">
        <v>1.5359999999999999E-4</v>
      </c>
      <c r="Y4031">
        <v>2016</v>
      </c>
      <c r="Z4031" s="1">
        <v>44232</v>
      </c>
      <c r="AG4031">
        <v>2454984.8387500001</v>
      </c>
      <c r="AH4031">
        <v>3.9699999999999996E-3</v>
      </c>
      <c r="AI4031">
        <v>3.9699999999999996E-3</v>
      </c>
      <c r="AU4031" s="4"/>
      <c r="AV4031" s="4">
        <f>O4031*149597871*COS(U4031*3.14159265359/180)/(CL4031*695700)</f>
        <v>0</v>
      </c>
      <c r="AW4031" s="4">
        <f t="shared" si="137"/>
        <v>0</v>
      </c>
      <c r="BO4031" t="s">
        <v>156</v>
      </c>
      <c r="BP4031" t="s">
        <v>146</v>
      </c>
      <c r="BS4031" t="s">
        <v>12205</v>
      </c>
      <c r="BU4031" t="s">
        <v>12206</v>
      </c>
      <c r="BV4031">
        <v>297.30130000000003</v>
      </c>
      <c r="BW4031">
        <v>43.141888000000002</v>
      </c>
      <c r="BZ4031">
        <v>13.959</v>
      </c>
      <c r="CA4031">
        <v>13.601000000000001</v>
      </c>
      <c r="CB4031">
        <v>13.555999999999999</v>
      </c>
      <c r="CC4031">
        <v>1244</v>
      </c>
      <c r="CF4031">
        <v>0.03</v>
      </c>
      <c r="CG4031">
        <v>0.159</v>
      </c>
      <c r="CH4031">
        <v>0.129</v>
      </c>
      <c r="CI4031">
        <v>1.06</v>
      </c>
      <c r="CJ4031">
        <v>0.09</v>
      </c>
      <c r="CK4031">
        <v>0.13</v>
      </c>
      <c r="CL4031">
        <v>1.1100000000000001</v>
      </c>
      <c r="CM4031">
        <v>0.16</v>
      </c>
      <c r="CN4031">
        <v>0.3</v>
      </c>
      <c r="CP4031">
        <v>3.39</v>
      </c>
      <c r="CQ4031">
        <v>-1.61</v>
      </c>
      <c r="CR4031">
        <v>2.81</v>
      </c>
      <c r="CS4031">
        <v>5958</v>
      </c>
      <c r="CT4031">
        <v>255.76</v>
      </c>
      <c r="CU4031">
        <v>259.14999999999998</v>
      </c>
      <c r="CX4031" t="s">
        <v>12207</v>
      </c>
    </row>
    <row r="4032" spans="1:102" x14ac:dyDescent="0.25">
      <c r="A4032" t="s">
        <v>12208</v>
      </c>
      <c r="B4032" t="s">
        <v>98</v>
      </c>
      <c r="I4032">
        <v>0.128</v>
      </c>
      <c r="J4032">
        <v>8.0000000000000002E-3</v>
      </c>
      <c r="K4032">
        <v>8.9999999999999993E-3</v>
      </c>
      <c r="L4032">
        <v>5.1443801100000002</v>
      </c>
      <c r="M4032" s="2">
        <v>2.4660000000000001E-5</v>
      </c>
      <c r="N4032" s="2">
        <v>2.4660000000000001E-5</v>
      </c>
      <c r="Y4032">
        <v>2016</v>
      </c>
      <c r="Z4032" s="1">
        <v>44232</v>
      </c>
      <c r="AG4032">
        <v>2454966.8274300001</v>
      </c>
      <c r="AH4032">
        <v>3.62E-3</v>
      </c>
      <c r="AI4032">
        <v>3.62E-3</v>
      </c>
      <c r="AU4032" s="4"/>
      <c r="AV4032" s="4">
        <f>O4032*149597871*COS(U4032*3.14159265359/180)/(CL4032*695700)</f>
        <v>0</v>
      </c>
      <c r="AW4032" s="4">
        <f t="shared" si="137"/>
        <v>0</v>
      </c>
      <c r="BO4032" t="s">
        <v>156</v>
      </c>
      <c r="BP4032" t="s">
        <v>146</v>
      </c>
      <c r="BS4032" t="s">
        <v>12209</v>
      </c>
      <c r="BU4032" t="s">
        <v>12210</v>
      </c>
      <c r="BV4032">
        <v>283.47819900000002</v>
      </c>
      <c r="BW4032">
        <v>43.383780999999999</v>
      </c>
      <c r="BZ4032">
        <v>13.925000000000001</v>
      </c>
      <c r="CA4032">
        <v>13.436999999999999</v>
      </c>
      <c r="CB4032">
        <v>13.353999999999999</v>
      </c>
      <c r="CC4032">
        <v>735</v>
      </c>
      <c r="CF4032">
        <v>-0.03</v>
      </c>
      <c r="CG4032">
        <v>0.17100000000000001</v>
      </c>
      <c r="CH4032">
        <v>0.14399999999999999</v>
      </c>
      <c r="CI4032">
        <v>0.81</v>
      </c>
      <c r="CJ4032">
        <v>0.04</v>
      </c>
      <c r="CK4032">
        <v>0.04</v>
      </c>
      <c r="CL4032">
        <v>0.77</v>
      </c>
      <c r="CM4032">
        <v>0.04</v>
      </c>
      <c r="CN4032">
        <v>0.03</v>
      </c>
      <c r="CP4032">
        <v>5.25</v>
      </c>
      <c r="CQ4032">
        <v>-3.22</v>
      </c>
      <c r="CR4032">
        <v>5.82</v>
      </c>
      <c r="CS4032">
        <v>5060</v>
      </c>
      <c r="CT4032">
        <v>63.75</v>
      </c>
      <c r="CU4032">
        <v>63.15</v>
      </c>
      <c r="CX4032" t="s">
        <v>12211</v>
      </c>
    </row>
    <row r="4033" spans="1:102" x14ac:dyDescent="0.25">
      <c r="A4033" t="s">
        <v>12212</v>
      </c>
      <c r="B4033" t="s">
        <v>98</v>
      </c>
      <c r="I4033">
        <v>0.189</v>
      </c>
      <c r="J4033">
        <v>2.4E-2</v>
      </c>
      <c r="K4033">
        <v>1.2E-2</v>
      </c>
      <c r="L4033">
        <v>18.45847097</v>
      </c>
      <c r="M4033" s="2">
        <v>4.7790000000000002E-5</v>
      </c>
      <c r="N4033" s="2">
        <v>4.7790000000000002E-5</v>
      </c>
      <c r="Y4033">
        <v>2016</v>
      </c>
      <c r="Z4033" s="1">
        <v>44232</v>
      </c>
      <c r="AG4033">
        <v>2454971.16463</v>
      </c>
      <c r="AH4033">
        <v>2.2300000000000002E-3</v>
      </c>
      <c r="AI4033">
        <v>2.2300000000000002E-3</v>
      </c>
      <c r="AU4033" s="4"/>
      <c r="AV4033" s="4">
        <f>O4033*149597871*COS(U4033*3.14159265359/180)/(CL4033*695700)</f>
        <v>0</v>
      </c>
      <c r="AW4033" s="4">
        <f t="shared" si="137"/>
        <v>0</v>
      </c>
      <c r="BO4033" t="s">
        <v>156</v>
      </c>
      <c r="BP4033" t="s">
        <v>146</v>
      </c>
      <c r="BS4033" t="s">
        <v>12213</v>
      </c>
      <c r="BU4033" t="s">
        <v>12214</v>
      </c>
      <c r="BV4033">
        <v>289.859129</v>
      </c>
      <c r="BW4033">
        <v>46.522666999999998</v>
      </c>
      <c r="BZ4033">
        <v>13.173999999999999</v>
      </c>
      <c r="CA4033">
        <v>12.736000000000001</v>
      </c>
      <c r="CB4033">
        <v>12.653</v>
      </c>
      <c r="CC4033">
        <v>572</v>
      </c>
      <c r="CF4033">
        <v>-0.06</v>
      </c>
      <c r="CG4033">
        <v>0.16700000000000001</v>
      </c>
      <c r="CH4033">
        <v>0.157</v>
      </c>
      <c r="CI4033">
        <v>0.85</v>
      </c>
      <c r="CJ4033">
        <v>0.05</v>
      </c>
      <c r="CK4033">
        <v>0.04</v>
      </c>
      <c r="CL4033">
        <v>0.81</v>
      </c>
      <c r="CM4033">
        <v>0.05</v>
      </c>
      <c r="CN4033">
        <v>0.05</v>
      </c>
      <c r="CP4033">
        <v>4.57</v>
      </c>
      <c r="CQ4033">
        <v>-2.87</v>
      </c>
      <c r="CR4033">
        <v>6.27</v>
      </c>
      <c r="CS4033">
        <v>5261</v>
      </c>
      <c r="CT4033">
        <v>67.02</v>
      </c>
      <c r="CU4033">
        <v>66.39</v>
      </c>
      <c r="CX4033" t="s">
        <v>12215</v>
      </c>
    </row>
    <row r="4034" spans="1:102" x14ac:dyDescent="0.25">
      <c r="A4034" t="s">
        <v>12216</v>
      </c>
      <c r="B4034" t="s">
        <v>98</v>
      </c>
      <c r="I4034">
        <v>0.17199999999999999</v>
      </c>
      <c r="J4034">
        <v>8.9999999999999993E-3</v>
      </c>
      <c r="K4034">
        <v>1.0999999999999999E-2</v>
      </c>
      <c r="L4034">
        <v>25.942203299999999</v>
      </c>
      <c r="M4034">
        <v>1.0289999999999999E-4</v>
      </c>
      <c r="N4034">
        <v>1.0289999999999999E-4</v>
      </c>
      <c r="Y4034">
        <v>2016</v>
      </c>
      <c r="Z4034" s="1">
        <v>44232</v>
      </c>
      <c r="AG4034">
        <v>2454989.18603</v>
      </c>
      <c r="AH4034">
        <v>2.97E-3</v>
      </c>
      <c r="AI4034">
        <v>2.97E-3</v>
      </c>
      <c r="AU4034" s="4"/>
      <c r="AV4034" s="4">
        <f>O4034*149597871*COS(U4034*3.14159265359/180)/(CL4034*695700)</f>
        <v>0</v>
      </c>
      <c r="AW4034" s="4">
        <f t="shared" si="137"/>
        <v>0</v>
      </c>
      <c r="BO4034" t="s">
        <v>156</v>
      </c>
      <c r="BP4034" t="s">
        <v>146</v>
      </c>
      <c r="BS4034" t="s">
        <v>12217</v>
      </c>
      <c r="BU4034" t="s">
        <v>12218</v>
      </c>
      <c r="BV4034">
        <v>285.29619700000001</v>
      </c>
      <c r="BW4034">
        <v>46.603439000000002</v>
      </c>
      <c r="BZ4034">
        <v>13.363</v>
      </c>
      <c r="CA4034">
        <v>12.907</v>
      </c>
      <c r="CB4034">
        <v>12.788</v>
      </c>
      <c r="CC4034">
        <v>567</v>
      </c>
      <c r="CF4034">
        <v>-0.03</v>
      </c>
      <c r="CG4034">
        <v>0.16700000000000001</v>
      </c>
      <c r="CH4034">
        <v>0.152</v>
      </c>
      <c r="CI4034">
        <v>0.81</v>
      </c>
      <c r="CJ4034">
        <v>0.04</v>
      </c>
      <c r="CK4034">
        <v>0.04</v>
      </c>
      <c r="CL4034">
        <v>0.77</v>
      </c>
      <c r="CM4034">
        <v>0.04</v>
      </c>
      <c r="CN4034">
        <v>0.04</v>
      </c>
      <c r="CP4034">
        <v>4.57</v>
      </c>
      <c r="CQ4034">
        <v>-2.76</v>
      </c>
      <c r="CR4034">
        <v>5.9</v>
      </c>
      <c r="CS4034">
        <v>5044</v>
      </c>
      <c r="CT4034">
        <v>47.72</v>
      </c>
      <c r="CU4034">
        <v>49.53</v>
      </c>
      <c r="CX4034" t="s">
        <v>12219</v>
      </c>
    </row>
    <row r="4035" spans="1:102" x14ac:dyDescent="0.25">
      <c r="A4035" t="s">
        <v>12220</v>
      </c>
      <c r="B4035" t="s">
        <v>98</v>
      </c>
      <c r="I4035">
        <v>0.22900000000000001</v>
      </c>
      <c r="J4035">
        <v>2.5000000000000001E-2</v>
      </c>
      <c r="K4035">
        <v>5.8999999999999997E-2</v>
      </c>
      <c r="L4035">
        <v>33.385593800000002</v>
      </c>
      <c r="M4035">
        <v>1.4200000000000001E-4</v>
      </c>
      <c r="N4035">
        <v>1.4200000000000001E-4</v>
      </c>
      <c r="Y4035">
        <v>2016</v>
      </c>
      <c r="Z4035" s="1">
        <v>44232</v>
      </c>
      <c r="AG4035">
        <v>2454981.92796</v>
      </c>
      <c r="AH4035">
        <v>3.32E-3</v>
      </c>
      <c r="AI4035">
        <v>3.32E-3</v>
      </c>
      <c r="AU4035" s="4"/>
      <c r="AV4035" s="4">
        <f>O4035*149597871*COS(U4035*3.14159265359/180)/(CL4035*695700)</f>
        <v>0</v>
      </c>
      <c r="AW4035" s="4">
        <f t="shared" ref="AW4035:AW4098" si="139">IF(ABS(AV4035)&lt;1,AV4035,999)</f>
        <v>0</v>
      </c>
      <c r="BO4035" t="s">
        <v>156</v>
      </c>
      <c r="BP4035" t="s">
        <v>146</v>
      </c>
      <c r="BS4035" t="s">
        <v>12221</v>
      </c>
      <c r="BU4035" t="s">
        <v>12222</v>
      </c>
      <c r="BV4035">
        <v>295.80657300000001</v>
      </c>
      <c r="BW4035">
        <v>50.909798000000002</v>
      </c>
      <c r="BZ4035">
        <v>13.074</v>
      </c>
      <c r="CA4035">
        <v>12.766999999999999</v>
      </c>
      <c r="CB4035">
        <v>12.680999999999999</v>
      </c>
      <c r="CC4035">
        <v>772</v>
      </c>
      <c r="CF4035">
        <v>0.05</v>
      </c>
      <c r="CG4035">
        <v>0.155</v>
      </c>
      <c r="CH4035">
        <v>0.14899999999999999</v>
      </c>
      <c r="CI4035">
        <v>1.02</v>
      </c>
      <c r="CJ4035">
        <v>0.06</v>
      </c>
      <c r="CK4035">
        <v>0.06</v>
      </c>
      <c r="CL4035">
        <v>1.02</v>
      </c>
      <c r="CM4035">
        <v>0.1</v>
      </c>
      <c r="CN4035">
        <v>0.22</v>
      </c>
      <c r="CP4035">
        <v>4.2699999999999996</v>
      </c>
      <c r="CQ4035">
        <v>-2.4900000000000002</v>
      </c>
      <c r="CR4035">
        <v>3.25</v>
      </c>
      <c r="CS4035">
        <v>5792</v>
      </c>
      <c r="CT4035">
        <v>120.23</v>
      </c>
      <c r="CU4035">
        <v>96.05</v>
      </c>
      <c r="CX4035" t="s">
        <v>12223</v>
      </c>
    </row>
    <row r="4036" spans="1:102" x14ac:dyDescent="0.25">
      <c r="A4036" t="s">
        <v>12224</v>
      </c>
      <c r="B4036" t="s">
        <v>98</v>
      </c>
      <c r="C4036">
        <v>3.05</v>
      </c>
      <c r="D4036">
        <v>0.16</v>
      </c>
      <c r="E4036">
        <v>0.16</v>
      </c>
      <c r="F4036">
        <v>3.05</v>
      </c>
      <c r="G4036">
        <v>0.16</v>
      </c>
      <c r="H4036">
        <v>0.16</v>
      </c>
      <c r="L4036">
        <v>1403</v>
      </c>
      <c r="M4036">
        <v>14</v>
      </c>
      <c r="N4036">
        <v>14</v>
      </c>
      <c r="O4036">
        <v>2.464</v>
      </c>
      <c r="P4036">
        <v>3.5000000000000003E-2</v>
      </c>
      <c r="Q4036">
        <v>3.5000000000000003E-2</v>
      </c>
      <c r="R4036">
        <v>0.41</v>
      </c>
      <c r="S4036">
        <v>0.03</v>
      </c>
      <c r="T4036">
        <v>0.03</v>
      </c>
      <c r="U4036">
        <v>89</v>
      </c>
      <c r="Y4036">
        <v>2020</v>
      </c>
      <c r="Z4036" s="1">
        <v>44232</v>
      </c>
      <c r="AA4036">
        <v>2.5</v>
      </c>
      <c r="AD4036">
        <v>2456235</v>
      </c>
      <c r="AE4036">
        <v>19</v>
      </c>
      <c r="AF4036">
        <v>19</v>
      </c>
      <c r="AU4036" s="4"/>
      <c r="AV4036" s="4">
        <f>O4036*149597871*COS(U4036*3.14159265359/180)/(CL4036*695700)</f>
        <v>10.27441070478444</v>
      </c>
      <c r="AW4036" s="4">
        <f t="shared" si="139"/>
        <v>999</v>
      </c>
      <c r="BC4036">
        <v>63.5</v>
      </c>
      <c r="BD4036">
        <v>3.5</v>
      </c>
      <c r="BE4036">
        <v>3.5</v>
      </c>
      <c r="BO4036" t="s">
        <v>120</v>
      </c>
      <c r="BP4036" t="s">
        <v>100</v>
      </c>
      <c r="BQ4036" t="s">
        <v>100</v>
      </c>
      <c r="BS4036" t="s">
        <v>12225</v>
      </c>
      <c r="BU4036" t="s">
        <v>4626</v>
      </c>
      <c r="BV4036">
        <v>291.14808799999997</v>
      </c>
      <c r="BW4036">
        <v>40.669407</v>
      </c>
      <c r="BX4036">
        <v>13.5</v>
      </c>
      <c r="BZ4036">
        <v>11.882</v>
      </c>
      <c r="CA4036">
        <v>11.516999999999999</v>
      </c>
      <c r="CB4036">
        <v>11.454000000000001</v>
      </c>
      <c r="CC4036">
        <v>339</v>
      </c>
      <c r="CD4036">
        <v>23</v>
      </c>
      <c r="CE4036">
        <v>25</v>
      </c>
      <c r="CF4036">
        <v>0.27</v>
      </c>
      <c r="CG4036">
        <v>0.06</v>
      </c>
      <c r="CH4036">
        <v>0.06</v>
      </c>
      <c r="CI4036">
        <v>0.99</v>
      </c>
      <c r="CJ4036">
        <v>0.02</v>
      </c>
      <c r="CK4036">
        <v>0.02</v>
      </c>
      <c r="CL4036">
        <v>0.9</v>
      </c>
      <c r="CM4036">
        <v>0.02</v>
      </c>
      <c r="CN4036">
        <v>0.02</v>
      </c>
      <c r="CO4036" t="s">
        <v>826</v>
      </c>
      <c r="CP4036">
        <v>2.4500000000000002</v>
      </c>
      <c r="CQ4036">
        <v>0.77</v>
      </c>
      <c r="CR4036">
        <v>1.2</v>
      </c>
      <c r="CS4036">
        <v>5466</v>
      </c>
      <c r="CT4036">
        <v>60</v>
      </c>
      <c r="CU4036">
        <v>60</v>
      </c>
      <c r="CX4036" t="s">
        <v>4627</v>
      </c>
    </row>
    <row r="4037" spans="1:102" x14ac:dyDescent="0.25">
      <c r="A4037" t="s">
        <v>12226</v>
      </c>
      <c r="B4037" t="s">
        <v>98</v>
      </c>
      <c r="I4037">
        <v>0.23699999999999999</v>
      </c>
      <c r="J4037">
        <v>3.9E-2</v>
      </c>
      <c r="K4037">
        <v>9.4E-2</v>
      </c>
      <c r="L4037">
        <v>7.7146897499999998</v>
      </c>
      <c r="M4037" s="2">
        <v>1.9179999999999999E-5</v>
      </c>
      <c r="N4037" s="2">
        <v>1.9179999999999999E-5</v>
      </c>
      <c r="Y4037">
        <v>2016</v>
      </c>
      <c r="Z4037" s="1">
        <v>44232</v>
      </c>
      <c r="AG4037">
        <v>2454966.5547799999</v>
      </c>
      <c r="AH4037">
        <v>2.2499999999999998E-3</v>
      </c>
      <c r="AI4037">
        <v>2.2499999999999998E-3</v>
      </c>
      <c r="AU4037" s="4"/>
      <c r="AV4037" s="4">
        <f>O4037*149597871*COS(U4037*3.14159265359/180)/(CL4037*695700)</f>
        <v>0</v>
      </c>
      <c r="AW4037" s="4">
        <f t="shared" si="139"/>
        <v>0</v>
      </c>
      <c r="BO4037" t="s">
        <v>156</v>
      </c>
      <c r="BP4037" t="s">
        <v>146</v>
      </c>
      <c r="BS4037" t="s">
        <v>12227</v>
      </c>
      <c r="BU4037" t="s">
        <v>12228</v>
      </c>
      <c r="BV4037">
        <v>281.97124500000001</v>
      </c>
      <c r="BW4037">
        <v>43.672770999999997</v>
      </c>
      <c r="BZ4037">
        <v>11.25</v>
      </c>
      <c r="CA4037">
        <v>11.065</v>
      </c>
      <c r="CB4037">
        <v>11.039</v>
      </c>
      <c r="CC4037">
        <v>673</v>
      </c>
      <c r="CF4037">
        <v>0.03</v>
      </c>
      <c r="CG4037">
        <v>0.17599999999999999</v>
      </c>
      <c r="CH4037">
        <v>0.123</v>
      </c>
      <c r="CI4037">
        <v>1.46</v>
      </c>
      <c r="CJ4037">
        <v>0.13</v>
      </c>
      <c r="CK4037">
        <v>0.23</v>
      </c>
      <c r="CL4037">
        <v>1.74</v>
      </c>
      <c r="CM4037">
        <v>0.28999999999999998</v>
      </c>
      <c r="CN4037">
        <v>0.69</v>
      </c>
      <c r="CP4037">
        <v>1.66</v>
      </c>
      <c r="CQ4037">
        <v>-0.31</v>
      </c>
      <c r="CR4037">
        <v>0.4</v>
      </c>
      <c r="CS4037">
        <v>6761</v>
      </c>
      <c r="CT4037">
        <v>97.72</v>
      </c>
      <c r="CU4037">
        <v>98.88</v>
      </c>
      <c r="CX4037" t="s">
        <v>12229</v>
      </c>
    </row>
    <row r="4038" spans="1:102" x14ac:dyDescent="0.25">
      <c r="A4038" t="s">
        <v>12230</v>
      </c>
      <c r="B4038" t="s">
        <v>98</v>
      </c>
      <c r="I4038">
        <v>0.159</v>
      </c>
      <c r="J4038">
        <v>2.9000000000000001E-2</v>
      </c>
      <c r="K4038">
        <v>3.7999999999999999E-2</v>
      </c>
      <c r="L4038">
        <v>4.4444801700000003</v>
      </c>
      <c r="M4038" s="2">
        <v>2.5299999999999998E-5</v>
      </c>
      <c r="N4038" s="2">
        <v>2.5299999999999998E-5</v>
      </c>
      <c r="Y4038">
        <v>2016</v>
      </c>
      <c r="Z4038" s="1">
        <v>44232</v>
      </c>
      <c r="AG4038">
        <v>2454966.46263</v>
      </c>
      <c r="AH4038">
        <v>4.3400000000000001E-3</v>
      </c>
      <c r="AI4038">
        <v>4.3400000000000001E-3</v>
      </c>
      <c r="AU4038" s="4"/>
      <c r="AV4038" s="4">
        <f>O4038*149597871*COS(U4038*3.14159265359/180)/(CL4038*695700)</f>
        <v>0</v>
      </c>
      <c r="AW4038" s="4">
        <f t="shared" si="139"/>
        <v>0</v>
      </c>
      <c r="BO4038" t="s">
        <v>156</v>
      </c>
      <c r="BP4038" t="s">
        <v>146</v>
      </c>
      <c r="BS4038" t="s">
        <v>12231</v>
      </c>
      <c r="BU4038" t="s">
        <v>12232</v>
      </c>
      <c r="BV4038">
        <v>288.99258800000001</v>
      </c>
      <c r="BW4038">
        <v>46.670752999999998</v>
      </c>
      <c r="BZ4038">
        <v>14.12</v>
      </c>
      <c r="CA4038">
        <v>13.84</v>
      </c>
      <c r="CB4038">
        <v>13.714</v>
      </c>
      <c r="CC4038">
        <v>1364</v>
      </c>
      <c r="CF4038">
        <v>0</v>
      </c>
      <c r="CG4038">
        <v>0.18099999999999999</v>
      </c>
      <c r="CH4038">
        <v>0.14899999999999999</v>
      </c>
      <c r="CI4038">
        <v>1.06</v>
      </c>
      <c r="CJ4038">
        <v>7.0000000000000007E-2</v>
      </c>
      <c r="CK4038">
        <v>0.08</v>
      </c>
      <c r="CL4038">
        <v>1.0900000000000001</v>
      </c>
      <c r="CM4038">
        <v>0.11</v>
      </c>
      <c r="CN4038">
        <v>0.26</v>
      </c>
      <c r="CP4038">
        <v>3.8</v>
      </c>
      <c r="CQ4038">
        <v>-2.0099999999999998</v>
      </c>
      <c r="CR4038">
        <v>2.11</v>
      </c>
      <c r="CS4038">
        <v>5961</v>
      </c>
      <c r="CT4038">
        <v>115.91</v>
      </c>
      <c r="CU4038">
        <v>102.59</v>
      </c>
      <c r="CX4038" t="s">
        <v>12233</v>
      </c>
    </row>
    <row r="4039" spans="1:102" x14ac:dyDescent="0.25">
      <c r="A4039" t="s">
        <v>12234</v>
      </c>
      <c r="B4039" t="s">
        <v>98</v>
      </c>
      <c r="I4039">
        <v>0.11</v>
      </c>
      <c r="J4039">
        <v>8.0000000000000002E-3</v>
      </c>
      <c r="K4039">
        <v>1.2999999999999999E-2</v>
      </c>
      <c r="L4039">
        <v>3.9895396700000001</v>
      </c>
      <c r="M4039" s="2">
        <v>9.7599999999999997E-6</v>
      </c>
      <c r="N4039" s="2">
        <v>9.7599999999999997E-6</v>
      </c>
      <c r="Y4039">
        <v>2016</v>
      </c>
      <c r="Z4039" s="1">
        <v>44232</v>
      </c>
      <c r="AG4039">
        <v>2454967.0998</v>
      </c>
      <c r="AH4039">
        <v>2.0100000000000001E-3</v>
      </c>
      <c r="AI4039">
        <v>2.0100000000000001E-3</v>
      </c>
      <c r="AU4039" s="4"/>
      <c r="AV4039" s="4">
        <f>O4039*149597871*COS(U4039*3.14159265359/180)/(CL4039*695700)</f>
        <v>0</v>
      </c>
      <c r="AW4039" s="4">
        <f t="shared" si="139"/>
        <v>0</v>
      </c>
      <c r="BO4039" t="s">
        <v>156</v>
      </c>
      <c r="BP4039" t="s">
        <v>146</v>
      </c>
      <c r="BS4039" t="s">
        <v>12235</v>
      </c>
      <c r="BU4039" t="s">
        <v>12236</v>
      </c>
      <c r="BV4039">
        <v>294.64988499999998</v>
      </c>
      <c r="BW4039">
        <v>43.335586999999997</v>
      </c>
      <c r="BZ4039">
        <v>12.760999999999999</v>
      </c>
      <c r="CA4039">
        <v>12.353999999999999</v>
      </c>
      <c r="CB4039">
        <v>12.268000000000001</v>
      </c>
      <c r="CC4039">
        <v>525</v>
      </c>
      <c r="CF4039">
        <v>-0.03</v>
      </c>
      <c r="CG4039">
        <v>0.16500000000000001</v>
      </c>
      <c r="CH4039">
        <v>0.14000000000000001</v>
      </c>
      <c r="CI4039">
        <v>0.9</v>
      </c>
      <c r="CJ4039">
        <v>0.05</v>
      </c>
      <c r="CK4039">
        <v>0.05</v>
      </c>
      <c r="CL4039">
        <v>0.87</v>
      </c>
      <c r="CM4039">
        <v>0.06</v>
      </c>
      <c r="CN4039">
        <v>0.1</v>
      </c>
      <c r="CP4039">
        <v>4.57</v>
      </c>
      <c r="CQ4039">
        <v>-2.88</v>
      </c>
      <c r="CR4039">
        <v>5.48</v>
      </c>
      <c r="CS4039">
        <v>5476</v>
      </c>
      <c r="CT4039">
        <v>156.54</v>
      </c>
      <c r="CU4039">
        <v>141.55000000000001</v>
      </c>
      <c r="CX4039" t="s">
        <v>12237</v>
      </c>
    </row>
    <row r="4040" spans="1:102" x14ac:dyDescent="0.25">
      <c r="A4040" t="s">
        <v>12238</v>
      </c>
      <c r="B4040" t="s">
        <v>98</v>
      </c>
      <c r="I4040">
        <v>0.159</v>
      </c>
      <c r="J4040">
        <v>1.2E-2</v>
      </c>
      <c r="K4040">
        <v>1.4999999999999999E-2</v>
      </c>
      <c r="L4040">
        <v>12.984955729999999</v>
      </c>
      <c r="M4040" s="2">
        <v>3.4360000000000003E-5</v>
      </c>
      <c r="N4040" s="2">
        <v>3.4360000000000003E-5</v>
      </c>
      <c r="Y4040">
        <v>2016</v>
      </c>
      <c r="Z4040" s="1">
        <v>44232</v>
      </c>
      <c r="AG4040">
        <v>2454972.7817600002</v>
      </c>
      <c r="AH4040">
        <v>2.0899999999999998E-3</v>
      </c>
      <c r="AI4040">
        <v>2.0899999999999998E-3</v>
      </c>
      <c r="AU4040" s="4"/>
      <c r="AV4040" s="4">
        <f>O4040*149597871*COS(U4040*3.14159265359/180)/(CL4040*695700)</f>
        <v>0</v>
      </c>
      <c r="AW4040" s="4">
        <f t="shared" si="139"/>
        <v>0</v>
      </c>
      <c r="BO4040" t="s">
        <v>156</v>
      </c>
      <c r="BP4040" t="s">
        <v>146</v>
      </c>
      <c r="BS4040" t="s">
        <v>12239</v>
      </c>
      <c r="BU4040" t="s">
        <v>12240</v>
      </c>
      <c r="BV4040">
        <v>286.433673</v>
      </c>
      <c r="BW4040">
        <v>50.300327000000003</v>
      </c>
      <c r="BZ4040">
        <v>12.05</v>
      </c>
      <c r="CA4040">
        <v>11.773</v>
      </c>
      <c r="CB4040">
        <v>11.752000000000001</v>
      </c>
      <c r="CC4040">
        <v>549</v>
      </c>
      <c r="CF4040">
        <v>-0.13</v>
      </c>
      <c r="CG4040">
        <v>0.11</v>
      </c>
      <c r="CH4040">
        <v>0.105</v>
      </c>
      <c r="CI4040">
        <v>1.06</v>
      </c>
      <c r="CJ4040">
        <v>0.05</v>
      </c>
      <c r="CK4040">
        <v>0.05</v>
      </c>
      <c r="CL4040">
        <v>1.0900000000000001</v>
      </c>
      <c r="CM4040">
        <v>0.08</v>
      </c>
      <c r="CN4040">
        <v>0.1</v>
      </c>
      <c r="CP4040">
        <v>3.02</v>
      </c>
      <c r="CQ4040">
        <v>-1.36</v>
      </c>
      <c r="CR4040">
        <v>1.57</v>
      </c>
      <c r="CS4040">
        <v>6116</v>
      </c>
      <c r="CT4040">
        <v>61.19</v>
      </c>
      <c r="CU4040">
        <v>64.67</v>
      </c>
      <c r="CX4040" t="s">
        <v>12241</v>
      </c>
    </row>
    <row r="4041" spans="1:102" x14ac:dyDescent="0.25">
      <c r="A4041" t="s">
        <v>12242</v>
      </c>
      <c r="B4041" t="s">
        <v>98</v>
      </c>
      <c r="I4041">
        <v>0.11</v>
      </c>
      <c r="J4041">
        <v>4.0000000000000001E-3</v>
      </c>
      <c r="K4041">
        <v>4.0000000000000001E-3</v>
      </c>
      <c r="L4041">
        <v>5.6991951399999996</v>
      </c>
      <c r="M4041" s="2">
        <v>1.359E-5</v>
      </c>
      <c r="N4041" s="2">
        <v>1.359E-5</v>
      </c>
      <c r="Y4041">
        <v>2016</v>
      </c>
      <c r="Z4041" s="1">
        <v>44232</v>
      </c>
      <c r="AG4041">
        <v>2454969.5875400002</v>
      </c>
      <c r="AH4041">
        <v>1.9499999999999999E-3</v>
      </c>
      <c r="AI4041">
        <v>1.9499999999999999E-3</v>
      </c>
      <c r="AU4041" s="4"/>
      <c r="AV4041" s="4">
        <f>O4041*149597871*COS(U4041*3.14159265359/180)/(CL4041*695700)</f>
        <v>0</v>
      </c>
      <c r="AW4041" s="4">
        <f t="shared" si="139"/>
        <v>0</v>
      </c>
      <c r="BO4041" t="s">
        <v>156</v>
      </c>
      <c r="BP4041" t="s">
        <v>146</v>
      </c>
      <c r="BS4041" t="s">
        <v>12243</v>
      </c>
      <c r="BU4041" t="s">
        <v>12244</v>
      </c>
      <c r="BV4041">
        <v>292.58444300000002</v>
      </c>
      <c r="BW4041">
        <v>49.923161</v>
      </c>
      <c r="BZ4041">
        <v>11.930999999999999</v>
      </c>
      <c r="CA4041">
        <v>11.595000000000001</v>
      </c>
      <c r="CB4041">
        <v>11.547000000000001</v>
      </c>
      <c r="CC4041">
        <v>420</v>
      </c>
      <c r="CF4041">
        <v>0.05</v>
      </c>
      <c r="CG4041">
        <v>8.7999999999999995E-2</v>
      </c>
      <c r="CH4041">
        <v>8.7999999999999995E-2</v>
      </c>
      <c r="CI4041">
        <v>1</v>
      </c>
      <c r="CJ4041">
        <v>0.03</v>
      </c>
      <c r="CK4041">
        <v>0.03</v>
      </c>
      <c r="CL4041">
        <v>0.94</v>
      </c>
      <c r="CM4041">
        <v>0.03</v>
      </c>
      <c r="CN4041">
        <v>0.03</v>
      </c>
      <c r="CP4041">
        <v>2.4500000000000002</v>
      </c>
      <c r="CQ4041">
        <v>-0.93400000000000005</v>
      </c>
      <c r="CR4041">
        <v>1.66</v>
      </c>
      <c r="CS4041">
        <v>5715</v>
      </c>
      <c r="CT4041">
        <v>52.56</v>
      </c>
      <c r="CU4041">
        <v>62.9</v>
      </c>
      <c r="CX4041" t="s">
        <v>12245</v>
      </c>
    </row>
    <row r="4042" spans="1:102" x14ac:dyDescent="0.25">
      <c r="A4042" t="s">
        <v>12246</v>
      </c>
      <c r="B4042" t="s">
        <v>98</v>
      </c>
      <c r="I4042">
        <v>0.223</v>
      </c>
      <c r="J4042">
        <v>3.5000000000000003E-2</v>
      </c>
      <c r="K4042">
        <v>3.5999999999999997E-2</v>
      </c>
      <c r="L4042">
        <v>18.114729489999998</v>
      </c>
      <c r="M4042" s="2">
        <v>5.308E-5</v>
      </c>
      <c r="N4042" s="2">
        <v>5.308E-5</v>
      </c>
      <c r="Y4042">
        <v>2016</v>
      </c>
      <c r="Z4042" s="1">
        <v>44232</v>
      </c>
      <c r="AG4042">
        <v>2454980.49223</v>
      </c>
      <c r="AH4042">
        <v>2.5500000000000002E-3</v>
      </c>
      <c r="AI4042">
        <v>2.5500000000000002E-3</v>
      </c>
      <c r="AU4042" s="4"/>
      <c r="AV4042" s="4">
        <f>O4042*149597871*COS(U4042*3.14159265359/180)/(CL4042*695700)</f>
        <v>0</v>
      </c>
      <c r="AW4042" s="4">
        <f t="shared" si="139"/>
        <v>0</v>
      </c>
      <c r="BO4042" t="s">
        <v>156</v>
      </c>
      <c r="BP4042" t="s">
        <v>146</v>
      </c>
      <c r="BS4042" t="s">
        <v>12247</v>
      </c>
      <c r="BU4042" t="s">
        <v>12248</v>
      </c>
      <c r="BV4042">
        <v>288.66155900000001</v>
      </c>
      <c r="BW4042">
        <v>49.737206</v>
      </c>
      <c r="BZ4042">
        <v>11.833</v>
      </c>
      <c r="CA4042">
        <v>11.632999999999999</v>
      </c>
      <c r="CB4042">
        <v>11.535</v>
      </c>
      <c r="CC4042">
        <v>632</v>
      </c>
      <c r="CF4042">
        <v>0.11</v>
      </c>
      <c r="CG4042">
        <v>0.08</v>
      </c>
      <c r="CH4042">
        <v>8.3000000000000004E-2</v>
      </c>
      <c r="CI4042">
        <v>1.21</v>
      </c>
      <c r="CJ4042">
        <v>0.05</v>
      </c>
      <c r="CK4042">
        <v>7.0000000000000007E-2</v>
      </c>
      <c r="CL4042">
        <v>1.35</v>
      </c>
      <c r="CM4042">
        <v>0.14000000000000001</v>
      </c>
      <c r="CN4042">
        <v>0.21</v>
      </c>
      <c r="CP4042">
        <v>3.16</v>
      </c>
      <c r="CQ4042">
        <v>-1.1000000000000001</v>
      </c>
      <c r="CR4042">
        <v>0.62</v>
      </c>
      <c r="CS4042">
        <v>6187</v>
      </c>
      <c r="CT4042">
        <v>58.44</v>
      </c>
      <c r="CU4042">
        <v>71.23</v>
      </c>
      <c r="CX4042" t="s">
        <v>12249</v>
      </c>
    </row>
    <row r="4043" spans="1:102" x14ac:dyDescent="0.25">
      <c r="A4043" t="s">
        <v>12250</v>
      </c>
      <c r="B4043" t="s">
        <v>98</v>
      </c>
      <c r="I4043">
        <v>0.13600000000000001</v>
      </c>
      <c r="J4043">
        <v>1.7000000000000001E-2</v>
      </c>
      <c r="K4043">
        <v>3.6999999999999998E-2</v>
      </c>
      <c r="L4043">
        <v>6.2414636699999999</v>
      </c>
      <c r="M4043" s="2">
        <v>2.154E-5</v>
      </c>
      <c r="N4043" s="2">
        <v>2.154E-5</v>
      </c>
      <c r="Y4043">
        <v>2016</v>
      </c>
      <c r="Z4043" s="1">
        <v>44232</v>
      </c>
      <c r="AG4043">
        <v>2454967.8870399999</v>
      </c>
      <c r="AH4043">
        <v>2.8600000000000001E-3</v>
      </c>
      <c r="AI4043">
        <v>2.8600000000000001E-3</v>
      </c>
      <c r="AU4043" s="4"/>
      <c r="AV4043" s="4">
        <f>O4043*149597871*COS(U4043*3.14159265359/180)/(CL4043*695700)</f>
        <v>0</v>
      </c>
      <c r="AW4043" s="4">
        <f t="shared" si="139"/>
        <v>0</v>
      </c>
      <c r="BO4043" t="s">
        <v>156</v>
      </c>
      <c r="BP4043" t="s">
        <v>146</v>
      </c>
      <c r="BS4043" t="s">
        <v>12251</v>
      </c>
      <c r="BU4043" t="s">
        <v>12252</v>
      </c>
      <c r="BV4043">
        <v>286.27174500000001</v>
      </c>
      <c r="BW4043">
        <v>43.595233999999998</v>
      </c>
      <c r="BZ4043">
        <v>12.903</v>
      </c>
      <c r="CA4043">
        <v>12.601000000000001</v>
      </c>
      <c r="CB4043">
        <v>12.565</v>
      </c>
      <c r="CC4043">
        <v>857</v>
      </c>
      <c r="CF4043">
        <v>-0.01</v>
      </c>
      <c r="CG4043">
        <v>0.191</v>
      </c>
      <c r="CH4043">
        <v>0.127</v>
      </c>
      <c r="CI4043">
        <v>1.1000000000000001</v>
      </c>
      <c r="CJ4043">
        <v>0.08</v>
      </c>
      <c r="CK4043">
        <v>0.1</v>
      </c>
      <c r="CL4043">
        <v>1.1599999999999999</v>
      </c>
      <c r="CM4043">
        <v>0.14000000000000001</v>
      </c>
      <c r="CN4043">
        <v>0.32</v>
      </c>
      <c r="CP4043">
        <v>3.39</v>
      </c>
      <c r="CQ4043">
        <v>-1.6</v>
      </c>
      <c r="CR4043">
        <v>1.57</v>
      </c>
      <c r="CS4043">
        <v>6098</v>
      </c>
      <c r="CT4043">
        <v>117.8</v>
      </c>
      <c r="CU4043">
        <v>97.1</v>
      </c>
      <c r="CX4043" t="s">
        <v>12253</v>
      </c>
    </row>
    <row r="4044" spans="1:102" x14ac:dyDescent="0.25">
      <c r="A4044" t="s">
        <v>12254</v>
      </c>
      <c r="B4044" t="s">
        <v>98</v>
      </c>
      <c r="I4044">
        <v>0.16400000000000001</v>
      </c>
      <c r="J4044">
        <v>1.4999999999999999E-2</v>
      </c>
      <c r="K4044">
        <v>2.4E-2</v>
      </c>
      <c r="L4044">
        <v>20.42228798</v>
      </c>
      <c r="M4044" s="2">
        <v>9.2250000000000006E-5</v>
      </c>
      <c r="N4044" s="2">
        <v>9.2250000000000006E-5</v>
      </c>
      <c r="Y4044">
        <v>2016</v>
      </c>
      <c r="Z4044" s="1">
        <v>44232</v>
      </c>
      <c r="AG4044">
        <v>2454979.9832799998</v>
      </c>
      <c r="AH4044">
        <v>3.7299999999999998E-3</v>
      </c>
      <c r="AI4044">
        <v>3.7299999999999998E-3</v>
      </c>
      <c r="AU4044" s="4"/>
      <c r="AV4044" s="4">
        <f>O4044*149597871*COS(U4044*3.14159265359/180)/(CL4044*695700)</f>
        <v>0</v>
      </c>
      <c r="AW4044" s="4">
        <f t="shared" si="139"/>
        <v>0</v>
      </c>
      <c r="BO4044" t="s">
        <v>156</v>
      </c>
      <c r="BP4044" t="s">
        <v>146</v>
      </c>
      <c r="BS4044" t="s">
        <v>12255</v>
      </c>
      <c r="BU4044" t="s">
        <v>12256</v>
      </c>
      <c r="BV4044">
        <v>290.09080699999998</v>
      </c>
      <c r="BW4044">
        <v>39.816989</v>
      </c>
      <c r="BZ4044">
        <v>12.539</v>
      </c>
      <c r="CA4044">
        <v>12.27</v>
      </c>
      <c r="CB4044">
        <v>12.241</v>
      </c>
      <c r="CC4044">
        <v>831</v>
      </c>
      <c r="CF4044">
        <v>0.08</v>
      </c>
      <c r="CG4044">
        <v>7.6999999999999999E-2</v>
      </c>
      <c r="CH4044">
        <v>7.9000000000000001E-2</v>
      </c>
      <c r="CI4044">
        <v>1.19</v>
      </c>
      <c r="CJ4044">
        <v>0.04</v>
      </c>
      <c r="CK4044">
        <v>0.05</v>
      </c>
      <c r="CL4044">
        <v>1.29</v>
      </c>
      <c r="CM4044">
        <v>0.12</v>
      </c>
      <c r="CN4044">
        <v>0.19</v>
      </c>
      <c r="CP4044">
        <v>3.09</v>
      </c>
      <c r="CQ4044">
        <v>-1.21</v>
      </c>
      <c r="CR4044">
        <v>0.65</v>
      </c>
      <c r="CS4044">
        <v>6194</v>
      </c>
      <c r="CT4044">
        <v>49.68</v>
      </c>
      <c r="CU4044">
        <v>62.11</v>
      </c>
      <c r="CX4044" t="s">
        <v>12257</v>
      </c>
    </row>
    <row r="4045" spans="1:102" x14ac:dyDescent="0.25">
      <c r="A4045" t="s">
        <v>12258</v>
      </c>
      <c r="B4045" t="s">
        <v>98</v>
      </c>
      <c r="I4045">
        <v>0.10100000000000001</v>
      </c>
      <c r="J4045">
        <v>0.01</v>
      </c>
      <c r="K4045">
        <v>1.4999999999999999E-2</v>
      </c>
      <c r="L4045">
        <v>7.6384602299999997</v>
      </c>
      <c r="M4045" s="2">
        <v>4.9570000000000001E-5</v>
      </c>
      <c r="N4045" s="2">
        <v>4.9570000000000001E-5</v>
      </c>
      <c r="Y4045">
        <v>2016</v>
      </c>
      <c r="Z4045" s="1">
        <v>44232</v>
      </c>
      <c r="AG4045">
        <v>2454971.2446699999</v>
      </c>
      <c r="AH4045">
        <v>5.3499999999999997E-3</v>
      </c>
      <c r="AI4045">
        <v>5.3499999999999997E-3</v>
      </c>
      <c r="AU4045" s="4"/>
      <c r="AV4045" s="4">
        <f>O4045*149597871*COS(U4045*3.14159265359/180)/(CL4045*695700)</f>
        <v>0</v>
      </c>
      <c r="AW4045" s="4">
        <f t="shared" si="139"/>
        <v>0</v>
      </c>
      <c r="BO4045" t="s">
        <v>156</v>
      </c>
      <c r="BP4045" t="s">
        <v>146</v>
      </c>
      <c r="BS4045" t="s">
        <v>12259</v>
      </c>
      <c r="BU4045" t="s">
        <v>12256</v>
      </c>
      <c r="BV4045">
        <v>290.09080699999998</v>
      </c>
      <c r="BW4045">
        <v>39.816989</v>
      </c>
      <c r="BZ4045">
        <v>12.539</v>
      </c>
      <c r="CA4045">
        <v>12.27</v>
      </c>
      <c r="CB4045">
        <v>12.241</v>
      </c>
      <c r="CC4045">
        <v>831</v>
      </c>
      <c r="CF4045">
        <v>0.08</v>
      </c>
      <c r="CG4045">
        <v>7.6999999999999999E-2</v>
      </c>
      <c r="CH4045">
        <v>7.9000000000000001E-2</v>
      </c>
      <c r="CI4045">
        <v>1.19</v>
      </c>
      <c r="CJ4045">
        <v>0.04</v>
      </c>
      <c r="CK4045">
        <v>0.05</v>
      </c>
      <c r="CL4045">
        <v>1.29</v>
      </c>
      <c r="CM4045">
        <v>0.12</v>
      </c>
      <c r="CN4045">
        <v>0.19</v>
      </c>
      <c r="CP4045">
        <v>3.09</v>
      </c>
      <c r="CQ4045">
        <v>-1.21</v>
      </c>
      <c r="CR4045">
        <v>0.65</v>
      </c>
      <c r="CS4045">
        <v>6194</v>
      </c>
      <c r="CT4045">
        <v>49.68</v>
      </c>
      <c r="CU4045">
        <v>62.11</v>
      </c>
      <c r="CX4045" t="s">
        <v>12257</v>
      </c>
    </row>
    <row r="4046" spans="1:102" x14ac:dyDescent="0.25">
      <c r="A4046" t="s">
        <v>12260</v>
      </c>
      <c r="B4046" t="s">
        <v>98</v>
      </c>
      <c r="I4046">
        <v>0.157</v>
      </c>
      <c r="J4046">
        <v>5.0000000000000001E-3</v>
      </c>
      <c r="K4046">
        <v>7.0000000000000001E-3</v>
      </c>
      <c r="L4046">
        <v>70.697906099999997</v>
      </c>
      <c r="M4046">
        <v>3.0860000000000002E-4</v>
      </c>
      <c r="N4046">
        <v>3.0860000000000002E-4</v>
      </c>
      <c r="Y4046">
        <v>2016</v>
      </c>
      <c r="Z4046" s="1">
        <v>44232</v>
      </c>
      <c r="AG4046">
        <v>2455021.5702900002</v>
      </c>
      <c r="AH4046">
        <v>3.6099999999999999E-3</v>
      </c>
      <c r="AI4046">
        <v>3.6099999999999999E-3</v>
      </c>
      <c r="AU4046" s="4"/>
      <c r="AV4046" s="4">
        <f>O4046*149597871*COS(U4046*3.14159265359/180)/(CL4046*695700)</f>
        <v>0</v>
      </c>
      <c r="AW4046" s="4">
        <f t="shared" si="139"/>
        <v>0</v>
      </c>
      <c r="BO4046" t="s">
        <v>156</v>
      </c>
      <c r="BP4046" t="s">
        <v>146</v>
      </c>
      <c r="BS4046" t="s">
        <v>12261</v>
      </c>
      <c r="BU4046" t="s">
        <v>12262</v>
      </c>
      <c r="BV4046">
        <v>295.52120600000001</v>
      </c>
      <c r="BW4046">
        <v>49.738632000000003</v>
      </c>
      <c r="BZ4046">
        <v>11.914999999999999</v>
      </c>
      <c r="CA4046">
        <v>11.657</v>
      </c>
      <c r="CB4046">
        <v>11.593999999999999</v>
      </c>
      <c r="CC4046">
        <v>413</v>
      </c>
      <c r="CF4046">
        <v>-0.21</v>
      </c>
      <c r="CG4046">
        <v>9.8000000000000004E-2</v>
      </c>
      <c r="CH4046">
        <v>9.6000000000000002E-2</v>
      </c>
      <c r="CI4046">
        <v>0.97</v>
      </c>
      <c r="CJ4046">
        <v>0.03</v>
      </c>
      <c r="CK4046">
        <v>0.03</v>
      </c>
      <c r="CL4046">
        <v>0.9</v>
      </c>
      <c r="CM4046">
        <v>0.03</v>
      </c>
      <c r="CN4046">
        <v>0.03</v>
      </c>
      <c r="CP4046">
        <v>1.48</v>
      </c>
      <c r="CQ4046">
        <v>-0.3</v>
      </c>
      <c r="CR4046">
        <v>0.64400000000000002</v>
      </c>
      <c r="CS4046">
        <v>5875</v>
      </c>
      <c r="CT4046">
        <v>56.7</v>
      </c>
      <c r="CU4046">
        <v>66.36</v>
      </c>
      <c r="CX4046" t="s">
        <v>12263</v>
      </c>
    </row>
    <row r="4047" spans="1:102" x14ac:dyDescent="0.25">
      <c r="A4047" t="s">
        <v>12264</v>
      </c>
      <c r="B4047" t="s">
        <v>98</v>
      </c>
      <c r="I4047">
        <v>9.7000000000000003E-2</v>
      </c>
      <c r="J4047">
        <v>1.2E-2</v>
      </c>
      <c r="K4047">
        <v>1.7000000000000001E-2</v>
      </c>
      <c r="L4047">
        <v>3.7444389999999999</v>
      </c>
      <c r="M4047" s="2">
        <v>1.366E-5</v>
      </c>
      <c r="N4047" s="2">
        <v>1.366E-5</v>
      </c>
      <c r="Y4047">
        <v>2016</v>
      </c>
      <c r="Z4047" s="1">
        <v>44232</v>
      </c>
      <c r="AG4047">
        <v>2454966.5606300002</v>
      </c>
      <c r="AH4047">
        <v>2.9399999999999999E-3</v>
      </c>
      <c r="AI4047">
        <v>2.9399999999999999E-3</v>
      </c>
      <c r="AU4047" s="4"/>
      <c r="AV4047" s="4">
        <f>O4047*149597871*COS(U4047*3.14159265359/180)/(CL4047*695700)</f>
        <v>0</v>
      </c>
      <c r="AW4047" s="4">
        <f t="shared" si="139"/>
        <v>0</v>
      </c>
      <c r="BO4047" t="s">
        <v>156</v>
      </c>
      <c r="BP4047" t="s">
        <v>146</v>
      </c>
      <c r="BS4047" t="s">
        <v>12265</v>
      </c>
      <c r="BU4047" t="s">
        <v>12266</v>
      </c>
      <c r="BV4047">
        <v>291.46731899999997</v>
      </c>
      <c r="BW4047">
        <v>50.759489000000002</v>
      </c>
      <c r="BZ4047">
        <v>11.64</v>
      </c>
      <c r="CA4047">
        <v>11.384</v>
      </c>
      <c r="CB4047">
        <v>11.327</v>
      </c>
      <c r="CC4047">
        <v>513</v>
      </c>
      <c r="CF4047">
        <v>0.19</v>
      </c>
      <c r="CG4047">
        <v>8.4000000000000005E-2</v>
      </c>
      <c r="CH4047">
        <v>0.08</v>
      </c>
      <c r="CI4047">
        <v>1.1399999999999999</v>
      </c>
      <c r="CJ4047">
        <v>0.05</v>
      </c>
      <c r="CK4047">
        <v>7.0000000000000007E-2</v>
      </c>
      <c r="CL4047">
        <v>1.25</v>
      </c>
      <c r="CM4047">
        <v>0.14000000000000001</v>
      </c>
      <c r="CN4047">
        <v>0.22</v>
      </c>
      <c r="CP4047">
        <v>3.98</v>
      </c>
      <c r="CQ4047">
        <v>-1.7</v>
      </c>
      <c r="CR4047">
        <v>1.1399999999999999</v>
      </c>
      <c r="CS4047">
        <v>5961</v>
      </c>
      <c r="CT4047">
        <v>59.95</v>
      </c>
      <c r="CU4047">
        <v>75.23</v>
      </c>
      <c r="CX4047" t="s">
        <v>12267</v>
      </c>
    </row>
    <row r="4048" spans="1:102" x14ac:dyDescent="0.25">
      <c r="A4048" t="s">
        <v>12268</v>
      </c>
      <c r="B4048" t="s">
        <v>98</v>
      </c>
      <c r="C4048">
        <v>3.3000000000000002E-2</v>
      </c>
      <c r="D4048">
        <v>1.4E-2</v>
      </c>
      <c r="E4048">
        <v>1.4E-2</v>
      </c>
      <c r="I4048">
        <v>0.153</v>
      </c>
      <c r="J4048">
        <v>1.4E-2</v>
      </c>
      <c r="K4048">
        <v>1.4E-2</v>
      </c>
      <c r="L4048">
        <v>3.7432080000000001</v>
      </c>
      <c r="M4048" s="2">
        <v>1.5E-5</v>
      </c>
      <c r="N4048" s="2">
        <v>1.5E-5</v>
      </c>
      <c r="O4048">
        <v>5.1189999999999999E-2</v>
      </c>
      <c r="P4048">
        <v>6.7000000000000002E-4</v>
      </c>
      <c r="Q4048">
        <v>6.7000000000000002E-4</v>
      </c>
      <c r="R4048">
        <v>0.25</v>
      </c>
      <c r="S4048">
        <v>0.17</v>
      </c>
      <c r="T4048">
        <v>0.17</v>
      </c>
      <c r="U4048">
        <v>89.3</v>
      </c>
      <c r="V4048">
        <v>0.56999999999999995</v>
      </c>
      <c r="W4048">
        <v>0.56999999999999995</v>
      </c>
      <c r="Y4048">
        <v>2013</v>
      </c>
      <c r="Z4048" s="1">
        <v>44263</v>
      </c>
      <c r="AG4048">
        <v>2454964.6175000002</v>
      </c>
      <c r="AH4048">
        <v>2.0999999999999999E-3</v>
      </c>
      <c r="AI4048">
        <v>2.0999999999999999E-3</v>
      </c>
      <c r="AJ4048">
        <v>2454965.7404700001</v>
      </c>
      <c r="AK4048">
        <v>1.9000000000000001E-4</v>
      </c>
      <c r="AL4048">
        <v>1.9000000000000001E-4</v>
      </c>
      <c r="AS4048" s="3">
        <v>8.7999999999999995E-2</v>
      </c>
      <c r="AU4048" s="4">
        <f t="shared" si="138"/>
        <v>8.7999999999999995E-2</v>
      </c>
      <c r="AV4048" s="4">
        <f>O4048*149597871*COS(U4048*3.14159265359/180)/(CL4048*695700)</f>
        <v>8.8472755717382418E-2</v>
      </c>
      <c r="AW4048" s="4">
        <f t="shared" si="139"/>
        <v>8.8472755717382418E-2</v>
      </c>
      <c r="AX4048">
        <v>7.1999999999999995E-2</v>
      </c>
      <c r="AY4048">
        <v>7.1999999999999995E-2</v>
      </c>
      <c r="BC4048">
        <v>3.3</v>
      </c>
      <c r="BD4048">
        <v>1.4</v>
      </c>
      <c r="BE4048">
        <v>1.4</v>
      </c>
      <c r="BF4048">
        <v>1486</v>
      </c>
      <c r="BO4048" t="s">
        <v>99</v>
      </c>
      <c r="BP4048" t="s">
        <v>146</v>
      </c>
      <c r="BS4048" t="s">
        <v>12269</v>
      </c>
      <c r="BU4048" t="s">
        <v>12270</v>
      </c>
      <c r="BV4048">
        <v>297.333057</v>
      </c>
      <c r="BW4048">
        <v>41.891117000000001</v>
      </c>
      <c r="BX4048">
        <v>12.4</v>
      </c>
      <c r="BZ4048">
        <v>11.218</v>
      </c>
      <c r="CA4048">
        <v>10.957000000000001</v>
      </c>
      <c r="CC4048">
        <v>483.65</v>
      </c>
      <c r="CD4048">
        <v>5.05</v>
      </c>
      <c r="CE4048">
        <v>5.05</v>
      </c>
      <c r="CF4048">
        <v>2.3E-2</v>
      </c>
      <c r="CG4048">
        <v>2E-3</v>
      </c>
      <c r="CH4048">
        <v>2E-3</v>
      </c>
      <c r="CI4048">
        <v>1.28</v>
      </c>
      <c r="CJ4048">
        <v>0.05</v>
      </c>
      <c r="CK4048">
        <v>0.05</v>
      </c>
      <c r="CL4048">
        <v>1.52</v>
      </c>
      <c r="CM4048">
        <v>0.14000000000000001</v>
      </c>
      <c r="CN4048">
        <v>0.14000000000000001</v>
      </c>
      <c r="CP4048">
        <v>3.16</v>
      </c>
      <c r="CQ4048">
        <v>-0.39</v>
      </c>
      <c r="CR4048">
        <v>0.39</v>
      </c>
      <c r="CS4048">
        <v>6182</v>
      </c>
      <c r="CT4048">
        <v>58</v>
      </c>
      <c r="CU4048">
        <v>58</v>
      </c>
      <c r="CX4048" t="s">
        <v>12271</v>
      </c>
    </row>
    <row r="4049" spans="1:102" x14ac:dyDescent="0.25">
      <c r="A4049" t="s">
        <v>12272</v>
      </c>
      <c r="B4049" t="s">
        <v>98</v>
      </c>
      <c r="C4049">
        <v>4.9000000000000002E-2</v>
      </c>
      <c r="D4049">
        <v>4.9000000000000002E-2</v>
      </c>
      <c r="E4049">
        <v>1.7999999999999999E-2</v>
      </c>
      <c r="I4049">
        <v>0.38500000000000001</v>
      </c>
      <c r="J4049">
        <v>3.6999999999999998E-2</v>
      </c>
      <c r="K4049">
        <v>3.6999999999999998E-2</v>
      </c>
      <c r="L4049">
        <v>10.423648</v>
      </c>
      <c r="M4049" s="2">
        <v>1.5999999999999999E-5</v>
      </c>
      <c r="N4049" s="2">
        <v>1.5999999999999999E-5</v>
      </c>
      <c r="O4049">
        <v>0.1013</v>
      </c>
      <c r="P4049">
        <v>1.2999999999999999E-3</v>
      </c>
      <c r="Q4049">
        <v>1.2999999999999999E-3</v>
      </c>
      <c r="R4049">
        <v>0.43</v>
      </c>
      <c r="S4049">
        <v>0.23</v>
      </c>
      <c r="T4049">
        <v>0.23</v>
      </c>
      <c r="U4049">
        <v>88.36</v>
      </c>
      <c r="V4049">
        <v>0.75</v>
      </c>
      <c r="W4049">
        <v>0.75</v>
      </c>
      <c r="Y4049">
        <v>2013</v>
      </c>
      <c r="Z4049" s="1">
        <v>44263</v>
      </c>
      <c r="AG4049">
        <v>2454971.0087000001</v>
      </c>
      <c r="AH4049">
        <v>1.0300000000000001E-3</v>
      </c>
      <c r="AI4049">
        <v>1.0300000000000001E-3</v>
      </c>
      <c r="AJ4049">
        <v>2454971.0071800002</v>
      </c>
      <c r="AK4049">
        <v>9.3000000000000005E-4</v>
      </c>
      <c r="AL4049">
        <v>9.3000000000000005E-4</v>
      </c>
      <c r="AS4049" s="3">
        <v>0.41</v>
      </c>
      <c r="AU4049" s="4">
        <f t="shared" si="138"/>
        <v>0.41</v>
      </c>
      <c r="AV4049" s="4">
        <f>O4049*149597871*COS(U4049*3.14159265359/180)/(CL4049*695700)</f>
        <v>0.41013910384674912</v>
      </c>
      <c r="AW4049" s="4">
        <f t="shared" si="139"/>
        <v>0.41013910384674912</v>
      </c>
      <c r="AX4049">
        <v>1.7999999999999999E-2</v>
      </c>
      <c r="AY4049">
        <v>1.7999999999999999E-2</v>
      </c>
      <c r="BC4049">
        <v>3.5</v>
      </c>
      <c r="BD4049">
        <v>3.5</v>
      </c>
      <c r="BE4049">
        <v>1.3</v>
      </c>
      <c r="BF4049">
        <v>1012</v>
      </c>
      <c r="BO4049" t="s">
        <v>99</v>
      </c>
      <c r="BP4049" t="s">
        <v>146</v>
      </c>
      <c r="BS4049" t="s">
        <v>12273</v>
      </c>
      <c r="BU4049" t="s">
        <v>12270</v>
      </c>
      <c r="BV4049">
        <v>297.333057</v>
      </c>
      <c r="BW4049">
        <v>41.891117000000001</v>
      </c>
      <c r="BX4049">
        <v>12.4</v>
      </c>
      <c r="BZ4049">
        <v>11.218</v>
      </c>
      <c r="CA4049">
        <v>10.957000000000001</v>
      </c>
      <c r="CC4049">
        <v>483.65</v>
      </c>
      <c r="CD4049">
        <v>5.05</v>
      </c>
      <c r="CE4049">
        <v>5.05</v>
      </c>
      <c r="CF4049">
        <v>2.3E-2</v>
      </c>
      <c r="CG4049">
        <v>2E-3</v>
      </c>
      <c r="CH4049">
        <v>2E-3</v>
      </c>
      <c r="CI4049">
        <v>1.28</v>
      </c>
      <c r="CJ4049">
        <v>0.05</v>
      </c>
      <c r="CK4049">
        <v>0.05</v>
      </c>
      <c r="CL4049">
        <v>1.52</v>
      </c>
      <c r="CM4049">
        <v>0.14000000000000001</v>
      </c>
      <c r="CN4049">
        <v>0.14000000000000001</v>
      </c>
      <c r="CP4049">
        <v>3.16</v>
      </c>
      <c r="CQ4049">
        <v>-0.39</v>
      </c>
      <c r="CR4049">
        <v>0.39</v>
      </c>
      <c r="CS4049">
        <v>6182</v>
      </c>
      <c r="CT4049">
        <v>58</v>
      </c>
      <c r="CU4049">
        <v>58</v>
      </c>
      <c r="CX4049" t="s">
        <v>12271</v>
      </c>
    </row>
    <row r="4050" spans="1:102" x14ac:dyDescent="0.25">
      <c r="A4050" t="s">
        <v>12274</v>
      </c>
      <c r="B4050" t="s">
        <v>98</v>
      </c>
      <c r="C4050">
        <v>0.33400000000000002</v>
      </c>
      <c r="D4050">
        <v>3.5000000000000003E-2</v>
      </c>
      <c r="E4050">
        <v>3.5000000000000003E-2</v>
      </c>
      <c r="I4050">
        <v>1.0049999999999999</v>
      </c>
      <c r="J4050">
        <v>9.5000000000000001E-2</v>
      </c>
      <c r="K4050">
        <v>9.5000000000000001E-2</v>
      </c>
      <c r="L4050">
        <v>22.342988999999999</v>
      </c>
      <c r="M4050" s="2">
        <v>6.7000000000000002E-6</v>
      </c>
      <c r="N4050" s="2">
        <v>6.7000000000000002E-6</v>
      </c>
      <c r="O4050">
        <v>0.16839999999999999</v>
      </c>
      <c r="P4050">
        <v>2.2000000000000001E-3</v>
      </c>
      <c r="Q4050">
        <v>2.2000000000000001E-3</v>
      </c>
      <c r="R4050">
        <v>2.1999999999999999E-2</v>
      </c>
      <c r="S4050">
        <v>3.7999999999999999E-2</v>
      </c>
      <c r="T4050">
        <v>3.7999999999999999E-2</v>
      </c>
      <c r="U4050">
        <v>89.870999999999995</v>
      </c>
      <c r="V4050">
        <v>0.123</v>
      </c>
      <c r="W4050">
        <v>0.123</v>
      </c>
      <c r="Y4050">
        <v>2013</v>
      </c>
      <c r="Z4050" s="1">
        <v>44263</v>
      </c>
      <c r="AG4050">
        <v>2454965.74052</v>
      </c>
      <c r="AH4050">
        <v>1.4999999999999999E-4</v>
      </c>
      <c r="AI4050">
        <v>1.4999999999999999E-4</v>
      </c>
      <c r="AJ4050">
        <v>2454965.7404700001</v>
      </c>
      <c r="AK4050">
        <v>1.9000000000000001E-4</v>
      </c>
      <c r="AL4050">
        <v>1.9000000000000001E-4</v>
      </c>
      <c r="AS4050" s="3">
        <v>5.5E-2</v>
      </c>
      <c r="AU4050" s="4">
        <f t="shared" si="138"/>
        <v>5.5E-2</v>
      </c>
      <c r="AV4050" s="4">
        <f>O4050*149597871*COS(U4050*3.14159265359/180)/(CL4050*695700)</f>
        <v>5.363751138600463E-2</v>
      </c>
      <c r="AW4050" s="4">
        <f t="shared" si="139"/>
        <v>5.363751138600463E-2</v>
      </c>
      <c r="AX4050">
        <v>5.0999999999999997E-2</v>
      </c>
      <c r="AY4050">
        <v>5.0999999999999997E-2</v>
      </c>
      <c r="BC4050">
        <v>18.3</v>
      </c>
      <c r="BD4050">
        <v>1.5</v>
      </c>
      <c r="BE4050">
        <v>1.5</v>
      </c>
      <c r="BF4050">
        <v>806</v>
      </c>
      <c r="BO4050" t="s">
        <v>99</v>
      </c>
      <c r="BP4050" t="s">
        <v>146</v>
      </c>
      <c r="BS4050" t="s">
        <v>12275</v>
      </c>
      <c r="BU4050" t="s">
        <v>12270</v>
      </c>
      <c r="BV4050">
        <v>297.333057</v>
      </c>
      <c r="BW4050">
        <v>41.891117000000001</v>
      </c>
      <c r="BX4050">
        <v>12.4</v>
      </c>
      <c r="BZ4050">
        <v>11.218</v>
      </c>
      <c r="CA4050">
        <v>10.957000000000001</v>
      </c>
      <c r="CC4050">
        <v>483.65</v>
      </c>
      <c r="CD4050">
        <v>5.05</v>
      </c>
      <c r="CE4050">
        <v>5.05</v>
      </c>
      <c r="CF4050">
        <v>2.3E-2</v>
      </c>
      <c r="CG4050">
        <v>2E-3</v>
      </c>
      <c r="CH4050">
        <v>2E-3</v>
      </c>
      <c r="CI4050">
        <v>1.28</v>
      </c>
      <c r="CJ4050">
        <v>0.05</v>
      </c>
      <c r="CK4050">
        <v>0.05</v>
      </c>
      <c r="CL4050">
        <v>1.52</v>
      </c>
      <c r="CM4050">
        <v>0.14000000000000001</v>
      </c>
      <c r="CN4050">
        <v>0.14000000000000001</v>
      </c>
      <c r="CP4050">
        <v>3.16</v>
      </c>
      <c r="CQ4050">
        <v>-0.39</v>
      </c>
      <c r="CR4050">
        <v>0.39</v>
      </c>
      <c r="CS4050">
        <v>6182</v>
      </c>
      <c r="CT4050">
        <v>58</v>
      </c>
      <c r="CU4050">
        <v>58</v>
      </c>
      <c r="CX4050" t="s">
        <v>12271</v>
      </c>
    </row>
    <row r="4051" spans="1:102" x14ac:dyDescent="0.25">
      <c r="A4051" t="s">
        <v>12276</v>
      </c>
      <c r="B4051" t="s">
        <v>98</v>
      </c>
      <c r="C4051">
        <v>0.11</v>
      </c>
      <c r="D4051">
        <v>8.7999999999999995E-2</v>
      </c>
      <c r="E4051">
        <v>5.7000000000000002E-2</v>
      </c>
      <c r="I4051">
        <v>0.58499999999999996</v>
      </c>
      <c r="J4051">
        <v>5.5E-2</v>
      </c>
      <c r="K4051">
        <v>5.5E-2</v>
      </c>
      <c r="L4051">
        <v>54.320309999999999</v>
      </c>
      <c r="M4051">
        <v>1.2E-4</v>
      </c>
      <c r="N4051">
        <v>1.2E-4</v>
      </c>
      <c r="O4051">
        <v>0.30459999999999998</v>
      </c>
      <c r="P4051">
        <v>4.0000000000000001E-3</v>
      </c>
      <c r="Q4051">
        <v>4.0000000000000001E-3</v>
      </c>
      <c r="R4051">
        <v>1.9E-2</v>
      </c>
      <c r="S4051">
        <v>0.23</v>
      </c>
      <c r="T4051">
        <v>0.23</v>
      </c>
      <c r="U4051">
        <v>89.76</v>
      </c>
      <c r="V4051">
        <v>0.15</v>
      </c>
      <c r="W4051">
        <v>0.15</v>
      </c>
      <c r="Y4051">
        <v>2013</v>
      </c>
      <c r="Z4051" s="1">
        <v>44263</v>
      </c>
      <c r="AG4051">
        <v>2454994.2379000001</v>
      </c>
      <c r="AH4051">
        <v>1.1999999999999999E-3</v>
      </c>
      <c r="AI4051">
        <v>1.1999999999999999E-3</v>
      </c>
      <c r="AJ4051">
        <v>2454994.2399800001</v>
      </c>
      <c r="AK4051">
        <v>7.9000000000000001E-4</v>
      </c>
      <c r="AL4051">
        <v>7.9000000000000001E-4</v>
      </c>
      <c r="AS4051" s="3">
        <v>0.18</v>
      </c>
      <c r="AU4051" s="4">
        <f t="shared" si="138"/>
        <v>0.18</v>
      </c>
      <c r="AV4051" s="4">
        <f>O4051*149597871*COS(U4051*3.14159265359/180)/(CL4051*695700)</f>
        <v>0.18049993917215607</v>
      </c>
      <c r="AW4051" s="4">
        <f t="shared" si="139"/>
        <v>0.18049993917215607</v>
      </c>
      <c r="AX4051">
        <v>0.11</v>
      </c>
      <c r="AY4051">
        <v>0.11</v>
      </c>
      <c r="BC4051">
        <v>4.5</v>
      </c>
      <c r="BD4051">
        <v>3.5</v>
      </c>
      <c r="BE4051">
        <v>2.2999999999999998</v>
      </c>
      <c r="BF4051">
        <v>584</v>
      </c>
      <c r="BO4051" t="s">
        <v>99</v>
      </c>
      <c r="BP4051" t="s">
        <v>146</v>
      </c>
      <c r="BS4051" t="s">
        <v>12277</v>
      </c>
      <c r="BU4051" t="s">
        <v>12270</v>
      </c>
      <c r="BV4051">
        <v>297.333057</v>
      </c>
      <c r="BW4051">
        <v>41.891117000000001</v>
      </c>
      <c r="BX4051">
        <v>12.4</v>
      </c>
      <c r="BZ4051">
        <v>11.218</v>
      </c>
      <c r="CA4051">
        <v>10.957000000000001</v>
      </c>
      <c r="CC4051">
        <v>483.65</v>
      </c>
      <c r="CD4051">
        <v>5.05</v>
      </c>
      <c r="CE4051">
        <v>5.05</v>
      </c>
      <c r="CF4051">
        <v>2.3E-2</v>
      </c>
      <c r="CG4051">
        <v>2E-3</v>
      </c>
      <c r="CH4051">
        <v>2E-3</v>
      </c>
      <c r="CI4051">
        <v>1.28</v>
      </c>
      <c r="CJ4051">
        <v>0.05</v>
      </c>
      <c r="CK4051">
        <v>0.05</v>
      </c>
      <c r="CL4051">
        <v>1.52</v>
      </c>
      <c r="CM4051">
        <v>0.14000000000000001</v>
      </c>
      <c r="CN4051">
        <v>0.14000000000000001</v>
      </c>
      <c r="CP4051">
        <v>3.16</v>
      </c>
      <c r="CQ4051">
        <v>-0.39</v>
      </c>
      <c r="CR4051">
        <v>0.39</v>
      </c>
      <c r="CS4051">
        <v>6182</v>
      </c>
      <c r="CT4051">
        <v>58</v>
      </c>
      <c r="CU4051">
        <v>58</v>
      </c>
      <c r="CX4051" t="s">
        <v>12271</v>
      </c>
    </row>
    <row r="4052" spans="1:102" x14ac:dyDescent="0.25">
      <c r="A4052" t="s">
        <v>12278</v>
      </c>
      <c r="B4052" t="s">
        <v>98</v>
      </c>
      <c r="I4052">
        <v>0.79300000000000004</v>
      </c>
      <c r="J4052">
        <v>9.5000000000000001E-2</v>
      </c>
      <c r="K4052">
        <v>0.255</v>
      </c>
      <c r="L4052">
        <v>52.75875577</v>
      </c>
      <c r="M4052" s="2">
        <v>3.345E-5</v>
      </c>
      <c r="N4052" s="2">
        <v>3.345E-5</v>
      </c>
      <c r="Y4052">
        <v>2016</v>
      </c>
      <c r="Z4052" s="1">
        <v>44232</v>
      </c>
      <c r="AG4052">
        <v>2454989.30675</v>
      </c>
      <c r="AH4052">
        <v>5.3399999999999997E-4</v>
      </c>
      <c r="AI4052">
        <v>5.3399999999999997E-4</v>
      </c>
      <c r="AU4052" s="4"/>
      <c r="AV4052" s="4">
        <f>O4052*149597871*COS(U4052*3.14159265359/180)/(CL4052*695700)</f>
        <v>0</v>
      </c>
      <c r="AW4052" s="4">
        <f t="shared" si="139"/>
        <v>0</v>
      </c>
      <c r="BO4052" t="s">
        <v>156</v>
      </c>
      <c r="BP4052" t="s">
        <v>146</v>
      </c>
      <c r="BS4052" t="s">
        <v>12279</v>
      </c>
      <c r="BU4052" t="s">
        <v>12280</v>
      </c>
      <c r="BV4052">
        <v>288.435745</v>
      </c>
      <c r="BW4052">
        <v>43.763496000000004</v>
      </c>
      <c r="BZ4052">
        <v>14.057</v>
      </c>
      <c r="CA4052">
        <v>13.808</v>
      </c>
      <c r="CB4052">
        <v>13.664999999999999</v>
      </c>
      <c r="CC4052">
        <v>1387</v>
      </c>
      <c r="CF4052">
        <v>0.09</v>
      </c>
      <c r="CG4052">
        <v>0.16600000000000001</v>
      </c>
      <c r="CH4052">
        <v>0.152</v>
      </c>
      <c r="CI4052">
        <v>1.0900000000000001</v>
      </c>
      <c r="CJ4052">
        <v>7.0000000000000007E-2</v>
      </c>
      <c r="CK4052">
        <v>0.1</v>
      </c>
      <c r="CL4052">
        <v>1.1299999999999999</v>
      </c>
      <c r="CM4052">
        <v>0.14000000000000001</v>
      </c>
      <c r="CN4052">
        <v>0.36</v>
      </c>
      <c r="CP4052">
        <v>3.63</v>
      </c>
      <c r="CQ4052">
        <v>-1.88</v>
      </c>
      <c r="CR4052">
        <v>1.88</v>
      </c>
      <c r="CS4052">
        <v>5954</v>
      </c>
      <c r="CT4052">
        <v>101.27</v>
      </c>
      <c r="CU4052">
        <v>84.71</v>
      </c>
      <c r="CX4052" t="s">
        <v>12281</v>
      </c>
    </row>
    <row r="4053" spans="1:102" x14ac:dyDescent="0.25">
      <c r="A4053" t="s">
        <v>12282</v>
      </c>
      <c r="B4053" t="s">
        <v>98</v>
      </c>
      <c r="I4053">
        <v>0.57199999999999995</v>
      </c>
      <c r="J4053">
        <v>5.3999999999999999E-2</v>
      </c>
      <c r="K4053">
        <v>0.13</v>
      </c>
      <c r="L4053">
        <v>53.449455929999999</v>
      </c>
      <c r="M4053" s="2">
        <v>6.5779999999999997E-5</v>
      </c>
      <c r="N4053" s="2">
        <v>6.5779999999999997E-5</v>
      </c>
      <c r="Y4053">
        <v>2016</v>
      </c>
      <c r="Z4053" s="1">
        <v>44232</v>
      </c>
      <c r="AG4053">
        <v>2454982.2018149998</v>
      </c>
      <c r="AH4053">
        <v>9.8499999999999998E-4</v>
      </c>
      <c r="AI4053">
        <v>9.8499999999999998E-4</v>
      </c>
      <c r="AU4053" s="4"/>
      <c r="AV4053" s="4">
        <f>O4053*149597871*COS(U4053*3.14159265359/180)/(CL4053*695700)</f>
        <v>0</v>
      </c>
      <c r="AW4053" s="4">
        <f t="shared" si="139"/>
        <v>0</v>
      </c>
      <c r="BO4053" t="s">
        <v>156</v>
      </c>
      <c r="BP4053" t="s">
        <v>146</v>
      </c>
      <c r="BS4053" t="s">
        <v>12283</v>
      </c>
      <c r="BU4053" t="s">
        <v>12284</v>
      </c>
      <c r="BV4053">
        <v>291.083797</v>
      </c>
      <c r="BW4053">
        <v>40.355255</v>
      </c>
      <c r="BZ4053">
        <v>14.18</v>
      </c>
      <c r="CA4053">
        <v>13.84</v>
      </c>
      <c r="CB4053">
        <v>13.85</v>
      </c>
      <c r="CC4053">
        <v>1372</v>
      </c>
      <c r="CF4053">
        <v>0.09</v>
      </c>
      <c r="CG4053">
        <v>0.14799999999999999</v>
      </c>
      <c r="CH4053">
        <v>0.14499999999999999</v>
      </c>
      <c r="CI4053">
        <v>1.06</v>
      </c>
      <c r="CJ4053">
        <v>0.06</v>
      </c>
      <c r="CK4053">
        <v>0.08</v>
      </c>
      <c r="CL4053">
        <v>1.07</v>
      </c>
      <c r="CM4053">
        <v>0.1</v>
      </c>
      <c r="CN4053">
        <v>0.24</v>
      </c>
      <c r="CP4053">
        <v>3.55</v>
      </c>
      <c r="CQ4053">
        <v>-1.93</v>
      </c>
      <c r="CR4053">
        <v>2.4500000000000002</v>
      </c>
      <c r="CS4053">
        <v>5887</v>
      </c>
      <c r="CT4053">
        <v>117.44</v>
      </c>
      <c r="CU4053">
        <v>115.84</v>
      </c>
      <c r="CX4053" t="s">
        <v>12285</v>
      </c>
    </row>
    <row r="4054" spans="1:102" x14ac:dyDescent="0.25">
      <c r="A4054" t="s">
        <v>12286</v>
      </c>
      <c r="B4054" t="s">
        <v>98</v>
      </c>
      <c r="I4054">
        <v>0.251</v>
      </c>
      <c r="J4054">
        <v>2.4E-2</v>
      </c>
      <c r="K4054">
        <v>3.3000000000000002E-2</v>
      </c>
      <c r="L4054">
        <v>13.752107199999999</v>
      </c>
      <c r="M4054" s="2">
        <v>3.1059999999999997E-5</v>
      </c>
      <c r="N4054" s="2">
        <v>3.1059999999999997E-5</v>
      </c>
      <c r="Y4054">
        <v>2016</v>
      </c>
      <c r="Z4054" s="1">
        <v>44232</v>
      </c>
      <c r="AG4054">
        <v>2454976.0312399999</v>
      </c>
      <c r="AH4054">
        <v>2.0600000000000002E-3</v>
      </c>
      <c r="AI4054">
        <v>2.0600000000000002E-3</v>
      </c>
      <c r="AU4054" s="4"/>
      <c r="AV4054" s="4">
        <f>O4054*149597871*COS(U4054*3.14159265359/180)/(CL4054*695700)</f>
        <v>0</v>
      </c>
      <c r="AW4054" s="4">
        <f t="shared" si="139"/>
        <v>0</v>
      </c>
      <c r="BO4054" t="s">
        <v>156</v>
      </c>
      <c r="BP4054" t="s">
        <v>146</v>
      </c>
      <c r="BS4054" t="s">
        <v>12287</v>
      </c>
      <c r="BU4054" t="s">
        <v>12288</v>
      </c>
      <c r="BV4054">
        <v>283.12964099999999</v>
      </c>
      <c r="BW4054">
        <v>43.888241000000001</v>
      </c>
      <c r="BZ4054">
        <v>13.968</v>
      </c>
      <c r="CA4054">
        <v>13.378</v>
      </c>
      <c r="CB4054">
        <v>13.335000000000001</v>
      </c>
      <c r="CC4054">
        <v>640</v>
      </c>
      <c r="CF4054">
        <v>-0.04</v>
      </c>
      <c r="CG4054">
        <v>0.16300000000000001</v>
      </c>
      <c r="CH4054">
        <v>0.14199999999999999</v>
      </c>
      <c r="CI4054">
        <v>0.75</v>
      </c>
      <c r="CJ4054">
        <v>0.04</v>
      </c>
      <c r="CK4054">
        <v>0.03</v>
      </c>
      <c r="CL4054">
        <v>0.72</v>
      </c>
      <c r="CM4054">
        <v>0.04</v>
      </c>
      <c r="CN4054">
        <v>0.02</v>
      </c>
      <c r="CP4054">
        <v>5.01</v>
      </c>
      <c r="CQ4054">
        <v>-3.03</v>
      </c>
      <c r="CR4054">
        <v>5.8</v>
      </c>
      <c r="CS4054">
        <v>4747</v>
      </c>
      <c r="CT4054">
        <v>45.63</v>
      </c>
      <c r="CU4054">
        <v>47.29</v>
      </c>
      <c r="CX4054" t="s">
        <v>12289</v>
      </c>
    </row>
    <row r="4055" spans="1:102" x14ac:dyDescent="0.25">
      <c r="A4055" t="s">
        <v>12290</v>
      </c>
      <c r="B4055" t="s">
        <v>98</v>
      </c>
      <c r="I4055">
        <v>0.27</v>
      </c>
      <c r="J4055">
        <v>3.3000000000000002E-2</v>
      </c>
      <c r="K4055">
        <v>4.5999999999999999E-2</v>
      </c>
      <c r="L4055">
        <v>6.3385576099999996</v>
      </c>
      <c r="M4055" s="2">
        <v>1.361E-5</v>
      </c>
      <c r="N4055" s="2">
        <v>1.361E-5</v>
      </c>
      <c r="Y4055">
        <v>2016</v>
      </c>
      <c r="Z4055" s="1">
        <v>44232</v>
      </c>
      <c r="AG4055">
        <v>2455187.8511000001</v>
      </c>
      <c r="AH4055">
        <v>1.5900000000000001E-3</v>
      </c>
      <c r="AI4055">
        <v>1.5900000000000001E-3</v>
      </c>
      <c r="AU4055" s="4"/>
      <c r="AV4055" s="4">
        <f>O4055*149597871*COS(U4055*3.14159265359/180)/(CL4055*695700)</f>
        <v>0</v>
      </c>
      <c r="AW4055" s="4">
        <f t="shared" si="139"/>
        <v>0</v>
      </c>
      <c r="BO4055" t="s">
        <v>156</v>
      </c>
      <c r="BP4055" t="s">
        <v>146</v>
      </c>
      <c r="BS4055" t="s">
        <v>12291</v>
      </c>
      <c r="BU4055" t="s">
        <v>12292</v>
      </c>
      <c r="BV4055">
        <v>284.963031</v>
      </c>
      <c r="BW4055">
        <v>43.913006000000003</v>
      </c>
      <c r="BZ4055">
        <v>14.132999999999999</v>
      </c>
      <c r="CA4055">
        <v>13.736000000000001</v>
      </c>
      <c r="CB4055">
        <v>13.744</v>
      </c>
      <c r="CC4055">
        <v>1216</v>
      </c>
      <c r="CF4055">
        <v>-0.03</v>
      </c>
      <c r="CG4055">
        <v>0.183</v>
      </c>
      <c r="CH4055">
        <v>0.13400000000000001</v>
      </c>
      <c r="CI4055">
        <v>1</v>
      </c>
      <c r="CJ4055">
        <v>0.06</v>
      </c>
      <c r="CK4055">
        <v>0.05</v>
      </c>
      <c r="CL4055">
        <v>0.99</v>
      </c>
      <c r="CM4055">
        <v>0.08</v>
      </c>
      <c r="CN4055">
        <v>0.16</v>
      </c>
      <c r="CP4055">
        <v>3.8</v>
      </c>
      <c r="CQ4055">
        <v>-2.12</v>
      </c>
      <c r="CR4055">
        <v>3.26</v>
      </c>
      <c r="CS4055">
        <v>5820</v>
      </c>
      <c r="CT4055">
        <v>75.599999999999994</v>
      </c>
      <c r="CU4055">
        <v>98.79</v>
      </c>
      <c r="CX4055" t="s">
        <v>12293</v>
      </c>
    </row>
    <row r="4056" spans="1:102" x14ac:dyDescent="0.25">
      <c r="A4056" t="s">
        <v>12294</v>
      </c>
      <c r="B4056" t="s">
        <v>98</v>
      </c>
      <c r="I4056">
        <v>0.248</v>
      </c>
      <c r="J4056">
        <v>0.03</v>
      </c>
      <c r="K4056">
        <v>2.7E-2</v>
      </c>
      <c r="L4056">
        <v>9.8032240000000002</v>
      </c>
      <c r="M4056" s="2">
        <v>3.027E-5</v>
      </c>
      <c r="N4056" s="2">
        <v>3.027E-5</v>
      </c>
      <c r="Y4056">
        <v>2016</v>
      </c>
      <c r="Z4056" s="1">
        <v>44232</v>
      </c>
      <c r="AG4056">
        <v>2455196.9859000002</v>
      </c>
      <c r="AH4056">
        <v>2.2699999999999999E-3</v>
      </c>
      <c r="AI4056">
        <v>2.2699999999999999E-3</v>
      </c>
      <c r="AU4056" s="4"/>
      <c r="AV4056" s="4">
        <f>O4056*149597871*COS(U4056*3.14159265359/180)/(CL4056*695700)</f>
        <v>0</v>
      </c>
      <c r="AW4056" s="4">
        <f t="shared" si="139"/>
        <v>0</v>
      </c>
      <c r="BO4056" t="s">
        <v>156</v>
      </c>
      <c r="BP4056" t="s">
        <v>146</v>
      </c>
      <c r="BS4056" t="s">
        <v>12295</v>
      </c>
      <c r="BU4056" t="s">
        <v>12296</v>
      </c>
      <c r="BV4056">
        <v>288.73408799999999</v>
      </c>
      <c r="BW4056">
        <v>46.939396000000002</v>
      </c>
      <c r="BZ4056">
        <v>14.33</v>
      </c>
      <c r="CA4056">
        <v>13.911</v>
      </c>
      <c r="CB4056">
        <v>13.84</v>
      </c>
      <c r="CC4056">
        <v>1090</v>
      </c>
      <c r="CF4056">
        <v>-0.25</v>
      </c>
      <c r="CG4056">
        <v>0.20200000000000001</v>
      </c>
      <c r="CH4056">
        <v>0.185</v>
      </c>
      <c r="CI4056">
        <v>0.87</v>
      </c>
      <c r="CJ4056">
        <v>7.0000000000000007E-2</v>
      </c>
      <c r="CK4056">
        <v>0.06</v>
      </c>
      <c r="CL4056">
        <v>0.85</v>
      </c>
      <c r="CM4056">
        <v>0.08</v>
      </c>
      <c r="CN4056">
        <v>0.09</v>
      </c>
      <c r="CP4056">
        <v>4.2699999999999996</v>
      </c>
      <c r="CQ4056">
        <v>-2.64</v>
      </c>
      <c r="CR4056">
        <v>5.53</v>
      </c>
      <c r="CS4056">
        <v>5603</v>
      </c>
      <c r="CT4056">
        <v>60.71</v>
      </c>
      <c r="CU4056">
        <v>83.94</v>
      </c>
      <c r="CX4056" t="s">
        <v>12297</v>
      </c>
    </row>
    <row r="4057" spans="1:102" x14ac:dyDescent="0.25">
      <c r="A4057" t="s">
        <v>12298</v>
      </c>
      <c r="B4057" t="s">
        <v>98</v>
      </c>
      <c r="I4057">
        <v>0.13700000000000001</v>
      </c>
      <c r="J4057">
        <v>6.0000000000000001E-3</v>
      </c>
      <c r="K4057">
        <v>8.0000000000000002E-3</v>
      </c>
      <c r="L4057">
        <v>2.8062423299999999</v>
      </c>
      <c r="M4057" s="2">
        <v>8.1699999999999997E-6</v>
      </c>
      <c r="N4057" s="2">
        <v>8.1699999999999997E-6</v>
      </c>
      <c r="Y4057">
        <v>2016</v>
      </c>
      <c r="Z4057" s="1">
        <v>44232</v>
      </c>
      <c r="AG4057">
        <v>2454966.7312500002</v>
      </c>
      <c r="AH4057">
        <v>2.2300000000000002E-3</v>
      </c>
      <c r="AI4057">
        <v>2.2300000000000002E-3</v>
      </c>
      <c r="AU4057" s="4"/>
      <c r="AV4057" s="4">
        <f>O4057*149597871*COS(U4057*3.14159265359/180)/(CL4057*695700)</f>
        <v>0</v>
      </c>
      <c r="AW4057" s="4">
        <f t="shared" si="139"/>
        <v>0</v>
      </c>
      <c r="BO4057" t="s">
        <v>156</v>
      </c>
      <c r="BP4057" t="s">
        <v>146</v>
      </c>
      <c r="BS4057" t="s">
        <v>12299</v>
      </c>
      <c r="BU4057" t="s">
        <v>12300</v>
      </c>
      <c r="BV4057">
        <v>289.29065300000002</v>
      </c>
      <c r="BW4057">
        <v>51.408890999999997</v>
      </c>
      <c r="BZ4057">
        <v>14.092000000000001</v>
      </c>
      <c r="CA4057">
        <v>13.452999999999999</v>
      </c>
      <c r="CB4057">
        <v>13.387</v>
      </c>
      <c r="CC4057">
        <v>516</v>
      </c>
      <c r="CF4057">
        <v>-0.16</v>
      </c>
      <c r="CG4057">
        <v>0.112</v>
      </c>
      <c r="CH4057">
        <v>9.7000000000000003E-2</v>
      </c>
      <c r="CI4057">
        <v>0.65</v>
      </c>
      <c r="CJ4057">
        <v>0.03</v>
      </c>
      <c r="CK4057">
        <v>0.03</v>
      </c>
      <c r="CL4057">
        <v>0.61</v>
      </c>
      <c r="CM4057">
        <v>0.02</v>
      </c>
      <c r="CN4057">
        <v>0.02</v>
      </c>
      <c r="CP4057">
        <v>2.63</v>
      </c>
      <c r="CQ4057">
        <v>-1.17</v>
      </c>
      <c r="CR4057">
        <v>3.31</v>
      </c>
      <c r="CS4057">
        <v>4315</v>
      </c>
      <c r="CT4057">
        <v>38.65</v>
      </c>
      <c r="CU4057">
        <v>42.14</v>
      </c>
      <c r="CX4057" t="s">
        <v>12301</v>
      </c>
    </row>
    <row r="4058" spans="1:102" x14ac:dyDescent="0.25">
      <c r="A4058" t="s">
        <v>12302</v>
      </c>
      <c r="B4058" t="s">
        <v>98</v>
      </c>
      <c r="I4058">
        <v>0.22600000000000001</v>
      </c>
      <c r="J4058">
        <v>1.7000000000000001E-2</v>
      </c>
      <c r="K4058">
        <v>1.6E-2</v>
      </c>
      <c r="L4058">
        <v>144.54739599999999</v>
      </c>
      <c r="M4058">
        <v>2.274E-3</v>
      </c>
      <c r="N4058">
        <v>2.274E-3</v>
      </c>
      <c r="Y4058">
        <v>2016</v>
      </c>
      <c r="Z4058" s="1">
        <v>44232</v>
      </c>
      <c r="AG4058">
        <v>2455098.9528100002</v>
      </c>
      <c r="AH4058">
        <v>9.2300000000000004E-3</v>
      </c>
      <c r="AI4058">
        <v>9.2300000000000004E-3</v>
      </c>
      <c r="AU4058" s="4"/>
      <c r="AV4058" s="4">
        <f>O4058*149597871*COS(U4058*3.14159265359/180)/(CL4058*695700)</f>
        <v>0</v>
      </c>
      <c r="AW4058" s="4">
        <f t="shared" si="139"/>
        <v>0</v>
      </c>
      <c r="BO4058" t="s">
        <v>156</v>
      </c>
      <c r="BP4058" t="s">
        <v>146</v>
      </c>
      <c r="BS4058" t="s">
        <v>12303</v>
      </c>
      <c r="BU4058" t="s">
        <v>12304</v>
      </c>
      <c r="BV4058">
        <v>282.43918200000002</v>
      </c>
      <c r="BW4058">
        <v>43.734485999999997</v>
      </c>
      <c r="BZ4058">
        <v>14.164</v>
      </c>
      <c r="CA4058">
        <v>13.682</v>
      </c>
      <c r="CB4058">
        <v>13.659000000000001</v>
      </c>
      <c r="CC4058">
        <v>896</v>
      </c>
      <c r="CF4058">
        <v>-0.1</v>
      </c>
      <c r="CG4058">
        <v>0.16800000000000001</v>
      </c>
      <c r="CH4058">
        <v>0.14799999999999999</v>
      </c>
      <c r="CI4058">
        <v>0.84</v>
      </c>
      <c r="CJ4058">
        <v>0.05</v>
      </c>
      <c r="CK4058">
        <v>0.04</v>
      </c>
      <c r="CL4058">
        <v>0.81</v>
      </c>
      <c r="CM4058">
        <v>0.06</v>
      </c>
      <c r="CN4058">
        <v>0.05</v>
      </c>
      <c r="CP4058">
        <v>5.01</v>
      </c>
      <c r="CQ4058">
        <v>-3.24</v>
      </c>
      <c r="CR4058">
        <v>6.23</v>
      </c>
      <c r="CS4058">
        <v>5262</v>
      </c>
      <c r="CT4058">
        <v>52.21</v>
      </c>
      <c r="CU4058">
        <v>56.73</v>
      </c>
      <c r="CX4058" t="s">
        <v>12305</v>
      </c>
    </row>
    <row r="4059" spans="1:102" x14ac:dyDescent="0.25">
      <c r="A4059" t="s">
        <v>12306</v>
      </c>
      <c r="B4059" t="s">
        <v>98</v>
      </c>
      <c r="I4059">
        <v>0.21299999999999999</v>
      </c>
      <c r="J4059">
        <v>2.1999999999999999E-2</v>
      </c>
      <c r="K4059">
        <v>5.8999999999999997E-2</v>
      </c>
      <c r="L4059">
        <v>8.0472642000000008</v>
      </c>
      <c r="M4059" s="2">
        <v>2.9430000000000001E-5</v>
      </c>
      <c r="N4059" s="2">
        <v>2.9430000000000001E-5</v>
      </c>
      <c r="Y4059">
        <v>2016</v>
      </c>
      <c r="Z4059" s="1">
        <v>44232</v>
      </c>
      <c r="AG4059">
        <v>2454970.2086</v>
      </c>
      <c r="AH4059">
        <v>2.8800000000000002E-3</v>
      </c>
      <c r="AI4059">
        <v>2.8800000000000002E-3</v>
      </c>
      <c r="AU4059" s="4"/>
      <c r="AV4059" s="4">
        <f>O4059*149597871*COS(U4059*3.14159265359/180)/(CL4059*695700)</f>
        <v>0</v>
      </c>
      <c r="AW4059" s="4">
        <f t="shared" si="139"/>
        <v>0</v>
      </c>
      <c r="BO4059" t="s">
        <v>156</v>
      </c>
      <c r="BP4059" t="s">
        <v>146</v>
      </c>
      <c r="BS4059" t="s">
        <v>12307</v>
      </c>
      <c r="BU4059" t="s">
        <v>12308</v>
      </c>
      <c r="BV4059">
        <v>290.586837</v>
      </c>
      <c r="BW4059">
        <v>51.695819999999998</v>
      </c>
      <c r="BZ4059">
        <v>13.89</v>
      </c>
      <c r="CA4059">
        <v>13.583</v>
      </c>
      <c r="CB4059">
        <v>13.465999999999999</v>
      </c>
      <c r="CC4059">
        <v>1147</v>
      </c>
      <c r="CF4059">
        <v>0.04</v>
      </c>
      <c r="CG4059">
        <v>0.156</v>
      </c>
      <c r="CH4059">
        <v>0.14199999999999999</v>
      </c>
      <c r="CI4059">
        <v>1.03</v>
      </c>
      <c r="CJ4059">
        <v>7.0000000000000007E-2</v>
      </c>
      <c r="CK4059">
        <v>0.06</v>
      </c>
      <c r="CL4059">
        <v>1.04</v>
      </c>
      <c r="CM4059">
        <v>0.11</v>
      </c>
      <c r="CN4059">
        <v>0.28999999999999998</v>
      </c>
      <c r="CP4059">
        <v>4.37</v>
      </c>
      <c r="CQ4059">
        <v>-2.52</v>
      </c>
      <c r="CR4059">
        <v>2.96</v>
      </c>
      <c r="CS4059">
        <v>5839</v>
      </c>
      <c r="CT4059">
        <v>143.96</v>
      </c>
      <c r="CU4059">
        <v>103.48</v>
      </c>
      <c r="CX4059" t="s">
        <v>12309</v>
      </c>
    </row>
    <row r="4060" spans="1:102" x14ac:dyDescent="0.25">
      <c r="A4060" t="s">
        <v>12310</v>
      </c>
      <c r="B4060" t="s">
        <v>98</v>
      </c>
      <c r="I4060">
        <v>0.13300000000000001</v>
      </c>
      <c r="J4060">
        <v>8.0000000000000002E-3</v>
      </c>
      <c r="K4060">
        <v>2.7E-2</v>
      </c>
      <c r="L4060">
        <v>5.8706190999999999</v>
      </c>
      <c r="M4060" s="2">
        <v>2.0699999999999998E-5</v>
      </c>
      <c r="N4060" s="2">
        <v>2.0699999999999998E-5</v>
      </c>
      <c r="Y4060">
        <v>2016</v>
      </c>
      <c r="Z4060" s="1">
        <v>44232</v>
      </c>
      <c r="AG4060">
        <v>2454970.2495300001</v>
      </c>
      <c r="AH4060">
        <v>2.63E-3</v>
      </c>
      <c r="AI4060">
        <v>2.63E-3</v>
      </c>
      <c r="AU4060" s="4"/>
      <c r="AV4060" s="4">
        <f>O4060*149597871*COS(U4060*3.14159265359/180)/(CL4060*695700)</f>
        <v>0</v>
      </c>
      <c r="AW4060" s="4">
        <f t="shared" si="139"/>
        <v>0</v>
      </c>
      <c r="BO4060" t="s">
        <v>156</v>
      </c>
      <c r="BP4060" t="s">
        <v>146</v>
      </c>
      <c r="BS4060" t="s">
        <v>12311</v>
      </c>
      <c r="BU4060" t="s">
        <v>12312</v>
      </c>
      <c r="BV4060">
        <v>286.58538900000002</v>
      </c>
      <c r="BW4060">
        <v>46.870930000000001</v>
      </c>
      <c r="BZ4060">
        <v>13.959</v>
      </c>
      <c r="CA4060">
        <v>13.34</v>
      </c>
      <c r="CB4060">
        <v>13.186999999999999</v>
      </c>
      <c r="CC4060">
        <v>479</v>
      </c>
      <c r="CF4060">
        <v>-0.06</v>
      </c>
      <c r="CG4060">
        <v>8.3000000000000004E-2</v>
      </c>
      <c r="CH4060">
        <v>0.115</v>
      </c>
      <c r="CI4060">
        <v>0.65</v>
      </c>
      <c r="CJ4060">
        <v>0.03</v>
      </c>
      <c r="CK4060">
        <v>0.03</v>
      </c>
      <c r="CL4060">
        <v>0.62</v>
      </c>
      <c r="CM4060">
        <v>0.02</v>
      </c>
      <c r="CN4060">
        <v>0.02</v>
      </c>
      <c r="CP4060">
        <v>3.98</v>
      </c>
      <c r="CQ4060">
        <v>-2.2599999999999998</v>
      </c>
      <c r="CR4060">
        <v>4.95</v>
      </c>
      <c r="CS4060">
        <v>4223</v>
      </c>
      <c r="CT4060">
        <v>38.020000000000003</v>
      </c>
      <c r="CU4060">
        <v>42.74</v>
      </c>
      <c r="CX4060" t="s">
        <v>12313</v>
      </c>
    </row>
    <row r="4061" spans="1:102" x14ac:dyDescent="0.25">
      <c r="A4061" t="s">
        <v>12314</v>
      </c>
      <c r="B4061" t="s">
        <v>98</v>
      </c>
      <c r="I4061">
        <v>0.23899999999999999</v>
      </c>
      <c r="J4061">
        <v>2.3E-2</v>
      </c>
      <c r="K4061">
        <v>4.1000000000000002E-2</v>
      </c>
      <c r="L4061">
        <v>19.178912929999999</v>
      </c>
      <c r="M4061" s="2">
        <v>8.0749999999999998E-5</v>
      </c>
      <c r="N4061" s="2">
        <v>8.0749999999999998E-5</v>
      </c>
      <c r="Y4061">
        <v>2016</v>
      </c>
      <c r="Z4061" s="1">
        <v>44232</v>
      </c>
      <c r="AG4061">
        <v>2454972.7466099998</v>
      </c>
      <c r="AH4061">
        <v>2.8500000000000001E-3</v>
      </c>
      <c r="AI4061">
        <v>2.8500000000000001E-3</v>
      </c>
      <c r="AU4061" s="4"/>
      <c r="AV4061" s="4">
        <f>O4061*149597871*COS(U4061*3.14159265359/180)/(CL4061*695700)</f>
        <v>0</v>
      </c>
      <c r="AW4061" s="4">
        <f t="shared" si="139"/>
        <v>0</v>
      </c>
      <c r="BO4061" t="s">
        <v>156</v>
      </c>
      <c r="BP4061" t="s">
        <v>146</v>
      </c>
      <c r="BS4061" t="s">
        <v>12315</v>
      </c>
      <c r="BU4061" t="s">
        <v>12316</v>
      </c>
      <c r="BV4061">
        <v>297.48257999999998</v>
      </c>
      <c r="BW4061">
        <v>40.680779999999999</v>
      </c>
      <c r="BZ4061">
        <v>14.113</v>
      </c>
      <c r="CA4061">
        <v>13.725</v>
      </c>
      <c r="CB4061">
        <v>13.615</v>
      </c>
      <c r="CC4061">
        <v>1038</v>
      </c>
      <c r="CF4061">
        <v>-0.06</v>
      </c>
      <c r="CG4061">
        <v>0.17799999999999999</v>
      </c>
      <c r="CH4061">
        <v>0.158</v>
      </c>
      <c r="CI4061">
        <v>0.93</v>
      </c>
      <c r="CJ4061">
        <v>7.0000000000000007E-2</v>
      </c>
      <c r="CK4061">
        <v>0.08</v>
      </c>
      <c r="CL4061">
        <v>0.91</v>
      </c>
      <c r="CM4061">
        <v>0.09</v>
      </c>
      <c r="CN4061">
        <v>0.15</v>
      </c>
      <c r="CP4061">
        <v>4.07</v>
      </c>
      <c r="CQ4061">
        <v>-2.44</v>
      </c>
      <c r="CR4061">
        <v>4.88</v>
      </c>
      <c r="CS4061">
        <v>5595</v>
      </c>
      <c r="CT4061">
        <v>192.07</v>
      </c>
      <c r="CU4061">
        <v>270.58</v>
      </c>
      <c r="CX4061" t="s">
        <v>12317</v>
      </c>
    </row>
    <row r="4062" spans="1:102" x14ac:dyDescent="0.25">
      <c r="A4062" t="s">
        <v>12318</v>
      </c>
      <c r="B4062" t="s">
        <v>98</v>
      </c>
      <c r="C4062">
        <v>0.13655</v>
      </c>
      <c r="D4062">
        <v>6.2899999999999996E-3</v>
      </c>
      <c r="E4062">
        <v>5.0299999999999997E-3</v>
      </c>
      <c r="I4062">
        <v>0.74</v>
      </c>
      <c r="J4062">
        <v>3.7999999999999999E-2</v>
      </c>
      <c r="K4062">
        <v>4.8000000000000001E-2</v>
      </c>
      <c r="L4062">
        <v>19.238910000000001</v>
      </c>
      <c r="M4062" s="2">
        <v>6.0000000000000002E-5</v>
      </c>
      <c r="N4062" s="2">
        <v>6.0000000000000002E-5</v>
      </c>
      <c r="O4062">
        <v>0.14299999999999999</v>
      </c>
      <c r="P4062">
        <v>1E-3</v>
      </c>
      <c r="Q4062">
        <v>1E-3</v>
      </c>
      <c r="R4062">
        <v>6.0900000000000003E-2</v>
      </c>
      <c r="S4062">
        <v>1.2999999999999999E-3</v>
      </c>
      <c r="T4062">
        <v>1E-3</v>
      </c>
      <c r="U4062">
        <v>88.981999999999999</v>
      </c>
      <c r="V4062">
        <v>5.0000000000000001E-3</v>
      </c>
      <c r="W4062">
        <v>7.0000000000000001E-3</v>
      </c>
      <c r="Y4062">
        <v>2010</v>
      </c>
      <c r="Z4062" s="1">
        <v>44232</v>
      </c>
      <c r="AA4062">
        <v>357</v>
      </c>
      <c r="AB4062">
        <v>0.4</v>
      </c>
      <c r="AC4062">
        <v>0.5</v>
      </c>
      <c r="AG4062">
        <v>2454977.5120000001</v>
      </c>
      <c r="AH4062">
        <v>6.5000000000000002E-2</v>
      </c>
      <c r="AI4062">
        <v>6.5000000000000002E-2</v>
      </c>
      <c r="AJ4062">
        <v>2455073.4338099998</v>
      </c>
      <c r="AK4062">
        <v>5.1999999999999995E-4</v>
      </c>
      <c r="AL4062">
        <v>5.1999999999999995E-4</v>
      </c>
      <c r="AP4062">
        <v>347</v>
      </c>
      <c r="AQ4062">
        <v>16</v>
      </c>
      <c r="AR4062">
        <v>16</v>
      </c>
      <c r="AS4062" s="3">
        <v>0.59</v>
      </c>
      <c r="AU4062" s="4">
        <f t="shared" si="138"/>
        <v>0.59</v>
      </c>
      <c r="AV4062" s="4">
        <f>O4062*149597871*COS(U4062*3.14159265359/180)/(CL4062*695700)</f>
        <v>0.56907631351722454</v>
      </c>
      <c r="AW4062" s="4">
        <f t="shared" si="139"/>
        <v>0.56907631351722454</v>
      </c>
      <c r="AX4062">
        <v>0.05</v>
      </c>
      <c r="AY4062">
        <v>0.06</v>
      </c>
      <c r="BO4062" t="s">
        <v>99</v>
      </c>
      <c r="BP4062" t="s">
        <v>146</v>
      </c>
      <c r="BS4062" t="s">
        <v>12319</v>
      </c>
      <c r="BU4062" t="s">
        <v>12320</v>
      </c>
      <c r="BV4062">
        <v>285.573981</v>
      </c>
      <c r="BW4062">
        <v>38.400891999999999</v>
      </c>
      <c r="BX4062">
        <v>13.9</v>
      </c>
      <c r="BZ4062">
        <v>12.71</v>
      </c>
      <c r="CA4062">
        <v>12.391</v>
      </c>
      <c r="CC4062">
        <v>614</v>
      </c>
      <c r="CD4062">
        <v>13</v>
      </c>
      <c r="CE4062">
        <v>13</v>
      </c>
      <c r="CF4062">
        <v>0.05</v>
      </c>
      <c r="CG4062">
        <v>7.0000000000000007E-2</v>
      </c>
      <c r="CH4062">
        <v>7.0000000000000007E-2</v>
      </c>
      <c r="CI4062">
        <v>1.02</v>
      </c>
      <c r="CJ4062">
        <v>0.04</v>
      </c>
      <c r="CK4062">
        <v>0.03</v>
      </c>
      <c r="CL4062">
        <v>0.96</v>
      </c>
      <c r="CM4062">
        <v>0.02</v>
      </c>
      <c r="CN4062">
        <v>0.02</v>
      </c>
      <c r="CP4062">
        <v>2</v>
      </c>
      <c r="CQ4062">
        <v>-1.3</v>
      </c>
      <c r="CR4062">
        <v>2</v>
      </c>
      <c r="CS4062">
        <v>5774</v>
      </c>
      <c r="CT4062">
        <v>60</v>
      </c>
      <c r="CU4062">
        <v>60</v>
      </c>
      <c r="CX4062" t="s">
        <v>12321</v>
      </c>
    </row>
    <row r="4063" spans="1:102" x14ac:dyDescent="0.25">
      <c r="A4063" t="s">
        <v>12322</v>
      </c>
      <c r="B4063" t="s">
        <v>98</v>
      </c>
      <c r="C4063">
        <v>9.4079999999999997E-2</v>
      </c>
      <c r="D4063">
        <v>4.0899999999999999E-3</v>
      </c>
      <c r="E4063">
        <v>3.46E-3</v>
      </c>
      <c r="I4063">
        <v>0.72099999999999997</v>
      </c>
      <c r="J4063">
        <v>3.6999999999999998E-2</v>
      </c>
      <c r="K4063">
        <v>4.8000000000000001E-2</v>
      </c>
      <c r="L4063">
        <v>38.985300000000002</v>
      </c>
      <c r="M4063">
        <v>2.9999999999999997E-4</v>
      </c>
      <c r="N4063">
        <v>2.9999999999999997E-4</v>
      </c>
      <c r="O4063">
        <v>0.22700000000000001</v>
      </c>
      <c r="P4063">
        <v>8.0000000000000002E-3</v>
      </c>
      <c r="Q4063">
        <v>1.2E-2</v>
      </c>
      <c r="R4063">
        <v>6.6909999999999997E-2</v>
      </c>
      <c r="S4063">
        <v>1.2E-4</v>
      </c>
      <c r="T4063">
        <v>1E-4</v>
      </c>
      <c r="U4063">
        <v>89.188000000000002</v>
      </c>
      <c r="V4063">
        <v>6.0000000000000001E-3</v>
      </c>
      <c r="W4063">
        <v>5.0000000000000001E-3</v>
      </c>
      <c r="Y4063">
        <v>2010</v>
      </c>
      <c r="Z4063" s="1">
        <v>44232</v>
      </c>
      <c r="AA4063">
        <v>167.5</v>
      </c>
      <c r="AB4063">
        <v>0.1</v>
      </c>
      <c r="AC4063">
        <v>0.1</v>
      </c>
      <c r="AG4063">
        <v>2454968.84</v>
      </c>
      <c r="AH4063">
        <v>0.2</v>
      </c>
      <c r="AI4063">
        <v>0.2</v>
      </c>
      <c r="AJ4063">
        <v>2455164.1830099998</v>
      </c>
      <c r="AK4063">
        <v>7.3999999999999999E-4</v>
      </c>
      <c r="AL4063">
        <v>7.3999999999999999E-4</v>
      </c>
      <c r="AS4063" s="3">
        <v>0.74</v>
      </c>
      <c r="AU4063" s="4">
        <f t="shared" si="138"/>
        <v>0.74</v>
      </c>
      <c r="AV4063" s="4">
        <f>O4063*149597871*COS(U4063*3.14159265359/180)/(CL4063*695700)</f>
        <v>0.72057118752335403</v>
      </c>
      <c r="AW4063" s="4">
        <f t="shared" si="139"/>
        <v>0.72057118752335403</v>
      </c>
      <c r="AX4063">
        <v>0.04</v>
      </c>
      <c r="AY4063">
        <v>0.04</v>
      </c>
      <c r="BO4063" t="s">
        <v>99</v>
      </c>
      <c r="BP4063" t="s">
        <v>146</v>
      </c>
      <c r="BS4063" t="s">
        <v>12323</v>
      </c>
      <c r="BU4063" t="s">
        <v>12320</v>
      </c>
      <c r="BV4063">
        <v>285.573981</v>
      </c>
      <c r="BW4063">
        <v>38.400891999999999</v>
      </c>
      <c r="BX4063">
        <v>13.9</v>
      </c>
      <c r="BZ4063">
        <v>12.71</v>
      </c>
      <c r="CA4063">
        <v>12.391</v>
      </c>
      <c r="CC4063">
        <v>614</v>
      </c>
      <c r="CD4063">
        <v>13</v>
      </c>
      <c r="CE4063">
        <v>13</v>
      </c>
      <c r="CF4063">
        <v>0.05</v>
      </c>
      <c r="CG4063">
        <v>7.0000000000000007E-2</v>
      </c>
      <c r="CH4063">
        <v>7.0000000000000007E-2</v>
      </c>
      <c r="CI4063">
        <v>1.02</v>
      </c>
      <c r="CJ4063">
        <v>0.04</v>
      </c>
      <c r="CK4063">
        <v>0.03</v>
      </c>
      <c r="CL4063">
        <v>0.96</v>
      </c>
      <c r="CM4063">
        <v>0.02</v>
      </c>
      <c r="CN4063">
        <v>0.02</v>
      </c>
      <c r="CP4063">
        <v>2</v>
      </c>
      <c r="CQ4063">
        <v>-1.3</v>
      </c>
      <c r="CR4063">
        <v>2</v>
      </c>
      <c r="CS4063">
        <v>5774</v>
      </c>
      <c r="CT4063">
        <v>60</v>
      </c>
      <c r="CU4063">
        <v>60</v>
      </c>
      <c r="CX4063" t="s">
        <v>12321</v>
      </c>
    </row>
    <row r="4064" spans="1:102" x14ac:dyDescent="0.25">
      <c r="A4064" t="s">
        <v>12324</v>
      </c>
      <c r="B4064" t="s">
        <v>98</v>
      </c>
      <c r="C4064">
        <v>1.6518264481000001E-2</v>
      </c>
      <c r="D4064">
        <v>5.5060881603400001E-3</v>
      </c>
      <c r="E4064">
        <v>5.5060881603400001E-3</v>
      </c>
      <c r="I4064">
        <v>0.14599999999999999</v>
      </c>
      <c r="J4064">
        <v>1.2E-2</v>
      </c>
      <c r="K4064">
        <v>1.7000000000000001E-2</v>
      </c>
      <c r="L4064">
        <v>1.592851</v>
      </c>
      <c r="M4064" s="2">
        <v>4.5000000000000003E-5</v>
      </c>
      <c r="N4064" s="2">
        <v>4.5000000000000003E-5</v>
      </c>
      <c r="O4064">
        <v>2.7300000000000001E-2</v>
      </c>
      <c r="P4064">
        <v>4.2999999999999999E-4</v>
      </c>
      <c r="Q4064">
        <v>4.2000000000000002E-4</v>
      </c>
      <c r="Y4064">
        <v>2010</v>
      </c>
      <c r="Z4064" s="1">
        <v>44232</v>
      </c>
      <c r="AG4064">
        <v>2455015.0943</v>
      </c>
      <c r="AH4064">
        <v>3.3E-3</v>
      </c>
      <c r="AI4064">
        <v>1.8E-3</v>
      </c>
      <c r="AJ4064">
        <v>2455015.094</v>
      </c>
      <c r="AK4064">
        <v>3.3E-3</v>
      </c>
      <c r="AL4064">
        <v>3.3E-3</v>
      </c>
      <c r="AU4064" s="4"/>
      <c r="AV4064" s="4">
        <f>O4064*149597871*COS(U4064*3.14159265359/180)/(CL4064*695700)</f>
        <v>6.1149769391440278</v>
      </c>
      <c r="AW4064" s="4">
        <f t="shared" si="139"/>
        <v>999</v>
      </c>
      <c r="BF4064">
        <v>2026</v>
      </c>
      <c r="BG4064">
        <v>60</v>
      </c>
      <c r="BH4064">
        <v>60</v>
      </c>
      <c r="BO4064" t="s">
        <v>99</v>
      </c>
      <c r="BP4064" t="s">
        <v>146</v>
      </c>
      <c r="BS4064" t="s">
        <v>12325</v>
      </c>
      <c r="BU4064" t="s">
        <v>12320</v>
      </c>
      <c r="BV4064">
        <v>285.573981</v>
      </c>
      <c r="BW4064">
        <v>38.400891999999999</v>
      </c>
      <c r="BX4064">
        <v>13.9</v>
      </c>
      <c r="BZ4064">
        <v>12.71</v>
      </c>
      <c r="CA4064">
        <v>12.391</v>
      </c>
      <c r="CC4064">
        <v>614</v>
      </c>
      <c r="CD4064">
        <v>13</v>
      </c>
      <c r="CE4064">
        <v>13</v>
      </c>
      <c r="CF4064">
        <v>0.05</v>
      </c>
      <c r="CG4064">
        <v>7.0000000000000007E-2</v>
      </c>
      <c r="CH4064">
        <v>7.0000000000000007E-2</v>
      </c>
      <c r="CI4064">
        <v>1.02</v>
      </c>
      <c r="CJ4064">
        <v>0.04</v>
      </c>
      <c r="CK4064">
        <v>0.03</v>
      </c>
      <c r="CL4064">
        <v>0.96</v>
      </c>
      <c r="CM4064">
        <v>0.02</v>
      </c>
      <c r="CN4064">
        <v>0.02</v>
      </c>
      <c r="CP4064">
        <v>2</v>
      </c>
      <c r="CQ4064">
        <v>-1.3</v>
      </c>
      <c r="CR4064">
        <v>2</v>
      </c>
      <c r="CS4064">
        <v>5774</v>
      </c>
      <c r="CT4064">
        <v>60</v>
      </c>
      <c r="CU4064">
        <v>60</v>
      </c>
      <c r="CX4064" t="s">
        <v>12321</v>
      </c>
    </row>
    <row r="4065" spans="1:102" x14ac:dyDescent="0.25">
      <c r="A4065" t="s">
        <v>12326</v>
      </c>
      <c r="B4065" t="s">
        <v>98</v>
      </c>
      <c r="I4065">
        <v>0.11700000000000001</v>
      </c>
      <c r="J4065">
        <v>1.4999999999999999E-2</v>
      </c>
      <c r="K4065">
        <v>1.4999999999999999E-2</v>
      </c>
      <c r="L4065">
        <v>7.0081509999999998</v>
      </c>
      <c r="M4065" s="2">
        <v>1.9000000000000001E-5</v>
      </c>
      <c r="N4065" s="2">
        <v>1.9000000000000001E-5</v>
      </c>
      <c r="O4065">
        <v>7.3999999999999996E-2</v>
      </c>
      <c r="P4065">
        <v>1.6E-2</v>
      </c>
      <c r="Q4065">
        <v>1.6E-2</v>
      </c>
      <c r="U4065">
        <v>89.4</v>
      </c>
      <c r="V4065">
        <v>1.5</v>
      </c>
      <c r="W4065">
        <v>1.5</v>
      </c>
      <c r="Y4065">
        <v>2013</v>
      </c>
      <c r="Z4065" s="1">
        <v>44527</v>
      </c>
      <c r="AG4065">
        <v>2454970.6905999999</v>
      </c>
      <c r="AH4065">
        <v>1.6999999999999999E-3</v>
      </c>
      <c r="AI4065">
        <v>1.6999999999999999E-3</v>
      </c>
      <c r="AJ4065">
        <v>2454970.6905999999</v>
      </c>
      <c r="AK4065">
        <v>1.6999999999999999E-3</v>
      </c>
      <c r="AL4065">
        <v>1.6999999999999999E-3</v>
      </c>
      <c r="AS4065" s="3">
        <v>0.13</v>
      </c>
      <c r="AU4065" s="4">
        <f t="shared" si="138"/>
        <v>0.13</v>
      </c>
      <c r="AV4065" s="4">
        <f>O4065*149597871*COS(U4065*3.14159265359/180)/(CL4065*695700)</f>
        <v>0.13885916953146696</v>
      </c>
      <c r="AW4065" s="4">
        <f t="shared" si="139"/>
        <v>0.13885916953146696</v>
      </c>
      <c r="AX4065">
        <v>0.32</v>
      </c>
      <c r="AY4065">
        <v>0.32</v>
      </c>
      <c r="BF4065">
        <v>1056</v>
      </c>
      <c r="BO4065" t="s">
        <v>99</v>
      </c>
      <c r="BP4065" t="s">
        <v>146</v>
      </c>
      <c r="BS4065" t="s">
        <v>12327</v>
      </c>
      <c r="BU4065" t="s">
        <v>12328</v>
      </c>
      <c r="BV4065">
        <v>284.433492</v>
      </c>
      <c r="BW4065">
        <v>49.305160999999998</v>
      </c>
      <c r="BX4065">
        <v>14</v>
      </c>
      <c r="BZ4065">
        <v>12.79</v>
      </c>
      <c r="CA4065">
        <v>12.531000000000001</v>
      </c>
      <c r="CC4065">
        <v>780</v>
      </c>
      <c r="CD4065">
        <v>100</v>
      </c>
      <c r="CE4065">
        <v>100</v>
      </c>
      <c r="CF4065">
        <v>-0.12</v>
      </c>
      <c r="CG4065">
        <v>0.18</v>
      </c>
      <c r="CH4065">
        <v>0.18</v>
      </c>
      <c r="CI4065">
        <v>1.2</v>
      </c>
      <c r="CJ4065">
        <v>0.1</v>
      </c>
      <c r="CK4065">
        <v>0.1</v>
      </c>
      <c r="CL4065">
        <v>1.2</v>
      </c>
      <c r="CM4065">
        <v>0.1</v>
      </c>
      <c r="CN4065">
        <v>0.1</v>
      </c>
      <c r="CS4065">
        <v>6080</v>
      </c>
      <c r="CT4065">
        <v>170</v>
      </c>
      <c r="CU4065">
        <v>260</v>
      </c>
      <c r="CX4065" t="s">
        <v>12329</v>
      </c>
    </row>
    <row r="4066" spans="1:102" x14ac:dyDescent="0.25">
      <c r="A4066" t="s">
        <v>12330</v>
      </c>
      <c r="B4066" t="s">
        <v>98</v>
      </c>
      <c r="I4066">
        <v>0.106</v>
      </c>
      <c r="J4066">
        <v>1.2999999999999999E-2</v>
      </c>
      <c r="K4066">
        <v>1.2999999999999999E-2</v>
      </c>
      <c r="L4066">
        <v>8.7193749999999994</v>
      </c>
      <c r="M4066" s="2">
        <v>2.6999999999999999E-5</v>
      </c>
      <c r="N4066" s="2">
        <v>2.6999999999999999E-5</v>
      </c>
      <c r="O4066">
        <v>8.8999999999999996E-2</v>
      </c>
      <c r="P4066">
        <v>1.2E-2</v>
      </c>
      <c r="Q4066">
        <v>1.2E-2</v>
      </c>
      <c r="U4066">
        <v>89.68</v>
      </c>
      <c r="V4066">
        <v>0.74</v>
      </c>
      <c r="W4066">
        <v>0.74</v>
      </c>
      <c r="Y4066">
        <v>2013</v>
      </c>
      <c r="Z4066" s="1">
        <v>44527</v>
      </c>
      <c r="AG4066">
        <v>2454972.5687000002</v>
      </c>
      <c r="AH4066">
        <v>2.3E-3</v>
      </c>
      <c r="AI4066">
        <v>2.3E-3</v>
      </c>
      <c r="AJ4066">
        <v>2454872.5687000002</v>
      </c>
      <c r="AK4066">
        <v>2.3E-3</v>
      </c>
      <c r="AL4066">
        <v>2.3E-3</v>
      </c>
      <c r="AS4066" s="3">
        <v>0.09</v>
      </c>
      <c r="AU4066" s="4">
        <f t="shared" ref="AU4066:AU4129" si="140">AS4066+AT4066</f>
        <v>0.09</v>
      </c>
      <c r="AV4066" s="4">
        <f>O4066*149597871*COS(U4066*3.14159265359/180)/(CL4066*695700)</f>
        <v>8.907119075322241E-2</v>
      </c>
      <c r="AW4066" s="4">
        <f t="shared" si="139"/>
        <v>8.907119075322241E-2</v>
      </c>
      <c r="AX4066">
        <v>0.2</v>
      </c>
      <c r="AY4066">
        <v>0.2</v>
      </c>
      <c r="BF4066">
        <v>981</v>
      </c>
      <c r="BO4066" t="s">
        <v>99</v>
      </c>
      <c r="BP4066" t="s">
        <v>146</v>
      </c>
      <c r="BS4066" t="s">
        <v>12331</v>
      </c>
      <c r="BU4066" t="s">
        <v>12328</v>
      </c>
      <c r="BV4066">
        <v>284.433492</v>
      </c>
      <c r="BW4066">
        <v>49.305160999999998</v>
      </c>
      <c r="BX4066">
        <v>14</v>
      </c>
      <c r="BZ4066">
        <v>12.79</v>
      </c>
      <c r="CA4066">
        <v>12.531000000000001</v>
      </c>
      <c r="CC4066">
        <v>780</v>
      </c>
      <c r="CD4066">
        <v>100</v>
      </c>
      <c r="CE4066">
        <v>100</v>
      </c>
      <c r="CF4066">
        <v>-0.12</v>
      </c>
      <c r="CG4066">
        <v>0.18</v>
      </c>
      <c r="CH4066">
        <v>0.18</v>
      </c>
      <c r="CI4066">
        <v>1.2</v>
      </c>
      <c r="CJ4066">
        <v>0.1</v>
      </c>
      <c r="CK4066">
        <v>0.1</v>
      </c>
      <c r="CL4066">
        <v>1.2</v>
      </c>
      <c r="CM4066">
        <v>0.1</v>
      </c>
      <c r="CN4066">
        <v>0.1</v>
      </c>
      <c r="CS4066">
        <v>6080</v>
      </c>
      <c r="CT4066">
        <v>170</v>
      </c>
      <c r="CU4066">
        <v>260</v>
      </c>
      <c r="CX4066" t="s">
        <v>12329</v>
      </c>
    </row>
    <row r="4067" spans="1:102" x14ac:dyDescent="0.25">
      <c r="A4067" t="s">
        <v>12332</v>
      </c>
      <c r="B4067" t="s">
        <v>98</v>
      </c>
      <c r="I4067">
        <v>0.25600000000000001</v>
      </c>
      <c r="J4067">
        <v>2.7E-2</v>
      </c>
      <c r="K4067">
        <v>2.7E-2</v>
      </c>
      <c r="L4067">
        <v>59.736669999999997</v>
      </c>
      <c r="M4067">
        <v>3.8000000000000002E-4</v>
      </c>
      <c r="N4067">
        <v>3.8000000000000002E-4</v>
      </c>
      <c r="O4067">
        <v>0.32</v>
      </c>
      <c r="P4067">
        <v>0.05</v>
      </c>
      <c r="Q4067">
        <v>0.05</v>
      </c>
      <c r="U4067">
        <v>89.71</v>
      </c>
      <c r="V4067">
        <v>2.9000000000000001E-2</v>
      </c>
      <c r="W4067">
        <v>2.9000000000000001E-2</v>
      </c>
      <c r="Y4067">
        <v>2013</v>
      </c>
      <c r="Z4067" s="1">
        <v>44527</v>
      </c>
      <c r="AG4067">
        <v>2454991.9656000002</v>
      </c>
      <c r="AH4067">
        <v>4.1999999999999997E-3</v>
      </c>
      <c r="AI4067">
        <v>4.1999999999999997E-3</v>
      </c>
      <c r="AJ4067">
        <v>2454991.9656000002</v>
      </c>
      <c r="AK4067">
        <v>4.1999999999999997E-3</v>
      </c>
      <c r="AL4067">
        <v>4.1999999999999997E-3</v>
      </c>
      <c r="AS4067" s="3">
        <v>0.28000000000000003</v>
      </c>
      <c r="AU4067" s="4">
        <f t="shared" si="140"/>
        <v>0.28000000000000003</v>
      </c>
      <c r="AV4067" s="4">
        <f>O4067*149597871*COS(U4067*3.14159265359/180)/(CL4067*695700)</f>
        <v>0.29023223951977278</v>
      </c>
      <c r="AW4067" s="4">
        <f t="shared" si="139"/>
        <v>0.29023223951977278</v>
      </c>
      <c r="AX4067">
        <v>0.25</v>
      </c>
      <c r="AY4067">
        <v>0.25</v>
      </c>
      <c r="BF4067">
        <v>518</v>
      </c>
      <c r="BO4067" t="s">
        <v>99</v>
      </c>
      <c r="BP4067" t="s">
        <v>146</v>
      </c>
      <c r="BS4067" t="s">
        <v>12333</v>
      </c>
      <c r="BU4067" t="s">
        <v>12328</v>
      </c>
      <c r="BV4067">
        <v>284.433492</v>
      </c>
      <c r="BW4067">
        <v>49.305160999999998</v>
      </c>
      <c r="BX4067">
        <v>14</v>
      </c>
      <c r="BZ4067">
        <v>12.79</v>
      </c>
      <c r="CA4067">
        <v>12.531000000000001</v>
      </c>
      <c r="CC4067">
        <v>780</v>
      </c>
      <c r="CD4067">
        <v>100</v>
      </c>
      <c r="CE4067">
        <v>100</v>
      </c>
      <c r="CF4067">
        <v>-0.12</v>
      </c>
      <c r="CG4067">
        <v>0.18</v>
      </c>
      <c r="CH4067">
        <v>0.18</v>
      </c>
      <c r="CI4067">
        <v>1.2</v>
      </c>
      <c r="CJ4067">
        <v>0.1</v>
      </c>
      <c r="CK4067">
        <v>0.1</v>
      </c>
      <c r="CL4067">
        <v>1.2</v>
      </c>
      <c r="CM4067">
        <v>0.1</v>
      </c>
      <c r="CN4067">
        <v>0.1</v>
      </c>
      <c r="CS4067">
        <v>6080</v>
      </c>
      <c r="CT4067">
        <v>170</v>
      </c>
      <c r="CU4067">
        <v>260</v>
      </c>
      <c r="CX4067" t="s">
        <v>12329</v>
      </c>
    </row>
    <row r="4068" spans="1:102" x14ac:dyDescent="0.25">
      <c r="A4068" t="s">
        <v>12334</v>
      </c>
      <c r="B4068" t="s">
        <v>98</v>
      </c>
      <c r="I4068">
        <v>0.23699999999999999</v>
      </c>
      <c r="J4068">
        <v>2.5999999999999999E-2</v>
      </c>
      <c r="K4068">
        <v>2.5999999999999999E-2</v>
      </c>
      <c r="L4068">
        <v>91.939130000000006</v>
      </c>
      <c r="M4068">
        <v>7.2999999999999996E-4</v>
      </c>
      <c r="N4068">
        <v>7.2999999999999996E-4</v>
      </c>
      <c r="O4068">
        <v>0.42</v>
      </c>
      <c r="P4068">
        <v>0.06</v>
      </c>
      <c r="Q4068">
        <v>0.06</v>
      </c>
      <c r="U4068">
        <v>89.79</v>
      </c>
      <c r="V4068">
        <v>0.19</v>
      </c>
      <c r="W4068">
        <v>0.19</v>
      </c>
      <c r="Y4068">
        <v>2013</v>
      </c>
      <c r="Z4068" s="1">
        <v>44527</v>
      </c>
      <c r="AG4068">
        <v>2454967.3127000001</v>
      </c>
      <c r="AH4068">
        <v>6.3E-3</v>
      </c>
      <c r="AI4068">
        <v>6.3E-3</v>
      </c>
      <c r="AJ4068">
        <v>2454967.3127000001</v>
      </c>
      <c r="AK4068">
        <v>6.3E-3</v>
      </c>
      <c r="AL4068">
        <v>6.3E-3</v>
      </c>
      <c r="AS4068" s="3">
        <v>0.27</v>
      </c>
      <c r="AU4068" s="4">
        <f t="shared" si="140"/>
        <v>0.27</v>
      </c>
      <c r="AV4068" s="4">
        <f>O4068*149597871*COS(U4068*3.14159265359/180)/(CL4068*695700)</f>
        <v>0.27584628782893234</v>
      </c>
      <c r="AW4068" s="4">
        <f t="shared" si="139"/>
        <v>0.27584628782893234</v>
      </c>
      <c r="AX4068">
        <v>0.22</v>
      </c>
      <c r="AY4068">
        <v>0.22</v>
      </c>
      <c r="BF4068">
        <v>448</v>
      </c>
      <c r="BO4068" t="s">
        <v>99</v>
      </c>
      <c r="BP4068" t="s">
        <v>146</v>
      </c>
      <c r="BS4068" t="s">
        <v>12335</v>
      </c>
      <c r="BU4068" t="s">
        <v>12328</v>
      </c>
      <c r="BV4068">
        <v>284.433492</v>
      </c>
      <c r="BW4068">
        <v>49.305160999999998</v>
      </c>
      <c r="BX4068">
        <v>14</v>
      </c>
      <c r="BZ4068">
        <v>12.79</v>
      </c>
      <c r="CA4068">
        <v>12.531000000000001</v>
      </c>
      <c r="CC4068">
        <v>780</v>
      </c>
      <c r="CD4068">
        <v>100</v>
      </c>
      <c r="CE4068">
        <v>100</v>
      </c>
      <c r="CF4068">
        <v>-0.12</v>
      </c>
      <c r="CG4068">
        <v>0.18</v>
      </c>
      <c r="CH4068">
        <v>0.18</v>
      </c>
      <c r="CI4068">
        <v>1.2</v>
      </c>
      <c r="CJ4068">
        <v>0.1</v>
      </c>
      <c r="CK4068">
        <v>0.1</v>
      </c>
      <c r="CL4068">
        <v>1.2</v>
      </c>
      <c r="CM4068">
        <v>0.1</v>
      </c>
      <c r="CN4068">
        <v>0.1</v>
      </c>
      <c r="CS4068">
        <v>6080</v>
      </c>
      <c r="CT4068">
        <v>170</v>
      </c>
      <c r="CU4068">
        <v>260</v>
      </c>
      <c r="CX4068" t="s">
        <v>12329</v>
      </c>
    </row>
    <row r="4069" spans="1:102" x14ac:dyDescent="0.25">
      <c r="A4069" t="s">
        <v>12336</v>
      </c>
      <c r="B4069" t="s">
        <v>98</v>
      </c>
      <c r="I4069">
        <v>0.25700000000000001</v>
      </c>
      <c r="J4069">
        <v>4.5999999999999999E-2</v>
      </c>
      <c r="K4069">
        <v>4.5999999999999999E-2</v>
      </c>
      <c r="L4069">
        <v>124.9144</v>
      </c>
      <c r="M4069">
        <v>1.9E-3</v>
      </c>
      <c r="N4069">
        <v>1.9E-3</v>
      </c>
      <c r="O4069">
        <v>0.48</v>
      </c>
      <c r="P4069">
        <v>0.09</v>
      </c>
      <c r="Q4069">
        <v>0.09</v>
      </c>
      <c r="R4069">
        <v>0.01</v>
      </c>
      <c r="S4069">
        <v>0.01</v>
      </c>
      <c r="T4069">
        <v>0.02</v>
      </c>
      <c r="U4069">
        <v>89.77</v>
      </c>
      <c r="V4069">
        <v>0.31</v>
      </c>
      <c r="W4069">
        <v>0.31</v>
      </c>
      <c r="Y4069">
        <v>2013</v>
      </c>
      <c r="Z4069" s="1">
        <v>44527</v>
      </c>
      <c r="AG4069">
        <v>2455087.7039999999</v>
      </c>
      <c r="AH4069">
        <v>1.4E-2</v>
      </c>
      <c r="AI4069">
        <v>1.4E-2</v>
      </c>
      <c r="AJ4069">
        <v>2455087.7039999999</v>
      </c>
      <c r="AK4069">
        <v>1.4E-2</v>
      </c>
      <c r="AL4069">
        <v>1.4E-2</v>
      </c>
      <c r="AS4069" s="3">
        <v>0.35</v>
      </c>
      <c r="AU4069" s="4">
        <f t="shared" si="140"/>
        <v>0.35</v>
      </c>
      <c r="AV4069" s="4">
        <f>O4069*149597871*COS(U4069*3.14159265359/180)/(CL4069*695700)</f>
        <v>0.34527683186659147</v>
      </c>
      <c r="AW4069" s="4">
        <f t="shared" si="139"/>
        <v>0.34527683186659147</v>
      </c>
      <c r="AX4069">
        <v>0.4</v>
      </c>
      <c r="AY4069">
        <v>0.4</v>
      </c>
      <c r="BF4069">
        <v>592</v>
      </c>
      <c r="BO4069" t="s">
        <v>99</v>
      </c>
      <c r="BP4069" t="s">
        <v>146</v>
      </c>
      <c r="BS4069" t="s">
        <v>12337</v>
      </c>
      <c r="BU4069" t="s">
        <v>12328</v>
      </c>
      <c r="BV4069">
        <v>284.433492</v>
      </c>
      <c r="BW4069">
        <v>49.305160999999998</v>
      </c>
      <c r="BX4069">
        <v>14</v>
      </c>
      <c r="BZ4069">
        <v>12.79</v>
      </c>
      <c r="CA4069">
        <v>12.531000000000001</v>
      </c>
      <c r="CC4069">
        <v>780</v>
      </c>
      <c r="CD4069">
        <v>100</v>
      </c>
      <c r="CE4069">
        <v>100</v>
      </c>
      <c r="CF4069">
        <v>-0.12</v>
      </c>
      <c r="CG4069">
        <v>0.18</v>
      </c>
      <c r="CH4069">
        <v>0.18</v>
      </c>
      <c r="CI4069">
        <v>1.2</v>
      </c>
      <c r="CJ4069">
        <v>0.1</v>
      </c>
      <c r="CK4069">
        <v>0.1</v>
      </c>
      <c r="CL4069">
        <v>1.2</v>
      </c>
      <c r="CM4069">
        <v>0.1</v>
      </c>
      <c r="CN4069">
        <v>0.1</v>
      </c>
      <c r="CS4069">
        <v>6080</v>
      </c>
      <c r="CT4069">
        <v>170</v>
      </c>
      <c r="CU4069">
        <v>260</v>
      </c>
      <c r="CX4069" t="s">
        <v>12329</v>
      </c>
    </row>
    <row r="4070" spans="1:102" x14ac:dyDescent="0.25">
      <c r="A4070" t="s">
        <v>12338</v>
      </c>
      <c r="B4070" t="s">
        <v>98</v>
      </c>
      <c r="I4070">
        <v>0.72299999999999998</v>
      </c>
      <c r="J4070">
        <v>7.0999999999999994E-2</v>
      </c>
      <c r="K4070">
        <v>7.0999999999999994E-2</v>
      </c>
      <c r="L4070">
        <v>210.60696999999999</v>
      </c>
      <c r="M4070">
        <v>4.2999999999999999E-4</v>
      </c>
      <c r="N4070">
        <v>4.2999999999999999E-4</v>
      </c>
      <c r="O4070">
        <v>0.71</v>
      </c>
      <c r="P4070">
        <v>0.08</v>
      </c>
      <c r="Q4070">
        <v>0.08</v>
      </c>
      <c r="U4070">
        <v>89.8</v>
      </c>
      <c r="V4070">
        <v>0.06</v>
      </c>
      <c r="W4070">
        <v>0.06</v>
      </c>
      <c r="Y4070">
        <v>2013</v>
      </c>
      <c r="Z4070" s="1">
        <v>44527</v>
      </c>
      <c r="AG4070">
        <v>2454980.0364000001</v>
      </c>
      <c r="AH4070">
        <v>1.4E-3</v>
      </c>
      <c r="AI4070">
        <v>1.4E-3</v>
      </c>
      <c r="AJ4070">
        <v>2454850.0364000001</v>
      </c>
      <c r="AK4070">
        <v>1.4E-3</v>
      </c>
      <c r="AL4070">
        <v>1.4E-3</v>
      </c>
      <c r="AS4070" s="3">
        <v>0.45</v>
      </c>
      <c r="AU4070" s="4">
        <f t="shared" si="140"/>
        <v>0.45</v>
      </c>
      <c r="AV4070" s="4">
        <f>O4070*149597871*COS(U4070*3.14159265359/180)/(CL4070*695700)</f>
        <v>0.44410636082925486</v>
      </c>
      <c r="AW4070" s="4">
        <f t="shared" si="139"/>
        <v>0.44410636082925486</v>
      </c>
      <c r="AX4070">
        <v>0.1</v>
      </c>
      <c r="AY4070">
        <v>0.1</v>
      </c>
      <c r="BF4070">
        <v>340</v>
      </c>
      <c r="BO4070" t="s">
        <v>99</v>
      </c>
      <c r="BP4070" t="s">
        <v>146</v>
      </c>
      <c r="BS4070" t="s">
        <v>12339</v>
      </c>
      <c r="BU4070" t="s">
        <v>12328</v>
      </c>
      <c r="BV4070">
        <v>284.433492</v>
      </c>
      <c r="BW4070">
        <v>49.305160999999998</v>
      </c>
      <c r="BX4070">
        <v>14</v>
      </c>
      <c r="BZ4070">
        <v>12.79</v>
      </c>
      <c r="CA4070">
        <v>12.531000000000001</v>
      </c>
      <c r="CC4070">
        <v>780</v>
      </c>
      <c r="CD4070">
        <v>100</v>
      </c>
      <c r="CE4070">
        <v>100</v>
      </c>
      <c r="CF4070">
        <v>-0.12</v>
      </c>
      <c r="CG4070">
        <v>0.18</v>
      </c>
      <c r="CH4070">
        <v>0.18</v>
      </c>
      <c r="CI4070">
        <v>1.2</v>
      </c>
      <c r="CJ4070">
        <v>0.1</v>
      </c>
      <c r="CK4070">
        <v>0.1</v>
      </c>
      <c r="CL4070">
        <v>1.2</v>
      </c>
      <c r="CM4070">
        <v>0.1</v>
      </c>
      <c r="CN4070">
        <v>0.1</v>
      </c>
      <c r="CS4070">
        <v>6080</v>
      </c>
      <c r="CT4070">
        <v>170</v>
      </c>
      <c r="CU4070">
        <v>260</v>
      </c>
      <c r="CX4070" t="s">
        <v>12329</v>
      </c>
    </row>
    <row r="4071" spans="1:102" x14ac:dyDescent="0.25">
      <c r="A4071" t="s">
        <v>12340</v>
      </c>
      <c r="B4071" t="s">
        <v>98</v>
      </c>
      <c r="I4071">
        <v>1.008</v>
      </c>
      <c r="J4071">
        <v>8.8999999999999996E-2</v>
      </c>
      <c r="K4071">
        <v>8.8999999999999996E-2</v>
      </c>
      <c r="L4071">
        <v>331.60059000000001</v>
      </c>
      <c r="M4071">
        <v>3.6999999999999999E-4</v>
      </c>
      <c r="N4071">
        <v>3.6999999999999999E-4</v>
      </c>
      <c r="O4071">
        <v>1.01</v>
      </c>
      <c r="P4071">
        <v>0.11</v>
      </c>
      <c r="Q4071">
        <v>0.11</v>
      </c>
      <c r="U4071">
        <v>89.6</v>
      </c>
      <c r="V4071">
        <v>1.3</v>
      </c>
      <c r="W4071">
        <v>1.3</v>
      </c>
      <c r="Y4071">
        <v>2013</v>
      </c>
      <c r="Z4071" s="1">
        <v>44527</v>
      </c>
      <c r="AG4071">
        <v>2454973.4963099998</v>
      </c>
      <c r="AH4071">
        <v>8.1999999999999998E-4</v>
      </c>
      <c r="AI4071">
        <v>8.1999999999999998E-4</v>
      </c>
      <c r="AJ4071">
        <v>2454973.4963099998</v>
      </c>
      <c r="AK4071">
        <v>8.1999999999999998E-4</v>
      </c>
      <c r="AL4071">
        <v>8.1999999999999998E-4</v>
      </c>
      <c r="AS4071" s="3">
        <v>0.36</v>
      </c>
      <c r="AU4071" s="4">
        <f t="shared" si="140"/>
        <v>0.36</v>
      </c>
      <c r="AV4071" s="4">
        <f>O4071*149597871*COS(U4071*3.14159265359/180)/(CL4071*695700)</f>
        <v>1.2635061739148059</v>
      </c>
      <c r="AW4071" s="4">
        <f t="shared" si="139"/>
        <v>999</v>
      </c>
      <c r="AX4071">
        <v>7.0000000000000007E-2</v>
      </c>
      <c r="AY4071">
        <v>7.0000000000000007E-2</v>
      </c>
      <c r="BF4071">
        <v>292</v>
      </c>
      <c r="BO4071" t="s">
        <v>99</v>
      </c>
      <c r="BP4071" t="s">
        <v>146</v>
      </c>
      <c r="BS4071" t="s">
        <v>12341</v>
      </c>
      <c r="BU4071" t="s">
        <v>12328</v>
      </c>
      <c r="BV4071">
        <v>284.433492</v>
      </c>
      <c r="BW4071">
        <v>49.305160999999998</v>
      </c>
      <c r="BX4071">
        <v>14</v>
      </c>
      <c r="BZ4071">
        <v>12.79</v>
      </c>
      <c r="CA4071">
        <v>12.531000000000001</v>
      </c>
      <c r="CC4071">
        <v>780</v>
      </c>
      <c r="CD4071">
        <v>100</v>
      </c>
      <c r="CE4071">
        <v>100</v>
      </c>
      <c r="CF4071">
        <v>-0.12</v>
      </c>
      <c r="CG4071">
        <v>0.18</v>
      </c>
      <c r="CH4071">
        <v>0.18</v>
      </c>
      <c r="CI4071">
        <v>1.2</v>
      </c>
      <c r="CJ4071">
        <v>0.1</v>
      </c>
      <c r="CK4071">
        <v>0.1</v>
      </c>
      <c r="CL4071">
        <v>1.2</v>
      </c>
      <c r="CM4071">
        <v>0.1</v>
      </c>
      <c r="CN4071">
        <v>0.1</v>
      </c>
      <c r="CS4071">
        <v>6080</v>
      </c>
      <c r="CT4071">
        <v>170</v>
      </c>
      <c r="CU4071">
        <v>260</v>
      </c>
      <c r="CX4071" t="s">
        <v>12329</v>
      </c>
    </row>
    <row r="4072" spans="1:102" x14ac:dyDescent="0.25">
      <c r="A4072" t="s">
        <v>12342</v>
      </c>
      <c r="B4072" t="s">
        <v>98</v>
      </c>
      <c r="I4072">
        <v>0.11799999999999999</v>
      </c>
      <c r="J4072">
        <v>1.9E-2</v>
      </c>
      <c r="K4072">
        <v>1.9E-2</v>
      </c>
      <c r="L4072">
        <v>14.449120000000001</v>
      </c>
      <c r="M4072">
        <v>2.0000000000000001E-4</v>
      </c>
      <c r="N4072">
        <v>2.0000000000000001E-4</v>
      </c>
      <c r="O4072">
        <v>0.2</v>
      </c>
      <c r="U4072">
        <v>89.2</v>
      </c>
      <c r="V4072">
        <v>-1.3</v>
      </c>
      <c r="W4072">
        <v>0.89</v>
      </c>
      <c r="Y4072">
        <v>2017</v>
      </c>
      <c r="Z4072" s="1">
        <v>44232</v>
      </c>
      <c r="AG4072">
        <v>2455644.3487999998</v>
      </c>
      <c r="AH4072">
        <v>4.7999999999999996E-3</v>
      </c>
      <c r="AI4072">
        <v>4.7999999999999996E-3</v>
      </c>
      <c r="AJ4072">
        <v>2455644.3487999998</v>
      </c>
      <c r="AK4072">
        <v>4.7999999999999996E-3</v>
      </c>
      <c r="AL4072">
        <v>4.7999999999999996E-3</v>
      </c>
      <c r="AS4072" s="3">
        <v>0.5</v>
      </c>
      <c r="AU4072" s="4">
        <f t="shared" si="140"/>
        <v>0.5</v>
      </c>
      <c r="AV4072" s="4">
        <f>O4072*149597871*COS(U4072*3.14159265359/180)/(CL4072*695700)</f>
        <v>0.50038629036434712</v>
      </c>
      <c r="AW4072" s="4">
        <f t="shared" si="139"/>
        <v>0.50038629036434712</v>
      </c>
      <c r="AX4072">
        <v>0.28000000000000003</v>
      </c>
      <c r="AY4072">
        <v>0.28000000000000003</v>
      </c>
      <c r="BF4072">
        <v>709</v>
      </c>
      <c r="BG4072">
        <v>75</v>
      </c>
      <c r="BH4072">
        <v>75</v>
      </c>
      <c r="BO4072" t="s">
        <v>99</v>
      </c>
      <c r="BP4072" t="s">
        <v>146</v>
      </c>
      <c r="BR4072" t="s">
        <v>146</v>
      </c>
      <c r="BS4072" t="s">
        <v>12343</v>
      </c>
      <c r="BU4072" t="s">
        <v>12328</v>
      </c>
      <c r="BV4072">
        <v>284.433492</v>
      </c>
      <c r="BW4072">
        <v>49.305160999999998</v>
      </c>
      <c r="BX4072">
        <v>14</v>
      </c>
      <c r="BZ4072">
        <v>12.79</v>
      </c>
      <c r="CA4072">
        <v>12.531000000000001</v>
      </c>
      <c r="CC4072">
        <v>780</v>
      </c>
      <c r="CD4072">
        <v>100</v>
      </c>
      <c r="CE4072">
        <v>100</v>
      </c>
      <c r="CF4072">
        <v>-0.12</v>
      </c>
      <c r="CG4072">
        <v>0.18</v>
      </c>
      <c r="CH4072">
        <v>0.18</v>
      </c>
      <c r="CI4072">
        <v>1.2</v>
      </c>
      <c r="CJ4072">
        <v>0.1</v>
      </c>
      <c r="CK4072">
        <v>0.1</v>
      </c>
      <c r="CL4072">
        <v>1.2</v>
      </c>
      <c r="CM4072">
        <v>0.1</v>
      </c>
      <c r="CN4072">
        <v>0.1</v>
      </c>
      <c r="CS4072">
        <v>6080</v>
      </c>
      <c r="CT4072">
        <v>170</v>
      </c>
      <c r="CU4072">
        <v>260</v>
      </c>
      <c r="CX4072" t="s">
        <v>12329</v>
      </c>
    </row>
    <row r="4073" spans="1:102" x14ac:dyDescent="0.25">
      <c r="A4073" t="s">
        <v>12344</v>
      </c>
      <c r="B4073" t="s">
        <v>98</v>
      </c>
      <c r="I4073">
        <v>0.186</v>
      </c>
      <c r="J4073">
        <v>0.03</v>
      </c>
      <c r="K4073">
        <v>1.0999999999999999E-2</v>
      </c>
      <c r="L4073">
        <v>6.9913086</v>
      </c>
      <c r="M4073" s="2">
        <v>1.434E-5</v>
      </c>
      <c r="N4073" s="2">
        <v>1.434E-5</v>
      </c>
      <c r="Y4073">
        <v>2016</v>
      </c>
      <c r="Z4073" s="1">
        <v>44232</v>
      </c>
      <c r="AG4073">
        <v>2454968.46263</v>
      </c>
      <c r="AH4073">
        <v>1.5100000000000001E-3</v>
      </c>
      <c r="AI4073">
        <v>1.5100000000000001E-3</v>
      </c>
      <c r="AU4073" s="4"/>
      <c r="AV4073" s="4">
        <f>O4073*149597871*COS(U4073*3.14159265359/180)/(CL4073*695700)</f>
        <v>0</v>
      </c>
      <c r="AW4073" s="4">
        <f t="shared" si="139"/>
        <v>0</v>
      </c>
      <c r="BO4073" t="s">
        <v>156</v>
      </c>
      <c r="BP4073" t="s">
        <v>146</v>
      </c>
      <c r="BS4073" t="s">
        <v>12345</v>
      </c>
      <c r="BU4073" t="s">
        <v>12346</v>
      </c>
      <c r="BV4073">
        <v>296.17729700000001</v>
      </c>
      <c r="BW4073">
        <v>46.999020000000002</v>
      </c>
      <c r="BZ4073">
        <v>13.375</v>
      </c>
      <c r="CA4073">
        <v>12.835000000000001</v>
      </c>
      <c r="CB4073">
        <v>12.701000000000001</v>
      </c>
      <c r="CC4073">
        <v>505</v>
      </c>
      <c r="CF4073">
        <v>-0.01</v>
      </c>
      <c r="CG4073">
        <v>0.16700000000000001</v>
      </c>
      <c r="CH4073">
        <v>0.15</v>
      </c>
      <c r="CI4073">
        <v>0.78</v>
      </c>
      <c r="CJ4073">
        <v>0.04</v>
      </c>
      <c r="CK4073">
        <v>0.03</v>
      </c>
      <c r="CL4073">
        <v>0.73</v>
      </c>
      <c r="CM4073">
        <v>0.03</v>
      </c>
      <c r="CN4073">
        <v>0.03</v>
      </c>
      <c r="CP4073">
        <v>4.57</v>
      </c>
      <c r="CQ4073">
        <v>-2.64</v>
      </c>
      <c r="CR4073">
        <v>5.83</v>
      </c>
      <c r="CS4073">
        <v>4836</v>
      </c>
      <c r="CT4073">
        <v>69.989999999999995</v>
      </c>
      <c r="CU4073">
        <v>83.81</v>
      </c>
      <c r="CX4073" t="s">
        <v>12347</v>
      </c>
    </row>
    <row r="4074" spans="1:102" x14ac:dyDescent="0.25">
      <c r="A4074" t="s">
        <v>12348</v>
      </c>
      <c r="B4074" t="s">
        <v>98</v>
      </c>
      <c r="I4074">
        <v>0.122</v>
      </c>
      <c r="J4074">
        <v>5.0000000000000001E-3</v>
      </c>
      <c r="K4074">
        <v>6.0000000000000001E-3</v>
      </c>
      <c r="L4074">
        <v>3.51749439</v>
      </c>
      <c r="M4074" s="2">
        <v>3.5200000000000002E-6</v>
      </c>
      <c r="N4074" s="2">
        <v>3.5200000000000002E-6</v>
      </c>
      <c r="Y4074">
        <v>2016</v>
      </c>
      <c r="Z4074" s="1">
        <v>44232</v>
      </c>
      <c r="AG4074">
        <v>2454968.5465699998</v>
      </c>
      <c r="AH4074">
        <v>8.4900000000000004E-4</v>
      </c>
      <c r="AI4074">
        <v>8.4900000000000004E-4</v>
      </c>
      <c r="AU4074" s="4"/>
      <c r="AV4074" s="4">
        <f>O4074*149597871*COS(U4074*3.14159265359/180)/(CL4074*695700)</f>
        <v>0</v>
      </c>
      <c r="AW4074" s="4">
        <f t="shared" si="139"/>
        <v>0</v>
      </c>
      <c r="BO4074" t="s">
        <v>156</v>
      </c>
      <c r="BP4074" t="s">
        <v>146</v>
      </c>
      <c r="BS4074" t="s">
        <v>12349</v>
      </c>
      <c r="BU4074" t="s">
        <v>12350</v>
      </c>
      <c r="BV4074">
        <v>291.15295099999997</v>
      </c>
      <c r="BW4074">
        <v>40.887497000000003</v>
      </c>
      <c r="BZ4074">
        <v>12.753</v>
      </c>
      <c r="CA4074">
        <v>12.096</v>
      </c>
      <c r="CB4074">
        <v>11.907</v>
      </c>
      <c r="CC4074">
        <v>241</v>
      </c>
      <c r="CF4074">
        <v>-0.3</v>
      </c>
      <c r="CG4074">
        <v>0.14299999999999999</v>
      </c>
      <c r="CH4074">
        <v>0.13800000000000001</v>
      </c>
      <c r="CI4074">
        <v>0.59</v>
      </c>
      <c r="CJ4074">
        <v>0.04</v>
      </c>
      <c r="CK4074">
        <v>0.04</v>
      </c>
      <c r="CL4074">
        <v>0.56999999999999995</v>
      </c>
      <c r="CM4074">
        <v>0.02</v>
      </c>
      <c r="CN4074">
        <v>0.03</v>
      </c>
      <c r="CP4074">
        <v>3.8</v>
      </c>
      <c r="CQ4074">
        <v>-2.12</v>
      </c>
      <c r="CR4074">
        <v>5.19</v>
      </c>
      <c r="CS4074">
        <v>4184</v>
      </c>
      <c r="CT4074">
        <v>49.25</v>
      </c>
      <c r="CU4074">
        <v>52.61</v>
      </c>
      <c r="CX4074" t="s">
        <v>12351</v>
      </c>
    </row>
    <row r="4075" spans="1:102" x14ac:dyDescent="0.25">
      <c r="A4075" t="s">
        <v>12352</v>
      </c>
      <c r="B4075" t="s">
        <v>98</v>
      </c>
      <c r="I4075">
        <v>0.22700000000000001</v>
      </c>
      <c r="J4075">
        <v>1.6E-2</v>
      </c>
      <c r="K4075">
        <v>2.9000000000000001E-2</v>
      </c>
      <c r="L4075">
        <v>40.109954700000003</v>
      </c>
      <c r="M4075">
        <v>1.551E-4</v>
      </c>
      <c r="N4075">
        <v>1.551E-4</v>
      </c>
      <c r="Y4075">
        <v>2016</v>
      </c>
      <c r="Z4075" s="1">
        <v>44232</v>
      </c>
      <c r="AG4075">
        <v>2454975.0782599999</v>
      </c>
      <c r="AH4075">
        <v>3.29E-3</v>
      </c>
      <c r="AI4075">
        <v>3.29E-3</v>
      </c>
      <c r="AU4075" s="4"/>
      <c r="AV4075" s="4">
        <f>O4075*149597871*COS(U4075*3.14159265359/180)/(CL4075*695700)</f>
        <v>0</v>
      </c>
      <c r="AW4075" s="4">
        <f t="shared" si="139"/>
        <v>0</v>
      </c>
      <c r="BO4075" t="s">
        <v>156</v>
      </c>
      <c r="BP4075" t="s">
        <v>146</v>
      </c>
      <c r="BS4075" t="s">
        <v>12353</v>
      </c>
      <c r="BU4075" t="s">
        <v>12354</v>
      </c>
      <c r="BV4075">
        <v>289.73169200000001</v>
      </c>
      <c r="BW4075">
        <v>46.953823</v>
      </c>
      <c r="BZ4075">
        <v>13.659000000000001</v>
      </c>
      <c r="CA4075">
        <v>13.332000000000001</v>
      </c>
      <c r="CB4075">
        <v>13.26</v>
      </c>
      <c r="CC4075">
        <v>904</v>
      </c>
      <c r="CF4075">
        <v>0</v>
      </c>
      <c r="CG4075">
        <v>0.17100000000000001</v>
      </c>
      <c r="CH4075">
        <v>0.14199999999999999</v>
      </c>
      <c r="CI4075">
        <v>0.95</v>
      </c>
      <c r="CJ4075">
        <v>0.05</v>
      </c>
      <c r="CK4075">
        <v>0.04</v>
      </c>
      <c r="CL4075">
        <v>0.93</v>
      </c>
      <c r="CM4075">
        <v>0.06</v>
      </c>
      <c r="CN4075">
        <v>0.12</v>
      </c>
      <c r="CP4075">
        <v>4.37</v>
      </c>
      <c r="CQ4075">
        <v>-2.61</v>
      </c>
      <c r="CR4075">
        <v>4.45</v>
      </c>
      <c r="CS4075">
        <v>5647</v>
      </c>
      <c r="CT4075">
        <v>88.98</v>
      </c>
      <c r="CU4075">
        <v>73.28</v>
      </c>
      <c r="CX4075" t="s">
        <v>12355</v>
      </c>
    </row>
    <row r="4076" spans="1:102" x14ac:dyDescent="0.25">
      <c r="A4076" t="s">
        <v>12356</v>
      </c>
      <c r="B4076" t="s">
        <v>98</v>
      </c>
      <c r="I4076">
        <v>0.17899999999999999</v>
      </c>
      <c r="J4076">
        <v>3.2000000000000001E-2</v>
      </c>
      <c r="K4076">
        <v>3.1E-2</v>
      </c>
      <c r="L4076">
        <v>10.3507721</v>
      </c>
      <c r="M4076" s="2">
        <v>5.1279999999999997E-5</v>
      </c>
      <c r="N4076" s="2">
        <v>5.1279999999999997E-5</v>
      </c>
      <c r="Y4076">
        <v>2016</v>
      </c>
      <c r="Z4076" s="1">
        <v>44232</v>
      </c>
      <c r="AG4076">
        <v>2454966.7136200001</v>
      </c>
      <c r="AH4076">
        <v>4.1399999999999996E-3</v>
      </c>
      <c r="AI4076">
        <v>4.1399999999999996E-3</v>
      </c>
      <c r="AU4076" s="4"/>
      <c r="AV4076" s="4">
        <f>O4076*149597871*COS(U4076*3.14159265359/180)/(CL4076*695700)</f>
        <v>0</v>
      </c>
      <c r="AW4076" s="4">
        <f t="shared" si="139"/>
        <v>0</v>
      </c>
      <c r="BO4076" t="s">
        <v>156</v>
      </c>
      <c r="BP4076" t="s">
        <v>146</v>
      </c>
      <c r="BS4076" t="s">
        <v>12357</v>
      </c>
      <c r="BU4076" t="s">
        <v>12358</v>
      </c>
      <c r="BV4076">
        <v>288.77101800000003</v>
      </c>
      <c r="BW4076">
        <v>40.664175999999998</v>
      </c>
      <c r="BZ4076">
        <v>13.385</v>
      </c>
      <c r="CA4076">
        <v>13.065</v>
      </c>
      <c r="CB4076">
        <v>12.993</v>
      </c>
      <c r="CC4076">
        <v>829</v>
      </c>
      <c r="CF4076">
        <v>0.05</v>
      </c>
      <c r="CG4076">
        <v>0.156</v>
      </c>
      <c r="CH4076">
        <v>0.14399999999999999</v>
      </c>
      <c r="CI4076">
        <v>0.98</v>
      </c>
      <c r="CJ4076">
        <v>0.05</v>
      </c>
      <c r="CK4076">
        <v>0.05</v>
      </c>
      <c r="CL4076">
        <v>0.97</v>
      </c>
      <c r="CM4076">
        <v>0.08</v>
      </c>
      <c r="CN4076">
        <v>0.17</v>
      </c>
      <c r="CP4076">
        <v>4.79</v>
      </c>
      <c r="CQ4076">
        <v>-3</v>
      </c>
      <c r="CR4076">
        <v>4</v>
      </c>
      <c r="CS4076">
        <v>5682</v>
      </c>
      <c r="CT4076">
        <v>110.73</v>
      </c>
      <c r="CU4076">
        <v>77.930000000000007</v>
      </c>
      <c r="CX4076" t="s">
        <v>12359</v>
      </c>
    </row>
    <row r="4077" spans="1:102" x14ac:dyDescent="0.25">
      <c r="A4077" t="s">
        <v>12360</v>
      </c>
      <c r="B4077" t="s">
        <v>98</v>
      </c>
      <c r="I4077">
        <v>0.22600000000000001</v>
      </c>
      <c r="J4077">
        <v>0.04</v>
      </c>
      <c r="K4077">
        <v>3.5999999999999997E-2</v>
      </c>
      <c r="L4077">
        <v>62.9228557</v>
      </c>
      <c r="M4077">
        <v>7.3530000000000004E-4</v>
      </c>
      <c r="N4077">
        <v>7.3530000000000004E-4</v>
      </c>
      <c r="Y4077">
        <v>2016</v>
      </c>
      <c r="Z4077" s="1">
        <v>44232</v>
      </c>
      <c r="AG4077">
        <v>2454984.68077</v>
      </c>
      <c r="AH4077">
        <v>8.1399999999999997E-3</v>
      </c>
      <c r="AI4077">
        <v>8.1399999999999997E-3</v>
      </c>
      <c r="AU4077" s="4"/>
      <c r="AV4077" s="4">
        <f>O4077*149597871*COS(U4077*3.14159265359/180)/(CL4077*695700)</f>
        <v>0</v>
      </c>
      <c r="AW4077" s="4">
        <f t="shared" si="139"/>
        <v>0</v>
      </c>
      <c r="BO4077" t="s">
        <v>156</v>
      </c>
      <c r="BP4077" t="s">
        <v>146</v>
      </c>
      <c r="BS4077" t="s">
        <v>12361</v>
      </c>
      <c r="BU4077" t="s">
        <v>12358</v>
      </c>
      <c r="BV4077">
        <v>288.77101800000003</v>
      </c>
      <c r="BW4077">
        <v>40.664175999999998</v>
      </c>
      <c r="BZ4077">
        <v>13.385</v>
      </c>
      <c r="CA4077">
        <v>13.065</v>
      </c>
      <c r="CB4077">
        <v>12.993</v>
      </c>
      <c r="CC4077">
        <v>829</v>
      </c>
      <c r="CF4077">
        <v>0.05</v>
      </c>
      <c r="CG4077">
        <v>0.156</v>
      </c>
      <c r="CH4077">
        <v>0.14399999999999999</v>
      </c>
      <c r="CI4077">
        <v>0.98</v>
      </c>
      <c r="CJ4077">
        <v>0.05</v>
      </c>
      <c r="CK4077">
        <v>0.05</v>
      </c>
      <c r="CL4077">
        <v>0.97</v>
      </c>
      <c r="CM4077">
        <v>0.08</v>
      </c>
      <c r="CN4077">
        <v>0.17</v>
      </c>
      <c r="CP4077">
        <v>4.79</v>
      </c>
      <c r="CQ4077">
        <v>-3</v>
      </c>
      <c r="CR4077">
        <v>4</v>
      </c>
      <c r="CS4077">
        <v>5682</v>
      </c>
      <c r="CT4077">
        <v>110.73</v>
      </c>
      <c r="CU4077">
        <v>77.930000000000007</v>
      </c>
      <c r="CX4077" t="s">
        <v>12359</v>
      </c>
    </row>
    <row r="4078" spans="1:102" x14ac:dyDescent="0.25">
      <c r="A4078" t="s">
        <v>12362</v>
      </c>
      <c r="B4078" t="s">
        <v>98</v>
      </c>
      <c r="I4078">
        <v>0.158</v>
      </c>
      <c r="J4078">
        <v>2.1000000000000001E-2</v>
      </c>
      <c r="K4078">
        <v>5.2999999999999999E-2</v>
      </c>
      <c r="L4078">
        <v>3.0216686300000002</v>
      </c>
      <c r="M4078" s="2">
        <v>8.9299999999999992E-6</v>
      </c>
      <c r="N4078" s="2">
        <v>8.9299999999999992E-6</v>
      </c>
      <c r="Y4078">
        <v>2016</v>
      </c>
      <c r="Z4078" s="1">
        <v>44232</v>
      </c>
      <c r="AG4078">
        <v>2454966.4767200002</v>
      </c>
      <c r="AH4078">
        <v>2.5699999999999998E-3</v>
      </c>
      <c r="AI4078">
        <v>2.5699999999999998E-3</v>
      </c>
      <c r="AU4078" s="4"/>
      <c r="AV4078" s="4">
        <f>O4078*149597871*COS(U4078*3.14159265359/180)/(CL4078*695700)</f>
        <v>0</v>
      </c>
      <c r="AW4078" s="4">
        <f t="shared" si="139"/>
        <v>0</v>
      </c>
      <c r="BO4078" t="s">
        <v>156</v>
      </c>
      <c r="BP4078" t="s">
        <v>146</v>
      </c>
      <c r="BS4078" t="s">
        <v>12363</v>
      </c>
      <c r="BU4078" t="s">
        <v>12364</v>
      </c>
      <c r="BV4078">
        <v>288.82291600000002</v>
      </c>
      <c r="BW4078">
        <v>40.389049</v>
      </c>
      <c r="BZ4078">
        <v>13.368</v>
      </c>
      <c r="CA4078">
        <v>13.093999999999999</v>
      </c>
      <c r="CB4078">
        <v>13.045999999999999</v>
      </c>
      <c r="CC4078">
        <v>1151</v>
      </c>
      <c r="CF4078">
        <v>0.05</v>
      </c>
      <c r="CG4078">
        <v>0.14399999999999999</v>
      </c>
      <c r="CH4078">
        <v>0.129</v>
      </c>
      <c r="CI4078">
        <v>1.1599999999999999</v>
      </c>
      <c r="CJ4078">
        <v>0.09</v>
      </c>
      <c r="CK4078">
        <v>0.14000000000000001</v>
      </c>
      <c r="CL4078">
        <v>1.25</v>
      </c>
      <c r="CM4078">
        <v>0.16</v>
      </c>
      <c r="CN4078">
        <v>0.42</v>
      </c>
      <c r="CP4078">
        <v>3.02</v>
      </c>
      <c r="CQ4078">
        <v>-1.26</v>
      </c>
      <c r="CR4078">
        <v>1.21</v>
      </c>
      <c r="CS4078">
        <v>6160</v>
      </c>
      <c r="CT4078">
        <v>149.12</v>
      </c>
      <c r="CU4078">
        <v>119.73</v>
      </c>
      <c r="CX4078" t="s">
        <v>12365</v>
      </c>
    </row>
    <row r="4079" spans="1:102" x14ac:dyDescent="0.25">
      <c r="A4079" t="s">
        <v>12366</v>
      </c>
      <c r="B4079" t="s">
        <v>98</v>
      </c>
      <c r="I4079">
        <v>0.126</v>
      </c>
      <c r="J4079">
        <v>4.0000000000000001E-3</v>
      </c>
      <c r="K4079">
        <v>4.0000000000000001E-3</v>
      </c>
      <c r="L4079">
        <v>5.0827465199999997</v>
      </c>
      <c r="M4079" s="2">
        <v>8.3699999999999995E-6</v>
      </c>
      <c r="N4079" s="2">
        <v>8.3699999999999995E-6</v>
      </c>
      <c r="Y4079">
        <v>2016</v>
      </c>
      <c r="Z4079" s="1">
        <v>44232</v>
      </c>
      <c r="AG4079">
        <v>2454966.2109500002</v>
      </c>
      <c r="AH4079">
        <v>1.47E-3</v>
      </c>
      <c r="AI4079">
        <v>1.47E-3</v>
      </c>
      <c r="AU4079" s="4"/>
      <c r="AV4079" s="4">
        <f>O4079*149597871*COS(U4079*3.14159265359/180)/(CL4079*695700)</f>
        <v>0</v>
      </c>
      <c r="AW4079" s="4">
        <f t="shared" si="139"/>
        <v>0</v>
      </c>
      <c r="BO4079" t="s">
        <v>156</v>
      </c>
      <c r="BP4079" t="s">
        <v>146</v>
      </c>
      <c r="BS4079" t="s">
        <v>12367</v>
      </c>
      <c r="BU4079" t="s">
        <v>12368</v>
      </c>
      <c r="BV4079">
        <v>290.05112300000002</v>
      </c>
      <c r="BW4079">
        <v>46.713374999999999</v>
      </c>
      <c r="BZ4079">
        <v>12.696999999999999</v>
      </c>
      <c r="CA4079">
        <v>12.372</v>
      </c>
      <c r="CB4079">
        <v>12.263999999999999</v>
      </c>
      <c r="CC4079">
        <v>521</v>
      </c>
      <c r="CF4079">
        <v>0.09</v>
      </c>
      <c r="CG4079">
        <v>0.09</v>
      </c>
      <c r="CH4079">
        <v>8.5000000000000006E-2</v>
      </c>
      <c r="CI4079">
        <v>0.95</v>
      </c>
      <c r="CJ4079">
        <v>0.03</v>
      </c>
      <c r="CK4079">
        <v>0.02</v>
      </c>
      <c r="CL4079">
        <v>0.86</v>
      </c>
      <c r="CM4079">
        <v>0.02</v>
      </c>
      <c r="CN4079">
        <v>0.02</v>
      </c>
      <c r="CP4079">
        <v>1.66</v>
      </c>
      <c r="CQ4079">
        <v>-0.46</v>
      </c>
      <c r="CR4079">
        <v>0.90500000000000003</v>
      </c>
      <c r="CS4079">
        <v>5461</v>
      </c>
      <c r="CT4079">
        <v>55.12</v>
      </c>
      <c r="CU4079">
        <v>58.65</v>
      </c>
      <c r="CX4079" t="s">
        <v>12369</v>
      </c>
    </row>
    <row r="4080" spans="1:102" x14ac:dyDescent="0.25">
      <c r="A4080" t="s">
        <v>12370</v>
      </c>
      <c r="B4080" t="s">
        <v>98</v>
      </c>
      <c r="I4080">
        <v>0.188</v>
      </c>
      <c r="J4080">
        <v>8.9999999999999993E-3</v>
      </c>
      <c r="K4080">
        <v>8.9999999999999993E-3</v>
      </c>
      <c r="L4080">
        <v>41.697997600000001</v>
      </c>
      <c r="M4080">
        <v>1.595E-4</v>
      </c>
      <c r="N4080">
        <v>1.595E-4</v>
      </c>
      <c r="Y4080">
        <v>2016</v>
      </c>
      <c r="Z4080" s="1">
        <v>44232</v>
      </c>
      <c r="AG4080">
        <v>2455002.5763599998</v>
      </c>
      <c r="AH4080">
        <v>2.9099999999999998E-3</v>
      </c>
      <c r="AI4080">
        <v>2.9099999999999998E-3</v>
      </c>
      <c r="AU4080" s="4"/>
      <c r="AV4080" s="4">
        <f>O4080*149597871*COS(U4080*3.14159265359/180)/(CL4080*695700)</f>
        <v>0</v>
      </c>
      <c r="AW4080" s="4">
        <f t="shared" si="139"/>
        <v>0</v>
      </c>
      <c r="BO4080" t="s">
        <v>156</v>
      </c>
      <c r="BP4080" t="s">
        <v>146</v>
      </c>
      <c r="BS4080" t="s">
        <v>12371</v>
      </c>
      <c r="BU4080" t="s">
        <v>12372</v>
      </c>
      <c r="BV4080">
        <v>291.40556099999998</v>
      </c>
      <c r="BW4080">
        <v>40.125487</v>
      </c>
      <c r="BZ4080">
        <v>12.944000000000001</v>
      </c>
      <c r="CA4080">
        <v>12.664</v>
      </c>
      <c r="CB4080">
        <v>12.593999999999999</v>
      </c>
      <c r="CC4080">
        <v>758</v>
      </c>
      <c r="CF4080">
        <v>-0.09</v>
      </c>
      <c r="CG4080">
        <v>0.10100000000000001</v>
      </c>
      <c r="CH4080">
        <v>0.104</v>
      </c>
      <c r="CI4080">
        <v>1.06</v>
      </c>
      <c r="CJ4080">
        <v>0.04</v>
      </c>
      <c r="CK4080">
        <v>0.04</v>
      </c>
      <c r="CL4080">
        <v>1.02</v>
      </c>
      <c r="CM4080">
        <v>0.04</v>
      </c>
      <c r="CN4080">
        <v>0.04</v>
      </c>
      <c r="CP4080">
        <v>1.86</v>
      </c>
      <c r="CQ4080">
        <v>-0.51600000000000001</v>
      </c>
      <c r="CR4080">
        <v>1.01</v>
      </c>
      <c r="CS4080">
        <v>6035</v>
      </c>
      <c r="CT4080">
        <v>62.37</v>
      </c>
      <c r="CU4080">
        <v>72.63</v>
      </c>
      <c r="CX4080" t="s">
        <v>12373</v>
      </c>
    </row>
    <row r="4081" spans="1:102" x14ac:dyDescent="0.25">
      <c r="A4081" t="s">
        <v>12374</v>
      </c>
      <c r="B4081" t="s">
        <v>98</v>
      </c>
      <c r="I4081">
        <v>0.107</v>
      </c>
      <c r="J4081">
        <v>4.0000000000000001E-3</v>
      </c>
      <c r="K4081">
        <v>5.0000000000000001E-3</v>
      </c>
      <c r="L4081">
        <v>15.86621821</v>
      </c>
      <c r="M4081" s="2">
        <v>6.4869999999999994E-5</v>
      </c>
      <c r="N4081" s="2">
        <v>6.4869999999999994E-5</v>
      </c>
      <c r="Y4081">
        <v>2016</v>
      </c>
      <c r="Z4081" s="1">
        <v>44232</v>
      </c>
      <c r="AG4081">
        <v>2454974.0880499999</v>
      </c>
      <c r="AH4081">
        <v>3.16E-3</v>
      </c>
      <c r="AI4081">
        <v>3.16E-3</v>
      </c>
      <c r="AU4081" s="4"/>
      <c r="AV4081" s="4">
        <f>O4081*149597871*COS(U4081*3.14159265359/180)/(CL4081*695700)</f>
        <v>0</v>
      </c>
      <c r="AW4081" s="4">
        <f t="shared" si="139"/>
        <v>0</v>
      </c>
      <c r="BO4081" t="s">
        <v>156</v>
      </c>
      <c r="BP4081" t="s">
        <v>146</v>
      </c>
      <c r="BS4081" t="s">
        <v>12375</v>
      </c>
      <c r="BU4081" t="s">
        <v>12376</v>
      </c>
      <c r="BV4081">
        <v>285.47658899999999</v>
      </c>
      <c r="BW4081">
        <v>41.632739999999998</v>
      </c>
      <c r="BZ4081">
        <v>10.587999999999999</v>
      </c>
      <c r="CA4081">
        <v>10.316000000000001</v>
      </c>
      <c r="CB4081">
        <v>10.282</v>
      </c>
      <c r="CC4081">
        <v>352</v>
      </c>
      <c r="CF4081">
        <v>-0.15</v>
      </c>
      <c r="CG4081">
        <v>0.1</v>
      </c>
      <c r="CH4081">
        <v>0.12</v>
      </c>
      <c r="CI4081">
        <v>1.08</v>
      </c>
      <c r="CJ4081">
        <v>0.06</v>
      </c>
      <c r="CK4081">
        <v>7.0000000000000007E-2</v>
      </c>
      <c r="CL4081">
        <v>1.38</v>
      </c>
      <c r="CM4081">
        <v>0.05</v>
      </c>
      <c r="CN4081">
        <v>0.06</v>
      </c>
      <c r="CP4081">
        <v>5.37</v>
      </c>
      <c r="CQ4081">
        <v>-0.96</v>
      </c>
      <c r="CR4081">
        <v>1.1000000000000001</v>
      </c>
      <c r="CS4081">
        <v>6106</v>
      </c>
      <c r="CT4081">
        <v>82.33</v>
      </c>
      <c r="CU4081">
        <v>84.34</v>
      </c>
      <c r="CX4081" t="s">
        <v>12377</v>
      </c>
    </row>
    <row r="4082" spans="1:102" x14ac:dyDescent="0.25">
      <c r="A4082" t="s">
        <v>12378</v>
      </c>
      <c r="B4082" t="s">
        <v>98</v>
      </c>
      <c r="I4082">
        <v>0.109</v>
      </c>
      <c r="J4082">
        <v>7.0000000000000001E-3</v>
      </c>
      <c r="K4082">
        <v>8.9999999999999993E-3</v>
      </c>
      <c r="L4082">
        <v>1.3405974700000001</v>
      </c>
      <c r="M4082" s="2">
        <v>1.95E-6</v>
      </c>
      <c r="N4082" s="2">
        <v>1.95E-6</v>
      </c>
      <c r="Y4082">
        <v>2016</v>
      </c>
      <c r="Z4082" s="1">
        <v>44232</v>
      </c>
      <c r="AG4082">
        <v>2454965.2444199999</v>
      </c>
      <c r="AH4082">
        <v>1.2099999999999999E-3</v>
      </c>
      <c r="AI4082">
        <v>1.2099999999999999E-3</v>
      </c>
      <c r="AU4082" s="4"/>
      <c r="AV4082" s="4">
        <f>O4082*149597871*COS(U4082*3.14159265359/180)/(CL4082*695700)</f>
        <v>0</v>
      </c>
      <c r="AW4082" s="4">
        <f t="shared" si="139"/>
        <v>0</v>
      </c>
      <c r="BO4082" t="s">
        <v>156</v>
      </c>
      <c r="BP4082" t="s">
        <v>146</v>
      </c>
      <c r="BS4082" t="s">
        <v>12379</v>
      </c>
      <c r="BU4082" t="s">
        <v>12380</v>
      </c>
      <c r="BV4082">
        <v>295.322517</v>
      </c>
      <c r="BW4082">
        <v>39.376483999999998</v>
      </c>
      <c r="BZ4082">
        <v>10.406000000000001</v>
      </c>
      <c r="CA4082">
        <v>10.042999999999999</v>
      </c>
      <c r="CB4082">
        <v>9.9930000000000003</v>
      </c>
      <c r="CC4082">
        <v>250</v>
      </c>
      <c r="CF4082">
        <v>0.15</v>
      </c>
      <c r="CG4082">
        <v>6.3E-2</v>
      </c>
      <c r="CH4082">
        <v>5.6000000000000001E-2</v>
      </c>
      <c r="CI4082">
        <v>1.1100000000000001</v>
      </c>
      <c r="CJ4082">
        <v>0.04</v>
      </c>
      <c r="CK4082">
        <v>0.04</v>
      </c>
      <c r="CL4082">
        <v>1.1200000000000001</v>
      </c>
      <c r="CM4082">
        <v>7.0000000000000007E-2</v>
      </c>
      <c r="CN4082">
        <v>0.08</v>
      </c>
      <c r="CP4082">
        <v>3.02</v>
      </c>
      <c r="CQ4082">
        <v>-1.36</v>
      </c>
      <c r="CR4082">
        <v>1.54</v>
      </c>
      <c r="CS4082">
        <v>5973</v>
      </c>
      <c r="CT4082">
        <v>95.84</v>
      </c>
      <c r="CU4082">
        <v>89.43</v>
      </c>
      <c r="CX4082" t="s">
        <v>12381</v>
      </c>
    </row>
    <row r="4083" spans="1:102" x14ac:dyDescent="0.25">
      <c r="A4083" t="s">
        <v>12382</v>
      </c>
      <c r="B4083" t="s">
        <v>98</v>
      </c>
      <c r="I4083">
        <v>0.13100000000000001</v>
      </c>
      <c r="J4083">
        <v>0.01</v>
      </c>
      <c r="K4083">
        <v>1.4E-2</v>
      </c>
      <c r="L4083">
        <v>13.93290318</v>
      </c>
      <c r="M4083" s="2">
        <v>4.4620000000000003E-5</v>
      </c>
      <c r="N4083" s="2">
        <v>4.4620000000000003E-5</v>
      </c>
      <c r="Y4083">
        <v>2016</v>
      </c>
      <c r="Z4083" s="1">
        <v>44232</v>
      </c>
      <c r="AG4083">
        <v>2454972.4119500001</v>
      </c>
      <c r="AH4083">
        <v>2.64E-3</v>
      </c>
      <c r="AI4083">
        <v>2.64E-3</v>
      </c>
      <c r="AU4083" s="4"/>
      <c r="AV4083" s="4">
        <f>O4083*149597871*COS(U4083*3.14159265359/180)/(CL4083*695700)</f>
        <v>0</v>
      </c>
      <c r="AW4083" s="4">
        <f t="shared" si="139"/>
        <v>0</v>
      </c>
      <c r="BO4083" t="s">
        <v>156</v>
      </c>
      <c r="BP4083" t="s">
        <v>146</v>
      </c>
      <c r="BS4083" t="s">
        <v>12383</v>
      </c>
      <c r="BU4083" t="s">
        <v>12384</v>
      </c>
      <c r="BV4083">
        <v>289.50635799999998</v>
      </c>
      <c r="BW4083">
        <v>45.370998</v>
      </c>
      <c r="BZ4083">
        <v>10.586</v>
      </c>
      <c r="CA4083">
        <v>10.327</v>
      </c>
      <c r="CB4083">
        <v>10.273999999999999</v>
      </c>
      <c r="CC4083">
        <v>318</v>
      </c>
      <c r="CF4083">
        <v>0.08</v>
      </c>
      <c r="CG4083">
        <v>7.4999999999999997E-2</v>
      </c>
      <c r="CH4083">
        <v>8.2000000000000003E-2</v>
      </c>
      <c r="CI4083">
        <v>1.17</v>
      </c>
      <c r="CJ4083">
        <v>0.04</v>
      </c>
      <c r="CK4083">
        <v>0.04</v>
      </c>
      <c r="CL4083">
        <v>1.23</v>
      </c>
      <c r="CM4083">
        <v>0.08</v>
      </c>
      <c r="CN4083">
        <v>0.13</v>
      </c>
      <c r="CP4083">
        <v>2.88</v>
      </c>
      <c r="CQ4083">
        <v>-1.1399999999999999</v>
      </c>
      <c r="CR4083">
        <v>0.92700000000000005</v>
      </c>
      <c r="CS4083">
        <v>6154</v>
      </c>
      <c r="CT4083">
        <v>57.72</v>
      </c>
      <c r="CU4083">
        <v>62.02</v>
      </c>
      <c r="CX4083" t="s">
        <v>12385</v>
      </c>
    </row>
    <row r="4084" spans="1:102" x14ac:dyDescent="0.25">
      <c r="A4084" t="s">
        <v>12386</v>
      </c>
      <c r="B4084" t="s">
        <v>98</v>
      </c>
      <c r="C4084">
        <v>0.81</v>
      </c>
      <c r="D4084">
        <v>0.17</v>
      </c>
      <c r="E4084">
        <v>0.18</v>
      </c>
      <c r="I4084">
        <v>1.367</v>
      </c>
      <c r="J4084">
        <v>0.06</v>
      </c>
      <c r="K4084">
        <v>6.9000000000000006E-2</v>
      </c>
      <c r="L4084">
        <v>6.2465799999999998</v>
      </c>
      <c r="M4084" s="2">
        <v>8.2000000000000001E-5</v>
      </c>
      <c r="N4084" s="2">
        <v>8.2000000000000001E-5</v>
      </c>
      <c r="O4084">
        <v>7.3099999999999998E-2</v>
      </c>
      <c r="P4084">
        <v>3.0999999999999999E-3</v>
      </c>
      <c r="Q4084">
        <v>3.3999999999999998E-3</v>
      </c>
      <c r="R4084">
        <v>6.6000000000000003E-2</v>
      </c>
      <c r="S4084">
        <v>1.7000000000000001E-2</v>
      </c>
      <c r="T4084">
        <v>1.2999999999999999E-2</v>
      </c>
      <c r="U4084">
        <v>69.680000000000007</v>
      </c>
      <c r="V4084">
        <v>0.56999999999999995</v>
      </c>
      <c r="W4084">
        <v>0.67</v>
      </c>
      <c r="Y4084">
        <v>2013</v>
      </c>
      <c r="Z4084" s="1">
        <v>44232</v>
      </c>
      <c r="AA4084">
        <v>316.8</v>
      </c>
      <c r="AB4084">
        <v>74</v>
      </c>
      <c r="AC4084">
        <v>21</v>
      </c>
      <c r="AG4084">
        <v>2454969.3958000001</v>
      </c>
      <c r="AH4084">
        <v>2.0000000000000001E-4</v>
      </c>
      <c r="AI4084">
        <v>2.0000000000000001E-4</v>
      </c>
      <c r="AS4084" s="3">
        <v>0.86670000000000003</v>
      </c>
      <c r="AU4084" s="4">
        <f t="shared" si="140"/>
        <v>0.86670000000000003</v>
      </c>
      <c r="AV4084" s="4">
        <f>O4084*149597871*COS(U4084*3.14159265359/180)/(CL4084*695700)</f>
        <v>0.86644054956512606</v>
      </c>
      <c r="AW4084" s="4">
        <f t="shared" si="139"/>
        <v>0.86644054956512606</v>
      </c>
      <c r="AX4084">
        <v>1.0500000000000001E-2</v>
      </c>
      <c r="AY4084">
        <v>7.7000000000000002E-3</v>
      </c>
      <c r="BC4084">
        <v>70</v>
      </c>
      <c r="BD4084">
        <v>11</v>
      </c>
      <c r="BE4084">
        <v>11</v>
      </c>
      <c r="BF4084">
        <v>2040</v>
      </c>
      <c r="BG4084">
        <v>50</v>
      </c>
      <c r="BH4084">
        <v>50</v>
      </c>
      <c r="BO4084" t="s">
        <v>99</v>
      </c>
      <c r="BP4084" t="s">
        <v>146</v>
      </c>
      <c r="BS4084" t="s">
        <v>12387</v>
      </c>
      <c r="BU4084" t="s">
        <v>12388</v>
      </c>
      <c r="BV4084">
        <v>285.67287199999998</v>
      </c>
      <c r="BW4084">
        <v>44.116734000000001</v>
      </c>
      <c r="BX4084">
        <v>12.9</v>
      </c>
      <c r="BZ4084">
        <v>10.79</v>
      </c>
      <c r="CA4084">
        <v>10.234999999999999</v>
      </c>
      <c r="CC4084">
        <v>1344.56</v>
      </c>
      <c r="CD4084">
        <v>43.59</v>
      </c>
      <c r="CE4084">
        <v>43.59</v>
      </c>
      <c r="CF4084">
        <v>0.11</v>
      </c>
      <c r="CG4084">
        <v>7.0000000000000007E-2</v>
      </c>
      <c r="CH4084">
        <v>7.0000000000000007E-2</v>
      </c>
      <c r="CI4084">
        <v>1.31</v>
      </c>
      <c r="CJ4084">
        <v>0.1</v>
      </c>
      <c r="CK4084">
        <v>0.1</v>
      </c>
      <c r="CL4084">
        <v>6.3</v>
      </c>
      <c r="CM4084">
        <v>0.16</v>
      </c>
      <c r="CN4084">
        <v>0.16</v>
      </c>
      <c r="CO4084" t="s">
        <v>426</v>
      </c>
      <c r="CP4084">
        <v>4.8600000000000003</v>
      </c>
      <c r="CQ4084">
        <v>2.13</v>
      </c>
      <c r="CR4084">
        <v>2.13</v>
      </c>
      <c r="CS4084">
        <v>4550</v>
      </c>
      <c r="CT4084">
        <v>75</v>
      </c>
      <c r="CU4084">
        <v>75</v>
      </c>
      <c r="CX4084" t="s">
        <v>12389</v>
      </c>
    </row>
    <row r="4085" spans="1:102" x14ac:dyDescent="0.25">
      <c r="A4085" t="s">
        <v>12390</v>
      </c>
      <c r="B4085" t="s">
        <v>98</v>
      </c>
      <c r="I4085">
        <v>7.2999999999999995E-2</v>
      </c>
      <c r="J4085">
        <v>3.0000000000000001E-3</v>
      </c>
      <c r="K4085">
        <v>4.0000000000000001E-3</v>
      </c>
      <c r="L4085">
        <v>2.3643690099999999</v>
      </c>
      <c r="M4085" s="2">
        <v>8.8300000000000002E-6</v>
      </c>
      <c r="N4085" s="2">
        <v>8.8300000000000002E-6</v>
      </c>
      <c r="Y4085">
        <v>2016</v>
      </c>
      <c r="Z4085" s="1">
        <v>44232</v>
      </c>
      <c r="AG4085">
        <v>2454965.25006</v>
      </c>
      <c r="AH4085">
        <v>3.1099999999999999E-3</v>
      </c>
      <c r="AI4085">
        <v>3.1099999999999999E-3</v>
      </c>
      <c r="AU4085" s="4"/>
      <c r="AV4085" s="4">
        <f>O4085*149597871*COS(U4085*3.14159265359/180)/(CL4085*695700)</f>
        <v>0</v>
      </c>
      <c r="AW4085" s="4">
        <f t="shared" si="139"/>
        <v>0</v>
      </c>
      <c r="BO4085" t="s">
        <v>156</v>
      </c>
      <c r="BP4085" t="s">
        <v>146</v>
      </c>
      <c r="BS4085" t="s">
        <v>12391</v>
      </c>
      <c r="BU4085" t="s">
        <v>12392</v>
      </c>
      <c r="BV4085">
        <v>296.04735799999997</v>
      </c>
      <c r="BW4085">
        <v>42.743006000000001</v>
      </c>
      <c r="BZ4085">
        <v>10.625999999999999</v>
      </c>
      <c r="CA4085">
        <v>10.382999999999999</v>
      </c>
      <c r="CB4085">
        <v>10.329000000000001</v>
      </c>
      <c r="CC4085">
        <v>402</v>
      </c>
      <c r="CF4085">
        <v>0.12</v>
      </c>
      <c r="CG4085">
        <v>0.08</v>
      </c>
      <c r="CH4085">
        <v>8.4000000000000005E-2</v>
      </c>
      <c r="CI4085">
        <v>1.26</v>
      </c>
      <c r="CJ4085">
        <v>0.03</v>
      </c>
      <c r="CK4085">
        <v>0.03</v>
      </c>
      <c r="CL4085">
        <v>1.5</v>
      </c>
      <c r="CM4085">
        <v>0.03</v>
      </c>
      <c r="CN4085">
        <v>0.03</v>
      </c>
      <c r="CP4085">
        <v>3.39</v>
      </c>
      <c r="CQ4085">
        <v>-0.4</v>
      </c>
      <c r="CR4085">
        <v>0.4</v>
      </c>
      <c r="CS4085">
        <v>6230</v>
      </c>
      <c r="CT4085">
        <v>71.69</v>
      </c>
      <c r="CU4085">
        <v>78.42</v>
      </c>
      <c r="CX4085" t="s">
        <v>12393</v>
      </c>
    </row>
    <row r="4086" spans="1:102" x14ac:dyDescent="0.25">
      <c r="A4086" t="s">
        <v>12394</v>
      </c>
      <c r="B4086" t="s">
        <v>98</v>
      </c>
      <c r="I4086">
        <v>0.23200000000000001</v>
      </c>
      <c r="J4086">
        <v>8.9999999999999993E-3</v>
      </c>
      <c r="K4086">
        <v>8.9999999999999993E-3</v>
      </c>
      <c r="L4086">
        <v>20.310500999999999</v>
      </c>
      <c r="M4086" s="2">
        <v>5.6589999999999999E-5</v>
      </c>
      <c r="N4086" s="2">
        <v>5.6589999999999999E-5</v>
      </c>
      <c r="Y4086">
        <v>2016</v>
      </c>
      <c r="Z4086" s="1">
        <v>44232</v>
      </c>
      <c r="AG4086">
        <v>2454979.82308</v>
      </c>
      <c r="AH4086">
        <v>2.2699999999999999E-3</v>
      </c>
      <c r="AI4086">
        <v>2.2699999999999999E-3</v>
      </c>
      <c r="AU4086" s="4"/>
      <c r="AV4086" s="4">
        <f>O4086*149597871*COS(U4086*3.14159265359/180)/(CL4086*695700)</f>
        <v>0</v>
      </c>
      <c r="AW4086" s="4">
        <f t="shared" si="139"/>
        <v>0</v>
      </c>
      <c r="BO4086" t="s">
        <v>156</v>
      </c>
      <c r="BP4086" t="s">
        <v>146</v>
      </c>
      <c r="BS4086" t="s">
        <v>12395</v>
      </c>
      <c r="BU4086" t="s">
        <v>12396</v>
      </c>
      <c r="BV4086">
        <v>298.58918599999998</v>
      </c>
      <c r="BW4086">
        <v>40.750689000000001</v>
      </c>
      <c r="BZ4086">
        <v>10.837</v>
      </c>
      <c r="CA4086">
        <v>10.548999999999999</v>
      </c>
      <c r="CB4086">
        <v>10.510999999999999</v>
      </c>
      <c r="CC4086">
        <v>567</v>
      </c>
      <c r="CF4086">
        <v>0.03</v>
      </c>
      <c r="CG4086">
        <v>3.3000000000000002E-2</v>
      </c>
      <c r="CH4086">
        <v>5.6000000000000001E-2</v>
      </c>
      <c r="CI4086">
        <v>1.34</v>
      </c>
      <c r="CJ4086">
        <v>0.09</v>
      </c>
      <c r="CK4086">
        <v>0.05</v>
      </c>
      <c r="CL4086">
        <v>1.99</v>
      </c>
      <c r="CM4086">
        <v>7.0000000000000007E-2</v>
      </c>
      <c r="CN4086">
        <v>0.06</v>
      </c>
      <c r="CP4086">
        <v>3.55</v>
      </c>
      <c r="CQ4086">
        <v>-0.4</v>
      </c>
      <c r="CR4086">
        <v>0.84</v>
      </c>
      <c r="CS4086">
        <v>6112</v>
      </c>
      <c r="CT4086">
        <v>62.2</v>
      </c>
      <c r="CU4086">
        <v>58.03</v>
      </c>
      <c r="CX4086" t="s">
        <v>12397</v>
      </c>
    </row>
    <row r="4087" spans="1:102" x14ac:dyDescent="0.25">
      <c r="A4087" t="s">
        <v>12398</v>
      </c>
      <c r="B4087" t="s">
        <v>98</v>
      </c>
      <c r="I4087">
        <v>0.25</v>
      </c>
      <c r="J4087">
        <v>4.4999999999999998E-2</v>
      </c>
      <c r="K4087">
        <v>7.4999999999999997E-2</v>
      </c>
      <c r="L4087">
        <v>2.5347562699999999</v>
      </c>
      <c r="M4087" s="2">
        <v>7.9799999999999998E-6</v>
      </c>
      <c r="N4087" s="2">
        <v>7.9799999999999998E-6</v>
      </c>
      <c r="Y4087">
        <v>2016</v>
      </c>
      <c r="Z4087" s="1">
        <v>44232</v>
      </c>
      <c r="AG4087">
        <v>2454965.6805599998</v>
      </c>
      <c r="AH4087">
        <v>3.0400000000000002E-3</v>
      </c>
      <c r="AI4087">
        <v>3.0400000000000002E-3</v>
      </c>
      <c r="AU4087" s="4"/>
      <c r="AV4087" s="4">
        <f>O4087*149597871*COS(U4087*3.14159265359/180)/(CL4087*695700)</f>
        <v>0</v>
      </c>
      <c r="AW4087" s="4">
        <f t="shared" si="139"/>
        <v>0</v>
      </c>
      <c r="BO4087" t="s">
        <v>156</v>
      </c>
      <c r="BP4087" t="s">
        <v>146</v>
      </c>
      <c r="BS4087" t="s">
        <v>12399</v>
      </c>
      <c r="BU4087" t="s">
        <v>12400</v>
      </c>
      <c r="BV4087">
        <v>298.11120599999998</v>
      </c>
      <c r="BW4087">
        <v>41.758333</v>
      </c>
      <c r="BZ4087">
        <v>14.013999999999999</v>
      </c>
      <c r="CA4087">
        <v>13.632</v>
      </c>
      <c r="CB4087">
        <v>13.602</v>
      </c>
      <c r="CC4087">
        <v>1265</v>
      </c>
      <c r="CF4087">
        <v>0.02</v>
      </c>
      <c r="CG4087">
        <v>0.16700000000000001</v>
      </c>
      <c r="CH4087">
        <v>0.13</v>
      </c>
      <c r="CI4087">
        <v>1.07</v>
      </c>
      <c r="CJ4087">
        <v>0.1</v>
      </c>
      <c r="CK4087">
        <v>0.15</v>
      </c>
      <c r="CL4087">
        <v>1.1100000000000001</v>
      </c>
      <c r="CM4087">
        <v>0.17</v>
      </c>
      <c r="CN4087">
        <v>0.33</v>
      </c>
      <c r="CP4087">
        <v>3.16</v>
      </c>
      <c r="CQ4087">
        <v>-1.4</v>
      </c>
      <c r="CR4087">
        <v>2.5099999999999998</v>
      </c>
      <c r="CS4087">
        <v>5998</v>
      </c>
      <c r="CT4087">
        <v>268.31</v>
      </c>
      <c r="CU4087">
        <v>277.89</v>
      </c>
      <c r="CX4087" t="s">
        <v>12401</v>
      </c>
    </row>
    <row r="4088" spans="1:102" x14ac:dyDescent="0.25">
      <c r="A4088" t="s">
        <v>12402</v>
      </c>
      <c r="B4088" t="s">
        <v>98</v>
      </c>
      <c r="I4088">
        <v>0.184</v>
      </c>
      <c r="J4088">
        <v>5.0000000000000001E-3</v>
      </c>
      <c r="K4088">
        <v>7.0000000000000001E-3</v>
      </c>
      <c r="L4088">
        <v>10.29672521</v>
      </c>
      <c r="M4088" s="2">
        <v>3.4260000000000001E-5</v>
      </c>
      <c r="N4088" s="2">
        <v>3.4260000000000001E-5</v>
      </c>
      <c r="Y4088">
        <v>2016</v>
      </c>
      <c r="Z4088" s="1">
        <v>44232</v>
      </c>
      <c r="AG4088">
        <v>2454965.1965899998</v>
      </c>
      <c r="AH4088">
        <v>3.0699999999999998E-3</v>
      </c>
      <c r="AI4088">
        <v>3.0699999999999998E-3</v>
      </c>
      <c r="AU4088" s="4"/>
      <c r="AV4088" s="4">
        <f>O4088*149597871*COS(U4088*3.14159265359/180)/(CL4088*695700)</f>
        <v>0</v>
      </c>
      <c r="AW4088" s="4">
        <f t="shared" si="139"/>
        <v>0</v>
      </c>
      <c r="BO4088" t="s">
        <v>156</v>
      </c>
      <c r="BP4088" t="s">
        <v>146</v>
      </c>
      <c r="BS4088" t="s">
        <v>12403</v>
      </c>
      <c r="BU4088" t="s">
        <v>12404</v>
      </c>
      <c r="BV4088">
        <v>297.583122</v>
      </c>
      <c r="BW4088">
        <v>41.952430999999997</v>
      </c>
      <c r="BZ4088">
        <v>14.361000000000001</v>
      </c>
      <c r="CA4088">
        <v>13.523</v>
      </c>
      <c r="CB4088">
        <v>13.477</v>
      </c>
      <c r="CC4088">
        <v>597</v>
      </c>
      <c r="CF4088">
        <v>-0.52</v>
      </c>
      <c r="CG4088">
        <v>5.5E-2</v>
      </c>
      <c r="CH4088">
        <v>2.5999999999999999E-2</v>
      </c>
      <c r="CI4088">
        <v>0.63</v>
      </c>
      <c r="CJ4088">
        <v>0.01</v>
      </c>
      <c r="CK4088">
        <v>0.01</v>
      </c>
      <c r="CL4088">
        <v>0.61</v>
      </c>
      <c r="CM4088">
        <v>0.01</v>
      </c>
      <c r="CN4088">
        <v>0.01</v>
      </c>
      <c r="CP4088">
        <v>5.62</v>
      </c>
      <c r="CQ4088">
        <v>-3.71</v>
      </c>
      <c r="CR4088">
        <v>6.07</v>
      </c>
      <c r="CS4088">
        <v>4687</v>
      </c>
      <c r="CT4088">
        <v>30.74</v>
      </c>
      <c r="CU4088">
        <v>34.090000000000003</v>
      </c>
      <c r="CX4088" t="s">
        <v>12405</v>
      </c>
    </row>
    <row r="4089" spans="1:102" x14ac:dyDescent="0.25">
      <c r="A4089" t="s">
        <v>12406</v>
      </c>
      <c r="B4089" t="s">
        <v>98</v>
      </c>
      <c r="I4089">
        <v>0.123</v>
      </c>
      <c r="J4089">
        <v>1.0999999999999999E-2</v>
      </c>
      <c r="K4089">
        <v>1.4999999999999999E-2</v>
      </c>
      <c r="L4089">
        <v>4.4096654800000001</v>
      </c>
      <c r="M4089" s="2">
        <v>1.1929999999999999E-5</v>
      </c>
      <c r="N4089" s="2">
        <v>1.1929999999999999E-5</v>
      </c>
      <c r="Y4089">
        <v>2016</v>
      </c>
      <c r="Z4089" s="1">
        <v>44232</v>
      </c>
      <c r="AG4089">
        <v>2454965.4490200002</v>
      </c>
      <c r="AH4089">
        <v>2.2799999999999999E-3</v>
      </c>
      <c r="AI4089">
        <v>2.2799999999999999E-3</v>
      </c>
      <c r="AU4089" s="4"/>
      <c r="AV4089" s="4">
        <f>O4089*149597871*COS(U4089*3.14159265359/180)/(CL4089*695700)</f>
        <v>0</v>
      </c>
      <c r="AW4089" s="4">
        <f t="shared" si="139"/>
        <v>0</v>
      </c>
      <c r="BO4089" t="s">
        <v>156</v>
      </c>
      <c r="BP4089" t="s">
        <v>146</v>
      </c>
      <c r="BS4089" t="s">
        <v>12407</v>
      </c>
      <c r="BU4089" t="s">
        <v>12408</v>
      </c>
      <c r="BV4089">
        <v>290.41200099999998</v>
      </c>
      <c r="BW4089">
        <v>44.899329999999999</v>
      </c>
      <c r="BZ4089">
        <v>12.481999999999999</v>
      </c>
      <c r="CA4089">
        <v>12.180999999999999</v>
      </c>
      <c r="CB4089">
        <v>12.131</v>
      </c>
      <c r="CC4089">
        <v>678</v>
      </c>
      <c r="CF4089">
        <v>0.22</v>
      </c>
      <c r="CG4089">
        <v>8.2000000000000003E-2</v>
      </c>
      <c r="CH4089">
        <v>7.6999999999999999E-2</v>
      </c>
      <c r="CI4089">
        <v>1.1000000000000001</v>
      </c>
      <c r="CJ4089">
        <v>0.04</v>
      </c>
      <c r="CK4089">
        <v>0.05</v>
      </c>
      <c r="CL4089">
        <v>1.1499999999999999</v>
      </c>
      <c r="CM4089">
        <v>0.09</v>
      </c>
      <c r="CN4089">
        <v>0.13</v>
      </c>
      <c r="CP4089">
        <v>3.98</v>
      </c>
      <c r="CQ4089">
        <v>-2.0099999999999998</v>
      </c>
      <c r="CR4089">
        <v>1.57</v>
      </c>
      <c r="CS4089">
        <v>5877</v>
      </c>
      <c r="CT4089">
        <v>65.03</v>
      </c>
      <c r="CU4089">
        <v>74.150000000000006</v>
      </c>
      <c r="CX4089" t="s">
        <v>12409</v>
      </c>
    </row>
    <row r="4090" spans="1:102" x14ac:dyDescent="0.25">
      <c r="A4090" t="s">
        <v>12410</v>
      </c>
      <c r="B4090" t="s">
        <v>98</v>
      </c>
      <c r="I4090">
        <v>0.13400000000000001</v>
      </c>
      <c r="J4090">
        <v>1.7000000000000001E-2</v>
      </c>
      <c r="K4090">
        <v>2.9000000000000001E-2</v>
      </c>
      <c r="L4090">
        <v>4.5948960400000001</v>
      </c>
      <c r="M4090" s="2">
        <v>1.413E-5</v>
      </c>
      <c r="N4090" s="2">
        <v>1.413E-5</v>
      </c>
      <c r="Y4090">
        <v>2016</v>
      </c>
      <c r="Z4090" s="1">
        <v>44232</v>
      </c>
      <c r="AG4090">
        <v>2454966.8399899998</v>
      </c>
      <c r="AH4090">
        <v>2.4599999999999999E-3</v>
      </c>
      <c r="AI4090">
        <v>2.4599999999999999E-3</v>
      </c>
      <c r="AU4090" s="4"/>
      <c r="AV4090" s="4">
        <f>O4090*149597871*COS(U4090*3.14159265359/180)/(CL4090*695700)</f>
        <v>0</v>
      </c>
      <c r="AW4090" s="4">
        <f t="shared" si="139"/>
        <v>0</v>
      </c>
      <c r="BO4090" t="s">
        <v>156</v>
      </c>
      <c r="BP4090" t="s">
        <v>146</v>
      </c>
      <c r="BS4090" t="s">
        <v>12411</v>
      </c>
      <c r="BU4090" t="s">
        <v>12412</v>
      </c>
      <c r="BV4090">
        <v>290.59207700000002</v>
      </c>
      <c r="BW4090">
        <v>45.737136999999997</v>
      </c>
      <c r="BZ4090">
        <v>12.346</v>
      </c>
      <c r="CA4090">
        <v>12.1</v>
      </c>
      <c r="CB4090">
        <v>12.041</v>
      </c>
      <c r="CC4090">
        <v>806</v>
      </c>
      <c r="CF4090">
        <v>0.08</v>
      </c>
      <c r="CG4090">
        <v>7.0000000000000007E-2</v>
      </c>
      <c r="CH4090">
        <v>8.4000000000000005E-2</v>
      </c>
      <c r="CI4090">
        <v>1.21</v>
      </c>
      <c r="CJ4090">
        <v>0.05</v>
      </c>
      <c r="CK4090">
        <v>0.09</v>
      </c>
      <c r="CL4090">
        <v>1.38</v>
      </c>
      <c r="CM4090">
        <v>0.17</v>
      </c>
      <c r="CN4090">
        <v>0.3</v>
      </c>
      <c r="CP4090">
        <v>3.39</v>
      </c>
      <c r="CQ4090">
        <v>-1.04</v>
      </c>
      <c r="CR4090">
        <v>0.6</v>
      </c>
      <c r="CS4090">
        <v>6173</v>
      </c>
      <c r="CT4090">
        <v>51.89</v>
      </c>
      <c r="CU4090">
        <v>70.33</v>
      </c>
      <c r="CX4090" t="s">
        <v>12413</v>
      </c>
    </row>
    <row r="4091" spans="1:102" x14ac:dyDescent="0.25">
      <c r="A4091" t="s">
        <v>12414</v>
      </c>
      <c r="B4091" t="s">
        <v>98</v>
      </c>
      <c r="I4091">
        <v>0.157</v>
      </c>
      <c r="J4091">
        <v>1.2E-2</v>
      </c>
      <c r="K4091">
        <v>1.2E-2</v>
      </c>
      <c r="L4091">
        <v>32.296879799999999</v>
      </c>
      <c r="M4091">
        <v>2.4889999999999998E-4</v>
      </c>
      <c r="N4091">
        <v>2.4889999999999998E-4</v>
      </c>
      <c r="Y4091">
        <v>2016</v>
      </c>
      <c r="Z4091" s="1">
        <v>44232</v>
      </c>
      <c r="AG4091">
        <v>2454971.5207799999</v>
      </c>
      <c r="AH4091">
        <v>6.5399999999999998E-3</v>
      </c>
      <c r="AI4091">
        <v>6.5399999999999998E-3</v>
      </c>
      <c r="AU4091" s="4"/>
      <c r="AV4091" s="4">
        <f>O4091*149597871*COS(U4091*3.14159265359/180)/(CL4091*695700)</f>
        <v>0</v>
      </c>
      <c r="AW4091" s="4">
        <f t="shared" si="139"/>
        <v>0</v>
      </c>
      <c r="BO4091" t="s">
        <v>156</v>
      </c>
      <c r="BP4091" t="s">
        <v>146</v>
      </c>
      <c r="BS4091" t="s">
        <v>12415</v>
      </c>
      <c r="BU4091" t="s">
        <v>12416</v>
      </c>
      <c r="BV4091">
        <v>290.98332199999999</v>
      </c>
      <c r="BW4091">
        <v>45.973300999999999</v>
      </c>
      <c r="BZ4091">
        <v>13.837999999999999</v>
      </c>
      <c r="CA4091">
        <v>13.387</v>
      </c>
      <c r="CB4091">
        <v>13.305</v>
      </c>
      <c r="CC4091">
        <v>769</v>
      </c>
      <c r="CF4091">
        <v>-0.05</v>
      </c>
      <c r="CG4091">
        <v>0.16700000000000001</v>
      </c>
      <c r="CH4091">
        <v>0.14000000000000001</v>
      </c>
      <c r="CI4091">
        <v>0.85</v>
      </c>
      <c r="CJ4091">
        <v>0.05</v>
      </c>
      <c r="CK4091">
        <v>0.04</v>
      </c>
      <c r="CL4091">
        <v>0.81</v>
      </c>
      <c r="CM4091">
        <v>0.04</v>
      </c>
      <c r="CN4091">
        <v>0.05</v>
      </c>
      <c r="CP4091">
        <v>4.79</v>
      </c>
      <c r="CQ4091">
        <v>-2.95</v>
      </c>
      <c r="CR4091">
        <v>6.08</v>
      </c>
      <c r="CS4091">
        <v>5248</v>
      </c>
      <c r="CT4091">
        <v>91.38</v>
      </c>
      <c r="CU4091">
        <v>98.84</v>
      </c>
      <c r="CX4091" t="s">
        <v>12417</v>
      </c>
    </row>
    <row r="4092" spans="1:102" x14ac:dyDescent="0.25">
      <c r="A4092" t="s">
        <v>12418</v>
      </c>
      <c r="B4092" t="s">
        <v>98</v>
      </c>
      <c r="I4092">
        <v>0.17</v>
      </c>
      <c r="J4092">
        <v>1.4999999999999999E-2</v>
      </c>
      <c r="K4092">
        <v>2.1000000000000001E-2</v>
      </c>
      <c r="L4092">
        <v>2.9704143699999999</v>
      </c>
      <c r="M4092" s="2">
        <v>9.1300000000000007E-6</v>
      </c>
      <c r="N4092" s="2">
        <v>9.1300000000000007E-6</v>
      </c>
      <c r="Y4092">
        <v>2016</v>
      </c>
      <c r="Z4092" s="1">
        <v>44232</v>
      </c>
      <c r="AG4092">
        <v>2454966.3922000001</v>
      </c>
      <c r="AH4092">
        <v>2.5600000000000002E-3</v>
      </c>
      <c r="AI4092">
        <v>2.5600000000000002E-3</v>
      </c>
      <c r="AU4092" s="4"/>
      <c r="AV4092" s="4">
        <f>O4092*149597871*COS(U4092*3.14159265359/180)/(CL4092*695700)</f>
        <v>0</v>
      </c>
      <c r="AW4092" s="4">
        <f t="shared" si="139"/>
        <v>0</v>
      </c>
      <c r="BO4092" t="s">
        <v>156</v>
      </c>
      <c r="BP4092" t="s">
        <v>146</v>
      </c>
      <c r="BS4092" t="s">
        <v>12419</v>
      </c>
      <c r="BU4092" t="s">
        <v>12420</v>
      </c>
      <c r="BV4092">
        <v>299.05126000000001</v>
      </c>
      <c r="BW4092">
        <v>47.949283999999999</v>
      </c>
      <c r="BZ4092">
        <v>14.553000000000001</v>
      </c>
      <c r="CA4092">
        <v>14.077</v>
      </c>
      <c r="CB4092">
        <v>14.005000000000001</v>
      </c>
      <c r="CC4092">
        <v>1027</v>
      </c>
      <c r="CF4092">
        <v>-0.38</v>
      </c>
      <c r="CG4092">
        <v>0.186</v>
      </c>
      <c r="CH4092">
        <v>0.21099999999999999</v>
      </c>
      <c r="CI4092">
        <v>0.8</v>
      </c>
      <c r="CJ4092">
        <v>0.05</v>
      </c>
      <c r="CK4092">
        <v>7.0000000000000007E-2</v>
      </c>
      <c r="CL4092">
        <v>0.76</v>
      </c>
      <c r="CM4092">
        <v>0.06</v>
      </c>
      <c r="CN4092">
        <v>0.09</v>
      </c>
      <c r="CP4092">
        <v>4.17</v>
      </c>
      <c r="CQ4092">
        <v>-2.74</v>
      </c>
      <c r="CR4092">
        <v>6.45</v>
      </c>
      <c r="CS4092">
        <v>5418</v>
      </c>
      <c r="CT4092">
        <v>70.72</v>
      </c>
      <c r="CU4092">
        <v>120.33</v>
      </c>
      <c r="CX4092" t="s">
        <v>12421</v>
      </c>
    </row>
    <row r="4093" spans="1:102" x14ac:dyDescent="0.25">
      <c r="A4093" t="s">
        <v>12422</v>
      </c>
      <c r="B4093" t="s">
        <v>98</v>
      </c>
      <c r="I4093">
        <v>0.155</v>
      </c>
      <c r="J4093">
        <v>1.9E-2</v>
      </c>
      <c r="K4093">
        <v>3.5999999999999997E-2</v>
      </c>
      <c r="L4093">
        <v>4.8538693300000002</v>
      </c>
      <c r="M4093" s="2">
        <v>3.676E-5</v>
      </c>
      <c r="N4093" s="2">
        <v>3.676E-5</v>
      </c>
      <c r="Y4093">
        <v>2016</v>
      </c>
      <c r="Z4093" s="1">
        <v>44232</v>
      </c>
      <c r="AG4093">
        <v>2454968.0943700001</v>
      </c>
      <c r="AH4093">
        <v>5.9699999999999996E-3</v>
      </c>
      <c r="AI4093">
        <v>5.9699999999999996E-3</v>
      </c>
      <c r="AU4093" s="4"/>
      <c r="AV4093" s="4">
        <f>O4093*149597871*COS(U4093*3.14159265359/180)/(CL4093*695700)</f>
        <v>0</v>
      </c>
      <c r="AW4093" s="4">
        <f t="shared" si="139"/>
        <v>0</v>
      </c>
      <c r="BO4093" t="s">
        <v>156</v>
      </c>
      <c r="BP4093" t="s">
        <v>146</v>
      </c>
      <c r="BS4093" t="s">
        <v>12423</v>
      </c>
      <c r="BU4093" t="s">
        <v>12424</v>
      </c>
      <c r="BV4093">
        <v>298.20071899999999</v>
      </c>
      <c r="BW4093">
        <v>48.267837999999998</v>
      </c>
      <c r="BZ4093">
        <v>13.765000000000001</v>
      </c>
      <c r="CA4093">
        <v>13.422000000000001</v>
      </c>
      <c r="CB4093">
        <v>13.555</v>
      </c>
      <c r="CC4093">
        <v>1245</v>
      </c>
      <c r="CF4093">
        <v>0.06</v>
      </c>
      <c r="CG4093">
        <v>0.129</v>
      </c>
      <c r="CH4093">
        <v>0.13700000000000001</v>
      </c>
      <c r="CI4093">
        <v>1.1100000000000001</v>
      </c>
      <c r="CJ4093">
        <v>7.0000000000000007E-2</v>
      </c>
      <c r="CK4093">
        <v>0.1</v>
      </c>
      <c r="CL4093">
        <v>1.1399999999999999</v>
      </c>
      <c r="CM4093">
        <v>0.12</v>
      </c>
      <c r="CN4093">
        <v>0.26</v>
      </c>
      <c r="CP4093">
        <v>3.24</v>
      </c>
      <c r="CQ4093">
        <v>-1.55</v>
      </c>
      <c r="CR4093">
        <v>1.82</v>
      </c>
      <c r="CS4093">
        <v>6028</v>
      </c>
      <c r="CT4093">
        <v>163.81</v>
      </c>
      <c r="CU4093">
        <v>134.41999999999999</v>
      </c>
      <c r="CX4093" t="s">
        <v>12425</v>
      </c>
    </row>
    <row r="4094" spans="1:102" x14ac:dyDescent="0.25">
      <c r="A4094" t="s">
        <v>12426</v>
      </c>
      <c r="B4094" t="s">
        <v>98</v>
      </c>
      <c r="I4094">
        <v>0.20100000000000001</v>
      </c>
      <c r="J4094">
        <v>2.5999999999999999E-2</v>
      </c>
      <c r="K4094">
        <v>7.8E-2</v>
      </c>
      <c r="L4094">
        <v>11.04603384</v>
      </c>
      <c r="M4094" s="2">
        <v>6.6000000000000005E-5</v>
      </c>
      <c r="N4094" s="2">
        <v>6.6000000000000005E-5</v>
      </c>
      <c r="Y4094">
        <v>2016</v>
      </c>
      <c r="Z4094" s="1">
        <v>44232</v>
      </c>
      <c r="AG4094">
        <v>2454969.4408300002</v>
      </c>
      <c r="AH4094">
        <v>5.5799999999999999E-3</v>
      </c>
      <c r="AI4094">
        <v>5.5799999999999999E-3</v>
      </c>
      <c r="AU4094" s="4"/>
      <c r="AV4094" s="4">
        <f>O4094*149597871*COS(U4094*3.14159265359/180)/(CL4094*695700)</f>
        <v>0</v>
      </c>
      <c r="AW4094" s="4">
        <f t="shared" si="139"/>
        <v>0</v>
      </c>
      <c r="BO4094" t="s">
        <v>156</v>
      </c>
      <c r="BP4094" t="s">
        <v>146</v>
      </c>
      <c r="BS4094" t="s">
        <v>12427</v>
      </c>
      <c r="BU4094" t="s">
        <v>12428</v>
      </c>
      <c r="BV4094">
        <v>298.11477200000002</v>
      </c>
      <c r="BW4094">
        <v>48.494404000000003</v>
      </c>
      <c r="BZ4094">
        <v>13.574999999999999</v>
      </c>
      <c r="CA4094">
        <v>13.257</v>
      </c>
      <c r="CB4094">
        <v>13.305999999999999</v>
      </c>
      <c r="CC4094">
        <v>1219</v>
      </c>
      <c r="CF4094">
        <v>7.0000000000000007E-2</v>
      </c>
      <c r="CG4094">
        <v>0.13300000000000001</v>
      </c>
      <c r="CH4094">
        <v>0.14499999999999999</v>
      </c>
      <c r="CI4094">
        <v>1.1499999999999999</v>
      </c>
      <c r="CJ4094">
        <v>0.09</v>
      </c>
      <c r="CK4094">
        <v>0.15</v>
      </c>
      <c r="CL4094">
        <v>1.21</v>
      </c>
      <c r="CM4094">
        <v>0.15</v>
      </c>
      <c r="CN4094">
        <v>0.47</v>
      </c>
      <c r="CP4094">
        <v>3.02</v>
      </c>
      <c r="CQ4094">
        <v>-1.31</v>
      </c>
      <c r="CR4094">
        <v>1.3</v>
      </c>
      <c r="CS4094">
        <v>6113</v>
      </c>
      <c r="CT4094">
        <v>172</v>
      </c>
      <c r="CU4094">
        <v>132.9</v>
      </c>
      <c r="CX4094" t="s">
        <v>12429</v>
      </c>
    </row>
    <row r="4095" spans="1:102" x14ac:dyDescent="0.25">
      <c r="A4095" t="s">
        <v>12430</v>
      </c>
      <c r="B4095" t="s">
        <v>98</v>
      </c>
      <c r="C4095">
        <v>0.20200000000000001</v>
      </c>
      <c r="D4095">
        <v>4.3999999999999997E-2</v>
      </c>
      <c r="E4095">
        <v>4.3999999999999997E-2</v>
      </c>
      <c r="I4095">
        <v>0.313</v>
      </c>
      <c r="J4095">
        <v>8.9999999999999993E-3</v>
      </c>
      <c r="K4095">
        <v>8.9999999999999993E-3</v>
      </c>
      <c r="L4095">
        <v>13.749000000000001</v>
      </c>
      <c r="R4095">
        <v>0.17</v>
      </c>
      <c r="S4095">
        <v>0.17</v>
      </c>
      <c r="T4095">
        <v>0.1</v>
      </c>
      <c r="Y4095">
        <v>2013</v>
      </c>
      <c r="Z4095" s="1">
        <v>44232</v>
      </c>
      <c r="AU4095" s="4"/>
      <c r="AV4095" s="4">
        <f>O4095*149597871*COS(U4095*3.14159265359/180)/(CL4095*695700)</f>
        <v>0</v>
      </c>
      <c r="AW4095" s="4">
        <f t="shared" si="139"/>
        <v>0</v>
      </c>
      <c r="BO4095" t="s">
        <v>99</v>
      </c>
      <c r="BP4095" t="s">
        <v>146</v>
      </c>
      <c r="BS4095" t="s">
        <v>12431</v>
      </c>
      <c r="BU4095" t="s">
        <v>12432</v>
      </c>
      <c r="BV4095">
        <v>289.08605799999998</v>
      </c>
      <c r="BW4095">
        <v>41.562941000000002</v>
      </c>
      <c r="BX4095">
        <v>11.6</v>
      </c>
      <c r="BZ4095">
        <v>10.747</v>
      </c>
      <c r="CA4095">
        <v>10.47</v>
      </c>
      <c r="CC4095">
        <v>484.62</v>
      </c>
      <c r="CD4095">
        <v>5.48</v>
      </c>
      <c r="CE4095">
        <v>5.48</v>
      </c>
      <c r="CF4095">
        <v>0.17</v>
      </c>
      <c r="CG4095">
        <v>0.11</v>
      </c>
      <c r="CH4095">
        <v>0.11</v>
      </c>
      <c r="CI4095">
        <v>1.2090000000000001</v>
      </c>
      <c r="CJ4095">
        <v>0.46</v>
      </c>
      <c r="CK4095">
        <v>0.34</v>
      </c>
      <c r="CL4095">
        <v>1.53</v>
      </c>
      <c r="CM4095">
        <v>0.03</v>
      </c>
      <c r="CN4095">
        <v>1.9E-2</v>
      </c>
      <c r="CP4095">
        <v>5.52</v>
      </c>
      <c r="CQ4095">
        <v>0.48</v>
      </c>
      <c r="CR4095">
        <v>0.51</v>
      </c>
      <c r="CS4095">
        <v>5883</v>
      </c>
      <c r="CT4095">
        <v>94</v>
      </c>
      <c r="CU4095">
        <v>94</v>
      </c>
      <c r="CX4095" t="s">
        <v>12433</v>
      </c>
    </row>
    <row r="4096" spans="1:102" x14ac:dyDescent="0.25">
      <c r="A4096" t="s">
        <v>12434</v>
      </c>
      <c r="B4096" t="s">
        <v>98</v>
      </c>
      <c r="C4096">
        <v>1.9E-2</v>
      </c>
      <c r="D4096">
        <v>6.0000000000000001E-3</v>
      </c>
      <c r="E4096">
        <v>6.0000000000000001E-3</v>
      </c>
      <c r="I4096">
        <v>0.23200000000000001</v>
      </c>
      <c r="J4096">
        <v>7.0000000000000001E-3</v>
      </c>
      <c r="K4096">
        <v>7.0000000000000001E-3</v>
      </c>
      <c r="L4096">
        <v>26.722999999999999</v>
      </c>
      <c r="R4096">
        <v>0.04</v>
      </c>
      <c r="S4096">
        <v>0.04</v>
      </c>
      <c r="T4096">
        <v>0.22</v>
      </c>
      <c r="Y4096">
        <v>2013</v>
      </c>
      <c r="Z4096" s="1">
        <v>44232</v>
      </c>
      <c r="AU4096" s="4"/>
      <c r="AV4096" s="4">
        <f>O4096*149597871*COS(U4096*3.14159265359/180)/(CL4096*695700)</f>
        <v>0</v>
      </c>
      <c r="AW4096" s="4">
        <f t="shared" si="139"/>
        <v>0</v>
      </c>
      <c r="BO4096" t="s">
        <v>99</v>
      </c>
      <c r="BP4096" t="s">
        <v>146</v>
      </c>
      <c r="BS4096" t="s">
        <v>12435</v>
      </c>
      <c r="BU4096" t="s">
        <v>12432</v>
      </c>
      <c r="BV4096">
        <v>289.08605799999998</v>
      </c>
      <c r="BW4096">
        <v>41.562941000000002</v>
      </c>
      <c r="BX4096">
        <v>11.6</v>
      </c>
      <c r="BZ4096">
        <v>10.747</v>
      </c>
      <c r="CA4096">
        <v>10.47</v>
      </c>
      <c r="CC4096">
        <v>484.62</v>
      </c>
      <c r="CD4096">
        <v>5.48</v>
      </c>
      <c r="CE4096">
        <v>5.48</v>
      </c>
      <c r="CF4096">
        <v>0.17</v>
      </c>
      <c r="CG4096">
        <v>0.11</v>
      </c>
      <c r="CH4096">
        <v>0.11</v>
      </c>
      <c r="CI4096">
        <v>1.2090000000000001</v>
      </c>
      <c r="CJ4096">
        <v>0.46</v>
      </c>
      <c r="CK4096">
        <v>0.34</v>
      </c>
      <c r="CL4096">
        <v>1.53</v>
      </c>
      <c r="CM4096">
        <v>0.03</v>
      </c>
      <c r="CN4096">
        <v>1.9E-2</v>
      </c>
      <c r="CP4096">
        <v>5.52</v>
      </c>
      <c r="CQ4096">
        <v>0.48</v>
      </c>
      <c r="CR4096">
        <v>0.51</v>
      </c>
      <c r="CS4096">
        <v>5883</v>
      </c>
      <c r="CT4096">
        <v>94</v>
      </c>
      <c r="CU4096">
        <v>94</v>
      </c>
      <c r="CX4096" t="s">
        <v>12433</v>
      </c>
    </row>
    <row r="4097" spans="1:102" x14ac:dyDescent="0.25">
      <c r="A4097" t="s">
        <v>12436</v>
      </c>
      <c r="B4097" t="s">
        <v>98</v>
      </c>
      <c r="I4097">
        <v>0.184</v>
      </c>
      <c r="J4097">
        <v>5.0000000000000001E-3</v>
      </c>
      <c r="K4097">
        <v>5.0000000000000001E-3</v>
      </c>
      <c r="L4097">
        <v>49.3568</v>
      </c>
      <c r="M4097">
        <v>2.3999999999999998E-3</v>
      </c>
      <c r="N4097">
        <v>2.3999999999999998E-3</v>
      </c>
      <c r="R4097">
        <v>7.0000000000000007E-2</v>
      </c>
      <c r="S4097">
        <v>0.04</v>
      </c>
      <c r="T4097">
        <v>0.34</v>
      </c>
      <c r="Y4097">
        <v>2015</v>
      </c>
      <c r="Z4097" s="1">
        <v>44232</v>
      </c>
      <c r="AU4097" s="4"/>
      <c r="AV4097" s="4">
        <f>O4097*149597871*COS(U4097*3.14159265359/180)/(CL4097*695700)</f>
        <v>0</v>
      </c>
      <c r="AW4097" s="4">
        <f t="shared" si="139"/>
        <v>0</v>
      </c>
      <c r="BO4097" t="s">
        <v>99</v>
      </c>
      <c r="BP4097" t="s">
        <v>146</v>
      </c>
      <c r="BR4097" t="s">
        <v>146</v>
      </c>
      <c r="BS4097" t="s">
        <v>12437</v>
      </c>
      <c r="BU4097" t="s">
        <v>12432</v>
      </c>
      <c r="BV4097">
        <v>289.08605799999998</v>
      </c>
      <c r="BW4097">
        <v>41.562941000000002</v>
      </c>
      <c r="BX4097">
        <v>11.6</v>
      </c>
      <c r="BZ4097">
        <v>10.747</v>
      </c>
      <c r="CA4097">
        <v>10.47</v>
      </c>
      <c r="CC4097">
        <v>484.62</v>
      </c>
      <c r="CD4097">
        <v>5.48</v>
      </c>
      <c r="CE4097">
        <v>5.48</v>
      </c>
      <c r="CF4097">
        <v>0.17</v>
      </c>
      <c r="CG4097">
        <v>0.11</v>
      </c>
      <c r="CH4097">
        <v>0.11</v>
      </c>
      <c r="CI4097">
        <v>1.2090000000000001</v>
      </c>
      <c r="CJ4097">
        <v>0.46</v>
      </c>
      <c r="CK4097">
        <v>0.34</v>
      </c>
      <c r="CL4097">
        <v>1.53</v>
      </c>
      <c r="CM4097">
        <v>0.03</v>
      </c>
      <c r="CN4097">
        <v>1.9E-2</v>
      </c>
      <c r="CP4097">
        <v>5.52</v>
      </c>
      <c r="CQ4097">
        <v>0.48</v>
      </c>
      <c r="CR4097">
        <v>0.51</v>
      </c>
      <c r="CS4097">
        <v>5883</v>
      </c>
      <c r="CT4097">
        <v>94</v>
      </c>
      <c r="CU4097">
        <v>94</v>
      </c>
      <c r="CX4097" t="s">
        <v>12433</v>
      </c>
    </row>
    <row r="4098" spans="1:102" x14ac:dyDescent="0.25">
      <c r="A4098" t="s">
        <v>12438</v>
      </c>
      <c r="B4098" t="s">
        <v>98</v>
      </c>
      <c r="I4098">
        <v>0.216</v>
      </c>
      <c r="J4098">
        <v>1.4E-2</v>
      </c>
      <c r="K4098">
        <v>0.02</v>
      </c>
      <c r="L4098">
        <v>6.5319270400000002</v>
      </c>
      <c r="M4098" s="2">
        <v>2.296E-5</v>
      </c>
      <c r="N4098" s="2">
        <v>2.296E-5</v>
      </c>
      <c r="Y4098">
        <v>2016</v>
      </c>
      <c r="Z4098" s="1">
        <v>44232</v>
      </c>
      <c r="AG4098">
        <v>2454969.03388</v>
      </c>
      <c r="AH4098">
        <v>3.2000000000000002E-3</v>
      </c>
      <c r="AI4098">
        <v>3.2000000000000002E-3</v>
      </c>
      <c r="AU4098" s="4"/>
      <c r="AV4098" s="4">
        <f>O4098*149597871*COS(U4098*3.14159265359/180)/(CL4098*695700)</f>
        <v>0</v>
      </c>
      <c r="AW4098" s="4">
        <f t="shared" si="139"/>
        <v>0</v>
      </c>
      <c r="BO4098" t="s">
        <v>156</v>
      </c>
      <c r="BP4098" t="s">
        <v>146</v>
      </c>
      <c r="BS4098" t="s">
        <v>12439</v>
      </c>
      <c r="BU4098" t="s">
        <v>12440</v>
      </c>
      <c r="BV4098">
        <v>284.29694899999998</v>
      </c>
      <c r="BW4098">
        <v>49.158676</v>
      </c>
      <c r="BZ4098">
        <v>14.026</v>
      </c>
      <c r="CA4098">
        <v>13.648999999999999</v>
      </c>
      <c r="CB4098">
        <v>13.510999999999999</v>
      </c>
      <c r="CC4098">
        <v>926</v>
      </c>
      <c r="CF4098">
        <v>0</v>
      </c>
      <c r="CG4098">
        <v>0.191</v>
      </c>
      <c r="CH4098">
        <v>0.14699999999999999</v>
      </c>
      <c r="CI4098">
        <v>0.89</v>
      </c>
      <c r="CJ4098">
        <v>0.05</v>
      </c>
      <c r="CK4098">
        <v>0.04</v>
      </c>
      <c r="CL4098">
        <v>0.85</v>
      </c>
      <c r="CM4098">
        <v>0.05</v>
      </c>
      <c r="CN4098">
        <v>7.0000000000000007E-2</v>
      </c>
      <c r="CP4098">
        <v>4.37</v>
      </c>
      <c r="CQ4098">
        <v>-2.63</v>
      </c>
      <c r="CR4098">
        <v>6.1</v>
      </c>
      <c r="CS4098">
        <v>5403</v>
      </c>
      <c r="CT4098">
        <v>59.44</v>
      </c>
      <c r="CU4098">
        <v>62.18</v>
      </c>
      <c r="CX4098" t="s">
        <v>12441</v>
      </c>
    </row>
    <row r="4099" spans="1:102" x14ac:dyDescent="0.25">
      <c r="A4099" t="s">
        <v>12442</v>
      </c>
      <c r="B4099" t="s">
        <v>98</v>
      </c>
      <c r="I4099">
        <v>0.33900000000000002</v>
      </c>
      <c r="J4099">
        <v>2.5000000000000001E-2</v>
      </c>
      <c r="K4099">
        <v>5.1999999999999998E-2</v>
      </c>
      <c r="L4099">
        <v>100.82741129999999</v>
      </c>
      <c r="M4099">
        <v>7.0629999999999998E-4</v>
      </c>
      <c r="N4099">
        <v>7.0629999999999998E-4</v>
      </c>
      <c r="Y4099">
        <v>2016</v>
      </c>
      <c r="Z4099" s="1">
        <v>44232</v>
      </c>
      <c r="AG4099">
        <v>2455049.3898800001</v>
      </c>
      <c r="AH4099">
        <v>6.2700000000000004E-3</v>
      </c>
      <c r="AI4099">
        <v>6.2700000000000004E-3</v>
      </c>
      <c r="AU4099" s="4"/>
      <c r="AV4099" s="4">
        <f>O4099*149597871*COS(U4099*3.14159265359/180)/(CL4099*695700)</f>
        <v>0</v>
      </c>
      <c r="AW4099" s="4">
        <f t="shared" ref="AW4099:AW4162" si="141">IF(ABS(AV4099)&lt;1,AV4099,999)</f>
        <v>0</v>
      </c>
      <c r="BO4099" t="s">
        <v>156</v>
      </c>
      <c r="BP4099" t="s">
        <v>146</v>
      </c>
      <c r="BS4099" t="s">
        <v>12443</v>
      </c>
      <c r="BU4099" t="s">
        <v>12440</v>
      </c>
      <c r="BV4099">
        <v>284.29694899999998</v>
      </c>
      <c r="BW4099">
        <v>49.158676</v>
      </c>
      <c r="BZ4099">
        <v>14.026</v>
      </c>
      <c r="CA4099">
        <v>13.648999999999999</v>
      </c>
      <c r="CB4099">
        <v>13.510999999999999</v>
      </c>
      <c r="CC4099">
        <v>926</v>
      </c>
      <c r="CF4099">
        <v>0</v>
      </c>
      <c r="CG4099">
        <v>0.191</v>
      </c>
      <c r="CH4099">
        <v>0.14699999999999999</v>
      </c>
      <c r="CI4099">
        <v>0.89</v>
      </c>
      <c r="CJ4099">
        <v>0.05</v>
      </c>
      <c r="CK4099">
        <v>0.04</v>
      </c>
      <c r="CL4099">
        <v>0.85</v>
      </c>
      <c r="CM4099">
        <v>0.05</v>
      </c>
      <c r="CN4099">
        <v>7.0000000000000007E-2</v>
      </c>
      <c r="CP4099">
        <v>4.37</v>
      </c>
      <c r="CQ4099">
        <v>-2.63</v>
      </c>
      <c r="CR4099">
        <v>6.1</v>
      </c>
      <c r="CS4099">
        <v>5403</v>
      </c>
      <c r="CT4099">
        <v>59.44</v>
      </c>
      <c r="CU4099">
        <v>62.18</v>
      </c>
      <c r="CX4099" t="s">
        <v>12441</v>
      </c>
    </row>
    <row r="4100" spans="1:102" x14ac:dyDescent="0.25">
      <c r="A4100" t="s">
        <v>12444</v>
      </c>
      <c r="B4100" t="s">
        <v>98</v>
      </c>
      <c r="I4100">
        <v>0.25600000000000001</v>
      </c>
      <c r="J4100">
        <v>6.5000000000000002E-2</v>
      </c>
      <c r="K4100">
        <v>2.9000000000000001E-2</v>
      </c>
      <c r="L4100">
        <v>51.300634000000002</v>
      </c>
      <c r="M4100">
        <v>6.7279999999999998E-4</v>
      </c>
      <c r="N4100">
        <v>6.7279999999999998E-4</v>
      </c>
      <c r="Y4100">
        <v>2016</v>
      </c>
      <c r="Z4100" s="1">
        <v>44232</v>
      </c>
      <c r="AG4100">
        <v>2454986.5364600001</v>
      </c>
      <c r="AH4100">
        <v>9.6299999999999997E-3</v>
      </c>
      <c r="AI4100">
        <v>9.6299999999999997E-3</v>
      </c>
      <c r="AU4100" s="4"/>
      <c r="AV4100" s="4">
        <f>O4100*149597871*COS(U4100*3.14159265359/180)/(CL4100*695700)</f>
        <v>0</v>
      </c>
      <c r="AW4100" s="4">
        <f t="shared" si="141"/>
        <v>0</v>
      </c>
      <c r="BO4100" t="s">
        <v>156</v>
      </c>
      <c r="BP4100" t="s">
        <v>146</v>
      </c>
      <c r="BS4100" t="s">
        <v>12445</v>
      </c>
      <c r="BU4100" t="s">
        <v>12446</v>
      </c>
      <c r="BV4100">
        <v>284.61620499999998</v>
      </c>
      <c r="BW4100">
        <v>49.190810999999997</v>
      </c>
      <c r="BZ4100">
        <v>13.597</v>
      </c>
      <c r="CA4100">
        <v>13.183999999999999</v>
      </c>
      <c r="CB4100">
        <v>13.188000000000001</v>
      </c>
      <c r="CC4100">
        <v>847</v>
      </c>
      <c r="CF4100">
        <v>-0.12</v>
      </c>
      <c r="CG4100">
        <v>0.19500000000000001</v>
      </c>
      <c r="CH4100">
        <v>0.161</v>
      </c>
      <c r="CI4100">
        <v>0.93</v>
      </c>
      <c r="CJ4100">
        <v>0.06</v>
      </c>
      <c r="CK4100">
        <v>0.05</v>
      </c>
      <c r="CL4100">
        <v>0.91</v>
      </c>
      <c r="CM4100">
        <v>7.0000000000000007E-2</v>
      </c>
      <c r="CN4100">
        <v>0.1</v>
      </c>
      <c r="CP4100">
        <v>4.2699999999999996</v>
      </c>
      <c r="CQ4100">
        <v>-2.6</v>
      </c>
      <c r="CR4100">
        <v>4.5999999999999996</v>
      </c>
      <c r="CS4100">
        <v>5663</v>
      </c>
      <c r="CT4100">
        <v>61.96</v>
      </c>
      <c r="CU4100">
        <v>69.959999999999994</v>
      </c>
      <c r="CX4100" t="s">
        <v>12447</v>
      </c>
    </row>
    <row r="4101" spans="1:102" x14ac:dyDescent="0.25">
      <c r="A4101" t="s">
        <v>12448</v>
      </c>
      <c r="B4101" t="s">
        <v>98</v>
      </c>
      <c r="I4101">
        <v>0.127</v>
      </c>
      <c r="J4101">
        <v>0.01</v>
      </c>
      <c r="K4101">
        <v>1.6E-2</v>
      </c>
      <c r="L4101">
        <v>0.93846682999999997</v>
      </c>
      <c r="M4101" s="2">
        <v>9.5000000000000001E-7</v>
      </c>
      <c r="N4101" s="2">
        <v>9.5000000000000001E-7</v>
      </c>
      <c r="Y4101">
        <v>2016</v>
      </c>
      <c r="Z4101" s="1">
        <v>44232</v>
      </c>
      <c r="AG4101">
        <v>2454968.6012010002</v>
      </c>
      <c r="AH4101">
        <v>8.2700000000000004E-4</v>
      </c>
      <c r="AI4101">
        <v>8.2700000000000004E-4</v>
      </c>
      <c r="AU4101" s="4"/>
      <c r="AV4101" s="4">
        <f>O4101*149597871*COS(U4101*3.14159265359/180)/(CL4101*695700)</f>
        <v>0</v>
      </c>
      <c r="AW4101" s="4">
        <f t="shared" si="141"/>
        <v>0</v>
      </c>
      <c r="BO4101" t="s">
        <v>156</v>
      </c>
      <c r="BP4101" t="s">
        <v>146</v>
      </c>
      <c r="BS4101" t="s">
        <v>12449</v>
      </c>
      <c r="BU4101" t="s">
        <v>12450</v>
      </c>
      <c r="BV4101">
        <v>284.73146200000002</v>
      </c>
      <c r="BW4101">
        <v>49.533194999999999</v>
      </c>
      <c r="BZ4101">
        <v>12.613</v>
      </c>
      <c r="CA4101">
        <v>12.26</v>
      </c>
      <c r="CB4101">
        <v>12.188000000000001</v>
      </c>
      <c r="CC4101">
        <v>558</v>
      </c>
      <c r="CF4101">
        <v>-0.05</v>
      </c>
      <c r="CG4101">
        <v>0.17899999999999999</v>
      </c>
      <c r="CH4101">
        <v>0.152</v>
      </c>
      <c r="CI4101">
        <v>0.95</v>
      </c>
      <c r="CJ4101">
        <v>0.05</v>
      </c>
      <c r="CK4101">
        <v>0.05</v>
      </c>
      <c r="CL4101">
        <v>0.93</v>
      </c>
      <c r="CM4101">
        <v>7.0000000000000007E-2</v>
      </c>
      <c r="CN4101">
        <v>0.11</v>
      </c>
      <c r="CP4101">
        <v>4.37</v>
      </c>
      <c r="CQ4101">
        <v>-2.57</v>
      </c>
      <c r="CR4101">
        <v>4.22</v>
      </c>
      <c r="CS4101">
        <v>5671</v>
      </c>
      <c r="CT4101">
        <v>65.37</v>
      </c>
      <c r="CU4101">
        <v>64.06</v>
      </c>
      <c r="CX4101" t="s">
        <v>12451</v>
      </c>
    </row>
    <row r="4102" spans="1:102" x14ac:dyDescent="0.25">
      <c r="A4102" t="s">
        <v>12452</v>
      </c>
      <c r="B4102" t="s">
        <v>98</v>
      </c>
      <c r="I4102">
        <v>0.123</v>
      </c>
      <c r="J4102">
        <v>1.7000000000000001E-2</v>
      </c>
      <c r="K4102">
        <v>2.5999999999999999E-2</v>
      </c>
      <c r="L4102">
        <v>6.9336647600000001</v>
      </c>
      <c r="M4102" s="2">
        <v>3.5370000000000002E-5</v>
      </c>
      <c r="N4102" s="2">
        <v>3.5370000000000002E-5</v>
      </c>
      <c r="Y4102">
        <v>2016</v>
      </c>
      <c r="Z4102" s="1">
        <v>44232</v>
      </c>
      <c r="AG4102">
        <v>2454970.0723600001</v>
      </c>
      <c r="AH4102">
        <v>4.3499999999999997E-3</v>
      </c>
      <c r="AI4102">
        <v>4.3499999999999997E-3</v>
      </c>
      <c r="AU4102" s="4"/>
      <c r="AV4102" s="4">
        <f>O4102*149597871*COS(U4102*3.14159265359/180)/(CL4102*695700)</f>
        <v>0</v>
      </c>
      <c r="AW4102" s="4">
        <f t="shared" si="141"/>
        <v>0</v>
      </c>
      <c r="BO4102" t="s">
        <v>156</v>
      </c>
      <c r="BP4102" t="s">
        <v>146</v>
      </c>
      <c r="BS4102" t="s">
        <v>12453</v>
      </c>
      <c r="BU4102" t="s">
        <v>12454</v>
      </c>
      <c r="BV4102">
        <v>294.17108500000001</v>
      </c>
      <c r="BW4102">
        <v>40.055165000000002</v>
      </c>
      <c r="BZ4102">
        <v>12.978</v>
      </c>
      <c r="CA4102">
        <v>12.717000000000001</v>
      </c>
      <c r="CB4102">
        <v>12.664999999999999</v>
      </c>
      <c r="CC4102">
        <v>966</v>
      </c>
      <c r="CF4102">
        <v>7.0000000000000007E-2</v>
      </c>
      <c r="CG4102">
        <v>8.1000000000000003E-2</v>
      </c>
      <c r="CH4102">
        <v>8.7999999999999995E-2</v>
      </c>
      <c r="CI4102">
        <v>1.1100000000000001</v>
      </c>
      <c r="CJ4102">
        <v>0.04</v>
      </c>
      <c r="CK4102">
        <v>7.0000000000000007E-2</v>
      </c>
      <c r="CL4102">
        <v>1.26</v>
      </c>
      <c r="CM4102">
        <v>0.17</v>
      </c>
      <c r="CN4102">
        <v>0.26</v>
      </c>
      <c r="CP4102">
        <v>4.68</v>
      </c>
      <c r="CQ4102">
        <v>-1.73</v>
      </c>
      <c r="CR4102">
        <v>1</v>
      </c>
      <c r="CS4102">
        <v>5988</v>
      </c>
      <c r="CT4102">
        <v>64.569999999999993</v>
      </c>
      <c r="CU4102">
        <v>82.2</v>
      </c>
      <c r="CX4102" t="s">
        <v>12455</v>
      </c>
    </row>
    <row r="4103" spans="1:102" x14ac:dyDescent="0.25">
      <c r="A4103" t="s">
        <v>12456</v>
      </c>
      <c r="B4103" t="s">
        <v>98</v>
      </c>
      <c r="I4103">
        <v>0.27400000000000002</v>
      </c>
      <c r="J4103">
        <v>5.3999999999999999E-2</v>
      </c>
      <c r="K4103">
        <v>9.9000000000000005E-2</v>
      </c>
      <c r="L4103">
        <v>61.037011700000001</v>
      </c>
      <c r="M4103">
        <v>3.366E-4</v>
      </c>
      <c r="N4103">
        <v>3.366E-4</v>
      </c>
      <c r="Y4103">
        <v>2016</v>
      </c>
      <c r="Z4103" s="1">
        <v>44232</v>
      </c>
      <c r="AG4103">
        <v>2455008.1800299999</v>
      </c>
      <c r="AH4103">
        <v>4.7499999999999999E-3</v>
      </c>
      <c r="AI4103">
        <v>4.7499999999999999E-3</v>
      </c>
      <c r="AU4103" s="4"/>
      <c r="AV4103" s="4">
        <f>O4103*149597871*COS(U4103*3.14159265359/180)/(CL4103*695700)</f>
        <v>0</v>
      </c>
      <c r="AW4103" s="4">
        <f t="shared" si="141"/>
        <v>0</v>
      </c>
      <c r="BO4103" t="s">
        <v>156</v>
      </c>
      <c r="BP4103" t="s">
        <v>146</v>
      </c>
      <c r="BS4103" t="s">
        <v>12457</v>
      </c>
      <c r="BU4103" t="s">
        <v>12458</v>
      </c>
      <c r="BV4103">
        <v>290.66851200000002</v>
      </c>
      <c r="BW4103">
        <v>40.397717999999998</v>
      </c>
      <c r="BZ4103">
        <v>13.114000000000001</v>
      </c>
      <c r="CA4103">
        <v>12.83</v>
      </c>
      <c r="CB4103">
        <v>12.744999999999999</v>
      </c>
      <c r="CC4103">
        <v>995</v>
      </c>
      <c r="CF4103">
        <v>0.01</v>
      </c>
      <c r="CG4103">
        <v>0.182</v>
      </c>
      <c r="CH4103">
        <v>0.124</v>
      </c>
      <c r="CI4103">
        <v>1.1399999999999999</v>
      </c>
      <c r="CJ4103">
        <v>0.09</v>
      </c>
      <c r="CK4103">
        <v>0.15</v>
      </c>
      <c r="CL4103">
        <v>1.23</v>
      </c>
      <c r="CM4103">
        <v>0.18</v>
      </c>
      <c r="CN4103">
        <v>0.45</v>
      </c>
      <c r="CP4103">
        <v>3.09</v>
      </c>
      <c r="CQ4103">
        <v>-1.32</v>
      </c>
      <c r="CR4103">
        <v>1.37</v>
      </c>
      <c r="CS4103">
        <v>6167</v>
      </c>
      <c r="CT4103">
        <v>161.28</v>
      </c>
      <c r="CU4103">
        <v>124.02</v>
      </c>
      <c r="CX4103" t="s">
        <v>12459</v>
      </c>
    </row>
    <row r="4104" spans="1:102" x14ac:dyDescent="0.25">
      <c r="A4104" t="s">
        <v>12460</v>
      </c>
      <c r="B4104" t="s">
        <v>98</v>
      </c>
      <c r="I4104">
        <v>0.20899999999999999</v>
      </c>
      <c r="J4104">
        <v>1.9E-2</v>
      </c>
      <c r="K4104">
        <v>5.8999999999999997E-2</v>
      </c>
      <c r="L4104">
        <v>33.867853099999998</v>
      </c>
      <c r="M4104">
        <v>1.7039999999999999E-4</v>
      </c>
      <c r="N4104">
        <v>1.7039999999999999E-4</v>
      </c>
      <c r="Y4104">
        <v>2016</v>
      </c>
      <c r="Z4104" s="1">
        <v>44232</v>
      </c>
      <c r="AG4104">
        <v>2454970.5135599999</v>
      </c>
      <c r="AH4104">
        <v>4.28E-3</v>
      </c>
      <c r="AI4104">
        <v>4.28E-3</v>
      </c>
      <c r="AU4104" s="4"/>
      <c r="AV4104" s="4">
        <f>O4104*149597871*COS(U4104*3.14159265359/180)/(CL4104*695700)</f>
        <v>0</v>
      </c>
      <c r="AW4104" s="4">
        <f t="shared" si="141"/>
        <v>0</v>
      </c>
      <c r="BO4104" t="s">
        <v>156</v>
      </c>
      <c r="BP4104" t="s">
        <v>146</v>
      </c>
      <c r="BS4104" t="s">
        <v>12461</v>
      </c>
      <c r="BU4104" t="s">
        <v>12462</v>
      </c>
      <c r="BV4104">
        <v>290.106539</v>
      </c>
      <c r="BW4104">
        <v>40.490656999999999</v>
      </c>
      <c r="BZ4104">
        <v>13.978</v>
      </c>
      <c r="CA4104">
        <v>13.406000000000001</v>
      </c>
      <c r="CB4104">
        <v>13.339</v>
      </c>
      <c r="CC4104">
        <v>623</v>
      </c>
      <c r="CF4104">
        <v>0.12</v>
      </c>
      <c r="CG4104">
        <v>0.189</v>
      </c>
      <c r="CH4104">
        <v>0.14199999999999999</v>
      </c>
      <c r="CI4104">
        <v>0.77</v>
      </c>
      <c r="CJ4104">
        <v>0.04</v>
      </c>
      <c r="CK4104">
        <v>0.03</v>
      </c>
      <c r="CL4104">
        <v>0.72</v>
      </c>
      <c r="CM4104">
        <v>0.03</v>
      </c>
      <c r="CN4104">
        <v>0.03</v>
      </c>
      <c r="CP4104">
        <v>2.57</v>
      </c>
      <c r="CQ4104">
        <v>-1.1499999999999999</v>
      </c>
      <c r="CR4104">
        <v>5.92</v>
      </c>
      <c r="CS4104">
        <v>4673</v>
      </c>
      <c r="CT4104">
        <v>104.92</v>
      </c>
      <c r="CU4104">
        <v>62.23</v>
      </c>
      <c r="CX4104" t="s">
        <v>12463</v>
      </c>
    </row>
    <row r="4105" spans="1:102" x14ac:dyDescent="0.25">
      <c r="A4105" t="s">
        <v>12464</v>
      </c>
      <c r="B4105" t="s">
        <v>98</v>
      </c>
      <c r="I4105">
        <v>0.20599999999999999</v>
      </c>
      <c r="J4105">
        <v>2.1000000000000001E-2</v>
      </c>
      <c r="K4105">
        <v>5.0999999999999997E-2</v>
      </c>
      <c r="L4105">
        <v>52.068860100000002</v>
      </c>
      <c r="M4105">
        <v>1.9029999999999999E-4</v>
      </c>
      <c r="N4105">
        <v>1.9029999999999999E-4</v>
      </c>
      <c r="Y4105">
        <v>2016</v>
      </c>
      <c r="Z4105" s="1">
        <v>44232</v>
      </c>
      <c r="AG4105">
        <v>2455011.1560499999</v>
      </c>
      <c r="AH4105">
        <v>2.7899999999999999E-3</v>
      </c>
      <c r="AI4105">
        <v>2.7899999999999999E-3</v>
      </c>
      <c r="AU4105" s="4"/>
      <c r="AV4105" s="4">
        <f>O4105*149597871*COS(U4105*3.14159265359/180)/(CL4105*695700)</f>
        <v>0</v>
      </c>
      <c r="AW4105" s="4">
        <f t="shared" si="141"/>
        <v>0</v>
      </c>
      <c r="BO4105" t="s">
        <v>156</v>
      </c>
      <c r="BP4105" t="s">
        <v>146</v>
      </c>
      <c r="BS4105" t="s">
        <v>12465</v>
      </c>
      <c r="BU4105" t="s">
        <v>12466</v>
      </c>
      <c r="BV4105">
        <v>289.67934300000002</v>
      </c>
      <c r="BW4105">
        <v>40.700465999999999</v>
      </c>
      <c r="BZ4105">
        <v>13.105</v>
      </c>
      <c r="CA4105">
        <v>12.789</v>
      </c>
      <c r="CB4105">
        <v>12.686999999999999</v>
      </c>
      <c r="CC4105">
        <v>771</v>
      </c>
      <c r="CF4105">
        <v>0.03</v>
      </c>
      <c r="CG4105">
        <v>0.17299999999999999</v>
      </c>
      <c r="CH4105">
        <v>0.13200000000000001</v>
      </c>
      <c r="CI4105">
        <v>1.01</v>
      </c>
      <c r="CJ4105">
        <v>0.06</v>
      </c>
      <c r="CK4105">
        <v>0.06</v>
      </c>
      <c r="CL4105">
        <v>1.01</v>
      </c>
      <c r="CM4105">
        <v>0.1</v>
      </c>
      <c r="CN4105">
        <v>0.25</v>
      </c>
      <c r="CP4105">
        <v>4.37</v>
      </c>
      <c r="CQ4105">
        <v>-2.5499999999999998</v>
      </c>
      <c r="CR4105">
        <v>2.98</v>
      </c>
      <c r="CS4105">
        <v>5806</v>
      </c>
      <c r="CT4105">
        <v>125.66</v>
      </c>
      <c r="CU4105">
        <v>100.39</v>
      </c>
      <c r="CX4105" t="s">
        <v>12467</v>
      </c>
    </row>
    <row r="4106" spans="1:102" x14ac:dyDescent="0.25">
      <c r="A4106" t="s">
        <v>12468</v>
      </c>
      <c r="B4106" t="s">
        <v>98</v>
      </c>
      <c r="I4106">
        <v>0.153</v>
      </c>
      <c r="J4106">
        <v>1.2999999999999999E-2</v>
      </c>
      <c r="K4106">
        <v>3.5999999999999997E-2</v>
      </c>
      <c r="L4106">
        <v>9.1149903000000005</v>
      </c>
      <c r="M4106" s="2">
        <v>3.5330000000000002E-5</v>
      </c>
      <c r="N4106" s="2">
        <v>3.5330000000000002E-5</v>
      </c>
      <c r="Y4106">
        <v>2016</v>
      </c>
      <c r="Z4106" s="1">
        <v>44232</v>
      </c>
      <c r="AG4106">
        <v>2454966.9762400002</v>
      </c>
      <c r="AH4106">
        <v>3.2100000000000002E-3</v>
      </c>
      <c r="AI4106">
        <v>3.2100000000000002E-3</v>
      </c>
      <c r="AU4106" s="4"/>
      <c r="AV4106" s="4">
        <f>O4106*149597871*COS(U4106*3.14159265359/180)/(CL4106*695700)</f>
        <v>0</v>
      </c>
      <c r="AW4106" s="4">
        <f t="shared" si="141"/>
        <v>0</v>
      </c>
      <c r="BO4106" t="s">
        <v>156</v>
      </c>
      <c r="BP4106" t="s">
        <v>146</v>
      </c>
      <c r="BS4106" t="s">
        <v>12469</v>
      </c>
      <c r="BU4106" t="s">
        <v>12470</v>
      </c>
      <c r="BV4106">
        <v>289.38351</v>
      </c>
      <c r="BW4106">
        <v>41.392695000000003</v>
      </c>
      <c r="BZ4106">
        <v>13.46</v>
      </c>
      <c r="CA4106">
        <v>13.137</v>
      </c>
      <c r="CB4106">
        <v>13.032</v>
      </c>
      <c r="CC4106">
        <v>879</v>
      </c>
      <c r="CF4106">
        <v>0.03</v>
      </c>
      <c r="CG4106">
        <v>0.16</v>
      </c>
      <c r="CH4106">
        <v>0.13100000000000001</v>
      </c>
      <c r="CI4106">
        <v>0.99</v>
      </c>
      <c r="CJ4106">
        <v>0.05</v>
      </c>
      <c r="CK4106">
        <v>0.05</v>
      </c>
      <c r="CL4106">
        <v>0.99</v>
      </c>
      <c r="CM4106">
        <v>0.08</v>
      </c>
      <c r="CN4106">
        <v>0.23</v>
      </c>
      <c r="CP4106">
        <v>4.37</v>
      </c>
      <c r="CQ4106">
        <v>-2.54</v>
      </c>
      <c r="CR4106">
        <v>3.74</v>
      </c>
      <c r="CS4106">
        <v>5743</v>
      </c>
      <c r="CT4106">
        <v>106.02</v>
      </c>
      <c r="CU4106">
        <v>85.68</v>
      </c>
      <c r="CX4106" t="s">
        <v>12471</v>
      </c>
    </row>
    <row r="4107" spans="1:102" x14ac:dyDescent="0.25">
      <c r="A4107" t="s">
        <v>12472</v>
      </c>
      <c r="B4107" t="s">
        <v>98</v>
      </c>
      <c r="I4107">
        <v>0.14199999999999999</v>
      </c>
      <c r="J4107">
        <v>1.0999999999999999E-2</v>
      </c>
      <c r="K4107">
        <v>2.8000000000000001E-2</v>
      </c>
      <c r="L4107">
        <v>3.9324612999999999</v>
      </c>
      <c r="M4107" s="2">
        <v>9.6500000000000008E-6</v>
      </c>
      <c r="N4107" s="2">
        <v>9.6500000000000008E-6</v>
      </c>
      <c r="Y4107">
        <v>2016</v>
      </c>
      <c r="Z4107" s="1">
        <v>44232</v>
      </c>
      <c r="AG4107">
        <v>2454965.5546499998</v>
      </c>
      <c r="AH4107">
        <v>2.1700000000000001E-3</v>
      </c>
      <c r="AI4107">
        <v>2.1700000000000001E-3</v>
      </c>
      <c r="AU4107" s="4"/>
      <c r="AV4107" s="4">
        <f>O4107*149597871*COS(U4107*3.14159265359/180)/(CL4107*695700)</f>
        <v>0</v>
      </c>
      <c r="AW4107" s="4">
        <f t="shared" si="141"/>
        <v>0</v>
      </c>
      <c r="BO4107" t="s">
        <v>156</v>
      </c>
      <c r="BP4107" t="s">
        <v>146</v>
      </c>
      <c r="BS4107" t="s">
        <v>12473</v>
      </c>
      <c r="BU4107" t="s">
        <v>12474</v>
      </c>
      <c r="BV4107">
        <v>289.92071700000002</v>
      </c>
      <c r="BW4107">
        <v>41.542828</v>
      </c>
      <c r="BZ4107">
        <v>13.685</v>
      </c>
      <c r="CA4107">
        <v>13.125999999999999</v>
      </c>
      <c r="CB4107">
        <v>12.933</v>
      </c>
      <c r="CC4107">
        <v>532</v>
      </c>
      <c r="CF4107">
        <v>-0.11</v>
      </c>
      <c r="CG4107">
        <v>0.17499999999999999</v>
      </c>
      <c r="CH4107">
        <v>0.17100000000000001</v>
      </c>
      <c r="CI4107">
        <v>0.73</v>
      </c>
      <c r="CJ4107">
        <v>0.05</v>
      </c>
      <c r="CK4107">
        <v>0.04</v>
      </c>
      <c r="CL4107">
        <v>0.7</v>
      </c>
      <c r="CM4107">
        <v>0.04</v>
      </c>
      <c r="CN4107">
        <v>0.03</v>
      </c>
      <c r="CP4107">
        <v>4.37</v>
      </c>
      <c r="CQ4107">
        <v>-2.5099999999999998</v>
      </c>
      <c r="CR4107">
        <v>6.03</v>
      </c>
      <c r="CS4107">
        <v>4700</v>
      </c>
      <c r="CT4107">
        <v>57.97</v>
      </c>
      <c r="CU4107">
        <v>57.52</v>
      </c>
      <c r="CX4107" t="s">
        <v>12475</v>
      </c>
    </row>
    <row r="4108" spans="1:102" x14ac:dyDescent="0.25">
      <c r="A4108" t="s">
        <v>12476</v>
      </c>
      <c r="B4108" t="s">
        <v>98</v>
      </c>
      <c r="I4108">
        <v>9.9000000000000005E-2</v>
      </c>
      <c r="J4108">
        <v>1.2999999999999999E-2</v>
      </c>
      <c r="K4108">
        <v>2.4E-2</v>
      </c>
      <c r="L4108">
        <v>0.92103214</v>
      </c>
      <c r="M4108" s="2">
        <v>3.1499999999999999E-6</v>
      </c>
      <c r="N4108" s="2">
        <v>3.1499999999999999E-6</v>
      </c>
      <c r="Y4108">
        <v>2016</v>
      </c>
      <c r="Z4108" s="1">
        <v>44232</v>
      </c>
      <c r="AG4108">
        <v>2454965.0302499998</v>
      </c>
      <c r="AH4108">
        <v>2.7499999999999998E-3</v>
      </c>
      <c r="AI4108">
        <v>2.7499999999999998E-3</v>
      </c>
      <c r="AU4108" s="4"/>
      <c r="AV4108" s="4">
        <f>O4108*149597871*COS(U4108*3.14159265359/180)/(CL4108*695700)</f>
        <v>0</v>
      </c>
      <c r="AW4108" s="4">
        <f t="shared" si="141"/>
        <v>0</v>
      </c>
      <c r="BO4108" t="s">
        <v>156</v>
      </c>
      <c r="BP4108" t="s">
        <v>146</v>
      </c>
      <c r="BS4108" t="s">
        <v>12477</v>
      </c>
      <c r="BU4108" t="s">
        <v>12478</v>
      </c>
      <c r="BV4108">
        <v>298.48112400000002</v>
      </c>
      <c r="BW4108">
        <v>41.615332000000002</v>
      </c>
      <c r="BZ4108">
        <v>13.271000000000001</v>
      </c>
      <c r="CA4108">
        <v>12.89</v>
      </c>
      <c r="CB4108">
        <v>12.849</v>
      </c>
      <c r="CC4108">
        <v>820</v>
      </c>
      <c r="CF4108">
        <v>-0.04</v>
      </c>
      <c r="CG4108">
        <v>0.183</v>
      </c>
      <c r="CH4108">
        <v>0.14000000000000001</v>
      </c>
      <c r="CI4108">
        <v>1.01</v>
      </c>
      <c r="CJ4108">
        <v>0.09</v>
      </c>
      <c r="CK4108">
        <v>0.12</v>
      </c>
      <c r="CL4108">
        <v>1.02</v>
      </c>
      <c r="CM4108">
        <v>0.14000000000000001</v>
      </c>
      <c r="CN4108">
        <v>0.24</v>
      </c>
      <c r="CP4108">
        <v>3.47</v>
      </c>
      <c r="CQ4108">
        <v>-1.78</v>
      </c>
      <c r="CR4108">
        <v>3.42</v>
      </c>
      <c r="CS4108">
        <v>5869</v>
      </c>
      <c r="CT4108">
        <v>266.47000000000003</v>
      </c>
      <c r="CU4108">
        <v>290.44</v>
      </c>
      <c r="CX4108" t="s">
        <v>12479</v>
      </c>
    </row>
    <row r="4109" spans="1:102" x14ac:dyDescent="0.25">
      <c r="A4109" t="s">
        <v>12480</v>
      </c>
      <c r="B4109" t="s">
        <v>98</v>
      </c>
      <c r="C4109">
        <v>1.43E-2</v>
      </c>
      <c r="D4109">
        <v>2.6700000000000001E-3</v>
      </c>
      <c r="E4109">
        <v>2.6700000000000001E-3</v>
      </c>
      <c r="I4109">
        <v>0.14000000000000001</v>
      </c>
      <c r="J4109">
        <v>0.01</v>
      </c>
      <c r="K4109">
        <v>0.01</v>
      </c>
      <c r="L4109">
        <v>4.7267400000000004</v>
      </c>
      <c r="M4109" s="2">
        <v>9.9999999999999995E-7</v>
      </c>
      <c r="N4109" s="2">
        <v>9.9999999999999995E-7</v>
      </c>
      <c r="O4109">
        <v>5.2999999999999999E-2</v>
      </c>
      <c r="P4109">
        <v>2E-3</v>
      </c>
      <c r="Q4109">
        <v>2E-3</v>
      </c>
      <c r="R4109">
        <v>0</v>
      </c>
      <c r="U4109">
        <v>89.18</v>
      </c>
      <c r="V4109">
        <v>0.04</v>
      </c>
      <c r="W4109">
        <v>0.04</v>
      </c>
      <c r="Y4109">
        <v>2014</v>
      </c>
      <c r="Z4109" s="1">
        <v>44232</v>
      </c>
      <c r="AS4109" s="3">
        <v>0.2</v>
      </c>
      <c r="AU4109" s="4">
        <f t="shared" si="140"/>
        <v>0.2</v>
      </c>
      <c r="AV4109" s="4">
        <f>O4109*149597871*COS(U4109*3.14159265359/180)/(CL4109*695700)</f>
        <v>0.16642922760274012</v>
      </c>
      <c r="AW4109" s="4">
        <f t="shared" si="141"/>
        <v>0.16642922760274012</v>
      </c>
      <c r="AX4109">
        <v>0.02</v>
      </c>
      <c r="AY4109">
        <v>0.02</v>
      </c>
      <c r="BC4109">
        <v>1.6</v>
      </c>
      <c r="BD4109">
        <v>0.3</v>
      </c>
      <c r="BE4109">
        <v>0.3</v>
      </c>
      <c r="BF4109">
        <v>1037</v>
      </c>
      <c r="BN4109">
        <v>3.26</v>
      </c>
      <c r="BO4109" t="s">
        <v>99</v>
      </c>
      <c r="BP4109" t="s">
        <v>146</v>
      </c>
      <c r="BS4109" t="s">
        <v>12481</v>
      </c>
      <c r="BU4109" t="s">
        <v>12482</v>
      </c>
      <c r="BV4109">
        <v>291.41828099999998</v>
      </c>
      <c r="BW4109">
        <v>38.672353999999999</v>
      </c>
      <c r="BZ4109">
        <v>8.7710000000000008</v>
      </c>
      <c r="CA4109">
        <v>8.4459999999999997</v>
      </c>
      <c r="CC4109">
        <v>96.18</v>
      </c>
      <c r="CD4109">
        <v>0.22</v>
      </c>
      <c r="CE4109">
        <v>0.22</v>
      </c>
      <c r="CF4109">
        <v>-0.18</v>
      </c>
      <c r="CG4109">
        <v>0.1</v>
      </c>
      <c r="CH4109">
        <v>0.1</v>
      </c>
      <c r="CI4109">
        <v>1.0900000000000001</v>
      </c>
      <c r="CJ4109">
        <v>0.14000000000000001</v>
      </c>
      <c r="CK4109">
        <v>0.14000000000000001</v>
      </c>
      <c r="CL4109">
        <v>0.98</v>
      </c>
      <c r="CM4109">
        <v>0.04</v>
      </c>
      <c r="CN4109">
        <v>0.04</v>
      </c>
      <c r="CP4109">
        <v>6.6</v>
      </c>
      <c r="CQ4109">
        <v>0.9</v>
      </c>
      <c r="CR4109">
        <v>0.9</v>
      </c>
      <c r="CS4109">
        <v>5669</v>
      </c>
      <c r="CT4109">
        <v>75</v>
      </c>
      <c r="CU4109">
        <v>75</v>
      </c>
      <c r="CX4109" t="s">
        <v>12483</v>
      </c>
    </row>
    <row r="4110" spans="1:102" x14ac:dyDescent="0.25">
      <c r="A4110" t="s">
        <v>12484</v>
      </c>
      <c r="B4110" t="s">
        <v>98</v>
      </c>
      <c r="C4110">
        <v>3</v>
      </c>
      <c r="L4110">
        <v>1460</v>
      </c>
      <c r="O4110">
        <v>16.600000000000001</v>
      </c>
      <c r="P4110">
        <v>11.1</v>
      </c>
      <c r="Q4110">
        <v>11.1</v>
      </c>
      <c r="Y4110">
        <v>2014</v>
      </c>
      <c r="Z4110" s="1">
        <v>44232</v>
      </c>
      <c r="AU4110" s="4"/>
      <c r="AV4110" s="4">
        <f>O4110*149597871*COS(U4110*3.14159265359/180)/(CL4110*695700)</f>
        <v>3642.3814196830094</v>
      </c>
      <c r="AW4110" s="4">
        <f t="shared" si="141"/>
        <v>999</v>
      </c>
      <c r="BC4110">
        <v>60</v>
      </c>
      <c r="BO4110" t="s">
        <v>99</v>
      </c>
      <c r="BP4110" t="s">
        <v>100</v>
      </c>
      <c r="BS4110" t="s">
        <v>12485</v>
      </c>
      <c r="BU4110" t="s">
        <v>12482</v>
      </c>
      <c r="BV4110">
        <v>291.41828099999998</v>
      </c>
      <c r="BW4110">
        <v>38.672353999999999</v>
      </c>
      <c r="BZ4110">
        <v>8.7710000000000008</v>
      </c>
      <c r="CA4110">
        <v>8.4459999999999997</v>
      </c>
      <c r="CC4110">
        <v>96.18</v>
      </c>
      <c r="CD4110">
        <v>0.22</v>
      </c>
      <c r="CE4110">
        <v>0.22</v>
      </c>
      <c r="CF4110">
        <v>-0.18</v>
      </c>
      <c r="CG4110">
        <v>0.1</v>
      </c>
      <c r="CH4110">
        <v>0.1</v>
      </c>
      <c r="CI4110">
        <v>1.0900000000000001</v>
      </c>
      <c r="CJ4110">
        <v>0.14000000000000001</v>
      </c>
      <c r="CK4110">
        <v>0.14000000000000001</v>
      </c>
      <c r="CL4110">
        <v>0.98</v>
      </c>
      <c r="CM4110">
        <v>0.04</v>
      </c>
      <c r="CN4110">
        <v>0.04</v>
      </c>
      <c r="CP4110">
        <v>6.6</v>
      </c>
      <c r="CQ4110">
        <v>0.9</v>
      </c>
      <c r="CR4110">
        <v>0.9</v>
      </c>
      <c r="CS4110">
        <v>5669</v>
      </c>
      <c r="CT4110">
        <v>75</v>
      </c>
      <c r="CU4110">
        <v>75</v>
      </c>
      <c r="CX4110" t="s">
        <v>12483</v>
      </c>
    </row>
    <row r="4111" spans="1:102" x14ac:dyDescent="0.25">
      <c r="A4111" t="s">
        <v>12486</v>
      </c>
      <c r="B4111" t="s">
        <v>98</v>
      </c>
      <c r="I4111">
        <v>0.19</v>
      </c>
      <c r="J4111">
        <v>3.6999999999999998E-2</v>
      </c>
      <c r="K4111">
        <v>8.2000000000000003E-2</v>
      </c>
      <c r="L4111">
        <v>71.451777500000006</v>
      </c>
      <c r="M4111">
        <v>7.5230000000000002E-4</v>
      </c>
      <c r="N4111">
        <v>7.5230000000000002E-4</v>
      </c>
      <c r="Y4111">
        <v>2016</v>
      </c>
      <c r="Z4111" s="1">
        <v>44232</v>
      </c>
      <c r="AG4111">
        <v>2454981.8132000002</v>
      </c>
      <c r="AH4111">
        <v>7.77E-3</v>
      </c>
      <c r="AI4111">
        <v>7.77E-3</v>
      </c>
      <c r="AU4111" s="4"/>
      <c r="AV4111" s="4">
        <f>O4111*149597871*COS(U4111*3.14159265359/180)/(CL4111*695700)</f>
        <v>0</v>
      </c>
      <c r="AW4111" s="4">
        <f t="shared" si="141"/>
        <v>0</v>
      </c>
      <c r="BO4111" t="s">
        <v>156</v>
      </c>
      <c r="BP4111" t="s">
        <v>146</v>
      </c>
      <c r="BS4111" t="s">
        <v>12487</v>
      </c>
      <c r="BU4111" t="s">
        <v>12488</v>
      </c>
      <c r="BV4111">
        <v>298.31444399999998</v>
      </c>
      <c r="BW4111">
        <v>42.247433999999998</v>
      </c>
      <c r="BZ4111">
        <v>12.641</v>
      </c>
      <c r="CA4111">
        <v>12.345000000000001</v>
      </c>
      <c r="CB4111">
        <v>12.257999999999999</v>
      </c>
      <c r="CC4111">
        <v>905</v>
      </c>
      <c r="CF4111">
        <v>0.04</v>
      </c>
      <c r="CG4111">
        <v>0.156</v>
      </c>
      <c r="CH4111">
        <v>0.128</v>
      </c>
      <c r="CI4111">
        <v>1.25</v>
      </c>
      <c r="CJ4111">
        <v>0.16</v>
      </c>
      <c r="CK4111">
        <v>0.22</v>
      </c>
      <c r="CL4111">
        <v>1.4</v>
      </c>
      <c r="CM4111">
        <v>0.27</v>
      </c>
      <c r="CN4111">
        <v>0.6</v>
      </c>
      <c r="CP4111">
        <v>2.34</v>
      </c>
      <c r="CQ4111">
        <v>-0.76300000000000001</v>
      </c>
      <c r="CR4111">
        <v>1.24</v>
      </c>
      <c r="CS4111">
        <v>6335</v>
      </c>
      <c r="CT4111">
        <v>258.85000000000002</v>
      </c>
      <c r="CU4111">
        <v>273.33999999999997</v>
      </c>
      <c r="CX4111" t="s">
        <v>12489</v>
      </c>
    </row>
    <row r="4112" spans="1:102" x14ac:dyDescent="0.25">
      <c r="A4112" t="s">
        <v>12490</v>
      </c>
      <c r="B4112" t="s">
        <v>98</v>
      </c>
      <c r="I4112">
        <v>0.11899999999999999</v>
      </c>
      <c r="J4112">
        <v>8.0000000000000002E-3</v>
      </c>
      <c r="K4112">
        <v>1.2E-2</v>
      </c>
      <c r="L4112">
        <v>8.0375587700000004</v>
      </c>
      <c r="M4112" s="2">
        <v>2.315E-5</v>
      </c>
      <c r="N4112" s="2">
        <v>2.315E-5</v>
      </c>
      <c r="Y4112">
        <v>2016</v>
      </c>
      <c r="Z4112" s="1">
        <v>44232</v>
      </c>
      <c r="AG4112">
        <v>2454972.3563899999</v>
      </c>
      <c r="AH4112">
        <v>2.3700000000000001E-3</v>
      </c>
      <c r="AI4112">
        <v>2.3700000000000001E-3</v>
      </c>
      <c r="AU4112" s="4"/>
      <c r="AV4112" s="4">
        <f>O4112*149597871*COS(U4112*3.14159265359/180)/(CL4112*695700)</f>
        <v>0</v>
      </c>
      <c r="AW4112" s="4">
        <f t="shared" si="141"/>
        <v>0</v>
      </c>
      <c r="BO4112" t="s">
        <v>156</v>
      </c>
      <c r="BP4112" t="s">
        <v>146</v>
      </c>
      <c r="BS4112" t="s">
        <v>12491</v>
      </c>
      <c r="BU4112" t="s">
        <v>12492</v>
      </c>
      <c r="BV4112">
        <v>297.13264099999998</v>
      </c>
      <c r="BW4112">
        <v>42.768253000000001</v>
      </c>
      <c r="BZ4112">
        <v>12.927</v>
      </c>
      <c r="CA4112">
        <v>12.427</v>
      </c>
      <c r="CB4112">
        <v>12.38</v>
      </c>
      <c r="CC4112">
        <v>490</v>
      </c>
      <c r="CF4112">
        <v>-0.01</v>
      </c>
      <c r="CG4112">
        <v>0.155</v>
      </c>
      <c r="CH4112">
        <v>0.14899999999999999</v>
      </c>
      <c r="CI4112">
        <v>0.86</v>
      </c>
      <c r="CJ4112">
        <v>0.05</v>
      </c>
      <c r="CK4112">
        <v>0.06</v>
      </c>
      <c r="CL4112">
        <v>0.81</v>
      </c>
      <c r="CM4112">
        <v>0.05</v>
      </c>
      <c r="CN4112">
        <v>0.08</v>
      </c>
      <c r="CP4112">
        <v>4.68</v>
      </c>
      <c r="CQ4112">
        <v>-2.89</v>
      </c>
      <c r="CR4112">
        <v>6.19</v>
      </c>
      <c r="CS4112">
        <v>5241</v>
      </c>
      <c r="CT4112">
        <v>198.95</v>
      </c>
      <c r="CU4112">
        <v>223.61</v>
      </c>
      <c r="CX4112" t="s">
        <v>12493</v>
      </c>
    </row>
    <row r="4113" spans="1:102" x14ac:dyDescent="0.25">
      <c r="A4113" t="s">
        <v>12494</v>
      </c>
      <c r="B4113" t="s">
        <v>98</v>
      </c>
      <c r="I4113">
        <v>0.122</v>
      </c>
      <c r="J4113">
        <v>8.9999999999999993E-3</v>
      </c>
      <c r="K4113">
        <v>1.2E-2</v>
      </c>
      <c r="L4113">
        <v>1.9214374000000001</v>
      </c>
      <c r="M4113" s="2">
        <v>2.12E-6</v>
      </c>
      <c r="N4113" s="2">
        <v>2.12E-6</v>
      </c>
      <c r="Y4113">
        <v>2016</v>
      </c>
      <c r="Z4113" s="1">
        <v>44232</v>
      </c>
      <c r="AG4113">
        <v>2454964.8061310002</v>
      </c>
      <c r="AH4113">
        <v>9.2100000000000005E-4</v>
      </c>
      <c r="AI4113">
        <v>9.2100000000000005E-4</v>
      </c>
      <c r="AU4113" s="4"/>
      <c r="AV4113" s="4">
        <f>O4113*149597871*COS(U4113*3.14159265359/180)/(CL4113*695700)</f>
        <v>0</v>
      </c>
      <c r="AW4113" s="4">
        <f t="shared" si="141"/>
        <v>0</v>
      </c>
      <c r="BO4113" t="s">
        <v>156</v>
      </c>
      <c r="BP4113" t="s">
        <v>146</v>
      </c>
      <c r="BS4113" t="s">
        <v>12495</v>
      </c>
      <c r="BU4113" t="s">
        <v>12496</v>
      </c>
      <c r="BV4113">
        <v>296.95206200000001</v>
      </c>
      <c r="BW4113">
        <v>43.271968999999999</v>
      </c>
      <c r="BZ4113">
        <v>12.731999999999999</v>
      </c>
      <c r="CA4113">
        <v>12.271000000000001</v>
      </c>
      <c r="CB4113">
        <v>12.21</v>
      </c>
      <c r="CC4113">
        <v>478</v>
      </c>
      <c r="CF4113">
        <v>-0.01</v>
      </c>
      <c r="CG4113">
        <v>0.157</v>
      </c>
      <c r="CH4113">
        <v>0.14199999999999999</v>
      </c>
      <c r="CI4113">
        <v>0.87</v>
      </c>
      <c r="CJ4113">
        <v>0.05</v>
      </c>
      <c r="CK4113">
        <v>0.06</v>
      </c>
      <c r="CL4113">
        <v>0.84</v>
      </c>
      <c r="CM4113">
        <v>0.05</v>
      </c>
      <c r="CN4113">
        <v>7.0000000000000007E-2</v>
      </c>
      <c r="CP4113">
        <v>4.68</v>
      </c>
      <c r="CQ4113">
        <v>-2.91</v>
      </c>
      <c r="CR4113">
        <v>5.6</v>
      </c>
      <c r="CS4113">
        <v>5331</v>
      </c>
      <c r="CT4113">
        <v>166.65</v>
      </c>
      <c r="CU4113">
        <v>194.78</v>
      </c>
      <c r="CX4113" t="s">
        <v>12497</v>
      </c>
    </row>
    <row r="4114" spans="1:102" x14ac:dyDescent="0.25">
      <c r="A4114" t="s">
        <v>12498</v>
      </c>
      <c r="B4114" t="s">
        <v>98</v>
      </c>
      <c r="I4114">
        <v>0.219</v>
      </c>
      <c r="J4114">
        <v>1.4E-2</v>
      </c>
      <c r="K4114">
        <v>2.1000000000000001E-2</v>
      </c>
      <c r="L4114">
        <v>14.204430090000001</v>
      </c>
      <c r="M4114" s="2">
        <v>6.1849999999999999E-5</v>
      </c>
      <c r="N4114" s="2">
        <v>6.1849999999999999E-5</v>
      </c>
      <c r="Y4114">
        <v>2016</v>
      </c>
      <c r="Z4114" s="1">
        <v>44232</v>
      </c>
      <c r="AG4114">
        <v>2454975.73343</v>
      </c>
      <c r="AH4114">
        <v>3.4099999999999998E-3</v>
      </c>
      <c r="AI4114">
        <v>3.4099999999999998E-3</v>
      </c>
      <c r="AU4114" s="4"/>
      <c r="AV4114" s="4">
        <f>O4114*149597871*COS(U4114*3.14159265359/180)/(CL4114*695700)</f>
        <v>0</v>
      </c>
      <c r="AW4114" s="4">
        <f t="shared" si="141"/>
        <v>0</v>
      </c>
      <c r="BO4114" t="s">
        <v>156</v>
      </c>
      <c r="BP4114" t="s">
        <v>146</v>
      </c>
      <c r="BS4114" t="s">
        <v>12499</v>
      </c>
      <c r="BU4114" t="s">
        <v>12500</v>
      </c>
      <c r="BV4114">
        <v>289.56865900000003</v>
      </c>
      <c r="BW4114">
        <v>43.538612000000001</v>
      </c>
      <c r="BZ4114">
        <v>14.1</v>
      </c>
      <c r="CA4114">
        <v>13.724</v>
      </c>
      <c r="CB4114">
        <v>13.582000000000001</v>
      </c>
      <c r="CC4114">
        <v>922</v>
      </c>
      <c r="CF4114">
        <v>-0.02</v>
      </c>
      <c r="CG4114">
        <v>0.16600000000000001</v>
      </c>
      <c r="CH4114">
        <v>0.153</v>
      </c>
      <c r="CI4114">
        <v>0.87</v>
      </c>
      <c r="CJ4114">
        <v>0.05</v>
      </c>
      <c r="CK4114">
        <v>0.04</v>
      </c>
      <c r="CL4114">
        <v>0.84</v>
      </c>
      <c r="CM4114">
        <v>0.05</v>
      </c>
      <c r="CN4114">
        <v>7.0000000000000007E-2</v>
      </c>
      <c r="CP4114">
        <v>4.68</v>
      </c>
      <c r="CQ4114">
        <v>-2.93</v>
      </c>
      <c r="CR4114">
        <v>6.47</v>
      </c>
      <c r="CS4114">
        <v>5346</v>
      </c>
      <c r="CT4114">
        <v>87.13</v>
      </c>
      <c r="CU4114">
        <v>65.89</v>
      </c>
      <c r="CX4114" t="s">
        <v>12501</v>
      </c>
    </row>
    <row r="4115" spans="1:102" x14ac:dyDescent="0.25">
      <c r="A4115" t="s">
        <v>12502</v>
      </c>
      <c r="B4115" t="s">
        <v>98</v>
      </c>
      <c r="I4115">
        <v>0.186</v>
      </c>
      <c r="J4115">
        <v>0.01</v>
      </c>
      <c r="K4115">
        <v>1.2999999999999999E-2</v>
      </c>
      <c r="L4115">
        <v>55.673830899999999</v>
      </c>
      <c r="M4115">
        <v>2.8289999999999999E-4</v>
      </c>
      <c r="N4115">
        <v>2.8289999999999999E-4</v>
      </c>
      <c r="Y4115">
        <v>2016</v>
      </c>
      <c r="Z4115" s="1">
        <v>44232</v>
      </c>
      <c r="AG4115">
        <v>2454969.54348</v>
      </c>
      <c r="AH4115">
        <v>4.1000000000000003E-3</v>
      </c>
      <c r="AI4115">
        <v>4.1000000000000003E-3</v>
      </c>
      <c r="AU4115" s="4"/>
      <c r="AV4115" s="4">
        <f>O4115*149597871*COS(U4115*3.14159265359/180)/(CL4115*695700)</f>
        <v>0</v>
      </c>
      <c r="AW4115" s="4">
        <f t="shared" si="141"/>
        <v>0</v>
      </c>
      <c r="BO4115" t="s">
        <v>156</v>
      </c>
      <c r="BP4115" t="s">
        <v>146</v>
      </c>
      <c r="BS4115" t="s">
        <v>12503</v>
      </c>
      <c r="BU4115" t="s">
        <v>12504</v>
      </c>
      <c r="BV4115">
        <v>290.28846700000003</v>
      </c>
      <c r="BW4115">
        <v>43.755322</v>
      </c>
      <c r="BZ4115">
        <v>13.548999999999999</v>
      </c>
      <c r="CA4115">
        <v>13.057</v>
      </c>
      <c r="CB4115">
        <v>12.97</v>
      </c>
      <c r="CC4115">
        <v>603</v>
      </c>
      <c r="CF4115">
        <v>0.01</v>
      </c>
      <c r="CG4115">
        <v>0.158</v>
      </c>
      <c r="CH4115">
        <v>0.14899999999999999</v>
      </c>
      <c r="CI4115">
        <v>0.81</v>
      </c>
      <c r="CJ4115">
        <v>0.04</v>
      </c>
      <c r="CK4115">
        <v>0.04</v>
      </c>
      <c r="CL4115">
        <v>0.77</v>
      </c>
      <c r="CM4115">
        <v>0.03</v>
      </c>
      <c r="CN4115">
        <v>0.04</v>
      </c>
      <c r="CP4115">
        <v>4.47</v>
      </c>
      <c r="CQ4115">
        <v>-2.66</v>
      </c>
      <c r="CR4115">
        <v>6.15</v>
      </c>
      <c r="CS4115">
        <v>5001</v>
      </c>
      <c r="CT4115">
        <v>76.010000000000005</v>
      </c>
      <c r="CU4115">
        <v>68.25</v>
      </c>
      <c r="CX4115" t="s">
        <v>12505</v>
      </c>
    </row>
    <row r="4116" spans="1:102" x14ac:dyDescent="0.25">
      <c r="A4116" t="s">
        <v>12506</v>
      </c>
      <c r="B4116" t="s">
        <v>98</v>
      </c>
      <c r="I4116">
        <v>0.12</v>
      </c>
      <c r="J4116">
        <v>6.0000000000000001E-3</v>
      </c>
      <c r="K4116">
        <v>7.0000000000000001E-3</v>
      </c>
      <c r="L4116">
        <v>4.8808385200000002</v>
      </c>
      <c r="M4116" s="2">
        <v>1.4810000000000001E-5</v>
      </c>
      <c r="N4116" s="2">
        <v>1.4810000000000001E-5</v>
      </c>
      <c r="Y4116">
        <v>2016</v>
      </c>
      <c r="Z4116" s="1">
        <v>44232</v>
      </c>
      <c r="AG4116">
        <v>2454969.19778</v>
      </c>
      <c r="AH4116">
        <v>2.66E-3</v>
      </c>
      <c r="AI4116">
        <v>2.66E-3</v>
      </c>
      <c r="AU4116" s="4"/>
      <c r="AV4116" s="4">
        <f>O4116*149597871*COS(U4116*3.14159265359/180)/(CL4116*695700)</f>
        <v>0</v>
      </c>
      <c r="AW4116" s="4">
        <f t="shared" si="141"/>
        <v>0</v>
      </c>
      <c r="BO4116" t="s">
        <v>156</v>
      </c>
      <c r="BP4116" t="s">
        <v>146</v>
      </c>
      <c r="BS4116" t="s">
        <v>12507</v>
      </c>
      <c r="BU4116" t="s">
        <v>12508</v>
      </c>
      <c r="BV4116">
        <v>295.02166799999998</v>
      </c>
      <c r="BW4116">
        <v>46.619216999999999</v>
      </c>
      <c r="BZ4116">
        <v>13.292</v>
      </c>
      <c r="CA4116">
        <v>12.773999999999999</v>
      </c>
      <c r="CB4116">
        <v>12.62</v>
      </c>
      <c r="CC4116">
        <v>482</v>
      </c>
      <c r="CF4116">
        <v>-0.01</v>
      </c>
      <c r="CG4116">
        <v>0.17299999999999999</v>
      </c>
      <c r="CH4116">
        <v>0.159</v>
      </c>
      <c r="CI4116">
        <v>0.78</v>
      </c>
      <c r="CJ4116">
        <v>0.04</v>
      </c>
      <c r="CK4116">
        <v>0.04</v>
      </c>
      <c r="CL4116">
        <v>0.73</v>
      </c>
      <c r="CM4116">
        <v>0.04</v>
      </c>
      <c r="CN4116">
        <v>0.03</v>
      </c>
      <c r="CP4116">
        <v>3.8</v>
      </c>
      <c r="CQ4116">
        <v>-2.0699999999999998</v>
      </c>
      <c r="CR4116">
        <v>6.04</v>
      </c>
      <c r="CS4116">
        <v>4830</v>
      </c>
      <c r="CT4116">
        <v>87.15</v>
      </c>
      <c r="CU4116">
        <v>74.56</v>
      </c>
      <c r="CX4116" t="s">
        <v>12509</v>
      </c>
    </row>
    <row r="4117" spans="1:102" x14ac:dyDescent="0.25">
      <c r="A4117" t="s">
        <v>12510</v>
      </c>
      <c r="B4117" t="s">
        <v>98</v>
      </c>
      <c r="I4117">
        <v>0.129</v>
      </c>
      <c r="J4117">
        <v>8.9999999999999993E-3</v>
      </c>
      <c r="K4117">
        <v>1.7999999999999999E-2</v>
      </c>
      <c r="L4117">
        <v>10.561342209999999</v>
      </c>
      <c r="M4117" s="2">
        <v>4.545E-5</v>
      </c>
      <c r="N4117" s="2">
        <v>4.545E-5</v>
      </c>
      <c r="Y4117">
        <v>2016</v>
      </c>
      <c r="Z4117" s="1">
        <v>44232</v>
      </c>
      <c r="AG4117">
        <v>2454966.7641699999</v>
      </c>
      <c r="AH4117">
        <v>3.5400000000000002E-3</v>
      </c>
      <c r="AI4117">
        <v>3.5400000000000002E-3</v>
      </c>
      <c r="AU4117" s="4"/>
      <c r="AV4117" s="4">
        <f>O4117*149597871*COS(U4117*3.14159265359/180)/(CL4117*695700)</f>
        <v>0</v>
      </c>
      <c r="AW4117" s="4">
        <f t="shared" si="141"/>
        <v>0</v>
      </c>
      <c r="BO4117" t="s">
        <v>156</v>
      </c>
      <c r="BP4117" t="s">
        <v>146</v>
      </c>
      <c r="BS4117" t="s">
        <v>12511</v>
      </c>
      <c r="BU4117" t="s">
        <v>12512</v>
      </c>
      <c r="BV4117">
        <v>293.57775900000001</v>
      </c>
      <c r="BW4117">
        <v>46.736347000000002</v>
      </c>
      <c r="BZ4117">
        <v>13.279</v>
      </c>
      <c r="CA4117">
        <v>12.887</v>
      </c>
      <c r="CB4117">
        <v>12.817</v>
      </c>
      <c r="CC4117">
        <v>687</v>
      </c>
      <c r="CF4117">
        <v>0.05</v>
      </c>
      <c r="CG4117">
        <v>0.158</v>
      </c>
      <c r="CH4117">
        <v>0.13700000000000001</v>
      </c>
      <c r="CI4117">
        <v>0.92</v>
      </c>
      <c r="CJ4117">
        <v>0.05</v>
      </c>
      <c r="CK4117">
        <v>0.04</v>
      </c>
      <c r="CL4117">
        <v>0.89</v>
      </c>
      <c r="CM4117">
        <v>0.06</v>
      </c>
      <c r="CN4117">
        <v>0.11</v>
      </c>
      <c r="CP4117">
        <v>4.57</v>
      </c>
      <c r="CQ4117">
        <v>-2.9</v>
      </c>
      <c r="CR4117">
        <v>5.83</v>
      </c>
      <c r="CS4117">
        <v>5482</v>
      </c>
      <c r="CT4117">
        <v>127.57</v>
      </c>
      <c r="CU4117">
        <v>99.27</v>
      </c>
      <c r="CX4117" t="s">
        <v>12513</v>
      </c>
    </row>
    <row r="4118" spans="1:102" x14ac:dyDescent="0.25">
      <c r="A4118" t="s">
        <v>12514</v>
      </c>
      <c r="B4118" t="s">
        <v>98</v>
      </c>
      <c r="I4118">
        <v>0.33200000000000002</v>
      </c>
      <c r="J4118">
        <v>4.2999999999999997E-2</v>
      </c>
      <c r="K4118">
        <v>0.115</v>
      </c>
      <c r="L4118">
        <v>67.668826999999993</v>
      </c>
      <c r="M4118">
        <v>5.8330000000000003E-4</v>
      </c>
      <c r="N4118">
        <v>5.8330000000000003E-4</v>
      </c>
      <c r="Y4118">
        <v>2016</v>
      </c>
      <c r="Z4118" s="1">
        <v>44232</v>
      </c>
      <c r="AG4118">
        <v>2455031.1964599998</v>
      </c>
      <c r="AH4118">
        <v>6.3899999999999998E-3</v>
      </c>
      <c r="AI4118">
        <v>6.3899999999999998E-3</v>
      </c>
      <c r="AU4118" s="4"/>
      <c r="AV4118" s="4">
        <f>O4118*149597871*COS(U4118*3.14159265359/180)/(CL4118*695700)</f>
        <v>0</v>
      </c>
      <c r="AW4118" s="4">
        <f t="shared" si="141"/>
        <v>0</v>
      </c>
      <c r="BO4118" t="s">
        <v>156</v>
      </c>
      <c r="BP4118" t="s">
        <v>146</v>
      </c>
      <c r="BS4118" t="s">
        <v>12515</v>
      </c>
      <c r="BU4118" t="s">
        <v>12516</v>
      </c>
      <c r="BV4118">
        <v>294.16880500000002</v>
      </c>
      <c r="BW4118">
        <v>46.714610999999998</v>
      </c>
      <c r="BZ4118">
        <v>14.025</v>
      </c>
      <c r="CA4118">
        <v>13.763999999999999</v>
      </c>
      <c r="CB4118">
        <v>13.680999999999999</v>
      </c>
      <c r="CC4118">
        <v>1482</v>
      </c>
      <c r="CF4118">
        <v>0.08</v>
      </c>
      <c r="CG4118">
        <v>0.14499999999999999</v>
      </c>
      <c r="CH4118">
        <v>0.14299999999999999</v>
      </c>
      <c r="CI4118">
        <v>1.1499999999999999</v>
      </c>
      <c r="CJ4118">
        <v>0.08</v>
      </c>
      <c r="CK4118">
        <v>0.12</v>
      </c>
      <c r="CL4118">
        <v>1.22</v>
      </c>
      <c r="CM4118">
        <v>0.15</v>
      </c>
      <c r="CN4118">
        <v>0.42</v>
      </c>
      <c r="CP4118">
        <v>3.24</v>
      </c>
      <c r="CQ4118">
        <v>-1.42</v>
      </c>
      <c r="CR4118">
        <v>1.27</v>
      </c>
      <c r="CS4118">
        <v>6095</v>
      </c>
      <c r="CT4118">
        <v>127.3</v>
      </c>
      <c r="CU4118">
        <v>81.709999999999994</v>
      </c>
      <c r="CX4118" t="s">
        <v>12517</v>
      </c>
    </row>
    <row r="4119" spans="1:102" x14ac:dyDescent="0.25">
      <c r="A4119" t="s">
        <v>12518</v>
      </c>
      <c r="B4119" t="s">
        <v>98</v>
      </c>
      <c r="I4119">
        <v>0.23799999999999999</v>
      </c>
      <c r="J4119">
        <v>3.5000000000000003E-2</v>
      </c>
      <c r="K4119">
        <v>8.1000000000000003E-2</v>
      </c>
      <c r="L4119">
        <v>153.34336400000001</v>
      </c>
      <c r="M4119">
        <v>3.287E-3</v>
      </c>
      <c r="N4119">
        <v>3.287E-3</v>
      </c>
      <c r="Y4119">
        <v>2016</v>
      </c>
      <c r="Z4119" s="1">
        <v>44232</v>
      </c>
      <c r="AG4119">
        <v>2455023.537</v>
      </c>
      <c r="AH4119">
        <v>1.44E-2</v>
      </c>
      <c r="AI4119">
        <v>1.44E-2</v>
      </c>
      <c r="AU4119" s="4"/>
      <c r="AV4119" s="4">
        <f>O4119*149597871*COS(U4119*3.14159265359/180)/(CL4119*695700)</f>
        <v>0</v>
      </c>
      <c r="AW4119" s="4">
        <f t="shared" si="141"/>
        <v>0</v>
      </c>
      <c r="BO4119" t="s">
        <v>156</v>
      </c>
      <c r="BP4119" t="s">
        <v>146</v>
      </c>
      <c r="BS4119" t="s">
        <v>12519</v>
      </c>
      <c r="BU4119" t="s">
        <v>12516</v>
      </c>
      <c r="BV4119">
        <v>294.16880500000002</v>
      </c>
      <c r="BW4119">
        <v>46.714610999999998</v>
      </c>
      <c r="BZ4119">
        <v>14.025</v>
      </c>
      <c r="CA4119">
        <v>13.763999999999999</v>
      </c>
      <c r="CB4119">
        <v>13.680999999999999</v>
      </c>
      <c r="CC4119">
        <v>1482</v>
      </c>
      <c r="CF4119">
        <v>0.08</v>
      </c>
      <c r="CG4119">
        <v>0.14499999999999999</v>
      </c>
      <c r="CH4119">
        <v>0.14299999999999999</v>
      </c>
      <c r="CI4119">
        <v>1.1499999999999999</v>
      </c>
      <c r="CJ4119">
        <v>0.08</v>
      </c>
      <c r="CK4119">
        <v>0.12</v>
      </c>
      <c r="CL4119">
        <v>1.22</v>
      </c>
      <c r="CM4119">
        <v>0.15</v>
      </c>
      <c r="CN4119">
        <v>0.42</v>
      </c>
      <c r="CP4119">
        <v>3.24</v>
      </c>
      <c r="CQ4119">
        <v>-1.42</v>
      </c>
      <c r="CR4119">
        <v>1.27</v>
      </c>
      <c r="CS4119">
        <v>6095</v>
      </c>
      <c r="CT4119">
        <v>127.3</v>
      </c>
      <c r="CU4119">
        <v>81.709999999999994</v>
      </c>
      <c r="CX4119" t="s">
        <v>12517</v>
      </c>
    </row>
    <row r="4120" spans="1:102" x14ac:dyDescent="0.25">
      <c r="A4120" t="s">
        <v>12520</v>
      </c>
      <c r="B4120" t="s">
        <v>98</v>
      </c>
      <c r="I4120">
        <v>0.19800000000000001</v>
      </c>
      <c r="J4120">
        <v>1.4E-2</v>
      </c>
      <c r="K4120">
        <v>2.1999999999999999E-2</v>
      </c>
      <c r="L4120">
        <v>52.6298417</v>
      </c>
      <c r="M4120">
        <v>2.898E-4</v>
      </c>
      <c r="N4120">
        <v>2.898E-4</v>
      </c>
      <c r="Y4120">
        <v>2016</v>
      </c>
      <c r="Z4120" s="1">
        <v>44232</v>
      </c>
      <c r="AG4120">
        <v>2454988.6115299999</v>
      </c>
      <c r="AH4120">
        <v>4.7200000000000002E-3</v>
      </c>
      <c r="AI4120">
        <v>4.7200000000000002E-3</v>
      </c>
      <c r="AU4120" s="4"/>
      <c r="AV4120" s="4">
        <f>O4120*149597871*COS(U4120*3.14159265359/180)/(CL4120*695700)</f>
        <v>0</v>
      </c>
      <c r="AW4120" s="4">
        <f t="shared" si="141"/>
        <v>0</v>
      </c>
      <c r="BO4120" t="s">
        <v>156</v>
      </c>
      <c r="BP4120" t="s">
        <v>146</v>
      </c>
      <c r="BS4120" t="s">
        <v>12521</v>
      </c>
      <c r="BU4120" t="s">
        <v>12522</v>
      </c>
      <c r="BV4120">
        <v>294.78914300000002</v>
      </c>
      <c r="BW4120">
        <v>46.983989999999999</v>
      </c>
      <c r="BZ4120">
        <v>13.741</v>
      </c>
      <c r="CA4120">
        <v>13.385999999999999</v>
      </c>
      <c r="CB4120">
        <v>13.26</v>
      </c>
      <c r="CC4120">
        <v>861</v>
      </c>
      <c r="CF4120">
        <v>-0.03</v>
      </c>
      <c r="CG4120">
        <v>0.182</v>
      </c>
      <c r="CH4120">
        <v>0.14799999999999999</v>
      </c>
      <c r="CI4120">
        <v>0.92</v>
      </c>
      <c r="CJ4120">
        <v>0.05</v>
      </c>
      <c r="CK4120">
        <v>0.05</v>
      </c>
      <c r="CL4120">
        <v>0.89</v>
      </c>
      <c r="CM4120">
        <v>0.06</v>
      </c>
      <c r="CN4120">
        <v>0.1</v>
      </c>
      <c r="CP4120">
        <v>4.2699999999999996</v>
      </c>
      <c r="CQ4120">
        <v>-2.56</v>
      </c>
      <c r="CR4120">
        <v>5.5</v>
      </c>
      <c r="CS4120">
        <v>5533</v>
      </c>
      <c r="CT4120">
        <v>107.5</v>
      </c>
      <c r="CU4120">
        <v>95.38</v>
      </c>
      <c r="CX4120" t="s">
        <v>12523</v>
      </c>
    </row>
    <row r="4121" spans="1:102" x14ac:dyDescent="0.25">
      <c r="A4121" t="s">
        <v>12524</v>
      </c>
      <c r="B4121" t="s">
        <v>98</v>
      </c>
      <c r="I4121">
        <v>0.156</v>
      </c>
      <c r="J4121">
        <v>1.7999999999999999E-2</v>
      </c>
      <c r="K4121">
        <v>2.8000000000000001E-2</v>
      </c>
      <c r="L4121">
        <v>14.878296000000001</v>
      </c>
      <c r="M4121">
        <v>1.2559999999999999E-4</v>
      </c>
      <c r="N4121">
        <v>1.2559999999999999E-4</v>
      </c>
      <c r="Y4121">
        <v>2016</v>
      </c>
      <c r="Z4121" s="1">
        <v>44232</v>
      </c>
      <c r="AG4121">
        <v>2454975.9686400001</v>
      </c>
      <c r="AH4121">
        <v>6.3400000000000001E-3</v>
      </c>
      <c r="AI4121">
        <v>6.3400000000000001E-3</v>
      </c>
      <c r="AU4121" s="4"/>
      <c r="AV4121" s="4">
        <f>O4121*149597871*COS(U4121*3.14159265359/180)/(CL4121*695700)</f>
        <v>0</v>
      </c>
      <c r="AW4121" s="4">
        <f t="shared" si="141"/>
        <v>0</v>
      </c>
      <c r="BO4121" t="s">
        <v>156</v>
      </c>
      <c r="BP4121" t="s">
        <v>146</v>
      </c>
      <c r="BS4121" t="s">
        <v>12525</v>
      </c>
      <c r="BU4121" t="s">
        <v>12526</v>
      </c>
      <c r="BV4121">
        <v>293.865613</v>
      </c>
      <c r="BW4121">
        <v>47.026828999999999</v>
      </c>
      <c r="BZ4121">
        <v>14.28</v>
      </c>
      <c r="CA4121">
        <v>13.861000000000001</v>
      </c>
      <c r="CB4121">
        <v>13.762</v>
      </c>
      <c r="CC4121">
        <v>1029</v>
      </c>
      <c r="CF4121">
        <v>-0.12</v>
      </c>
      <c r="CG4121">
        <v>0.20100000000000001</v>
      </c>
      <c r="CH4121">
        <v>0.16500000000000001</v>
      </c>
      <c r="CI4121">
        <v>0.88</v>
      </c>
      <c r="CJ4121">
        <v>0.06</v>
      </c>
      <c r="CK4121">
        <v>0.06</v>
      </c>
      <c r="CL4121">
        <v>0.85</v>
      </c>
      <c r="CM4121">
        <v>7.0000000000000007E-2</v>
      </c>
      <c r="CN4121">
        <v>0.09</v>
      </c>
      <c r="CP4121">
        <v>4.47</v>
      </c>
      <c r="CQ4121">
        <v>-2.79</v>
      </c>
      <c r="CR4121">
        <v>5.65</v>
      </c>
      <c r="CS4121">
        <v>5471</v>
      </c>
      <c r="CT4121">
        <v>105.85</v>
      </c>
      <c r="CU4121">
        <v>149.69999999999999</v>
      </c>
      <c r="CX4121" t="s">
        <v>12527</v>
      </c>
    </row>
    <row r="4122" spans="1:102" x14ac:dyDescent="0.25">
      <c r="A4122" t="s">
        <v>12528</v>
      </c>
      <c r="B4122" t="s">
        <v>98</v>
      </c>
      <c r="C4122">
        <v>3.4000000000000002E-2</v>
      </c>
      <c r="D4122">
        <v>4.0000000000000001E-3</v>
      </c>
      <c r="E4122">
        <v>4.0000000000000001E-3</v>
      </c>
      <c r="I4122">
        <v>0.313</v>
      </c>
      <c r="J4122">
        <v>1.2999999999999999E-2</v>
      </c>
      <c r="K4122">
        <v>1.2999999999999999E-2</v>
      </c>
      <c r="L4122">
        <v>2.50806</v>
      </c>
      <c r="Y4122">
        <v>2014</v>
      </c>
      <c r="Z4122" s="1">
        <v>44232</v>
      </c>
      <c r="AG4122">
        <v>2454967.9997999999</v>
      </c>
      <c r="AS4122" s="3">
        <v>0.85</v>
      </c>
      <c r="AU4122" s="4">
        <f t="shared" si="140"/>
        <v>0.85</v>
      </c>
      <c r="AV4122" s="4">
        <f>O4122*149597871*COS(U4122*3.14159265359/180)/(CL4122*695700)</f>
        <v>0</v>
      </c>
      <c r="AW4122" s="4">
        <f t="shared" si="141"/>
        <v>0</v>
      </c>
      <c r="AX4122">
        <v>0.01</v>
      </c>
      <c r="AY4122">
        <v>0.01</v>
      </c>
      <c r="BC4122">
        <v>6.11</v>
      </c>
      <c r="BD4122">
        <v>0.8</v>
      </c>
      <c r="BE4122">
        <v>0.8</v>
      </c>
      <c r="BO4122" t="s">
        <v>99</v>
      </c>
      <c r="BP4122" t="s">
        <v>146</v>
      </c>
      <c r="BS4122" t="s">
        <v>12529</v>
      </c>
      <c r="BU4122" t="s">
        <v>12530</v>
      </c>
      <c r="BV4122">
        <v>281.19474700000001</v>
      </c>
      <c r="BW4122">
        <v>47.497148000000003</v>
      </c>
      <c r="BX4122">
        <v>12.895</v>
      </c>
      <c r="BY4122">
        <v>12.500999999999999</v>
      </c>
      <c r="BZ4122">
        <v>11.180999999999999</v>
      </c>
      <c r="CA4122">
        <v>10.680999999999999</v>
      </c>
      <c r="CB4122">
        <v>10.593999999999999</v>
      </c>
      <c r="CC4122">
        <v>192.97</v>
      </c>
      <c r="CD4122">
        <v>0.82</v>
      </c>
      <c r="CE4122">
        <v>0.82</v>
      </c>
      <c r="CF4122">
        <v>0.34</v>
      </c>
      <c r="CG4122">
        <v>7.0000000000000007E-2</v>
      </c>
      <c r="CH4122">
        <v>7.0000000000000007E-2</v>
      </c>
      <c r="CI4122">
        <v>0.81</v>
      </c>
      <c r="CJ4122">
        <v>0.06</v>
      </c>
      <c r="CK4122">
        <v>0.06</v>
      </c>
      <c r="CL4122">
        <v>0.76</v>
      </c>
      <c r="CM4122">
        <v>0.03</v>
      </c>
      <c r="CN4122">
        <v>0.03</v>
      </c>
      <c r="CO4122" t="s">
        <v>3697</v>
      </c>
      <c r="CP4122">
        <v>1.41</v>
      </c>
      <c r="CS4122">
        <v>4781</v>
      </c>
      <c r="CT4122">
        <v>98</v>
      </c>
      <c r="CU4122">
        <v>98</v>
      </c>
      <c r="CX4122" t="s">
        <v>12531</v>
      </c>
    </row>
    <row r="4123" spans="1:102" x14ac:dyDescent="0.25">
      <c r="A4123" t="s">
        <v>12532</v>
      </c>
      <c r="B4123" t="s">
        <v>98</v>
      </c>
      <c r="C4123">
        <v>9.8360000000000003</v>
      </c>
      <c r="D4123">
        <v>0.629</v>
      </c>
      <c r="E4123">
        <v>0.629</v>
      </c>
      <c r="F4123">
        <v>9.8360000000000003</v>
      </c>
      <c r="G4123">
        <v>0.629</v>
      </c>
      <c r="H4123">
        <v>0.629</v>
      </c>
      <c r="L4123">
        <v>820.3</v>
      </c>
      <c r="M4123">
        <v>3</v>
      </c>
      <c r="N4123">
        <v>3</v>
      </c>
      <c r="Y4123">
        <v>2014</v>
      </c>
      <c r="Z4123" s="1">
        <v>44232</v>
      </c>
      <c r="AU4123" s="4"/>
      <c r="AV4123" s="4">
        <f>O4123*149597871*COS(U4123*3.14159265359/180)/(CL4123*695700)</f>
        <v>0</v>
      </c>
      <c r="AW4123" s="4">
        <f t="shared" si="141"/>
        <v>0</v>
      </c>
      <c r="BC4123">
        <v>262.7</v>
      </c>
      <c r="BD4123">
        <v>13.9</v>
      </c>
      <c r="BE4123">
        <v>13.9</v>
      </c>
      <c r="BO4123" t="s">
        <v>99</v>
      </c>
      <c r="BP4123" t="s">
        <v>100</v>
      </c>
      <c r="BS4123" t="s">
        <v>12533</v>
      </c>
      <c r="BU4123" t="s">
        <v>12530</v>
      </c>
      <c r="BV4123">
        <v>281.19474700000001</v>
      </c>
      <c r="BW4123">
        <v>47.497148000000003</v>
      </c>
      <c r="BX4123">
        <v>12.895</v>
      </c>
      <c r="BY4123">
        <v>12.500999999999999</v>
      </c>
      <c r="BZ4123">
        <v>11.180999999999999</v>
      </c>
      <c r="CA4123">
        <v>10.680999999999999</v>
      </c>
      <c r="CB4123">
        <v>10.593999999999999</v>
      </c>
      <c r="CC4123">
        <v>192.97</v>
      </c>
      <c r="CD4123">
        <v>0.82</v>
      </c>
      <c r="CE4123">
        <v>0.82</v>
      </c>
      <c r="CF4123">
        <v>0.34</v>
      </c>
      <c r="CG4123">
        <v>7.0000000000000007E-2</v>
      </c>
      <c r="CH4123">
        <v>7.0000000000000007E-2</v>
      </c>
      <c r="CI4123">
        <v>0.81</v>
      </c>
      <c r="CJ4123">
        <v>0.06</v>
      </c>
      <c r="CK4123">
        <v>0.06</v>
      </c>
      <c r="CL4123">
        <v>0.76</v>
      </c>
      <c r="CM4123">
        <v>0.03</v>
      </c>
      <c r="CN4123">
        <v>0.03</v>
      </c>
      <c r="CO4123" t="s">
        <v>3697</v>
      </c>
      <c r="CP4123">
        <v>1.41</v>
      </c>
      <c r="CS4123">
        <v>4781</v>
      </c>
      <c r="CT4123">
        <v>98</v>
      </c>
      <c r="CU4123">
        <v>98</v>
      </c>
      <c r="CX4123" t="s">
        <v>12531</v>
      </c>
    </row>
    <row r="4124" spans="1:102" x14ac:dyDescent="0.25">
      <c r="A4124" t="s">
        <v>12534</v>
      </c>
      <c r="B4124" t="s">
        <v>98</v>
      </c>
      <c r="I4124">
        <v>0.29799999999999999</v>
      </c>
      <c r="J4124">
        <v>2.8000000000000001E-2</v>
      </c>
      <c r="K4124">
        <v>6.3E-2</v>
      </c>
      <c r="L4124">
        <v>59.622525699999997</v>
      </c>
      <c r="M4124">
        <v>3.0150000000000001E-4</v>
      </c>
      <c r="N4124">
        <v>3.0150000000000001E-4</v>
      </c>
      <c r="Y4124">
        <v>2016</v>
      </c>
      <c r="Z4124" s="1">
        <v>44232</v>
      </c>
      <c r="AG4124">
        <v>2454971.1338499999</v>
      </c>
      <c r="AH4124">
        <v>4.3600000000000002E-3</v>
      </c>
      <c r="AI4124">
        <v>4.3600000000000002E-3</v>
      </c>
      <c r="AU4124" s="4"/>
      <c r="AV4124" s="4">
        <f>O4124*149597871*COS(U4124*3.14159265359/180)/(CL4124*695700)</f>
        <v>0</v>
      </c>
      <c r="AW4124" s="4">
        <f t="shared" si="141"/>
        <v>0</v>
      </c>
      <c r="BO4124" t="s">
        <v>156</v>
      </c>
      <c r="BP4124" t="s">
        <v>146</v>
      </c>
      <c r="BS4124" t="s">
        <v>12535</v>
      </c>
      <c r="BU4124" t="s">
        <v>12536</v>
      </c>
      <c r="BV4124">
        <v>294.24129299999998</v>
      </c>
      <c r="BW4124">
        <v>47.275981999999999</v>
      </c>
      <c r="BZ4124">
        <v>14.398999999999999</v>
      </c>
      <c r="CA4124">
        <v>13.994</v>
      </c>
      <c r="CB4124">
        <v>14.019</v>
      </c>
      <c r="CC4124">
        <v>1317</v>
      </c>
      <c r="CF4124">
        <v>-0.08</v>
      </c>
      <c r="CG4124">
        <v>0.19900000000000001</v>
      </c>
      <c r="CH4124">
        <v>0.152</v>
      </c>
      <c r="CI4124">
        <v>0.97</v>
      </c>
      <c r="CJ4124">
        <v>7.0000000000000007E-2</v>
      </c>
      <c r="CK4124">
        <v>7.0000000000000007E-2</v>
      </c>
      <c r="CL4124">
        <v>0.96</v>
      </c>
      <c r="CM4124">
        <v>0.08</v>
      </c>
      <c r="CN4124">
        <v>0.12</v>
      </c>
      <c r="CP4124">
        <v>3.63</v>
      </c>
      <c r="CQ4124">
        <v>-1.98</v>
      </c>
      <c r="CR4124">
        <v>3.38</v>
      </c>
      <c r="CS4124">
        <v>5769</v>
      </c>
      <c r="CT4124">
        <v>95.4</v>
      </c>
      <c r="CU4124">
        <v>169.66</v>
      </c>
      <c r="CX4124" t="s">
        <v>12537</v>
      </c>
    </row>
    <row r="4125" spans="1:102" x14ac:dyDescent="0.25">
      <c r="A4125" t="s">
        <v>12538</v>
      </c>
      <c r="B4125" t="s">
        <v>98</v>
      </c>
      <c r="I4125">
        <v>0.27500000000000002</v>
      </c>
      <c r="J4125">
        <v>5.3999999999999999E-2</v>
      </c>
      <c r="K4125">
        <v>3.1E-2</v>
      </c>
      <c r="L4125">
        <v>17.423951979999998</v>
      </c>
      <c r="M4125" s="2">
        <v>8.2999999999999998E-5</v>
      </c>
      <c r="N4125" s="2">
        <v>8.2999999999999998E-5</v>
      </c>
      <c r="Y4125">
        <v>2016</v>
      </c>
      <c r="Z4125" s="1">
        <v>44232</v>
      </c>
      <c r="AG4125">
        <v>2454981.8264500001</v>
      </c>
      <c r="AH4125">
        <v>4.5399999999999998E-3</v>
      </c>
      <c r="AI4125">
        <v>4.5399999999999998E-3</v>
      </c>
      <c r="AU4125" s="4"/>
      <c r="AV4125" s="4">
        <f>O4125*149597871*COS(U4125*3.14159265359/180)/(CL4125*695700)</f>
        <v>0</v>
      </c>
      <c r="AW4125" s="4">
        <f t="shared" si="141"/>
        <v>0</v>
      </c>
      <c r="BO4125" t="s">
        <v>156</v>
      </c>
      <c r="BP4125" t="s">
        <v>146</v>
      </c>
      <c r="BS4125" t="s">
        <v>12539</v>
      </c>
      <c r="BU4125" t="s">
        <v>12540</v>
      </c>
      <c r="BV4125">
        <v>294.32635599999998</v>
      </c>
      <c r="BW4125">
        <v>47.217613</v>
      </c>
      <c r="BZ4125">
        <v>14.388999999999999</v>
      </c>
      <c r="CA4125">
        <v>13.981</v>
      </c>
      <c r="CB4125">
        <v>13.864000000000001</v>
      </c>
      <c r="CC4125">
        <v>1105</v>
      </c>
      <c r="CF4125">
        <v>-0.15</v>
      </c>
      <c r="CG4125">
        <v>0.221</v>
      </c>
      <c r="CH4125">
        <v>0.17699999999999999</v>
      </c>
      <c r="CI4125">
        <v>0.89</v>
      </c>
      <c r="CJ4125">
        <v>7.0000000000000007E-2</v>
      </c>
      <c r="CK4125">
        <v>0.06</v>
      </c>
      <c r="CL4125">
        <v>0.86</v>
      </c>
      <c r="CM4125">
        <v>0.08</v>
      </c>
      <c r="CN4125">
        <v>0.1</v>
      </c>
      <c r="CP4125">
        <v>4.07</v>
      </c>
      <c r="CQ4125">
        <v>-2.44</v>
      </c>
      <c r="CR4125">
        <v>5</v>
      </c>
      <c r="CS4125">
        <v>5539</v>
      </c>
      <c r="CT4125">
        <v>104.04</v>
      </c>
      <c r="CU4125">
        <v>154.02000000000001</v>
      </c>
      <c r="CX4125" t="s">
        <v>12541</v>
      </c>
    </row>
    <row r="4126" spans="1:102" x14ac:dyDescent="0.25">
      <c r="A4126" t="s">
        <v>12542</v>
      </c>
      <c r="B4126" t="s">
        <v>98</v>
      </c>
      <c r="I4126">
        <v>0.19</v>
      </c>
      <c r="J4126">
        <v>7.0000000000000001E-3</v>
      </c>
      <c r="K4126">
        <v>2.1000000000000001E-2</v>
      </c>
      <c r="L4126">
        <v>44.964174880000002</v>
      </c>
      <c r="M4126" s="2">
        <v>6.9620000000000001E-5</v>
      </c>
      <c r="N4126" s="2">
        <v>6.9620000000000001E-5</v>
      </c>
      <c r="Y4126">
        <v>2016</v>
      </c>
      <c r="Z4126" s="1">
        <v>44232</v>
      </c>
      <c r="AG4126">
        <v>2454977.5587599999</v>
      </c>
      <c r="AH4126">
        <v>1.2199999999999999E-3</v>
      </c>
      <c r="AI4126">
        <v>1.2199999999999999E-3</v>
      </c>
      <c r="AU4126" s="4"/>
      <c r="AV4126" s="4">
        <f>O4126*149597871*COS(U4126*3.14159265359/180)/(CL4126*695700)</f>
        <v>0</v>
      </c>
      <c r="AW4126" s="4">
        <f t="shared" si="141"/>
        <v>0</v>
      </c>
      <c r="BO4126" t="s">
        <v>156</v>
      </c>
      <c r="BP4126" t="s">
        <v>146</v>
      </c>
      <c r="BS4126" t="s">
        <v>12543</v>
      </c>
      <c r="BU4126" t="s">
        <v>12544</v>
      </c>
      <c r="BV4126">
        <v>294.95511399999998</v>
      </c>
      <c r="BW4126">
        <v>44.149818000000003</v>
      </c>
      <c r="BZ4126">
        <v>11.472</v>
      </c>
      <c r="CA4126">
        <v>10.936999999999999</v>
      </c>
      <c r="CB4126">
        <v>10.842000000000001</v>
      </c>
      <c r="CC4126">
        <v>218</v>
      </c>
      <c r="CF4126">
        <v>0.09</v>
      </c>
      <c r="CG4126">
        <v>0.1</v>
      </c>
      <c r="CH4126">
        <v>9.9000000000000005E-2</v>
      </c>
      <c r="CI4126">
        <v>0.81</v>
      </c>
      <c r="CJ4126">
        <v>0.03</v>
      </c>
      <c r="CK4126">
        <v>0.03</v>
      </c>
      <c r="CL4126">
        <v>0.75</v>
      </c>
      <c r="CM4126">
        <v>0.01</v>
      </c>
      <c r="CN4126">
        <v>0.02</v>
      </c>
      <c r="CP4126">
        <v>4.17</v>
      </c>
      <c r="CQ4126">
        <v>-2.15</v>
      </c>
      <c r="CR4126">
        <v>2.64</v>
      </c>
      <c r="CS4126">
        <v>4861</v>
      </c>
      <c r="CT4126">
        <v>66.28</v>
      </c>
      <c r="CU4126">
        <v>77.849999999999994</v>
      </c>
      <c r="CX4126" t="s">
        <v>12545</v>
      </c>
    </row>
    <row r="4127" spans="1:102" x14ac:dyDescent="0.25">
      <c r="A4127" t="s">
        <v>12546</v>
      </c>
      <c r="B4127" t="s">
        <v>98</v>
      </c>
      <c r="I4127">
        <v>0.52900000000000003</v>
      </c>
      <c r="J4127">
        <v>4.7E-2</v>
      </c>
      <c r="K4127">
        <v>7.0000000000000007E-2</v>
      </c>
      <c r="L4127">
        <v>49.7701438</v>
      </c>
      <c r="M4127">
        <v>1.172E-4</v>
      </c>
      <c r="N4127">
        <v>1.172E-4</v>
      </c>
      <c r="O4127">
        <v>0.26719999999999999</v>
      </c>
      <c r="P4127">
        <v>3.5999999999999999E-3</v>
      </c>
      <c r="Q4127">
        <v>3.5999999999999999E-3</v>
      </c>
      <c r="U4127">
        <v>89.2</v>
      </c>
      <c r="V4127">
        <v>0.21</v>
      </c>
      <c r="W4127">
        <v>0.21</v>
      </c>
      <c r="Y4127">
        <v>2016</v>
      </c>
      <c r="Z4127" s="1">
        <v>44232</v>
      </c>
      <c r="AG4127">
        <v>2454992.9857200002</v>
      </c>
      <c r="AH4127">
        <v>2.0100000000000001E-3</v>
      </c>
      <c r="AI4127">
        <v>2.0100000000000001E-3</v>
      </c>
      <c r="AJ4127">
        <v>2454992.9876999999</v>
      </c>
      <c r="AK4127">
        <v>2.8E-3</v>
      </c>
      <c r="AL4127">
        <v>2.8E-3</v>
      </c>
      <c r="AT4127" s="4">
        <f>AV4127</f>
        <v>0.88155967111222122</v>
      </c>
      <c r="AU4127" s="4">
        <f t="shared" si="140"/>
        <v>0.88155967111222122</v>
      </c>
      <c r="AV4127" s="4">
        <f>O4127*149597871*COS(U4127*3.14159265359/180)/(CL4127*695700)</f>
        <v>0.88155967111222122</v>
      </c>
      <c r="AW4127" s="4">
        <f t="shared" si="141"/>
        <v>0.88155967111222122</v>
      </c>
      <c r="BO4127" t="s">
        <v>99</v>
      </c>
      <c r="BP4127" t="s">
        <v>146</v>
      </c>
      <c r="BR4127" t="s">
        <v>146</v>
      </c>
      <c r="BS4127" t="s">
        <v>12547</v>
      </c>
      <c r="BU4127" t="s">
        <v>12548</v>
      </c>
      <c r="BV4127">
        <v>284.27396499999998</v>
      </c>
      <c r="BW4127">
        <v>41.535023000000002</v>
      </c>
      <c r="BX4127">
        <v>15</v>
      </c>
      <c r="BZ4127">
        <v>14.467000000000001</v>
      </c>
      <c r="CA4127">
        <v>14.099</v>
      </c>
      <c r="CC4127">
        <v>1239</v>
      </c>
      <c r="CD4127">
        <v>108.72</v>
      </c>
      <c r="CE4127">
        <v>151.99</v>
      </c>
      <c r="CF4127">
        <v>-7.0000000000000007E-2</v>
      </c>
      <c r="CG4127">
        <v>0.19600000000000001</v>
      </c>
      <c r="CH4127">
        <v>0.161</v>
      </c>
      <c r="CI4127">
        <v>0.93</v>
      </c>
      <c r="CJ4127">
        <v>0.06</v>
      </c>
      <c r="CK4127">
        <v>0.05</v>
      </c>
      <c r="CL4127">
        <v>0.91</v>
      </c>
      <c r="CM4127">
        <v>7.0000000000000007E-2</v>
      </c>
      <c r="CN4127">
        <v>0.11</v>
      </c>
      <c r="CP4127">
        <v>4.2699999999999996</v>
      </c>
      <c r="CQ4127">
        <v>-3</v>
      </c>
      <c r="CR4127">
        <v>5.05</v>
      </c>
      <c r="CS4127">
        <v>5612</v>
      </c>
      <c r="CT4127">
        <v>101.28</v>
      </c>
      <c r="CU4127">
        <v>121.64</v>
      </c>
      <c r="CX4127" t="s">
        <v>12549</v>
      </c>
    </row>
    <row r="4128" spans="1:102" x14ac:dyDescent="0.25">
      <c r="A4128" t="s">
        <v>12550</v>
      </c>
      <c r="B4128" t="s">
        <v>98</v>
      </c>
      <c r="I4128">
        <v>0.23499999999999999</v>
      </c>
      <c r="J4128">
        <v>1.9E-2</v>
      </c>
      <c r="K4128">
        <v>2.4E-2</v>
      </c>
      <c r="L4128">
        <v>43.316773699999999</v>
      </c>
      <c r="M4128">
        <v>2.351E-4</v>
      </c>
      <c r="N4128">
        <v>2.351E-4</v>
      </c>
      <c r="Y4128">
        <v>2016</v>
      </c>
      <c r="Z4128" s="1">
        <v>44232</v>
      </c>
      <c r="AG4128">
        <v>2454969.57338</v>
      </c>
      <c r="AH4128">
        <v>3.98E-3</v>
      </c>
      <c r="AI4128">
        <v>3.98E-3</v>
      </c>
      <c r="AU4128" s="4"/>
      <c r="AV4128" s="4">
        <f>O4128*149597871*COS(U4128*3.14159265359/180)/(CL4128*695700)</f>
        <v>0</v>
      </c>
      <c r="AW4128" s="4">
        <f t="shared" si="141"/>
        <v>0</v>
      </c>
      <c r="BO4128" t="s">
        <v>156</v>
      </c>
      <c r="BP4128" t="s">
        <v>146</v>
      </c>
      <c r="BS4128" t="s">
        <v>12551</v>
      </c>
      <c r="BU4128" t="s">
        <v>12552</v>
      </c>
      <c r="BV4128">
        <v>293.60126200000002</v>
      </c>
      <c r="BW4128">
        <v>42.379761000000002</v>
      </c>
      <c r="BZ4128">
        <v>14.364000000000001</v>
      </c>
      <c r="CA4128">
        <v>13.96</v>
      </c>
      <c r="CB4128">
        <v>13.851000000000001</v>
      </c>
      <c r="CC4128">
        <v>1035</v>
      </c>
      <c r="CF4128">
        <v>-0.11</v>
      </c>
      <c r="CG4128">
        <v>0.183</v>
      </c>
      <c r="CH4128">
        <v>0.161</v>
      </c>
      <c r="CI4128">
        <v>0.86</v>
      </c>
      <c r="CJ4128">
        <v>0.06</v>
      </c>
      <c r="CK4128">
        <v>0.05</v>
      </c>
      <c r="CL4128">
        <v>0.83</v>
      </c>
      <c r="CM4128">
        <v>0.06</v>
      </c>
      <c r="CN4128">
        <v>0.08</v>
      </c>
      <c r="CP4128">
        <v>4.47</v>
      </c>
      <c r="CQ4128">
        <v>-2.85</v>
      </c>
      <c r="CR4128">
        <v>6.05</v>
      </c>
      <c r="CS4128">
        <v>5409</v>
      </c>
      <c r="CT4128">
        <v>133.24</v>
      </c>
      <c r="CU4128">
        <v>108.67</v>
      </c>
      <c r="CX4128" t="s">
        <v>12553</v>
      </c>
    </row>
    <row r="4129" spans="1:102" x14ac:dyDescent="0.25">
      <c r="A4129" t="s">
        <v>12554</v>
      </c>
      <c r="B4129" t="s">
        <v>98</v>
      </c>
      <c r="I4129">
        <v>0.23499999999999999</v>
      </c>
      <c r="J4129">
        <v>2.1999999999999999E-2</v>
      </c>
      <c r="K4129">
        <v>4.2000000000000003E-2</v>
      </c>
      <c r="L4129">
        <v>31.003381399999999</v>
      </c>
      <c r="M4129">
        <v>2.0809999999999999E-4</v>
      </c>
      <c r="N4129">
        <v>2.0809999999999999E-4</v>
      </c>
      <c r="Y4129">
        <v>2016</v>
      </c>
      <c r="Z4129" s="1">
        <v>44232</v>
      </c>
      <c r="AG4129">
        <v>2454976.28914</v>
      </c>
      <c r="AH4129">
        <v>4.7200000000000002E-3</v>
      </c>
      <c r="AI4129">
        <v>4.7200000000000002E-3</v>
      </c>
      <c r="AU4129" s="4"/>
      <c r="AV4129" s="4">
        <f>O4129*149597871*COS(U4129*3.14159265359/180)/(CL4129*695700)</f>
        <v>0</v>
      </c>
      <c r="AW4129" s="4">
        <f t="shared" si="141"/>
        <v>0</v>
      </c>
      <c r="BO4129" t="s">
        <v>156</v>
      </c>
      <c r="BP4129" t="s">
        <v>146</v>
      </c>
      <c r="BS4129" t="s">
        <v>12555</v>
      </c>
      <c r="BU4129" t="s">
        <v>12556</v>
      </c>
      <c r="BV4129">
        <v>291.26974799999999</v>
      </c>
      <c r="BW4129">
        <v>42.096046000000001</v>
      </c>
      <c r="BZ4129">
        <v>14.742000000000001</v>
      </c>
      <c r="CA4129">
        <v>14.398999999999999</v>
      </c>
      <c r="CB4129">
        <v>14.292999999999999</v>
      </c>
      <c r="CC4129">
        <v>1543</v>
      </c>
      <c r="CF4129">
        <v>-0.01</v>
      </c>
      <c r="CG4129">
        <v>0.192</v>
      </c>
      <c r="CH4129">
        <v>0.13400000000000001</v>
      </c>
      <c r="CI4129">
        <v>0.97</v>
      </c>
      <c r="CJ4129">
        <v>0.06</v>
      </c>
      <c r="CK4129">
        <v>0.05</v>
      </c>
      <c r="CL4129">
        <v>0.97</v>
      </c>
      <c r="CM4129">
        <v>0.09</v>
      </c>
      <c r="CN4129">
        <v>0.17</v>
      </c>
      <c r="CP4129">
        <v>4.47</v>
      </c>
      <c r="CQ4129">
        <v>-2.7</v>
      </c>
      <c r="CR4129">
        <v>4.08</v>
      </c>
      <c r="CS4129">
        <v>5718</v>
      </c>
      <c r="CT4129">
        <v>104.43</v>
      </c>
      <c r="CU4129">
        <v>119.29</v>
      </c>
      <c r="CX4129" t="s">
        <v>12557</v>
      </c>
    </row>
    <row r="4130" spans="1:102" x14ac:dyDescent="0.25">
      <c r="A4130" t="s">
        <v>12558</v>
      </c>
      <c r="B4130" t="s">
        <v>98</v>
      </c>
      <c r="I4130">
        <v>0.17199999999999999</v>
      </c>
      <c r="J4130">
        <v>1.7999999999999999E-2</v>
      </c>
      <c r="K4130">
        <v>2.9000000000000001E-2</v>
      </c>
      <c r="L4130">
        <v>11.791625720000001</v>
      </c>
      <c r="M4130" s="2">
        <v>5.5059999999999998E-5</v>
      </c>
      <c r="N4130" s="2">
        <v>5.5059999999999998E-5</v>
      </c>
      <c r="Y4130">
        <v>2016</v>
      </c>
      <c r="Z4130" s="1">
        <v>44232</v>
      </c>
      <c r="AG4130">
        <v>2454967.5402099998</v>
      </c>
      <c r="AH4130">
        <v>4.0299999999999997E-3</v>
      </c>
      <c r="AI4130">
        <v>4.0299999999999997E-3</v>
      </c>
      <c r="AU4130" s="4"/>
      <c r="AV4130" s="4">
        <f>O4130*149597871*COS(U4130*3.14159265359/180)/(CL4130*695700)</f>
        <v>0</v>
      </c>
      <c r="AW4130" s="4">
        <f t="shared" si="141"/>
        <v>0</v>
      </c>
      <c r="BO4130" t="s">
        <v>156</v>
      </c>
      <c r="BP4130" t="s">
        <v>146</v>
      </c>
      <c r="BS4130" t="s">
        <v>12559</v>
      </c>
      <c r="BU4130" t="s">
        <v>12560</v>
      </c>
      <c r="BV4130">
        <v>300.92960599999998</v>
      </c>
      <c r="BW4130">
        <v>44.028790000000001</v>
      </c>
      <c r="BZ4130">
        <v>13.734999999999999</v>
      </c>
      <c r="CA4130">
        <v>13.340999999999999</v>
      </c>
      <c r="CB4130">
        <v>13.295</v>
      </c>
      <c r="CC4130">
        <v>918</v>
      </c>
      <c r="CF4130">
        <v>-0.09</v>
      </c>
      <c r="CG4130">
        <v>0.19900000000000001</v>
      </c>
      <c r="CH4130">
        <v>0.159</v>
      </c>
      <c r="CI4130">
        <v>0.94</v>
      </c>
      <c r="CJ4130">
        <v>7.0000000000000007E-2</v>
      </c>
      <c r="CK4130">
        <v>0.08</v>
      </c>
      <c r="CL4130">
        <v>0.93</v>
      </c>
      <c r="CM4130">
        <v>0.09</v>
      </c>
      <c r="CN4130">
        <v>0.15</v>
      </c>
      <c r="CP4130">
        <v>4.17</v>
      </c>
      <c r="CQ4130">
        <v>-2.4700000000000002</v>
      </c>
      <c r="CR4130">
        <v>4.6399999999999997</v>
      </c>
      <c r="CS4130">
        <v>5665</v>
      </c>
      <c r="CT4130">
        <v>144.77000000000001</v>
      </c>
      <c r="CU4130">
        <v>263.42</v>
      </c>
      <c r="CX4130" t="s">
        <v>12561</v>
      </c>
    </row>
    <row r="4131" spans="1:102" x14ac:dyDescent="0.25">
      <c r="A4131" t="s">
        <v>12562</v>
      </c>
      <c r="B4131" t="s">
        <v>98</v>
      </c>
      <c r="I4131">
        <v>0.20300000000000001</v>
      </c>
      <c r="J4131">
        <v>2.1000000000000001E-2</v>
      </c>
      <c r="K4131">
        <v>2.1000000000000001E-2</v>
      </c>
      <c r="L4131">
        <v>26.964431699999999</v>
      </c>
      <c r="M4131">
        <v>1.5699999999999999E-4</v>
      </c>
      <c r="N4131">
        <v>1.5699999999999999E-4</v>
      </c>
      <c r="Y4131">
        <v>2016</v>
      </c>
      <c r="Z4131" s="1">
        <v>44232</v>
      </c>
      <c r="AG4131">
        <v>2454978.3434299999</v>
      </c>
      <c r="AH4131">
        <v>4.9300000000000004E-3</v>
      </c>
      <c r="AI4131">
        <v>4.9300000000000004E-3</v>
      </c>
      <c r="AU4131" s="4"/>
      <c r="AV4131" s="4">
        <f>O4131*149597871*COS(U4131*3.14159265359/180)/(CL4131*695700)</f>
        <v>0</v>
      </c>
      <c r="AW4131" s="4">
        <f t="shared" si="141"/>
        <v>0</v>
      </c>
      <c r="BO4131" t="s">
        <v>156</v>
      </c>
      <c r="BP4131" t="s">
        <v>146</v>
      </c>
      <c r="BS4131" t="s">
        <v>12563</v>
      </c>
      <c r="BU4131" t="s">
        <v>12564</v>
      </c>
      <c r="BV4131">
        <v>294.36672700000003</v>
      </c>
      <c r="BW4131">
        <v>42.252678000000003</v>
      </c>
      <c r="BZ4131">
        <v>14.516999999999999</v>
      </c>
      <c r="CA4131">
        <v>14.157999999999999</v>
      </c>
      <c r="CB4131">
        <v>13.972</v>
      </c>
      <c r="CC4131">
        <v>1188</v>
      </c>
      <c r="CF4131">
        <v>-7.0000000000000007E-2</v>
      </c>
      <c r="CG4131">
        <v>0.19700000000000001</v>
      </c>
      <c r="CH4131">
        <v>0.16</v>
      </c>
      <c r="CI4131">
        <v>0.9</v>
      </c>
      <c r="CJ4131">
        <v>0.06</v>
      </c>
      <c r="CK4131">
        <v>0.05</v>
      </c>
      <c r="CL4131">
        <v>0.87</v>
      </c>
      <c r="CM4131">
        <v>7.0000000000000007E-2</v>
      </c>
      <c r="CN4131">
        <v>0.09</v>
      </c>
      <c r="CP4131">
        <v>4.2699999999999996</v>
      </c>
      <c r="CQ4131">
        <v>-2.63</v>
      </c>
      <c r="CR4131">
        <v>5.62</v>
      </c>
      <c r="CS4131">
        <v>5508</v>
      </c>
      <c r="CT4131">
        <v>129.72</v>
      </c>
      <c r="CU4131">
        <v>133.16</v>
      </c>
      <c r="CX4131" t="s">
        <v>12565</v>
      </c>
    </row>
    <row r="4132" spans="1:102" x14ac:dyDescent="0.25">
      <c r="A4132" t="s">
        <v>12566</v>
      </c>
      <c r="B4132" t="s">
        <v>98</v>
      </c>
      <c r="I4132">
        <v>0.16500000000000001</v>
      </c>
      <c r="J4132">
        <v>3.6999999999999998E-2</v>
      </c>
      <c r="K4132">
        <v>2.9000000000000001E-2</v>
      </c>
      <c r="L4132">
        <v>7.7684662199999996</v>
      </c>
      <c r="M4132" s="2">
        <v>4.2009999999999999E-5</v>
      </c>
      <c r="N4132" s="2">
        <v>4.2009999999999999E-5</v>
      </c>
      <c r="Y4132">
        <v>2016</v>
      </c>
      <c r="Z4132" s="1">
        <v>44232</v>
      </c>
      <c r="AG4132">
        <v>2454971.0625</v>
      </c>
      <c r="AH4132">
        <v>4.3699999999999998E-3</v>
      </c>
      <c r="AI4132">
        <v>4.3699999999999998E-3</v>
      </c>
      <c r="AU4132" s="4"/>
      <c r="AV4132" s="4">
        <f>O4132*149597871*COS(U4132*3.14159265359/180)/(CL4132*695700)</f>
        <v>0</v>
      </c>
      <c r="AW4132" s="4">
        <f t="shared" si="141"/>
        <v>0</v>
      </c>
      <c r="BO4132" t="s">
        <v>156</v>
      </c>
      <c r="BP4132" t="s">
        <v>146</v>
      </c>
      <c r="BS4132" t="s">
        <v>12567</v>
      </c>
      <c r="BU4132" t="s">
        <v>12568</v>
      </c>
      <c r="BV4132">
        <v>293.300231</v>
      </c>
      <c r="BW4132">
        <v>41.523338000000003</v>
      </c>
      <c r="BZ4132">
        <v>13.624000000000001</v>
      </c>
      <c r="CA4132">
        <v>13.23</v>
      </c>
      <c r="CB4132">
        <v>13.186</v>
      </c>
      <c r="CC4132">
        <v>884</v>
      </c>
      <c r="CF4132">
        <v>-0.02</v>
      </c>
      <c r="CG4132">
        <v>0.17699999999999999</v>
      </c>
      <c r="CH4132">
        <v>0.129</v>
      </c>
      <c r="CI4132">
        <v>0.96</v>
      </c>
      <c r="CJ4132">
        <v>0.06</v>
      </c>
      <c r="CK4132">
        <v>7.0000000000000007E-2</v>
      </c>
      <c r="CL4132">
        <v>0.94</v>
      </c>
      <c r="CM4132">
        <v>0.08</v>
      </c>
      <c r="CN4132">
        <v>0.16</v>
      </c>
      <c r="CP4132">
        <v>4.17</v>
      </c>
      <c r="CQ4132">
        <v>-2.5</v>
      </c>
      <c r="CR4132">
        <v>4.07</v>
      </c>
      <c r="CS4132">
        <v>5679</v>
      </c>
      <c r="CT4132">
        <v>134.32</v>
      </c>
      <c r="CU4132">
        <v>174.93</v>
      </c>
      <c r="CX4132" t="s">
        <v>12569</v>
      </c>
    </row>
    <row r="4133" spans="1:102" x14ac:dyDescent="0.25">
      <c r="A4133" t="s">
        <v>12570</v>
      </c>
      <c r="B4133" t="s">
        <v>98</v>
      </c>
      <c r="I4133">
        <v>0.26</v>
      </c>
      <c r="J4133">
        <v>2.1000000000000001E-2</v>
      </c>
      <c r="K4133">
        <v>3.2000000000000001E-2</v>
      </c>
      <c r="L4133">
        <v>8.6893072999999994</v>
      </c>
      <c r="M4133" s="2">
        <v>9.6299999999999993E-6</v>
      </c>
      <c r="N4133" s="2">
        <v>9.6299999999999993E-6</v>
      </c>
      <c r="Y4133">
        <v>2016</v>
      </c>
      <c r="Z4133" s="1">
        <v>44232</v>
      </c>
      <c r="AG4133">
        <v>2454966.6610869998</v>
      </c>
      <c r="AH4133">
        <v>8.6300000000000005E-4</v>
      </c>
      <c r="AI4133">
        <v>8.6300000000000005E-4</v>
      </c>
      <c r="AU4133" s="4"/>
      <c r="AV4133" s="4">
        <f>O4133*149597871*COS(U4133*3.14159265359/180)/(CL4133*695700)</f>
        <v>0</v>
      </c>
      <c r="AW4133" s="4">
        <f t="shared" si="141"/>
        <v>0</v>
      </c>
      <c r="BO4133" t="s">
        <v>156</v>
      </c>
      <c r="BP4133" t="s">
        <v>146</v>
      </c>
      <c r="BS4133" t="s">
        <v>12571</v>
      </c>
      <c r="BU4133" t="s">
        <v>12572</v>
      </c>
      <c r="BV4133">
        <v>298.60787599999998</v>
      </c>
      <c r="BW4133">
        <v>46.453682000000001</v>
      </c>
      <c r="BZ4133">
        <v>13.063000000000001</v>
      </c>
      <c r="CA4133">
        <v>12.627000000000001</v>
      </c>
      <c r="CB4133">
        <v>12.519</v>
      </c>
      <c r="CC4133">
        <v>572</v>
      </c>
      <c r="CF4133">
        <v>0.01</v>
      </c>
      <c r="CG4133">
        <v>0.161</v>
      </c>
      <c r="CH4133">
        <v>0.14399999999999999</v>
      </c>
      <c r="CI4133">
        <v>0.89</v>
      </c>
      <c r="CJ4133">
        <v>0.05</v>
      </c>
      <c r="CK4133">
        <v>0.06</v>
      </c>
      <c r="CL4133">
        <v>0.86</v>
      </c>
      <c r="CM4133">
        <v>7.0000000000000007E-2</v>
      </c>
      <c r="CN4133">
        <v>0.1</v>
      </c>
      <c r="CP4133">
        <v>4.57</v>
      </c>
      <c r="CQ4133">
        <v>-2.87</v>
      </c>
      <c r="CR4133">
        <v>5.83</v>
      </c>
      <c r="CS4133">
        <v>5403</v>
      </c>
      <c r="CT4133">
        <v>208.02</v>
      </c>
      <c r="CU4133">
        <v>200.9</v>
      </c>
      <c r="CX4133" t="s">
        <v>12573</v>
      </c>
    </row>
    <row r="4134" spans="1:102" x14ac:dyDescent="0.25">
      <c r="A4134" t="s">
        <v>12574</v>
      </c>
      <c r="B4134" t="s">
        <v>98</v>
      </c>
      <c r="C4134">
        <v>4.1000000000000002E-2</v>
      </c>
      <c r="D4134">
        <v>8.9999999999999993E-3</v>
      </c>
      <c r="E4134">
        <v>8.9999999999999993E-3</v>
      </c>
      <c r="I4134">
        <v>0.30499999999999999</v>
      </c>
      <c r="J4134">
        <v>8.0000000000000002E-3</v>
      </c>
      <c r="K4134">
        <v>8.0000000000000002E-3</v>
      </c>
      <c r="L4134">
        <v>11.523099999999999</v>
      </c>
      <c r="Y4134">
        <v>2014</v>
      </c>
      <c r="Z4134" s="1">
        <v>44232</v>
      </c>
      <c r="AG4134">
        <v>2454964.9684100002</v>
      </c>
      <c r="AS4134" s="3">
        <v>0.74</v>
      </c>
      <c r="AU4134" s="4">
        <f t="shared" ref="AU4130:AU4193" si="142">AS4134+AT4134</f>
        <v>0.74</v>
      </c>
      <c r="AV4134" s="4">
        <f>O4134*149597871*COS(U4134*3.14159265359/180)/(CL4134*695700)</f>
        <v>0</v>
      </c>
      <c r="AW4134" s="4">
        <f t="shared" si="141"/>
        <v>0</v>
      </c>
      <c r="AX4134">
        <v>0.01</v>
      </c>
      <c r="AY4134">
        <v>0.01</v>
      </c>
      <c r="BC4134">
        <v>3.36</v>
      </c>
      <c r="BD4134">
        <v>0.6</v>
      </c>
      <c r="BE4134">
        <v>0.6</v>
      </c>
      <c r="BO4134" t="s">
        <v>99</v>
      </c>
      <c r="BP4134" t="s">
        <v>146</v>
      </c>
      <c r="BS4134" t="s">
        <v>12575</v>
      </c>
      <c r="BU4134" t="s">
        <v>12576</v>
      </c>
      <c r="BV4134">
        <v>284.48245900000001</v>
      </c>
      <c r="BW4134">
        <v>44.398037000000002</v>
      </c>
      <c r="BX4134">
        <v>12.346</v>
      </c>
      <c r="BY4134">
        <v>12.161</v>
      </c>
      <c r="BZ4134">
        <v>11.21</v>
      </c>
      <c r="CA4134">
        <v>10.867000000000001</v>
      </c>
      <c r="CB4134">
        <v>10.801</v>
      </c>
      <c r="CC4134">
        <v>451.38</v>
      </c>
      <c r="CD4134">
        <v>5.81</v>
      </c>
      <c r="CE4134">
        <v>5.81</v>
      </c>
      <c r="CF4134">
        <v>0.3</v>
      </c>
      <c r="CG4134">
        <v>0.1</v>
      </c>
      <c r="CH4134">
        <v>0.1</v>
      </c>
      <c r="CI4134">
        <v>1.08</v>
      </c>
      <c r="CJ4134">
        <v>0.08</v>
      </c>
      <c r="CK4134">
        <v>0.08</v>
      </c>
      <c r="CL4134">
        <v>1.41</v>
      </c>
      <c r="CM4134">
        <v>0.04</v>
      </c>
      <c r="CN4134">
        <v>0.04</v>
      </c>
      <c r="CP4134">
        <v>5.63</v>
      </c>
      <c r="CS4134">
        <v>5699</v>
      </c>
      <c r="CT4134">
        <v>74</v>
      </c>
      <c r="CU4134">
        <v>74</v>
      </c>
      <c r="CX4134" t="s">
        <v>12577</v>
      </c>
    </row>
    <row r="4135" spans="1:102" x14ac:dyDescent="0.25">
      <c r="A4135" t="s">
        <v>12578</v>
      </c>
      <c r="B4135" t="s">
        <v>98</v>
      </c>
      <c r="I4135">
        <v>0.80100000000000005</v>
      </c>
      <c r="J4135">
        <v>7.3999999999999996E-2</v>
      </c>
      <c r="K4135">
        <v>0.13900000000000001</v>
      </c>
      <c r="L4135">
        <v>98.718040599999995</v>
      </c>
      <c r="M4135">
        <v>1.7479999999999999E-4</v>
      </c>
      <c r="N4135">
        <v>1.7479999999999999E-4</v>
      </c>
      <c r="Y4135">
        <v>2016</v>
      </c>
      <c r="Z4135" s="1">
        <v>44232</v>
      </c>
      <c r="AG4135">
        <v>2454964.58611</v>
      </c>
      <c r="AH4135">
        <v>1.58E-3</v>
      </c>
      <c r="AI4135">
        <v>1.58E-3</v>
      </c>
      <c r="AU4135" s="4"/>
      <c r="AV4135" s="4">
        <f>O4135*149597871*COS(U4135*3.14159265359/180)/(CL4135*695700)</f>
        <v>0</v>
      </c>
      <c r="AW4135" s="4">
        <f t="shared" si="141"/>
        <v>0</v>
      </c>
      <c r="BO4135" t="s">
        <v>156</v>
      </c>
      <c r="BP4135" t="s">
        <v>146</v>
      </c>
      <c r="BS4135" t="s">
        <v>12579</v>
      </c>
      <c r="BU4135" t="s">
        <v>12580</v>
      </c>
      <c r="BV4135">
        <v>287.95656600000001</v>
      </c>
      <c r="BW4135">
        <v>41.130329000000003</v>
      </c>
      <c r="BZ4135">
        <v>14.509</v>
      </c>
      <c r="CA4135">
        <v>14.164999999999999</v>
      </c>
      <c r="CB4135">
        <v>14.138999999999999</v>
      </c>
      <c r="CC4135">
        <v>1489</v>
      </c>
      <c r="CF4135">
        <v>0.02</v>
      </c>
      <c r="CG4135">
        <v>0.17</v>
      </c>
      <c r="CH4135">
        <v>0.13500000000000001</v>
      </c>
      <c r="CI4135">
        <v>1.02</v>
      </c>
      <c r="CJ4135">
        <v>0.06</v>
      </c>
      <c r="CK4135">
        <v>7.0000000000000007E-2</v>
      </c>
      <c r="CL4135">
        <v>1.02</v>
      </c>
      <c r="CM4135">
        <v>0.09</v>
      </c>
      <c r="CN4135">
        <v>0.17</v>
      </c>
      <c r="CP4135">
        <v>3.8</v>
      </c>
      <c r="CQ4135">
        <v>-2.1</v>
      </c>
      <c r="CR4135">
        <v>2.6</v>
      </c>
      <c r="CS4135">
        <v>5857</v>
      </c>
      <c r="CT4135">
        <v>163.53</v>
      </c>
      <c r="CU4135">
        <v>115.89</v>
      </c>
      <c r="CX4135" t="s">
        <v>12581</v>
      </c>
    </row>
    <row r="4136" spans="1:102" x14ac:dyDescent="0.25">
      <c r="A4136" t="s">
        <v>12582</v>
      </c>
      <c r="B4136" t="s">
        <v>98</v>
      </c>
      <c r="I4136">
        <v>0.499</v>
      </c>
      <c r="J4136">
        <v>2.3E-2</v>
      </c>
      <c r="K4136">
        <v>2.1000000000000001E-2</v>
      </c>
      <c r="L4136">
        <v>71.525308449999997</v>
      </c>
      <c r="M4136" s="2">
        <v>8.4190000000000005E-5</v>
      </c>
      <c r="N4136" s="2">
        <v>8.4190000000000005E-5</v>
      </c>
      <c r="Y4136">
        <v>2016</v>
      </c>
      <c r="Z4136" s="1">
        <v>44232</v>
      </c>
      <c r="AG4136">
        <v>2455024.692545</v>
      </c>
      <c r="AH4136">
        <v>9.0700000000000004E-4</v>
      </c>
      <c r="AI4136">
        <v>9.0700000000000004E-4</v>
      </c>
      <c r="AU4136" s="4"/>
      <c r="AV4136" s="4">
        <f>O4136*149597871*COS(U4136*3.14159265359/180)/(CL4136*695700)</f>
        <v>0</v>
      </c>
      <c r="AW4136" s="4">
        <f t="shared" si="141"/>
        <v>0</v>
      </c>
      <c r="BO4136" t="s">
        <v>156</v>
      </c>
      <c r="BP4136" t="s">
        <v>146</v>
      </c>
      <c r="BS4136" t="s">
        <v>12583</v>
      </c>
      <c r="BU4136" t="s">
        <v>12584</v>
      </c>
      <c r="BV4136">
        <v>287.73755999999997</v>
      </c>
      <c r="BW4136">
        <v>38.114567000000001</v>
      </c>
      <c r="BZ4136">
        <v>12.92</v>
      </c>
      <c r="CA4136">
        <v>12.382</v>
      </c>
      <c r="CB4136">
        <v>12.250999999999999</v>
      </c>
      <c r="CC4136">
        <v>408</v>
      </c>
      <c r="CF4136">
        <v>-0.01</v>
      </c>
      <c r="CG4136">
        <v>0.16300000000000001</v>
      </c>
      <c r="CH4136">
        <v>0.157</v>
      </c>
      <c r="CI4136">
        <v>0.77</v>
      </c>
      <c r="CJ4136">
        <v>0.04</v>
      </c>
      <c r="CK4136">
        <v>0.04</v>
      </c>
      <c r="CL4136">
        <v>0.73</v>
      </c>
      <c r="CM4136">
        <v>0.03</v>
      </c>
      <c r="CN4136">
        <v>0.03</v>
      </c>
      <c r="CP4136">
        <v>4.2699999999999996</v>
      </c>
      <c r="CQ4136">
        <v>-2.44</v>
      </c>
      <c r="CR4136">
        <v>6.06</v>
      </c>
      <c r="CS4136">
        <v>4834</v>
      </c>
      <c r="CT4136">
        <v>91.65</v>
      </c>
      <c r="CU4136">
        <v>86.05</v>
      </c>
      <c r="CX4136" t="s">
        <v>12585</v>
      </c>
    </row>
    <row r="4137" spans="1:102" x14ac:dyDescent="0.25">
      <c r="A4137" t="s">
        <v>12586</v>
      </c>
      <c r="B4137" t="s">
        <v>98</v>
      </c>
      <c r="I4137">
        <v>0.68200000000000005</v>
      </c>
      <c r="J4137">
        <v>6.7000000000000004E-2</v>
      </c>
      <c r="K4137">
        <v>0.14699999999999999</v>
      </c>
      <c r="L4137">
        <v>130.35469190000001</v>
      </c>
      <c r="M4137">
        <v>2.0689999999999999E-4</v>
      </c>
      <c r="N4137">
        <v>2.0689999999999999E-4</v>
      </c>
      <c r="Y4137">
        <v>2016</v>
      </c>
      <c r="Z4137" s="1">
        <v>44232</v>
      </c>
      <c r="AG4137">
        <v>2454977.0601400002</v>
      </c>
      <c r="AH4137">
        <v>1.15E-3</v>
      </c>
      <c r="AI4137">
        <v>1.15E-3</v>
      </c>
      <c r="AU4137" s="4"/>
      <c r="AV4137" s="4">
        <f>O4137*149597871*COS(U4137*3.14159265359/180)/(CL4137*695700)</f>
        <v>0</v>
      </c>
      <c r="AW4137" s="4">
        <f t="shared" si="141"/>
        <v>0</v>
      </c>
      <c r="BO4137" t="s">
        <v>156</v>
      </c>
      <c r="BP4137" t="s">
        <v>146</v>
      </c>
      <c r="BS4137" t="s">
        <v>12587</v>
      </c>
      <c r="BU4137" t="s">
        <v>12588</v>
      </c>
      <c r="BV4137">
        <v>285.37194899999997</v>
      </c>
      <c r="BW4137">
        <v>41.993912000000002</v>
      </c>
      <c r="BZ4137">
        <v>14.063000000000001</v>
      </c>
      <c r="CA4137">
        <v>13.741</v>
      </c>
      <c r="CB4137">
        <v>13.662000000000001</v>
      </c>
      <c r="CC4137">
        <v>1167</v>
      </c>
      <c r="CF4137">
        <v>0.06</v>
      </c>
      <c r="CG4137">
        <v>0.15</v>
      </c>
      <c r="CH4137">
        <v>0.13600000000000001</v>
      </c>
      <c r="CI4137">
        <v>1</v>
      </c>
      <c r="CJ4137">
        <v>0.05</v>
      </c>
      <c r="CK4137">
        <v>0.06</v>
      </c>
      <c r="CL4137">
        <v>0.99</v>
      </c>
      <c r="CM4137">
        <v>0.08</v>
      </c>
      <c r="CN4137">
        <v>0.21</v>
      </c>
      <c r="CP4137">
        <v>4.2699999999999996</v>
      </c>
      <c r="CQ4137">
        <v>-2.5</v>
      </c>
      <c r="CR4137">
        <v>3.62</v>
      </c>
      <c r="CS4137">
        <v>5730</v>
      </c>
      <c r="CT4137">
        <v>100.17</v>
      </c>
      <c r="CU4137">
        <v>87.45</v>
      </c>
      <c r="CX4137" t="s">
        <v>12589</v>
      </c>
    </row>
    <row r="4138" spans="1:102" x14ac:dyDescent="0.25">
      <c r="A4138" t="s">
        <v>12590</v>
      </c>
      <c r="B4138" t="s">
        <v>98</v>
      </c>
      <c r="I4138">
        <v>0.376</v>
      </c>
      <c r="J4138">
        <v>2.9000000000000001E-2</v>
      </c>
      <c r="K4138">
        <v>3.3000000000000002E-2</v>
      </c>
      <c r="L4138">
        <v>88.406552579999996</v>
      </c>
      <c r="M4138" s="2">
        <v>8.3059999999999994E-5</v>
      </c>
      <c r="N4138" s="2">
        <v>8.3059999999999994E-5</v>
      </c>
      <c r="O4138">
        <v>0.19757</v>
      </c>
      <c r="U4138">
        <v>89.53</v>
      </c>
      <c r="Y4138">
        <v>2016</v>
      </c>
      <c r="Z4138" s="1">
        <v>44232</v>
      </c>
      <c r="AG4138">
        <v>2455009.2755720001</v>
      </c>
      <c r="AH4138">
        <v>7.2599999999999997E-4</v>
      </c>
      <c r="AI4138">
        <v>7.2599999999999997E-4</v>
      </c>
      <c r="AJ4138">
        <v>2455009.2719899998</v>
      </c>
      <c r="AT4138" s="4">
        <f>AV4138</f>
        <v>0.35201370293482531</v>
      </c>
      <c r="AU4138" s="4">
        <f t="shared" si="142"/>
        <v>0.35201370293482531</v>
      </c>
      <c r="AV4138" s="4">
        <f>O4138*149597871*COS(U4138*3.14159265359/180)/(CL4138*695700)</f>
        <v>0.35201370293482531</v>
      </c>
      <c r="AW4138" s="4">
        <f t="shared" si="141"/>
        <v>0.35201370293482531</v>
      </c>
      <c r="BO4138" t="s">
        <v>401</v>
      </c>
      <c r="BP4138" t="s">
        <v>146</v>
      </c>
      <c r="BS4138" t="s">
        <v>12591</v>
      </c>
      <c r="BU4138" t="s">
        <v>12592</v>
      </c>
      <c r="BV4138">
        <v>288.97166199999998</v>
      </c>
      <c r="BW4138">
        <v>44.624530999999998</v>
      </c>
      <c r="BZ4138">
        <v>10.77</v>
      </c>
      <c r="CA4138">
        <v>10.395</v>
      </c>
      <c r="CC4138">
        <v>240</v>
      </c>
      <c r="CD4138">
        <v>17.5</v>
      </c>
      <c r="CE4138">
        <v>20.99</v>
      </c>
      <c r="CF4138">
        <v>0.26</v>
      </c>
      <c r="CG4138">
        <v>6.5000000000000002E-2</v>
      </c>
      <c r="CH4138">
        <v>6.8000000000000005E-2</v>
      </c>
      <c r="CI4138">
        <v>0.95</v>
      </c>
      <c r="CJ4138">
        <v>0.03</v>
      </c>
      <c r="CK4138">
        <v>0.03</v>
      </c>
      <c r="CL4138">
        <v>0.99</v>
      </c>
      <c r="CM4138">
        <v>7.0000000000000007E-2</v>
      </c>
      <c r="CN4138">
        <v>0.09</v>
      </c>
      <c r="CP4138">
        <v>8.7100000000000009</v>
      </c>
      <c r="CQ4138">
        <v>-4.95</v>
      </c>
      <c r="CR4138">
        <v>3.26</v>
      </c>
      <c r="CS4138">
        <v>5416</v>
      </c>
      <c r="CT4138">
        <v>45.57</v>
      </c>
      <c r="CU4138">
        <v>40.78</v>
      </c>
      <c r="CX4138" t="s">
        <v>12593</v>
      </c>
    </row>
    <row r="4139" spans="1:102" x14ac:dyDescent="0.25">
      <c r="A4139" t="s">
        <v>12594</v>
      </c>
      <c r="B4139" t="s">
        <v>98</v>
      </c>
      <c r="I4139">
        <v>0.106</v>
      </c>
      <c r="J4139">
        <v>8.0000000000000002E-3</v>
      </c>
      <c r="K4139">
        <v>0.01</v>
      </c>
      <c r="L4139">
        <v>9.1096711199999998</v>
      </c>
      <c r="M4139" s="2">
        <v>2.5279999999999999E-5</v>
      </c>
      <c r="N4139" s="2">
        <v>2.5279999999999999E-5</v>
      </c>
      <c r="Y4139">
        <v>2016</v>
      </c>
      <c r="Z4139" s="1">
        <v>44232</v>
      </c>
      <c r="AG4139">
        <v>2454966.0672399998</v>
      </c>
      <c r="AH4139">
        <v>2.3600000000000001E-3</v>
      </c>
      <c r="AI4139">
        <v>2.3600000000000001E-3</v>
      </c>
      <c r="AU4139" s="4"/>
      <c r="AV4139" s="4">
        <f>O4139*149597871*COS(U4139*3.14159265359/180)/(CL4139*695700)</f>
        <v>0</v>
      </c>
      <c r="AW4139" s="4">
        <f t="shared" si="141"/>
        <v>0</v>
      </c>
      <c r="BO4139" t="s">
        <v>156</v>
      </c>
      <c r="BP4139" t="s">
        <v>146</v>
      </c>
      <c r="BS4139" t="s">
        <v>12595</v>
      </c>
      <c r="BU4139" t="s">
        <v>12592</v>
      </c>
      <c r="BV4139">
        <v>288.97166199999998</v>
      </c>
      <c r="BW4139">
        <v>44.624530999999998</v>
      </c>
      <c r="BZ4139">
        <v>10.77</v>
      </c>
      <c r="CA4139">
        <v>10.395</v>
      </c>
      <c r="CC4139">
        <v>240</v>
      </c>
      <c r="CD4139">
        <v>17.5</v>
      </c>
      <c r="CE4139">
        <v>20.99</v>
      </c>
      <c r="CF4139">
        <v>0.26</v>
      </c>
      <c r="CG4139">
        <v>6.5000000000000002E-2</v>
      </c>
      <c r="CH4139">
        <v>6.8000000000000005E-2</v>
      </c>
      <c r="CI4139">
        <v>0.95</v>
      </c>
      <c r="CJ4139">
        <v>0.03</v>
      </c>
      <c r="CK4139">
        <v>0.03</v>
      </c>
      <c r="CL4139">
        <v>0.99</v>
      </c>
      <c r="CM4139">
        <v>7.0000000000000007E-2</v>
      </c>
      <c r="CN4139">
        <v>0.09</v>
      </c>
      <c r="CP4139">
        <v>8.7100000000000009</v>
      </c>
      <c r="CQ4139">
        <v>-4.95</v>
      </c>
      <c r="CR4139">
        <v>3.26</v>
      </c>
      <c r="CS4139">
        <v>5416</v>
      </c>
      <c r="CT4139">
        <v>45.57</v>
      </c>
      <c r="CU4139">
        <v>40.78</v>
      </c>
      <c r="CX4139" t="s">
        <v>12593</v>
      </c>
    </row>
    <row r="4140" spans="1:102" x14ac:dyDescent="0.25">
      <c r="A4140" t="s">
        <v>12596</v>
      </c>
      <c r="B4140" t="s">
        <v>98</v>
      </c>
      <c r="I4140">
        <v>0.20699999999999999</v>
      </c>
      <c r="J4140">
        <v>0.01</v>
      </c>
      <c r="K4140">
        <v>4.0000000000000001E-3</v>
      </c>
      <c r="L4140">
        <v>16.781766019999999</v>
      </c>
      <c r="M4140" s="2">
        <v>1.5930000000000002E-5</v>
      </c>
      <c r="N4140" s="2">
        <v>1.5930000000000002E-5</v>
      </c>
      <c r="Y4140">
        <v>2016</v>
      </c>
      <c r="Z4140" s="1">
        <v>44232</v>
      </c>
      <c r="AG4140">
        <v>2454972.7933319998</v>
      </c>
      <c r="AH4140">
        <v>7.2000000000000005E-4</v>
      </c>
      <c r="AI4140">
        <v>7.2000000000000005E-4</v>
      </c>
      <c r="AU4140" s="4"/>
      <c r="AV4140" s="4">
        <f>O4140*149597871*COS(U4140*3.14159265359/180)/(CL4140*695700)</f>
        <v>0</v>
      </c>
      <c r="AW4140" s="4">
        <f t="shared" si="141"/>
        <v>0</v>
      </c>
      <c r="BO4140" t="s">
        <v>156</v>
      </c>
      <c r="BP4140" t="s">
        <v>146</v>
      </c>
      <c r="BS4140" t="s">
        <v>12597</v>
      </c>
      <c r="BU4140" t="s">
        <v>12598</v>
      </c>
      <c r="BV4140">
        <v>295.85937799999999</v>
      </c>
      <c r="BW4140">
        <v>47.939509999999999</v>
      </c>
      <c r="BZ4140">
        <v>11.409000000000001</v>
      </c>
      <c r="CA4140">
        <v>10.945</v>
      </c>
      <c r="CB4140">
        <v>10.84</v>
      </c>
      <c r="CC4140">
        <v>224</v>
      </c>
      <c r="CF4140">
        <v>0.02</v>
      </c>
      <c r="CG4140">
        <v>0.10100000000000001</v>
      </c>
      <c r="CH4140">
        <v>0.105</v>
      </c>
      <c r="CI4140">
        <v>0.82</v>
      </c>
      <c r="CJ4140">
        <v>0.03</v>
      </c>
      <c r="CK4140">
        <v>0.02</v>
      </c>
      <c r="CL4140">
        <v>0.76</v>
      </c>
      <c r="CM4140">
        <v>0.02</v>
      </c>
      <c r="CN4140">
        <v>0.02</v>
      </c>
      <c r="CP4140">
        <v>3.39</v>
      </c>
      <c r="CQ4140">
        <v>-1.66</v>
      </c>
      <c r="CR4140">
        <v>2.88</v>
      </c>
      <c r="CS4140">
        <v>4990</v>
      </c>
      <c r="CT4140">
        <v>69.8</v>
      </c>
      <c r="CU4140">
        <v>61.28</v>
      </c>
      <c r="CX4140" t="s">
        <v>12599</v>
      </c>
    </row>
    <row r="4141" spans="1:102" x14ac:dyDescent="0.25">
      <c r="A4141" t="s">
        <v>12600</v>
      </c>
      <c r="B4141" t="s">
        <v>98</v>
      </c>
      <c r="I4141">
        <v>0.27900000000000003</v>
      </c>
      <c r="J4141">
        <v>1.4999999999999999E-2</v>
      </c>
      <c r="K4141">
        <v>2.4E-2</v>
      </c>
      <c r="L4141">
        <v>14.53244172</v>
      </c>
      <c r="M4141" s="2">
        <v>1.662E-5</v>
      </c>
      <c r="N4141" s="2">
        <v>1.662E-5</v>
      </c>
      <c r="Y4141">
        <v>2016</v>
      </c>
      <c r="Z4141" s="1">
        <v>44232</v>
      </c>
      <c r="AG4141">
        <v>2454973.724798</v>
      </c>
      <c r="AH4141">
        <v>9.7400000000000004E-4</v>
      </c>
      <c r="AI4141">
        <v>9.7400000000000004E-4</v>
      </c>
      <c r="AU4141" s="4"/>
      <c r="AV4141" s="4">
        <f>O4141*149597871*COS(U4141*3.14159265359/180)/(CL4141*695700)</f>
        <v>0</v>
      </c>
      <c r="AW4141" s="4">
        <f t="shared" si="141"/>
        <v>0</v>
      </c>
      <c r="BO4141" t="s">
        <v>156</v>
      </c>
      <c r="BP4141" t="s">
        <v>146</v>
      </c>
      <c r="BS4141" t="s">
        <v>12601</v>
      </c>
      <c r="BU4141" t="s">
        <v>12602</v>
      </c>
      <c r="BV4141">
        <v>288.47145799999998</v>
      </c>
      <c r="BW4141">
        <v>40.269795000000002</v>
      </c>
      <c r="BZ4141">
        <v>13.269</v>
      </c>
      <c r="CA4141">
        <v>12.853999999999999</v>
      </c>
      <c r="CB4141">
        <v>12.807</v>
      </c>
      <c r="CC4141">
        <v>637</v>
      </c>
      <c r="CF4141">
        <v>0.02</v>
      </c>
      <c r="CG4141">
        <v>0.16300000000000001</v>
      </c>
      <c r="CH4141">
        <v>0.14899999999999999</v>
      </c>
      <c r="CI4141">
        <v>0.89</v>
      </c>
      <c r="CJ4141">
        <v>0.04</v>
      </c>
      <c r="CK4141">
        <v>0.04</v>
      </c>
      <c r="CL4141">
        <v>0.84</v>
      </c>
      <c r="CM4141">
        <v>0.04</v>
      </c>
      <c r="CN4141">
        <v>7.0000000000000007E-2</v>
      </c>
      <c r="CP4141">
        <v>4.37</v>
      </c>
      <c r="CQ4141">
        <v>-2.69</v>
      </c>
      <c r="CR4141">
        <v>6.25</v>
      </c>
      <c r="CS4141">
        <v>5350</v>
      </c>
      <c r="CT4141">
        <v>89.94</v>
      </c>
      <c r="CU4141">
        <v>73.41</v>
      </c>
      <c r="CX4141" t="s">
        <v>12603</v>
      </c>
    </row>
    <row r="4142" spans="1:102" x14ac:dyDescent="0.25">
      <c r="A4142" t="s">
        <v>12604</v>
      </c>
      <c r="B4142" t="s">
        <v>98</v>
      </c>
      <c r="I4142">
        <v>0.26800000000000002</v>
      </c>
      <c r="J4142">
        <v>3.4000000000000002E-2</v>
      </c>
      <c r="K4142">
        <v>7.0000000000000007E-2</v>
      </c>
      <c r="L4142">
        <v>5.2486726299999997</v>
      </c>
      <c r="M4142" s="2">
        <v>3.1200000000000002E-6</v>
      </c>
      <c r="N4142" s="2">
        <v>3.1200000000000002E-6</v>
      </c>
      <c r="Y4142">
        <v>2016</v>
      </c>
      <c r="Z4142" s="1">
        <v>44232</v>
      </c>
      <c r="AG4142">
        <v>2454968.5162530001</v>
      </c>
      <c r="AH4142">
        <v>5.2499999999999997E-4</v>
      </c>
      <c r="AI4142">
        <v>5.2499999999999997E-4</v>
      </c>
      <c r="AU4142" s="4"/>
      <c r="AV4142" s="4">
        <f>O4142*149597871*COS(U4142*3.14159265359/180)/(CL4142*695700)</f>
        <v>0</v>
      </c>
      <c r="AW4142" s="4">
        <f t="shared" si="141"/>
        <v>0</v>
      </c>
      <c r="BO4142" t="s">
        <v>156</v>
      </c>
      <c r="BP4142" t="s">
        <v>146</v>
      </c>
      <c r="BS4142" t="s">
        <v>12605</v>
      </c>
      <c r="BU4142" t="s">
        <v>12606</v>
      </c>
      <c r="BV4142">
        <v>292.53080599999998</v>
      </c>
      <c r="BW4142">
        <v>49.061706999999998</v>
      </c>
      <c r="BZ4142">
        <v>12.284000000000001</v>
      </c>
      <c r="CA4142">
        <v>11.975</v>
      </c>
      <c r="CB4142">
        <v>11.958</v>
      </c>
      <c r="CC4142">
        <v>631</v>
      </c>
      <c r="CF4142">
        <v>0.02</v>
      </c>
      <c r="CG4142">
        <v>0.17499999999999999</v>
      </c>
      <c r="CH4142">
        <v>0.127</v>
      </c>
      <c r="CI4142">
        <v>1.1000000000000001</v>
      </c>
      <c r="CJ4142">
        <v>7.0000000000000007E-2</v>
      </c>
      <c r="CK4142">
        <v>0.09</v>
      </c>
      <c r="CL4142">
        <v>1.1499999999999999</v>
      </c>
      <c r="CM4142">
        <v>0.14000000000000001</v>
      </c>
      <c r="CN4142">
        <v>0.3</v>
      </c>
      <c r="CP4142">
        <v>3.47</v>
      </c>
      <c r="CQ4142">
        <v>-1.72</v>
      </c>
      <c r="CR4142">
        <v>1.67</v>
      </c>
      <c r="CS4142">
        <v>6040</v>
      </c>
      <c r="CT4142">
        <v>113.17</v>
      </c>
      <c r="CU4142">
        <v>114.09</v>
      </c>
      <c r="CX4142" t="s">
        <v>12607</v>
      </c>
    </row>
    <row r="4143" spans="1:102" x14ac:dyDescent="0.25">
      <c r="A4143" t="s">
        <v>12608</v>
      </c>
      <c r="B4143" t="s">
        <v>98</v>
      </c>
      <c r="I4143">
        <v>0.49099999999999999</v>
      </c>
      <c r="J4143">
        <v>2.9000000000000001E-2</v>
      </c>
      <c r="K4143">
        <v>2.5999999999999999E-2</v>
      </c>
      <c r="L4143">
        <v>5.9074135400000003</v>
      </c>
      <c r="M4143" s="2">
        <v>5.0699999999999997E-6</v>
      </c>
      <c r="N4143" s="2">
        <v>5.0699999999999997E-6</v>
      </c>
      <c r="Y4143">
        <v>2016</v>
      </c>
      <c r="Z4143" s="1">
        <v>44232</v>
      </c>
      <c r="AG4143">
        <v>2454966.9346639998</v>
      </c>
      <c r="AH4143">
        <v>6.87E-4</v>
      </c>
      <c r="AI4143">
        <v>6.87E-4</v>
      </c>
      <c r="AU4143" s="4"/>
      <c r="AV4143" s="4">
        <f>O4143*149597871*COS(U4143*3.14159265359/180)/(CL4143*695700)</f>
        <v>0</v>
      </c>
      <c r="AW4143" s="4">
        <f t="shared" si="141"/>
        <v>0</v>
      </c>
      <c r="BO4143" t="s">
        <v>156</v>
      </c>
      <c r="BP4143" t="s">
        <v>146</v>
      </c>
      <c r="BS4143" t="s">
        <v>12609</v>
      </c>
      <c r="BU4143" t="s">
        <v>12610</v>
      </c>
      <c r="BV4143">
        <v>290.15634599999998</v>
      </c>
      <c r="BW4143">
        <v>48.818995999999999</v>
      </c>
      <c r="BZ4143">
        <v>14.061</v>
      </c>
      <c r="CA4143">
        <v>13.641999999999999</v>
      </c>
      <c r="CB4143">
        <v>13.452999999999999</v>
      </c>
      <c r="CC4143">
        <v>749</v>
      </c>
      <c r="CF4143">
        <v>-0.01</v>
      </c>
      <c r="CG4143">
        <v>0.17699999999999999</v>
      </c>
      <c r="CH4143">
        <v>0.184</v>
      </c>
      <c r="CI4143">
        <v>0.81</v>
      </c>
      <c r="CJ4143">
        <v>0.04</v>
      </c>
      <c r="CK4143">
        <v>0.03</v>
      </c>
      <c r="CL4143">
        <v>0.75</v>
      </c>
      <c r="CM4143">
        <v>0.04</v>
      </c>
      <c r="CN4143">
        <v>0.03</v>
      </c>
      <c r="CP4143">
        <v>2.75</v>
      </c>
      <c r="CQ4143">
        <v>-1.3</v>
      </c>
      <c r="CR4143">
        <v>6.28</v>
      </c>
      <c r="CS4143">
        <v>4963</v>
      </c>
      <c r="CT4143">
        <v>58.85</v>
      </c>
      <c r="CU4143">
        <v>47.52</v>
      </c>
      <c r="CX4143" t="s">
        <v>12611</v>
      </c>
    </row>
    <row r="4144" spans="1:102" x14ac:dyDescent="0.25">
      <c r="A4144" t="s">
        <v>12612</v>
      </c>
      <c r="B4144" t="s">
        <v>98</v>
      </c>
      <c r="I4144">
        <v>0.184</v>
      </c>
      <c r="J4144">
        <v>7.0000000000000001E-3</v>
      </c>
      <c r="K4144">
        <v>8.9999999999999993E-3</v>
      </c>
      <c r="L4144">
        <v>9.7678805000000004</v>
      </c>
      <c r="M4144" s="2">
        <v>1.11E-5</v>
      </c>
      <c r="N4144" s="2">
        <v>1.11E-5</v>
      </c>
      <c r="Y4144">
        <v>2016</v>
      </c>
      <c r="Z4144" s="1">
        <v>44232</v>
      </c>
      <c r="AG4144">
        <v>2454972.4378209999</v>
      </c>
      <c r="AH4144">
        <v>9.5399999999999999E-4</v>
      </c>
      <c r="AI4144">
        <v>9.5399999999999999E-4</v>
      </c>
      <c r="AU4144" s="4"/>
      <c r="AV4144" s="4">
        <f>O4144*149597871*COS(U4144*3.14159265359/180)/(CL4144*695700)</f>
        <v>0</v>
      </c>
      <c r="AW4144" s="4">
        <f t="shared" si="141"/>
        <v>0</v>
      </c>
      <c r="BO4144" t="s">
        <v>156</v>
      </c>
      <c r="BP4144" t="s">
        <v>146</v>
      </c>
      <c r="BS4144" t="s">
        <v>12613</v>
      </c>
      <c r="BU4144" t="s">
        <v>12614</v>
      </c>
      <c r="BV4144">
        <v>287.256685</v>
      </c>
      <c r="BW4144">
        <v>46.066769000000001</v>
      </c>
      <c r="BZ4144">
        <v>12.494999999999999</v>
      </c>
      <c r="CA4144">
        <v>12.115</v>
      </c>
      <c r="CB4144">
        <v>12.041</v>
      </c>
      <c r="CC4144">
        <v>467</v>
      </c>
      <c r="CF4144">
        <v>0.01</v>
      </c>
      <c r="CG4144">
        <v>0.109</v>
      </c>
      <c r="CH4144">
        <v>0.105</v>
      </c>
      <c r="CI4144">
        <v>0.91</v>
      </c>
      <c r="CJ4144">
        <v>0.03</v>
      </c>
      <c r="CK4144">
        <v>0.03</v>
      </c>
      <c r="CL4144">
        <v>0.86</v>
      </c>
      <c r="CM4144">
        <v>0.03</v>
      </c>
      <c r="CN4144">
        <v>0.04</v>
      </c>
      <c r="CP4144">
        <v>4.37</v>
      </c>
      <c r="CQ4144">
        <v>-2.4500000000000002</v>
      </c>
      <c r="CR4144">
        <v>3.2</v>
      </c>
      <c r="CS4144">
        <v>5421</v>
      </c>
      <c r="CT4144">
        <v>54.04</v>
      </c>
      <c r="CU4144">
        <v>57.75</v>
      </c>
      <c r="CX4144" t="s">
        <v>12615</v>
      </c>
    </row>
    <row r="4145" spans="1:102" x14ac:dyDescent="0.25">
      <c r="A4145" t="s">
        <v>12616</v>
      </c>
      <c r="B4145" t="s">
        <v>98</v>
      </c>
      <c r="I4145">
        <v>0.39100000000000001</v>
      </c>
      <c r="J4145">
        <v>7.8E-2</v>
      </c>
      <c r="K4145">
        <v>0.108</v>
      </c>
      <c r="L4145">
        <v>14.80074836</v>
      </c>
      <c r="M4145" s="2">
        <v>4.706E-5</v>
      </c>
      <c r="N4145" s="2">
        <v>4.706E-5</v>
      </c>
      <c r="Y4145">
        <v>2016</v>
      </c>
      <c r="Z4145" s="1">
        <v>44232</v>
      </c>
      <c r="AG4145">
        <v>2454965.8230499998</v>
      </c>
      <c r="AH4145">
        <v>2.63E-3</v>
      </c>
      <c r="AI4145">
        <v>2.63E-3</v>
      </c>
      <c r="AU4145" s="4"/>
      <c r="AV4145" s="4">
        <f>O4145*149597871*COS(U4145*3.14159265359/180)/(CL4145*695700)</f>
        <v>0</v>
      </c>
      <c r="AW4145" s="4">
        <f t="shared" si="141"/>
        <v>0</v>
      </c>
      <c r="BO4145" t="s">
        <v>156</v>
      </c>
      <c r="BP4145" t="s">
        <v>146</v>
      </c>
      <c r="BS4145" t="s">
        <v>12617</v>
      </c>
      <c r="BU4145" t="s">
        <v>12618</v>
      </c>
      <c r="BV4145">
        <v>292.17116800000002</v>
      </c>
      <c r="BW4145">
        <v>40.811382000000002</v>
      </c>
      <c r="BZ4145">
        <v>11.757</v>
      </c>
      <c r="CA4145">
        <v>11.601000000000001</v>
      </c>
      <c r="CB4145">
        <v>11.544</v>
      </c>
      <c r="CC4145">
        <v>1003</v>
      </c>
      <c r="CF4145">
        <v>0.02</v>
      </c>
      <c r="CG4145">
        <v>0.154</v>
      </c>
      <c r="CH4145">
        <v>0.14099999999999999</v>
      </c>
      <c r="CI4145">
        <v>1.6</v>
      </c>
      <c r="CJ4145">
        <v>0.17</v>
      </c>
      <c r="CK4145">
        <v>0.19</v>
      </c>
      <c r="CL4145">
        <v>2.0099999999999998</v>
      </c>
      <c r="CM4145">
        <v>0.4</v>
      </c>
      <c r="CN4145">
        <v>0.55000000000000004</v>
      </c>
      <c r="CP4145">
        <v>1.35</v>
      </c>
      <c r="CQ4145">
        <v>-0.19</v>
      </c>
      <c r="CR4145">
        <v>0.28000000000000003</v>
      </c>
      <c r="CS4145">
        <v>7005</v>
      </c>
      <c r="CT4145">
        <v>159.47</v>
      </c>
      <c r="CU4145">
        <v>193.26</v>
      </c>
      <c r="CX4145" t="s">
        <v>12619</v>
      </c>
    </row>
    <row r="4146" spans="1:102" x14ac:dyDescent="0.25">
      <c r="A4146" t="s">
        <v>12620</v>
      </c>
      <c r="B4146" t="s">
        <v>98</v>
      </c>
      <c r="C4146">
        <v>2.7E-2</v>
      </c>
      <c r="D4146">
        <v>1.0999999999999999E-2</v>
      </c>
      <c r="E4146">
        <v>1.0999999999999999E-2</v>
      </c>
      <c r="I4146">
        <v>0.23799999999999999</v>
      </c>
      <c r="J4146">
        <v>0.02</v>
      </c>
      <c r="K4146">
        <v>0.02</v>
      </c>
      <c r="L4146">
        <v>16.238499999999998</v>
      </c>
      <c r="Y4146">
        <v>2014</v>
      </c>
      <c r="Z4146" s="1">
        <v>44232</v>
      </c>
      <c r="AG4146">
        <v>2455004.0189700001</v>
      </c>
      <c r="AS4146" s="3">
        <v>0.54</v>
      </c>
      <c r="AU4146" s="4">
        <f t="shared" si="142"/>
        <v>0.54</v>
      </c>
      <c r="AV4146" s="4">
        <f>O4146*149597871*COS(U4146*3.14159265359/180)/(CL4146*695700)</f>
        <v>0</v>
      </c>
      <c r="AW4146" s="4">
        <f t="shared" si="141"/>
        <v>0</v>
      </c>
      <c r="AX4146">
        <v>7.0000000000000007E-2</v>
      </c>
      <c r="AY4146">
        <v>7.0000000000000007E-2</v>
      </c>
      <c r="BC4146">
        <v>2.1</v>
      </c>
      <c r="BD4146">
        <v>0.8</v>
      </c>
      <c r="BE4146">
        <v>0.8</v>
      </c>
      <c r="BO4146" t="s">
        <v>99</v>
      </c>
      <c r="BP4146" t="s">
        <v>146</v>
      </c>
      <c r="BS4146" t="s">
        <v>12621</v>
      </c>
      <c r="BU4146" t="s">
        <v>12622</v>
      </c>
      <c r="BV4146">
        <v>297.06964299999999</v>
      </c>
      <c r="BW4146">
        <v>40.525140999999998</v>
      </c>
      <c r="BX4146">
        <v>10.297000000000001</v>
      </c>
      <c r="BY4146">
        <v>10.109</v>
      </c>
      <c r="BZ4146">
        <v>9.26</v>
      </c>
      <c r="CA4146">
        <v>8.9280000000000008</v>
      </c>
      <c r="CB4146">
        <v>8.8680000000000003</v>
      </c>
      <c r="CC4146">
        <v>123.32</v>
      </c>
      <c r="CD4146">
        <v>0.4</v>
      </c>
      <c r="CE4146">
        <v>0.4</v>
      </c>
      <c r="CF4146">
        <v>0.04</v>
      </c>
      <c r="CG4146">
        <v>7.0000000000000007E-2</v>
      </c>
      <c r="CH4146">
        <v>7.0000000000000007E-2</v>
      </c>
      <c r="CI4146">
        <v>1</v>
      </c>
      <c r="CJ4146">
        <v>0.06</v>
      </c>
      <c r="CK4146">
        <v>0.06</v>
      </c>
      <c r="CL4146">
        <v>1.02</v>
      </c>
      <c r="CM4146">
        <v>0.09</v>
      </c>
      <c r="CN4146">
        <v>0.09</v>
      </c>
      <c r="CP4146">
        <v>2.34</v>
      </c>
      <c r="CS4146">
        <v>5690</v>
      </c>
      <c r="CT4146">
        <v>73</v>
      </c>
      <c r="CU4146">
        <v>73</v>
      </c>
      <c r="CX4146" t="s">
        <v>12623</v>
      </c>
    </row>
    <row r="4147" spans="1:102" x14ac:dyDescent="0.25">
      <c r="A4147" t="s">
        <v>12624</v>
      </c>
      <c r="B4147" t="s">
        <v>98</v>
      </c>
      <c r="I4147">
        <v>0.20399999999999999</v>
      </c>
      <c r="J4147">
        <v>2.1999999999999999E-2</v>
      </c>
      <c r="K4147">
        <v>6.0000000000000001E-3</v>
      </c>
      <c r="L4147">
        <v>3.12686223</v>
      </c>
      <c r="M4147" s="2">
        <v>1.6700000000000001E-6</v>
      </c>
      <c r="N4147" s="2">
        <v>1.6700000000000001E-6</v>
      </c>
      <c r="Y4147">
        <v>2016</v>
      </c>
      <c r="Z4147" s="1">
        <v>44232</v>
      </c>
      <c r="AG4147">
        <v>2454966.7245060001</v>
      </c>
      <c r="AH4147">
        <v>4.5600000000000003E-4</v>
      </c>
      <c r="AI4147">
        <v>4.5600000000000003E-4</v>
      </c>
      <c r="AU4147" s="4"/>
      <c r="AV4147" s="4">
        <f>O4147*149597871*COS(U4147*3.14159265359/180)/(CL4147*695700)</f>
        <v>0</v>
      </c>
      <c r="AW4147" s="4">
        <f t="shared" si="141"/>
        <v>0</v>
      </c>
      <c r="BO4147" t="s">
        <v>156</v>
      </c>
      <c r="BP4147" t="s">
        <v>146</v>
      </c>
      <c r="BS4147" t="s">
        <v>12625</v>
      </c>
      <c r="BU4147" t="s">
        <v>12626</v>
      </c>
      <c r="BV4147">
        <v>281.45716299999998</v>
      </c>
      <c r="BW4147">
        <v>46.746468</v>
      </c>
      <c r="BZ4147">
        <v>12.272</v>
      </c>
      <c r="CA4147">
        <v>11.728999999999999</v>
      </c>
      <c r="CB4147">
        <v>11.618</v>
      </c>
      <c r="CC4147">
        <v>298</v>
      </c>
      <c r="CF4147">
        <v>0.02</v>
      </c>
      <c r="CG4147">
        <v>0.16300000000000001</v>
      </c>
      <c r="CH4147">
        <v>0.157</v>
      </c>
      <c r="CI4147">
        <v>0.77</v>
      </c>
      <c r="CJ4147">
        <v>0.04</v>
      </c>
      <c r="CK4147">
        <v>0.03</v>
      </c>
      <c r="CL4147">
        <v>0.72</v>
      </c>
      <c r="CM4147">
        <v>0.03</v>
      </c>
      <c r="CN4147">
        <v>0.02</v>
      </c>
      <c r="CP4147">
        <v>3.63</v>
      </c>
      <c r="CQ4147">
        <v>-1.99</v>
      </c>
      <c r="CR4147">
        <v>6.1</v>
      </c>
      <c r="CS4147">
        <v>4755</v>
      </c>
      <c r="CT4147">
        <v>40.53</v>
      </c>
      <c r="CU4147">
        <v>41.26</v>
      </c>
      <c r="CX4147" t="s">
        <v>12627</v>
      </c>
    </row>
    <row r="4148" spans="1:102" x14ac:dyDescent="0.25">
      <c r="A4148" t="s">
        <v>12628</v>
      </c>
      <c r="B4148" t="s">
        <v>98</v>
      </c>
      <c r="I4148">
        <v>0.22700000000000001</v>
      </c>
      <c r="J4148">
        <v>7.0000000000000001E-3</v>
      </c>
      <c r="K4148">
        <v>0.01</v>
      </c>
      <c r="L4148">
        <v>16.877274140000001</v>
      </c>
      <c r="M4148" s="2">
        <v>2.8719999999999999E-5</v>
      </c>
      <c r="N4148" s="2">
        <v>2.8719999999999999E-5</v>
      </c>
      <c r="Y4148">
        <v>2016</v>
      </c>
      <c r="Z4148" s="1">
        <v>44232</v>
      </c>
      <c r="AG4148">
        <v>2454971.6479000002</v>
      </c>
      <c r="AH4148">
        <v>1.41E-3</v>
      </c>
      <c r="AI4148">
        <v>1.41E-3</v>
      </c>
      <c r="AU4148" s="4"/>
      <c r="AV4148" s="4">
        <f>O4148*149597871*COS(U4148*3.14159265359/180)/(CL4148*695700)</f>
        <v>0</v>
      </c>
      <c r="AW4148" s="4">
        <f t="shared" si="141"/>
        <v>0</v>
      </c>
      <c r="BO4148" t="s">
        <v>156</v>
      </c>
      <c r="BP4148" t="s">
        <v>146</v>
      </c>
      <c r="BS4148" t="s">
        <v>12629</v>
      </c>
      <c r="BU4148" t="s">
        <v>12630</v>
      </c>
      <c r="BV4148">
        <v>282.03549600000002</v>
      </c>
      <c r="BW4148">
        <v>43.631267999999999</v>
      </c>
      <c r="BZ4148">
        <v>12.859</v>
      </c>
      <c r="CA4148">
        <v>12.564</v>
      </c>
      <c r="CB4148">
        <v>12.481999999999999</v>
      </c>
      <c r="CC4148">
        <v>607</v>
      </c>
      <c r="CF4148">
        <v>0.05</v>
      </c>
      <c r="CG4148">
        <v>0.106</v>
      </c>
      <c r="CH4148">
        <v>0.108</v>
      </c>
      <c r="CI4148">
        <v>0.96</v>
      </c>
      <c r="CJ4148">
        <v>0.03</v>
      </c>
      <c r="CK4148">
        <v>0.03</v>
      </c>
      <c r="CL4148">
        <v>0.9</v>
      </c>
      <c r="CM4148">
        <v>0.03</v>
      </c>
      <c r="CN4148">
        <v>0.03</v>
      </c>
      <c r="CP4148">
        <v>2.82</v>
      </c>
      <c r="CQ4148">
        <v>-1.32</v>
      </c>
      <c r="CR4148">
        <v>2.14</v>
      </c>
      <c r="CS4148">
        <v>5582</v>
      </c>
      <c r="CT4148">
        <v>55.83</v>
      </c>
      <c r="CU4148">
        <v>53.72</v>
      </c>
      <c r="CX4148" t="s">
        <v>12631</v>
      </c>
    </row>
    <row r="4149" spans="1:102" x14ac:dyDescent="0.25">
      <c r="A4149" t="s">
        <v>12632</v>
      </c>
      <c r="B4149" t="s">
        <v>98</v>
      </c>
      <c r="I4149">
        <v>0.17599999999999999</v>
      </c>
      <c r="J4149">
        <v>7.0000000000000001E-3</v>
      </c>
      <c r="K4149">
        <v>7.0000000000000001E-3</v>
      </c>
      <c r="L4149">
        <v>12.05707239</v>
      </c>
      <c r="M4149" s="2">
        <v>1.5860000000000001E-5</v>
      </c>
      <c r="N4149" s="2">
        <v>1.5860000000000001E-5</v>
      </c>
      <c r="Y4149">
        <v>2016</v>
      </c>
      <c r="Z4149" s="1">
        <v>44232</v>
      </c>
      <c r="AG4149">
        <v>2454968.4147100002</v>
      </c>
      <c r="AH4149">
        <v>1E-3</v>
      </c>
      <c r="AI4149">
        <v>1E-3</v>
      </c>
      <c r="AU4149" s="4"/>
      <c r="AV4149" s="4">
        <f>O4149*149597871*COS(U4149*3.14159265359/180)/(CL4149*695700)</f>
        <v>0</v>
      </c>
      <c r="AW4149" s="4">
        <f t="shared" si="141"/>
        <v>0</v>
      </c>
      <c r="BO4149" t="s">
        <v>156</v>
      </c>
      <c r="BP4149" t="s">
        <v>146</v>
      </c>
      <c r="BS4149" t="s">
        <v>12633</v>
      </c>
      <c r="BU4149" t="s">
        <v>12634</v>
      </c>
      <c r="BV4149">
        <v>295.31314500000002</v>
      </c>
      <c r="BW4149">
        <v>46.237487999999999</v>
      </c>
      <c r="BZ4149">
        <v>12.331</v>
      </c>
      <c r="CA4149">
        <v>11.962</v>
      </c>
      <c r="CB4149">
        <v>11.904</v>
      </c>
      <c r="CC4149">
        <v>439</v>
      </c>
      <c r="CF4149">
        <v>0.01</v>
      </c>
      <c r="CG4149">
        <v>0.10299999999999999</v>
      </c>
      <c r="CH4149">
        <v>0.1</v>
      </c>
      <c r="CI4149">
        <v>0.93</v>
      </c>
      <c r="CJ4149">
        <v>0.03</v>
      </c>
      <c r="CK4149">
        <v>0.03</v>
      </c>
      <c r="CL4149">
        <v>0.86</v>
      </c>
      <c r="CM4149">
        <v>0.03</v>
      </c>
      <c r="CN4149">
        <v>0.02</v>
      </c>
      <c r="CP4149">
        <v>2.4</v>
      </c>
      <c r="CQ4149">
        <v>-0.99</v>
      </c>
      <c r="CR4149">
        <v>1.92</v>
      </c>
      <c r="CS4149">
        <v>5478</v>
      </c>
      <c r="CT4149">
        <v>55.18</v>
      </c>
      <c r="CU4149">
        <v>72.81</v>
      </c>
      <c r="CX4149" t="s">
        <v>12635</v>
      </c>
    </row>
    <row r="4150" spans="1:102" x14ac:dyDescent="0.25">
      <c r="A4150" t="s">
        <v>12636</v>
      </c>
      <c r="B4150" t="s">
        <v>98</v>
      </c>
      <c r="I4150">
        <v>0.23699999999999999</v>
      </c>
      <c r="J4150">
        <v>1.7000000000000001E-2</v>
      </c>
      <c r="K4150">
        <v>2.7E-2</v>
      </c>
      <c r="L4150">
        <v>9.9768370500000003</v>
      </c>
      <c r="M4150" s="2">
        <v>1.5679999999999999E-5</v>
      </c>
      <c r="N4150" s="2">
        <v>1.5679999999999999E-5</v>
      </c>
      <c r="Y4150">
        <v>2016</v>
      </c>
      <c r="Z4150" s="1">
        <v>44232</v>
      </c>
      <c r="AG4150">
        <v>2454964.7667399999</v>
      </c>
      <c r="AH4150">
        <v>1.31E-3</v>
      </c>
      <c r="AI4150">
        <v>1.31E-3</v>
      </c>
      <c r="AU4150" s="4"/>
      <c r="AV4150" s="4">
        <f>O4150*149597871*COS(U4150*3.14159265359/180)/(CL4150*695700)</f>
        <v>0</v>
      </c>
      <c r="AW4150" s="4">
        <f t="shared" si="141"/>
        <v>0</v>
      </c>
      <c r="BO4150" t="s">
        <v>156</v>
      </c>
      <c r="BP4150" t="s">
        <v>146</v>
      </c>
      <c r="BS4150" t="s">
        <v>12637</v>
      </c>
      <c r="BU4150" t="s">
        <v>12638</v>
      </c>
      <c r="BV4150">
        <v>296.752973</v>
      </c>
      <c r="BW4150">
        <v>45.0411</v>
      </c>
      <c r="BZ4150">
        <v>13.651999999999999</v>
      </c>
      <c r="CA4150">
        <v>13.224</v>
      </c>
      <c r="CB4150">
        <v>13.157999999999999</v>
      </c>
      <c r="CC4150">
        <v>786</v>
      </c>
      <c r="CF4150">
        <v>-0.02</v>
      </c>
      <c r="CG4150">
        <v>0.17</v>
      </c>
      <c r="CH4150">
        <v>0.15</v>
      </c>
      <c r="CI4150">
        <v>0.91</v>
      </c>
      <c r="CJ4150">
        <v>0.06</v>
      </c>
      <c r="CK4150">
        <v>0.06</v>
      </c>
      <c r="CL4150">
        <v>0.87</v>
      </c>
      <c r="CM4150">
        <v>0.06</v>
      </c>
      <c r="CN4150">
        <v>0.1</v>
      </c>
      <c r="CP4150">
        <v>4.07</v>
      </c>
      <c r="CQ4150">
        <v>-2.4300000000000002</v>
      </c>
      <c r="CR4150">
        <v>5.22</v>
      </c>
      <c r="CS4150">
        <v>5461</v>
      </c>
      <c r="CT4150">
        <v>150.82</v>
      </c>
      <c r="CU4150">
        <v>214.9</v>
      </c>
      <c r="CX4150" t="s">
        <v>12639</v>
      </c>
    </row>
    <row r="4151" spans="1:102" x14ac:dyDescent="0.25">
      <c r="A4151" t="s">
        <v>12640</v>
      </c>
      <c r="B4151" t="s">
        <v>98</v>
      </c>
      <c r="I4151">
        <v>0.189</v>
      </c>
      <c r="J4151">
        <v>6.0000000000000001E-3</v>
      </c>
      <c r="K4151">
        <v>8.0000000000000002E-3</v>
      </c>
      <c r="L4151">
        <v>13.5225106</v>
      </c>
      <c r="M4151" s="2">
        <v>2.2580000000000001E-5</v>
      </c>
      <c r="N4151" s="2">
        <v>2.2580000000000001E-5</v>
      </c>
      <c r="Y4151">
        <v>2016</v>
      </c>
      <c r="Z4151" s="1">
        <v>44232</v>
      </c>
      <c r="AG4151">
        <v>2454975.1812900002</v>
      </c>
      <c r="AH4151">
        <v>1.4300000000000001E-3</v>
      </c>
      <c r="AI4151">
        <v>1.4300000000000001E-3</v>
      </c>
      <c r="AU4151" s="4"/>
      <c r="AV4151" s="4">
        <f>O4151*149597871*COS(U4151*3.14159265359/180)/(CL4151*695700)</f>
        <v>0</v>
      </c>
      <c r="AW4151" s="4">
        <f t="shared" si="141"/>
        <v>0</v>
      </c>
      <c r="BO4151" t="s">
        <v>156</v>
      </c>
      <c r="BP4151" t="s">
        <v>146</v>
      </c>
      <c r="BS4151" t="s">
        <v>12641</v>
      </c>
      <c r="BU4151" t="s">
        <v>12642</v>
      </c>
      <c r="BV4151">
        <v>295.30009000000001</v>
      </c>
      <c r="BW4151">
        <v>40.556590999999997</v>
      </c>
      <c r="BZ4151">
        <v>12.576000000000001</v>
      </c>
      <c r="CA4151">
        <v>12.237</v>
      </c>
      <c r="CB4151">
        <v>12.138999999999999</v>
      </c>
      <c r="CC4151">
        <v>478</v>
      </c>
      <c r="CF4151">
        <v>0.03</v>
      </c>
      <c r="CG4151">
        <v>0.10299999999999999</v>
      </c>
      <c r="CH4151">
        <v>0.10299999999999999</v>
      </c>
      <c r="CI4151">
        <v>0.93</v>
      </c>
      <c r="CJ4151">
        <v>0.03</v>
      </c>
      <c r="CK4151">
        <v>0.03</v>
      </c>
      <c r="CL4151">
        <v>0.84</v>
      </c>
      <c r="CM4151">
        <v>0.02</v>
      </c>
      <c r="CN4151">
        <v>0.02</v>
      </c>
      <c r="CP4151">
        <v>1.91</v>
      </c>
      <c r="CQ4151">
        <v>-0.63200000000000001</v>
      </c>
      <c r="CR4151">
        <v>1.28</v>
      </c>
      <c r="CS4151">
        <v>5427</v>
      </c>
      <c r="CT4151">
        <v>75.150000000000006</v>
      </c>
      <c r="CU4151">
        <v>78.180000000000007</v>
      </c>
      <c r="CX4151" t="s">
        <v>12643</v>
      </c>
    </row>
    <row r="4152" spans="1:102" x14ac:dyDescent="0.25">
      <c r="A4152" t="s">
        <v>12644</v>
      </c>
      <c r="B4152" t="s">
        <v>98</v>
      </c>
      <c r="I4152">
        <v>0.30199999999999999</v>
      </c>
      <c r="J4152">
        <v>3.5000000000000003E-2</v>
      </c>
      <c r="K4152">
        <v>4.9000000000000002E-2</v>
      </c>
      <c r="L4152">
        <v>134.2527298</v>
      </c>
      <c r="M4152">
        <v>5.6610000000000005E-4</v>
      </c>
      <c r="N4152">
        <v>5.6610000000000005E-4</v>
      </c>
      <c r="Y4152">
        <v>2016</v>
      </c>
      <c r="Z4152" s="1">
        <v>44232</v>
      </c>
      <c r="AG4152">
        <v>2455015.7041000002</v>
      </c>
      <c r="AH4152">
        <v>3.0799999999999998E-3</v>
      </c>
      <c r="AI4152">
        <v>3.0799999999999998E-3</v>
      </c>
      <c r="AU4152" s="4"/>
      <c r="AV4152" s="4">
        <f>O4152*149597871*COS(U4152*3.14159265359/180)/(CL4152*695700)</f>
        <v>0</v>
      </c>
      <c r="AW4152" s="4">
        <f t="shared" si="141"/>
        <v>0</v>
      </c>
      <c r="BO4152" t="s">
        <v>156</v>
      </c>
      <c r="BP4152" t="s">
        <v>146</v>
      </c>
      <c r="BS4152" t="s">
        <v>12645</v>
      </c>
      <c r="BU4152" t="s">
        <v>12646</v>
      </c>
      <c r="BV4152">
        <v>298.51533799999999</v>
      </c>
      <c r="BW4152">
        <v>41.891204999999999</v>
      </c>
      <c r="BZ4152">
        <v>12.298</v>
      </c>
      <c r="CA4152">
        <v>11.978999999999999</v>
      </c>
      <c r="CB4152">
        <v>11.91</v>
      </c>
      <c r="CC4152">
        <v>618</v>
      </c>
      <c r="CF4152">
        <v>0.03</v>
      </c>
      <c r="CG4152">
        <v>9.5000000000000001E-2</v>
      </c>
      <c r="CH4152">
        <v>9.1999999999999998E-2</v>
      </c>
      <c r="CI4152">
        <v>1.05</v>
      </c>
      <c r="CJ4152">
        <v>0.04</v>
      </c>
      <c r="CK4152">
        <v>0.04</v>
      </c>
      <c r="CL4152">
        <v>1.1499999999999999</v>
      </c>
      <c r="CM4152">
        <v>0.13</v>
      </c>
      <c r="CN4152">
        <v>0.19</v>
      </c>
      <c r="CP4152">
        <v>5.5</v>
      </c>
      <c r="CQ4152">
        <v>-2.54</v>
      </c>
      <c r="CR4152">
        <v>1.6</v>
      </c>
      <c r="CS4152">
        <v>5886</v>
      </c>
      <c r="CT4152">
        <v>64.81</v>
      </c>
      <c r="CU4152">
        <v>79.36</v>
      </c>
      <c r="CX4152" t="s">
        <v>12647</v>
      </c>
    </row>
    <row r="4153" spans="1:102" x14ac:dyDescent="0.25">
      <c r="A4153" t="s">
        <v>12648</v>
      </c>
      <c r="B4153" t="s">
        <v>98</v>
      </c>
      <c r="I4153">
        <v>0.36799999999999999</v>
      </c>
      <c r="J4153">
        <v>5.1999999999999998E-2</v>
      </c>
      <c r="K4153">
        <v>0.104</v>
      </c>
      <c r="L4153">
        <v>99.747622000000007</v>
      </c>
      <c r="M4153">
        <v>4.5229999999999999E-4</v>
      </c>
      <c r="N4153">
        <v>4.5229999999999999E-4</v>
      </c>
      <c r="Y4153">
        <v>2016</v>
      </c>
      <c r="Z4153" s="1">
        <v>44232</v>
      </c>
      <c r="AG4153">
        <v>2455041.39537</v>
      </c>
      <c r="AH4153">
        <v>2.9199999999999999E-3</v>
      </c>
      <c r="AI4153">
        <v>2.9199999999999999E-3</v>
      </c>
      <c r="AU4153" s="4"/>
      <c r="AV4153" s="4">
        <f>O4153*149597871*COS(U4153*3.14159265359/180)/(CL4153*695700)</f>
        <v>0</v>
      </c>
      <c r="AW4153" s="4">
        <f t="shared" si="141"/>
        <v>0</v>
      </c>
      <c r="BO4153" t="s">
        <v>156</v>
      </c>
      <c r="BP4153" t="s">
        <v>146</v>
      </c>
      <c r="BS4153" t="s">
        <v>12649</v>
      </c>
      <c r="BU4153" t="s">
        <v>12650</v>
      </c>
      <c r="BV4153">
        <v>297.270578</v>
      </c>
      <c r="BW4153">
        <v>50.121811000000001</v>
      </c>
      <c r="BZ4153">
        <v>13.12</v>
      </c>
      <c r="CA4153">
        <v>12.749000000000001</v>
      </c>
      <c r="CB4153">
        <v>12.744999999999999</v>
      </c>
      <c r="CC4153">
        <v>773</v>
      </c>
      <c r="CF4153">
        <v>0.04</v>
      </c>
      <c r="CG4153">
        <v>0.157</v>
      </c>
      <c r="CH4153">
        <v>0.13200000000000001</v>
      </c>
      <c r="CI4153">
        <v>1.02</v>
      </c>
      <c r="CJ4153">
        <v>7.0000000000000007E-2</v>
      </c>
      <c r="CK4153">
        <v>7.0000000000000007E-2</v>
      </c>
      <c r="CL4153">
        <v>1.02</v>
      </c>
      <c r="CM4153">
        <v>0.1</v>
      </c>
      <c r="CN4153">
        <v>0.26</v>
      </c>
      <c r="CP4153">
        <v>4.07</v>
      </c>
      <c r="CQ4153">
        <v>-2.31</v>
      </c>
      <c r="CR4153">
        <v>2.8</v>
      </c>
      <c r="CS4153">
        <v>5840</v>
      </c>
      <c r="CT4153">
        <v>184.03</v>
      </c>
      <c r="CU4153">
        <v>113.67</v>
      </c>
      <c r="CX4153" t="s">
        <v>12651</v>
      </c>
    </row>
    <row r="4154" spans="1:102" x14ac:dyDescent="0.25">
      <c r="A4154" t="s">
        <v>12652</v>
      </c>
      <c r="B4154" t="s">
        <v>98</v>
      </c>
      <c r="I4154">
        <v>0.21</v>
      </c>
      <c r="J4154">
        <v>8.9999999999999993E-3</v>
      </c>
      <c r="K4154">
        <v>7.0000000000000001E-3</v>
      </c>
      <c r="L4154">
        <v>13.22713379</v>
      </c>
      <c r="M4154" s="2">
        <v>2.209E-5</v>
      </c>
      <c r="N4154" s="2">
        <v>2.209E-5</v>
      </c>
      <c r="Y4154">
        <v>2016</v>
      </c>
      <c r="Z4154" s="1">
        <v>44232</v>
      </c>
      <c r="AG4154">
        <v>2454975.20334</v>
      </c>
      <c r="AH4154">
        <v>1.3799999999999999E-3</v>
      </c>
      <c r="AI4154">
        <v>1.3799999999999999E-3</v>
      </c>
      <c r="AU4154" s="4"/>
      <c r="AV4154" s="4">
        <f>O4154*149597871*COS(U4154*3.14159265359/180)/(CL4154*695700)</f>
        <v>0</v>
      </c>
      <c r="AW4154" s="4">
        <f t="shared" si="141"/>
        <v>0</v>
      </c>
      <c r="BO4154" t="s">
        <v>156</v>
      </c>
      <c r="BP4154" t="s">
        <v>146</v>
      </c>
      <c r="BS4154" t="s">
        <v>12653</v>
      </c>
      <c r="BU4154" t="s">
        <v>12654</v>
      </c>
      <c r="BV4154">
        <v>286.55807499999997</v>
      </c>
      <c r="BW4154">
        <v>38.405360000000002</v>
      </c>
      <c r="BZ4154">
        <v>12.991</v>
      </c>
      <c r="CA4154">
        <v>12.539</v>
      </c>
      <c r="CB4154">
        <v>12.396000000000001</v>
      </c>
      <c r="CC4154">
        <v>499</v>
      </c>
      <c r="CF4154">
        <v>-0.03</v>
      </c>
      <c r="CG4154">
        <v>0.11</v>
      </c>
      <c r="CH4154">
        <v>0.108</v>
      </c>
      <c r="CI4154">
        <v>0.84</v>
      </c>
      <c r="CJ4154">
        <v>0.04</v>
      </c>
      <c r="CK4154">
        <v>0.03</v>
      </c>
      <c r="CL4154">
        <v>0.8</v>
      </c>
      <c r="CM4154">
        <v>0.03</v>
      </c>
      <c r="CN4154">
        <v>0.03</v>
      </c>
      <c r="CP4154">
        <v>5.89</v>
      </c>
      <c r="CQ4154">
        <v>-3.24</v>
      </c>
      <c r="CR4154">
        <v>3.64</v>
      </c>
      <c r="CS4154">
        <v>5178</v>
      </c>
      <c r="CT4154">
        <v>79.8</v>
      </c>
      <c r="CU4154">
        <v>68.7</v>
      </c>
      <c r="CX4154" t="s">
        <v>12655</v>
      </c>
    </row>
    <row r="4155" spans="1:102" x14ac:dyDescent="0.25">
      <c r="A4155" t="s">
        <v>12656</v>
      </c>
      <c r="B4155" t="s">
        <v>98</v>
      </c>
      <c r="I4155">
        <v>0.32600000000000001</v>
      </c>
      <c r="J4155">
        <v>1.2E-2</v>
      </c>
      <c r="K4155">
        <v>1.2999999999999999E-2</v>
      </c>
      <c r="L4155">
        <v>198.71125019999999</v>
      </c>
      <c r="M4155">
        <v>6.558E-4</v>
      </c>
      <c r="N4155">
        <v>6.558E-4</v>
      </c>
      <c r="Y4155">
        <v>2016</v>
      </c>
      <c r="Z4155" s="1">
        <v>44232</v>
      </c>
      <c r="AG4155">
        <v>2454989.5173900002</v>
      </c>
      <c r="AH4155">
        <v>2.6900000000000001E-3</v>
      </c>
      <c r="AI4155">
        <v>2.6900000000000001E-3</v>
      </c>
      <c r="AU4155" s="4"/>
      <c r="AV4155" s="4">
        <f>O4155*149597871*COS(U4155*3.14159265359/180)/(CL4155*695700)</f>
        <v>0</v>
      </c>
      <c r="AW4155" s="4">
        <f t="shared" si="141"/>
        <v>0</v>
      </c>
      <c r="BO4155" t="s">
        <v>156</v>
      </c>
      <c r="BP4155" t="s">
        <v>146</v>
      </c>
      <c r="BS4155" t="s">
        <v>12657</v>
      </c>
      <c r="BU4155" t="s">
        <v>12654</v>
      </c>
      <c r="BV4155">
        <v>286.55807499999997</v>
      </c>
      <c r="BW4155">
        <v>38.405360000000002</v>
      </c>
      <c r="BZ4155">
        <v>12.991</v>
      </c>
      <c r="CA4155">
        <v>12.539</v>
      </c>
      <c r="CB4155">
        <v>12.396000000000001</v>
      </c>
      <c r="CC4155">
        <v>499</v>
      </c>
      <c r="CF4155">
        <v>-0.03</v>
      </c>
      <c r="CG4155">
        <v>0.11</v>
      </c>
      <c r="CH4155">
        <v>0.108</v>
      </c>
      <c r="CI4155">
        <v>0.84</v>
      </c>
      <c r="CJ4155">
        <v>0.04</v>
      </c>
      <c r="CK4155">
        <v>0.03</v>
      </c>
      <c r="CL4155">
        <v>0.8</v>
      </c>
      <c r="CM4155">
        <v>0.03</v>
      </c>
      <c r="CN4155">
        <v>0.03</v>
      </c>
      <c r="CP4155">
        <v>5.89</v>
      </c>
      <c r="CQ4155">
        <v>-3.24</v>
      </c>
      <c r="CR4155">
        <v>3.64</v>
      </c>
      <c r="CS4155">
        <v>5178</v>
      </c>
      <c r="CT4155">
        <v>79.8</v>
      </c>
      <c r="CU4155">
        <v>68.7</v>
      </c>
      <c r="CX4155" t="s">
        <v>12655</v>
      </c>
    </row>
    <row r="4156" spans="1:102" x14ac:dyDescent="0.25">
      <c r="A4156" t="s">
        <v>12658</v>
      </c>
      <c r="B4156" t="s">
        <v>98</v>
      </c>
      <c r="I4156">
        <v>0.17799999999999999</v>
      </c>
      <c r="J4156">
        <v>7.0000000000000001E-3</v>
      </c>
      <c r="K4156">
        <v>7.0000000000000001E-3</v>
      </c>
      <c r="L4156">
        <v>3.6929837299999999</v>
      </c>
      <c r="M4156" s="2">
        <v>3.6100000000000002E-6</v>
      </c>
      <c r="N4156" s="2">
        <v>3.6100000000000002E-6</v>
      </c>
      <c r="Y4156">
        <v>2016</v>
      </c>
      <c r="Z4156" s="1">
        <v>44232</v>
      </c>
      <c r="AG4156">
        <v>2454965.7369519998</v>
      </c>
      <c r="AH4156">
        <v>7.7999999999999999E-4</v>
      </c>
      <c r="AI4156">
        <v>7.7999999999999999E-4</v>
      </c>
      <c r="AU4156" s="4"/>
      <c r="AV4156" s="4">
        <f>O4156*149597871*COS(U4156*3.14159265359/180)/(CL4156*695700)</f>
        <v>0</v>
      </c>
      <c r="AW4156" s="4">
        <f t="shared" si="141"/>
        <v>0</v>
      </c>
      <c r="BO4156" t="s">
        <v>156</v>
      </c>
      <c r="BP4156" t="s">
        <v>146</v>
      </c>
      <c r="BS4156" t="s">
        <v>12659</v>
      </c>
      <c r="BU4156" t="s">
        <v>12660</v>
      </c>
      <c r="BV4156">
        <v>285.60252800000001</v>
      </c>
      <c r="BW4156">
        <v>50.112037999999998</v>
      </c>
      <c r="BZ4156">
        <v>12.518000000000001</v>
      </c>
      <c r="CA4156">
        <v>11.971</v>
      </c>
      <c r="CB4156">
        <v>11.831</v>
      </c>
      <c r="CC4156">
        <v>312</v>
      </c>
      <c r="CF4156">
        <v>0.13</v>
      </c>
      <c r="CG4156">
        <v>0.21099999999999999</v>
      </c>
      <c r="CH4156">
        <v>0.13300000000000001</v>
      </c>
      <c r="CI4156">
        <v>0.76</v>
      </c>
      <c r="CJ4156">
        <v>0.04</v>
      </c>
      <c r="CK4156">
        <v>0.03</v>
      </c>
      <c r="CL4156">
        <v>0.7</v>
      </c>
      <c r="CM4156">
        <v>0.03</v>
      </c>
      <c r="CN4156">
        <v>0.02</v>
      </c>
      <c r="CP4156">
        <v>2.14</v>
      </c>
      <c r="CQ4156">
        <v>-0.78600000000000003</v>
      </c>
      <c r="CR4156">
        <v>4.2</v>
      </c>
      <c r="CS4156">
        <v>4598</v>
      </c>
      <c r="CT4156">
        <v>38.880000000000003</v>
      </c>
      <c r="CU4156">
        <v>37.07</v>
      </c>
      <c r="CX4156" t="s">
        <v>12661</v>
      </c>
    </row>
    <row r="4157" spans="1:102" x14ac:dyDescent="0.25">
      <c r="A4157" t="s">
        <v>12662</v>
      </c>
      <c r="B4157" t="s">
        <v>98</v>
      </c>
      <c r="I4157">
        <v>0.151</v>
      </c>
      <c r="J4157">
        <v>6.0000000000000001E-3</v>
      </c>
      <c r="K4157">
        <v>7.0000000000000001E-3</v>
      </c>
      <c r="L4157">
        <v>5.7094049199999999</v>
      </c>
      <c r="M4157" s="2">
        <v>9.5400000000000001E-6</v>
      </c>
      <c r="N4157" s="2">
        <v>9.5400000000000001E-6</v>
      </c>
      <c r="Y4157">
        <v>2016</v>
      </c>
      <c r="Z4157" s="1">
        <v>44232</v>
      </c>
      <c r="AG4157">
        <v>2454970.1220999998</v>
      </c>
      <c r="AH4157">
        <v>1.34E-3</v>
      </c>
      <c r="AI4157">
        <v>1.34E-3</v>
      </c>
      <c r="AU4157" s="4"/>
      <c r="AV4157" s="4">
        <f>O4157*149597871*COS(U4157*3.14159265359/180)/(CL4157*695700)</f>
        <v>0</v>
      </c>
      <c r="AW4157" s="4">
        <f t="shared" si="141"/>
        <v>0</v>
      </c>
      <c r="BO4157" t="s">
        <v>156</v>
      </c>
      <c r="BP4157" t="s">
        <v>146</v>
      </c>
      <c r="BS4157" t="s">
        <v>12663</v>
      </c>
      <c r="BU4157" t="s">
        <v>12660</v>
      </c>
      <c r="BV4157">
        <v>285.60252800000001</v>
      </c>
      <c r="BW4157">
        <v>50.112037999999998</v>
      </c>
      <c r="BZ4157">
        <v>12.518000000000001</v>
      </c>
      <c r="CA4157">
        <v>11.971</v>
      </c>
      <c r="CB4157">
        <v>11.831</v>
      </c>
      <c r="CC4157">
        <v>312</v>
      </c>
      <c r="CF4157">
        <v>0.13</v>
      </c>
      <c r="CG4157">
        <v>0.21099999999999999</v>
      </c>
      <c r="CH4157">
        <v>0.13300000000000001</v>
      </c>
      <c r="CI4157">
        <v>0.76</v>
      </c>
      <c r="CJ4157">
        <v>0.04</v>
      </c>
      <c r="CK4157">
        <v>0.03</v>
      </c>
      <c r="CL4157">
        <v>0.7</v>
      </c>
      <c r="CM4157">
        <v>0.03</v>
      </c>
      <c r="CN4157">
        <v>0.02</v>
      </c>
      <c r="CP4157">
        <v>2.14</v>
      </c>
      <c r="CQ4157">
        <v>-0.78600000000000003</v>
      </c>
      <c r="CR4157">
        <v>4.2</v>
      </c>
      <c r="CS4157">
        <v>4598</v>
      </c>
      <c r="CT4157">
        <v>38.880000000000003</v>
      </c>
      <c r="CU4157">
        <v>37.07</v>
      </c>
      <c r="CX4157" t="s">
        <v>12661</v>
      </c>
    </row>
    <row r="4158" spans="1:102" x14ac:dyDescent="0.25">
      <c r="A4158" t="s">
        <v>12664</v>
      </c>
      <c r="B4158" t="s">
        <v>98</v>
      </c>
      <c r="I4158">
        <v>0.185</v>
      </c>
      <c r="J4158">
        <v>4.0000000000000001E-3</v>
      </c>
      <c r="K4158">
        <v>4.0000000000000001E-3</v>
      </c>
      <c r="L4158">
        <v>34.173171400000001</v>
      </c>
      <c r="M4158" s="2">
        <v>7.3579999999999997E-5</v>
      </c>
      <c r="N4158" s="2">
        <v>7.3579999999999997E-5</v>
      </c>
      <c r="Y4158">
        <v>2016</v>
      </c>
      <c r="Z4158" s="1">
        <v>44232</v>
      </c>
      <c r="AG4158">
        <v>2454970.7914</v>
      </c>
      <c r="AH4158">
        <v>1.6800000000000001E-3</v>
      </c>
      <c r="AI4158">
        <v>1.6800000000000001E-3</v>
      </c>
      <c r="AU4158" s="4"/>
      <c r="AV4158" s="4">
        <f>O4158*149597871*COS(U4158*3.14159265359/180)/(CL4158*695700)</f>
        <v>0</v>
      </c>
      <c r="AW4158" s="4">
        <f t="shared" si="141"/>
        <v>0</v>
      </c>
      <c r="BO4158" t="s">
        <v>156</v>
      </c>
      <c r="BP4158" t="s">
        <v>146</v>
      </c>
      <c r="BS4158" t="s">
        <v>12665</v>
      </c>
      <c r="BU4158" t="s">
        <v>12666</v>
      </c>
      <c r="BV4158">
        <v>288.37250799999998</v>
      </c>
      <c r="BW4158">
        <v>47.933556000000003</v>
      </c>
      <c r="BZ4158">
        <v>12.413</v>
      </c>
      <c r="CA4158">
        <v>11.976000000000001</v>
      </c>
      <c r="CB4158">
        <v>11.897</v>
      </c>
      <c r="CC4158">
        <v>411</v>
      </c>
      <c r="CF4158">
        <v>0.22</v>
      </c>
      <c r="CG4158">
        <v>4.8000000000000001E-2</v>
      </c>
      <c r="CH4158">
        <v>5.0999999999999997E-2</v>
      </c>
      <c r="CI4158">
        <v>0.92</v>
      </c>
      <c r="CJ4158">
        <v>0.02</v>
      </c>
      <c r="CK4158">
        <v>0.02</v>
      </c>
      <c r="CL4158">
        <v>0.82</v>
      </c>
      <c r="CM4158">
        <v>0.01</v>
      </c>
      <c r="CN4158">
        <v>0.01</v>
      </c>
      <c r="CP4158">
        <v>1.51</v>
      </c>
      <c r="CQ4158">
        <v>-0.36</v>
      </c>
      <c r="CR4158">
        <v>0.72</v>
      </c>
      <c r="CS4158">
        <v>5214</v>
      </c>
      <c r="CT4158">
        <v>40.68</v>
      </c>
      <c r="CU4158">
        <v>44.63</v>
      </c>
      <c r="CX4158" t="s">
        <v>12667</v>
      </c>
    </row>
    <row r="4159" spans="1:102" x14ac:dyDescent="0.25">
      <c r="A4159" t="s">
        <v>12668</v>
      </c>
      <c r="B4159" t="s">
        <v>98</v>
      </c>
      <c r="I4159">
        <v>8.7999999999999995E-2</v>
      </c>
      <c r="J4159">
        <v>4.0000000000000001E-3</v>
      </c>
      <c r="K4159">
        <v>2E-3</v>
      </c>
      <c r="L4159">
        <v>1.6829346000000001</v>
      </c>
      <c r="M4159" s="2">
        <v>2.9299999999999999E-6</v>
      </c>
      <c r="N4159" s="2">
        <v>2.9299999999999999E-6</v>
      </c>
      <c r="Y4159">
        <v>2016</v>
      </c>
      <c r="Z4159" s="1">
        <v>44232</v>
      </c>
      <c r="AG4159">
        <v>2454964.9680300001</v>
      </c>
      <c r="AH4159">
        <v>1.4E-3</v>
      </c>
      <c r="AI4159">
        <v>1.4E-3</v>
      </c>
      <c r="AU4159" s="4"/>
      <c r="AV4159" s="4">
        <f>O4159*149597871*COS(U4159*3.14159265359/180)/(CL4159*695700)</f>
        <v>0</v>
      </c>
      <c r="AW4159" s="4">
        <f t="shared" si="141"/>
        <v>0</v>
      </c>
      <c r="BO4159" t="s">
        <v>156</v>
      </c>
      <c r="BP4159" t="s">
        <v>146</v>
      </c>
      <c r="BS4159" t="s">
        <v>12669</v>
      </c>
      <c r="BU4159" t="s">
        <v>12666</v>
      </c>
      <c r="BV4159">
        <v>288.37250799999998</v>
      </c>
      <c r="BW4159">
        <v>47.933556000000003</v>
      </c>
      <c r="BZ4159">
        <v>12.413</v>
      </c>
      <c r="CA4159">
        <v>11.976000000000001</v>
      </c>
      <c r="CB4159">
        <v>11.897</v>
      </c>
      <c r="CC4159">
        <v>411</v>
      </c>
      <c r="CF4159">
        <v>0.22</v>
      </c>
      <c r="CG4159">
        <v>4.8000000000000001E-2</v>
      </c>
      <c r="CH4159">
        <v>5.0999999999999997E-2</v>
      </c>
      <c r="CI4159">
        <v>0.92</v>
      </c>
      <c r="CJ4159">
        <v>0.02</v>
      </c>
      <c r="CK4159">
        <v>0.02</v>
      </c>
      <c r="CL4159">
        <v>0.82</v>
      </c>
      <c r="CM4159">
        <v>0.01</v>
      </c>
      <c r="CN4159">
        <v>0.01</v>
      </c>
      <c r="CP4159">
        <v>1.51</v>
      </c>
      <c r="CQ4159">
        <v>-0.36</v>
      </c>
      <c r="CR4159">
        <v>0.72</v>
      </c>
      <c r="CS4159">
        <v>5214</v>
      </c>
      <c r="CT4159">
        <v>40.68</v>
      </c>
      <c r="CU4159">
        <v>44.63</v>
      </c>
      <c r="CX4159" t="s">
        <v>12667</v>
      </c>
    </row>
    <row r="4160" spans="1:102" x14ac:dyDescent="0.25">
      <c r="A4160" t="s">
        <v>12670</v>
      </c>
      <c r="B4160" t="s">
        <v>98</v>
      </c>
      <c r="C4160">
        <v>1.0999999999999999E-2</v>
      </c>
      <c r="D4160">
        <v>6.0000000000000001E-3</v>
      </c>
      <c r="E4160">
        <v>6.0000000000000001E-3</v>
      </c>
      <c r="I4160">
        <v>0.13200000000000001</v>
      </c>
      <c r="J4160">
        <v>1.2E-2</v>
      </c>
      <c r="K4160">
        <v>1.2E-2</v>
      </c>
      <c r="L4160">
        <v>2.5866400000000001</v>
      </c>
      <c r="Y4160">
        <v>2014</v>
      </c>
      <c r="Z4160" s="1">
        <v>44232</v>
      </c>
      <c r="AG4160">
        <v>2455004.8412100002</v>
      </c>
      <c r="AS4160" s="3">
        <v>0.41</v>
      </c>
      <c r="AU4160" s="4">
        <f t="shared" si="142"/>
        <v>0.41</v>
      </c>
      <c r="AV4160" s="4">
        <f>O4160*149597871*COS(U4160*3.14159265359/180)/(CL4160*695700)</f>
        <v>0</v>
      </c>
      <c r="AW4160" s="4">
        <f t="shared" si="141"/>
        <v>0</v>
      </c>
      <c r="AX4160">
        <v>0.16</v>
      </c>
      <c r="AY4160">
        <v>0.16</v>
      </c>
      <c r="BC4160">
        <v>1.65</v>
      </c>
      <c r="BD4160">
        <v>0.9</v>
      </c>
      <c r="BE4160">
        <v>0.9</v>
      </c>
      <c r="BO4160" t="s">
        <v>99</v>
      </c>
      <c r="BP4160" t="s">
        <v>146</v>
      </c>
      <c r="BR4160" t="s">
        <v>146</v>
      </c>
      <c r="BS4160" t="s">
        <v>12671</v>
      </c>
      <c r="BU4160" t="s">
        <v>12672</v>
      </c>
      <c r="BV4160">
        <v>287.32662399999998</v>
      </c>
      <c r="BW4160">
        <v>48.673431000000001</v>
      </c>
      <c r="BZ4160">
        <v>11.744</v>
      </c>
      <c r="CA4160">
        <v>11.407999999999999</v>
      </c>
      <c r="CB4160">
        <v>11.3</v>
      </c>
      <c r="CC4160">
        <v>405.58</v>
      </c>
      <c r="CD4160">
        <v>3.58</v>
      </c>
      <c r="CE4160">
        <v>3.58</v>
      </c>
      <c r="CF4160">
        <v>-0.2</v>
      </c>
      <c r="CG4160">
        <v>7.0000000000000007E-2</v>
      </c>
      <c r="CH4160">
        <v>7.0000000000000007E-2</v>
      </c>
      <c r="CI4160">
        <v>0.94</v>
      </c>
      <c r="CJ4160">
        <v>0.06</v>
      </c>
      <c r="CK4160">
        <v>0.06</v>
      </c>
      <c r="CL4160">
        <v>0.98</v>
      </c>
      <c r="CM4160">
        <v>0.09</v>
      </c>
      <c r="CN4160">
        <v>0.09</v>
      </c>
      <c r="CO4160" t="s">
        <v>315</v>
      </c>
      <c r="CP4160">
        <v>8.42</v>
      </c>
      <c r="CS4160">
        <v>5779</v>
      </c>
      <c r="CT4160">
        <v>74</v>
      </c>
      <c r="CU4160">
        <v>74</v>
      </c>
      <c r="CX4160" t="s">
        <v>12673</v>
      </c>
    </row>
    <row r="4161" spans="1:102" x14ac:dyDescent="0.25">
      <c r="A4161" t="s">
        <v>12674</v>
      </c>
      <c r="B4161" t="s">
        <v>98</v>
      </c>
      <c r="C4161">
        <v>1.08</v>
      </c>
      <c r="L4161">
        <v>789</v>
      </c>
      <c r="Y4161">
        <v>2014</v>
      </c>
      <c r="Z4161" s="1">
        <v>44232</v>
      </c>
      <c r="AU4161" s="4"/>
      <c r="AV4161" s="4">
        <f>O4161*149597871*COS(U4161*3.14159265359/180)/(CL4161*695700)</f>
        <v>0</v>
      </c>
      <c r="AW4161" s="4">
        <f t="shared" si="141"/>
        <v>0</v>
      </c>
      <c r="BC4161">
        <v>25</v>
      </c>
      <c r="BO4161" t="s">
        <v>99</v>
      </c>
      <c r="BP4161" t="s">
        <v>100</v>
      </c>
      <c r="BS4161" t="s">
        <v>12675</v>
      </c>
      <c r="BU4161" t="s">
        <v>12672</v>
      </c>
      <c r="BV4161">
        <v>287.32662399999998</v>
      </c>
      <c r="BW4161">
        <v>48.673431000000001</v>
      </c>
      <c r="BZ4161">
        <v>11.744</v>
      </c>
      <c r="CA4161">
        <v>11.407999999999999</v>
      </c>
      <c r="CB4161">
        <v>11.3</v>
      </c>
      <c r="CC4161">
        <v>405.58</v>
      </c>
      <c r="CD4161">
        <v>3.58</v>
      </c>
      <c r="CE4161">
        <v>3.58</v>
      </c>
      <c r="CF4161">
        <v>-0.2</v>
      </c>
      <c r="CG4161">
        <v>7.0000000000000007E-2</v>
      </c>
      <c r="CH4161">
        <v>7.0000000000000007E-2</v>
      </c>
      <c r="CI4161">
        <v>0.94</v>
      </c>
      <c r="CJ4161">
        <v>0.06</v>
      </c>
      <c r="CK4161">
        <v>0.06</v>
      </c>
      <c r="CL4161">
        <v>0.98</v>
      </c>
      <c r="CM4161">
        <v>0.09</v>
      </c>
      <c r="CN4161">
        <v>0.09</v>
      </c>
      <c r="CO4161" t="s">
        <v>315</v>
      </c>
      <c r="CP4161">
        <v>8.42</v>
      </c>
      <c r="CS4161">
        <v>5779</v>
      </c>
      <c r="CT4161">
        <v>74</v>
      </c>
      <c r="CU4161">
        <v>74</v>
      </c>
      <c r="CX4161" t="s">
        <v>12673</v>
      </c>
    </row>
    <row r="4162" spans="1:102" x14ac:dyDescent="0.25">
      <c r="A4162" t="s">
        <v>12676</v>
      </c>
      <c r="B4162" t="s">
        <v>98</v>
      </c>
      <c r="I4162">
        <v>0.247</v>
      </c>
      <c r="J4162">
        <v>3.7999999999999999E-2</v>
      </c>
      <c r="K4162">
        <v>1.2E-2</v>
      </c>
      <c r="L4162">
        <v>16.736522310000002</v>
      </c>
      <c r="M4162" s="2">
        <v>2.6990000000000001E-5</v>
      </c>
      <c r="N4162" s="2">
        <v>2.6990000000000001E-5</v>
      </c>
      <c r="Y4162">
        <v>2016</v>
      </c>
      <c r="Z4162" s="1">
        <v>44232</v>
      </c>
      <c r="AG4162">
        <v>2454976.1324200002</v>
      </c>
      <c r="AH4162">
        <v>1.31E-3</v>
      </c>
      <c r="AI4162">
        <v>1.31E-3</v>
      </c>
      <c r="AU4162" s="4"/>
      <c r="AV4162" s="4">
        <f>O4162*149597871*COS(U4162*3.14159265359/180)/(CL4162*695700)</f>
        <v>0</v>
      </c>
      <c r="AW4162" s="4">
        <f t="shared" si="141"/>
        <v>0</v>
      </c>
      <c r="BO4162" t="s">
        <v>156</v>
      </c>
      <c r="BP4162" t="s">
        <v>146</v>
      </c>
      <c r="BS4162" t="s">
        <v>12677</v>
      </c>
      <c r="BU4162" t="s">
        <v>12678</v>
      </c>
      <c r="BV4162">
        <v>289.62522999999999</v>
      </c>
      <c r="BW4162">
        <v>40.708725999999999</v>
      </c>
      <c r="BZ4162">
        <v>12.98</v>
      </c>
      <c r="CA4162">
        <v>12.355</v>
      </c>
      <c r="CB4162">
        <v>12.215</v>
      </c>
      <c r="CC4162">
        <v>350</v>
      </c>
      <c r="CF4162">
        <v>-0.08</v>
      </c>
      <c r="CG4162">
        <v>0.17599999999999999</v>
      </c>
      <c r="CH4162">
        <v>0.161</v>
      </c>
      <c r="CI4162">
        <v>0.7</v>
      </c>
      <c r="CJ4162">
        <v>0.05</v>
      </c>
      <c r="CK4162">
        <v>0.04</v>
      </c>
      <c r="CL4162">
        <v>0.67</v>
      </c>
      <c r="CM4162">
        <v>0.04</v>
      </c>
      <c r="CN4162">
        <v>0.03</v>
      </c>
      <c r="CP4162">
        <v>4.68</v>
      </c>
      <c r="CQ4162">
        <v>-2.81</v>
      </c>
      <c r="CR4162">
        <v>5.99</v>
      </c>
      <c r="CS4162">
        <v>4511</v>
      </c>
      <c r="CT4162">
        <v>70.59</v>
      </c>
      <c r="CU4162">
        <v>70.69</v>
      </c>
      <c r="CX4162" t="s">
        <v>12679</v>
      </c>
    </row>
    <row r="4163" spans="1:102" x14ac:dyDescent="0.25">
      <c r="A4163" t="s">
        <v>12680</v>
      </c>
      <c r="B4163" t="s">
        <v>98</v>
      </c>
      <c r="I4163">
        <v>0.19</v>
      </c>
      <c r="J4163">
        <v>2.1000000000000001E-2</v>
      </c>
      <c r="K4163">
        <v>0.02</v>
      </c>
      <c r="L4163">
        <v>9.5907071599999991</v>
      </c>
      <c r="M4163" s="2">
        <v>2.3200000000000001E-5</v>
      </c>
      <c r="N4163" s="2">
        <v>2.3200000000000001E-5</v>
      </c>
      <c r="Y4163">
        <v>2016</v>
      </c>
      <c r="Z4163" s="1">
        <v>44232</v>
      </c>
      <c r="AG4163">
        <v>2454965.6811700002</v>
      </c>
      <c r="AH4163">
        <v>2.0200000000000001E-3</v>
      </c>
      <c r="AI4163">
        <v>2.0200000000000001E-3</v>
      </c>
      <c r="AU4163" s="4"/>
      <c r="AV4163" s="4">
        <f>O4163*149597871*COS(U4163*3.14159265359/180)/(CL4163*695700)</f>
        <v>0</v>
      </c>
      <c r="AW4163" s="4">
        <f t="shared" ref="AW4163:AW4226" si="143">IF(ABS(AV4163)&lt;1,AV4163,999)</f>
        <v>0</v>
      </c>
      <c r="BO4163" t="s">
        <v>156</v>
      </c>
      <c r="BP4163" t="s">
        <v>146</v>
      </c>
      <c r="BS4163" t="s">
        <v>12681</v>
      </c>
      <c r="BU4163" t="s">
        <v>12682</v>
      </c>
      <c r="BV4163">
        <v>284.09458699999999</v>
      </c>
      <c r="BW4163">
        <v>41.182820999999997</v>
      </c>
      <c r="BZ4163">
        <v>11.904999999999999</v>
      </c>
      <c r="CA4163">
        <v>11.5</v>
      </c>
      <c r="CB4163">
        <v>11.422000000000001</v>
      </c>
      <c r="CC4163">
        <v>345</v>
      </c>
      <c r="CF4163">
        <v>-0.06</v>
      </c>
      <c r="CG4163">
        <v>0.17699999999999999</v>
      </c>
      <c r="CH4163">
        <v>0.157</v>
      </c>
      <c r="CI4163">
        <v>0.88</v>
      </c>
      <c r="CJ4163">
        <v>0.06</v>
      </c>
      <c r="CK4163">
        <v>0.04</v>
      </c>
      <c r="CL4163">
        <v>0.85</v>
      </c>
      <c r="CM4163">
        <v>0.06</v>
      </c>
      <c r="CN4163">
        <v>0.09</v>
      </c>
      <c r="CP4163">
        <v>4.47</v>
      </c>
      <c r="CQ4163">
        <v>-2.77</v>
      </c>
      <c r="CR4163">
        <v>6.27</v>
      </c>
      <c r="CS4163">
        <v>5431</v>
      </c>
      <c r="CT4163">
        <v>112.52</v>
      </c>
      <c r="CU4163">
        <v>86</v>
      </c>
      <c r="CX4163" t="s">
        <v>12683</v>
      </c>
    </row>
    <row r="4164" spans="1:102" x14ac:dyDescent="0.25">
      <c r="A4164" t="s">
        <v>12684</v>
      </c>
      <c r="B4164" t="s">
        <v>98</v>
      </c>
      <c r="I4164">
        <v>0.41499999999999998</v>
      </c>
      <c r="J4164">
        <v>9.8000000000000004E-2</v>
      </c>
      <c r="K4164">
        <v>0.13600000000000001</v>
      </c>
      <c r="L4164">
        <v>7.0393255300000002</v>
      </c>
      <c r="M4164" s="2">
        <v>1.6079999999999999E-5</v>
      </c>
      <c r="N4164" s="2">
        <v>1.6079999999999999E-5</v>
      </c>
      <c r="Y4164">
        <v>2016</v>
      </c>
      <c r="Z4164" s="1">
        <v>44232</v>
      </c>
      <c r="AG4164">
        <v>2454966.8538500001</v>
      </c>
      <c r="AH4164">
        <v>1.9E-3</v>
      </c>
      <c r="AI4164">
        <v>1.9E-3</v>
      </c>
      <c r="AU4164" s="4"/>
      <c r="AV4164" s="4">
        <f>O4164*149597871*COS(U4164*3.14159265359/180)/(CL4164*695700)</f>
        <v>0</v>
      </c>
      <c r="AW4164" s="4">
        <f t="shared" si="143"/>
        <v>0</v>
      </c>
      <c r="BO4164" t="s">
        <v>156</v>
      </c>
      <c r="BP4164" t="s">
        <v>146</v>
      </c>
      <c r="BS4164" t="s">
        <v>12685</v>
      </c>
      <c r="BU4164" t="s">
        <v>12686</v>
      </c>
      <c r="BV4164">
        <v>295.82870300000002</v>
      </c>
      <c r="BW4164">
        <v>43.425494999999998</v>
      </c>
      <c r="BZ4164">
        <v>13.776999999999999</v>
      </c>
      <c r="CA4164">
        <v>13.462</v>
      </c>
      <c r="CB4164">
        <v>13.372999999999999</v>
      </c>
      <c r="CC4164">
        <v>1304</v>
      </c>
      <c r="CF4164">
        <v>0.04</v>
      </c>
      <c r="CG4164">
        <v>0.158</v>
      </c>
      <c r="CH4164">
        <v>0.14299999999999999</v>
      </c>
      <c r="CI4164">
        <v>1.1499999999999999</v>
      </c>
      <c r="CJ4164">
        <v>0.12</v>
      </c>
      <c r="CK4164">
        <v>0.16</v>
      </c>
      <c r="CL4164">
        <v>1.22</v>
      </c>
      <c r="CM4164">
        <v>0.2</v>
      </c>
      <c r="CN4164">
        <v>0.4</v>
      </c>
      <c r="CP4164">
        <v>2.82</v>
      </c>
      <c r="CQ4164">
        <v>-1.1399999999999999</v>
      </c>
      <c r="CR4164">
        <v>1.53</v>
      </c>
      <c r="CS4164">
        <v>6146</v>
      </c>
      <c r="CT4164">
        <v>260.44</v>
      </c>
      <c r="CU4164">
        <v>204.83</v>
      </c>
      <c r="CX4164" t="s">
        <v>12687</v>
      </c>
    </row>
    <row r="4165" spans="1:102" x14ac:dyDescent="0.25">
      <c r="A4165" t="s">
        <v>12688</v>
      </c>
      <c r="B4165" t="s">
        <v>98</v>
      </c>
      <c r="I4165">
        <v>0.17499999999999999</v>
      </c>
      <c r="J4165">
        <v>6.0000000000000001E-3</v>
      </c>
      <c r="K4165">
        <v>7.0000000000000001E-3</v>
      </c>
      <c r="L4165">
        <v>49.607733099999997</v>
      </c>
      <c r="M4165">
        <v>1.208E-4</v>
      </c>
      <c r="N4165">
        <v>1.208E-4</v>
      </c>
      <c r="Y4165">
        <v>2016</v>
      </c>
      <c r="Z4165" s="1">
        <v>44232</v>
      </c>
      <c r="AG4165">
        <v>2454971.4141500001</v>
      </c>
      <c r="AH4165">
        <v>1.91E-3</v>
      </c>
      <c r="AI4165">
        <v>1.91E-3</v>
      </c>
      <c r="AU4165" s="4"/>
      <c r="AV4165" s="4">
        <f>O4165*149597871*COS(U4165*3.14159265359/180)/(CL4165*695700)</f>
        <v>0</v>
      </c>
      <c r="AW4165" s="4">
        <f t="shared" si="143"/>
        <v>0</v>
      </c>
      <c r="BO4165" t="s">
        <v>156</v>
      </c>
      <c r="BP4165" t="s">
        <v>146</v>
      </c>
      <c r="BS4165" t="s">
        <v>12689</v>
      </c>
      <c r="BU4165" t="s">
        <v>12690</v>
      </c>
      <c r="BV4165">
        <v>290.16525799999999</v>
      </c>
      <c r="BW4165">
        <v>49.923862</v>
      </c>
      <c r="BZ4165">
        <v>11.845000000000001</v>
      </c>
      <c r="CA4165">
        <v>11.43</v>
      </c>
      <c r="CB4165">
        <v>11.303000000000001</v>
      </c>
      <c r="CC4165">
        <v>297</v>
      </c>
      <c r="CF4165">
        <v>-0.06</v>
      </c>
      <c r="CG4165">
        <v>9.6000000000000002E-2</v>
      </c>
      <c r="CH4165">
        <v>0.113</v>
      </c>
      <c r="CI4165">
        <v>0.86</v>
      </c>
      <c r="CJ4165">
        <v>0.03</v>
      </c>
      <c r="CK4165">
        <v>0.03</v>
      </c>
      <c r="CL4165">
        <v>0.78</v>
      </c>
      <c r="CM4165">
        <v>0.02</v>
      </c>
      <c r="CN4165">
        <v>0.02</v>
      </c>
      <c r="CP4165">
        <v>2.29</v>
      </c>
      <c r="CQ4165">
        <v>-0.85199999999999998</v>
      </c>
      <c r="CR4165">
        <v>1.64</v>
      </c>
      <c r="CS4165">
        <v>5213</v>
      </c>
      <c r="CT4165">
        <v>62.75</v>
      </c>
      <c r="CU4165">
        <v>65.87</v>
      </c>
      <c r="CX4165" t="s">
        <v>12691</v>
      </c>
    </row>
    <row r="4166" spans="1:102" x14ac:dyDescent="0.25">
      <c r="A4166" t="s">
        <v>12692</v>
      </c>
      <c r="B4166" t="s">
        <v>98</v>
      </c>
      <c r="I4166">
        <v>0.14000000000000001</v>
      </c>
      <c r="J4166">
        <v>2.5999999999999999E-2</v>
      </c>
      <c r="K4166">
        <v>5.0000000000000001E-3</v>
      </c>
      <c r="L4166">
        <v>4.1944965099999996</v>
      </c>
      <c r="M4166" s="2">
        <v>5.0300000000000001E-6</v>
      </c>
      <c r="N4166" s="2">
        <v>5.0300000000000001E-6</v>
      </c>
      <c r="Y4166">
        <v>2016</v>
      </c>
      <c r="Z4166" s="1">
        <v>44232</v>
      </c>
      <c r="AG4166">
        <v>2454967.13429</v>
      </c>
      <c r="AH4166">
        <v>1.01E-3</v>
      </c>
      <c r="AI4166">
        <v>1.01E-3</v>
      </c>
      <c r="AU4166" s="4"/>
      <c r="AV4166" s="4">
        <f>O4166*149597871*COS(U4166*3.14159265359/180)/(CL4166*695700)</f>
        <v>0</v>
      </c>
      <c r="AW4166" s="4">
        <f t="shared" si="143"/>
        <v>0</v>
      </c>
      <c r="BO4166" t="s">
        <v>156</v>
      </c>
      <c r="BP4166" t="s">
        <v>146</v>
      </c>
      <c r="BS4166" t="s">
        <v>12693</v>
      </c>
      <c r="BU4166" t="s">
        <v>12694</v>
      </c>
      <c r="BV4166">
        <v>285.013102</v>
      </c>
      <c r="BW4166">
        <v>40.220753000000002</v>
      </c>
      <c r="BZ4166">
        <v>11.951000000000001</v>
      </c>
      <c r="CA4166">
        <v>11.279</v>
      </c>
      <c r="CB4166">
        <v>11.055999999999999</v>
      </c>
      <c r="CC4166">
        <v>121</v>
      </c>
      <c r="CF4166">
        <v>7.0000000000000007E-2</v>
      </c>
      <c r="CG4166">
        <v>0.08</v>
      </c>
      <c r="CH4166">
        <v>7.6999999999999999E-2</v>
      </c>
      <c r="CI4166">
        <v>0.52</v>
      </c>
      <c r="CJ4166">
        <v>0.02</v>
      </c>
      <c r="CK4166">
        <v>0.02</v>
      </c>
      <c r="CL4166">
        <v>0.5</v>
      </c>
      <c r="CM4166">
        <v>0.02</v>
      </c>
      <c r="CN4166">
        <v>0.02</v>
      </c>
      <c r="CP4166">
        <v>4.37</v>
      </c>
      <c r="CQ4166">
        <v>-2.62</v>
      </c>
      <c r="CR4166">
        <v>5.75</v>
      </c>
      <c r="CS4166">
        <v>3687</v>
      </c>
      <c r="CT4166">
        <v>36.96</v>
      </c>
      <c r="CU4166">
        <v>38.83</v>
      </c>
      <c r="CX4166" t="s">
        <v>12695</v>
      </c>
    </row>
    <row r="4167" spans="1:102" x14ac:dyDescent="0.25">
      <c r="A4167" t="s">
        <v>12696</v>
      </c>
      <c r="B4167" t="s">
        <v>98</v>
      </c>
      <c r="I4167">
        <v>0.13200000000000001</v>
      </c>
      <c r="J4167">
        <v>8.0000000000000002E-3</v>
      </c>
      <c r="K4167">
        <v>5.0000000000000001E-3</v>
      </c>
      <c r="L4167">
        <v>1.9703424599999999</v>
      </c>
      <c r="M4167" s="2">
        <v>2.3599999999999999E-6</v>
      </c>
      <c r="N4167" s="2">
        <v>2.3599999999999999E-6</v>
      </c>
      <c r="Y4167">
        <v>2016</v>
      </c>
      <c r="Z4167" s="1">
        <v>44232</v>
      </c>
      <c r="AG4167">
        <v>2454964.9477619999</v>
      </c>
      <c r="AH4167">
        <v>9.7400000000000004E-4</v>
      </c>
      <c r="AI4167">
        <v>9.7400000000000004E-4</v>
      </c>
      <c r="AU4167" s="4"/>
      <c r="AV4167" s="4">
        <f>O4167*149597871*COS(U4167*3.14159265359/180)/(CL4167*695700)</f>
        <v>0</v>
      </c>
      <c r="AW4167" s="4">
        <f t="shared" si="143"/>
        <v>0</v>
      </c>
      <c r="BO4167" t="s">
        <v>156</v>
      </c>
      <c r="BP4167" t="s">
        <v>146</v>
      </c>
      <c r="BS4167" t="s">
        <v>12697</v>
      </c>
      <c r="BU4167" t="s">
        <v>12698</v>
      </c>
      <c r="BV4167">
        <v>290.54854999999998</v>
      </c>
      <c r="BW4167">
        <v>38.495274999999999</v>
      </c>
      <c r="BZ4167">
        <v>12.807</v>
      </c>
      <c r="CA4167">
        <v>12.276</v>
      </c>
      <c r="CB4167">
        <v>12.19</v>
      </c>
      <c r="CC4167">
        <v>404</v>
      </c>
      <c r="CF4167">
        <v>7.0000000000000007E-2</v>
      </c>
      <c r="CG4167">
        <v>0.16800000000000001</v>
      </c>
      <c r="CH4167">
        <v>0.14699999999999999</v>
      </c>
      <c r="CI4167">
        <v>0.8</v>
      </c>
      <c r="CJ4167">
        <v>0.04</v>
      </c>
      <c r="CK4167">
        <v>0.04</v>
      </c>
      <c r="CL4167">
        <v>0.75</v>
      </c>
      <c r="CM4167">
        <v>0.03</v>
      </c>
      <c r="CN4167">
        <v>0.03</v>
      </c>
      <c r="CP4167">
        <v>3.89</v>
      </c>
      <c r="CQ4167">
        <v>-2.2000000000000002</v>
      </c>
      <c r="CR4167">
        <v>6.23</v>
      </c>
      <c r="CS4167">
        <v>4897</v>
      </c>
      <c r="CT4167">
        <v>106.8</v>
      </c>
      <c r="CU4167">
        <v>90.72</v>
      </c>
      <c r="CX4167" t="s">
        <v>12699</v>
      </c>
    </row>
    <row r="4168" spans="1:102" x14ac:dyDescent="0.25">
      <c r="A4168" t="s">
        <v>12700</v>
      </c>
      <c r="B4168" t="s">
        <v>98</v>
      </c>
      <c r="I4168">
        <v>0.35299999999999998</v>
      </c>
      <c r="J4168">
        <v>1.7999999999999999E-2</v>
      </c>
      <c r="K4168">
        <v>2.5999999999999999E-2</v>
      </c>
      <c r="L4168">
        <v>105.9564148</v>
      </c>
      <c r="M4168">
        <v>4.6260000000000002E-4</v>
      </c>
      <c r="N4168">
        <v>4.6260000000000002E-4</v>
      </c>
      <c r="Y4168">
        <v>2016</v>
      </c>
      <c r="Z4168" s="1">
        <v>44232</v>
      </c>
      <c r="AG4168">
        <v>2455015.0536799999</v>
      </c>
      <c r="AH4168">
        <v>3.62E-3</v>
      </c>
      <c r="AI4168">
        <v>3.62E-3</v>
      </c>
      <c r="AU4168" s="4"/>
      <c r="AV4168" s="4">
        <f>O4168*149597871*COS(U4168*3.14159265359/180)/(CL4168*695700)</f>
        <v>0</v>
      </c>
      <c r="AW4168" s="4">
        <f t="shared" si="143"/>
        <v>0</v>
      </c>
      <c r="BO4168" t="s">
        <v>156</v>
      </c>
      <c r="BP4168" t="s">
        <v>146</v>
      </c>
      <c r="BS4168" t="s">
        <v>12701</v>
      </c>
      <c r="BU4168" t="s">
        <v>12702</v>
      </c>
      <c r="BV4168">
        <v>289.869641</v>
      </c>
      <c r="BW4168">
        <v>46.729706</v>
      </c>
      <c r="BZ4168">
        <v>14.361000000000001</v>
      </c>
      <c r="CA4168">
        <v>13.973000000000001</v>
      </c>
      <c r="CB4168">
        <v>13.887</v>
      </c>
      <c r="CC4168">
        <v>1020</v>
      </c>
      <c r="CF4168">
        <v>7.0000000000000007E-2</v>
      </c>
      <c r="CG4168">
        <v>0.16200000000000001</v>
      </c>
      <c r="CH4168">
        <v>0.156</v>
      </c>
      <c r="CI4168">
        <v>0.87</v>
      </c>
      <c r="CJ4168">
        <v>0.04</v>
      </c>
      <c r="CK4168">
        <v>0.04</v>
      </c>
      <c r="CL4168">
        <v>0.83</v>
      </c>
      <c r="CM4168">
        <v>0.04</v>
      </c>
      <c r="CN4168">
        <v>0.05</v>
      </c>
      <c r="CP4168">
        <v>4.68</v>
      </c>
      <c r="CQ4168">
        <v>-2.94</v>
      </c>
      <c r="CR4168">
        <v>6.47</v>
      </c>
      <c r="CS4168">
        <v>5232</v>
      </c>
      <c r="CT4168">
        <v>66.39</v>
      </c>
      <c r="CU4168">
        <v>51.16</v>
      </c>
      <c r="CX4168" t="s">
        <v>12703</v>
      </c>
    </row>
    <row r="4169" spans="1:102" x14ac:dyDescent="0.25">
      <c r="A4169" t="s">
        <v>12704</v>
      </c>
      <c r="B4169" t="s">
        <v>98</v>
      </c>
      <c r="I4169">
        <v>0.23400000000000001</v>
      </c>
      <c r="J4169">
        <v>1.4999999999999999E-2</v>
      </c>
      <c r="K4169">
        <v>1.4999999999999999E-2</v>
      </c>
      <c r="L4169">
        <v>26.853283220000002</v>
      </c>
      <c r="M4169" s="2">
        <v>6.3930000000000006E-5</v>
      </c>
      <c r="N4169" s="2">
        <v>6.3930000000000006E-5</v>
      </c>
      <c r="Y4169">
        <v>2016</v>
      </c>
      <c r="Z4169" s="1">
        <v>44232</v>
      </c>
      <c r="AG4169">
        <v>2454976.31116</v>
      </c>
      <c r="AH4169">
        <v>1.9400000000000001E-3</v>
      </c>
      <c r="AI4169">
        <v>1.9400000000000001E-3</v>
      </c>
      <c r="AU4169" s="4"/>
      <c r="AV4169" s="4">
        <f>O4169*149597871*COS(U4169*3.14159265359/180)/(CL4169*695700)</f>
        <v>0</v>
      </c>
      <c r="AW4169" s="4">
        <f t="shared" si="143"/>
        <v>0</v>
      </c>
      <c r="BO4169" t="s">
        <v>156</v>
      </c>
      <c r="BP4169" t="s">
        <v>146</v>
      </c>
      <c r="BS4169" t="s">
        <v>12705</v>
      </c>
      <c r="BU4169" t="s">
        <v>12706</v>
      </c>
      <c r="BV4169">
        <v>291.51621</v>
      </c>
      <c r="BW4169">
        <v>42.248196</v>
      </c>
      <c r="BZ4169">
        <v>13.433999999999999</v>
      </c>
      <c r="CA4169">
        <v>13.018000000000001</v>
      </c>
      <c r="CB4169">
        <v>12.92</v>
      </c>
      <c r="CC4169">
        <v>664</v>
      </c>
      <c r="CF4169">
        <v>-0.01</v>
      </c>
      <c r="CG4169">
        <v>0.16300000000000001</v>
      </c>
      <c r="CH4169">
        <v>0.153</v>
      </c>
      <c r="CI4169">
        <v>0.87</v>
      </c>
      <c r="CJ4169">
        <v>0.05</v>
      </c>
      <c r="CK4169">
        <v>0.04</v>
      </c>
      <c r="CL4169">
        <v>0.83</v>
      </c>
      <c r="CM4169">
        <v>0.04</v>
      </c>
      <c r="CN4169">
        <v>0.06</v>
      </c>
      <c r="CP4169">
        <v>4.57</v>
      </c>
      <c r="CQ4169">
        <v>-2.85</v>
      </c>
      <c r="CR4169">
        <v>6.02</v>
      </c>
      <c r="CS4169">
        <v>5315</v>
      </c>
      <c r="CT4169">
        <v>105.24</v>
      </c>
      <c r="CU4169">
        <v>84.55</v>
      </c>
      <c r="CX4169" t="s">
        <v>12707</v>
      </c>
    </row>
    <row r="4170" spans="1:102" x14ac:dyDescent="0.25">
      <c r="A4170" t="s">
        <v>12708</v>
      </c>
      <c r="B4170" t="s">
        <v>98</v>
      </c>
      <c r="I4170">
        <v>0.26700000000000002</v>
      </c>
      <c r="J4170">
        <v>5.0999999999999997E-2</v>
      </c>
      <c r="K4170">
        <v>0.06</v>
      </c>
      <c r="L4170">
        <v>49.622150900000001</v>
      </c>
      <c r="M4170">
        <v>1.7100000000000001E-4</v>
      </c>
      <c r="N4170">
        <v>1.7100000000000001E-4</v>
      </c>
      <c r="Y4170">
        <v>2016</v>
      </c>
      <c r="Z4170" s="1">
        <v>44232</v>
      </c>
      <c r="AG4170">
        <v>2454970.1002600002</v>
      </c>
      <c r="AH4170">
        <v>2.5200000000000001E-3</v>
      </c>
      <c r="AI4170">
        <v>2.5200000000000001E-3</v>
      </c>
      <c r="AU4170" s="4"/>
      <c r="AV4170" s="4">
        <f>O4170*149597871*COS(U4170*3.14159265359/180)/(CL4170*695700)</f>
        <v>0</v>
      </c>
      <c r="AW4170" s="4">
        <f t="shared" si="143"/>
        <v>0</v>
      </c>
      <c r="BO4170" t="s">
        <v>156</v>
      </c>
      <c r="BP4170" t="s">
        <v>146</v>
      </c>
      <c r="BS4170" t="s">
        <v>12709</v>
      </c>
      <c r="BU4170" t="s">
        <v>12710</v>
      </c>
      <c r="BV4170">
        <v>286.71072299999997</v>
      </c>
      <c r="BW4170">
        <v>43.043453</v>
      </c>
      <c r="BZ4170">
        <v>12.363</v>
      </c>
      <c r="CA4170">
        <v>12.074999999999999</v>
      </c>
      <c r="CB4170">
        <v>12.010999999999999</v>
      </c>
      <c r="CC4170">
        <v>624</v>
      </c>
      <c r="CF4170">
        <v>-0.01</v>
      </c>
      <c r="CG4170">
        <v>0.193</v>
      </c>
      <c r="CH4170">
        <v>0.14499999999999999</v>
      </c>
      <c r="CI4170">
        <v>1.07</v>
      </c>
      <c r="CJ4170">
        <v>7.0000000000000007E-2</v>
      </c>
      <c r="CK4170">
        <v>0.08</v>
      </c>
      <c r="CL4170">
        <v>1.0900000000000001</v>
      </c>
      <c r="CM4170">
        <v>0.12</v>
      </c>
      <c r="CN4170">
        <v>0.25</v>
      </c>
      <c r="CP4170">
        <v>3.63</v>
      </c>
      <c r="CQ4170">
        <v>-1.9</v>
      </c>
      <c r="CR4170">
        <v>1.79</v>
      </c>
      <c r="CS4170">
        <v>6002</v>
      </c>
      <c r="CT4170">
        <v>84.89</v>
      </c>
      <c r="CU4170">
        <v>81.98</v>
      </c>
      <c r="CX4170" t="s">
        <v>12711</v>
      </c>
    </row>
    <row r="4171" spans="1:102" x14ac:dyDescent="0.25">
      <c r="A4171" t="s">
        <v>12712</v>
      </c>
      <c r="B4171" t="s">
        <v>98</v>
      </c>
      <c r="I4171">
        <v>0.24299999999999999</v>
      </c>
      <c r="J4171">
        <v>2.1000000000000001E-2</v>
      </c>
      <c r="K4171">
        <v>3.6999999999999998E-2</v>
      </c>
      <c r="L4171">
        <v>8.0880135000000006</v>
      </c>
      <c r="M4171" s="2">
        <v>1.135E-5</v>
      </c>
      <c r="N4171" s="2">
        <v>1.135E-5</v>
      </c>
      <c r="Y4171">
        <v>2016</v>
      </c>
      <c r="Z4171" s="1">
        <v>44232</v>
      </c>
      <c r="AG4171">
        <v>2454971.7361499998</v>
      </c>
      <c r="AH4171">
        <v>1.1100000000000001E-3</v>
      </c>
      <c r="AI4171">
        <v>1.1100000000000001E-3</v>
      </c>
      <c r="AU4171" s="4"/>
      <c r="AV4171" s="4">
        <f>O4171*149597871*COS(U4171*3.14159265359/180)/(CL4171*695700)</f>
        <v>0</v>
      </c>
      <c r="AW4171" s="4">
        <f t="shared" si="143"/>
        <v>0</v>
      </c>
      <c r="BO4171" t="s">
        <v>156</v>
      </c>
      <c r="BP4171" t="s">
        <v>146</v>
      </c>
      <c r="BS4171" t="s">
        <v>12713</v>
      </c>
      <c r="BU4171" t="s">
        <v>12714</v>
      </c>
      <c r="BV4171">
        <v>300.37128100000001</v>
      </c>
      <c r="BW4171">
        <v>46.408276000000001</v>
      </c>
      <c r="BZ4171">
        <v>13.257</v>
      </c>
      <c r="CA4171">
        <v>12.794</v>
      </c>
      <c r="CB4171">
        <v>12.731999999999999</v>
      </c>
      <c r="CC4171">
        <v>606</v>
      </c>
      <c r="CF4171">
        <v>-0.02</v>
      </c>
      <c r="CG4171">
        <v>0.16700000000000001</v>
      </c>
      <c r="CH4171">
        <v>0.14699999999999999</v>
      </c>
      <c r="CI4171">
        <v>0.87</v>
      </c>
      <c r="CJ4171">
        <v>0.05</v>
      </c>
      <c r="CK4171">
        <v>0.06</v>
      </c>
      <c r="CL4171">
        <v>0.83</v>
      </c>
      <c r="CM4171">
        <v>0.05</v>
      </c>
      <c r="CN4171">
        <v>7.0000000000000007E-2</v>
      </c>
      <c r="CP4171">
        <v>4.57</v>
      </c>
      <c r="CQ4171">
        <v>-2.81</v>
      </c>
      <c r="CR4171">
        <v>5.76</v>
      </c>
      <c r="CS4171">
        <v>5310</v>
      </c>
      <c r="CT4171">
        <v>136.81</v>
      </c>
      <c r="CU4171">
        <v>205.13</v>
      </c>
      <c r="CX4171" t="s">
        <v>12715</v>
      </c>
    </row>
    <row r="4172" spans="1:102" x14ac:dyDescent="0.25">
      <c r="A4172" t="s">
        <v>12716</v>
      </c>
      <c r="B4172" t="s">
        <v>98</v>
      </c>
      <c r="C4172">
        <v>1.0999999999999999E-2</v>
      </c>
      <c r="D4172">
        <v>5.0000000000000001E-3</v>
      </c>
      <c r="E4172">
        <v>5.0000000000000001E-3</v>
      </c>
      <c r="I4172">
        <v>0.17799999999999999</v>
      </c>
      <c r="J4172">
        <v>0.02</v>
      </c>
      <c r="K4172">
        <v>0.02</v>
      </c>
      <c r="L4172">
        <v>1.5416799999999999</v>
      </c>
      <c r="Y4172">
        <v>2014</v>
      </c>
      <c r="Z4172" s="1">
        <v>44232</v>
      </c>
      <c r="AG4172">
        <v>2455003.5432799999</v>
      </c>
      <c r="AS4172" s="3">
        <v>0.56000000000000005</v>
      </c>
      <c r="AU4172" s="4">
        <f t="shared" si="142"/>
        <v>0.56000000000000005</v>
      </c>
      <c r="AV4172" s="4">
        <f>O4172*149597871*COS(U4172*3.14159265359/180)/(CL4172*695700)</f>
        <v>0</v>
      </c>
      <c r="AW4172" s="4">
        <f t="shared" si="143"/>
        <v>0</v>
      </c>
      <c r="AX4172">
        <v>0.14000000000000001</v>
      </c>
      <c r="AY4172">
        <v>0.14000000000000001</v>
      </c>
      <c r="BC4172">
        <v>1.82</v>
      </c>
      <c r="BD4172">
        <v>0.8</v>
      </c>
      <c r="BE4172">
        <v>0.8</v>
      </c>
      <c r="BO4172" t="s">
        <v>99</v>
      </c>
      <c r="BP4172" t="s">
        <v>146</v>
      </c>
      <c r="BR4172" t="s">
        <v>146</v>
      </c>
      <c r="BS4172" t="s">
        <v>12717</v>
      </c>
      <c r="BU4172" t="s">
        <v>12718</v>
      </c>
      <c r="BV4172">
        <v>285.66166199999998</v>
      </c>
      <c r="BW4172">
        <v>37.964506</v>
      </c>
      <c r="BZ4172">
        <v>11.672000000000001</v>
      </c>
      <c r="CA4172">
        <v>11.316000000000001</v>
      </c>
      <c r="CC4172">
        <v>353.87</v>
      </c>
      <c r="CF4172">
        <v>0.18</v>
      </c>
      <c r="CG4172">
        <v>7.0000000000000007E-2</v>
      </c>
      <c r="CH4172">
        <v>7.0000000000000007E-2</v>
      </c>
      <c r="CI4172">
        <v>0.99</v>
      </c>
      <c r="CJ4172">
        <v>0.06</v>
      </c>
      <c r="CK4172">
        <v>0.06</v>
      </c>
      <c r="CL4172">
        <v>1.1100000000000001</v>
      </c>
      <c r="CM4172">
        <v>0.12</v>
      </c>
      <c r="CN4172">
        <v>0.12</v>
      </c>
      <c r="CP4172">
        <v>2.79</v>
      </c>
      <c r="CS4172">
        <v>5539</v>
      </c>
      <c r="CT4172">
        <v>73</v>
      </c>
      <c r="CU4172">
        <v>73</v>
      </c>
      <c r="CX4172" t="s">
        <v>12719</v>
      </c>
    </row>
    <row r="4173" spans="1:102" x14ac:dyDescent="0.25">
      <c r="A4173" t="s">
        <v>12720</v>
      </c>
      <c r="B4173" t="s">
        <v>98</v>
      </c>
      <c r="I4173">
        <v>0.23799999999999999</v>
      </c>
      <c r="J4173">
        <v>0.04</v>
      </c>
      <c r="K4173">
        <v>2.1000000000000001E-2</v>
      </c>
      <c r="L4173">
        <v>11.551025040000001</v>
      </c>
      <c r="M4173" s="2">
        <v>2.7540000000000001E-5</v>
      </c>
      <c r="N4173" s="2">
        <v>2.7540000000000001E-5</v>
      </c>
      <c r="Y4173">
        <v>2016</v>
      </c>
      <c r="Z4173" s="1">
        <v>44232</v>
      </c>
      <c r="AG4173">
        <v>2454967.9086099998</v>
      </c>
      <c r="AH4173">
        <v>1.7899999999999999E-3</v>
      </c>
      <c r="AI4173">
        <v>1.7899999999999999E-3</v>
      </c>
      <c r="AU4173" s="4"/>
      <c r="AV4173" s="4">
        <f>O4173*149597871*COS(U4173*3.14159265359/180)/(CL4173*695700)</f>
        <v>0</v>
      </c>
      <c r="AW4173" s="4">
        <f t="shared" si="143"/>
        <v>0</v>
      </c>
      <c r="BO4173" t="s">
        <v>156</v>
      </c>
      <c r="BP4173" t="s">
        <v>146</v>
      </c>
      <c r="BS4173" t="s">
        <v>12721</v>
      </c>
      <c r="BU4173" t="s">
        <v>12722</v>
      </c>
      <c r="BV4173">
        <v>294.61300799999998</v>
      </c>
      <c r="BW4173">
        <v>45.060169000000002</v>
      </c>
      <c r="BZ4173">
        <v>13.022</v>
      </c>
      <c r="CA4173">
        <v>12.714</v>
      </c>
      <c r="CB4173">
        <v>12.664999999999999</v>
      </c>
      <c r="CC4173">
        <v>804</v>
      </c>
      <c r="CF4173">
        <v>0.01</v>
      </c>
      <c r="CG4173">
        <v>8.8999999999999996E-2</v>
      </c>
      <c r="CH4173">
        <v>9.1999999999999998E-2</v>
      </c>
      <c r="CI4173">
        <v>1.05</v>
      </c>
      <c r="CJ4173">
        <v>0.04</v>
      </c>
      <c r="CK4173">
        <v>0.05</v>
      </c>
      <c r="CL4173">
        <v>1.06</v>
      </c>
      <c r="CM4173">
        <v>7.0000000000000007E-2</v>
      </c>
      <c r="CN4173">
        <v>0.09</v>
      </c>
      <c r="CP4173">
        <v>3.55</v>
      </c>
      <c r="CQ4173">
        <v>-1.68</v>
      </c>
      <c r="CR4173">
        <v>1.92</v>
      </c>
      <c r="CS4173">
        <v>5935</v>
      </c>
      <c r="CT4173">
        <v>92.58</v>
      </c>
      <c r="CU4173">
        <v>98.9</v>
      </c>
      <c r="CX4173" t="s">
        <v>12723</v>
      </c>
    </row>
    <row r="4174" spans="1:102" x14ac:dyDescent="0.25">
      <c r="A4174" t="s">
        <v>12724</v>
      </c>
      <c r="B4174" t="s">
        <v>98</v>
      </c>
      <c r="I4174">
        <v>0.20599999999999999</v>
      </c>
      <c r="J4174">
        <v>1.6E-2</v>
      </c>
      <c r="K4174">
        <v>2.7E-2</v>
      </c>
      <c r="L4174">
        <v>4.4697577400000004</v>
      </c>
      <c r="M4174" s="2">
        <v>5.8599999999999998E-6</v>
      </c>
      <c r="N4174" s="2">
        <v>5.8599999999999998E-6</v>
      </c>
      <c r="Y4174">
        <v>2016</v>
      </c>
      <c r="Z4174" s="1">
        <v>44232</v>
      </c>
      <c r="AG4174">
        <v>2454964.8436599998</v>
      </c>
      <c r="AH4174">
        <v>1.1199999999999999E-3</v>
      </c>
      <c r="AI4174">
        <v>1.1199999999999999E-3</v>
      </c>
      <c r="AU4174" s="4"/>
      <c r="AV4174" s="4">
        <f>O4174*149597871*COS(U4174*3.14159265359/180)/(CL4174*695700)</f>
        <v>0</v>
      </c>
      <c r="AW4174" s="4">
        <f t="shared" si="143"/>
        <v>0</v>
      </c>
      <c r="BO4174" t="s">
        <v>156</v>
      </c>
      <c r="BP4174" t="s">
        <v>146</v>
      </c>
      <c r="BS4174" t="s">
        <v>12725</v>
      </c>
      <c r="BU4174" t="s">
        <v>12726</v>
      </c>
      <c r="BV4174">
        <v>289.24890699999997</v>
      </c>
      <c r="BW4174">
        <v>47.650100999999999</v>
      </c>
      <c r="BZ4174">
        <v>13.574</v>
      </c>
      <c r="CA4174">
        <v>13.272</v>
      </c>
      <c r="CB4174">
        <v>13.169</v>
      </c>
      <c r="CC4174">
        <v>913</v>
      </c>
      <c r="CF4174">
        <v>0.01</v>
      </c>
      <c r="CG4174">
        <v>0.17799999999999999</v>
      </c>
      <c r="CH4174">
        <v>0.14599999999999999</v>
      </c>
      <c r="CI4174">
        <v>0.98</v>
      </c>
      <c r="CJ4174">
        <v>0.05</v>
      </c>
      <c r="CK4174">
        <v>0.04</v>
      </c>
      <c r="CL4174">
        <v>0.96</v>
      </c>
      <c r="CM4174">
        <v>7.0000000000000007E-2</v>
      </c>
      <c r="CN4174">
        <v>0.12</v>
      </c>
      <c r="CP4174">
        <v>4.07</v>
      </c>
      <c r="CQ4174">
        <v>-2.3199999999999998</v>
      </c>
      <c r="CR4174">
        <v>3.8</v>
      </c>
      <c r="CS4174">
        <v>5718</v>
      </c>
      <c r="CT4174">
        <v>82.87</v>
      </c>
      <c r="CU4174">
        <v>78.23</v>
      </c>
      <c r="CX4174" t="s">
        <v>12727</v>
      </c>
    </row>
    <row r="4175" spans="1:102" x14ac:dyDescent="0.25">
      <c r="A4175" t="s">
        <v>12728</v>
      </c>
      <c r="B4175" t="s">
        <v>98</v>
      </c>
      <c r="I4175">
        <v>0.20100000000000001</v>
      </c>
      <c r="J4175">
        <v>2.4E-2</v>
      </c>
      <c r="K4175">
        <v>4.2000000000000003E-2</v>
      </c>
      <c r="L4175">
        <v>15.7738221</v>
      </c>
      <c r="M4175" s="2">
        <v>4.1149999999999997E-5</v>
      </c>
      <c r="N4175" s="2">
        <v>4.1149999999999997E-5</v>
      </c>
      <c r="Y4175">
        <v>2016</v>
      </c>
      <c r="Z4175" s="1">
        <v>44232</v>
      </c>
      <c r="AG4175">
        <v>2454970.5308500002</v>
      </c>
      <c r="AH4175">
        <v>2.0999999999999999E-3</v>
      </c>
      <c r="AI4175">
        <v>2.0999999999999999E-3</v>
      </c>
      <c r="AU4175" s="4"/>
      <c r="AV4175" s="4">
        <f>O4175*149597871*COS(U4175*3.14159265359/180)/(CL4175*695700)</f>
        <v>0</v>
      </c>
      <c r="AW4175" s="4">
        <f t="shared" si="143"/>
        <v>0</v>
      </c>
      <c r="BO4175" t="s">
        <v>156</v>
      </c>
      <c r="BP4175" t="s">
        <v>146</v>
      </c>
      <c r="BS4175" t="s">
        <v>12729</v>
      </c>
      <c r="BU4175" t="s">
        <v>12730</v>
      </c>
      <c r="BV4175">
        <v>288.41768000000002</v>
      </c>
      <c r="BW4175">
        <v>46.590426999999998</v>
      </c>
      <c r="BZ4175">
        <v>12.202999999999999</v>
      </c>
      <c r="CA4175">
        <v>11.957000000000001</v>
      </c>
      <c r="CB4175">
        <v>11.895</v>
      </c>
      <c r="CC4175">
        <v>702</v>
      </c>
      <c r="CF4175">
        <v>0.05</v>
      </c>
      <c r="CG4175">
        <v>8.1000000000000003E-2</v>
      </c>
      <c r="CH4175">
        <v>8.5999999999999993E-2</v>
      </c>
      <c r="CI4175">
        <v>1.1599999999999999</v>
      </c>
      <c r="CJ4175">
        <v>0.05</v>
      </c>
      <c r="CK4175">
        <v>7.0000000000000007E-2</v>
      </c>
      <c r="CL4175">
        <v>1.29</v>
      </c>
      <c r="CM4175">
        <v>0.15</v>
      </c>
      <c r="CN4175">
        <v>0.27</v>
      </c>
      <c r="CP4175">
        <v>3.55</v>
      </c>
      <c r="CQ4175">
        <v>-1.32</v>
      </c>
      <c r="CR4175">
        <v>0.86</v>
      </c>
      <c r="CS4175">
        <v>6139</v>
      </c>
      <c r="CT4175">
        <v>62.95</v>
      </c>
      <c r="CU4175">
        <v>54.99</v>
      </c>
      <c r="CX4175" t="s">
        <v>12731</v>
      </c>
    </row>
    <row r="4176" spans="1:102" x14ac:dyDescent="0.25">
      <c r="A4176" t="s">
        <v>12732</v>
      </c>
      <c r="B4176" t="s">
        <v>98</v>
      </c>
      <c r="I4176">
        <v>0.21099999999999999</v>
      </c>
      <c r="J4176">
        <v>1.6E-2</v>
      </c>
      <c r="K4176">
        <v>6.0000000000000001E-3</v>
      </c>
      <c r="L4176">
        <v>60.0855082</v>
      </c>
      <c r="M4176">
        <v>2.611E-4</v>
      </c>
      <c r="N4176">
        <v>2.611E-4</v>
      </c>
      <c r="Y4176">
        <v>2016</v>
      </c>
      <c r="Z4176" s="1">
        <v>44232</v>
      </c>
      <c r="AG4176">
        <v>2454986.2548600002</v>
      </c>
      <c r="AH4176">
        <v>3.31E-3</v>
      </c>
      <c r="AI4176">
        <v>3.31E-3</v>
      </c>
      <c r="AU4176" s="4"/>
      <c r="AV4176" s="4">
        <f>O4176*149597871*COS(U4176*3.14159265359/180)/(CL4176*695700)</f>
        <v>0</v>
      </c>
      <c r="AW4176" s="4">
        <f t="shared" si="143"/>
        <v>0</v>
      </c>
      <c r="BO4176" t="s">
        <v>156</v>
      </c>
      <c r="BP4176" t="s">
        <v>146</v>
      </c>
      <c r="BS4176" t="s">
        <v>12733</v>
      </c>
      <c r="BU4176" t="s">
        <v>12734</v>
      </c>
      <c r="BV4176">
        <v>285.10406</v>
      </c>
      <c r="BW4176">
        <v>45.008167</v>
      </c>
      <c r="BZ4176">
        <v>12.456</v>
      </c>
      <c r="CA4176">
        <v>12.156000000000001</v>
      </c>
      <c r="CB4176">
        <v>12.169</v>
      </c>
      <c r="CC4176">
        <v>655</v>
      </c>
      <c r="CF4176">
        <v>0.12</v>
      </c>
      <c r="CG4176">
        <v>8.1000000000000003E-2</v>
      </c>
      <c r="CH4176">
        <v>7.1999999999999995E-2</v>
      </c>
      <c r="CI4176">
        <v>1.1299999999999999</v>
      </c>
      <c r="CJ4176">
        <v>0.02</v>
      </c>
      <c r="CK4176">
        <v>0.03</v>
      </c>
      <c r="CL4176">
        <v>1.08</v>
      </c>
      <c r="CM4176">
        <v>0.03</v>
      </c>
      <c r="CN4176">
        <v>0.03</v>
      </c>
      <c r="CP4176">
        <v>1.41</v>
      </c>
      <c r="CQ4176">
        <v>-0.25</v>
      </c>
      <c r="CR4176">
        <v>0.40300000000000002</v>
      </c>
      <c r="CS4176">
        <v>6052</v>
      </c>
      <c r="CT4176">
        <v>47.66</v>
      </c>
      <c r="CU4176">
        <v>50.95</v>
      </c>
      <c r="CX4176" t="s">
        <v>12735</v>
      </c>
    </row>
    <row r="4177" spans="1:102" x14ac:dyDescent="0.25">
      <c r="A4177" t="s">
        <v>12736</v>
      </c>
      <c r="B4177" t="s">
        <v>98</v>
      </c>
      <c r="I4177">
        <v>0.189</v>
      </c>
      <c r="J4177">
        <v>0.01</v>
      </c>
      <c r="K4177">
        <v>1.2E-2</v>
      </c>
      <c r="L4177">
        <v>43.034227199999997</v>
      </c>
      <c r="M4177">
        <v>1.4789999999999999E-4</v>
      </c>
      <c r="N4177">
        <v>1.4789999999999999E-4</v>
      </c>
      <c r="Y4177">
        <v>2016</v>
      </c>
      <c r="Z4177" s="1">
        <v>44232</v>
      </c>
      <c r="AG4177">
        <v>2454970.6902100001</v>
      </c>
      <c r="AH4177">
        <v>2.5799999999999998E-3</v>
      </c>
      <c r="AI4177">
        <v>2.5799999999999998E-3</v>
      </c>
      <c r="AU4177" s="4"/>
      <c r="AV4177" s="4">
        <f>O4177*149597871*COS(U4177*3.14159265359/180)/(CL4177*695700)</f>
        <v>0</v>
      </c>
      <c r="AW4177" s="4">
        <f t="shared" si="143"/>
        <v>0</v>
      </c>
      <c r="BO4177" t="s">
        <v>156</v>
      </c>
      <c r="BP4177" t="s">
        <v>146</v>
      </c>
      <c r="BS4177" t="s">
        <v>12737</v>
      </c>
      <c r="BU4177" t="s">
        <v>12738</v>
      </c>
      <c r="BV4177">
        <v>296.958868</v>
      </c>
      <c r="BW4177">
        <v>46.394126999999997</v>
      </c>
      <c r="BZ4177">
        <v>12.247</v>
      </c>
      <c r="CA4177">
        <v>11.914</v>
      </c>
      <c r="CB4177">
        <v>11.83</v>
      </c>
      <c r="CC4177">
        <v>461</v>
      </c>
      <c r="CF4177">
        <v>0.04</v>
      </c>
      <c r="CG4177">
        <v>0.105</v>
      </c>
      <c r="CH4177">
        <v>0.104</v>
      </c>
      <c r="CI4177">
        <v>0.96</v>
      </c>
      <c r="CJ4177">
        <v>0.04</v>
      </c>
      <c r="CK4177">
        <v>0.04</v>
      </c>
      <c r="CL4177">
        <v>0.93</v>
      </c>
      <c r="CM4177">
        <v>0.04</v>
      </c>
      <c r="CN4177">
        <v>0.05</v>
      </c>
      <c r="CP4177">
        <v>3.98</v>
      </c>
      <c r="CQ4177">
        <v>-2.17</v>
      </c>
      <c r="CR4177">
        <v>3.02</v>
      </c>
      <c r="CS4177">
        <v>5610</v>
      </c>
      <c r="CT4177">
        <v>91.79</v>
      </c>
      <c r="CU4177">
        <v>94.38</v>
      </c>
      <c r="CX4177" t="s">
        <v>12739</v>
      </c>
    </row>
    <row r="4178" spans="1:102" x14ac:dyDescent="0.25">
      <c r="A4178" t="s">
        <v>12740</v>
      </c>
      <c r="B4178" t="s">
        <v>98</v>
      </c>
      <c r="I4178">
        <v>0.26600000000000001</v>
      </c>
      <c r="J4178">
        <v>1.2999999999999999E-2</v>
      </c>
      <c r="K4178">
        <v>1.2E-2</v>
      </c>
      <c r="L4178">
        <v>116.331901</v>
      </c>
      <c r="M4178">
        <v>1.3810000000000001E-3</v>
      </c>
      <c r="N4178">
        <v>1.3810000000000001E-3</v>
      </c>
      <c r="Y4178">
        <v>2016</v>
      </c>
      <c r="Z4178" s="1">
        <v>44232</v>
      </c>
      <c r="AG4178">
        <v>2455006.6869000001</v>
      </c>
      <c r="AH4178">
        <v>7.3000000000000001E-3</v>
      </c>
      <c r="AI4178">
        <v>7.3000000000000001E-3</v>
      </c>
      <c r="AU4178" s="4"/>
      <c r="AV4178" s="4">
        <f>O4178*149597871*COS(U4178*3.14159265359/180)/(CL4178*695700)</f>
        <v>0</v>
      </c>
      <c r="AW4178" s="4">
        <f t="shared" si="143"/>
        <v>0</v>
      </c>
      <c r="BO4178" t="s">
        <v>156</v>
      </c>
      <c r="BP4178" t="s">
        <v>146</v>
      </c>
      <c r="BS4178" t="s">
        <v>12741</v>
      </c>
      <c r="BU4178" t="s">
        <v>12742</v>
      </c>
      <c r="BV4178">
        <v>290.14430800000002</v>
      </c>
      <c r="BW4178">
        <v>44.049953000000002</v>
      </c>
      <c r="BZ4178">
        <v>13.537000000000001</v>
      </c>
      <c r="CA4178">
        <v>13.163</v>
      </c>
      <c r="CB4178">
        <v>13.019</v>
      </c>
      <c r="CC4178">
        <v>741</v>
      </c>
      <c r="CF4178">
        <v>0</v>
      </c>
      <c r="CG4178">
        <v>0.111</v>
      </c>
      <c r="CH4178">
        <v>9.8000000000000004E-2</v>
      </c>
      <c r="CI4178">
        <v>0.91</v>
      </c>
      <c r="CJ4178">
        <v>0.04</v>
      </c>
      <c r="CK4178">
        <v>0.03</v>
      </c>
      <c r="CL4178">
        <v>0.85</v>
      </c>
      <c r="CM4178">
        <v>0.03</v>
      </c>
      <c r="CN4178">
        <v>0.03</v>
      </c>
      <c r="CP4178">
        <v>3.39</v>
      </c>
      <c r="CQ4178">
        <v>-2</v>
      </c>
      <c r="CR4178">
        <v>2.5299999999999998</v>
      </c>
      <c r="CS4178">
        <v>5434</v>
      </c>
      <c r="CT4178">
        <v>61.79</v>
      </c>
      <c r="CU4178">
        <v>75.03</v>
      </c>
      <c r="CX4178" t="s">
        <v>12743</v>
      </c>
    </row>
    <row r="4179" spans="1:102" x14ac:dyDescent="0.25">
      <c r="A4179" t="s">
        <v>12744</v>
      </c>
      <c r="B4179" t="s">
        <v>98</v>
      </c>
      <c r="I4179">
        <v>0.21099999999999999</v>
      </c>
      <c r="J4179">
        <v>1.7000000000000001E-2</v>
      </c>
      <c r="K4179">
        <v>2.5999999999999999E-2</v>
      </c>
      <c r="L4179">
        <v>56.434993800000001</v>
      </c>
      <c r="M4179">
        <v>1.4459999999999999E-4</v>
      </c>
      <c r="N4179">
        <v>1.4459999999999999E-4</v>
      </c>
      <c r="Y4179">
        <v>2016</v>
      </c>
      <c r="Z4179" s="1">
        <v>44232</v>
      </c>
      <c r="AG4179">
        <v>2454984.4117100001</v>
      </c>
      <c r="AH4179">
        <v>2E-3</v>
      </c>
      <c r="AI4179">
        <v>2E-3</v>
      </c>
      <c r="AU4179" s="4"/>
      <c r="AV4179" s="4">
        <f>O4179*149597871*COS(U4179*3.14159265359/180)/(CL4179*695700)</f>
        <v>0</v>
      </c>
      <c r="AW4179" s="4">
        <f t="shared" si="143"/>
        <v>0</v>
      </c>
      <c r="BO4179" t="s">
        <v>156</v>
      </c>
      <c r="BP4179" t="s">
        <v>146</v>
      </c>
      <c r="BS4179" t="s">
        <v>12745</v>
      </c>
      <c r="BU4179" t="s">
        <v>12746</v>
      </c>
      <c r="BV4179">
        <v>293.09400699999998</v>
      </c>
      <c r="BW4179">
        <v>42.896431</v>
      </c>
      <c r="BZ4179">
        <v>12.513</v>
      </c>
      <c r="CA4179">
        <v>12.170999999999999</v>
      </c>
      <c r="CB4179">
        <v>12.106999999999999</v>
      </c>
      <c r="CC4179">
        <v>563</v>
      </c>
      <c r="CF4179">
        <v>0.04</v>
      </c>
      <c r="CG4179">
        <v>0.10100000000000001</v>
      </c>
      <c r="CH4179">
        <v>9.6000000000000002E-2</v>
      </c>
      <c r="CI4179">
        <v>0.96</v>
      </c>
      <c r="CJ4179">
        <v>0.04</v>
      </c>
      <c r="CK4179">
        <v>0.04</v>
      </c>
      <c r="CL4179">
        <v>0.98</v>
      </c>
      <c r="CM4179">
        <v>0.08</v>
      </c>
      <c r="CN4179">
        <v>0.12</v>
      </c>
      <c r="CP4179">
        <v>6.17</v>
      </c>
      <c r="CQ4179">
        <v>-3.84</v>
      </c>
      <c r="CR4179">
        <v>3.54</v>
      </c>
      <c r="CS4179">
        <v>5642</v>
      </c>
      <c r="CT4179">
        <v>60.93</v>
      </c>
      <c r="CU4179">
        <v>74.239999999999995</v>
      </c>
      <c r="CX4179" t="s">
        <v>12747</v>
      </c>
    </row>
    <row r="4180" spans="1:102" x14ac:dyDescent="0.25">
      <c r="A4180" t="s">
        <v>12748</v>
      </c>
      <c r="B4180" t="s">
        <v>98</v>
      </c>
      <c r="I4180">
        <v>0.29099999999999998</v>
      </c>
      <c r="J4180">
        <v>1.0999999999999999E-2</v>
      </c>
      <c r="K4180">
        <v>1.4E-2</v>
      </c>
      <c r="L4180">
        <v>105.3033148</v>
      </c>
      <c r="M4180">
        <v>4.7830000000000003E-4</v>
      </c>
      <c r="N4180">
        <v>4.7830000000000003E-4</v>
      </c>
      <c r="Y4180">
        <v>2016</v>
      </c>
      <c r="Z4180" s="1">
        <v>44232</v>
      </c>
      <c r="AG4180">
        <v>2455040.17343</v>
      </c>
      <c r="AH4180">
        <v>3.96E-3</v>
      </c>
      <c r="AI4180">
        <v>3.96E-3</v>
      </c>
      <c r="AU4180" s="4"/>
      <c r="AV4180" s="4">
        <f>O4180*149597871*COS(U4180*3.14159265359/180)/(CL4180*695700)</f>
        <v>0</v>
      </c>
      <c r="AW4180" s="4">
        <f t="shared" si="143"/>
        <v>0</v>
      </c>
      <c r="BO4180" t="s">
        <v>156</v>
      </c>
      <c r="BP4180" t="s">
        <v>146</v>
      </c>
      <c r="BS4180" t="s">
        <v>12749</v>
      </c>
      <c r="BU4180" t="s">
        <v>12750</v>
      </c>
      <c r="BV4180">
        <v>289.41107</v>
      </c>
      <c r="BW4180">
        <v>46.130848</v>
      </c>
      <c r="BZ4180">
        <v>13.776</v>
      </c>
      <c r="CA4180">
        <v>13.484</v>
      </c>
      <c r="CB4180">
        <v>13.375</v>
      </c>
      <c r="CC4180">
        <v>936</v>
      </c>
      <c r="CF4180">
        <v>0.01</v>
      </c>
      <c r="CG4180">
        <v>0.10199999999999999</v>
      </c>
      <c r="CH4180">
        <v>0.104</v>
      </c>
      <c r="CI4180">
        <v>0.97</v>
      </c>
      <c r="CJ4180">
        <v>0.03</v>
      </c>
      <c r="CK4180">
        <v>0.03</v>
      </c>
      <c r="CL4180">
        <v>0.91</v>
      </c>
      <c r="CM4180">
        <v>0.03</v>
      </c>
      <c r="CN4180">
        <v>0.03</v>
      </c>
      <c r="CP4180">
        <v>2.4500000000000002</v>
      </c>
      <c r="CQ4180">
        <v>-1.01</v>
      </c>
      <c r="CR4180">
        <v>1.78</v>
      </c>
      <c r="CS4180">
        <v>5637</v>
      </c>
      <c r="CT4180">
        <v>60.98</v>
      </c>
      <c r="CU4180">
        <v>69.849999999999994</v>
      </c>
      <c r="CX4180" t="s">
        <v>12751</v>
      </c>
    </row>
    <row r="4181" spans="1:102" x14ac:dyDescent="0.25">
      <c r="A4181" t="s">
        <v>12752</v>
      </c>
      <c r="B4181" t="s">
        <v>98</v>
      </c>
      <c r="I4181">
        <v>0.185</v>
      </c>
      <c r="J4181">
        <v>1.4E-2</v>
      </c>
      <c r="K4181">
        <v>4.2000000000000003E-2</v>
      </c>
      <c r="L4181">
        <v>17.760800530000001</v>
      </c>
      <c r="M4181" s="2">
        <v>2.728E-5</v>
      </c>
      <c r="N4181" s="2">
        <v>2.728E-5</v>
      </c>
      <c r="Y4181">
        <v>2016</v>
      </c>
      <c r="Z4181" s="1">
        <v>44232</v>
      </c>
      <c r="AG4181">
        <v>2454970.5062799999</v>
      </c>
      <c r="AH4181">
        <v>1.2800000000000001E-3</v>
      </c>
      <c r="AI4181">
        <v>1.2800000000000001E-3</v>
      </c>
      <c r="AU4181" s="4"/>
      <c r="AV4181" s="4">
        <f>O4181*149597871*COS(U4181*3.14159265359/180)/(CL4181*695700)</f>
        <v>0</v>
      </c>
      <c r="AW4181" s="4">
        <f t="shared" si="143"/>
        <v>0</v>
      </c>
      <c r="BO4181" t="s">
        <v>156</v>
      </c>
      <c r="BP4181" t="s">
        <v>146</v>
      </c>
      <c r="BS4181" t="s">
        <v>12753</v>
      </c>
      <c r="BU4181" t="s">
        <v>12754</v>
      </c>
      <c r="BV4181">
        <v>290.70838600000002</v>
      </c>
      <c r="BW4181">
        <v>42.237251000000001</v>
      </c>
      <c r="BZ4181">
        <v>13.138</v>
      </c>
      <c r="CA4181">
        <v>12.45</v>
      </c>
      <c r="CB4181">
        <v>12.29</v>
      </c>
      <c r="CC4181">
        <v>248</v>
      </c>
      <c r="CF4181">
        <v>-0.32</v>
      </c>
      <c r="CG4181">
        <v>9.5000000000000001E-2</v>
      </c>
      <c r="CH4181">
        <v>0.10299999999999999</v>
      </c>
      <c r="CI4181">
        <v>0.55000000000000004</v>
      </c>
      <c r="CJ4181">
        <v>0.02</v>
      </c>
      <c r="CK4181">
        <v>0.02</v>
      </c>
      <c r="CL4181">
        <v>0.53</v>
      </c>
      <c r="CM4181">
        <v>0.02</v>
      </c>
      <c r="CN4181">
        <v>0.02</v>
      </c>
      <c r="CP4181">
        <v>3.16</v>
      </c>
      <c r="CQ4181">
        <v>-1.62</v>
      </c>
      <c r="CR4181">
        <v>4.32</v>
      </c>
      <c r="CS4181">
        <v>4005</v>
      </c>
      <c r="CT4181">
        <v>41.86</v>
      </c>
      <c r="CU4181">
        <v>43.58</v>
      </c>
      <c r="CX4181" t="s">
        <v>12755</v>
      </c>
    </row>
    <row r="4182" spans="1:102" x14ac:dyDescent="0.25">
      <c r="A4182" t="s">
        <v>12756</v>
      </c>
      <c r="B4182" t="s">
        <v>98</v>
      </c>
      <c r="I4182">
        <v>0.19700000000000001</v>
      </c>
      <c r="J4182">
        <v>1.2E-2</v>
      </c>
      <c r="K4182">
        <v>1.2E-2</v>
      </c>
      <c r="L4182">
        <v>7.9643153499999997</v>
      </c>
      <c r="M4182" s="2">
        <v>9.6199999999999994E-6</v>
      </c>
      <c r="N4182" s="2">
        <v>9.6199999999999994E-6</v>
      </c>
      <c r="Y4182">
        <v>2016</v>
      </c>
      <c r="Z4182" s="1">
        <v>44232</v>
      </c>
      <c r="AG4182">
        <v>2454969.81672</v>
      </c>
      <c r="AH4182">
        <v>1.0200000000000001E-3</v>
      </c>
      <c r="AI4182">
        <v>1.0200000000000001E-3</v>
      </c>
      <c r="AU4182" s="4"/>
      <c r="AV4182" s="4">
        <f>O4182*149597871*COS(U4182*3.14159265359/180)/(CL4182*695700)</f>
        <v>0</v>
      </c>
      <c r="AW4182" s="4">
        <f t="shared" si="143"/>
        <v>0</v>
      </c>
      <c r="BO4182" t="s">
        <v>156</v>
      </c>
      <c r="BP4182" t="s">
        <v>146</v>
      </c>
      <c r="BS4182" t="s">
        <v>12757</v>
      </c>
      <c r="BU4182" t="s">
        <v>12758</v>
      </c>
      <c r="BV4182">
        <v>281.58290899999997</v>
      </c>
      <c r="BW4182">
        <v>47.233631000000003</v>
      </c>
      <c r="BZ4182">
        <v>12.965</v>
      </c>
      <c r="CA4182">
        <v>12.522</v>
      </c>
      <c r="CB4182">
        <v>12.414999999999999</v>
      </c>
      <c r="CC4182">
        <v>484</v>
      </c>
      <c r="CF4182">
        <v>0.01</v>
      </c>
      <c r="CG4182">
        <v>0.17499999999999999</v>
      </c>
      <c r="CH4182">
        <v>0.14899999999999999</v>
      </c>
      <c r="CI4182">
        <v>0.82</v>
      </c>
      <c r="CJ4182">
        <v>0.04</v>
      </c>
      <c r="CK4182">
        <v>0.04</v>
      </c>
      <c r="CL4182">
        <v>0.78</v>
      </c>
      <c r="CM4182">
        <v>0.04</v>
      </c>
      <c r="CN4182">
        <v>0.04</v>
      </c>
      <c r="CP4182">
        <v>4.68</v>
      </c>
      <c r="CQ4182">
        <v>-2.82</v>
      </c>
      <c r="CR4182">
        <v>5.77</v>
      </c>
      <c r="CS4182">
        <v>5074</v>
      </c>
      <c r="CT4182">
        <v>53.62</v>
      </c>
      <c r="CU4182">
        <v>52.66</v>
      </c>
      <c r="CX4182" t="s">
        <v>12759</v>
      </c>
    </row>
    <row r="4183" spans="1:102" x14ac:dyDescent="0.25">
      <c r="A4183" t="s">
        <v>12760</v>
      </c>
      <c r="B4183" t="s">
        <v>98</v>
      </c>
      <c r="C4183">
        <v>1.9E-2</v>
      </c>
      <c r="D4183">
        <v>4.0000000000000001E-3</v>
      </c>
      <c r="E4183">
        <v>4.0000000000000001E-3</v>
      </c>
      <c r="I4183">
        <v>0.13200000000000001</v>
      </c>
      <c r="J4183">
        <v>7.0000000000000001E-3</v>
      </c>
      <c r="K4183">
        <v>7.0000000000000001E-3</v>
      </c>
      <c r="L4183">
        <v>4.60358</v>
      </c>
      <c r="Y4183">
        <v>2014</v>
      </c>
      <c r="Z4183" s="1">
        <v>44232</v>
      </c>
      <c r="AG4183">
        <v>2455004.8389300001</v>
      </c>
      <c r="AS4183" s="3">
        <v>0.21</v>
      </c>
      <c r="AU4183" s="4">
        <f t="shared" si="142"/>
        <v>0.21</v>
      </c>
      <c r="AV4183" s="4">
        <f>O4183*149597871*COS(U4183*3.14159265359/180)/(CL4183*695700)</f>
        <v>0</v>
      </c>
      <c r="AW4183" s="4">
        <f t="shared" si="143"/>
        <v>0</v>
      </c>
      <c r="AX4183">
        <v>0.13</v>
      </c>
      <c r="AY4183">
        <v>0.13</v>
      </c>
      <c r="BC4183">
        <v>2.91</v>
      </c>
      <c r="BD4183">
        <v>0.6</v>
      </c>
      <c r="BE4183">
        <v>0.6</v>
      </c>
      <c r="BO4183" t="s">
        <v>99</v>
      </c>
      <c r="BP4183" t="s">
        <v>146</v>
      </c>
      <c r="BR4183" t="s">
        <v>146</v>
      </c>
      <c r="BS4183" t="s">
        <v>12761</v>
      </c>
      <c r="BU4183" t="s">
        <v>12762</v>
      </c>
      <c r="BV4183">
        <v>297.35400399999997</v>
      </c>
      <c r="BW4183">
        <v>41.300049000000001</v>
      </c>
      <c r="BZ4183">
        <v>11.368</v>
      </c>
      <c r="CA4183">
        <v>10.852</v>
      </c>
      <c r="CB4183">
        <v>10.8</v>
      </c>
      <c r="CC4183">
        <v>209.63</v>
      </c>
      <c r="CD4183">
        <v>1.04</v>
      </c>
      <c r="CE4183">
        <v>1.04</v>
      </c>
      <c r="CF4183">
        <v>0.18</v>
      </c>
      <c r="CG4183">
        <v>7.0000000000000007E-2</v>
      </c>
      <c r="CH4183">
        <v>7.0000000000000007E-2</v>
      </c>
      <c r="CI4183">
        <v>0.79</v>
      </c>
      <c r="CJ4183">
        <v>0.06</v>
      </c>
      <c r="CK4183">
        <v>0.06</v>
      </c>
      <c r="CL4183">
        <v>0.73</v>
      </c>
      <c r="CM4183">
        <v>0.04</v>
      </c>
      <c r="CN4183">
        <v>0.04</v>
      </c>
      <c r="CP4183">
        <v>1.47</v>
      </c>
      <c r="CS4183">
        <v>4782</v>
      </c>
      <c r="CT4183">
        <v>129</v>
      </c>
      <c r="CU4183">
        <v>129</v>
      </c>
      <c r="CX4183" t="s">
        <v>12763</v>
      </c>
    </row>
    <row r="4184" spans="1:102" x14ac:dyDescent="0.25">
      <c r="A4184" t="s">
        <v>12764</v>
      </c>
      <c r="B4184" t="s">
        <v>98</v>
      </c>
      <c r="I4184">
        <v>0.23200000000000001</v>
      </c>
      <c r="J4184">
        <v>3.6999999999999998E-2</v>
      </c>
      <c r="K4184">
        <v>5.8000000000000003E-2</v>
      </c>
      <c r="L4184">
        <v>9.9172342800000006</v>
      </c>
      <c r="M4184" s="2">
        <v>2.4680000000000001E-5</v>
      </c>
      <c r="N4184" s="2">
        <v>2.4680000000000001E-5</v>
      </c>
      <c r="Y4184">
        <v>2016</v>
      </c>
      <c r="Z4184" s="1">
        <v>44232</v>
      </c>
      <c r="AG4184">
        <v>2454968.13949</v>
      </c>
      <c r="AH4184">
        <v>1.9599999999999999E-3</v>
      </c>
      <c r="AI4184">
        <v>1.9599999999999999E-3</v>
      </c>
      <c r="AU4184" s="4"/>
      <c r="AV4184" s="4">
        <f>O4184*149597871*COS(U4184*3.14159265359/180)/(CL4184*695700)</f>
        <v>0</v>
      </c>
      <c r="AW4184" s="4">
        <f t="shared" si="143"/>
        <v>0</v>
      </c>
      <c r="BO4184" t="s">
        <v>156</v>
      </c>
      <c r="BP4184" t="s">
        <v>146</v>
      </c>
      <c r="BS4184" t="s">
        <v>12765</v>
      </c>
      <c r="BU4184" t="s">
        <v>12766</v>
      </c>
      <c r="BV4184">
        <v>297.93820899999997</v>
      </c>
      <c r="BW4184">
        <v>46.881393000000003</v>
      </c>
      <c r="BZ4184">
        <v>13.362</v>
      </c>
      <c r="CA4184">
        <v>13.031000000000001</v>
      </c>
      <c r="CB4184">
        <v>12.928000000000001</v>
      </c>
      <c r="CC4184">
        <v>933</v>
      </c>
      <c r="CF4184">
        <v>0.01</v>
      </c>
      <c r="CG4184">
        <v>0.17299999999999999</v>
      </c>
      <c r="CH4184">
        <v>0.13400000000000001</v>
      </c>
      <c r="CI4184">
        <v>1.05</v>
      </c>
      <c r="CJ4184">
        <v>0.09</v>
      </c>
      <c r="CK4184">
        <v>0.12</v>
      </c>
      <c r="CL4184">
        <v>1.08</v>
      </c>
      <c r="CM4184">
        <v>0.14000000000000001</v>
      </c>
      <c r="CN4184">
        <v>0.27</v>
      </c>
      <c r="CP4184">
        <v>3.55</v>
      </c>
      <c r="CQ4184">
        <v>-1.75</v>
      </c>
      <c r="CR4184">
        <v>2.38</v>
      </c>
      <c r="CS4184">
        <v>5948</v>
      </c>
      <c r="CT4184">
        <v>213.6</v>
      </c>
      <c r="CU4184">
        <v>211.07</v>
      </c>
      <c r="CX4184" t="s">
        <v>12767</v>
      </c>
    </row>
    <row r="4185" spans="1:102" x14ac:dyDescent="0.25">
      <c r="A4185" t="s">
        <v>12768</v>
      </c>
      <c r="B4185" t="s">
        <v>98</v>
      </c>
      <c r="I4185">
        <v>0.13600000000000001</v>
      </c>
      <c r="J4185">
        <v>1.7000000000000001E-2</v>
      </c>
      <c r="K4185">
        <v>3.1E-2</v>
      </c>
      <c r="L4185">
        <v>0.53835431</v>
      </c>
      <c r="M4185" s="2">
        <v>6.7000000000000004E-7</v>
      </c>
      <c r="N4185" s="2">
        <v>6.7000000000000004E-7</v>
      </c>
      <c r="Y4185">
        <v>2016</v>
      </c>
      <c r="Z4185" s="1">
        <v>44232</v>
      </c>
      <c r="AG4185">
        <v>2454964.6493099998</v>
      </c>
      <c r="AH4185">
        <v>1E-3</v>
      </c>
      <c r="AI4185">
        <v>1E-3</v>
      </c>
      <c r="AU4185" s="4"/>
      <c r="AV4185" s="4">
        <f>O4185*149597871*COS(U4185*3.14159265359/180)/(CL4185*695700)</f>
        <v>0</v>
      </c>
      <c r="AW4185" s="4">
        <f t="shared" si="143"/>
        <v>0</v>
      </c>
      <c r="BO4185" t="s">
        <v>156</v>
      </c>
      <c r="BP4185" t="s">
        <v>146</v>
      </c>
      <c r="BS4185" t="s">
        <v>12769</v>
      </c>
      <c r="BU4185" t="s">
        <v>12766</v>
      </c>
      <c r="BV4185">
        <v>297.93820899999997</v>
      </c>
      <c r="BW4185">
        <v>46.881393000000003</v>
      </c>
      <c r="BZ4185">
        <v>13.362</v>
      </c>
      <c r="CA4185">
        <v>13.031000000000001</v>
      </c>
      <c r="CB4185">
        <v>12.928000000000001</v>
      </c>
      <c r="CC4185">
        <v>933</v>
      </c>
      <c r="CF4185">
        <v>0.01</v>
      </c>
      <c r="CG4185">
        <v>0.17299999999999999</v>
      </c>
      <c r="CH4185">
        <v>0.13400000000000001</v>
      </c>
      <c r="CI4185">
        <v>1.05</v>
      </c>
      <c r="CJ4185">
        <v>0.09</v>
      </c>
      <c r="CK4185">
        <v>0.12</v>
      </c>
      <c r="CL4185">
        <v>1.08</v>
      </c>
      <c r="CM4185">
        <v>0.14000000000000001</v>
      </c>
      <c r="CN4185">
        <v>0.27</v>
      </c>
      <c r="CP4185">
        <v>3.55</v>
      </c>
      <c r="CQ4185">
        <v>-1.75</v>
      </c>
      <c r="CR4185">
        <v>2.38</v>
      </c>
      <c r="CS4185">
        <v>5948</v>
      </c>
      <c r="CT4185">
        <v>213.6</v>
      </c>
      <c r="CU4185">
        <v>211.07</v>
      </c>
      <c r="CX4185" t="s">
        <v>12767</v>
      </c>
    </row>
    <row r="4186" spans="1:102" x14ac:dyDescent="0.25">
      <c r="A4186" t="s">
        <v>12770</v>
      </c>
      <c r="B4186" t="s">
        <v>98</v>
      </c>
      <c r="I4186">
        <v>0.22700000000000001</v>
      </c>
      <c r="J4186">
        <v>1.0999999999999999E-2</v>
      </c>
      <c r="K4186">
        <v>1.2E-2</v>
      </c>
      <c r="L4186">
        <v>82.534251900000001</v>
      </c>
      <c r="M4186">
        <v>3.4489999999999998E-4</v>
      </c>
      <c r="N4186">
        <v>3.4489999999999998E-4</v>
      </c>
      <c r="Y4186">
        <v>2016</v>
      </c>
      <c r="Z4186" s="1">
        <v>44232</v>
      </c>
      <c r="AG4186">
        <v>2455042.12641</v>
      </c>
      <c r="AH4186">
        <v>3.4099999999999998E-3</v>
      </c>
      <c r="AI4186">
        <v>3.4099999999999998E-3</v>
      </c>
      <c r="AU4186" s="4"/>
      <c r="AV4186" s="4">
        <f>O4186*149597871*COS(U4186*3.14159265359/180)/(CL4186*695700)</f>
        <v>0</v>
      </c>
      <c r="AW4186" s="4">
        <f t="shared" si="143"/>
        <v>0</v>
      </c>
      <c r="BO4186" t="s">
        <v>156</v>
      </c>
      <c r="BP4186" t="s">
        <v>146</v>
      </c>
      <c r="BS4186" t="s">
        <v>12771</v>
      </c>
      <c r="BU4186" t="s">
        <v>12772</v>
      </c>
      <c r="BV4186">
        <v>297.09065500000003</v>
      </c>
      <c r="BW4186">
        <v>49.626572000000003</v>
      </c>
      <c r="BZ4186">
        <v>13.329000000000001</v>
      </c>
      <c r="CA4186">
        <v>12.72</v>
      </c>
      <c r="CB4186">
        <v>12.611000000000001</v>
      </c>
      <c r="CC4186">
        <v>370</v>
      </c>
      <c r="CF4186">
        <v>-0.25</v>
      </c>
      <c r="CG4186">
        <v>0.121</v>
      </c>
      <c r="CH4186">
        <v>9.9000000000000005E-2</v>
      </c>
      <c r="CI4186">
        <v>0.64</v>
      </c>
      <c r="CJ4186">
        <v>0.03</v>
      </c>
      <c r="CK4186">
        <v>0.03</v>
      </c>
      <c r="CL4186">
        <v>0.61</v>
      </c>
      <c r="CM4186">
        <v>0.02</v>
      </c>
      <c r="CN4186">
        <v>0.02</v>
      </c>
      <c r="CP4186">
        <v>3.47</v>
      </c>
      <c r="CQ4186">
        <v>-1.9</v>
      </c>
      <c r="CR4186">
        <v>4.22</v>
      </c>
      <c r="CS4186">
        <v>4392</v>
      </c>
      <c r="CT4186">
        <v>44.76</v>
      </c>
      <c r="CU4186">
        <v>55.21</v>
      </c>
      <c r="CX4186" t="s">
        <v>12773</v>
      </c>
    </row>
    <row r="4187" spans="1:102" x14ac:dyDescent="0.25">
      <c r="A4187" t="s">
        <v>12774</v>
      </c>
      <c r="B4187" t="s">
        <v>98</v>
      </c>
      <c r="I4187">
        <v>0.14499999999999999</v>
      </c>
      <c r="J4187">
        <v>2.4E-2</v>
      </c>
      <c r="K4187">
        <v>4.0000000000000001E-3</v>
      </c>
      <c r="L4187">
        <v>20.16034462</v>
      </c>
      <c r="M4187" s="2">
        <v>5.0160000000000001E-5</v>
      </c>
      <c r="N4187" s="2">
        <v>5.0160000000000001E-5</v>
      </c>
      <c r="Y4187">
        <v>2016</v>
      </c>
      <c r="Z4187" s="1">
        <v>44232</v>
      </c>
      <c r="AG4187">
        <v>2454977.3439000002</v>
      </c>
      <c r="AH4187">
        <v>2.0500000000000002E-3</v>
      </c>
      <c r="AI4187">
        <v>2.0500000000000002E-3</v>
      </c>
      <c r="AU4187" s="4"/>
      <c r="AV4187" s="4">
        <f>O4187*149597871*COS(U4187*3.14159265359/180)/(CL4187*695700)</f>
        <v>0</v>
      </c>
      <c r="AW4187" s="4">
        <f t="shared" si="143"/>
        <v>0</v>
      </c>
      <c r="BO4187" t="s">
        <v>156</v>
      </c>
      <c r="BP4187" t="s">
        <v>146</v>
      </c>
      <c r="BS4187" t="s">
        <v>12775</v>
      </c>
      <c r="BU4187" t="s">
        <v>12776</v>
      </c>
      <c r="BV4187">
        <v>284.43027999999998</v>
      </c>
      <c r="BW4187">
        <v>47.641784999999999</v>
      </c>
      <c r="BZ4187">
        <v>11.898999999999999</v>
      </c>
      <c r="CA4187">
        <v>11.381</v>
      </c>
      <c r="CB4187">
        <v>11.273999999999999</v>
      </c>
      <c r="CC4187">
        <v>268</v>
      </c>
      <c r="CF4187">
        <v>-0.04</v>
      </c>
      <c r="CG4187">
        <v>9.8000000000000004E-2</v>
      </c>
      <c r="CH4187">
        <v>0.10100000000000001</v>
      </c>
      <c r="CI4187">
        <v>0.8</v>
      </c>
      <c r="CJ4187">
        <v>0.03</v>
      </c>
      <c r="CK4187">
        <v>0.03</v>
      </c>
      <c r="CL4187">
        <v>0.74</v>
      </c>
      <c r="CM4187">
        <v>0.02</v>
      </c>
      <c r="CN4187">
        <v>0.02</v>
      </c>
      <c r="CP4187">
        <v>3.02</v>
      </c>
      <c r="CQ4187">
        <v>-1.3</v>
      </c>
      <c r="CR4187">
        <v>2.64</v>
      </c>
      <c r="CS4187">
        <v>4944</v>
      </c>
      <c r="CT4187">
        <v>46.1</v>
      </c>
      <c r="CU4187">
        <v>43.61</v>
      </c>
      <c r="CX4187" t="s">
        <v>12777</v>
      </c>
    </row>
    <row r="4188" spans="1:102" x14ac:dyDescent="0.25">
      <c r="A4188" t="s">
        <v>12778</v>
      </c>
      <c r="B4188" t="s">
        <v>98</v>
      </c>
      <c r="I4188">
        <v>0.26500000000000001</v>
      </c>
      <c r="J4188">
        <v>1.0999999999999999E-2</v>
      </c>
      <c r="K4188">
        <v>1.6E-2</v>
      </c>
      <c r="L4188">
        <v>22.085575630000001</v>
      </c>
      <c r="M4188" s="2">
        <v>4.655E-5</v>
      </c>
      <c r="N4188" s="2">
        <v>4.655E-5</v>
      </c>
      <c r="Y4188">
        <v>2016</v>
      </c>
      <c r="Z4188" s="1">
        <v>44232</v>
      </c>
      <c r="AG4188">
        <v>2454968.2313199998</v>
      </c>
      <c r="AH4188">
        <v>1.8699999999999999E-3</v>
      </c>
      <c r="AI4188">
        <v>1.8699999999999999E-3</v>
      </c>
      <c r="AU4188" s="4"/>
      <c r="AV4188" s="4">
        <f>O4188*149597871*COS(U4188*3.14159265359/180)/(CL4188*695700)</f>
        <v>0</v>
      </c>
      <c r="AW4188" s="4">
        <f t="shared" si="143"/>
        <v>0</v>
      </c>
      <c r="BO4188" t="s">
        <v>156</v>
      </c>
      <c r="BP4188" t="s">
        <v>146</v>
      </c>
      <c r="BS4188" t="s">
        <v>12779</v>
      </c>
      <c r="BU4188" t="s">
        <v>12780</v>
      </c>
      <c r="BV4188">
        <v>292.61410100000001</v>
      </c>
      <c r="BW4188">
        <v>44.394660999999999</v>
      </c>
      <c r="BZ4188">
        <v>13.587</v>
      </c>
      <c r="CA4188">
        <v>12.893000000000001</v>
      </c>
      <c r="CB4188">
        <v>12.728999999999999</v>
      </c>
      <c r="CC4188">
        <v>298</v>
      </c>
      <c r="CF4188">
        <v>0.03</v>
      </c>
      <c r="CG4188">
        <v>9.4E-2</v>
      </c>
      <c r="CH4188">
        <v>0.09</v>
      </c>
      <c r="CI4188">
        <v>0.56999999999999995</v>
      </c>
      <c r="CJ4188">
        <v>0.02</v>
      </c>
      <c r="CK4188">
        <v>0.02</v>
      </c>
      <c r="CL4188">
        <v>0.54</v>
      </c>
      <c r="CM4188">
        <v>0.02</v>
      </c>
      <c r="CN4188">
        <v>0.02</v>
      </c>
      <c r="CP4188">
        <v>3.89</v>
      </c>
      <c r="CQ4188">
        <v>-2.16</v>
      </c>
      <c r="CR4188">
        <v>5.38</v>
      </c>
      <c r="CS4188">
        <v>3843</v>
      </c>
      <c r="CT4188">
        <v>46.25</v>
      </c>
      <c r="CU4188">
        <v>50.16</v>
      </c>
      <c r="CX4188" t="s">
        <v>12781</v>
      </c>
    </row>
    <row r="4189" spans="1:102" x14ac:dyDescent="0.25">
      <c r="A4189" t="s">
        <v>12782</v>
      </c>
      <c r="B4189" t="s">
        <v>98</v>
      </c>
      <c r="I4189">
        <v>0.14299999999999999</v>
      </c>
      <c r="J4189">
        <v>2.4E-2</v>
      </c>
      <c r="K4189">
        <v>6.0000000000000001E-3</v>
      </c>
      <c r="L4189">
        <v>1.1511665099999999</v>
      </c>
      <c r="M4189" s="2">
        <v>5.7000000000000005E-7</v>
      </c>
      <c r="N4189" s="2">
        <v>5.7000000000000005E-7</v>
      </c>
      <c r="Y4189">
        <v>2016</v>
      </c>
      <c r="Z4189" s="1">
        <v>44232</v>
      </c>
      <c r="AG4189">
        <v>2454966.2318850001</v>
      </c>
      <c r="AH4189">
        <v>4.06E-4</v>
      </c>
      <c r="AI4189">
        <v>4.06E-4</v>
      </c>
      <c r="AU4189" s="4"/>
      <c r="AV4189" s="4">
        <f>O4189*149597871*COS(U4189*3.14159265359/180)/(CL4189*695700)</f>
        <v>0</v>
      </c>
      <c r="AW4189" s="4">
        <f t="shared" si="143"/>
        <v>0</v>
      </c>
      <c r="BO4189" t="s">
        <v>156</v>
      </c>
      <c r="BP4189" t="s">
        <v>146</v>
      </c>
      <c r="BS4189" t="s">
        <v>12783</v>
      </c>
      <c r="BU4189" t="s">
        <v>12784</v>
      </c>
      <c r="BV4189">
        <v>289.072225</v>
      </c>
      <c r="BW4189">
        <v>47.407069999999997</v>
      </c>
      <c r="BZ4189">
        <v>12.263999999999999</v>
      </c>
      <c r="CA4189">
        <v>11.611000000000001</v>
      </c>
      <c r="CB4189">
        <v>11.452999999999999</v>
      </c>
      <c r="CC4189">
        <v>170</v>
      </c>
      <c r="CF4189">
        <v>-0.13</v>
      </c>
      <c r="CG4189">
        <v>9.8000000000000004E-2</v>
      </c>
      <c r="CH4189">
        <v>9.8000000000000004E-2</v>
      </c>
      <c r="CI4189">
        <v>0.56000000000000005</v>
      </c>
      <c r="CJ4189">
        <v>0.03</v>
      </c>
      <c r="CK4189">
        <v>0.03</v>
      </c>
      <c r="CL4189">
        <v>0.54</v>
      </c>
      <c r="CM4189">
        <v>0.02</v>
      </c>
      <c r="CN4189">
        <v>0.02</v>
      </c>
      <c r="CP4189">
        <v>3.24</v>
      </c>
      <c r="CQ4189">
        <v>-1.64</v>
      </c>
      <c r="CR4189">
        <v>4.3</v>
      </c>
      <c r="CS4189">
        <v>3934</v>
      </c>
      <c r="CT4189">
        <v>35.14</v>
      </c>
      <c r="CU4189">
        <v>38.909999999999997</v>
      </c>
      <c r="CX4189" t="s">
        <v>12785</v>
      </c>
    </row>
    <row r="4190" spans="1:102" x14ac:dyDescent="0.25">
      <c r="A4190" t="s">
        <v>12786</v>
      </c>
      <c r="B4190" t="s">
        <v>98</v>
      </c>
      <c r="I4190">
        <v>0.24099999999999999</v>
      </c>
      <c r="J4190">
        <v>1.4999999999999999E-2</v>
      </c>
      <c r="K4190">
        <v>1.7000000000000001E-2</v>
      </c>
      <c r="L4190">
        <v>28.26731672</v>
      </c>
      <c r="M4190" s="2">
        <v>8.6429999999999997E-5</v>
      </c>
      <c r="N4190" s="2">
        <v>8.6429999999999997E-5</v>
      </c>
      <c r="Y4190">
        <v>2016</v>
      </c>
      <c r="Z4190" s="1">
        <v>44232</v>
      </c>
      <c r="AG4190">
        <v>2454973.9249499999</v>
      </c>
      <c r="AH4190">
        <v>2.2699999999999999E-3</v>
      </c>
      <c r="AI4190">
        <v>2.2699999999999999E-3</v>
      </c>
      <c r="AU4190" s="4"/>
      <c r="AV4190" s="4">
        <f>O4190*149597871*COS(U4190*3.14159265359/180)/(CL4190*695700)</f>
        <v>0</v>
      </c>
      <c r="AW4190" s="4">
        <f t="shared" si="143"/>
        <v>0</v>
      </c>
      <c r="BO4190" t="s">
        <v>156</v>
      </c>
      <c r="BP4190" t="s">
        <v>146</v>
      </c>
      <c r="BS4190" t="s">
        <v>12787</v>
      </c>
      <c r="BU4190" t="s">
        <v>12788</v>
      </c>
      <c r="BV4190">
        <v>284.61572699999999</v>
      </c>
      <c r="BW4190">
        <v>39.131037999999997</v>
      </c>
      <c r="BZ4190">
        <v>13.566000000000001</v>
      </c>
      <c r="CA4190">
        <v>13.066000000000001</v>
      </c>
      <c r="CB4190">
        <v>13.021000000000001</v>
      </c>
      <c r="CC4190">
        <v>659</v>
      </c>
      <c r="CF4190">
        <v>-7.0000000000000007E-2</v>
      </c>
      <c r="CG4190">
        <v>0.17</v>
      </c>
      <c r="CH4190">
        <v>0.14799999999999999</v>
      </c>
      <c r="CI4190">
        <v>0.83</v>
      </c>
      <c r="CJ4190">
        <v>0.05</v>
      </c>
      <c r="CK4190">
        <v>0.04</v>
      </c>
      <c r="CL4190">
        <v>0.8</v>
      </c>
      <c r="CM4190">
        <v>0.05</v>
      </c>
      <c r="CN4190">
        <v>0.05</v>
      </c>
      <c r="CP4190">
        <v>5.01</v>
      </c>
      <c r="CQ4190">
        <v>-3.2</v>
      </c>
      <c r="CR4190">
        <v>6.05</v>
      </c>
      <c r="CS4190">
        <v>5206</v>
      </c>
      <c r="CT4190">
        <v>74.709999999999994</v>
      </c>
      <c r="CU4190">
        <v>110.94</v>
      </c>
      <c r="CX4190" t="s">
        <v>12789</v>
      </c>
    </row>
    <row r="4191" spans="1:102" x14ac:dyDescent="0.25">
      <c r="A4191" t="s">
        <v>12790</v>
      </c>
      <c r="B4191" t="s">
        <v>98</v>
      </c>
      <c r="I4191">
        <v>0.17699999999999999</v>
      </c>
      <c r="J4191">
        <v>2.1999999999999999E-2</v>
      </c>
      <c r="K4191">
        <v>5.6000000000000001E-2</v>
      </c>
      <c r="L4191">
        <v>3.7705905799999999</v>
      </c>
      <c r="M4191" s="2">
        <v>8.0600000000000008E-6</v>
      </c>
      <c r="N4191" s="2">
        <v>8.0600000000000008E-6</v>
      </c>
      <c r="Y4191">
        <v>2016</v>
      </c>
      <c r="Z4191" s="1">
        <v>44232</v>
      </c>
      <c r="AG4191">
        <v>2454966.3909700001</v>
      </c>
      <c r="AH4191">
        <v>1.6800000000000001E-3</v>
      </c>
      <c r="AI4191">
        <v>1.6800000000000001E-3</v>
      </c>
      <c r="AU4191" s="4"/>
      <c r="AV4191" s="4">
        <f>O4191*149597871*COS(U4191*3.14159265359/180)/(CL4191*695700)</f>
        <v>0</v>
      </c>
      <c r="AW4191" s="4">
        <f t="shared" si="143"/>
        <v>0</v>
      </c>
      <c r="BO4191" t="s">
        <v>156</v>
      </c>
      <c r="BP4191" t="s">
        <v>146</v>
      </c>
      <c r="BS4191" t="s">
        <v>12791</v>
      </c>
      <c r="BU4191" t="s">
        <v>12792</v>
      </c>
      <c r="BV4191">
        <v>291.91278899999998</v>
      </c>
      <c r="BW4191">
        <v>41.533611000000001</v>
      </c>
      <c r="BZ4191">
        <v>13.545999999999999</v>
      </c>
      <c r="CA4191">
        <v>13.246</v>
      </c>
      <c r="CB4191">
        <v>13.170999999999999</v>
      </c>
      <c r="CC4191">
        <v>1098</v>
      </c>
      <c r="CF4191">
        <v>0.03</v>
      </c>
      <c r="CG4191">
        <v>0.155</v>
      </c>
      <c r="CH4191">
        <v>0.13100000000000001</v>
      </c>
      <c r="CI4191">
        <v>1.0900000000000001</v>
      </c>
      <c r="CJ4191">
        <v>0.08</v>
      </c>
      <c r="CK4191">
        <v>0.09</v>
      </c>
      <c r="CL4191">
        <v>1.1399999999999999</v>
      </c>
      <c r="CM4191">
        <v>0.14000000000000001</v>
      </c>
      <c r="CN4191">
        <v>0.36</v>
      </c>
      <c r="CP4191">
        <v>3.63</v>
      </c>
      <c r="CQ4191">
        <v>-1.77</v>
      </c>
      <c r="CR4191">
        <v>1.81</v>
      </c>
      <c r="CS4191">
        <v>6014</v>
      </c>
      <c r="CT4191">
        <v>152.18</v>
      </c>
      <c r="CU4191">
        <v>114.4</v>
      </c>
      <c r="CX4191" t="s">
        <v>12793</v>
      </c>
    </row>
    <row r="4192" spans="1:102" x14ac:dyDescent="0.25">
      <c r="A4192" t="s">
        <v>12794</v>
      </c>
      <c r="B4192" t="s">
        <v>98</v>
      </c>
      <c r="I4192">
        <v>0.121</v>
      </c>
      <c r="J4192">
        <v>2.3E-2</v>
      </c>
      <c r="K4192">
        <v>2.9000000000000001E-2</v>
      </c>
      <c r="L4192">
        <v>2.7073067200000001</v>
      </c>
      <c r="M4192" s="2">
        <v>5.5199999999999997E-6</v>
      </c>
      <c r="N4192" s="2">
        <v>5.5199999999999997E-6</v>
      </c>
      <c r="Y4192">
        <v>2016</v>
      </c>
      <c r="Z4192" s="1">
        <v>44232</v>
      </c>
      <c r="AG4192">
        <v>2454965.43096</v>
      </c>
      <c r="AH4192">
        <v>1.6299999999999999E-3</v>
      </c>
      <c r="AI4192">
        <v>1.6299999999999999E-3</v>
      </c>
      <c r="AU4192" s="4"/>
      <c r="AV4192" s="4">
        <f>O4192*149597871*COS(U4192*3.14159265359/180)/(CL4192*695700)</f>
        <v>0</v>
      </c>
      <c r="AW4192" s="4">
        <f t="shared" si="143"/>
        <v>0</v>
      </c>
      <c r="BO4192" t="s">
        <v>156</v>
      </c>
      <c r="BP4192" t="s">
        <v>146</v>
      </c>
      <c r="BS4192" t="s">
        <v>12795</v>
      </c>
      <c r="BU4192" t="s">
        <v>12796</v>
      </c>
      <c r="BV4192">
        <v>289.23336899999998</v>
      </c>
      <c r="BW4192">
        <v>49.938934000000003</v>
      </c>
      <c r="BZ4192">
        <v>10.929</v>
      </c>
      <c r="CA4192">
        <v>10.663</v>
      </c>
      <c r="CB4192">
        <v>10.608000000000001</v>
      </c>
      <c r="CC4192">
        <v>470</v>
      </c>
      <c r="CF4192">
        <v>0.05</v>
      </c>
      <c r="CG4192">
        <v>7.6999999999999999E-2</v>
      </c>
      <c r="CH4192">
        <v>8.1000000000000003E-2</v>
      </c>
      <c r="CI4192">
        <v>1.22</v>
      </c>
      <c r="CJ4192">
        <v>0.08</v>
      </c>
      <c r="CK4192">
        <v>0.15</v>
      </c>
      <c r="CL4192">
        <v>1.56</v>
      </c>
      <c r="CM4192">
        <v>0.3</v>
      </c>
      <c r="CN4192">
        <v>0.37</v>
      </c>
      <c r="CP4192">
        <v>3.63</v>
      </c>
      <c r="CQ4192">
        <v>-0.69</v>
      </c>
      <c r="CR4192">
        <v>0.82</v>
      </c>
      <c r="CS4192">
        <v>6150</v>
      </c>
      <c r="CT4192">
        <v>54.96</v>
      </c>
      <c r="CU4192">
        <v>62.57</v>
      </c>
      <c r="CX4192" t="s">
        <v>12797</v>
      </c>
    </row>
    <row r="4193" spans="1:102" x14ac:dyDescent="0.25">
      <c r="A4193" t="s">
        <v>12798</v>
      </c>
      <c r="B4193" t="s">
        <v>98</v>
      </c>
      <c r="I4193">
        <v>0.20699999999999999</v>
      </c>
      <c r="J4193">
        <v>2.7E-2</v>
      </c>
      <c r="K4193">
        <v>5.3999999999999999E-2</v>
      </c>
      <c r="L4193">
        <v>5.6537773299999996</v>
      </c>
      <c r="M4193" s="2">
        <v>1.059E-5</v>
      </c>
      <c r="N4193" s="2">
        <v>1.059E-5</v>
      </c>
      <c r="Y4193">
        <v>2016</v>
      </c>
      <c r="Z4193" s="1">
        <v>44232</v>
      </c>
      <c r="AG4193">
        <v>2454964.71214</v>
      </c>
      <c r="AH4193">
        <v>1.5499999999999999E-3</v>
      </c>
      <c r="AI4193">
        <v>1.5499999999999999E-3</v>
      </c>
      <c r="AU4193" s="4"/>
      <c r="AV4193" s="4">
        <f>O4193*149597871*COS(U4193*3.14159265359/180)/(CL4193*695700)</f>
        <v>0</v>
      </c>
      <c r="AW4193" s="4">
        <f t="shared" si="143"/>
        <v>0</v>
      </c>
      <c r="BO4193" t="s">
        <v>156</v>
      </c>
      <c r="BP4193" t="s">
        <v>146</v>
      </c>
      <c r="BS4193" t="s">
        <v>12799</v>
      </c>
      <c r="BU4193" t="s">
        <v>12800</v>
      </c>
      <c r="BV4193">
        <v>296.75415099999998</v>
      </c>
      <c r="BW4193">
        <v>49.208744000000003</v>
      </c>
      <c r="BZ4193">
        <v>13.228999999999999</v>
      </c>
      <c r="CA4193">
        <v>12.943</v>
      </c>
      <c r="CB4193">
        <v>12.888</v>
      </c>
      <c r="CC4193">
        <v>996</v>
      </c>
      <c r="CF4193">
        <v>7.0000000000000007E-2</v>
      </c>
      <c r="CG4193">
        <v>0.14899999999999999</v>
      </c>
      <c r="CH4193">
        <v>0.14199999999999999</v>
      </c>
      <c r="CI4193">
        <v>1.1200000000000001</v>
      </c>
      <c r="CJ4193">
        <v>0.08</v>
      </c>
      <c r="CK4193">
        <v>0.1</v>
      </c>
      <c r="CL4193">
        <v>1.18</v>
      </c>
      <c r="CM4193">
        <v>0.15</v>
      </c>
      <c r="CN4193">
        <v>0.31</v>
      </c>
      <c r="CP4193">
        <v>3.31</v>
      </c>
      <c r="CQ4193">
        <v>-1.53</v>
      </c>
      <c r="CR4193">
        <v>1.55</v>
      </c>
      <c r="CS4193">
        <v>6058</v>
      </c>
      <c r="CT4193">
        <v>165.4</v>
      </c>
      <c r="CU4193">
        <v>104.5</v>
      </c>
      <c r="CX4193" t="s">
        <v>12801</v>
      </c>
    </row>
    <row r="4194" spans="1:102" x14ac:dyDescent="0.25">
      <c r="A4194" t="s">
        <v>12802</v>
      </c>
      <c r="B4194" t="s">
        <v>98</v>
      </c>
      <c r="I4194">
        <v>0.20899999999999999</v>
      </c>
      <c r="J4194">
        <v>4.3999999999999997E-2</v>
      </c>
      <c r="K4194">
        <v>5.8000000000000003E-2</v>
      </c>
      <c r="L4194">
        <v>5.9918570200000003</v>
      </c>
      <c r="M4194" s="2">
        <v>8.1699999999999997E-6</v>
      </c>
      <c r="N4194" s="2">
        <v>8.1699999999999997E-6</v>
      </c>
      <c r="Y4194">
        <v>2016</v>
      </c>
      <c r="Z4194" s="1">
        <v>44232</v>
      </c>
      <c r="AG4194">
        <v>2454969.8821399999</v>
      </c>
      <c r="AH4194">
        <v>1.17E-3</v>
      </c>
      <c r="AI4194">
        <v>1.17E-3</v>
      </c>
      <c r="AU4194" s="4"/>
      <c r="AV4194" s="4">
        <f>O4194*149597871*COS(U4194*3.14159265359/180)/(CL4194*695700)</f>
        <v>0</v>
      </c>
      <c r="AW4194" s="4">
        <f t="shared" si="143"/>
        <v>0</v>
      </c>
      <c r="BO4194" t="s">
        <v>156</v>
      </c>
      <c r="BP4194" t="s">
        <v>146</v>
      </c>
      <c r="BS4194" t="s">
        <v>12803</v>
      </c>
      <c r="BU4194" t="s">
        <v>12804</v>
      </c>
      <c r="BV4194">
        <v>299.66046599999999</v>
      </c>
      <c r="BW4194">
        <v>46.198417999999997</v>
      </c>
      <c r="BZ4194">
        <v>11.164999999999999</v>
      </c>
      <c r="CA4194">
        <v>10.946999999999999</v>
      </c>
      <c r="CB4194">
        <v>10.916</v>
      </c>
      <c r="CC4194">
        <v>568</v>
      </c>
      <c r="CF4194">
        <v>0.05</v>
      </c>
      <c r="CG4194">
        <v>6.8000000000000005E-2</v>
      </c>
      <c r="CH4194">
        <v>9.0999999999999998E-2</v>
      </c>
      <c r="CI4194">
        <v>1.29</v>
      </c>
      <c r="CJ4194">
        <v>0.12</v>
      </c>
      <c r="CK4194">
        <v>0.16</v>
      </c>
      <c r="CL4194">
        <v>1.65</v>
      </c>
      <c r="CM4194">
        <v>0.34</v>
      </c>
      <c r="CN4194">
        <v>0.46</v>
      </c>
      <c r="CP4194">
        <v>3.09</v>
      </c>
      <c r="CQ4194">
        <v>-0.62</v>
      </c>
      <c r="CR4194">
        <v>0.7</v>
      </c>
      <c r="CS4194">
        <v>6237</v>
      </c>
      <c r="CT4194">
        <v>85.91</v>
      </c>
      <c r="CU4194">
        <v>104.45</v>
      </c>
      <c r="CX4194" t="s">
        <v>12805</v>
      </c>
    </row>
    <row r="4195" spans="1:102" x14ac:dyDescent="0.25">
      <c r="A4195" t="s">
        <v>12806</v>
      </c>
      <c r="B4195" t="s">
        <v>98</v>
      </c>
      <c r="C4195">
        <v>1.4500000000000001E-2</v>
      </c>
      <c r="D4195">
        <v>1.7600000000000001E-3</v>
      </c>
      <c r="E4195">
        <v>1.7600000000000001E-3</v>
      </c>
      <c r="I4195">
        <v>0.124</v>
      </c>
      <c r="J4195">
        <v>8.0000000000000002E-3</v>
      </c>
      <c r="K4195">
        <v>8.0000000000000002E-3</v>
      </c>
      <c r="L4195">
        <v>1.4015</v>
      </c>
      <c r="M4195">
        <v>1.8000000000000001E-4</v>
      </c>
      <c r="N4195">
        <v>1.8000000000000001E-4</v>
      </c>
      <c r="O4195">
        <v>2.0910000000000002E-2</v>
      </c>
      <c r="P4195">
        <v>2.4000000000000001E-4</v>
      </c>
      <c r="Q4195">
        <v>2.4000000000000001E-4</v>
      </c>
      <c r="R4195">
        <v>0.21</v>
      </c>
      <c r="S4195">
        <v>0.21</v>
      </c>
      <c r="T4195">
        <v>0</v>
      </c>
      <c r="U4195">
        <v>85.5</v>
      </c>
      <c r="V4195">
        <v>0.8</v>
      </c>
      <c r="W4195">
        <v>0.8</v>
      </c>
      <c r="Y4195">
        <v>2020</v>
      </c>
      <c r="Z4195" s="1">
        <v>43858</v>
      </c>
      <c r="AJ4195">
        <v>2458340.0478099999</v>
      </c>
      <c r="AK4195">
        <v>1.2199999999999999E-3</v>
      </c>
      <c r="AL4195">
        <v>8.8000000000000003E-4</v>
      </c>
      <c r="AT4195" s="4">
        <f>AV4195</f>
        <v>0.58796231392661724</v>
      </c>
      <c r="AU4195" s="4">
        <f t="shared" ref="AU4194:AU4257" si="144">AS4195+AT4195</f>
        <v>0.58796231392661724</v>
      </c>
      <c r="AV4195" s="4">
        <f>O4195*149597871*COS(U4195*3.14159265359/180)/(CL4195*695700)</f>
        <v>0.58796231392661724</v>
      </c>
      <c r="AW4195" s="4">
        <f t="shared" si="143"/>
        <v>0.58796231392661724</v>
      </c>
      <c r="BC4195">
        <v>3.66</v>
      </c>
      <c r="BD4195">
        <v>0.47</v>
      </c>
      <c r="BE4195">
        <v>0.47</v>
      </c>
      <c r="BF4195">
        <v>816</v>
      </c>
      <c r="BG4195">
        <v>160</v>
      </c>
      <c r="BH4195">
        <v>160</v>
      </c>
      <c r="BO4195" t="s">
        <v>99</v>
      </c>
      <c r="BP4195" t="s">
        <v>146</v>
      </c>
      <c r="BQ4195" t="s">
        <v>164</v>
      </c>
      <c r="BR4195" t="s">
        <v>146</v>
      </c>
      <c r="BU4195" t="s">
        <v>12807</v>
      </c>
      <c r="BV4195">
        <v>350.033333336</v>
      </c>
      <c r="BW4195">
        <v>-60.065277791</v>
      </c>
      <c r="BX4195">
        <v>11</v>
      </c>
      <c r="CC4195">
        <v>25.15</v>
      </c>
      <c r="CD4195">
        <v>2.4E-2</v>
      </c>
      <c r="CE4195">
        <v>2.4E-2</v>
      </c>
      <c r="CF4195">
        <v>0.04</v>
      </c>
      <c r="CG4195">
        <v>0.17</v>
      </c>
      <c r="CH4195">
        <v>0.17</v>
      </c>
      <c r="CI4195">
        <v>0.62</v>
      </c>
      <c r="CJ4195">
        <v>0.03</v>
      </c>
      <c r="CK4195">
        <v>0.03</v>
      </c>
      <c r="CL4195">
        <v>0.6</v>
      </c>
      <c r="CM4195">
        <v>2.1999999999999999E-2</v>
      </c>
      <c r="CN4195">
        <v>2.1999999999999999E-2</v>
      </c>
      <c r="CO4195" t="s">
        <v>385</v>
      </c>
      <c r="CS4195">
        <v>3800</v>
      </c>
      <c r="CT4195">
        <v>70</v>
      </c>
      <c r="CU4195">
        <v>70</v>
      </c>
    </row>
    <row r="4196" spans="1:102" x14ac:dyDescent="0.25">
      <c r="A4196" t="s">
        <v>12808</v>
      </c>
      <c r="B4196" t="s">
        <v>98</v>
      </c>
      <c r="C4196">
        <v>1.2999999999999999E-3</v>
      </c>
      <c r="D4196">
        <v>5.0000000000000001E-4</v>
      </c>
      <c r="E4196">
        <v>5.0000000000000001E-4</v>
      </c>
      <c r="I4196">
        <v>7.5800000000000006E-2</v>
      </c>
      <c r="J4196">
        <v>3.5999999999999999E-3</v>
      </c>
      <c r="K4196">
        <v>5.5050000000000003E-3</v>
      </c>
      <c r="L4196">
        <v>2.2531135999999998</v>
      </c>
      <c r="M4196" s="2">
        <v>1.5E-6</v>
      </c>
      <c r="N4196" s="2">
        <v>1.1999999999999999E-6</v>
      </c>
      <c r="O4196">
        <v>2.1909999999999999E-2</v>
      </c>
      <c r="P4196">
        <v>8.4000000000000003E-4</v>
      </c>
      <c r="Q4196">
        <v>8.0000000000000004E-4</v>
      </c>
      <c r="R4196">
        <v>0.1</v>
      </c>
      <c r="S4196">
        <v>4.4999999999999998E-2</v>
      </c>
      <c r="T4196">
        <v>0.11700000000000001</v>
      </c>
      <c r="U4196">
        <v>87.71</v>
      </c>
      <c r="V4196">
        <v>0.44</v>
      </c>
      <c r="W4196">
        <v>1.1599999999999999</v>
      </c>
      <c r="Y4196">
        <v>2018</v>
      </c>
      <c r="Z4196" s="1">
        <v>44414</v>
      </c>
      <c r="AA4196">
        <v>192</v>
      </c>
      <c r="AB4196">
        <v>155</v>
      </c>
      <c r="AC4196">
        <v>70</v>
      </c>
      <c r="AJ4196">
        <v>2451365.2039999999</v>
      </c>
      <c r="AS4196" s="3">
        <v>0.53</v>
      </c>
      <c r="AU4196" s="4">
        <f t="shared" si="144"/>
        <v>0.53</v>
      </c>
      <c r="AV4196" s="4">
        <f>O4196*149597871*COS(U4196*3.14159265359/180)/(CL4196*695700)</f>
        <v>0.64691916160346952</v>
      </c>
      <c r="AW4196" s="4">
        <f t="shared" si="143"/>
        <v>0.64691916160346952</v>
      </c>
      <c r="AX4196">
        <v>0.22</v>
      </c>
      <c r="AY4196">
        <v>0.14000000000000001</v>
      </c>
      <c r="BC4196">
        <v>0.46</v>
      </c>
      <c r="BD4196">
        <v>0.17</v>
      </c>
      <c r="BE4196">
        <v>0.2</v>
      </c>
      <c r="BF4196">
        <v>627</v>
      </c>
      <c r="BG4196">
        <v>36</v>
      </c>
      <c r="BH4196">
        <v>36</v>
      </c>
      <c r="BO4196" t="s">
        <v>99</v>
      </c>
      <c r="BP4196" t="s">
        <v>146</v>
      </c>
      <c r="BQ4196" t="s">
        <v>100</v>
      </c>
      <c r="BR4196" t="s">
        <v>146</v>
      </c>
      <c r="BS4196" t="s">
        <v>12809</v>
      </c>
      <c r="BU4196" t="s">
        <v>12810</v>
      </c>
      <c r="BV4196">
        <v>122.533333336</v>
      </c>
      <c r="BW4196">
        <v>-68.313055571999996</v>
      </c>
      <c r="BX4196">
        <v>11.7</v>
      </c>
      <c r="CC4196">
        <v>10.622999999999999</v>
      </c>
      <c r="CD4196">
        <v>0.03</v>
      </c>
      <c r="CE4196">
        <v>0.03</v>
      </c>
      <c r="CF4196">
        <v>-0.5</v>
      </c>
      <c r="CG4196">
        <v>0.5</v>
      </c>
      <c r="CH4196">
        <v>0.5</v>
      </c>
      <c r="CI4196">
        <v>0.32</v>
      </c>
      <c r="CJ4196">
        <v>0.03</v>
      </c>
      <c r="CK4196">
        <v>0.03</v>
      </c>
      <c r="CL4196">
        <v>0.29099999999999998</v>
      </c>
      <c r="CM4196">
        <v>2.5000000000000001E-2</v>
      </c>
      <c r="CN4196">
        <v>2.5000000000000001E-2</v>
      </c>
      <c r="CS4196">
        <v>3500</v>
      </c>
      <c r="CT4196">
        <v>150</v>
      </c>
      <c r="CU4196">
        <v>150</v>
      </c>
      <c r="CX4196" t="s">
        <v>12811</v>
      </c>
    </row>
    <row r="4197" spans="1:102" x14ac:dyDescent="0.25">
      <c r="A4197" t="s">
        <v>12812</v>
      </c>
      <c r="B4197" t="s">
        <v>98</v>
      </c>
      <c r="C4197">
        <v>6.9800000000000001E-3</v>
      </c>
      <c r="D4197">
        <v>8.1999999999999998E-4</v>
      </c>
      <c r="E4197">
        <v>8.1999999999999998E-4</v>
      </c>
      <c r="I4197">
        <v>0.12356</v>
      </c>
      <c r="J4197">
        <v>6.6899999999999998E-3</v>
      </c>
      <c r="K4197">
        <v>8.4799999999999997E-3</v>
      </c>
      <c r="L4197">
        <v>3.6906777000000002</v>
      </c>
      <c r="M4197" s="2">
        <v>2.6000000000000001E-6</v>
      </c>
      <c r="N4197" s="2">
        <v>1.5999999999999999E-6</v>
      </c>
      <c r="O4197">
        <v>3.04E-2</v>
      </c>
      <c r="P4197">
        <v>1.1999999999999999E-3</v>
      </c>
      <c r="Q4197">
        <v>1.1999999999999999E-3</v>
      </c>
      <c r="R4197">
        <v>0.10299999999999999</v>
      </c>
      <c r="S4197">
        <v>5.8000000000000003E-2</v>
      </c>
      <c r="T4197">
        <v>4.4999999999999998E-2</v>
      </c>
      <c r="U4197">
        <v>88.11</v>
      </c>
      <c r="V4197">
        <v>0.16</v>
      </c>
      <c r="W4197">
        <v>0.36</v>
      </c>
      <c r="Y4197">
        <v>2018</v>
      </c>
      <c r="Z4197" s="1">
        <v>44414</v>
      </c>
      <c r="AA4197">
        <v>261</v>
      </c>
      <c r="AB4197">
        <v>10</v>
      </c>
      <c r="AC4197">
        <v>20</v>
      </c>
      <c r="AJ4197">
        <v>2451367.2751000002</v>
      </c>
      <c r="AS4197" s="3">
        <v>0.6</v>
      </c>
      <c r="AU4197" s="4">
        <f t="shared" si="144"/>
        <v>0.6</v>
      </c>
      <c r="AV4197" s="4">
        <f>O4197*149597871*COS(U4197*3.14159265359/180)/(CL4197*695700)</f>
        <v>0.74087409894210765</v>
      </c>
      <c r="AW4197" s="4">
        <f t="shared" si="143"/>
        <v>0.74087409894210765</v>
      </c>
      <c r="AX4197">
        <v>6.6000000000000003E-2</v>
      </c>
      <c r="AY4197">
        <v>0.08</v>
      </c>
      <c r="BC4197">
        <v>2.19</v>
      </c>
      <c r="BD4197">
        <v>0.2</v>
      </c>
      <c r="BE4197">
        <v>0.17</v>
      </c>
      <c r="BF4197">
        <v>553</v>
      </c>
      <c r="BG4197">
        <v>27</v>
      </c>
      <c r="BH4197">
        <v>27</v>
      </c>
      <c r="BO4197" t="s">
        <v>99</v>
      </c>
      <c r="BP4197" t="s">
        <v>146</v>
      </c>
      <c r="BQ4197" t="s">
        <v>100</v>
      </c>
      <c r="BR4197" t="s">
        <v>146</v>
      </c>
      <c r="BS4197" t="s">
        <v>12813</v>
      </c>
      <c r="BU4197" t="s">
        <v>12810</v>
      </c>
      <c r="BV4197">
        <v>122.533333336</v>
      </c>
      <c r="BW4197">
        <v>-68.313055571999996</v>
      </c>
      <c r="BX4197">
        <v>11.7</v>
      </c>
      <c r="CC4197">
        <v>10.622999999999999</v>
      </c>
      <c r="CD4197">
        <v>0.03</v>
      </c>
      <c r="CE4197">
        <v>0.03</v>
      </c>
      <c r="CF4197">
        <v>-0.5</v>
      </c>
      <c r="CG4197">
        <v>0.5</v>
      </c>
      <c r="CH4197">
        <v>0.5</v>
      </c>
      <c r="CI4197">
        <v>0.32</v>
      </c>
      <c r="CJ4197">
        <v>0.03</v>
      </c>
      <c r="CK4197">
        <v>0.03</v>
      </c>
      <c r="CL4197">
        <v>0.29099999999999998</v>
      </c>
      <c r="CM4197">
        <v>2.5000000000000001E-2</v>
      </c>
      <c r="CN4197">
        <v>2.5000000000000001E-2</v>
      </c>
      <c r="CS4197">
        <v>3500</v>
      </c>
      <c r="CT4197">
        <v>150</v>
      </c>
      <c r="CU4197">
        <v>150</v>
      </c>
      <c r="CX4197" t="s">
        <v>12811</v>
      </c>
    </row>
    <row r="4198" spans="1:102" x14ac:dyDescent="0.25">
      <c r="A4198" t="s">
        <v>12814</v>
      </c>
      <c r="B4198" t="s">
        <v>98</v>
      </c>
      <c r="C4198">
        <v>6.1000000000000004E-3</v>
      </c>
      <c r="D4198">
        <v>8.8000000000000003E-4</v>
      </c>
      <c r="E4198">
        <v>8.8000000000000003E-4</v>
      </c>
      <c r="I4198">
        <v>0.13569999999999999</v>
      </c>
      <c r="J4198">
        <v>8.7399999999999995E-3</v>
      </c>
      <c r="K4198">
        <v>1.0699999999999999E-2</v>
      </c>
      <c r="L4198">
        <v>7.4507244999999998</v>
      </c>
      <c r="M4198" s="2">
        <v>4.6E-6</v>
      </c>
      <c r="N4198" s="2">
        <v>7.9999999999999996E-6</v>
      </c>
      <c r="O4198">
        <v>4.8599999999999997E-2</v>
      </c>
      <c r="P4198">
        <v>1.9E-3</v>
      </c>
      <c r="Q4198">
        <v>1.9E-3</v>
      </c>
      <c r="R4198">
        <v>7.3999999999999996E-2</v>
      </c>
      <c r="S4198">
        <v>4.5999999999999999E-2</v>
      </c>
      <c r="T4198">
        <v>5.7000000000000002E-2</v>
      </c>
      <c r="U4198">
        <v>88.448999999999998</v>
      </c>
      <c r="V4198">
        <v>0.11</v>
      </c>
      <c r="W4198">
        <v>0.06</v>
      </c>
      <c r="Y4198">
        <v>2018</v>
      </c>
      <c r="Z4198" s="1">
        <v>44414</v>
      </c>
      <c r="AA4198">
        <v>180</v>
      </c>
      <c r="AB4198">
        <v>50</v>
      </c>
      <c r="AC4198">
        <v>27</v>
      </c>
      <c r="AJ4198">
        <v>2451362.7374999998</v>
      </c>
      <c r="AS4198" s="3">
        <v>0.92200000000000004</v>
      </c>
      <c r="AU4198" s="4">
        <f t="shared" si="144"/>
        <v>0.92200000000000004</v>
      </c>
      <c r="AV4198" s="4">
        <f>O4198*149597871*COS(U4198*3.14159265359/180)/(CL4198*695700)</f>
        <v>0.97203703711621536</v>
      </c>
      <c r="AW4198" s="4">
        <f t="shared" si="143"/>
        <v>0.97203703711621536</v>
      </c>
      <c r="AX4198">
        <v>0.06</v>
      </c>
      <c r="AY4198">
        <v>0.06</v>
      </c>
      <c r="BC4198">
        <v>1.5</v>
      </c>
      <c r="BD4198">
        <v>0.19</v>
      </c>
      <c r="BE4198">
        <v>0.22</v>
      </c>
      <c r="BF4198">
        <v>416</v>
      </c>
      <c r="BG4198">
        <v>20</v>
      </c>
      <c r="BH4198">
        <v>20</v>
      </c>
      <c r="BO4198" t="s">
        <v>99</v>
      </c>
      <c r="BP4198" t="s">
        <v>146</v>
      </c>
      <c r="BQ4198" t="s">
        <v>100</v>
      </c>
      <c r="BR4198" t="s">
        <v>146</v>
      </c>
      <c r="BS4198" t="s">
        <v>12815</v>
      </c>
      <c r="BU4198" t="s">
        <v>12810</v>
      </c>
      <c r="BV4198">
        <v>122.533333336</v>
      </c>
      <c r="BW4198">
        <v>-68.313055571999996</v>
      </c>
      <c r="BX4198">
        <v>11.7</v>
      </c>
      <c r="CC4198">
        <v>10.622999999999999</v>
      </c>
      <c r="CD4198">
        <v>0.03</v>
      </c>
      <c r="CE4198">
        <v>0.03</v>
      </c>
      <c r="CF4198">
        <v>-0.5</v>
      </c>
      <c r="CG4198">
        <v>0.5</v>
      </c>
      <c r="CH4198">
        <v>0.5</v>
      </c>
      <c r="CI4198">
        <v>0.32</v>
      </c>
      <c r="CJ4198">
        <v>0.03</v>
      </c>
      <c r="CK4198">
        <v>0.03</v>
      </c>
      <c r="CL4198">
        <v>0.29099999999999998</v>
      </c>
      <c r="CM4198">
        <v>2.5000000000000001E-2</v>
      </c>
      <c r="CN4198">
        <v>2.5000000000000001E-2</v>
      </c>
      <c r="CS4198">
        <v>3500</v>
      </c>
      <c r="CT4198">
        <v>150</v>
      </c>
      <c r="CU4198">
        <v>150</v>
      </c>
      <c r="CX4198" t="s">
        <v>12811</v>
      </c>
    </row>
    <row r="4199" spans="1:102" x14ac:dyDescent="0.25">
      <c r="A4199" t="s">
        <v>12816</v>
      </c>
      <c r="B4199" t="s">
        <v>98</v>
      </c>
      <c r="F4199">
        <v>9.6299999999999997E-3</v>
      </c>
      <c r="G4199">
        <v>1.16E-3</v>
      </c>
      <c r="H4199">
        <v>1.0399999999999999E-3</v>
      </c>
      <c r="L4199">
        <v>12.795999999999999</v>
      </c>
      <c r="M4199">
        <v>0.02</v>
      </c>
      <c r="N4199">
        <v>0.02</v>
      </c>
      <c r="O4199">
        <v>7.17E-2</v>
      </c>
      <c r="P4199">
        <v>4.7999999999999996E-3</v>
      </c>
      <c r="Q4199">
        <v>6.0000000000000001E-3</v>
      </c>
      <c r="R4199">
        <v>0.128</v>
      </c>
      <c r="S4199">
        <v>7.5999999999999998E-2</v>
      </c>
      <c r="T4199">
        <v>0.108</v>
      </c>
      <c r="Y4199">
        <v>2021</v>
      </c>
      <c r="Z4199" s="1">
        <v>44414</v>
      </c>
      <c r="AA4199">
        <v>165</v>
      </c>
      <c r="AB4199">
        <v>29</v>
      </c>
      <c r="AC4199">
        <v>40</v>
      </c>
      <c r="AD4199">
        <v>2458439.4</v>
      </c>
      <c r="AE4199">
        <v>0.37</v>
      </c>
      <c r="AF4199">
        <v>0.37</v>
      </c>
      <c r="AU4199" s="4"/>
      <c r="AV4199" s="4">
        <f>O4199*149597871*COS(U4199*3.14159265359/180)/(CL4199*695700)</f>
        <v>52.982149802394389</v>
      </c>
      <c r="AW4199" s="4">
        <f t="shared" si="143"/>
        <v>999</v>
      </c>
      <c r="BC4199">
        <v>2</v>
      </c>
      <c r="BD4199">
        <v>0.2</v>
      </c>
      <c r="BE4199">
        <v>0.16</v>
      </c>
      <c r="BF4199">
        <v>432</v>
      </c>
      <c r="BG4199">
        <v>18</v>
      </c>
      <c r="BH4199">
        <v>20</v>
      </c>
      <c r="BO4199" t="s">
        <v>99</v>
      </c>
      <c r="BP4199" t="s">
        <v>100</v>
      </c>
      <c r="BQ4199" t="s">
        <v>100</v>
      </c>
      <c r="BS4199" t="s">
        <v>12817</v>
      </c>
      <c r="BU4199" t="s">
        <v>12810</v>
      </c>
      <c r="BV4199">
        <v>122.533333336</v>
      </c>
      <c r="BW4199">
        <v>-68.313055571999996</v>
      </c>
      <c r="BX4199">
        <v>11.7</v>
      </c>
      <c r="CC4199">
        <v>10.622999999999999</v>
      </c>
      <c r="CD4199">
        <v>0.03</v>
      </c>
      <c r="CE4199">
        <v>0.03</v>
      </c>
      <c r="CF4199">
        <v>-0.5</v>
      </c>
      <c r="CG4199">
        <v>0.5</v>
      </c>
      <c r="CH4199">
        <v>0.5</v>
      </c>
      <c r="CI4199">
        <v>0.32</v>
      </c>
      <c r="CJ4199">
        <v>0.03</v>
      </c>
      <c r="CK4199">
        <v>0.03</v>
      </c>
      <c r="CL4199">
        <v>0.29099999999999998</v>
      </c>
      <c r="CM4199">
        <v>2.5000000000000001E-2</v>
      </c>
      <c r="CN4199">
        <v>2.5000000000000001E-2</v>
      </c>
      <c r="CS4199">
        <v>3500</v>
      </c>
      <c r="CT4199">
        <v>150</v>
      </c>
      <c r="CU4199">
        <v>150</v>
      </c>
      <c r="CX4199" t="s">
        <v>12811</v>
      </c>
    </row>
    <row r="4200" spans="1:102" x14ac:dyDescent="0.25">
      <c r="A4200" t="s">
        <v>12818</v>
      </c>
      <c r="B4200" t="s">
        <v>98</v>
      </c>
      <c r="C4200">
        <v>12</v>
      </c>
      <c r="D4200">
        <v>11.99</v>
      </c>
      <c r="E4200">
        <v>16</v>
      </c>
      <c r="O4200">
        <v>2</v>
      </c>
      <c r="Y4200">
        <v>2016</v>
      </c>
      <c r="Z4200" s="1">
        <v>42733</v>
      </c>
      <c r="AU4200" s="4"/>
      <c r="AV4200" s="4" t="e">
        <f>O4200*149597871*COS(U4200*3.14159265359/180)/(CL4200*695700)</f>
        <v>#DIV/0!</v>
      </c>
      <c r="AW4200" s="4" t="e">
        <f t="shared" si="143"/>
        <v>#DIV/0!</v>
      </c>
      <c r="BO4200" t="s">
        <v>99</v>
      </c>
      <c r="BP4200" t="s">
        <v>104</v>
      </c>
      <c r="BU4200" t="s">
        <v>12819</v>
      </c>
      <c r="BV4200">
        <v>108.384658761</v>
      </c>
      <c r="BW4200">
        <v>-44.639739740000003</v>
      </c>
      <c r="BX4200">
        <v>5.0999999999999996</v>
      </c>
      <c r="CC4200">
        <v>64</v>
      </c>
      <c r="CD4200">
        <v>4</v>
      </c>
      <c r="CE4200">
        <v>4</v>
      </c>
      <c r="CF4200">
        <v>8.0000000000000002E-3</v>
      </c>
      <c r="CI4200">
        <v>0.65900000000000003</v>
      </c>
      <c r="CJ4200">
        <v>1.0999999999999999E-2</v>
      </c>
      <c r="CK4200">
        <v>1.0999999999999999E-2</v>
      </c>
      <c r="CO4200" t="s">
        <v>12820</v>
      </c>
      <c r="CS4200">
        <v>3500</v>
      </c>
      <c r="CT4200">
        <v>250</v>
      </c>
      <c r="CU4200">
        <v>250</v>
      </c>
    </row>
    <row r="4201" spans="1:102" x14ac:dyDescent="0.25">
      <c r="A4201" t="s">
        <v>12821</v>
      </c>
      <c r="B4201" t="s">
        <v>98</v>
      </c>
      <c r="C4201">
        <v>2.196E-2</v>
      </c>
      <c r="D4201">
        <v>2.8E-3</v>
      </c>
      <c r="E4201">
        <v>2.8E-3</v>
      </c>
      <c r="I4201">
        <v>0.15407000000000001</v>
      </c>
      <c r="J4201">
        <v>2.8500000000000001E-3</v>
      </c>
      <c r="K4201">
        <v>2.8500000000000001E-3</v>
      </c>
      <c r="L4201">
        <v>24.736000000000001</v>
      </c>
      <c r="M4201">
        <v>2.5000000000000001E-4</v>
      </c>
      <c r="N4201">
        <v>2.5000000000000001E-4</v>
      </c>
      <c r="O4201">
        <v>9.3600000000000003E-2</v>
      </c>
      <c r="P4201">
        <v>2.3999999999999998E-3</v>
      </c>
      <c r="Q4201">
        <v>2.3999999999999998E-3</v>
      </c>
      <c r="R4201">
        <v>0.06</v>
      </c>
      <c r="S4201">
        <v>0.06</v>
      </c>
      <c r="T4201">
        <v>0</v>
      </c>
      <c r="U4201">
        <v>89.912000000000006</v>
      </c>
      <c r="V4201">
        <v>7.0000000000000007E-2</v>
      </c>
      <c r="W4201">
        <v>7.0000000000000007E-2</v>
      </c>
      <c r="Y4201">
        <v>2017</v>
      </c>
      <c r="Z4201" s="1">
        <v>44622</v>
      </c>
      <c r="AJ4201">
        <v>2456915.6997000002</v>
      </c>
      <c r="AK4201">
        <v>5.4000000000000003E-3</v>
      </c>
      <c r="AL4201">
        <v>5.4000000000000003E-3</v>
      </c>
      <c r="AT4201" s="4">
        <f>AV4201</f>
        <v>0.16619814916849884</v>
      </c>
      <c r="AU4201" s="4">
        <f t="shared" si="144"/>
        <v>0.16619814916849884</v>
      </c>
      <c r="AV4201" s="4">
        <f>O4201*149597871*COS(U4201*3.14159265359/180)/(CL4201*695700)</f>
        <v>0.16619814916849884</v>
      </c>
      <c r="AW4201" s="4">
        <f t="shared" si="143"/>
        <v>0.16619814916849884</v>
      </c>
      <c r="BC4201">
        <v>5.34</v>
      </c>
      <c r="BD4201">
        <v>1.1000000000000001</v>
      </c>
      <c r="BE4201">
        <v>1.1000000000000001</v>
      </c>
      <c r="BF4201">
        <v>230</v>
      </c>
      <c r="BO4201" t="s">
        <v>99</v>
      </c>
      <c r="BP4201" t="s">
        <v>146</v>
      </c>
      <c r="BQ4201" t="s">
        <v>100</v>
      </c>
      <c r="BR4201" t="s">
        <v>146</v>
      </c>
      <c r="BS4201" t="s">
        <v>12822</v>
      </c>
      <c r="BU4201" t="s">
        <v>12823</v>
      </c>
      <c r="BV4201">
        <v>11.245833353</v>
      </c>
      <c r="BW4201">
        <v>-15.271388898</v>
      </c>
      <c r="BX4201">
        <v>14.15</v>
      </c>
      <c r="CC4201">
        <v>12.47</v>
      </c>
      <c r="CD4201">
        <v>0.42</v>
      </c>
      <c r="CE4201">
        <v>0.42</v>
      </c>
      <c r="CF4201">
        <v>-0.24</v>
      </c>
      <c r="CG4201">
        <v>0.1</v>
      </c>
      <c r="CH4201">
        <v>0.1</v>
      </c>
      <c r="CI4201">
        <v>0.14599999999999999</v>
      </c>
      <c r="CJ4201">
        <v>1.9E-2</v>
      </c>
      <c r="CK4201">
        <v>1.9E-2</v>
      </c>
      <c r="CL4201">
        <v>0.186</v>
      </c>
      <c r="CM4201">
        <v>1.2999999999999999E-2</v>
      </c>
      <c r="CN4201">
        <v>1.2999999999999999E-2</v>
      </c>
      <c r="CO4201" t="s">
        <v>997</v>
      </c>
      <c r="CP4201">
        <v>5</v>
      </c>
      <c r="CQ4201">
        <v>0</v>
      </c>
      <c r="CR4201">
        <v>8</v>
      </c>
      <c r="CS4201">
        <v>3131</v>
      </c>
      <c r="CT4201">
        <v>100</v>
      </c>
      <c r="CU4201">
        <v>100</v>
      </c>
    </row>
    <row r="4202" spans="1:102" x14ac:dyDescent="0.25">
      <c r="A4202" t="s">
        <v>12824</v>
      </c>
      <c r="B4202" t="s">
        <v>98</v>
      </c>
      <c r="C4202">
        <v>5.6899999999999997E-3</v>
      </c>
      <c r="D4202">
        <v>1.23E-3</v>
      </c>
      <c r="E4202">
        <v>1.23E-3</v>
      </c>
      <c r="I4202">
        <v>0.11437</v>
      </c>
      <c r="J4202">
        <v>2.14E-3</v>
      </c>
      <c r="K4202">
        <v>2.14E-3</v>
      </c>
      <c r="L4202">
        <v>3.7779310000000002</v>
      </c>
      <c r="M4202" s="2">
        <v>3.0000000000000001E-6</v>
      </c>
      <c r="N4202" s="2">
        <v>3.0000000000000001E-6</v>
      </c>
      <c r="O4202">
        <v>2.6749999999999999E-2</v>
      </c>
      <c r="P4202">
        <v>6.9999999999999999E-4</v>
      </c>
      <c r="Q4202">
        <v>6.9999999999999999E-4</v>
      </c>
      <c r="R4202">
        <v>0.31</v>
      </c>
      <c r="S4202">
        <v>0.31</v>
      </c>
      <c r="T4202">
        <v>0</v>
      </c>
      <c r="U4202">
        <v>89.92</v>
      </c>
      <c r="V4202">
        <v>0.09</v>
      </c>
      <c r="W4202">
        <v>0.06</v>
      </c>
      <c r="Y4202">
        <v>2018</v>
      </c>
      <c r="Z4202" s="1">
        <v>44622</v>
      </c>
      <c r="AJ4202">
        <v>2458226.8431699998</v>
      </c>
      <c r="AK4202" s="2">
        <v>2.5999999999999998E-5</v>
      </c>
      <c r="AL4202" s="2">
        <v>2.5999999999999998E-5</v>
      </c>
      <c r="AT4202" s="4">
        <f>AV4202</f>
        <v>4.3179883387561187E-2</v>
      </c>
      <c r="AU4202" s="4">
        <f t="shared" si="144"/>
        <v>4.3179883387561187E-2</v>
      </c>
      <c r="AV4202" s="4">
        <f>O4202*149597871*COS(U4202*3.14159265359/180)/(CL4202*695700)</f>
        <v>4.3179883387561187E-2</v>
      </c>
      <c r="AW4202" s="4">
        <f t="shared" si="143"/>
        <v>4.3179883387561187E-2</v>
      </c>
      <c r="BC4202">
        <v>2.35</v>
      </c>
      <c r="BD4202">
        <v>0.49</v>
      </c>
      <c r="BE4202">
        <v>0.49</v>
      </c>
      <c r="BO4202" t="s">
        <v>99</v>
      </c>
      <c r="BP4202" t="s">
        <v>146</v>
      </c>
      <c r="BQ4202" t="s">
        <v>100</v>
      </c>
      <c r="BR4202" t="s">
        <v>146</v>
      </c>
      <c r="BS4202" t="s">
        <v>12825</v>
      </c>
      <c r="BU4202" t="s">
        <v>12823</v>
      </c>
      <c r="BV4202">
        <v>11.245833353</v>
      </c>
      <c r="BW4202">
        <v>-15.271388898</v>
      </c>
      <c r="BX4202">
        <v>14.15</v>
      </c>
      <c r="CC4202">
        <v>12.47</v>
      </c>
      <c r="CD4202">
        <v>0.42</v>
      </c>
      <c r="CE4202">
        <v>0.42</v>
      </c>
      <c r="CF4202">
        <v>-0.24</v>
      </c>
      <c r="CG4202">
        <v>0.1</v>
      </c>
      <c r="CH4202">
        <v>0.1</v>
      </c>
      <c r="CI4202">
        <v>0.14599999999999999</v>
      </c>
      <c r="CJ4202">
        <v>1.9E-2</v>
      </c>
      <c r="CK4202">
        <v>1.9E-2</v>
      </c>
      <c r="CL4202">
        <v>0.186</v>
      </c>
      <c r="CM4202">
        <v>1.2999999999999999E-2</v>
      </c>
      <c r="CN4202">
        <v>1.2999999999999999E-2</v>
      </c>
      <c r="CO4202" t="s">
        <v>997</v>
      </c>
      <c r="CP4202">
        <v>5</v>
      </c>
      <c r="CQ4202">
        <v>0</v>
      </c>
      <c r="CR4202">
        <v>8</v>
      </c>
      <c r="CS4202">
        <v>3131</v>
      </c>
      <c r="CT4202">
        <v>100</v>
      </c>
      <c r="CU4202">
        <v>100</v>
      </c>
    </row>
    <row r="4203" spans="1:102" x14ac:dyDescent="0.25">
      <c r="A4203" t="s">
        <v>12826</v>
      </c>
      <c r="B4203" t="s">
        <v>98</v>
      </c>
      <c r="C4203">
        <v>7.3299999999999997E-3</v>
      </c>
      <c r="D4203">
        <v>5.9999999999999995E-4</v>
      </c>
      <c r="E4203">
        <v>5.9999999999999995E-4</v>
      </c>
      <c r="I4203">
        <v>0.1106</v>
      </c>
      <c r="J4203">
        <v>4.4999999999999997E-3</v>
      </c>
      <c r="K4203">
        <v>4.4999999999999997E-3</v>
      </c>
      <c r="L4203">
        <v>1.9495378000000001</v>
      </c>
      <c r="M4203" s="2">
        <v>4.0999999999999997E-6</v>
      </c>
      <c r="N4203" s="2">
        <v>4.0999999999999997E-6</v>
      </c>
      <c r="O4203">
        <v>1.848E-2</v>
      </c>
      <c r="P4203">
        <v>6.3000000000000003E-4</v>
      </c>
      <c r="Q4203">
        <v>6.3000000000000003E-4</v>
      </c>
      <c r="U4203">
        <v>87.45</v>
      </c>
      <c r="V4203">
        <v>0.05</v>
      </c>
      <c r="W4203">
        <v>0.05</v>
      </c>
      <c r="Y4203">
        <v>2021</v>
      </c>
      <c r="Z4203" s="1">
        <v>44251</v>
      </c>
      <c r="AS4203" s="3">
        <v>0.71699999999999997</v>
      </c>
      <c r="AU4203" s="4">
        <f t="shared" si="144"/>
        <v>0.71699999999999997</v>
      </c>
      <c r="AV4203" s="4">
        <f>O4203*149597871*COS(U4203*3.14159265359/180)/(CL4203*695700)</f>
        <v>0.71869468753004695</v>
      </c>
      <c r="AW4203" s="4">
        <f t="shared" si="143"/>
        <v>0.71869468753004695</v>
      </c>
      <c r="AX4203">
        <v>1.2999999999999999E-2</v>
      </c>
      <c r="AY4203">
        <v>1.2999999999999999E-2</v>
      </c>
      <c r="BC4203">
        <v>3.13</v>
      </c>
      <c r="BD4203">
        <v>0.25</v>
      </c>
      <c r="BE4203">
        <v>0.25</v>
      </c>
      <c r="BF4203">
        <v>595</v>
      </c>
      <c r="BG4203">
        <v>10</v>
      </c>
      <c r="BH4203">
        <v>10</v>
      </c>
      <c r="BO4203" t="s">
        <v>99</v>
      </c>
      <c r="BP4203" t="s">
        <v>146</v>
      </c>
      <c r="BQ4203" t="s">
        <v>100</v>
      </c>
      <c r="BR4203" t="s">
        <v>146</v>
      </c>
      <c r="BS4203" t="s">
        <v>12827</v>
      </c>
      <c r="BU4203" t="s">
        <v>12828</v>
      </c>
      <c r="BV4203">
        <v>44.325000006000003</v>
      </c>
      <c r="BW4203">
        <v>76.553611125000003</v>
      </c>
      <c r="BX4203">
        <v>13</v>
      </c>
      <c r="CC4203">
        <v>18.21</v>
      </c>
      <c r="CF4203">
        <v>-0.13</v>
      </c>
      <c r="CG4203">
        <v>0.19</v>
      </c>
      <c r="CH4203">
        <v>0.19</v>
      </c>
      <c r="CI4203">
        <v>0.23599999999999999</v>
      </c>
      <c r="CJ4203">
        <v>1.2E-2</v>
      </c>
      <c r="CK4203">
        <v>1.2E-2</v>
      </c>
      <c r="CL4203">
        <v>0.246</v>
      </c>
      <c r="CM4203">
        <v>8.0000000000000002E-3</v>
      </c>
      <c r="CN4203">
        <v>8.0000000000000002E-3</v>
      </c>
      <c r="CO4203" t="s">
        <v>882</v>
      </c>
      <c r="CS4203">
        <v>3381</v>
      </c>
      <c r="CT4203">
        <v>54</v>
      </c>
      <c r="CU4203">
        <v>54</v>
      </c>
      <c r="CX4203" t="s">
        <v>12827</v>
      </c>
    </row>
    <row r="4204" spans="1:102" x14ac:dyDescent="0.25">
      <c r="A4204" t="s">
        <v>12829</v>
      </c>
      <c r="B4204" t="s">
        <v>98</v>
      </c>
      <c r="C4204">
        <v>1.9000000000000001E-4</v>
      </c>
      <c r="D4204">
        <v>1.9000000000000001E-4</v>
      </c>
      <c r="E4204">
        <v>2.9999999999999997E-4</v>
      </c>
      <c r="I4204">
        <v>6.2089999999999999E-2</v>
      </c>
      <c r="J4204">
        <v>3.9300000000000003E-3</v>
      </c>
      <c r="K4204">
        <v>3.9300000000000003E-3</v>
      </c>
      <c r="L4204">
        <v>0.8602322</v>
      </c>
      <c r="M4204" s="2">
        <v>6.8000000000000001E-6</v>
      </c>
      <c r="N4204" s="2">
        <v>6.8000000000000001E-6</v>
      </c>
      <c r="O4204">
        <v>1.251E-2</v>
      </c>
      <c r="P4204">
        <v>5.9000000000000003E-4</v>
      </c>
      <c r="Q4204">
        <v>5.9000000000000003E-4</v>
      </c>
      <c r="R4204">
        <v>4.1000000000000002E-2</v>
      </c>
      <c r="S4204">
        <v>4.1000000000000002E-2</v>
      </c>
      <c r="T4204">
        <v>6.6000000000000003E-2</v>
      </c>
      <c r="U4204">
        <v>87.55</v>
      </c>
      <c r="V4204">
        <v>1.6</v>
      </c>
      <c r="W4204">
        <v>1.6</v>
      </c>
      <c r="Y4204">
        <v>2021</v>
      </c>
      <c r="Z4204" s="1">
        <v>44495</v>
      </c>
      <c r="AA4204">
        <v>5.7</v>
      </c>
      <c r="AB4204">
        <v>124</v>
      </c>
      <c r="AC4204">
        <v>124</v>
      </c>
      <c r="AJ4204">
        <v>2458121.1688100002</v>
      </c>
      <c r="AK4204">
        <v>5.2199999999999998E-3</v>
      </c>
      <c r="AL4204">
        <v>5.2199999999999998E-3</v>
      </c>
      <c r="AS4204" s="3">
        <v>0.24</v>
      </c>
      <c r="AU4204" s="4">
        <f t="shared" si="144"/>
        <v>0.24</v>
      </c>
      <c r="AV4204" s="4">
        <f>O4204*149597871*COS(U4204*3.14159265359/180)/(CL4204*695700)</f>
        <v>0.34952312641949929</v>
      </c>
      <c r="AW4204" s="4">
        <f t="shared" si="143"/>
        <v>0.34952312641949929</v>
      </c>
      <c r="AX4204">
        <v>0.16</v>
      </c>
      <c r="AY4204">
        <v>0.16</v>
      </c>
      <c r="BC4204">
        <v>0.2</v>
      </c>
      <c r="BD4204">
        <v>0.2</v>
      </c>
      <c r="BE4204">
        <v>0.2</v>
      </c>
      <c r="BO4204" t="s">
        <v>99</v>
      </c>
      <c r="BP4204" t="s">
        <v>146</v>
      </c>
      <c r="BQ4204" t="s">
        <v>100</v>
      </c>
      <c r="BR4204" t="s">
        <v>146</v>
      </c>
      <c r="BS4204" t="s">
        <v>12830</v>
      </c>
      <c r="BU4204" t="s">
        <v>12831</v>
      </c>
      <c r="BV4204">
        <v>68.178986628900006</v>
      </c>
      <c r="BW4204">
        <v>-39.790874411200001</v>
      </c>
      <c r="BX4204">
        <v>12</v>
      </c>
      <c r="CC4204">
        <v>19.89</v>
      </c>
      <c r="CD4204">
        <v>0.01</v>
      </c>
      <c r="CE4204">
        <v>0.01</v>
      </c>
      <c r="CI4204">
        <v>0.34499999999999997</v>
      </c>
      <c r="CJ4204">
        <v>1.4E-2</v>
      </c>
      <c r="CK4204">
        <v>1.4E-2</v>
      </c>
      <c r="CL4204">
        <v>0.32900000000000001</v>
      </c>
      <c r="CM4204">
        <v>0.01</v>
      </c>
      <c r="CN4204">
        <v>0.01</v>
      </c>
      <c r="CO4204" t="s">
        <v>143</v>
      </c>
      <c r="CS4204">
        <v>3490</v>
      </c>
      <c r="CT4204">
        <v>50</v>
      </c>
      <c r="CU4204">
        <v>50</v>
      </c>
      <c r="CX4204" t="s">
        <v>12832</v>
      </c>
    </row>
    <row r="4205" spans="1:102" x14ac:dyDescent="0.25">
      <c r="A4205" t="s">
        <v>12833</v>
      </c>
      <c r="B4205" t="s">
        <v>98</v>
      </c>
      <c r="C4205">
        <v>1.23E-3</v>
      </c>
      <c r="D4205">
        <v>1.23E-3</v>
      </c>
      <c r="E4205">
        <v>1.3500000000000001E-3</v>
      </c>
      <c r="I4205">
        <v>8.7609999999999993E-2</v>
      </c>
      <c r="J4205">
        <v>5.7099999999999998E-3</v>
      </c>
      <c r="K4205">
        <v>5.7099999999999998E-3</v>
      </c>
      <c r="L4205">
        <v>3.6942370000000002</v>
      </c>
      <c r="M4205" s="2">
        <v>2.3999999999999999E-6</v>
      </c>
      <c r="N4205" s="2">
        <v>2.3999999999999999E-6</v>
      </c>
      <c r="O4205">
        <v>3.3099999999999997E-2</v>
      </c>
      <c r="P4205">
        <v>1.6000000000000001E-3</v>
      </c>
      <c r="Q4205">
        <v>1.6000000000000001E-3</v>
      </c>
      <c r="R4205">
        <v>3.4000000000000002E-2</v>
      </c>
      <c r="S4205">
        <v>3.4000000000000002E-2</v>
      </c>
      <c r="T4205">
        <v>7.0000000000000007E-2</v>
      </c>
      <c r="U4205">
        <v>89.09</v>
      </c>
      <c r="V4205">
        <v>0.56999999999999995</v>
      </c>
      <c r="W4205">
        <v>0.56999999999999995</v>
      </c>
      <c r="Y4205">
        <v>2021</v>
      </c>
      <c r="Z4205" s="1">
        <v>44495</v>
      </c>
      <c r="AA4205">
        <v>359.4</v>
      </c>
      <c r="AB4205">
        <v>120</v>
      </c>
      <c r="AC4205">
        <v>120</v>
      </c>
      <c r="AJ4205">
        <v>2459120.3606168302</v>
      </c>
      <c r="AK4205">
        <v>3.9899999999999996E-3</v>
      </c>
      <c r="AL4205">
        <v>3.9899999999999996E-3</v>
      </c>
      <c r="AS4205" s="3">
        <v>0.39</v>
      </c>
      <c r="AU4205" s="4">
        <f t="shared" si="144"/>
        <v>0.39</v>
      </c>
      <c r="AV4205" s="4">
        <f>O4205*149597871*COS(U4205*3.14159265359/180)/(CL4205*695700)</f>
        <v>0.34358643272192896</v>
      </c>
      <c r="AW4205" s="4">
        <f t="shared" si="143"/>
        <v>0.34358643272192896</v>
      </c>
      <c r="AX4205">
        <v>0.14000000000000001</v>
      </c>
      <c r="AY4205">
        <v>0.14000000000000001</v>
      </c>
      <c r="BC4205">
        <v>0.7</v>
      </c>
      <c r="BD4205">
        <v>0.7</v>
      </c>
      <c r="BE4205">
        <v>0.7</v>
      </c>
      <c r="BO4205" t="s">
        <v>99</v>
      </c>
      <c r="BP4205" t="s">
        <v>146</v>
      </c>
      <c r="BQ4205" t="s">
        <v>100</v>
      </c>
      <c r="BR4205" t="s">
        <v>146</v>
      </c>
      <c r="BS4205" t="s">
        <v>12834</v>
      </c>
      <c r="BU4205" t="s">
        <v>12831</v>
      </c>
      <c r="BV4205">
        <v>68.178986628900006</v>
      </c>
      <c r="BW4205">
        <v>-39.790874411200001</v>
      </c>
      <c r="BX4205">
        <v>12</v>
      </c>
      <c r="CC4205">
        <v>19.89</v>
      </c>
      <c r="CD4205">
        <v>0.01</v>
      </c>
      <c r="CE4205">
        <v>0.01</v>
      </c>
      <c r="CI4205">
        <v>0.34499999999999997</v>
      </c>
      <c r="CJ4205">
        <v>1.4E-2</v>
      </c>
      <c r="CK4205">
        <v>1.4E-2</v>
      </c>
      <c r="CL4205">
        <v>0.32900000000000001</v>
      </c>
      <c r="CM4205">
        <v>0.01</v>
      </c>
      <c r="CN4205">
        <v>0.01</v>
      </c>
      <c r="CO4205" t="s">
        <v>143</v>
      </c>
      <c r="CS4205">
        <v>3490</v>
      </c>
      <c r="CT4205">
        <v>50</v>
      </c>
      <c r="CU4205">
        <v>50</v>
      </c>
      <c r="CX4205" t="s">
        <v>12832</v>
      </c>
    </row>
    <row r="4206" spans="1:102" x14ac:dyDescent="0.25">
      <c r="A4206" t="s">
        <v>12835</v>
      </c>
      <c r="B4206" t="s">
        <v>98</v>
      </c>
      <c r="C4206">
        <v>1.32E-2</v>
      </c>
      <c r="D4206">
        <v>4.7000000000000002E-3</v>
      </c>
      <c r="E4206">
        <v>4.7000000000000002E-3</v>
      </c>
      <c r="I4206">
        <v>9.7070000000000004E-2</v>
      </c>
      <c r="J4206">
        <v>5.7099999999999998E-3</v>
      </c>
      <c r="K4206">
        <v>5.7099999999999998E-3</v>
      </c>
      <c r="L4206">
        <v>3.81433</v>
      </c>
      <c r="M4206" s="2">
        <v>3.0000000000000001E-5</v>
      </c>
      <c r="N4206" s="2">
        <v>3.0000000000000001E-5</v>
      </c>
      <c r="O4206">
        <v>4.0399999999999998E-2</v>
      </c>
      <c r="P4206">
        <v>9.4000000000000004E-3</v>
      </c>
      <c r="Q4206">
        <v>9.4000000000000004E-3</v>
      </c>
      <c r="R4206">
        <v>0</v>
      </c>
      <c r="U4206">
        <v>88.125</v>
      </c>
      <c r="V4206">
        <v>1.113</v>
      </c>
      <c r="W4206">
        <v>1.113</v>
      </c>
      <c r="Y4206">
        <v>2020</v>
      </c>
      <c r="Z4206" s="1">
        <v>43901</v>
      </c>
      <c r="AJ4206">
        <v>2458327.4161</v>
      </c>
      <c r="AK4206">
        <v>1.6000000000000001E-3</v>
      </c>
      <c r="AL4206">
        <v>1.6000000000000001E-3</v>
      </c>
      <c r="AT4206" s="4">
        <f>AV4206</f>
        <v>0.56734622547426827</v>
      </c>
      <c r="AU4206" s="4">
        <f t="shared" si="144"/>
        <v>0.56734622547426827</v>
      </c>
      <c r="AV4206" s="4">
        <f>O4206*149597871*COS(U4206*3.14159265359/180)/(CL4206*695700)</f>
        <v>0.56734622547426827</v>
      </c>
      <c r="AW4206" s="4">
        <f t="shared" si="143"/>
        <v>0.56734622547426827</v>
      </c>
      <c r="BC4206">
        <v>2.7</v>
      </c>
      <c r="BD4206">
        <v>1</v>
      </c>
      <c r="BE4206">
        <v>1</v>
      </c>
      <c r="BF4206">
        <v>617</v>
      </c>
      <c r="BG4206">
        <v>84</v>
      </c>
      <c r="BH4206">
        <v>84</v>
      </c>
      <c r="BO4206" t="s">
        <v>99</v>
      </c>
      <c r="BP4206" t="s">
        <v>146</v>
      </c>
      <c r="BQ4206" t="s">
        <v>100</v>
      </c>
      <c r="BR4206" t="s">
        <v>146</v>
      </c>
      <c r="BS4206" t="s">
        <v>12836</v>
      </c>
      <c r="BU4206" t="s">
        <v>12837</v>
      </c>
      <c r="BV4206">
        <v>91.083333339999996</v>
      </c>
      <c r="BW4206">
        <v>-55.313055572000003</v>
      </c>
      <c r="BX4206">
        <v>12.2</v>
      </c>
      <c r="CC4206">
        <v>29.87</v>
      </c>
      <c r="CD4206">
        <v>0.02</v>
      </c>
      <c r="CE4206">
        <v>0.02</v>
      </c>
      <c r="CF4206">
        <v>-0.12</v>
      </c>
      <c r="CG4206">
        <v>0.09</v>
      </c>
      <c r="CH4206">
        <v>0.09</v>
      </c>
      <c r="CI4206">
        <v>0.502</v>
      </c>
      <c r="CJ4206">
        <v>1.4999999999999999E-2</v>
      </c>
      <c r="CK4206">
        <v>1.4999999999999999E-2</v>
      </c>
      <c r="CL4206">
        <v>0.501</v>
      </c>
      <c r="CM4206">
        <v>0.03</v>
      </c>
      <c r="CN4206">
        <v>0.03</v>
      </c>
      <c r="CS4206">
        <v>3643</v>
      </c>
      <c r="CT4206">
        <v>142</v>
      </c>
      <c r="CU4206">
        <v>142</v>
      </c>
      <c r="CX4206" t="s">
        <v>12838</v>
      </c>
    </row>
    <row r="4207" spans="1:102" x14ac:dyDescent="0.25">
      <c r="A4207" t="s">
        <v>12839</v>
      </c>
      <c r="B4207" t="s">
        <v>98</v>
      </c>
      <c r="C4207">
        <v>64</v>
      </c>
      <c r="D4207">
        <v>15</v>
      </c>
      <c r="E4207">
        <v>15</v>
      </c>
      <c r="L4207">
        <v>5194</v>
      </c>
      <c r="M4207">
        <v>40</v>
      </c>
      <c r="N4207">
        <v>40</v>
      </c>
      <c r="O4207">
        <v>3.09</v>
      </c>
      <c r="P4207">
        <v>0.1</v>
      </c>
      <c r="Q4207">
        <v>0.1</v>
      </c>
      <c r="R4207">
        <v>0.35</v>
      </c>
      <c r="S4207">
        <v>5.0000000000000001E-3</v>
      </c>
      <c r="T4207">
        <v>5.0000000000000001E-3</v>
      </c>
      <c r="U4207">
        <v>41.9</v>
      </c>
      <c r="V4207">
        <v>1.1000000000000001</v>
      </c>
      <c r="W4207">
        <v>1.1000000000000001</v>
      </c>
      <c r="Y4207">
        <v>2009</v>
      </c>
      <c r="Z4207" s="1">
        <v>43489</v>
      </c>
      <c r="AA4207">
        <v>38.5</v>
      </c>
      <c r="AB4207">
        <v>2.4</v>
      </c>
      <c r="AC4207">
        <v>2.4</v>
      </c>
      <c r="AD4207">
        <v>2453845</v>
      </c>
      <c r="AE4207">
        <v>15</v>
      </c>
      <c r="AF4207">
        <v>15</v>
      </c>
      <c r="AU4207" s="4"/>
      <c r="AV4207" s="4" t="e">
        <f>O4207*149597871*COS(U4207*3.14159265359/180)/(CL4207*695700)</f>
        <v>#DIV/0!</v>
      </c>
      <c r="AW4207" s="4" t="e">
        <f t="shared" si="143"/>
        <v>#DIV/0!</v>
      </c>
      <c r="BN4207">
        <v>5.35</v>
      </c>
      <c r="BO4207" t="s">
        <v>99</v>
      </c>
      <c r="BP4207" t="s">
        <v>104</v>
      </c>
      <c r="BQ4207" t="s">
        <v>164</v>
      </c>
      <c r="BS4207" t="s">
        <v>12840</v>
      </c>
      <c r="BU4207" t="s">
        <v>12841</v>
      </c>
      <c r="BV4207">
        <v>170.45488370000001</v>
      </c>
      <c r="BW4207">
        <v>-13.219091329899999</v>
      </c>
      <c r="BX4207">
        <v>19.57</v>
      </c>
      <c r="BZ4207">
        <v>11.93</v>
      </c>
      <c r="CA4207">
        <v>11.23</v>
      </c>
      <c r="CB4207">
        <v>10.74</v>
      </c>
      <c r="CC4207">
        <v>14.390499999999999</v>
      </c>
      <c r="CD4207">
        <v>3.6540000000000003E-2</v>
      </c>
      <c r="CE4207">
        <v>3.6540000000000003E-2</v>
      </c>
      <c r="CI4207">
        <v>8.3900000000000002E-2</v>
      </c>
      <c r="CJ4207">
        <v>1.5E-3</v>
      </c>
      <c r="CK4207">
        <v>6.9999999999999999E-4</v>
      </c>
      <c r="CO4207" t="s">
        <v>12842</v>
      </c>
      <c r="CP4207">
        <v>1.5</v>
      </c>
      <c r="CQ4207">
        <v>0.6</v>
      </c>
      <c r="CR4207">
        <v>4.0999999999999996</v>
      </c>
      <c r="CS4207">
        <v>2580</v>
      </c>
      <c r="CT4207">
        <v>50</v>
      </c>
      <c r="CU4207">
        <v>50</v>
      </c>
      <c r="CX4207" t="s">
        <v>12843</v>
      </c>
    </row>
    <row r="4208" spans="1:102" x14ac:dyDescent="0.25">
      <c r="A4208" t="s">
        <v>12844</v>
      </c>
      <c r="B4208" t="s">
        <v>98</v>
      </c>
      <c r="I4208">
        <v>0.1178</v>
      </c>
      <c r="J4208">
        <v>1.8E-3</v>
      </c>
      <c r="K4208">
        <v>1.8E-3</v>
      </c>
      <c r="L4208">
        <v>0.46292791999999999</v>
      </c>
      <c r="M4208" s="2">
        <v>1.5999999999999999E-6</v>
      </c>
      <c r="N4208" s="2">
        <v>1.5999999999999999E-6</v>
      </c>
      <c r="O4208">
        <v>6.2300000000000003E-3</v>
      </c>
      <c r="P4208">
        <v>1.4999999999999999E-4</v>
      </c>
      <c r="Q4208">
        <v>1.4999999999999999E-4</v>
      </c>
      <c r="U4208">
        <v>88.22</v>
      </c>
      <c r="V4208">
        <v>0.3</v>
      </c>
      <c r="W4208">
        <v>0.3</v>
      </c>
      <c r="Y4208">
        <v>2018</v>
      </c>
      <c r="Z4208" s="1">
        <v>43363</v>
      </c>
      <c r="AJ4208">
        <v>2458325.7256800001</v>
      </c>
      <c r="AK4208">
        <v>2.5000000000000001E-4</v>
      </c>
      <c r="AL4208">
        <v>2.5000000000000001E-4</v>
      </c>
      <c r="AS4208" s="3">
        <v>0.221</v>
      </c>
      <c r="AU4208" s="4">
        <f t="shared" si="144"/>
        <v>0.221</v>
      </c>
      <c r="AV4208" s="4">
        <f>O4208*149597871*COS(U4208*3.14159265359/180)/(CL4208*695700)</f>
        <v>0.22016950186242984</v>
      </c>
      <c r="AW4208" s="4">
        <f t="shared" si="143"/>
        <v>0.22016950186242984</v>
      </c>
      <c r="AX4208">
        <v>3.7999999999999999E-2</v>
      </c>
      <c r="AY4208">
        <v>3.7999999999999999E-2</v>
      </c>
      <c r="BF4208">
        <v>805</v>
      </c>
      <c r="BG4208">
        <v>20</v>
      </c>
      <c r="BH4208">
        <v>20</v>
      </c>
      <c r="BO4208" t="s">
        <v>99</v>
      </c>
      <c r="BP4208" t="s">
        <v>146</v>
      </c>
      <c r="BR4208" t="s">
        <v>146</v>
      </c>
      <c r="BS4208" t="s">
        <v>12845</v>
      </c>
      <c r="BU4208" t="s">
        <v>12846</v>
      </c>
      <c r="BV4208">
        <v>340.49583335300002</v>
      </c>
      <c r="BW4208">
        <v>-69.172222230000003</v>
      </c>
      <c r="BX4208">
        <v>15.2</v>
      </c>
      <c r="CC4208">
        <v>14.9</v>
      </c>
      <c r="CD4208">
        <v>0.01</v>
      </c>
      <c r="CE4208">
        <v>0.01</v>
      </c>
      <c r="CI4208">
        <v>0.154</v>
      </c>
      <c r="CJ4208">
        <v>1.4E-2</v>
      </c>
      <c r="CK4208">
        <v>1.4E-2</v>
      </c>
      <c r="CL4208">
        <v>0.189</v>
      </c>
      <c r="CM4208">
        <v>6.0000000000000001E-3</v>
      </c>
      <c r="CN4208">
        <v>6.0000000000000001E-3</v>
      </c>
      <c r="CS4208">
        <v>3036</v>
      </c>
      <c r="CT4208">
        <v>77</v>
      </c>
      <c r="CU4208">
        <v>77</v>
      </c>
      <c r="CX4208" t="s">
        <v>12847</v>
      </c>
    </row>
    <row r="4209" spans="1:102" x14ac:dyDescent="0.25">
      <c r="A4209" t="s">
        <v>12848</v>
      </c>
      <c r="B4209" t="s">
        <v>98</v>
      </c>
      <c r="C4209">
        <v>45</v>
      </c>
      <c r="D4209">
        <v>14</v>
      </c>
      <c r="E4209">
        <v>14</v>
      </c>
      <c r="O4209">
        <v>970</v>
      </c>
      <c r="Y4209">
        <v>2013</v>
      </c>
      <c r="Z4209" s="1">
        <v>43489</v>
      </c>
      <c r="AU4209" s="4"/>
      <c r="AV4209" s="4" t="e">
        <f>O4209*149597871*COS(U4209*3.14159265359/180)/(CL4209*695700)</f>
        <v>#DIV/0!</v>
      </c>
      <c r="AW4209" s="4" t="e">
        <f t="shared" si="143"/>
        <v>#DIV/0!</v>
      </c>
      <c r="BN4209">
        <v>5.15</v>
      </c>
      <c r="BO4209" t="s">
        <v>99</v>
      </c>
      <c r="BP4209" t="s">
        <v>104</v>
      </c>
      <c r="BQ4209" t="s">
        <v>164</v>
      </c>
      <c r="BS4209" t="s">
        <v>12849</v>
      </c>
      <c r="BU4209" t="s">
        <v>12850</v>
      </c>
      <c r="BV4209">
        <v>147.706632848</v>
      </c>
      <c r="BW4209">
        <v>1.30378519103</v>
      </c>
      <c r="BX4209">
        <v>13.88</v>
      </c>
      <c r="BZ4209">
        <v>9.8000000000000007</v>
      </c>
      <c r="CA4209">
        <v>9.23</v>
      </c>
      <c r="CB4209">
        <v>8.9499999999999993</v>
      </c>
      <c r="CC4209">
        <v>19.6846</v>
      </c>
      <c r="CD4209">
        <v>2.9600000000000001E-2</v>
      </c>
      <c r="CE4209">
        <v>2.9600000000000001E-2</v>
      </c>
      <c r="CF4209">
        <v>-0.3</v>
      </c>
      <c r="CG4209">
        <v>0.1</v>
      </c>
      <c r="CH4209">
        <v>0.1</v>
      </c>
      <c r="CO4209" t="s">
        <v>857</v>
      </c>
      <c r="CP4209">
        <v>3.5</v>
      </c>
      <c r="CQ4209">
        <v>0</v>
      </c>
      <c r="CR4209">
        <v>10</v>
      </c>
      <c r="CX4209" t="s">
        <v>12851</v>
      </c>
    </row>
    <row r="4210" spans="1:102" x14ac:dyDescent="0.25">
      <c r="A4210" t="s">
        <v>12852</v>
      </c>
      <c r="B4210" t="s">
        <v>98</v>
      </c>
      <c r="C4210">
        <v>6</v>
      </c>
      <c r="D4210">
        <v>1</v>
      </c>
      <c r="E4210">
        <v>1</v>
      </c>
      <c r="L4210">
        <v>40000</v>
      </c>
      <c r="M4210">
        <v>0</v>
      </c>
      <c r="N4210">
        <v>0</v>
      </c>
      <c r="O4210">
        <v>15.7</v>
      </c>
      <c r="P4210">
        <v>2.1</v>
      </c>
      <c r="Q4210">
        <v>2.1</v>
      </c>
      <c r="X4210">
        <v>0.108276</v>
      </c>
      <c r="Y4210">
        <v>2011</v>
      </c>
      <c r="Z4210" s="1">
        <v>42256</v>
      </c>
      <c r="AU4210" s="4"/>
      <c r="AV4210" s="4" t="e">
        <f>O4210*149597871*COS(U4210*3.14159265359/180)/(CL4210*695700)</f>
        <v>#DIV/0!</v>
      </c>
      <c r="AW4210" s="4" t="e">
        <f t="shared" si="143"/>
        <v>#DIV/0!</v>
      </c>
      <c r="BO4210" t="s">
        <v>99</v>
      </c>
      <c r="BP4210" t="s">
        <v>104</v>
      </c>
      <c r="BU4210" t="s">
        <v>12853</v>
      </c>
      <c r="BV4210">
        <v>69.825000000000003</v>
      </c>
      <c r="BW4210">
        <v>22.350833300000001</v>
      </c>
      <c r="BX4210">
        <v>11.91</v>
      </c>
      <c r="CC4210">
        <v>145</v>
      </c>
      <c r="CD4210">
        <v>15</v>
      </c>
      <c r="CE4210">
        <v>15</v>
      </c>
      <c r="CI4210">
        <v>0.97</v>
      </c>
      <c r="CJ4210">
        <v>0.03</v>
      </c>
      <c r="CK4210">
        <v>0.03</v>
      </c>
      <c r="CO4210" t="s">
        <v>452</v>
      </c>
      <c r="CP4210">
        <v>2E-3</v>
      </c>
    </row>
    <row r="4211" spans="1:102" x14ac:dyDescent="0.25">
      <c r="A4211" t="s">
        <v>12854</v>
      </c>
      <c r="B4211" t="s">
        <v>98</v>
      </c>
      <c r="C4211">
        <v>21</v>
      </c>
      <c r="D4211">
        <v>5</v>
      </c>
      <c r="E4211">
        <v>10</v>
      </c>
      <c r="O4211">
        <v>450</v>
      </c>
      <c r="P4211">
        <v>120</v>
      </c>
      <c r="Q4211">
        <v>120</v>
      </c>
      <c r="Y4211">
        <v>2006</v>
      </c>
      <c r="Z4211" s="1">
        <v>43455</v>
      </c>
      <c r="AU4211" s="4"/>
      <c r="AV4211" s="4" t="e">
        <f>O4211*149597871*COS(U4211*3.14159265359/180)/(CL4211*695700)</f>
        <v>#DIV/0!</v>
      </c>
      <c r="AW4211" s="4" t="e">
        <f t="shared" si="143"/>
        <v>#DIV/0!</v>
      </c>
      <c r="BO4211" t="s">
        <v>99</v>
      </c>
      <c r="BP4211" t="s">
        <v>104</v>
      </c>
      <c r="BQ4211" t="s">
        <v>164</v>
      </c>
      <c r="BS4211" t="s">
        <v>12855</v>
      </c>
      <c r="BU4211" t="s">
        <v>12856</v>
      </c>
      <c r="BV4211">
        <v>147.76906527</v>
      </c>
      <c r="BW4211">
        <v>35.9692960422</v>
      </c>
      <c r="BX4211">
        <v>15.33</v>
      </c>
      <c r="BY4211">
        <v>11.9</v>
      </c>
      <c r="BZ4211">
        <v>10.58</v>
      </c>
      <c r="CA4211">
        <v>9.9600000000000009</v>
      </c>
      <c r="CB4211">
        <v>9.69</v>
      </c>
      <c r="CC4211">
        <v>33.96</v>
      </c>
      <c r="CD4211">
        <v>0.15939999999999999</v>
      </c>
      <c r="CE4211">
        <v>0.15939999999999999</v>
      </c>
      <c r="CI4211">
        <v>0.22</v>
      </c>
      <c r="CO4211" t="s">
        <v>997</v>
      </c>
      <c r="CP4211">
        <v>0.15</v>
      </c>
      <c r="CQ4211">
        <v>0.05</v>
      </c>
      <c r="CR4211">
        <v>0.05</v>
      </c>
      <c r="CX4211" t="s">
        <v>12857</v>
      </c>
    </row>
    <row r="4212" spans="1:102" x14ac:dyDescent="0.25">
      <c r="A4212" t="s">
        <v>12858</v>
      </c>
      <c r="B4212" t="s">
        <v>98</v>
      </c>
      <c r="I4212">
        <v>0.154</v>
      </c>
      <c r="J4212">
        <v>1.2E-2</v>
      </c>
      <c r="K4212">
        <v>1.2E-2</v>
      </c>
      <c r="L4212">
        <v>26.584099999999999</v>
      </c>
      <c r="M4212">
        <v>1.6999999999999999E-3</v>
      </c>
      <c r="N4212">
        <v>1.8E-3</v>
      </c>
      <c r="O4212">
        <v>0.1346</v>
      </c>
      <c r="P4212">
        <v>1.1000000000000001E-3</v>
      </c>
      <c r="Q4212">
        <v>1.1000000000000001E-3</v>
      </c>
      <c r="U4212">
        <v>89.164000000000001</v>
      </c>
      <c r="V4212">
        <v>0.01</v>
      </c>
      <c r="W4212">
        <v>1.2E-2</v>
      </c>
      <c r="Y4212">
        <v>2019</v>
      </c>
      <c r="Z4212" s="1">
        <v>44425</v>
      </c>
      <c r="AG4212">
        <v>2457837.8657</v>
      </c>
      <c r="AH4212">
        <v>2.3E-3</v>
      </c>
      <c r="AI4212">
        <v>2.2000000000000001E-3</v>
      </c>
      <c r="AS4212" s="3">
        <v>0.92800000000000005</v>
      </c>
      <c r="AU4212" s="4">
        <f t="shared" si="144"/>
        <v>0.92800000000000005</v>
      </c>
      <c r="AV4212" s="4">
        <f>O4212*149597871*COS(U4212*3.14159265359/180)/(CL4212*695700)</f>
        <v>0.91803422592794504</v>
      </c>
      <c r="AW4212" s="4">
        <f t="shared" si="143"/>
        <v>0.91803422592794504</v>
      </c>
      <c r="AX4212">
        <v>4.4999999999999998E-2</v>
      </c>
      <c r="AY4212">
        <v>4.9000000000000002E-2</v>
      </c>
      <c r="BF4212">
        <v>296</v>
      </c>
      <c r="BG4212">
        <v>10</v>
      </c>
      <c r="BH4212">
        <v>10</v>
      </c>
      <c r="BO4212" t="s">
        <v>99</v>
      </c>
      <c r="BP4212" t="s">
        <v>146</v>
      </c>
      <c r="BS4212" t="s">
        <v>12859</v>
      </c>
      <c r="BU4212" t="s">
        <v>3253</v>
      </c>
      <c r="BV4212">
        <v>70.148567</v>
      </c>
      <c r="BW4212">
        <v>25.010006000000001</v>
      </c>
      <c r="BZ4212">
        <v>11.084</v>
      </c>
      <c r="CA4212">
        <v>10.487</v>
      </c>
      <c r="CC4212">
        <v>75.2</v>
      </c>
      <c r="CD4212">
        <v>0.2</v>
      </c>
      <c r="CE4212">
        <v>0.2</v>
      </c>
      <c r="CI4212">
        <v>0.46</v>
      </c>
      <c r="CJ4212">
        <v>0.01</v>
      </c>
      <c r="CK4212">
        <v>0.01</v>
      </c>
      <c r="CL4212">
        <v>0.46</v>
      </c>
      <c r="CM4212">
        <v>0.02</v>
      </c>
      <c r="CN4212">
        <v>0.02</v>
      </c>
      <c r="CO4212" t="s">
        <v>3254</v>
      </c>
      <c r="CS4212">
        <v>3655</v>
      </c>
      <c r="CT4212">
        <v>80</v>
      </c>
      <c r="CU4212">
        <v>80</v>
      </c>
      <c r="CX4212" t="s">
        <v>3255</v>
      </c>
    </row>
    <row r="4213" spans="1:102" x14ac:dyDescent="0.25">
      <c r="A4213" t="s">
        <v>12860</v>
      </c>
      <c r="B4213" t="s">
        <v>98</v>
      </c>
      <c r="C4213">
        <v>9.69E-2</v>
      </c>
      <c r="D4213">
        <v>4.7000000000000002E-3</v>
      </c>
      <c r="E4213">
        <v>4.7000000000000002E-3</v>
      </c>
      <c r="I4213">
        <v>0.41899999999999998</v>
      </c>
      <c r="J4213">
        <v>2.7E-2</v>
      </c>
      <c r="K4213">
        <v>2.7E-2</v>
      </c>
      <c r="L4213">
        <v>4.0520370000000003</v>
      </c>
      <c r="M4213" s="2">
        <v>3.9999999999999998E-6</v>
      </c>
      <c r="N4213" s="2">
        <v>3.9999999999999998E-6</v>
      </c>
      <c r="O4213">
        <v>4.1700000000000001E-2</v>
      </c>
      <c r="P4213">
        <v>5.0000000000000001E-4</v>
      </c>
      <c r="Q4213">
        <v>5.0000000000000001E-4</v>
      </c>
      <c r="R4213">
        <v>0.04</v>
      </c>
      <c r="S4213">
        <v>0.02</v>
      </c>
      <c r="T4213">
        <v>0.02</v>
      </c>
      <c r="U4213">
        <v>87.3</v>
      </c>
      <c r="V4213">
        <v>0.2</v>
      </c>
      <c r="W4213">
        <v>0.2</v>
      </c>
      <c r="Y4213">
        <v>2020</v>
      </c>
      <c r="Z4213" s="1">
        <v>44139</v>
      </c>
      <c r="AA4213">
        <v>219</v>
      </c>
      <c r="AB4213">
        <v>19</v>
      </c>
      <c r="AC4213">
        <v>19</v>
      </c>
      <c r="AP4213">
        <v>336.1</v>
      </c>
      <c r="AQ4213">
        <v>0.8</v>
      </c>
      <c r="AR4213">
        <v>0.8</v>
      </c>
      <c r="AU4213" s="4"/>
      <c r="AV4213" s="4">
        <f>O4213*149597871*COS(U4213*3.14159265359/180)/(CL4213*695700)</f>
        <v>0.72328090637160869</v>
      </c>
      <c r="AW4213" s="4">
        <f t="shared" si="143"/>
        <v>0.72328090637160869</v>
      </c>
      <c r="BC4213">
        <v>17.399999999999999</v>
      </c>
      <c r="BD4213">
        <v>0.6</v>
      </c>
      <c r="BE4213">
        <v>0.6</v>
      </c>
      <c r="BF4213">
        <v>700</v>
      </c>
      <c r="BG4213">
        <v>24</v>
      </c>
      <c r="BH4213">
        <v>19</v>
      </c>
      <c r="BO4213" t="s">
        <v>99</v>
      </c>
      <c r="BP4213" t="s">
        <v>146</v>
      </c>
      <c r="BQ4213" t="s">
        <v>100</v>
      </c>
      <c r="BR4213" t="s">
        <v>146</v>
      </c>
      <c r="BS4213" t="s">
        <v>12861</v>
      </c>
      <c r="BU4213" t="s">
        <v>12862</v>
      </c>
      <c r="BV4213">
        <v>64.191666682000005</v>
      </c>
      <c r="BW4213">
        <v>-12.085000002999999</v>
      </c>
      <c r="BX4213">
        <v>10</v>
      </c>
      <c r="CC4213">
        <v>52.7</v>
      </c>
      <c r="CD4213">
        <v>0.11</v>
      </c>
      <c r="CE4213">
        <v>0.11</v>
      </c>
      <c r="CF4213">
        <v>0.41</v>
      </c>
      <c r="CG4213">
        <v>0.16</v>
      </c>
      <c r="CH4213">
        <v>0.16</v>
      </c>
      <c r="CI4213">
        <v>0.59</v>
      </c>
      <c r="CJ4213">
        <v>0.02</v>
      </c>
      <c r="CK4213">
        <v>0.02</v>
      </c>
      <c r="CL4213">
        <v>0.58399999999999996</v>
      </c>
      <c r="CM4213">
        <v>1.6E-2</v>
      </c>
      <c r="CN4213">
        <v>1.6E-2</v>
      </c>
      <c r="CO4213" t="s">
        <v>778</v>
      </c>
      <c r="CS4213">
        <v>3950</v>
      </c>
      <c r="CT4213">
        <v>51</v>
      </c>
      <c r="CU4213">
        <v>51</v>
      </c>
      <c r="CX4213" t="s">
        <v>12863</v>
      </c>
    </row>
    <row r="4214" spans="1:102" x14ac:dyDescent="0.25">
      <c r="A4214" t="s">
        <v>12864</v>
      </c>
      <c r="B4214" t="s">
        <v>98</v>
      </c>
      <c r="I4214">
        <v>9.9900000000000003E-2</v>
      </c>
      <c r="J4214">
        <v>1.1599999999999999E-2</v>
      </c>
      <c r="K4214">
        <v>1.1599999999999999E-2</v>
      </c>
      <c r="L4214">
        <v>0.94800499999999999</v>
      </c>
      <c r="M4214" s="2">
        <v>5.8000000000000004E-6</v>
      </c>
      <c r="N4214" s="2">
        <v>5.8000000000000004E-6</v>
      </c>
      <c r="O4214">
        <v>9.6900000000000007E-3</v>
      </c>
      <c r="P4214">
        <v>3.5E-4</v>
      </c>
      <c r="Q4214">
        <v>3.5E-4</v>
      </c>
      <c r="U4214">
        <v>87.3</v>
      </c>
      <c r="V4214">
        <v>4.9000000000000004</v>
      </c>
      <c r="W4214">
        <v>2</v>
      </c>
      <c r="Y4214">
        <v>2019</v>
      </c>
      <c r="Z4214" s="1">
        <v>43641</v>
      </c>
      <c r="AJ4214">
        <v>2358645.0440500001</v>
      </c>
      <c r="AK4214">
        <v>6.6E-4</v>
      </c>
      <c r="AL4214">
        <v>6.6E-4</v>
      </c>
      <c r="AS4214" s="3">
        <v>0.54</v>
      </c>
      <c r="AU4214" s="4">
        <f t="shared" si="144"/>
        <v>0.54</v>
      </c>
      <c r="AV4214" s="4">
        <f>O4214*149597871*COS(U4214*3.14159265359/180)/(CL4214*695700)</f>
        <v>0.13824493254705572</v>
      </c>
      <c r="AW4214" s="4">
        <f t="shared" si="143"/>
        <v>0.13824493254705572</v>
      </c>
      <c r="AX4214">
        <v>0.37</v>
      </c>
      <c r="AY4214">
        <v>0.37</v>
      </c>
      <c r="BF4214">
        <v>650</v>
      </c>
      <c r="BG4214">
        <v>120</v>
      </c>
      <c r="BH4214">
        <v>120</v>
      </c>
      <c r="BO4214" t="s">
        <v>99</v>
      </c>
      <c r="BP4214" t="s">
        <v>146</v>
      </c>
      <c r="BR4214" t="s">
        <v>146</v>
      </c>
      <c r="BS4214" t="s">
        <v>12865</v>
      </c>
      <c r="BU4214" t="s">
        <v>12866</v>
      </c>
      <c r="BV4214">
        <v>165.691666682</v>
      </c>
      <c r="BW4214">
        <v>-16.406111123999999</v>
      </c>
      <c r="BX4214">
        <v>16.899999999999999</v>
      </c>
      <c r="CC4214">
        <v>26.492999999999999</v>
      </c>
      <c r="CF4214">
        <v>-0.09</v>
      </c>
      <c r="CG4214">
        <v>0.19</v>
      </c>
      <c r="CH4214">
        <v>0.19</v>
      </c>
      <c r="CI4214">
        <v>0.13900000000000001</v>
      </c>
      <c r="CJ4214">
        <v>5.0000000000000001E-3</v>
      </c>
      <c r="CK4214">
        <v>5.0000000000000001E-3</v>
      </c>
      <c r="CL4214">
        <v>0.71</v>
      </c>
      <c r="CM4214">
        <v>1.7999999999999999E-2</v>
      </c>
      <c r="CN4214">
        <v>1.7999999999999999E-2</v>
      </c>
      <c r="CO4214" t="s">
        <v>12867</v>
      </c>
      <c r="CP4214">
        <v>0.5</v>
      </c>
      <c r="CQ4214">
        <v>6.4000000000000001E-2</v>
      </c>
      <c r="CR4214">
        <v>6.4000000000000001E-2</v>
      </c>
      <c r="CS4214">
        <v>2960</v>
      </c>
      <c r="CT4214">
        <v>55</v>
      </c>
      <c r="CU4214">
        <v>55</v>
      </c>
    </row>
    <row r="4215" spans="1:102" x14ac:dyDescent="0.25">
      <c r="A4215" t="s">
        <v>12868</v>
      </c>
      <c r="B4215" t="s">
        <v>98</v>
      </c>
      <c r="I4215">
        <v>0.20610000000000001</v>
      </c>
      <c r="J4215">
        <v>2.23E-2</v>
      </c>
      <c r="K4215">
        <v>2.23E-2</v>
      </c>
      <c r="L4215">
        <v>4.9899630000000004</v>
      </c>
      <c r="M4215" s="2">
        <v>5.0000000000000002E-5</v>
      </c>
      <c r="N4215" s="2">
        <v>5.0000000000000002E-5</v>
      </c>
      <c r="O4215">
        <v>2.9392000000000001E-2</v>
      </c>
      <c r="P4215">
        <v>1E-3</v>
      </c>
      <c r="Q4215">
        <v>1E-3</v>
      </c>
      <c r="U4215">
        <v>89.55</v>
      </c>
      <c r="V4215">
        <v>0.5</v>
      </c>
      <c r="W4215">
        <v>0.32</v>
      </c>
      <c r="Y4215">
        <v>2019</v>
      </c>
      <c r="Z4215" s="1">
        <v>43898</v>
      </c>
      <c r="AJ4215">
        <v>2458651.29807</v>
      </c>
      <c r="AK4215">
        <v>4.0999999999999999E-4</v>
      </c>
      <c r="AL4215">
        <v>4.0999999999999999E-4</v>
      </c>
      <c r="AS4215" s="3">
        <v>0.28000000000000003</v>
      </c>
      <c r="AU4215" s="4">
        <f t="shared" si="144"/>
        <v>0.28000000000000003</v>
      </c>
      <c r="AV4215" s="4">
        <f>O4215*149597871*COS(U4215*3.14159265359/180)/(CL4215*695700)</f>
        <v>6.9913270114850518E-2</v>
      </c>
      <c r="AW4215" s="4">
        <f t="shared" si="143"/>
        <v>6.9913270114850518E-2</v>
      </c>
      <c r="AX4215">
        <v>0.19</v>
      </c>
      <c r="AY4215">
        <v>0.24</v>
      </c>
      <c r="BF4215">
        <v>370</v>
      </c>
      <c r="BG4215">
        <v>30</v>
      </c>
      <c r="BH4215">
        <v>30</v>
      </c>
      <c r="BO4215" t="s">
        <v>99</v>
      </c>
      <c r="BP4215" t="s">
        <v>146</v>
      </c>
      <c r="BR4215" t="s">
        <v>146</v>
      </c>
      <c r="BS4215" t="s">
        <v>12869</v>
      </c>
      <c r="BU4215" t="s">
        <v>12866</v>
      </c>
      <c r="BV4215">
        <v>165.691666682</v>
      </c>
      <c r="BW4215">
        <v>-16.406111123999999</v>
      </c>
      <c r="BX4215">
        <v>16.899999999999999</v>
      </c>
      <c r="CC4215">
        <v>26.492999999999999</v>
      </c>
      <c r="CF4215">
        <v>-0.09</v>
      </c>
      <c r="CG4215">
        <v>0.19</v>
      </c>
      <c r="CH4215">
        <v>0.19</v>
      </c>
      <c r="CI4215">
        <v>0.13900000000000001</v>
      </c>
      <c r="CJ4215">
        <v>5.0000000000000001E-3</v>
      </c>
      <c r="CK4215">
        <v>5.0000000000000001E-3</v>
      </c>
      <c r="CL4215">
        <v>0.71</v>
      </c>
      <c r="CM4215">
        <v>1.7999999999999999E-2</v>
      </c>
      <c r="CN4215">
        <v>1.7999999999999999E-2</v>
      </c>
      <c r="CO4215" t="s">
        <v>12867</v>
      </c>
      <c r="CP4215">
        <v>0.5</v>
      </c>
      <c r="CQ4215">
        <v>6.4000000000000001E-2</v>
      </c>
      <c r="CR4215">
        <v>6.4000000000000001E-2</v>
      </c>
      <c r="CS4215">
        <v>2960</v>
      </c>
      <c r="CT4215">
        <v>55</v>
      </c>
      <c r="CU4215">
        <v>55</v>
      </c>
    </row>
    <row r="4216" spans="1:102" x14ac:dyDescent="0.25">
      <c r="A4216" t="s">
        <v>12870</v>
      </c>
      <c r="B4216" t="s">
        <v>98</v>
      </c>
      <c r="F4216">
        <v>4.2000000000000003E-2</v>
      </c>
      <c r="G4216">
        <v>3.0000000000000001E-3</v>
      </c>
      <c r="H4216">
        <v>3.0000000000000001E-3</v>
      </c>
      <c r="L4216">
        <v>14.446</v>
      </c>
      <c r="M4216">
        <v>8.0000000000000002E-3</v>
      </c>
      <c r="N4216">
        <v>8.0000000000000002E-3</v>
      </c>
      <c r="O4216">
        <v>8.7599999999999997E-2</v>
      </c>
      <c r="P4216">
        <v>2E-3</v>
      </c>
      <c r="Q4216">
        <v>2E-3</v>
      </c>
      <c r="Y4216">
        <v>2019</v>
      </c>
      <c r="Z4216" s="1">
        <v>43608</v>
      </c>
      <c r="AD4216">
        <v>2457572.9</v>
      </c>
      <c r="AE4216">
        <v>1</v>
      </c>
      <c r="AF4216">
        <v>1</v>
      </c>
      <c r="AU4216" s="4"/>
      <c r="AV4216" s="4">
        <f>O4216*149597871*COS(U4216*3.14159265359/180)/(CL4216*695700)</f>
        <v>43.704911541797856</v>
      </c>
      <c r="AW4216" s="4">
        <f t="shared" si="143"/>
        <v>999</v>
      </c>
      <c r="BC4216">
        <v>6.24</v>
      </c>
      <c r="BD4216">
        <v>0.4</v>
      </c>
      <c r="BE4216">
        <v>0.4</v>
      </c>
      <c r="BO4216" t="s">
        <v>99</v>
      </c>
      <c r="BP4216" t="s">
        <v>100</v>
      </c>
      <c r="BQ4216" t="s">
        <v>100</v>
      </c>
      <c r="BU4216" t="s">
        <v>12871</v>
      </c>
      <c r="BV4216">
        <v>319.11250000899997</v>
      </c>
      <c r="BW4216">
        <v>2.5808333559999999</v>
      </c>
      <c r="BX4216">
        <v>11</v>
      </c>
      <c r="CC4216">
        <v>17.64</v>
      </c>
      <c r="CD4216">
        <v>0.02</v>
      </c>
      <c r="CE4216">
        <v>0.02</v>
      </c>
      <c r="CF4216">
        <v>-0.05</v>
      </c>
      <c r="CG4216">
        <v>0.16</v>
      </c>
      <c r="CH4216">
        <v>0.16</v>
      </c>
      <c r="CI4216">
        <v>0.43</v>
      </c>
      <c r="CJ4216">
        <v>3.1E-2</v>
      </c>
      <c r="CK4216">
        <v>3.1E-2</v>
      </c>
      <c r="CL4216">
        <v>0.43099999999999999</v>
      </c>
      <c r="CM4216">
        <v>1.4999999999999999E-2</v>
      </c>
      <c r="CN4216">
        <v>1.4999999999999999E-2</v>
      </c>
      <c r="CO4216" t="s">
        <v>811</v>
      </c>
      <c r="CS4216">
        <v>3475</v>
      </c>
      <c r="CT4216">
        <v>51</v>
      </c>
      <c r="CU4216">
        <v>51</v>
      </c>
    </row>
    <row r="4217" spans="1:102" x14ac:dyDescent="0.25">
      <c r="A4217" t="s">
        <v>12872</v>
      </c>
      <c r="B4217" t="s">
        <v>98</v>
      </c>
      <c r="C4217">
        <v>55</v>
      </c>
      <c r="D4217">
        <v>4</v>
      </c>
      <c r="E4217">
        <v>4</v>
      </c>
      <c r="Y4217">
        <v>2017</v>
      </c>
      <c r="Z4217" s="1">
        <v>42991</v>
      </c>
      <c r="AU4217" s="4"/>
      <c r="AV4217" s="4" t="e">
        <f>O4217*149597871*COS(U4217*3.14159265359/180)/(CL4217*695700)</f>
        <v>#DIV/0!</v>
      </c>
      <c r="AW4217" s="4" t="e">
        <f t="shared" si="143"/>
        <v>#DIV/0!</v>
      </c>
      <c r="BI4217">
        <v>2800</v>
      </c>
      <c r="BO4217" t="s">
        <v>99</v>
      </c>
      <c r="BP4217" t="s">
        <v>104</v>
      </c>
      <c r="BQ4217" t="s">
        <v>164</v>
      </c>
      <c r="BU4217" t="s">
        <v>12872</v>
      </c>
      <c r="BV4217">
        <v>278.75</v>
      </c>
      <c r="BW4217">
        <v>32.983333352999999</v>
      </c>
      <c r="CO4217" t="s">
        <v>170</v>
      </c>
      <c r="CP4217">
        <v>2.1999999999999999E-2</v>
      </c>
      <c r="CQ4217">
        <v>4.0000000000000001E-3</v>
      </c>
      <c r="CR4217">
        <v>4.0000000000000001E-3</v>
      </c>
    </row>
    <row r="4218" spans="1:102" x14ac:dyDescent="0.25">
      <c r="A4218" t="s">
        <v>12873</v>
      </c>
      <c r="B4218" t="s">
        <v>98</v>
      </c>
      <c r="C4218">
        <v>9.0299999999999998E-3</v>
      </c>
      <c r="D4218">
        <v>8.1999999999999998E-4</v>
      </c>
      <c r="E4218">
        <v>8.1999999999999998E-4</v>
      </c>
      <c r="I4218">
        <v>0.11643000000000001</v>
      </c>
      <c r="J4218">
        <v>5.4400000000000004E-3</v>
      </c>
      <c r="K4218">
        <v>5.8900000000000003E-3</v>
      </c>
      <c r="L4218">
        <v>5.3587657000000002</v>
      </c>
      <c r="M4218" s="2">
        <v>4.3000000000000003E-6</v>
      </c>
      <c r="N4218" s="2">
        <v>4.3000000000000003E-6</v>
      </c>
      <c r="O4218">
        <v>3.8129999999999997E-2</v>
      </c>
      <c r="P4218">
        <v>6.9999999999999999E-4</v>
      </c>
      <c r="Q4218">
        <v>6.9999999999999999E-4</v>
      </c>
      <c r="R4218">
        <v>0.11</v>
      </c>
      <c r="S4218">
        <v>0.11</v>
      </c>
      <c r="T4218">
        <v>0</v>
      </c>
      <c r="U4218">
        <v>89.68</v>
      </c>
      <c r="V4218">
        <v>0.28999999999999998</v>
      </c>
      <c r="W4218">
        <v>0.22</v>
      </c>
      <c r="Y4218">
        <v>2019</v>
      </c>
      <c r="Z4218" s="1">
        <v>44410</v>
      </c>
      <c r="AA4218">
        <v>222</v>
      </c>
      <c r="AB4218">
        <v>61</v>
      </c>
      <c r="AC4218">
        <v>120</v>
      </c>
      <c r="AJ4218">
        <v>2458412.7085099998</v>
      </c>
      <c r="AK4218">
        <v>4.0000000000000002E-4</v>
      </c>
      <c r="AL4218">
        <v>4.0000000000000002E-4</v>
      </c>
      <c r="AS4218" s="3">
        <v>0.17</v>
      </c>
      <c r="AU4218" s="4">
        <f t="shared" si="144"/>
        <v>0.17</v>
      </c>
      <c r="AV4218" s="4">
        <f>O4218*149597871*COS(U4218*3.14159265359/180)/(CL4218*695700)</f>
        <v>0.16960222239302725</v>
      </c>
      <c r="AW4218" s="4">
        <f t="shared" si="143"/>
        <v>0.16960222239302725</v>
      </c>
      <c r="AX4218">
        <v>0.12</v>
      </c>
      <c r="AY4218">
        <v>0.15</v>
      </c>
      <c r="BC4218">
        <v>2.6</v>
      </c>
      <c r="BD4218">
        <v>0.21</v>
      </c>
      <c r="BE4218">
        <v>0.21</v>
      </c>
      <c r="BF4218">
        <v>424</v>
      </c>
      <c r="BG4218">
        <v>21</v>
      </c>
      <c r="BH4218">
        <v>21</v>
      </c>
      <c r="BO4218" t="s">
        <v>99</v>
      </c>
      <c r="BP4218" t="s">
        <v>146</v>
      </c>
      <c r="BQ4218" t="s">
        <v>100</v>
      </c>
      <c r="BR4218" t="s">
        <v>146</v>
      </c>
      <c r="BU4218" t="s">
        <v>12874</v>
      </c>
      <c r="BV4218">
        <v>45.462500017000004</v>
      </c>
      <c r="BW4218">
        <v>-16.593333352999998</v>
      </c>
      <c r="CC4218">
        <v>6.9</v>
      </c>
      <c r="CF4218">
        <v>-0.34</v>
      </c>
      <c r="CG4218">
        <v>0.09</v>
      </c>
      <c r="CH4218">
        <v>0.09</v>
      </c>
      <c r="CI4218">
        <v>0.25600000000000001</v>
      </c>
      <c r="CJ4218">
        <v>1.4E-2</v>
      </c>
      <c r="CK4218">
        <v>1.4E-2</v>
      </c>
      <c r="CL4218">
        <v>0.27</v>
      </c>
      <c r="CM4218">
        <v>1.2E-2</v>
      </c>
      <c r="CN4218">
        <v>1.2E-2</v>
      </c>
      <c r="CO4218" t="s">
        <v>162</v>
      </c>
      <c r="CS4218">
        <v>3340</v>
      </c>
      <c r="CT4218">
        <v>159</v>
      </c>
      <c r="CU4218">
        <v>159</v>
      </c>
    </row>
    <row r="4219" spans="1:102" x14ac:dyDescent="0.25">
      <c r="A4219" t="s">
        <v>12875</v>
      </c>
      <c r="B4219" t="s">
        <v>98</v>
      </c>
      <c r="C4219">
        <v>4.8500000000000001E-3</v>
      </c>
      <c r="D4219">
        <v>5.9999999999999995E-4</v>
      </c>
      <c r="E4219">
        <v>5.9999999999999995E-4</v>
      </c>
      <c r="I4219">
        <v>0.10233</v>
      </c>
      <c r="J4219">
        <v>4.9100000000000003E-3</v>
      </c>
      <c r="K4219">
        <v>4.9100000000000003E-3</v>
      </c>
      <c r="L4219">
        <v>3.1239034999999999</v>
      </c>
      <c r="M4219" s="2">
        <v>3.6000000000000001E-5</v>
      </c>
      <c r="N4219" s="2">
        <v>3.6000000000000001E-5</v>
      </c>
      <c r="O4219">
        <v>3.9600000000000003E-2</v>
      </c>
      <c r="P4219">
        <v>1.8E-3</v>
      </c>
      <c r="Q4219">
        <v>1.8E-3</v>
      </c>
      <c r="R4219">
        <v>0.223</v>
      </c>
      <c r="S4219">
        <v>0.223</v>
      </c>
      <c r="T4219">
        <v>0</v>
      </c>
      <c r="U4219">
        <v>87.43</v>
      </c>
      <c r="V4219">
        <v>0.28999999999999998</v>
      </c>
      <c r="W4219">
        <v>0.18</v>
      </c>
      <c r="Y4219">
        <v>2020</v>
      </c>
      <c r="Z4219" s="1">
        <v>44410</v>
      </c>
      <c r="AJ4219">
        <v>2458412.5815900001</v>
      </c>
      <c r="AK4219">
        <v>5.9000000000000003E-4</v>
      </c>
      <c r="AL4219">
        <v>5.9000000000000003E-4</v>
      </c>
      <c r="AS4219" s="3">
        <v>0.93700000000000006</v>
      </c>
      <c r="AU4219" s="4">
        <f t="shared" si="144"/>
        <v>0.93700000000000006</v>
      </c>
      <c r="AV4219" s="4">
        <f>O4219*149597871*COS(U4219*3.14159265359/180)/(CL4219*695700)</f>
        <v>1.414163687659467</v>
      </c>
      <c r="AW4219" s="4">
        <f t="shared" si="143"/>
        <v>999</v>
      </c>
      <c r="AX4219">
        <v>1.6E-2</v>
      </c>
      <c r="AY4219">
        <v>1.2E-2</v>
      </c>
      <c r="BC4219">
        <v>1.67</v>
      </c>
      <c r="BD4219">
        <v>0.21</v>
      </c>
      <c r="BE4219">
        <v>0.21</v>
      </c>
      <c r="BF4219">
        <v>508</v>
      </c>
      <c r="BG4219">
        <v>25</v>
      </c>
      <c r="BH4219">
        <v>25</v>
      </c>
      <c r="BO4219" t="s">
        <v>99</v>
      </c>
      <c r="BP4219" t="s">
        <v>146</v>
      </c>
      <c r="BQ4219" t="s">
        <v>100</v>
      </c>
      <c r="BR4219" t="s">
        <v>146</v>
      </c>
      <c r="BU4219" t="s">
        <v>12874</v>
      </c>
      <c r="BV4219">
        <v>45.462500017000004</v>
      </c>
      <c r="BW4219">
        <v>-16.593333352999998</v>
      </c>
      <c r="CC4219">
        <v>6.9</v>
      </c>
      <c r="CF4219">
        <v>-0.34</v>
      </c>
      <c r="CG4219">
        <v>0.09</v>
      </c>
      <c r="CH4219">
        <v>0.09</v>
      </c>
      <c r="CI4219">
        <v>0.25600000000000001</v>
      </c>
      <c r="CJ4219">
        <v>1.4E-2</v>
      </c>
      <c r="CK4219">
        <v>1.4E-2</v>
      </c>
      <c r="CL4219">
        <v>0.27</v>
      </c>
      <c r="CM4219">
        <v>1.2E-2</v>
      </c>
      <c r="CN4219">
        <v>1.2E-2</v>
      </c>
      <c r="CO4219" t="s">
        <v>162</v>
      </c>
      <c r="CS4219">
        <v>3340</v>
      </c>
      <c r="CT4219">
        <v>159</v>
      </c>
      <c r="CU4219">
        <v>159</v>
      </c>
    </row>
    <row r="4220" spans="1:102" x14ac:dyDescent="0.25">
      <c r="A4220" t="s">
        <v>12876</v>
      </c>
      <c r="B4220" t="s">
        <v>98</v>
      </c>
      <c r="C4220">
        <v>9.8200000000000006E-3</v>
      </c>
      <c r="D4220">
        <v>1.6000000000000001E-3</v>
      </c>
      <c r="E4220">
        <v>1.6000000000000001E-3</v>
      </c>
      <c r="I4220">
        <v>0.11883000000000001</v>
      </c>
      <c r="J4220">
        <v>6.6899999999999998E-3</v>
      </c>
      <c r="K4220">
        <v>6.6899999999999998E-3</v>
      </c>
      <c r="L4220">
        <v>0.76838810000000002</v>
      </c>
      <c r="M4220" s="2">
        <v>8.3999999999999995E-5</v>
      </c>
      <c r="N4220" s="2">
        <v>8.3999999999999995E-5</v>
      </c>
      <c r="O4220">
        <v>1.2E-2</v>
      </c>
      <c r="R4220">
        <v>6.4000000000000001E-2</v>
      </c>
      <c r="S4220">
        <v>4.5999999999999999E-2</v>
      </c>
      <c r="T4220">
        <v>7.4999999999999997E-2</v>
      </c>
      <c r="U4220">
        <v>85.9</v>
      </c>
      <c r="V4220">
        <v>0.5</v>
      </c>
      <c r="W4220">
        <v>0.59</v>
      </c>
      <c r="Y4220">
        <v>2020</v>
      </c>
      <c r="Z4220" s="1">
        <v>43894</v>
      </c>
      <c r="AA4220">
        <v>251</v>
      </c>
      <c r="AB4220">
        <v>66</v>
      </c>
      <c r="AC4220">
        <v>66</v>
      </c>
      <c r="AJ4220">
        <v>2458543.9128100001</v>
      </c>
      <c r="AK4220">
        <v>5.1999999999999995E-4</v>
      </c>
      <c r="AL4220">
        <v>4.8000000000000001E-4</v>
      </c>
      <c r="AS4220" s="3">
        <v>0.51800000000000002</v>
      </c>
      <c r="AU4220" s="4">
        <f t="shared" si="144"/>
        <v>0.51800000000000002</v>
      </c>
      <c r="AV4220" s="4">
        <f>O4220*149597871*COS(U4220*3.14159265359/180)/(CL4220*695700)</f>
        <v>0.49329143135622688</v>
      </c>
      <c r="AW4220" s="4">
        <f t="shared" si="143"/>
        <v>0.49329143135622688</v>
      </c>
      <c r="AX4220">
        <v>8.8999999999999996E-2</v>
      </c>
      <c r="AY4220">
        <v>5.8999999999999997E-2</v>
      </c>
      <c r="BF4220">
        <v>892</v>
      </c>
      <c r="BO4220" t="s">
        <v>99</v>
      </c>
      <c r="BP4220" t="s">
        <v>146</v>
      </c>
      <c r="BQ4220" t="s">
        <v>164</v>
      </c>
      <c r="BR4220" t="s">
        <v>146</v>
      </c>
      <c r="BS4220" t="s">
        <v>12877</v>
      </c>
      <c r="BU4220" t="s">
        <v>12878</v>
      </c>
      <c r="BV4220">
        <v>154.645833345</v>
      </c>
      <c r="BW4220">
        <v>-11.717777793</v>
      </c>
      <c r="BX4220">
        <v>13</v>
      </c>
      <c r="CC4220">
        <v>21.981000000000002</v>
      </c>
      <c r="CD4220">
        <v>0.04</v>
      </c>
      <c r="CE4220">
        <v>0.04</v>
      </c>
      <c r="CF4220">
        <v>0.28000000000000003</v>
      </c>
      <c r="CG4220">
        <v>0.13</v>
      </c>
      <c r="CH4220">
        <v>0.13</v>
      </c>
      <c r="CI4220">
        <v>0.40100000000000002</v>
      </c>
      <c r="CJ4220">
        <v>1.2E-2</v>
      </c>
      <c r="CK4220">
        <v>1.2E-2</v>
      </c>
      <c r="CL4220">
        <v>0.374</v>
      </c>
      <c r="CM4220">
        <v>1.0999999999999999E-2</v>
      </c>
      <c r="CN4220">
        <v>1.0999999999999999E-2</v>
      </c>
      <c r="CO4220" t="s">
        <v>857</v>
      </c>
      <c r="CS4220">
        <v>3360</v>
      </c>
      <c r="CT4220">
        <v>51</v>
      </c>
      <c r="CU4220">
        <v>51</v>
      </c>
      <c r="CX4220" t="s">
        <v>12879</v>
      </c>
    </row>
    <row r="4221" spans="1:102" x14ac:dyDescent="0.25">
      <c r="A4221" t="s">
        <v>12880</v>
      </c>
      <c r="B4221" t="s">
        <v>98</v>
      </c>
      <c r="C4221">
        <v>2.6700000000000002E-2</v>
      </c>
      <c r="D4221">
        <v>4.4000000000000003E-3</v>
      </c>
      <c r="E4221">
        <v>5.3E-3</v>
      </c>
      <c r="I4221">
        <v>0.20499999999999999</v>
      </c>
      <c r="J4221">
        <v>1.43E-2</v>
      </c>
      <c r="K4221">
        <v>1.43E-2</v>
      </c>
      <c r="L4221">
        <v>12.252048</v>
      </c>
      <c r="M4221" s="2">
        <v>6.0000000000000002E-5</v>
      </c>
      <c r="N4221" s="2">
        <v>6.0000000000000002E-5</v>
      </c>
      <c r="O4221">
        <v>7.6999999999999999E-2</v>
      </c>
      <c r="R4221">
        <v>0.115</v>
      </c>
      <c r="S4221">
        <v>6.5000000000000002E-2</v>
      </c>
      <c r="T4221">
        <v>7.0000000000000007E-2</v>
      </c>
      <c r="U4221">
        <v>89.08</v>
      </c>
      <c r="V4221">
        <v>0.13</v>
      </c>
      <c r="W4221">
        <v>0.11</v>
      </c>
      <c r="Y4221">
        <v>2020</v>
      </c>
      <c r="Z4221" s="1">
        <v>43894</v>
      </c>
      <c r="AA4221">
        <v>250</v>
      </c>
      <c r="AB4221">
        <v>36</v>
      </c>
      <c r="AC4221">
        <v>36</v>
      </c>
      <c r="AJ4221">
        <v>2458546.8492000001</v>
      </c>
      <c r="AK4221">
        <v>1.6999999999999999E-3</v>
      </c>
      <c r="AL4221">
        <v>1.6999999999999999E-3</v>
      </c>
      <c r="AS4221" s="3">
        <v>0.75600000000000001</v>
      </c>
      <c r="AU4221" s="4">
        <f t="shared" si="144"/>
        <v>0.75600000000000001</v>
      </c>
      <c r="AV4221" s="4">
        <f>O4221*149597871*COS(U4221*3.14159265359/180)/(CL4221*695700)</f>
        <v>0.71083542831310986</v>
      </c>
      <c r="AW4221" s="4">
        <f t="shared" si="143"/>
        <v>0.71083542831310986</v>
      </c>
      <c r="AX4221">
        <v>3.1E-2</v>
      </c>
      <c r="AY4221">
        <v>3.4000000000000002E-2</v>
      </c>
      <c r="BF4221">
        <v>353</v>
      </c>
      <c r="BO4221" t="s">
        <v>99</v>
      </c>
      <c r="BP4221" t="s">
        <v>146</v>
      </c>
      <c r="BQ4221" t="s">
        <v>164</v>
      </c>
      <c r="BR4221" t="s">
        <v>146</v>
      </c>
      <c r="BS4221" t="s">
        <v>12881</v>
      </c>
      <c r="BU4221" t="s">
        <v>12878</v>
      </c>
      <c r="BV4221">
        <v>154.645833345</v>
      </c>
      <c r="BW4221">
        <v>-11.717777793</v>
      </c>
      <c r="BX4221">
        <v>13</v>
      </c>
      <c r="CC4221">
        <v>21.981000000000002</v>
      </c>
      <c r="CD4221">
        <v>0.04</v>
      </c>
      <c r="CE4221">
        <v>0.04</v>
      </c>
      <c r="CF4221">
        <v>0.28000000000000003</v>
      </c>
      <c r="CG4221">
        <v>0.13</v>
      </c>
      <c r="CH4221">
        <v>0.13</v>
      </c>
      <c r="CI4221">
        <v>0.40100000000000002</v>
      </c>
      <c r="CJ4221">
        <v>1.2E-2</v>
      </c>
      <c r="CK4221">
        <v>1.2E-2</v>
      </c>
      <c r="CL4221">
        <v>0.374</v>
      </c>
      <c r="CM4221">
        <v>1.0999999999999999E-2</v>
      </c>
      <c r="CN4221">
        <v>1.0999999999999999E-2</v>
      </c>
      <c r="CO4221" t="s">
        <v>857</v>
      </c>
      <c r="CS4221">
        <v>3360</v>
      </c>
      <c r="CT4221">
        <v>51</v>
      </c>
      <c r="CU4221">
        <v>51</v>
      </c>
      <c r="CX4221" t="s">
        <v>12879</v>
      </c>
    </row>
    <row r="4222" spans="1:102" x14ac:dyDescent="0.25">
      <c r="A4222" t="s">
        <v>12882</v>
      </c>
      <c r="B4222" t="s">
        <v>98</v>
      </c>
      <c r="C4222">
        <v>9.2249999999999999E-2</v>
      </c>
      <c r="D4222">
        <v>2.5500000000000002E-3</v>
      </c>
      <c r="E4222">
        <v>2.4499999999999999E-3</v>
      </c>
      <c r="I4222">
        <v>0.42109999999999997</v>
      </c>
      <c r="J4222">
        <v>2.0500000000000001E-2</v>
      </c>
      <c r="K4222">
        <v>2.0500000000000001E-2</v>
      </c>
      <c r="L4222">
        <v>0.79205199999999998</v>
      </c>
      <c r="M4222" s="2">
        <v>9.3000000000000007E-6</v>
      </c>
      <c r="N4222" s="2">
        <v>9.3000000000000007E-6</v>
      </c>
      <c r="O4222">
        <v>1.6789999999999999E-2</v>
      </c>
      <c r="P4222">
        <v>1.3999999999999999E-4</v>
      </c>
      <c r="Q4222">
        <v>1.3999999999999999E-4</v>
      </c>
      <c r="R4222">
        <v>0</v>
      </c>
      <c r="U4222">
        <v>76.39</v>
      </c>
      <c r="V4222">
        <v>0.43</v>
      </c>
      <c r="W4222">
        <v>0.43</v>
      </c>
      <c r="Y4222">
        <v>2019</v>
      </c>
      <c r="Z4222" s="1">
        <v>44097</v>
      </c>
      <c r="AJ4222">
        <v>2451354.2133999998</v>
      </c>
      <c r="AK4222">
        <v>2.5000000000000001E-4</v>
      </c>
      <c r="AL4222">
        <v>2.5000000000000001E-4</v>
      </c>
      <c r="AT4222" s="4">
        <f>AV4222</f>
        <v>0.92344256645851719</v>
      </c>
      <c r="AU4222" s="4">
        <f t="shared" si="144"/>
        <v>0.92344256645851719</v>
      </c>
      <c r="AV4222" s="4">
        <f>O4222*149597871*COS(U4222*3.14159265359/180)/(CL4222*695700)</f>
        <v>0.92344256645851719</v>
      </c>
      <c r="AW4222" s="4">
        <f t="shared" si="143"/>
        <v>0.92344256645851719</v>
      </c>
      <c r="BC4222">
        <v>19.649999999999999</v>
      </c>
      <c r="BD4222">
        <v>0.43</v>
      </c>
      <c r="BE4222">
        <v>0.43</v>
      </c>
      <c r="BF4222">
        <v>2000</v>
      </c>
      <c r="BO4222" t="s">
        <v>120</v>
      </c>
      <c r="BP4222" t="s">
        <v>146</v>
      </c>
      <c r="BQ4222" t="s">
        <v>100</v>
      </c>
      <c r="BR4222" t="s">
        <v>146</v>
      </c>
      <c r="BS4222" t="s">
        <v>12883</v>
      </c>
      <c r="BU4222" t="s">
        <v>12884</v>
      </c>
      <c r="BV4222">
        <v>358.66666667999999</v>
      </c>
      <c r="BW4222">
        <v>-37.628055576999998</v>
      </c>
      <c r="BX4222">
        <v>9.76</v>
      </c>
      <c r="CC4222">
        <v>80.599999999999994</v>
      </c>
      <c r="CD4222">
        <v>0.33</v>
      </c>
      <c r="CE4222">
        <v>0.33</v>
      </c>
      <c r="CF4222">
        <v>0.25</v>
      </c>
      <c r="CG4222">
        <v>0.08</v>
      </c>
      <c r="CH4222">
        <v>0.08</v>
      </c>
      <c r="CI4222">
        <v>1</v>
      </c>
      <c r="CJ4222">
        <v>0.03</v>
      </c>
      <c r="CK4222">
        <v>0.03</v>
      </c>
      <c r="CL4222">
        <v>0.92</v>
      </c>
      <c r="CM4222">
        <v>0.01</v>
      </c>
      <c r="CN4222">
        <v>0.01</v>
      </c>
      <c r="CO4222" t="s">
        <v>1095</v>
      </c>
      <c r="CS4222">
        <v>5445</v>
      </c>
      <c r="CT4222">
        <v>84</v>
      </c>
      <c r="CU4222">
        <v>84</v>
      </c>
    </row>
    <row r="4223" spans="1:102" x14ac:dyDescent="0.25">
      <c r="A4223" t="s">
        <v>12885</v>
      </c>
      <c r="B4223" t="s">
        <v>98</v>
      </c>
      <c r="F4223">
        <v>8.4600000000000005E-3</v>
      </c>
      <c r="G4223">
        <v>7.9000000000000001E-4</v>
      </c>
      <c r="H4223">
        <v>7.9000000000000001E-4</v>
      </c>
      <c r="L4223">
        <v>12.946</v>
      </c>
      <c r="M4223">
        <v>6.4999999999999997E-3</v>
      </c>
      <c r="N4223">
        <v>6.4999999999999997E-3</v>
      </c>
      <c r="O4223">
        <v>7.8899999999999998E-2</v>
      </c>
      <c r="P4223">
        <v>7.6999999999999996E-4</v>
      </c>
      <c r="Q4223">
        <v>6.8000000000000005E-4</v>
      </c>
      <c r="R4223">
        <v>0.12</v>
      </c>
      <c r="S4223">
        <v>0.09</v>
      </c>
      <c r="T4223">
        <v>0.12</v>
      </c>
      <c r="Y4223">
        <v>2017</v>
      </c>
      <c r="Z4223" s="1">
        <v>44106</v>
      </c>
      <c r="AA4223">
        <v>140.69999999999999</v>
      </c>
      <c r="AB4223">
        <v>54</v>
      </c>
      <c r="AC4223">
        <v>27</v>
      </c>
      <c r="AD4223">
        <v>2458622.23</v>
      </c>
      <c r="AE4223">
        <v>4.8000000000000001E-2</v>
      </c>
      <c r="AF4223">
        <v>4.8000000000000001E-2</v>
      </c>
      <c r="AU4223" s="4"/>
      <c r="AV4223" s="4">
        <f>O4223*149597871*COS(U4223*3.14159265359/180)/(CL4223*695700)</f>
        <v>43.170577904400744</v>
      </c>
      <c r="AW4223" s="4">
        <f t="shared" si="143"/>
        <v>999</v>
      </c>
      <c r="BC4223">
        <v>1.39</v>
      </c>
      <c r="BD4223">
        <v>0.14000000000000001</v>
      </c>
      <c r="BE4223">
        <v>0.14000000000000001</v>
      </c>
      <c r="BF4223">
        <v>370.1</v>
      </c>
      <c r="BG4223">
        <v>6.8</v>
      </c>
      <c r="BH4223">
        <v>5.8</v>
      </c>
      <c r="BO4223" t="s">
        <v>99</v>
      </c>
      <c r="BP4223" t="s">
        <v>100</v>
      </c>
      <c r="BQ4223" t="s">
        <v>100</v>
      </c>
      <c r="BS4223" t="s">
        <v>12886</v>
      </c>
      <c r="BU4223" t="s">
        <v>12887</v>
      </c>
      <c r="BV4223">
        <v>165.83333334</v>
      </c>
      <c r="BW4223">
        <v>35.970000022000001</v>
      </c>
      <c r="CC4223">
        <v>2.5499999999999998</v>
      </c>
      <c r="CD4223">
        <v>5.0000000000000001E-3</v>
      </c>
      <c r="CE4223">
        <v>5.0000000000000001E-3</v>
      </c>
      <c r="CI4223">
        <v>0.46</v>
      </c>
      <c r="CL4223">
        <v>0.39300000000000002</v>
      </c>
      <c r="CO4223" t="s">
        <v>939</v>
      </c>
      <c r="CS4223">
        <v>3828</v>
      </c>
      <c r="CX4223" t="s">
        <v>12888</v>
      </c>
    </row>
    <row r="4224" spans="1:102" x14ac:dyDescent="0.25">
      <c r="A4224" t="s">
        <v>12889</v>
      </c>
      <c r="B4224" t="s">
        <v>98</v>
      </c>
      <c r="F4224">
        <v>5.7000000000000002E-2</v>
      </c>
      <c r="G4224">
        <v>8.2000000000000007E-3</v>
      </c>
      <c r="H4224">
        <v>9.1000000000000004E-3</v>
      </c>
      <c r="L4224">
        <v>3190</v>
      </c>
      <c r="M4224">
        <v>170</v>
      </c>
      <c r="N4224">
        <v>200</v>
      </c>
      <c r="O4224">
        <v>3.1</v>
      </c>
      <c r="P4224">
        <v>0.11</v>
      </c>
      <c r="Q4224">
        <v>0.13</v>
      </c>
      <c r="R4224">
        <v>0.14000000000000001</v>
      </c>
      <c r="S4224">
        <v>9.5000000000000001E-2</v>
      </c>
      <c r="T4224">
        <v>0.16</v>
      </c>
      <c r="Y4224">
        <v>2021</v>
      </c>
      <c r="Z4224" s="1">
        <v>44344</v>
      </c>
      <c r="AA4224">
        <v>6</v>
      </c>
      <c r="AB4224">
        <v>74</v>
      </c>
      <c r="AC4224">
        <v>63</v>
      </c>
      <c r="AG4224">
        <v>2457440</v>
      </c>
      <c r="AH4224">
        <v>150</v>
      </c>
      <c r="AI4224">
        <v>150</v>
      </c>
      <c r="AU4224" s="4"/>
      <c r="AV4224" s="4">
        <f>O4224*149597871*COS(U4224*3.14159265359/180)/(CL4224*695700)</f>
        <v>1696.1824018205618</v>
      </c>
      <c r="AW4224" s="4">
        <f t="shared" si="143"/>
        <v>999</v>
      </c>
      <c r="BO4224" t="s">
        <v>120</v>
      </c>
      <c r="BP4224" t="s">
        <v>100</v>
      </c>
      <c r="BQ4224" t="s">
        <v>100</v>
      </c>
      <c r="BS4224" t="s">
        <v>12890</v>
      </c>
      <c r="BU4224" t="s">
        <v>12887</v>
      </c>
      <c r="BV4224">
        <v>165.83333334</v>
      </c>
      <c r="BW4224">
        <v>35.970000022000001</v>
      </c>
      <c r="CC4224">
        <v>2.5499999999999998</v>
      </c>
      <c r="CD4224">
        <v>5.0000000000000001E-3</v>
      </c>
      <c r="CE4224">
        <v>5.0000000000000001E-3</v>
      </c>
      <c r="CI4224">
        <v>0.46</v>
      </c>
      <c r="CL4224">
        <v>0.39300000000000002</v>
      </c>
      <c r="CO4224" t="s">
        <v>939</v>
      </c>
      <c r="CS4224">
        <v>3828</v>
      </c>
      <c r="CX4224" t="s">
        <v>12888</v>
      </c>
    </row>
    <row r="4225" spans="1:102" x14ac:dyDescent="0.25">
      <c r="A4225" t="s">
        <v>12891</v>
      </c>
      <c r="B4225" t="s">
        <v>98</v>
      </c>
      <c r="O4225">
        <v>18.600000000000001</v>
      </c>
      <c r="P4225">
        <v>2.5</v>
      </c>
      <c r="Q4225">
        <v>2.5</v>
      </c>
      <c r="U4225">
        <v>50</v>
      </c>
      <c r="Y4225">
        <v>2015</v>
      </c>
      <c r="Z4225" s="1">
        <v>44425</v>
      </c>
      <c r="AU4225" s="4"/>
      <c r="AV4225" s="4" t="e">
        <f>O4225*149597871*COS(U4225*3.14159265359/180)/(CL4225*695700)</f>
        <v>#DIV/0!</v>
      </c>
      <c r="AW4225" s="4" t="e">
        <f t="shared" si="143"/>
        <v>#DIV/0!</v>
      </c>
      <c r="BO4225" t="s">
        <v>99</v>
      </c>
      <c r="BP4225" t="s">
        <v>104</v>
      </c>
      <c r="BS4225" t="s">
        <v>12892</v>
      </c>
      <c r="BU4225" t="s">
        <v>12853</v>
      </c>
      <c r="BV4225">
        <v>69.825000000000003</v>
      </c>
      <c r="BW4225">
        <v>22.350833300000001</v>
      </c>
      <c r="BX4225">
        <v>11.91</v>
      </c>
      <c r="CC4225">
        <v>145</v>
      </c>
      <c r="CD4225">
        <v>15</v>
      </c>
      <c r="CE4225">
        <v>15</v>
      </c>
      <c r="CI4225">
        <v>0.97</v>
      </c>
      <c r="CJ4225">
        <v>0.03</v>
      </c>
      <c r="CK4225">
        <v>0.03</v>
      </c>
      <c r="CO4225" t="s">
        <v>452</v>
      </c>
      <c r="CP4225">
        <v>2E-3</v>
      </c>
    </row>
    <row r="4226" spans="1:102" x14ac:dyDescent="0.25">
      <c r="A4226" t="s">
        <v>12893</v>
      </c>
      <c r="B4226" t="s">
        <v>98</v>
      </c>
      <c r="C4226">
        <v>33.5</v>
      </c>
      <c r="D4226">
        <v>0.3</v>
      </c>
      <c r="E4226">
        <v>0.3</v>
      </c>
      <c r="Y4226">
        <v>2013</v>
      </c>
      <c r="Z4226" s="1">
        <v>43362</v>
      </c>
      <c r="AU4226" s="4"/>
      <c r="AV4226" s="4" t="e">
        <f>O4226*149597871*COS(U4226*3.14159265359/180)/(CL4226*695700)</f>
        <v>#DIV/0!</v>
      </c>
      <c r="AW4226" s="4" t="e">
        <f t="shared" si="143"/>
        <v>#DIV/0!</v>
      </c>
      <c r="BO4226" t="s">
        <v>99</v>
      </c>
      <c r="BP4226" t="s">
        <v>104</v>
      </c>
      <c r="BS4226" t="s">
        <v>12894</v>
      </c>
      <c r="BV4226">
        <v>162.32881250599999</v>
      </c>
      <c r="BW4226">
        <v>-53.319466675199997</v>
      </c>
      <c r="CC4226">
        <v>1.998</v>
      </c>
      <c r="CD4226">
        <v>4.0000000000000002E-4</v>
      </c>
      <c r="CE4226">
        <v>4.0000000000000002E-4</v>
      </c>
    </row>
    <row r="4227" spans="1:102" x14ac:dyDescent="0.25">
      <c r="A4227" t="s">
        <v>12895</v>
      </c>
      <c r="B4227" t="s">
        <v>98</v>
      </c>
      <c r="C4227">
        <v>28.6</v>
      </c>
      <c r="D4227">
        <v>0.3</v>
      </c>
      <c r="E4227">
        <v>0.3</v>
      </c>
      <c r="Y4227">
        <v>2013</v>
      </c>
      <c r="Z4227" s="1">
        <v>43362</v>
      </c>
      <c r="AU4227" s="4"/>
      <c r="AV4227" s="4" t="e">
        <f>O4227*149597871*COS(U4227*3.14159265359/180)/(CL4227*695700)</f>
        <v>#DIV/0!</v>
      </c>
      <c r="AW4227" s="4" t="e">
        <f t="shared" ref="AW4227:AW4290" si="145">IF(ABS(AV4227)&lt;1,AV4227,999)</f>
        <v>#DIV/0!</v>
      </c>
      <c r="BO4227" t="s">
        <v>99</v>
      </c>
      <c r="BP4227" t="s">
        <v>104</v>
      </c>
      <c r="BS4227" t="s">
        <v>12896</v>
      </c>
      <c r="BV4227">
        <v>162.32881250599999</v>
      </c>
      <c r="BW4227">
        <v>-53.319466675199997</v>
      </c>
      <c r="CC4227">
        <v>1.998</v>
      </c>
      <c r="CD4227">
        <v>4.0000000000000002E-4</v>
      </c>
      <c r="CE4227">
        <v>4.0000000000000002E-4</v>
      </c>
    </row>
    <row r="4228" spans="1:102" x14ac:dyDescent="0.25">
      <c r="A4228" t="s">
        <v>12897</v>
      </c>
      <c r="B4228" t="s">
        <v>98</v>
      </c>
      <c r="C4228">
        <v>0.81</v>
      </c>
      <c r="D4228">
        <v>0.18</v>
      </c>
      <c r="E4228">
        <v>0.18</v>
      </c>
      <c r="I4228">
        <v>0.89</v>
      </c>
      <c r="J4228">
        <v>7.0000000000000007E-2</v>
      </c>
      <c r="K4228">
        <v>7.0000000000000007E-2</v>
      </c>
      <c r="L4228">
        <v>3.91405</v>
      </c>
      <c r="M4228" s="2">
        <v>4.0000000000000003E-5</v>
      </c>
      <c r="N4228" s="2">
        <v>4.0000000000000003E-5</v>
      </c>
      <c r="O4228">
        <v>4.6399999999999997E-2</v>
      </c>
      <c r="P4228">
        <v>6.9999999999999999E-4</v>
      </c>
      <c r="Q4228">
        <v>6.9999999999999999E-4</v>
      </c>
      <c r="R4228">
        <v>0</v>
      </c>
      <c r="U4228">
        <v>88.3</v>
      </c>
      <c r="V4228">
        <v>0.8</v>
      </c>
      <c r="W4228">
        <v>0.8</v>
      </c>
      <c r="Y4228">
        <v>2007</v>
      </c>
      <c r="Z4228" s="1">
        <v>44473</v>
      </c>
      <c r="AJ4228">
        <v>2453887.0817999998</v>
      </c>
      <c r="AT4228" s="4">
        <f>AV4228</f>
        <v>0.36096916378963273</v>
      </c>
      <c r="AU4228" s="4">
        <f t="shared" si="144"/>
        <v>0.36096916378963273</v>
      </c>
      <c r="AV4228" s="4">
        <f>O4228*149597871*COS(U4228*3.14159265359/180)/(CL4228*695700)</f>
        <v>0.36096916378963273</v>
      </c>
      <c r="AW4228" s="4">
        <f t="shared" si="145"/>
        <v>0.36096916378963273</v>
      </c>
      <c r="BO4228" t="s">
        <v>99</v>
      </c>
      <c r="BP4228" t="s">
        <v>379</v>
      </c>
      <c r="BU4228" t="s">
        <v>12898</v>
      </c>
      <c r="BV4228">
        <v>232.5791667</v>
      </c>
      <c r="BW4228">
        <v>-42.979444399999998</v>
      </c>
      <c r="BX4228">
        <v>17.399999999999999</v>
      </c>
      <c r="CI4228">
        <v>0.87</v>
      </c>
      <c r="CJ4228">
        <v>4.0000000000000001E-3</v>
      </c>
      <c r="CK4228">
        <v>4.0000000000000001E-3</v>
      </c>
      <c r="CL4228">
        <v>0.82</v>
      </c>
      <c r="CM4228">
        <v>0.05</v>
      </c>
      <c r="CN4228">
        <v>0.05</v>
      </c>
      <c r="CO4228" t="s">
        <v>496</v>
      </c>
      <c r="CS4228">
        <v>5000</v>
      </c>
      <c r="CT4228">
        <v>150</v>
      </c>
      <c r="CU4228">
        <v>150</v>
      </c>
    </row>
    <row r="4229" spans="1:102" x14ac:dyDescent="0.25">
      <c r="A4229" t="s">
        <v>12899</v>
      </c>
      <c r="B4229" t="s">
        <v>98</v>
      </c>
      <c r="F4229">
        <v>14.8</v>
      </c>
      <c r="G4229">
        <v>2.2000000000000002</v>
      </c>
      <c r="H4229">
        <v>2.2000000000000002</v>
      </c>
      <c r="L4229">
        <v>217.3</v>
      </c>
      <c r="M4229">
        <v>1.1000000000000001</v>
      </c>
      <c r="N4229">
        <v>1.1000000000000001</v>
      </c>
      <c r="O4229">
        <v>0.71</v>
      </c>
      <c r="P4229">
        <v>0.02</v>
      </c>
      <c r="Q4229">
        <v>0.02</v>
      </c>
      <c r="R4229">
        <v>0.53</v>
      </c>
      <c r="S4229">
        <v>0.15</v>
      </c>
      <c r="T4229">
        <v>0.15</v>
      </c>
      <c r="Y4229">
        <v>2017</v>
      </c>
      <c r="Z4229" s="1">
        <v>43511</v>
      </c>
      <c r="AA4229">
        <v>0.1</v>
      </c>
      <c r="AB4229">
        <v>27.3</v>
      </c>
      <c r="AC4229">
        <v>27.3</v>
      </c>
      <c r="AU4229" s="4"/>
      <c r="AV4229" s="4">
        <f>O4229*149597871*COS(U4229*3.14159265359/180)/(CL4229*695700)</f>
        <v>169.63647870250585</v>
      </c>
      <c r="AW4229" s="4">
        <f t="shared" si="145"/>
        <v>999</v>
      </c>
      <c r="AZ4229">
        <v>24505598.199999999</v>
      </c>
      <c r="BA4229">
        <v>4</v>
      </c>
      <c r="BB4229">
        <v>4</v>
      </c>
      <c r="BC4229">
        <v>574</v>
      </c>
      <c r="BD4229">
        <v>128</v>
      </c>
      <c r="BE4229">
        <v>128</v>
      </c>
      <c r="BO4229" t="s">
        <v>99</v>
      </c>
      <c r="BP4229" t="s">
        <v>100</v>
      </c>
      <c r="BU4229" t="s">
        <v>12900</v>
      </c>
      <c r="BV4229">
        <v>190.66088339500001</v>
      </c>
      <c r="BW4229">
        <v>-7.2159318678200002</v>
      </c>
      <c r="BX4229">
        <v>10.199999999999999</v>
      </c>
      <c r="CC4229">
        <v>210.24</v>
      </c>
      <c r="CD4229">
        <v>1.99</v>
      </c>
      <c r="CE4229">
        <v>1.99</v>
      </c>
      <c r="CF4229">
        <v>-0.43</v>
      </c>
      <c r="CG4229">
        <v>0.09</v>
      </c>
      <c r="CH4229">
        <v>0.09</v>
      </c>
      <c r="CI4229">
        <v>1.03</v>
      </c>
      <c r="CJ4229">
        <v>0.09</v>
      </c>
      <c r="CK4229">
        <v>0.09</v>
      </c>
      <c r="CL4229">
        <v>0.9</v>
      </c>
      <c r="CM4229">
        <v>0</v>
      </c>
      <c r="CN4229">
        <v>26</v>
      </c>
      <c r="CS4229">
        <v>6190</v>
      </c>
      <c r="CT4229">
        <v>143</v>
      </c>
      <c r="CU4229">
        <v>143</v>
      </c>
      <c r="CX4229" t="s">
        <v>12901</v>
      </c>
    </row>
    <row r="4230" spans="1:102" x14ac:dyDescent="0.25">
      <c r="A4230" t="s">
        <v>12902</v>
      </c>
      <c r="B4230" t="s">
        <v>98</v>
      </c>
      <c r="F4230">
        <v>52.1</v>
      </c>
      <c r="G4230">
        <v>0.6</v>
      </c>
      <c r="H4230">
        <v>0.6</v>
      </c>
      <c r="L4230">
        <v>11.6121</v>
      </c>
      <c r="M4230">
        <v>2.9999999999999997E-4</v>
      </c>
      <c r="N4230">
        <v>2.9999999999999997E-4</v>
      </c>
      <c r="O4230">
        <v>0.1</v>
      </c>
      <c r="P4230">
        <v>3.0000000000000001E-3</v>
      </c>
      <c r="Q4230">
        <v>3.0000000000000001E-3</v>
      </c>
      <c r="R4230">
        <v>0</v>
      </c>
      <c r="S4230">
        <v>2E-3</v>
      </c>
      <c r="T4230">
        <v>2E-3</v>
      </c>
      <c r="Y4230">
        <v>2017</v>
      </c>
      <c r="Z4230" s="1">
        <v>43511</v>
      </c>
      <c r="AA4230">
        <v>66.2</v>
      </c>
      <c r="AB4230">
        <v>44.4</v>
      </c>
      <c r="AC4230">
        <v>44.4</v>
      </c>
      <c r="AU4230" s="4"/>
      <c r="AV4230" s="4">
        <f>O4230*149597871*COS(U4230*3.14159265359/180)/(CL4230*695700)</f>
        <v>25.907488686960004</v>
      </c>
      <c r="AW4230" s="4">
        <f t="shared" si="145"/>
        <v>999</v>
      </c>
      <c r="AZ4230">
        <v>2455581</v>
      </c>
      <c r="BA4230">
        <v>1.6</v>
      </c>
      <c r="BB4230">
        <v>1.6</v>
      </c>
      <c r="BC4230">
        <v>4551</v>
      </c>
      <c r="BD4230">
        <v>12</v>
      </c>
      <c r="BE4230">
        <v>12</v>
      </c>
      <c r="BO4230" t="s">
        <v>99</v>
      </c>
      <c r="BP4230" t="s">
        <v>100</v>
      </c>
      <c r="BU4230" t="s">
        <v>12903</v>
      </c>
      <c r="BV4230">
        <v>197.874933099</v>
      </c>
      <c r="BW4230">
        <v>15.721938697000001</v>
      </c>
      <c r="BX4230">
        <v>9.9</v>
      </c>
      <c r="CC4230">
        <v>128.69</v>
      </c>
      <c r="CD4230">
        <v>0.58899999999999997</v>
      </c>
      <c r="CE4230">
        <v>0.58899999999999997</v>
      </c>
      <c r="CF4230">
        <v>-0.34</v>
      </c>
      <c r="CG4230">
        <v>0.09</v>
      </c>
      <c r="CH4230">
        <v>0.09</v>
      </c>
      <c r="CI4230">
        <v>0.99</v>
      </c>
      <c r="CJ4230">
        <v>0.08</v>
      </c>
      <c r="CK4230">
        <v>0.08</v>
      </c>
      <c r="CL4230">
        <v>0.83</v>
      </c>
      <c r="CM4230">
        <v>0.24</v>
      </c>
      <c r="CN4230">
        <v>0.24</v>
      </c>
      <c r="CS4230">
        <v>5980</v>
      </c>
      <c r="CT4230">
        <v>140</v>
      </c>
      <c r="CU4230">
        <v>140</v>
      </c>
      <c r="CX4230" t="s">
        <v>12904</v>
      </c>
    </row>
    <row r="4231" spans="1:102" x14ac:dyDescent="0.25">
      <c r="A4231" t="s">
        <v>12905</v>
      </c>
      <c r="B4231" t="s">
        <v>98</v>
      </c>
      <c r="F4231">
        <v>32.799999999999997</v>
      </c>
      <c r="G4231">
        <v>1.1000000000000001</v>
      </c>
      <c r="H4231">
        <v>1.1000000000000001</v>
      </c>
      <c r="L4231">
        <v>252.5</v>
      </c>
      <c r="M4231">
        <v>0.1</v>
      </c>
      <c r="N4231">
        <v>0.1</v>
      </c>
      <c r="O4231">
        <v>0.85</v>
      </c>
      <c r="P4231">
        <v>0.03</v>
      </c>
      <c r="Q4231">
        <v>0.03</v>
      </c>
      <c r="R4231">
        <v>0.6</v>
      </c>
      <c r="S4231">
        <v>0.01</v>
      </c>
      <c r="T4231">
        <v>0.01</v>
      </c>
      <c r="Y4231">
        <v>2017</v>
      </c>
      <c r="Z4231" s="1">
        <v>43511</v>
      </c>
      <c r="AA4231">
        <v>326.8</v>
      </c>
      <c r="AB4231">
        <v>2.7</v>
      </c>
      <c r="AC4231">
        <v>2.7</v>
      </c>
      <c r="AU4231" s="4"/>
      <c r="AV4231" s="4">
        <f>O4231*149597871*COS(U4231*3.14159265359/180)/(CL4231*695700)</f>
        <v>76.475871416946774</v>
      </c>
      <c r="AW4231" s="4">
        <f t="shared" si="145"/>
        <v>999</v>
      </c>
      <c r="AZ4231">
        <v>2454926.9</v>
      </c>
      <c r="BC4231">
        <v>1093</v>
      </c>
      <c r="BD4231">
        <v>35</v>
      </c>
      <c r="BE4231">
        <v>35</v>
      </c>
      <c r="BO4231" t="s">
        <v>99</v>
      </c>
      <c r="BP4231" t="s">
        <v>100</v>
      </c>
      <c r="BU4231" t="s">
        <v>12906</v>
      </c>
      <c r="BV4231">
        <v>203.39982256799999</v>
      </c>
      <c r="BW4231">
        <v>52.437051551000003</v>
      </c>
      <c r="BX4231">
        <v>11.3</v>
      </c>
      <c r="CC4231">
        <v>477.01</v>
      </c>
      <c r="CD4231">
        <v>6.13</v>
      </c>
      <c r="CE4231">
        <v>6.13</v>
      </c>
      <c r="CF4231">
        <v>0.36</v>
      </c>
      <c r="CG4231">
        <v>0.06</v>
      </c>
      <c r="CH4231">
        <v>0.06</v>
      </c>
      <c r="CI4231">
        <v>1.29</v>
      </c>
      <c r="CJ4231">
        <v>0.12</v>
      </c>
      <c r="CK4231">
        <v>0.12</v>
      </c>
      <c r="CL4231">
        <v>2.39</v>
      </c>
      <c r="CM4231">
        <v>0.46</v>
      </c>
      <c r="CN4231">
        <v>0.46</v>
      </c>
      <c r="CS4231">
        <v>5285</v>
      </c>
      <c r="CT4231">
        <v>82</v>
      </c>
      <c r="CU4231">
        <v>82</v>
      </c>
      <c r="CX4231" t="s">
        <v>12907</v>
      </c>
    </row>
    <row r="4232" spans="1:102" x14ac:dyDescent="0.25">
      <c r="A4232" t="s">
        <v>12908</v>
      </c>
      <c r="B4232" t="s">
        <v>98</v>
      </c>
      <c r="F4232">
        <v>41.8</v>
      </c>
      <c r="G4232">
        <v>2.9</v>
      </c>
      <c r="H4232">
        <v>2.9</v>
      </c>
      <c r="L4232">
        <v>147.6</v>
      </c>
      <c r="M4232">
        <v>0.3</v>
      </c>
      <c r="N4232">
        <v>0.3</v>
      </c>
      <c r="O4232">
        <v>0.54</v>
      </c>
      <c r="P4232">
        <v>0.02</v>
      </c>
      <c r="Q4232">
        <v>0.02</v>
      </c>
      <c r="R4232">
        <v>0.5</v>
      </c>
      <c r="S4232">
        <v>0.04</v>
      </c>
      <c r="T4232">
        <v>0.04</v>
      </c>
      <c r="Y4232">
        <v>2017</v>
      </c>
      <c r="Z4232" s="1">
        <v>43511</v>
      </c>
      <c r="AA4232">
        <v>196.7</v>
      </c>
      <c r="AB4232">
        <v>2.7</v>
      </c>
      <c r="AC4232">
        <v>2.7</v>
      </c>
      <c r="AU4232" s="4"/>
      <c r="AV4232" s="4">
        <f>O4232*149597871*COS(U4232*3.14159265359/180)/(CL4232*695700)</f>
        <v>112.73530514073275</v>
      </c>
      <c r="AW4232" s="4">
        <f t="shared" si="145"/>
        <v>999</v>
      </c>
      <c r="AZ4232">
        <v>2455007.4</v>
      </c>
      <c r="BA4232">
        <v>0.9</v>
      </c>
      <c r="BB4232">
        <v>0.9</v>
      </c>
      <c r="BC4232">
        <v>1868</v>
      </c>
      <c r="BD4232">
        <v>167</v>
      </c>
      <c r="BE4232">
        <v>167</v>
      </c>
      <c r="BO4232" t="s">
        <v>99</v>
      </c>
      <c r="BP4232" t="s">
        <v>100</v>
      </c>
      <c r="BU4232" t="s">
        <v>12909</v>
      </c>
      <c r="BV4232">
        <v>206.33564385899999</v>
      </c>
      <c r="BW4232">
        <v>48.444622012099998</v>
      </c>
      <c r="BX4232">
        <v>12.2</v>
      </c>
      <c r="CC4232">
        <v>212.63</v>
      </c>
      <c r="CD4232">
        <v>3.67</v>
      </c>
      <c r="CE4232">
        <v>3.67</v>
      </c>
      <c r="CF4232">
        <v>-0.17</v>
      </c>
      <c r="CG4232">
        <v>0.08</v>
      </c>
      <c r="CH4232">
        <v>0.08</v>
      </c>
      <c r="CI4232">
        <v>0.96</v>
      </c>
      <c r="CJ4232">
        <v>0.09</v>
      </c>
      <c r="CK4232">
        <v>0.09</v>
      </c>
      <c r="CL4232">
        <v>1.03</v>
      </c>
      <c r="CM4232">
        <v>0.3</v>
      </c>
      <c r="CN4232">
        <v>0.3</v>
      </c>
      <c r="CS4232">
        <v>5525</v>
      </c>
      <c r="CT4232">
        <v>71</v>
      </c>
      <c r="CU4232">
        <v>71</v>
      </c>
      <c r="CX4232" t="s">
        <v>12910</v>
      </c>
    </row>
    <row r="4233" spans="1:102" x14ac:dyDescent="0.25">
      <c r="A4233" t="s">
        <v>12911</v>
      </c>
      <c r="B4233" t="s">
        <v>98</v>
      </c>
      <c r="F4233">
        <v>42.7</v>
      </c>
      <c r="G4233">
        <v>0.7</v>
      </c>
      <c r="H4233">
        <v>0.7</v>
      </c>
      <c r="L4233">
        <v>31.655999999999999</v>
      </c>
      <c r="M4233">
        <v>7.0000000000000001E-3</v>
      </c>
      <c r="N4233">
        <v>7.0000000000000001E-3</v>
      </c>
      <c r="O4233">
        <v>0.2</v>
      </c>
      <c r="P4233">
        <v>6.0000000000000001E-3</v>
      </c>
      <c r="Q4233">
        <v>6.0000000000000001E-3</v>
      </c>
      <c r="R4233">
        <v>0.69</v>
      </c>
      <c r="S4233">
        <v>6.0000000000000001E-3</v>
      </c>
      <c r="T4233">
        <v>6.0000000000000001E-3</v>
      </c>
      <c r="Y4233">
        <v>2017</v>
      </c>
      <c r="Z4233" s="1">
        <v>43511</v>
      </c>
      <c r="AA4233">
        <v>308.7</v>
      </c>
      <c r="AB4233">
        <v>0.9</v>
      </c>
      <c r="AC4233">
        <v>0.9</v>
      </c>
      <c r="AU4233" s="4"/>
      <c r="AV4233" s="4">
        <f>O4233*149597871*COS(U4233*3.14159265359/180)/(CL4233*695700)</f>
        <v>33.598774390901255</v>
      </c>
      <c r="AW4233" s="4">
        <f t="shared" si="145"/>
        <v>999</v>
      </c>
      <c r="AZ4233">
        <v>2454945.2000000002</v>
      </c>
      <c r="BA4233">
        <v>0.1</v>
      </c>
      <c r="BB4233">
        <v>0.1</v>
      </c>
      <c r="BC4233">
        <v>3552</v>
      </c>
      <c r="BD4233">
        <v>42</v>
      </c>
      <c r="BE4233">
        <v>42</v>
      </c>
      <c r="BO4233" t="s">
        <v>99</v>
      </c>
      <c r="BP4233" t="s">
        <v>100</v>
      </c>
      <c r="BU4233" t="s">
        <v>12912</v>
      </c>
      <c r="BV4233">
        <v>280.78301037699998</v>
      </c>
      <c r="BW4233">
        <v>43.127616389300002</v>
      </c>
      <c r="BX4233">
        <v>11</v>
      </c>
      <c r="CC4233">
        <v>115.66</v>
      </c>
      <c r="CD4233">
        <v>0.311</v>
      </c>
      <c r="CE4233">
        <v>0.311</v>
      </c>
      <c r="CF4233">
        <v>0.33</v>
      </c>
      <c r="CG4233">
        <v>0.06</v>
      </c>
      <c r="CH4233">
        <v>0.06</v>
      </c>
      <c r="CI4233">
        <v>1.06</v>
      </c>
      <c r="CJ4233">
        <v>0.1</v>
      </c>
      <c r="CK4233">
        <v>0.1</v>
      </c>
      <c r="CL4233">
        <v>1.28</v>
      </c>
      <c r="CM4233">
        <v>0.33</v>
      </c>
      <c r="CN4233">
        <v>0.33</v>
      </c>
      <c r="CS4233">
        <v>5315</v>
      </c>
      <c r="CT4233">
        <v>44</v>
      </c>
      <c r="CU4233">
        <v>44</v>
      </c>
      <c r="CX4233" t="s">
        <v>12913</v>
      </c>
    </row>
    <row r="4234" spans="1:102" x14ac:dyDescent="0.25">
      <c r="A4234" t="s">
        <v>12914</v>
      </c>
      <c r="B4234" t="s">
        <v>98</v>
      </c>
      <c r="F4234">
        <v>13.1</v>
      </c>
      <c r="G4234">
        <v>1.6</v>
      </c>
      <c r="H4234">
        <v>1.6</v>
      </c>
      <c r="L4234">
        <v>103.4</v>
      </c>
      <c r="M4234">
        <v>0.9</v>
      </c>
      <c r="N4234">
        <v>0.9</v>
      </c>
      <c r="O4234">
        <v>0.45</v>
      </c>
      <c r="P4234">
        <v>0.01</v>
      </c>
      <c r="Q4234">
        <v>0.01</v>
      </c>
      <c r="R4234">
        <v>0.24</v>
      </c>
      <c r="S4234">
        <v>0.08</v>
      </c>
      <c r="T4234">
        <v>0.08</v>
      </c>
      <c r="Y4234">
        <v>2017</v>
      </c>
      <c r="Z4234" s="1">
        <v>43511</v>
      </c>
      <c r="AA4234">
        <v>316</v>
      </c>
      <c r="AB4234">
        <v>21.2</v>
      </c>
      <c r="AC4234">
        <v>21.2</v>
      </c>
      <c r="AU4234" s="4"/>
      <c r="AV4234" s="4">
        <f>O4234*149597871*COS(U4234*3.14159265359/180)/(CL4234*695700)</f>
        <v>106.33458268768747</v>
      </c>
      <c r="AW4234" s="4">
        <f t="shared" si="145"/>
        <v>999</v>
      </c>
      <c r="AZ4234">
        <v>2454994.9</v>
      </c>
      <c r="BA4234">
        <v>6.2</v>
      </c>
      <c r="BB4234">
        <v>6.2</v>
      </c>
      <c r="BC4234">
        <v>537</v>
      </c>
      <c r="BD4234">
        <v>64</v>
      </c>
      <c r="BE4234">
        <v>64</v>
      </c>
      <c r="BO4234" t="s">
        <v>99</v>
      </c>
      <c r="BP4234" t="s">
        <v>100</v>
      </c>
      <c r="BU4234" t="s">
        <v>12915</v>
      </c>
      <c r="BV4234">
        <v>292.19248928100001</v>
      </c>
      <c r="BW4234">
        <v>48.042120568500003</v>
      </c>
      <c r="BX4234">
        <v>10.5</v>
      </c>
      <c r="CC4234">
        <v>186.4</v>
      </c>
      <c r="CD4234">
        <v>1.21</v>
      </c>
      <c r="CE4234">
        <v>1.21</v>
      </c>
      <c r="CF4234">
        <v>0.06</v>
      </c>
      <c r="CG4234">
        <v>0.11</v>
      </c>
      <c r="CH4234">
        <v>0.11</v>
      </c>
      <c r="CI4234">
        <v>1.1200000000000001</v>
      </c>
      <c r="CJ4234">
        <v>0.1</v>
      </c>
      <c r="CK4234">
        <v>0.1</v>
      </c>
      <c r="CL4234">
        <v>0.91</v>
      </c>
      <c r="CM4234">
        <v>0.3</v>
      </c>
      <c r="CN4234">
        <v>0.3</v>
      </c>
      <c r="CO4234" t="s">
        <v>1410</v>
      </c>
      <c r="CS4234">
        <v>6090</v>
      </c>
      <c r="CT4234">
        <v>190</v>
      </c>
      <c r="CU4234">
        <v>190</v>
      </c>
      <c r="CX4234" t="s">
        <v>12916</v>
      </c>
    </row>
    <row r="4235" spans="1:102" x14ac:dyDescent="0.25">
      <c r="A4235" t="s">
        <v>12917</v>
      </c>
      <c r="B4235" t="s">
        <v>98</v>
      </c>
      <c r="F4235">
        <v>24.4</v>
      </c>
      <c r="G4235">
        <v>2.4</v>
      </c>
      <c r="H4235">
        <v>2.4</v>
      </c>
      <c r="L4235">
        <v>117.6</v>
      </c>
      <c r="M4235">
        <v>1.1000000000000001</v>
      </c>
      <c r="N4235">
        <v>1.1000000000000001</v>
      </c>
      <c r="O4235">
        <v>0.51</v>
      </c>
      <c r="P4235">
        <v>0.02</v>
      </c>
      <c r="Q4235">
        <v>0.02</v>
      </c>
      <c r="R4235">
        <v>0.46</v>
      </c>
      <c r="S4235">
        <v>0.09</v>
      </c>
      <c r="T4235">
        <v>0.09</v>
      </c>
      <c r="Y4235">
        <v>2017</v>
      </c>
      <c r="Z4235" s="1">
        <v>43515</v>
      </c>
      <c r="AA4235">
        <v>176.2</v>
      </c>
      <c r="AB4235">
        <v>10.8</v>
      </c>
      <c r="AC4235">
        <v>10.8</v>
      </c>
      <c r="AU4235" s="4"/>
      <c r="AV4235" s="4">
        <f>O4235*149597871*COS(U4235*3.14159265359/180)/(CL4235*695700)</f>
        <v>89.15967448122089</v>
      </c>
      <c r="AW4235" s="4">
        <f t="shared" si="145"/>
        <v>999</v>
      </c>
      <c r="AZ4235">
        <v>2455025.1</v>
      </c>
      <c r="BA4235">
        <v>3.1</v>
      </c>
      <c r="BB4235">
        <v>3.1</v>
      </c>
      <c r="BC4235">
        <v>968</v>
      </c>
      <c r="BD4235">
        <v>83</v>
      </c>
      <c r="BE4235">
        <v>83</v>
      </c>
      <c r="BO4235" t="s">
        <v>99</v>
      </c>
      <c r="BP4235" t="s">
        <v>100</v>
      </c>
      <c r="BU4235" t="s">
        <v>12918</v>
      </c>
      <c r="BV4235">
        <v>294.66638915300001</v>
      </c>
      <c r="BW4235">
        <v>46.577826602099996</v>
      </c>
      <c r="BX4235">
        <v>10.6</v>
      </c>
      <c r="CC4235">
        <v>434.91</v>
      </c>
      <c r="CD4235">
        <v>76.44</v>
      </c>
      <c r="CE4235">
        <v>76.44</v>
      </c>
      <c r="CF4235">
        <v>0.11</v>
      </c>
      <c r="CG4235">
        <v>0.09</v>
      </c>
      <c r="CH4235">
        <v>0.09</v>
      </c>
      <c r="CI4235">
        <v>1.25</v>
      </c>
      <c r="CJ4235">
        <v>0.14000000000000001</v>
      </c>
      <c r="CK4235">
        <v>0.14000000000000001</v>
      </c>
      <c r="CL4235">
        <v>1.23</v>
      </c>
      <c r="CM4235">
        <v>0.48</v>
      </c>
      <c r="CN4235">
        <v>0.48</v>
      </c>
      <c r="CS4235">
        <v>6295</v>
      </c>
      <c r="CT4235">
        <v>200</v>
      </c>
      <c r="CU4235">
        <v>200</v>
      </c>
      <c r="CX4235" t="s">
        <v>12919</v>
      </c>
    </row>
    <row r="4236" spans="1:102" x14ac:dyDescent="0.25">
      <c r="A4236" t="s">
        <v>12920</v>
      </c>
      <c r="B4236" t="s">
        <v>98</v>
      </c>
      <c r="F4236">
        <v>17.3</v>
      </c>
      <c r="G4236">
        <v>2.4</v>
      </c>
      <c r="H4236">
        <v>2.4</v>
      </c>
      <c r="L4236">
        <v>122.2</v>
      </c>
      <c r="M4236">
        <v>1.7</v>
      </c>
      <c r="N4236">
        <v>1.7</v>
      </c>
      <c r="O4236">
        <v>0.52</v>
      </c>
      <c r="P4236">
        <v>0.03</v>
      </c>
      <c r="Q4236">
        <v>0.03</v>
      </c>
      <c r="R4236">
        <v>0.53</v>
      </c>
      <c r="S4236">
        <v>0.1</v>
      </c>
      <c r="T4236">
        <v>0.1</v>
      </c>
      <c r="Y4236">
        <v>2017</v>
      </c>
      <c r="Z4236" s="1">
        <v>43515</v>
      </c>
      <c r="AA4236">
        <v>218.2</v>
      </c>
      <c r="AB4236">
        <v>12.4</v>
      </c>
      <c r="AC4236">
        <v>12.4</v>
      </c>
      <c r="AU4236" s="4"/>
      <c r="AV4236" s="4">
        <f>O4236*149597871*COS(U4236*3.14159265359/180)/(CL4236*695700)</f>
        <v>68.599215443508811</v>
      </c>
      <c r="AW4236" s="4">
        <f t="shared" si="145"/>
        <v>999</v>
      </c>
      <c r="AZ4236">
        <v>2454903</v>
      </c>
      <c r="BA4236">
        <v>2.8</v>
      </c>
      <c r="BB4236">
        <v>2.8</v>
      </c>
      <c r="BC4236">
        <v>683</v>
      </c>
      <c r="BD4236">
        <v>82</v>
      </c>
      <c r="BE4236">
        <v>82</v>
      </c>
      <c r="BO4236" t="s">
        <v>99</v>
      </c>
      <c r="BP4236" t="s">
        <v>100</v>
      </c>
      <c r="BU4236" t="s">
        <v>12921</v>
      </c>
      <c r="BV4236">
        <v>296.15175276600002</v>
      </c>
      <c r="BW4236">
        <v>43.356681183900001</v>
      </c>
      <c r="BX4236">
        <v>9.5</v>
      </c>
      <c r="CC4236">
        <v>484.57</v>
      </c>
      <c r="CD4236">
        <v>6.47</v>
      </c>
      <c r="CE4236">
        <v>6.47</v>
      </c>
      <c r="CF4236">
        <v>0.09</v>
      </c>
      <c r="CG4236">
        <v>0.14000000000000001</v>
      </c>
      <c r="CH4236">
        <v>0.14000000000000001</v>
      </c>
      <c r="CI4236">
        <v>1.33</v>
      </c>
      <c r="CJ4236">
        <v>0.18</v>
      </c>
      <c r="CK4236">
        <v>0.18</v>
      </c>
      <c r="CL4236">
        <v>1.63</v>
      </c>
      <c r="CM4236">
        <v>0.62</v>
      </c>
      <c r="CN4236">
        <v>0.62</v>
      </c>
      <c r="CS4236">
        <v>6270</v>
      </c>
      <c r="CT4236">
        <v>271</v>
      </c>
      <c r="CU4236">
        <v>271</v>
      </c>
      <c r="CX4236" t="s">
        <v>12922</v>
      </c>
    </row>
    <row r="4237" spans="1:102" x14ac:dyDescent="0.25">
      <c r="A4237" t="s">
        <v>12923</v>
      </c>
      <c r="B4237" t="s">
        <v>98</v>
      </c>
      <c r="F4237">
        <v>37.700000000000003</v>
      </c>
      <c r="G4237">
        <v>0.4</v>
      </c>
      <c r="H4237">
        <v>0.4</v>
      </c>
      <c r="L4237">
        <v>36.045000000000002</v>
      </c>
      <c r="M4237">
        <v>5.0000000000000001E-3</v>
      </c>
      <c r="N4237">
        <v>5.0000000000000001E-3</v>
      </c>
      <c r="O4237">
        <v>0.215</v>
      </c>
      <c r="P4237">
        <v>6.0000000000000001E-3</v>
      </c>
      <c r="Q4237">
        <v>6.0000000000000001E-3</v>
      </c>
      <c r="R4237">
        <v>0.10100000000000001</v>
      </c>
      <c r="S4237">
        <v>4.0000000000000001E-3</v>
      </c>
      <c r="T4237">
        <v>4.0000000000000001E-3</v>
      </c>
      <c r="Y4237">
        <v>2017</v>
      </c>
      <c r="Z4237" s="1">
        <v>43511</v>
      </c>
      <c r="AA4237">
        <v>146.80000000000001</v>
      </c>
      <c r="AB4237">
        <v>2.6</v>
      </c>
      <c r="AC4237">
        <v>2.6</v>
      </c>
      <c r="AU4237" s="4"/>
      <c r="AV4237" s="4">
        <f>O4237*149597871*COS(U4237*3.14159265359/180)/(CL4237*695700)</f>
        <v>48.665172170400126</v>
      </c>
      <c r="AW4237" s="4">
        <f t="shared" si="145"/>
        <v>999</v>
      </c>
      <c r="AZ4237">
        <v>2454864.2999999998</v>
      </c>
      <c r="BA4237">
        <v>0.3</v>
      </c>
      <c r="BB4237">
        <v>0.3</v>
      </c>
      <c r="BC4237">
        <v>2241</v>
      </c>
      <c r="BD4237">
        <v>8</v>
      </c>
      <c r="BE4237">
        <v>8</v>
      </c>
      <c r="BO4237" t="s">
        <v>99</v>
      </c>
      <c r="BP4237" t="s">
        <v>100</v>
      </c>
      <c r="BQ4237" t="s">
        <v>100</v>
      </c>
      <c r="BU4237" t="s">
        <v>12924</v>
      </c>
      <c r="BV4237">
        <v>85.828093127700001</v>
      </c>
      <c r="BW4237">
        <v>5.2206777757899996</v>
      </c>
      <c r="BX4237">
        <v>10.3</v>
      </c>
      <c r="CC4237">
        <v>111.49</v>
      </c>
      <c r="CD4237">
        <v>0.58699999999999997</v>
      </c>
      <c r="CE4237">
        <v>0.58699999999999997</v>
      </c>
      <c r="CF4237">
        <v>0.2</v>
      </c>
      <c r="CG4237">
        <v>7.0000000000000007E-2</v>
      </c>
      <c r="CH4237">
        <v>7.0000000000000007E-2</v>
      </c>
      <c r="CI4237">
        <v>1.02</v>
      </c>
      <c r="CJ4237">
        <v>0.08</v>
      </c>
      <c r="CK4237">
        <v>0.08</v>
      </c>
      <c r="CL4237">
        <v>0.95</v>
      </c>
      <c r="CM4237">
        <v>0.27</v>
      </c>
      <c r="CN4237">
        <v>0.27</v>
      </c>
      <c r="CS4237">
        <v>5540</v>
      </c>
      <c r="CT4237">
        <v>39</v>
      </c>
      <c r="CU4237">
        <v>39</v>
      </c>
      <c r="CX4237" t="s">
        <v>12925</v>
      </c>
    </row>
    <row r="4238" spans="1:102" x14ac:dyDescent="0.25">
      <c r="A4238" t="s">
        <v>12926</v>
      </c>
      <c r="B4238" t="s">
        <v>98</v>
      </c>
      <c r="C4238">
        <v>3.7</v>
      </c>
      <c r="D4238">
        <v>0.9</v>
      </c>
      <c r="E4238">
        <v>0.9</v>
      </c>
      <c r="I4238">
        <v>1.5</v>
      </c>
      <c r="J4238">
        <v>0.3</v>
      </c>
      <c r="K4238">
        <v>0.3</v>
      </c>
      <c r="L4238">
        <v>2.1487799999999999</v>
      </c>
      <c r="M4238" s="2">
        <v>7.9999999999999996E-6</v>
      </c>
      <c r="N4238" s="2">
        <v>7.9999999999999996E-6</v>
      </c>
      <c r="O4238">
        <v>4.2999999999999997E-2</v>
      </c>
      <c r="P4238">
        <v>5.0000000000000001E-3</v>
      </c>
      <c r="Q4238">
        <v>5.0000000000000001E-3</v>
      </c>
      <c r="R4238">
        <v>0</v>
      </c>
      <c r="U4238">
        <v>87</v>
      </c>
      <c r="V4238">
        <v>3</v>
      </c>
      <c r="W4238">
        <v>2</v>
      </c>
      <c r="Y4238">
        <v>2017</v>
      </c>
      <c r="Z4238" s="1">
        <v>43647</v>
      </c>
      <c r="AJ4238">
        <v>2457097.2779999999</v>
      </c>
      <c r="AK4238">
        <v>2E-3</v>
      </c>
      <c r="AL4238">
        <v>2E-3</v>
      </c>
      <c r="AP4238">
        <v>69.5</v>
      </c>
      <c r="AQ4238">
        <v>3</v>
      </c>
      <c r="AR4238">
        <v>3</v>
      </c>
      <c r="AS4238" s="3">
        <v>0.2</v>
      </c>
      <c r="AU4238" s="4">
        <f t="shared" si="144"/>
        <v>0.2</v>
      </c>
      <c r="AV4238" s="4">
        <f>O4238*149597871*COS(U4238*3.14159265359/180)/(CL4238*695700)</f>
        <v>0.23043727668547639</v>
      </c>
      <c r="AW4238" s="4">
        <f t="shared" si="145"/>
        <v>0.23043727668547639</v>
      </c>
      <c r="AX4238">
        <v>0.1</v>
      </c>
      <c r="AY4238">
        <v>0.1</v>
      </c>
      <c r="BO4238" t="s">
        <v>99</v>
      </c>
      <c r="BP4238" t="s">
        <v>146</v>
      </c>
      <c r="BQ4238" t="s">
        <v>100</v>
      </c>
      <c r="BR4238" t="s">
        <v>146</v>
      </c>
      <c r="BS4238" t="s">
        <v>12927</v>
      </c>
      <c r="BU4238" t="s">
        <v>12928</v>
      </c>
      <c r="BV4238">
        <v>317.55155167100003</v>
      </c>
      <c r="BW4238">
        <v>10.7388750191</v>
      </c>
      <c r="BX4238">
        <v>8.3000000000000007</v>
      </c>
      <c r="CC4238">
        <v>188.7</v>
      </c>
      <c r="CD4238">
        <v>10.7</v>
      </c>
      <c r="CE4238">
        <v>10.7</v>
      </c>
      <c r="CF4238">
        <v>0</v>
      </c>
      <c r="CI4238">
        <v>1.72</v>
      </c>
      <c r="CJ4238">
        <v>7.0000000000000007E-2</v>
      </c>
      <c r="CK4238">
        <v>7.0000000000000007E-2</v>
      </c>
      <c r="CL4238">
        <v>2.1</v>
      </c>
      <c r="CM4238">
        <v>0.2</v>
      </c>
      <c r="CN4238">
        <v>0.2</v>
      </c>
      <c r="CO4238" t="s">
        <v>12929</v>
      </c>
      <c r="CP4238">
        <v>1</v>
      </c>
      <c r="CQ4238">
        <v>0.2</v>
      </c>
      <c r="CR4238">
        <v>0.2</v>
      </c>
      <c r="CS4238">
        <v>7554</v>
      </c>
      <c r="CT4238">
        <v>150</v>
      </c>
      <c r="CU4238">
        <v>150</v>
      </c>
      <c r="CX4238" t="s">
        <v>12930</v>
      </c>
    </row>
    <row r="4239" spans="1:102" x14ac:dyDescent="0.25">
      <c r="A4239" t="s">
        <v>12931</v>
      </c>
      <c r="B4239" t="s">
        <v>98</v>
      </c>
      <c r="C4239">
        <v>3.5179999999999998</v>
      </c>
      <c r="D4239">
        <v>3.5169999999999999</v>
      </c>
      <c r="E4239">
        <v>0</v>
      </c>
      <c r="I4239">
        <v>1.83</v>
      </c>
      <c r="J4239">
        <v>7.0000000000000007E-2</v>
      </c>
      <c r="K4239">
        <v>7.0000000000000007E-2</v>
      </c>
      <c r="L4239">
        <v>3.4741084999999998</v>
      </c>
      <c r="M4239" s="2">
        <v>1.9E-6</v>
      </c>
      <c r="N4239" s="2">
        <v>1.9E-6</v>
      </c>
      <c r="O4239">
        <v>5.4199999999999998E-2</v>
      </c>
      <c r="P4239">
        <v>2.0999999999999999E-3</v>
      </c>
      <c r="Q4239">
        <v>1.4E-3</v>
      </c>
      <c r="U4239">
        <v>86.2</v>
      </c>
      <c r="V4239">
        <v>0.1</v>
      </c>
      <c r="W4239">
        <v>0.1</v>
      </c>
      <c r="Y4239">
        <v>2017</v>
      </c>
      <c r="Z4239" s="1">
        <v>44631</v>
      </c>
      <c r="AG4239">
        <v>2457485.7496500001</v>
      </c>
      <c r="AH4239">
        <v>2.0000000000000001E-4</v>
      </c>
      <c r="AI4239">
        <v>2.0000000000000001E-4</v>
      </c>
      <c r="AP4239">
        <v>0.6</v>
      </c>
      <c r="AQ4239">
        <v>4</v>
      </c>
      <c r="AR4239">
        <v>4</v>
      </c>
      <c r="AT4239" s="4">
        <f>AV4239</f>
        <v>0.48275329221096147</v>
      </c>
      <c r="AU4239" s="4">
        <f t="shared" si="144"/>
        <v>0.48275329221096147</v>
      </c>
      <c r="AV4239" s="4">
        <f>O4239*149597871*COS(U4239*3.14159265359/180)/(CL4239*695700)</f>
        <v>0.48275329221096147</v>
      </c>
      <c r="AW4239" s="4">
        <f t="shared" si="145"/>
        <v>0.48275329221096147</v>
      </c>
      <c r="BF4239">
        <v>2230</v>
      </c>
      <c r="BG4239">
        <v>70</v>
      </c>
      <c r="BH4239">
        <v>60</v>
      </c>
      <c r="BO4239" t="s">
        <v>99</v>
      </c>
      <c r="BP4239" t="s">
        <v>146</v>
      </c>
      <c r="BQ4239" t="s">
        <v>100</v>
      </c>
      <c r="BR4239" t="s">
        <v>146</v>
      </c>
      <c r="BS4239" t="s">
        <v>12932</v>
      </c>
      <c r="BT4239" t="s">
        <v>12933</v>
      </c>
      <c r="BU4239" t="s">
        <v>12934</v>
      </c>
      <c r="BV4239">
        <v>294.662500013</v>
      </c>
      <c r="BW4239">
        <v>31.219166673</v>
      </c>
      <c r="BX4239">
        <v>3</v>
      </c>
      <c r="CF4239">
        <v>-0.02</v>
      </c>
      <c r="CG4239">
        <v>7.0000000000000007E-2</v>
      </c>
      <c r="CH4239">
        <v>7.0000000000000007E-2</v>
      </c>
      <c r="CI4239">
        <v>1.89</v>
      </c>
      <c r="CJ4239">
        <v>0.06</v>
      </c>
      <c r="CK4239">
        <v>0.06</v>
      </c>
      <c r="CL4239">
        <v>1.6</v>
      </c>
      <c r="CM4239">
        <v>0.06</v>
      </c>
      <c r="CN4239">
        <v>0.06</v>
      </c>
      <c r="CO4239" t="s">
        <v>12935</v>
      </c>
      <c r="CP4239">
        <v>0.2</v>
      </c>
      <c r="CQ4239">
        <v>0.05</v>
      </c>
      <c r="CR4239">
        <v>0.1</v>
      </c>
      <c r="CS4239">
        <v>8980</v>
      </c>
      <c r="CT4239">
        <v>90</v>
      </c>
      <c r="CU4239">
        <v>130</v>
      </c>
      <c r="CX4239" t="s">
        <v>12936</v>
      </c>
    </row>
    <row r="4240" spans="1:102" x14ac:dyDescent="0.25">
      <c r="A4240" t="s">
        <v>12937</v>
      </c>
      <c r="B4240" t="s">
        <v>98</v>
      </c>
      <c r="C4240">
        <v>5.18</v>
      </c>
      <c r="D4240">
        <v>0.22</v>
      </c>
      <c r="E4240">
        <v>0.22</v>
      </c>
      <c r="I4240">
        <v>1.272</v>
      </c>
      <c r="J4240">
        <v>2.1999999999999999E-2</v>
      </c>
      <c r="K4240">
        <v>2.1999999999999999E-2</v>
      </c>
      <c r="L4240">
        <v>5.5514926000000004</v>
      </c>
      <c r="M4240" s="2">
        <v>7.9999999999999996E-6</v>
      </c>
      <c r="N4240" s="2">
        <v>7.9999999999999996E-6</v>
      </c>
      <c r="O4240">
        <v>6.9709999999999994E-2</v>
      </c>
      <c r="P4240">
        <v>9.5999999999999992E-3</v>
      </c>
      <c r="Q4240">
        <v>8.8000000000000005E-3</v>
      </c>
      <c r="R4240">
        <v>8.5000000000000006E-2</v>
      </c>
      <c r="S4240">
        <v>2.3E-2</v>
      </c>
      <c r="T4240">
        <v>2.3E-2</v>
      </c>
      <c r="U4240">
        <v>89.16</v>
      </c>
      <c r="V4240">
        <v>0.77</v>
      </c>
      <c r="W4240">
        <v>0.6</v>
      </c>
      <c r="Y4240">
        <v>2019</v>
      </c>
      <c r="Z4240" s="1">
        <v>43713</v>
      </c>
      <c r="AA4240">
        <v>41</v>
      </c>
      <c r="AB4240">
        <v>20</v>
      </c>
      <c r="AC4240">
        <v>14</v>
      </c>
      <c r="AD4240">
        <v>2457146.6</v>
      </c>
      <c r="AE4240">
        <v>0.22</v>
      </c>
      <c r="AF4240">
        <v>0.17</v>
      </c>
      <c r="AJ4240">
        <v>2457147.0529999998</v>
      </c>
      <c r="AK4240">
        <v>2E-3</v>
      </c>
      <c r="AL4240">
        <v>2E-3</v>
      </c>
      <c r="AM4240">
        <v>2457144.4219999998</v>
      </c>
      <c r="AN4240">
        <v>5.6000000000000001E-2</v>
      </c>
      <c r="AO4240">
        <v>0.06</v>
      </c>
      <c r="AP4240">
        <v>2.6</v>
      </c>
      <c r="AQ4240">
        <v>3.6</v>
      </c>
      <c r="AR4240">
        <v>5.0999999999999996</v>
      </c>
      <c r="AS4240" s="3">
        <v>0.32</v>
      </c>
      <c r="AU4240" s="4">
        <f t="shared" si="144"/>
        <v>0.32</v>
      </c>
      <c r="AV4240" s="4">
        <f>O4240*149597871*COS(U4240*3.14159265359/180)/(CL4240*695700)</f>
        <v>0.14591993120530322</v>
      </c>
      <c r="AW4240" s="4">
        <f t="shared" si="145"/>
        <v>0.14591993120530322</v>
      </c>
      <c r="AX4240">
        <v>0.01</v>
      </c>
      <c r="AY4240">
        <v>0.01</v>
      </c>
      <c r="BC4240">
        <v>403</v>
      </c>
      <c r="BD4240">
        <v>11</v>
      </c>
      <c r="BE4240">
        <v>11</v>
      </c>
      <c r="BF4240">
        <v>1458</v>
      </c>
      <c r="BG4240">
        <v>16</v>
      </c>
      <c r="BH4240">
        <v>16</v>
      </c>
      <c r="BO4240" t="s">
        <v>99</v>
      </c>
      <c r="BP4240" t="s">
        <v>146</v>
      </c>
      <c r="BQ4240" t="s">
        <v>100</v>
      </c>
      <c r="BR4240" t="s">
        <v>146</v>
      </c>
      <c r="BS4240" t="s">
        <v>12938</v>
      </c>
      <c r="BU4240" t="s">
        <v>12939</v>
      </c>
      <c r="BV4240">
        <v>161.90833334600001</v>
      </c>
      <c r="BW4240">
        <v>71.655833350999998</v>
      </c>
      <c r="BX4240">
        <v>8.4</v>
      </c>
      <c r="CC4240">
        <v>96.79</v>
      </c>
      <c r="CD4240">
        <v>0.3</v>
      </c>
      <c r="CE4240">
        <v>0.3</v>
      </c>
      <c r="CF4240">
        <v>0.188</v>
      </c>
      <c r="CG4240">
        <v>7.6999999999999999E-2</v>
      </c>
      <c r="CH4240">
        <v>7.6999999999999999E-2</v>
      </c>
      <c r="CI4240">
        <v>1.4610000000000001</v>
      </c>
      <c r="CJ4240">
        <v>0.06</v>
      </c>
      <c r="CK4240">
        <v>5.6000000000000001E-2</v>
      </c>
      <c r="CL4240">
        <v>1.506</v>
      </c>
      <c r="CM4240">
        <v>2.1999999999999999E-2</v>
      </c>
      <c r="CN4240">
        <v>2.1999999999999999E-2</v>
      </c>
      <c r="CO4240" t="s">
        <v>1752</v>
      </c>
      <c r="CP4240">
        <v>0.77</v>
      </c>
      <c r="CQ4240">
        <v>0.42</v>
      </c>
      <c r="CR4240">
        <v>0.61</v>
      </c>
      <c r="CS4240">
        <v>6508</v>
      </c>
      <c r="CT4240">
        <v>49</v>
      </c>
      <c r="CU4240">
        <v>49</v>
      </c>
    </row>
    <row r="4241" spans="1:93" x14ac:dyDescent="0.25">
      <c r="A4241" t="s">
        <v>12940</v>
      </c>
      <c r="B4241" t="s">
        <v>98</v>
      </c>
      <c r="C4241">
        <v>53</v>
      </c>
      <c r="O4241">
        <v>0.15</v>
      </c>
      <c r="Y4241">
        <v>2012</v>
      </c>
      <c r="Z4241" s="1">
        <v>43909</v>
      </c>
      <c r="AU4241" s="4"/>
      <c r="AV4241" s="4" t="e">
        <f>O4241*149597871*COS(U4241*3.14159265359/180)/(CL4241*695700)</f>
        <v>#DIV/0!</v>
      </c>
      <c r="AW4241" s="4" t="e">
        <f t="shared" si="145"/>
        <v>#DIV/0!</v>
      </c>
      <c r="BO4241" t="s">
        <v>99</v>
      </c>
      <c r="BP4241" t="s">
        <v>4537</v>
      </c>
      <c r="BU4241" t="s">
        <v>12941</v>
      </c>
      <c r="BV4241">
        <v>268.49333335300003</v>
      </c>
      <c r="BW4241">
        <v>-29.748888915999999</v>
      </c>
      <c r="CC4241">
        <v>6900</v>
      </c>
      <c r="CD4241">
        <v>900</v>
      </c>
      <c r="CE4241">
        <v>900</v>
      </c>
      <c r="CI4241">
        <v>0.18</v>
      </c>
      <c r="CO4241" t="s">
        <v>162</v>
      </c>
    </row>
    <row r="4242" spans="1:93" x14ac:dyDescent="0.25">
      <c r="A4242" t="s">
        <v>12942</v>
      </c>
      <c r="B4242" t="s">
        <v>98</v>
      </c>
      <c r="C4242">
        <v>0.01</v>
      </c>
      <c r="D4242">
        <v>5.0000000000000001E-3</v>
      </c>
      <c r="E4242">
        <v>1.4999999999999999E-2</v>
      </c>
      <c r="O4242">
        <v>0.66</v>
      </c>
      <c r="P4242">
        <v>0.14000000000000001</v>
      </c>
      <c r="Q4242">
        <v>0.14000000000000001</v>
      </c>
      <c r="X4242">
        <v>9.4300000000000004E-4</v>
      </c>
      <c r="Y4242">
        <v>2008</v>
      </c>
      <c r="Z4242" s="1">
        <v>42914</v>
      </c>
      <c r="AU4242" s="4"/>
      <c r="AV4242" s="4" t="e">
        <f>O4242*149597871*COS(U4242*3.14159265359/180)/(CL4242*695700)</f>
        <v>#DIV/0!</v>
      </c>
      <c r="AW4242" s="4" t="e">
        <f t="shared" si="145"/>
        <v>#DIV/0!</v>
      </c>
      <c r="BO4242" t="s">
        <v>99</v>
      </c>
      <c r="BP4242" t="s">
        <v>4537</v>
      </c>
      <c r="BU4242" t="s">
        <v>12943</v>
      </c>
      <c r="BV4242">
        <v>272.01666669999997</v>
      </c>
      <c r="BW4242">
        <v>-27.15</v>
      </c>
      <c r="BY4242">
        <v>19.809999999999999</v>
      </c>
      <c r="BZ4242">
        <v>19.600000000000001</v>
      </c>
      <c r="CC4242">
        <v>700</v>
      </c>
      <c r="CD4242">
        <v>120</v>
      </c>
      <c r="CE4242">
        <v>120</v>
      </c>
      <c r="CI4242">
        <v>0.06</v>
      </c>
      <c r="CJ4242">
        <v>1.2E-2</v>
      </c>
      <c r="CK4242">
        <v>1.2E-2</v>
      </c>
      <c r="CO4242" t="s">
        <v>162</v>
      </c>
    </row>
    <row r="4243" spans="1:93" x14ac:dyDescent="0.25">
      <c r="A4243" t="s">
        <v>12944</v>
      </c>
      <c r="B4243" t="s">
        <v>98</v>
      </c>
      <c r="C4243">
        <v>41</v>
      </c>
      <c r="D4243">
        <v>2</v>
      </c>
      <c r="E4243">
        <v>2</v>
      </c>
      <c r="O4243">
        <v>4.29</v>
      </c>
      <c r="P4243">
        <v>0.1</v>
      </c>
      <c r="Q4243">
        <v>0.1</v>
      </c>
      <c r="Y4243">
        <v>2015</v>
      </c>
      <c r="Z4243" s="1">
        <v>42235</v>
      </c>
      <c r="AU4243" s="4"/>
      <c r="AV4243" s="4" t="e">
        <f>O4243*149597871*COS(U4243*3.14159265359/180)/(CL4243*695700)</f>
        <v>#DIV/0!</v>
      </c>
      <c r="AW4243" s="4" t="e">
        <f t="shared" si="145"/>
        <v>#DIV/0!</v>
      </c>
      <c r="BO4243" t="s">
        <v>99</v>
      </c>
      <c r="BP4243" t="s">
        <v>4537</v>
      </c>
      <c r="BQ4243" t="s">
        <v>4537</v>
      </c>
      <c r="BU4243" t="s">
        <v>12945</v>
      </c>
      <c r="BV4243">
        <v>271.77083333500002</v>
      </c>
      <c r="BW4243">
        <v>-31.946388918</v>
      </c>
      <c r="CC4243">
        <v>4170</v>
      </c>
      <c r="CD4243">
        <v>300</v>
      </c>
      <c r="CE4243">
        <v>300</v>
      </c>
      <c r="CI4243">
        <v>0.82</v>
      </c>
      <c r="CJ4243">
        <v>0.04</v>
      </c>
      <c r="CK4243">
        <v>0.04</v>
      </c>
    </row>
    <row r="4244" spans="1:93" x14ac:dyDescent="0.25">
      <c r="A4244" t="s">
        <v>12946</v>
      </c>
      <c r="B4244" t="s">
        <v>98</v>
      </c>
      <c r="C4244">
        <v>1.71</v>
      </c>
      <c r="D4244">
        <v>0.27</v>
      </c>
      <c r="E4244">
        <v>0.27</v>
      </c>
      <c r="O4244">
        <v>3.9</v>
      </c>
      <c r="P4244">
        <v>3.3</v>
      </c>
      <c r="Q4244">
        <v>3.3</v>
      </c>
      <c r="X4244">
        <v>1.4200000000000001E-4</v>
      </c>
      <c r="Y4244">
        <v>2008</v>
      </c>
      <c r="Z4244" s="1">
        <v>44082</v>
      </c>
      <c r="AU4244" s="4"/>
      <c r="AV4244" s="4" t="e">
        <f>O4244*149597871*COS(U4244*3.14159265359/180)/(CL4244*695700)</f>
        <v>#DIV/0!</v>
      </c>
      <c r="AW4244" s="4" t="e">
        <f t="shared" si="145"/>
        <v>#DIV/0!</v>
      </c>
      <c r="BO4244" t="s">
        <v>99</v>
      </c>
      <c r="BP4244" t="s">
        <v>4537</v>
      </c>
      <c r="BQ4244" t="s">
        <v>4537</v>
      </c>
      <c r="BU4244" t="s">
        <v>12947</v>
      </c>
      <c r="BV4244">
        <v>272.42500000000001</v>
      </c>
      <c r="BW4244">
        <v>-29.224166700000001</v>
      </c>
      <c r="CC4244">
        <v>6890</v>
      </c>
      <c r="CD4244">
        <v>770</v>
      </c>
      <c r="CE4244">
        <v>770</v>
      </c>
      <c r="CI4244">
        <v>0.69</v>
      </c>
      <c r="CJ4244">
        <v>0.04</v>
      </c>
      <c r="CK4244">
        <v>0.04</v>
      </c>
    </row>
    <row r="4245" spans="1:93" x14ac:dyDescent="0.25">
      <c r="A4245" t="s">
        <v>12948</v>
      </c>
      <c r="B4245" t="s">
        <v>98</v>
      </c>
      <c r="C4245">
        <v>0.23300000000000001</v>
      </c>
      <c r="D4245">
        <v>5.2999999999999999E-2</v>
      </c>
      <c r="E4245">
        <v>5.2999999999999999E-2</v>
      </c>
      <c r="O4245">
        <v>1.25</v>
      </c>
      <c r="P4245">
        <v>0.1</v>
      </c>
      <c r="Q4245">
        <v>0.1</v>
      </c>
      <c r="X4245">
        <v>2.0799999999999999E-4</v>
      </c>
      <c r="Y4245">
        <v>2010</v>
      </c>
      <c r="Z4245" s="1">
        <v>43627</v>
      </c>
      <c r="AU4245" s="4"/>
      <c r="AV4245" s="4" t="e">
        <f>O4245*149597871*COS(U4245*3.14159265359/180)/(CL4245*695700)</f>
        <v>#DIV/0!</v>
      </c>
      <c r="AW4245" s="4" t="e">
        <f t="shared" si="145"/>
        <v>#DIV/0!</v>
      </c>
      <c r="BO4245" t="s">
        <v>99</v>
      </c>
      <c r="BP4245" t="s">
        <v>4537</v>
      </c>
      <c r="BQ4245" t="s">
        <v>4537</v>
      </c>
      <c r="BU4245" t="s">
        <v>12949</v>
      </c>
      <c r="BV4245">
        <v>268.55833330000002</v>
      </c>
      <c r="BW4245">
        <v>-34.778055600000002</v>
      </c>
      <c r="CA4245">
        <v>23.38</v>
      </c>
      <c r="CC4245">
        <v>6000</v>
      </c>
      <c r="CD4245" t="s">
        <v>497</v>
      </c>
      <c r="CE4245" t="s">
        <v>454</v>
      </c>
      <c r="CI4245">
        <v>0.67</v>
      </c>
      <c r="CJ4245">
        <v>0.14000000000000001</v>
      </c>
      <c r="CK4245">
        <v>0.14000000000000001</v>
      </c>
    </row>
    <row r="4246" spans="1:93" x14ac:dyDescent="0.25">
      <c r="A4246" t="s">
        <v>12950</v>
      </c>
      <c r="B4246" t="s">
        <v>98</v>
      </c>
      <c r="C4246">
        <v>4.0999999999999996</v>
      </c>
      <c r="D4246">
        <v>1.9</v>
      </c>
      <c r="E4246">
        <v>1.7</v>
      </c>
      <c r="O4246">
        <v>3.3</v>
      </c>
      <c r="P4246">
        <v>1.2</v>
      </c>
      <c r="Q4246">
        <v>1.7</v>
      </c>
      <c r="Y4246">
        <v>2013</v>
      </c>
      <c r="Z4246" s="1">
        <v>41782</v>
      </c>
      <c r="AU4246" s="4"/>
      <c r="AV4246" s="4" t="e">
        <f>O4246*149597871*COS(U4246*3.14159265359/180)/(CL4246*695700)</f>
        <v>#DIV/0!</v>
      </c>
      <c r="AW4246" s="4" t="e">
        <f t="shared" si="145"/>
        <v>#DIV/0!</v>
      </c>
      <c r="BO4246" t="s">
        <v>99</v>
      </c>
      <c r="BP4246" t="s">
        <v>4537</v>
      </c>
      <c r="BU4246" t="s">
        <v>12951</v>
      </c>
      <c r="BV4246">
        <v>269.70416668299998</v>
      </c>
      <c r="BW4246">
        <v>-29.803055540999999</v>
      </c>
      <c r="CC4246">
        <v>3600</v>
      </c>
      <c r="CD4246">
        <v>1300</v>
      </c>
      <c r="CE4246">
        <v>1300</v>
      </c>
      <c r="CI4246">
        <v>0.66</v>
      </c>
      <c r="CJ4246">
        <v>0.3</v>
      </c>
      <c r="CK4246">
        <v>0.3</v>
      </c>
    </row>
    <row r="4247" spans="1:93" x14ac:dyDescent="0.25">
      <c r="A4247" t="s">
        <v>12952</v>
      </c>
      <c r="B4247" t="s">
        <v>98</v>
      </c>
      <c r="C4247">
        <v>3.27E-2</v>
      </c>
      <c r="D4247">
        <v>5.0000000000000001E-3</v>
      </c>
      <c r="E4247">
        <v>5.0000000000000001E-3</v>
      </c>
      <c r="L4247">
        <v>2780</v>
      </c>
      <c r="M4247">
        <v>500</v>
      </c>
      <c r="N4247">
        <v>500</v>
      </c>
      <c r="O4247">
        <v>3.2</v>
      </c>
      <c r="P4247">
        <v>0.5</v>
      </c>
      <c r="Q4247">
        <v>0.5</v>
      </c>
      <c r="X4247">
        <v>1.0529999999999999E-3</v>
      </c>
      <c r="Y4247">
        <v>2010</v>
      </c>
      <c r="Z4247" s="1">
        <v>40707</v>
      </c>
      <c r="AU4247" s="4"/>
      <c r="AV4247" s="4" t="e">
        <f>O4247*149597871*COS(U4247*3.14159265359/180)/(CL4247*695700)</f>
        <v>#DIV/0!</v>
      </c>
      <c r="AW4247" s="4" t="e">
        <f t="shared" si="145"/>
        <v>#DIV/0!</v>
      </c>
      <c r="BO4247" t="s">
        <v>99</v>
      </c>
      <c r="BP4247" t="s">
        <v>4537</v>
      </c>
      <c r="BU4247" t="s">
        <v>12953</v>
      </c>
      <c r="BV4247">
        <v>267.02499999999998</v>
      </c>
      <c r="BW4247">
        <v>-35.005277800000002</v>
      </c>
      <c r="CC4247">
        <v>3040</v>
      </c>
      <c r="CD4247">
        <v>330</v>
      </c>
      <c r="CE4247">
        <v>330</v>
      </c>
      <c r="CI4247">
        <v>0.56000000000000005</v>
      </c>
      <c r="CJ4247">
        <v>0.09</v>
      </c>
      <c r="CK4247">
        <v>0.09</v>
      </c>
    </row>
    <row r="4248" spans="1:93" x14ac:dyDescent="0.25">
      <c r="A4248" t="s">
        <v>12954</v>
      </c>
      <c r="B4248" t="s">
        <v>98</v>
      </c>
      <c r="C4248">
        <v>0.20799999999999999</v>
      </c>
      <c r="D4248">
        <v>2.5499999999999998E-2</v>
      </c>
      <c r="E4248">
        <v>2.5499999999999998E-2</v>
      </c>
      <c r="O4248">
        <v>2</v>
      </c>
      <c r="P4248">
        <v>0.43</v>
      </c>
      <c r="Q4248">
        <v>0.43</v>
      </c>
      <c r="X4248">
        <v>3.28E-4</v>
      </c>
      <c r="Y4248">
        <v>2010</v>
      </c>
      <c r="Z4248" s="1">
        <v>44095</v>
      </c>
      <c r="AU4248" s="4"/>
      <c r="AV4248" s="4" t="e">
        <f>O4248*149597871*COS(U4248*3.14159265359/180)/(CL4248*695700)</f>
        <v>#DIV/0!</v>
      </c>
      <c r="AW4248" s="4" t="e">
        <f t="shared" si="145"/>
        <v>#DIV/0!</v>
      </c>
      <c r="BO4248" t="s">
        <v>120</v>
      </c>
      <c r="BP4248" t="s">
        <v>4537</v>
      </c>
      <c r="BQ4248" t="s">
        <v>4537</v>
      </c>
      <c r="BU4248" t="s">
        <v>12955</v>
      </c>
      <c r="BV4248">
        <v>271.7416667</v>
      </c>
      <c r="BW4248">
        <v>-26.819722200000001</v>
      </c>
      <c r="CC4248">
        <v>6100</v>
      </c>
      <c r="CD4248">
        <v>1.2</v>
      </c>
      <c r="CE4248">
        <v>1.2</v>
      </c>
      <c r="CI4248">
        <v>0.38</v>
      </c>
      <c r="CJ4248">
        <v>0.18</v>
      </c>
      <c r="CK4248">
        <v>0.18</v>
      </c>
      <c r="CO4248" t="s">
        <v>1067</v>
      </c>
    </row>
    <row r="4249" spans="1:93" x14ac:dyDescent="0.25">
      <c r="A4249" t="s">
        <v>12956</v>
      </c>
      <c r="B4249" t="s">
        <v>98</v>
      </c>
      <c r="C4249">
        <v>2.6</v>
      </c>
      <c r="D4249">
        <v>1.6</v>
      </c>
      <c r="E4249">
        <v>4.0999999999999996</v>
      </c>
      <c r="L4249">
        <v>1970</v>
      </c>
      <c r="M4249">
        <v>1.6</v>
      </c>
      <c r="N4249">
        <v>1.6</v>
      </c>
      <c r="O4249">
        <v>1.8</v>
      </c>
      <c r="P4249">
        <v>0.7</v>
      </c>
      <c r="Q4249">
        <v>0.7</v>
      </c>
      <c r="X4249">
        <v>3.1599999999999998E-4</v>
      </c>
      <c r="Y4249">
        <v>2011</v>
      </c>
      <c r="Z4249" s="1">
        <v>41785</v>
      </c>
      <c r="AU4249" s="4"/>
      <c r="AV4249" s="4" t="e">
        <f>O4249*149597871*COS(U4249*3.14159265359/180)/(CL4249*695700)</f>
        <v>#DIV/0!</v>
      </c>
      <c r="AW4249" s="4" t="e">
        <f t="shared" si="145"/>
        <v>#DIV/0!</v>
      </c>
      <c r="BO4249" t="s">
        <v>99</v>
      </c>
      <c r="BP4249" t="s">
        <v>4537</v>
      </c>
      <c r="BU4249" t="s">
        <v>12957</v>
      </c>
      <c r="BV4249">
        <v>268.46249999999998</v>
      </c>
      <c r="BW4249">
        <v>-33.990277800000001</v>
      </c>
      <c r="CC4249">
        <v>5700</v>
      </c>
      <c r="CD4249">
        <v>2200</v>
      </c>
      <c r="CE4249">
        <v>2200</v>
      </c>
      <c r="CI4249">
        <v>0.19</v>
      </c>
      <c r="CJ4249">
        <v>0.12</v>
      </c>
      <c r="CK4249">
        <v>0.12</v>
      </c>
      <c r="CO4249" t="s">
        <v>162</v>
      </c>
    </row>
    <row r="4250" spans="1:93" x14ac:dyDescent="0.25">
      <c r="A4250" t="s">
        <v>12958</v>
      </c>
      <c r="B4250" t="s">
        <v>98</v>
      </c>
      <c r="C4250">
        <v>11</v>
      </c>
      <c r="D4250">
        <v>2</v>
      </c>
      <c r="E4250">
        <v>2</v>
      </c>
      <c r="O4250">
        <v>1.21</v>
      </c>
      <c r="P4250">
        <v>0.16</v>
      </c>
      <c r="Q4250">
        <v>0.16</v>
      </c>
      <c r="Y4250">
        <v>2012</v>
      </c>
      <c r="Z4250" s="1">
        <v>44452</v>
      </c>
      <c r="AU4250" s="4"/>
      <c r="AV4250" s="4" t="e">
        <f>O4250*149597871*COS(U4250*3.14159265359/180)/(CL4250*695700)</f>
        <v>#DIV/0!</v>
      </c>
      <c r="AW4250" s="4" t="e">
        <f t="shared" si="145"/>
        <v>#DIV/0!</v>
      </c>
      <c r="BO4250" t="s">
        <v>99</v>
      </c>
      <c r="BP4250" t="s">
        <v>379</v>
      </c>
      <c r="BU4250" t="s">
        <v>12959</v>
      </c>
      <c r="BV4250">
        <v>272.54579999999999</v>
      </c>
      <c r="BW4250">
        <v>-26.523099999999999</v>
      </c>
      <c r="CC4250">
        <v>2800</v>
      </c>
      <c r="CD4250">
        <v>400</v>
      </c>
      <c r="CE4250">
        <v>400</v>
      </c>
      <c r="CI4250">
        <v>0.16</v>
      </c>
      <c r="CJ4250">
        <v>0.03</v>
      </c>
      <c r="CK4250">
        <v>0.03</v>
      </c>
      <c r="CO4250" t="s">
        <v>162</v>
      </c>
    </row>
    <row r="4251" spans="1:93" x14ac:dyDescent="0.25">
      <c r="A4251" t="s">
        <v>12960</v>
      </c>
      <c r="B4251" t="s">
        <v>98</v>
      </c>
      <c r="C4251">
        <v>0.51</v>
      </c>
      <c r="D4251">
        <v>7.0000000000000007E-2</v>
      </c>
      <c r="E4251">
        <v>7.0000000000000007E-2</v>
      </c>
      <c r="O4251">
        <v>2.9</v>
      </c>
      <c r="P4251">
        <v>0.5</v>
      </c>
      <c r="Q4251">
        <v>1.6</v>
      </c>
      <c r="Y4251">
        <v>2017</v>
      </c>
      <c r="Z4251" s="1">
        <v>42952</v>
      </c>
      <c r="AU4251" s="4"/>
      <c r="AV4251" s="4" t="e">
        <f>O4251*149597871*COS(U4251*3.14159265359/180)/(CL4251*695700)</f>
        <v>#DIV/0!</v>
      </c>
      <c r="AW4251" s="4" t="e">
        <f t="shared" si="145"/>
        <v>#DIV/0!</v>
      </c>
      <c r="BO4251" t="s">
        <v>99</v>
      </c>
      <c r="BP4251" t="s">
        <v>4537</v>
      </c>
      <c r="BQ4251" t="s">
        <v>4537</v>
      </c>
      <c r="BU4251" t="s">
        <v>12961</v>
      </c>
      <c r="BV4251">
        <v>271.95695834999998</v>
      </c>
      <c r="BW4251">
        <v>-25.3446389046</v>
      </c>
      <c r="BX4251">
        <v>21.7</v>
      </c>
      <c r="CC4251">
        <v>3400</v>
      </c>
      <c r="CD4251">
        <v>200</v>
      </c>
      <c r="CE4251">
        <v>200</v>
      </c>
      <c r="CI4251">
        <v>0.57999999999999996</v>
      </c>
      <c r="CJ4251">
        <v>0.1</v>
      </c>
      <c r="CK4251">
        <v>0.1</v>
      </c>
    </row>
    <row r="4252" spans="1:93" x14ac:dyDescent="0.25">
      <c r="A4252" t="s">
        <v>12962</v>
      </c>
      <c r="B4252" t="s">
        <v>98</v>
      </c>
      <c r="C4252">
        <v>2.9000000000000001E-2</v>
      </c>
      <c r="D4252">
        <v>7.0000000000000001E-3</v>
      </c>
      <c r="E4252">
        <v>7.0000000000000001E-3</v>
      </c>
      <c r="O4252">
        <v>0.92</v>
      </c>
      <c r="P4252">
        <v>0.16</v>
      </c>
      <c r="Q4252">
        <v>0.16</v>
      </c>
      <c r="Y4252">
        <v>2013</v>
      </c>
      <c r="Z4252" s="1">
        <v>41549</v>
      </c>
      <c r="AU4252" s="4"/>
      <c r="AV4252" s="4" t="e">
        <f>O4252*149597871*COS(U4252*3.14159265359/180)/(CL4252*695700)</f>
        <v>#DIV/0!</v>
      </c>
      <c r="AW4252" s="4" t="e">
        <f t="shared" si="145"/>
        <v>#DIV/0!</v>
      </c>
      <c r="BO4252" t="s">
        <v>99</v>
      </c>
      <c r="BP4252" t="s">
        <v>4537</v>
      </c>
      <c r="BU4252" t="s">
        <v>12963</v>
      </c>
      <c r="BV4252">
        <v>269.49579999999997</v>
      </c>
      <c r="BW4252">
        <v>-30.715299999999999</v>
      </c>
      <c r="CC4252">
        <v>810</v>
      </c>
      <c r="CD4252">
        <v>100</v>
      </c>
      <c r="CE4252">
        <v>100</v>
      </c>
      <c r="CI4252">
        <v>0.11</v>
      </c>
      <c r="CJ4252">
        <v>0.01</v>
      </c>
      <c r="CK4252">
        <v>0.01</v>
      </c>
      <c r="CO4252" t="s">
        <v>162</v>
      </c>
    </row>
    <row r="4253" spans="1:93" x14ac:dyDescent="0.25">
      <c r="A4253" t="s">
        <v>12964</v>
      </c>
      <c r="B4253" t="s">
        <v>98</v>
      </c>
      <c r="C4253">
        <v>0.27</v>
      </c>
      <c r="D4253">
        <v>0.16</v>
      </c>
      <c r="E4253">
        <v>0.48</v>
      </c>
      <c r="O4253">
        <v>1.72</v>
      </c>
      <c r="P4253">
        <v>0.48</v>
      </c>
      <c r="Q4253">
        <v>0.56000000000000005</v>
      </c>
      <c r="Y4253">
        <v>2015</v>
      </c>
      <c r="Z4253" s="1">
        <v>42293</v>
      </c>
      <c r="AU4253" s="4"/>
      <c r="AV4253" s="4" t="e">
        <f>O4253*149597871*COS(U4253*3.14159265359/180)/(CL4253*695700)</f>
        <v>#DIV/0!</v>
      </c>
      <c r="AW4253" s="4" t="e">
        <f t="shared" si="145"/>
        <v>#DIV/0!</v>
      </c>
      <c r="BO4253" t="s">
        <v>99</v>
      </c>
      <c r="BP4253" t="s">
        <v>4537</v>
      </c>
      <c r="BQ4253" t="s">
        <v>4537</v>
      </c>
      <c r="BU4253" t="s">
        <v>12965</v>
      </c>
      <c r="BV4253">
        <v>271.30416667100002</v>
      </c>
      <c r="BW4253">
        <v>-27.293333347000001</v>
      </c>
      <c r="CC4253">
        <v>6430</v>
      </c>
      <c r="CD4253">
        <v>1150</v>
      </c>
      <c r="CE4253">
        <v>1150</v>
      </c>
      <c r="CI4253">
        <v>0.18</v>
      </c>
      <c r="CJ4253">
        <v>0.11</v>
      </c>
      <c r="CK4253">
        <v>0.32</v>
      </c>
      <c r="CO4253" t="s">
        <v>162</v>
      </c>
    </row>
    <row r="4254" spans="1:93" x14ac:dyDescent="0.25">
      <c r="A4254" t="s">
        <v>12966</v>
      </c>
      <c r="B4254" t="s">
        <v>98</v>
      </c>
      <c r="C4254">
        <v>1.4</v>
      </c>
      <c r="D4254">
        <v>0.3</v>
      </c>
      <c r="E4254">
        <v>0.3</v>
      </c>
      <c r="O4254">
        <v>2.8</v>
      </c>
      <c r="P4254">
        <v>0.5</v>
      </c>
      <c r="Q4254">
        <v>0.5</v>
      </c>
      <c r="X4254">
        <v>8.7000000000000001E-4</v>
      </c>
      <c r="Y4254">
        <v>2012</v>
      </c>
      <c r="Z4254" s="1">
        <v>44483</v>
      </c>
      <c r="AU4254" s="4"/>
      <c r="AV4254" s="4" t="e">
        <f>O4254*149597871*COS(U4254*3.14159265359/180)/(CL4254*695700)</f>
        <v>#DIV/0!</v>
      </c>
      <c r="AW4254" s="4" t="e">
        <f t="shared" si="145"/>
        <v>#DIV/0!</v>
      </c>
      <c r="BO4254" t="s">
        <v>99</v>
      </c>
      <c r="BP4254" t="s">
        <v>4537</v>
      </c>
      <c r="BQ4254" t="s">
        <v>4537</v>
      </c>
      <c r="BU4254" t="s">
        <v>12967</v>
      </c>
      <c r="BV4254">
        <v>271.52916670000002</v>
      </c>
      <c r="BW4254">
        <v>-31.4544444</v>
      </c>
      <c r="CC4254">
        <v>2300</v>
      </c>
      <c r="CD4254">
        <v>600</v>
      </c>
      <c r="CE4254">
        <v>600</v>
      </c>
      <c r="CI4254">
        <v>0.53</v>
      </c>
      <c r="CJ4254">
        <v>0.11</v>
      </c>
      <c r="CK4254">
        <v>0.11</v>
      </c>
      <c r="CO4254" t="s">
        <v>3096</v>
      </c>
    </row>
    <row r="4255" spans="1:93" x14ac:dyDescent="0.25">
      <c r="A4255" t="s">
        <v>12968</v>
      </c>
      <c r="B4255" t="s">
        <v>98</v>
      </c>
      <c r="C4255">
        <v>9.4E-2</v>
      </c>
      <c r="D4255">
        <v>3.7999999999999999E-2</v>
      </c>
      <c r="E4255">
        <v>0.05</v>
      </c>
      <c r="O4255">
        <v>7.14</v>
      </c>
      <c r="P4255">
        <v>0.64</v>
      </c>
      <c r="Q4255">
        <v>0.64</v>
      </c>
      <c r="Y4255">
        <v>2015</v>
      </c>
      <c r="Z4255" s="1">
        <v>42349</v>
      </c>
      <c r="AU4255" s="4"/>
      <c r="AV4255" s="4" t="e">
        <f>O4255*149597871*COS(U4255*3.14159265359/180)/(CL4255*695700)</f>
        <v>#DIV/0!</v>
      </c>
      <c r="AW4255" s="4" t="e">
        <f t="shared" si="145"/>
        <v>#DIV/0!</v>
      </c>
      <c r="BO4255" t="s">
        <v>99</v>
      </c>
      <c r="BP4255" t="s">
        <v>4537</v>
      </c>
      <c r="BQ4255" t="s">
        <v>4537</v>
      </c>
      <c r="BU4255" t="s">
        <v>12969</v>
      </c>
      <c r="BV4255">
        <v>270.85833334199998</v>
      </c>
      <c r="BW4255">
        <v>-29.213333347999999</v>
      </c>
      <c r="CC4255">
        <v>7380</v>
      </c>
      <c r="CD4255">
        <v>620</v>
      </c>
      <c r="CE4255">
        <v>520</v>
      </c>
      <c r="CI4255">
        <v>0.75</v>
      </c>
      <c r="CJ4255">
        <v>0.3</v>
      </c>
      <c r="CK4255">
        <v>0.35</v>
      </c>
    </row>
    <row r="4256" spans="1:93" x14ac:dyDescent="0.25">
      <c r="A4256" t="s">
        <v>12970</v>
      </c>
      <c r="B4256" t="s">
        <v>98</v>
      </c>
      <c r="C4256">
        <v>5.6634049649199998E-2</v>
      </c>
      <c r="D4256">
        <v>3.1463360916209999E-2</v>
      </c>
      <c r="E4256">
        <v>8.8097410565400006E-2</v>
      </c>
      <c r="O4256">
        <v>0.84</v>
      </c>
      <c r="P4256">
        <v>0.25</v>
      </c>
      <c r="Q4256">
        <v>0.14000000000000001</v>
      </c>
      <c r="Y4256">
        <v>2013</v>
      </c>
      <c r="Z4256" s="1">
        <v>41781</v>
      </c>
      <c r="AU4256" s="4"/>
      <c r="AV4256" s="4" t="e">
        <f>O4256*149597871*COS(U4256*3.14159265359/180)/(CL4256*695700)</f>
        <v>#DIV/0!</v>
      </c>
      <c r="AW4256" s="4" t="e">
        <f t="shared" si="145"/>
        <v>#DIV/0!</v>
      </c>
      <c r="BO4256" t="s">
        <v>99</v>
      </c>
      <c r="BP4256" t="s">
        <v>4537</v>
      </c>
      <c r="BU4256" t="s">
        <v>12971</v>
      </c>
      <c r="BV4256">
        <v>270.095833341</v>
      </c>
      <c r="BW4256">
        <v>-30.754722208</v>
      </c>
      <c r="CC4256">
        <v>7350</v>
      </c>
      <c r="CD4256">
        <v>350</v>
      </c>
      <c r="CE4256">
        <v>350</v>
      </c>
      <c r="CI4256">
        <v>0.12</v>
      </c>
      <c r="CJ4256">
        <v>0.19</v>
      </c>
      <c r="CK4256">
        <v>0.06</v>
      </c>
    </row>
    <row r="4257" spans="1:93" x14ac:dyDescent="0.25">
      <c r="A4257" t="s">
        <v>12972</v>
      </c>
      <c r="B4257" t="s">
        <v>98</v>
      </c>
      <c r="C4257">
        <v>0.8</v>
      </c>
      <c r="D4257">
        <v>0.3</v>
      </c>
      <c r="E4257">
        <v>0.3</v>
      </c>
      <c r="O4257">
        <v>40</v>
      </c>
      <c r="Y4257">
        <v>2014</v>
      </c>
      <c r="Z4257" s="1">
        <v>41982</v>
      </c>
      <c r="AU4257" s="4"/>
      <c r="AV4257" s="4" t="e">
        <f>O4257*149597871*COS(U4257*3.14159265359/180)/(CL4257*695700)</f>
        <v>#DIV/0!</v>
      </c>
      <c r="AW4257" s="4" t="e">
        <f t="shared" si="145"/>
        <v>#DIV/0!</v>
      </c>
      <c r="BO4257" t="s">
        <v>99</v>
      </c>
      <c r="BP4257" t="s">
        <v>4537</v>
      </c>
      <c r="BU4257" t="s">
        <v>12973</v>
      </c>
      <c r="BV4257">
        <v>268.67500001399998</v>
      </c>
      <c r="BW4257">
        <v>-28.916388919999999</v>
      </c>
      <c r="CC4257">
        <v>800</v>
      </c>
      <c r="CD4257">
        <v>250</v>
      </c>
      <c r="CE4257">
        <v>250</v>
      </c>
    </row>
    <row r="4258" spans="1:93" x14ac:dyDescent="0.25">
      <c r="A4258" t="s">
        <v>12974</v>
      </c>
      <c r="B4258" t="s">
        <v>98</v>
      </c>
      <c r="C4258">
        <v>8.5000000000000006E-2</v>
      </c>
      <c r="D4258">
        <v>5.2999999999999999E-2</v>
      </c>
      <c r="E4258">
        <v>0.14799999999999999</v>
      </c>
      <c r="O4258">
        <v>1.4</v>
      </c>
      <c r="P4258">
        <v>0.3</v>
      </c>
      <c r="Q4258">
        <v>0.8</v>
      </c>
      <c r="Y4258">
        <v>2018</v>
      </c>
      <c r="Z4258" s="1">
        <v>43348</v>
      </c>
      <c r="AU4258" s="4"/>
      <c r="AV4258" s="4" t="e">
        <f>O4258*149597871*COS(U4258*3.14159265359/180)/(CL4258*695700)</f>
        <v>#DIV/0!</v>
      </c>
      <c r="AW4258" s="4" t="e">
        <f t="shared" si="145"/>
        <v>#DIV/0!</v>
      </c>
      <c r="BO4258" t="s">
        <v>99</v>
      </c>
      <c r="BP4258" t="s">
        <v>4537</v>
      </c>
      <c r="BQ4258" t="s">
        <v>4537</v>
      </c>
      <c r="BU4258" t="s">
        <v>12975</v>
      </c>
      <c r="BV4258">
        <v>268.86666667600002</v>
      </c>
      <c r="BW4258">
        <v>-29.170555562000001</v>
      </c>
      <c r="CC4258">
        <v>7000</v>
      </c>
      <c r="CD4258">
        <v>1500</v>
      </c>
      <c r="CE4258">
        <v>1500</v>
      </c>
      <c r="CI4258">
        <v>0.22</v>
      </c>
      <c r="CJ4258">
        <v>0.13</v>
      </c>
      <c r="CK4258">
        <v>0.32</v>
      </c>
    </row>
    <row r="4259" spans="1:93" x14ac:dyDescent="0.25">
      <c r="A4259" t="s">
        <v>12976</v>
      </c>
      <c r="B4259" t="s">
        <v>98</v>
      </c>
      <c r="C4259">
        <v>4.8</v>
      </c>
      <c r="D4259">
        <v>0.3</v>
      </c>
      <c r="E4259">
        <v>0.3</v>
      </c>
      <c r="O4259">
        <v>1.1000000000000001</v>
      </c>
      <c r="P4259">
        <v>0.1</v>
      </c>
      <c r="Q4259">
        <v>0.1</v>
      </c>
      <c r="X4259">
        <v>1.3999999999999999E-4</v>
      </c>
      <c r="Y4259">
        <v>2012</v>
      </c>
      <c r="Z4259" s="1">
        <v>41562</v>
      </c>
      <c r="AU4259" s="4"/>
      <c r="AV4259" s="4" t="e">
        <f>O4259*149597871*COS(U4259*3.14159265359/180)/(CL4259*695700)</f>
        <v>#DIV/0!</v>
      </c>
      <c r="AW4259" s="4" t="e">
        <f t="shared" si="145"/>
        <v>#DIV/0!</v>
      </c>
      <c r="BO4259" t="s">
        <v>99</v>
      </c>
      <c r="BP4259" t="s">
        <v>4537</v>
      </c>
      <c r="BU4259" t="s">
        <v>12977</v>
      </c>
      <c r="BV4259">
        <v>268.91250000000002</v>
      </c>
      <c r="BW4259">
        <v>-28.476944400000001</v>
      </c>
      <c r="CC4259">
        <v>7700</v>
      </c>
      <c r="CD4259">
        <v>440</v>
      </c>
      <c r="CE4259">
        <v>440</v>
      </c>
      <c r="CI4259">
        <v>0.86</v>
      </c>
      <c r="CJ4259">
        <v>0.06</v>
      </c>
      <c r="CK4259">
        <v>0.06</v>
      </c>
    </row>
    <row r="4260" spans="1:93" x14ac:dyDescent="0.25">
      <c r="A4260" t="s">
        <v>12978</v>
      </c>
      <c r="B4260" t="s">
        <v>98</v>
      </c>
      <c r="C4260">
        <v>7.8</v>
      </c>
      <c r="D4260">
        <v>8.6</v>
      </c>
      <c r="E4260">
        <v>4.3</v>
      </c>
      <c r="O4260">
        <v>3.6</v>
      </c>
      <c r="P4260">
        <v>1.5</v>
      </c>
      <c r="Q4260">
        <v>1.3</v>
      </c>
      <c r="Y4260">
        <v>2013</v>
      </c>
      <c r="Z4260" s="1">
        <v>41786</v>
      </c>
      <c r="AU4260" s="4"/>
      <c r="AV4260" s="4" t="e">
        <f>O4260*149597871*COS(U4260*3.14159265359/180)/(CL4260*695700)</f>
        <v>#DIV/0!</v>
      </c>
      <c r="AW4260" s="4" t="e">
        <f t="shared" si="145"/>
        <v>#DIV/0!</v>
      </c>
      <c r="BO4260" t="s">
        <v>99</v>
      </c>
      <c r="BP4260" t="s">
        <v>4537</v>
      </c>
      <c r="BU4260" t="s">
        <v>12979</v>
      </c>
      <c r="BV4260">
        <v>271.22500000000002</v>
      </c>
      <c r="BW4260">
        <v>-27.220800000000001</v>
      </c>
      <c r="CC4260">
        <v>7740</v>
      </c>
      <c r="CD4260">
        <v>970</v>
      </c>
      <c r="CE4260">
        <v>910</v>
      </c>
      <c r="CI4260">
        <v>0.31</v>
      </c>
      <c r="CJ4260">
        <v>0.34</v>
      </c>
      <c r="CK4260">
        <v>0.17</v>
      </c>
    </row>
    <row r="4261" spans="1:93" x14ac:dyDescent="0.25">
      <c r="A4261" t="s">
        <v>12980</v>
      </c>
      <c r="B4261" t="s">
        <v>98</v>
      </c>
      <c r="C4261">
        <v>8.4</v>
      </c>
      <c r="D4261">
        <v>3.9</v>
      </c>
      <c r="E4261">
        <v>4.5999999999999996</v>
      </c>
      <c r="O4261">
        <v>10.199999999999999</v>
      </c>
      <c r="P4261">
        <v>2.4</v>
      </c>
      <c r="Q4261">
        <v>1.8</v>
      </c>
      <c r="Y4261">
        <v>2017</v>
      </c>
      <c r="Z4261" s="1">
        <v>42914</v>
      </c>
      <c r="AU4261" s="4"/>
      <c r="AV4261" s="4" t="e">
        <f>O4261*149597871*COS(U4261*3.14159265359/180)/(CL4261*695700)</f>
        <v>#DIV/0!</v>
      </c>
      <c r="AW4261" s="4" t="e">
        <f t="shared" si="145"/>
        <v>#DIV/0!</v>
      </c>
      <c r="BO4261" t="s">
        <v>99</v>
      </c>
      <c r="BP4261" t="s">
        <v>4537</v>
      </c>
      <c r="BQ4261" t="s">
        <v>4537</v>
      </c>
      <c r="BU4261" t="s">
        <v>12981</v>
      </c>
      <c r="BV4261">
        <v>270.441666682</v>
      </c>
      <c r="BW4261">
        <v>-29.108888898</v>
      </c>
      <c r="CC4261">
        <v>5300</v>
      </c>
      <c r="CD4261">
        <v>1300</v>
      </c>
      <c r="CE4261">
        <v>800</v>
      </c>
      <c r="CI4261">
        <v>0.49</v>
      </c>
      <c r="CJ4261">
        <v>0.23</v>
      </c>
      <c r="CK4261">
        <v>0.27</v>
      </c>
    </row>
    <row r="4262" spans="1:93" x14ac:dyDescent="0.25">
      <c r="A4262" t="s">
        <v>12982</v>
      </c>
      <c r="B4262" t="s">
        <v>98</v>
      </c>
      <c r="C4262">
        <v>6.7</v>
      </c>
      <c r="D4262">
        <v>3.5</v>
      </c>
      <c r="E4262">
        <v>10.6</v>
      </c>
      <c r="O4262">
        <v>1.1200000000000001</v>
      </c>
      <c r="P4262">
        <v>0.32</v>
      </c>
      <c r="Q4262">
        <v>0.67</v>
      </c>
      <c r="Y4262">
        <v>2017</v>
      </c>
      <c r="Z4262" s="1">
        <v>42828</v>
      </c>
      <c r="AU4262" s="4"/>
      <c r="AV4262" s="4" t="e">
        <f>O4262*149597871*COS(U4262*3.14159265359/180)/(CL4262*695700)</f>
        <v>#DIV/0!</v>
      </c>
      <c r="AW4262" s="4" t="e">
        <f t="shared" si="145"/>
        <v>#DIV/0!</v>
      </c>
      <c r="BO4262" t="s">
        <v>99</v>
      </c>
      <c r="BP4262" t="s">
        <v>4537</v>
      </c>
      <c r="BQ4262" t="s">
        <v>4537</v>
      </c>
      <c r="BU4262" t="s">
        <v>12983</v>
      </c>
      <c r="BV4262">
        <v>268.14166667799998</v>
      </c>
      <c r="BW4262">
        <v>-32.040000006</v>
      </c>
      <c r="CC4262">
        <v>7210</v>
      </c>
      <c r="CD4262">
        <v>1100</v>
      </c>
      <c r="CE4262">
        <v>1100</v>
      </c>
      <c r="CI4262">
        <v>0.1</v>
      </c>
      <c r="CJ4262">
        <v>0.05</v>
      </c>
      <c r="CK4262">
        <v>0.16</v>
      </c>
      <c r="CO4262" t="s">
        <v>162</v>
      </c>
    </row>
    <row r="4263" spans="1:93" x14ac:dyDescent="0.25">
      <c r="A4263" t="s">
        <v>12984</v>
      </c>
      <c r="B4263" t="s">
        <v>98</v>
      </c>
      <c r="C4263">
        <v>2.74</v>
      </c>
      <c r="D4263">
        <v>0.17</v>
      </c>
      <c r="E4263">
        <v>0.17</v>
      </c>
      <c r="O4263">
        <v>3.03</v>
      </c>
      <c r="P4263">
        <v>0.27</v>
      </c>
      <c r="Q4263">
        <v>0.27</v>
      </c>
      <c r="Y4263">
        <v>2014</v>
      </c>
      <c r="Z4263" s="1">
        <v>44281</v>
      </c>
      <c r="AU4263" s="4"/>
      <c r="AV4263" s="4" t="e">
        <f>O4263*149597871*COS(U4263*3.14159265359/180)/(CL4263*695700)</f>
        <v>#DIV/0!</v>
      </c>
      <c r="AW4263" s="4" t="e">
        <f t="shared" si="145"/>
        <v>#DIV/0!</v>
      </c>
      <c r="BO4263" t="s">
        <v>99</v>
      </c>
      <c r="BP4263" t="s">
        <v>4537</v>
      </c>
      <c r="BQ4263" t="s">
        <v>4537</v>
      </c>
      <c r="BU4263" t="s">
        <v>12985</v>
      </c>
      <c r="BV4263">
        <v>270.98750001899998</v>
      </c>
      <c r="BW4263">
        <v>-28.455277758000001</v>
      </c>
      <c r="CC4263">
        <v>6720</v>
      </c>
      <c r="CD4263">
        <v>590</v>
      </c>
      <c r="CE4263">
        <v>590</v>
      </c>
      <c r="CI4263">
        <v>0.88</v>
      </c>
      <c r="CJ4263">
        <v>0.05</v>
      </c>
      <c r="CK4263">
        <v>0.05</v>
      </c>
    </row>
    <row r="4264" spans="1:93" x14ac:dyDescent="0.25">
      <c r="A4264" t="s">
        <v>12986</v>
      </c>
      <c r="B4264" t="s">
        <v>98</v>
      </c>
      <c r="C4264">
        <v>6.6000000000000003E-2</v>
      </c>
      <c r="D4264">
        <v>0.02</v>
      </c>
      <c r="E4264">
        <v>0.02</v>
      </c>
      <c r="O4264">
        <v>4.2</v>
      </c>
      <c r="P4264">
        <v>0.9</v>
      </c>
      <c r="Q4264">
        <v>0.9</v>
      </c>
      <c r="Y4264">
        <v>2015</v>
      </c>
      <c r="Z4264" s="1">
        <v>42340</v>
      </c>
      <c r="AU4264" s="4"/>
      <c r="AV4264" s="4" t="e">
        <f>O4264*149597871*COS(U4264*3.14159265359/180)/(CL4264*695700)</f>
        <v>#DIV/0!</v>
      </c>
      <c r="AW4264" s="4" t="e">
        <f t="shared" si="145"/>
        <v>#DIV/0!</v>
      </c>
      <c r="BO4264" t="s">
        <v>99</v>
      </c>
      <c r="BP4264" t="s">
        <v>4537</v>
      </c>
      <c r="BQ4264" t="s">
        <v>4537</v>
      </c>
      <c r="BU4264" t="s">
        <v>12987</v>
      </c>
      <c r="BV4264">
        <v>269.67916668100003</v>
      </c>
      <c r="BW4264">
        <v>-29.398333353000002</v>
      </c>
      <c r="CC4264">
        <v>3600</v>
      </c>
      <c r="CD4264">
        <v>800</v>
      </c>
      <c r="CE4264">
        <v>600</v>
      </c>
      <c r="CI4264">
        <v>0.19</v>
      </c>
      <c r="CJ4264">
        <v>0.06</v>
      </c>
      <c r="CK4264">
        <v>0.06</v>
      </c>
    </row>
    <row r="4265" spans="1:93" x14ac:dyDescent="0.25">
      <c r="A4265" t="s">
        <v>12988</v>
      </c>
      <c r="B4265" t="s">
        <v>98</v>
      </c>
      <c r="C4265">
        <v>1.9</v>
      </c>
      <c r="D4265">
        <v>1.2</v>
      </c>
      <c r="E4265">
        <v>1.22</v>
      </c>
      <c r="O4265">
        <v>0.96</v>
      </c>
      <c r="P4265">
        <v>0.31</v>
      </c>
      <c r="Q4265">
        <v>0.31</v>
      </c>
      <c r="Y4265">
        <v>2021</v>
      </c>
      <c r="Z4265" s="1">
        <v>44386</v>
      </c>
      <c r="AU4265" s="4"/>
      <c r="AV4265" s="4" t="e">
        <f>O4265*149597871*COS(U4265*3.14159265359/180)/(CL4265*695700)</f>
        <v>#DIV/0!</v>
      </c>
      <c r="AW4265" s="4" t="e">
        <f t="shared" si="145"/>
        <v>#DIV/0!</v>
      </c>
      <c r="BO4265" t="s">
        <v>120</v>
      </c>
      <c r="BP4265" t="s">
        <v>4537</v>
      </c>
      <c r="BQ4265" t="s">
        <v>4537</v>
      </c>
      <c r="BU4265" t="s">
        <v>12989</v>
      </c>
      <c r="BV4265">
        <v>270.07916667299997</v>
      </c>
      <c r="BW4265">
        <v>-28.148888904</v>
      </c>
      <c r="CC4265">
        <v>7200</v>
      </c>
      <c r="CD4265">
        <v>1700</v>
      </c>
      <c r="CE4265">
        <v>600</v>
      </c>
      <c r="CI4265">
        <v>0.31</v>
      </c>
      <c r="CJ4265">
        <v>0.19</v>
      </c>
      <c r="CK4265">
        <v>0.36</v>
      </c>
    </row>
    <row r="4266" spans="1:93" x14ac:dyDescent="0.25">
      <c r="A4266" t="s">
        <v>12990</v>
      </c>
      <c r="B4266" t="s">
        <v>98</v>
      </c>
      <c r="C4266">
        <v>9.8000000000000007</v>
      </c>
      <c r="D4266">
        <v>6.8</v>
      </c>
      <c r="E4266">
        <v>37.6</v>
      </c>
      <c r="O4266">
        <v>0.24</v>
      </c>
      <c r="P4266">
        <v>2.4E-2</v>
      </c>
      <c r="Q4266">
        <v>0.06</v>
      </c>
      <c r="Y4266">
        <v>2018</v>
      </c>
      <c r="Z4266" s="1">
        <v>43921</v>
      </c>
      <c r="AU4266" s="4"/>
      <c r="AV4266" s="4" t="e">
        <f>O4266*149597871*COS(U4266*3.14159265359/180)/(CL4266*695700)</f>
        <v>#DIV/0!</v>
      </c>
      <c r="AW4266" s="4" t="e">
        <f t="shared" si="145"/>
        <v>#DIV/0!</v>
      </c>
      <c r="BO4266" t="s">
        <v>99</v>
      </c>
      <c r="BP4266" t="s">
        <v>4537</v>
      </c>
      <c r="BV4266">
        <v>271.94870834923</v>
      </c>
      <c r="BW4266">
        <v>-28.170277784</v>
      </c>
      <c r="CC4266">
        <v>7100</v>
      </c>
      <c r="CD4266">
        <v>1000</v>
      </c>
      <c r="CE4266">
        <v>1100</v>
      </c>
    </row>
    <row r="4267" spans="1:93" x14ac:dyDescent="0.25">
      <c r="A4267" t="s">
        <v>12991</v>
      </c>
      <c r="B4267" t="s">
        <v>98</v>
      </c>
      <c r="C4267">
        <v>0.106</v>
      </c>
      <c r="D4267">
        <v>7.2999999999999995E-2</v>
      </c>
      <c r="E4267">
        <v>0.40600000000000003</v>
      </c>
      <c r="O4267">
        <v>0.24</v>
      </c>
      <c r="P4267">
        <v>0.09</v>
      </c>
      <c r="Q4267">
        <v>0.06</v>
      </c>
      <c r="Y4267">
        <v>2018</v>
      </c>
      <c r="Z4267" s="1">
        <v>43921</v>
      </c>
      <c r="AU4267" s="4"/>
      <c r="AV4267" s="4" t="e">
        <f>O4267*149597871*COS(U4267*3.14159265359/180)/(CL4267*695700)</f>
        <v>#DIV/0!</v>
      </c>
      <c r="AW4267" s="4" t="e">
        <f t="shared" si="145"/>
        <v>#DIV/0!</v>
      </c>
      <c r="BO4267" t="s">
        <v>99</v>
      </c>
      <c r="BP4267" t="s">
        <v>4537</v>
      </c>
      <c r="BQ4267" t="s">
        <v>4537</v>
      </c>
      <c r="BV4267">
        <v>271.94870834923</v>
      </c>
      <c r="BW4267">
        <v>-28.170277784</v>
      </c>
      <c r="CC4267">
        <v>7100</v>
      </c>
      <c r="CD4267">
        <v>1000</v>
      </c>
      <c r="CE4267">
        <v>1100</v>
      </c>
    </row>
    <row r="4268" spans="1:93" x14ac:dyDescent="0.25">
      <c r="A4268" t="s">
        <v>12992</v>
      </c>
      <c r="B4268" t="s">
        <v>98</v>
      </c>
      <c r="C4268">
        <v>2.2999999999999998</v>
      </c>
      <c r="D4268">
        <v>1.2</v>
      </c>
      <c r="E4268">
        <v>2.6</v>
      </c>
      <c r="O4268">
        <v>1.64</v>
      </c>
      <c r="P4268">
        <v>0.36</v>
      </c>
      <c r="Q4268">
        <v>0.93</v>
      </c>
      <c r="Y4268">
        <v>2017</v>
      </c>
      <c r="Z4268" s="1">
        <v>42914</v>
      </c>
      <c r="AU4268" s="4"/>
      <c r="AV4268" s="4" t="e">
        <f>O4268*149597871*COS(U4268*3.14159265359/180)/(CL4268*695700)</f>
        <v>#DIV/0!</v>
      </c>
      <c r="AW4268" s="4" t="e">
        <f t="shared" si="145"/>
        <v>#DIV/0!</v>
      </c>
      <c r="BO4268" t="s">
        <v>99</v>
      </c>
      <c r="BP4268" t="s">
        <v>4537</v>
      </c>
      <c r="BQ4268" t="s">
        <v>4537</v>
      </c>
      <c r="BU4268" t="s">
        <v>12993</v>
      </c>
      <c r="BV4268">
        <v>271.475000018</v>
      </c>
      <c r="BW4268">
        <v>-27.714166691999999</v>
      </c>
      <c r="CC4268">
        <v>6400</v>
      </c>
      <c r="CD4268">
        <v>1000</v>
      </c>
      <c r="CE4268">
        <v>1000</v>
      </c>
      <c r="CI4268">
        <v>0.24</v>
      </c>
      <c r="CJ4268">
        <v>0.12</v>
      </c>
      <c r="CK4268">
        <v>0.27</v>
      </c>
    </row>
    <row r="4269" spans="1:93" x14ac:dyDescent="0.25">
      <c r="A4269" t="s">
        <v>12994</v>
      </c>
      <c r="B4269" t="s">
        <v>98</v>
      </c>
      <c r="C4269">
        <v>9</v>
      </c>
      <c r="D4269">
        <v>2</v>
      </c>
      <c r="E4269">
        <v>5</v>
      </c>
      <c r="O4269">
        <v>0.88</v>
      </c>
      <c r="P4269">
        <v>0.15</v>
      </c>
      <c r="Q4269">
        <v>0.27</v>
      </c>
      <c r="Y4269">
        <v>2019</v>
      </c>
      <c r="Z4269" s="1">
        <v>44381</v>
      </c>
      <c r="AU4269" s="4"/>
      <c r="AV4269" s="4" t="e">
        <f>O4269*149597871*COS(U4269*3.14159265359/180)/(CL4269*695700)</f>
        <v>#DIV/0!</v>
      </c>
      <c r="AW4269" s="4" t="e">
        <f t="shared" si="145"/>
        <v>#DIV/0!</v>
      </c>
      <c r="BO4269" t="s">
        <v>99</v>
      </c>
      <c r="BP4269" t="s">
        <v>4537</v>
      </c>
      <c r="BQ4269" t="s">
        <v>4537</v>
      </c>
      <c r="BU4269" t="s">
        <v>12995</v>
      </c>
      <c r="BV4269">
        <v>268.30000000400003</v>
      </c>
      <c r="BW4269">
        <v>-30.192222232999999</v>
      </c>
      <c r="CC4269">
        <v>2850</v>
      </c>
      <c r="CD4269">
        <v>500</v>
      </c>
      <c r="CE4269">
        <v>880</v>
      </c>
      <c r="CI4269">
        <v>2.1000000000000001E-2</v>
      </c>
      <c r="CJ4269">
        <v>5.0000000000000001E-3</v>
      </c>
      <c r="CK4269">
        <v>1.2E-2</v>
      </c>
    </row>
    <row r="4270" spans="1:93" x14ac:dyDescent="0.25">
      <c r="A4270" t="s">
        <v>12996</v>
      </c>
      <c r="B4270" t="s">
        <v>98</v>
      </c>
      <c r="C4270">
        <v>0.62</v>
      </c>
      <c r="D4270">
        <v>0.33</v>
      </c>
      <c r="E4270">
        <v>1.1599999999999999</v>
      </c>
      <c r="O4270">
        <v>0.95</v>
      </c>
      <c r="P4270">
        <v>0.2</v>
      </c>
      <c r="Q4270">
        <v>0.17</v>
      </c>
      <c r="Y4270">
        <v>2018</v>
      </c>
      <c r="Z4270" s="1">
        <v>43422</v>
      </c>
      <c r="AU4270" s="4"/>
      <c r="AV4270" s="4" t="e">
        <f>O4270*149597871*COS(U4270*3.14159265359/180)/(CL4270*695700)</f>
        <v>#DIV/0!</v>
      </c>
      <c r="AW4270" s="4" t="e">
        <f t="shared" si="145"/>
        <v>#DIV/0!</v>
      </c>
      <c r="BO4270" t="s">
        <v>99</v>
      </c>
      <c r="BP4270" t="s">
        <v>4537</v>
      </c>
      <c r="BQ4270" t="s">
        <v>4537</v>
      </c>
      <c r="BU4270" t="s">
        <v>12997</v>
      </c>
      <c r="BV4270">
        <v>268.74166668599997</v>
      </c>
      <c r="BW4270">
        <v>-29.750555571</v>
      </c>
      <c r="CC4270">
        <v>6800</v>
      </c>
      <c r="CD4270">
        <v>1400</v>
      </c>
      <c r="CE4270">
        <v>1200</v>
      </c>
      <c r="CI4270">
        <v>0.15</v>
      </c>
      <c r="CJ4270">
        <v>0.08</v>
      </c>
      <c r="CK4270">
        <v>0.28000000000000003</v>
      </c>
    </row>
    <row r="4271" spans="1:93" x14ac:dyDescent="0.25">
      <c r="A4271" t="s">
        <v>12998</v>
      </c>
      <c r="B4271" t="s">
        <v>98</v>
      </c>
      <c r="C4271">
        <v>3.7</v>
      </c>
      <c r="D4271">
        <v>2.1</v>
      </c>
      <c r="E4271">
        <v>2.1</v>
      </c>
      <c r="O4271">
        <v>8.3000000000000007</v>
      </c>
      <c r="P4271">
        <v>4.5</v>
      </c>
      <c r="Q4271">
        <v>4.5</v>
      </c>
      <c r="X4271">
        <v>1.627E-3</v>
      </c>
      <c r="Y4271">
        <v>2012</v>
      </c>
      <c r="Z4271" s="1">
        <v>44232</v>
      </c>
      <c r="AU4271" s="4"/>
      <c r="AV4271" s="4" t="e">
        <f>O4271*149597871*COS(U4271*3.14159265359/180)/(CL4271*695700)</f>
        <v>#DIV/0!</v>
      </c>
      <c r="AW4271" s="4" t="e">
        <f t="shared" si="145"/>
        <v>#DIV/0!</v>
      </c>
      <c r="BO4271" t="s">
        <v>120</v>
      </c>
      <c r="BP4271" t="s">
        <v>4537</v>
      </c>
      <c r="BS4271" t="s">
        <v>12999</v>
      </c>
      <c r="BU4271" t="s">
        <v>13000</v>
      </c>
      <c r="BV4271">
        <v>261.79250000000002</v>
      </c>
      <c r="BW4271">
        <v>-29.793972</v>
      </c>
      <c r="CC4271">
        <v>5100</v>
      </c>
      <c r="CD4271">
        <v>1900</v>
      </c>
      <c r="CE4271">
        <v>1200</v>
      </c>
      <c r="CI4271">
        <v>0.75</v>
      </c>
      <c r="CJ4271">
        <v>0.41</v>
      </c>
      <c r="CK4271">
        <v>0.33</v>
      </c>
    </row>
    <row r="4272" spans="1:93" x14ac:dyDescent="0.25">
      <c r="A4272" t="s">
        <v>13001</v>
      </c>
      <c r="B4272" t="s">
        <v>98</v>
      </c>
      <c r="C4272">
        <v>0.55000000000000004</v>
      </c>
      <c r="D4272">
        <v>7.0000000000000007E-2</v>
      </c>
      <c r="E4272">
        <v>7.0000000000000007E-2</v>
      </c>
      <c r="O4272">
        <v>1.1299999999999999</v>
      </c>
      <c r="P4272">
        <v>0.6</v>
      </c>
      <c r="Q4272">
        <v>0.6</v>
      </c>
      <c r="Y4272">
        <v>2019</v>
      </c>
      <c r="Z4272" s="1">
        <v>43591</v>
      </c>
      <c r="AU4272" s="4"/>
      <c r="AV4272" s="4" t="e">
        <f>O4272*149597871*COS(U4272*3.14159265359/180)/(CL4272*695700)</f>
        <v>#DIV/0!</v>
      </c>
      <c r="AW4272" s="4" t="e">
        <f t="shared" si="145"/>
        <v>#DIV/0!</v>
      </c>
      <c r="BO4272" t="s">
        <v>99</v>
      </c>
      <c r="BP4272" t="s">
        <v>4537</v>
      </c>
      <c r="BQ4272" t="s">
        <v>4537</v>
      </c>
      <c r="BU4272" t="s">
        <v>13002</v>
      </c>
      <c r="BV4272">
        <v>269.37500001000001</v>
      </c>
      <c r="BW4272">
        <v>-29.736666683999999</v>
      </c>
      <c r="CC4272">
        <v>6900</v>
      </c>
      <c r="CD4272">
        <v>300</v>
      </c>
      <c r="CE4272">
        <v>300</v>
      </c>
      <c r="CI4272">
        <v>6.5</v>
      </c>
      <c r="CJ4272">
        <v>3.5</v>
      </c>
      <c r="CK4272">
        <v>3.5</v>
      </c>
    </row>
    <row r="4273" spans="1:102" x14ac:dyDescent="0.25">
      <c r="A4273" t="s">
        <v>13003</v>
      </c>
      <c r="B4273" t="s">
        <v>98</v>
      </c>
      <c r="F4273">
        <v>10.6</v>
      </c>
      <c r="L4273">
        <v>714.3</v>
      </c>
      <c r="M4273">
        <v>5.3</v>
      </c>
      <c r="N4273">
        <v>5.3</v>
      </c>
      <c r="O4273">
        <v>2.1</v>
      </c>
      <c r="R4273">
        <v>0.21</v>
      </c>
      <c r="S4273">
        <v>7.0000000000000007E-2</v>
      </c>
      <c r="T4273">
        <v>7.0000000000000007E-2</v>
      </c>
      <c r="X4273">
        <v>2.7420000000000001E-3</v>
      </c>
      <c r="Y4273">
        <v>2007</v>
      </c>
      <c r="Z4273" s="1">
        <v>39412</v>
      </c>
      <c r="AA4273">
        <v>18</v>
      </c>
      <c r="AB4273">
        <v>10</v>
      </c>
      <c r="AC4273">
        <v>10</v>
      </c>
      <c r="AD4273">
        <v>53213</v>
      </c>
      <c r="AE4273">
        <v>21</v>
      </c>
      <c r="AF4273">
        <v>21</v>
      </c>
      <c r="AU4273" s="4"/>
      <c r="AV4273" s="4" t="e">
        <f>O4273*149597871*COS(U4273*3.14159265359/180)/(CL4273*695700)</f>
        <v>#DIV/0!</v>
      </c>
      <c r="AW4273" s="4" t="e">
        <f t="shared" si="145"/>
        <v>#DIV/0!</v>
      </c>
      <c r="BO4273" t="s">
        <v>99</v>
      </c>
      <c r="BP4273" t="s">
        <v>100</v>
      </c>
      <c r="BU4273" t="s">
        <v>13004</v>
      </c>
      <c r="BV4273">
        <v>114.28749999999999</v>
      </c>
      <c r="BW4273">
        <v>-13.906666700000001</v>
      </c>
      <c r="BX4273">
        <v>9.4499999999999993</v>
      </c>
      <c r="CC4273">
        <v>766</v>
      </c>
      <c r="CF4273">
        <v>0.14000000000000001</v>
      </c>
      <c r="CG4273">
        <v>0.09</v>
      </c>
      <c r="CH4273">
        <v>0.09</v>
      </c>
      <c r="CI4273">
        <v>2.4</v>
      </c>
      <c r="CJ4273">
        <v>0.2</v>
      </c>
      <c r="CK4273">
        <v>0.2</v>
      </c>
      <c r="CP4273">
        <v>0.75</v>
      </c>
    </row>
    <row r="4274" spans="1:102" x14ac:dyDescent="0.25">
      <c r="A4274" t="s">
        <v>13005</v>
      </c>
      <c r="B4274" t="s">
        <v>98</v>
      </c>
      <c r="F4274">
        <v>19.8</v>
      </c>
      <c r="L4274">
        <v>677.8</v>
      </c>
      <c r="M4274">
        <v>6.2</v>
      </c>
      <c r="N4274">
        <v>6.2</v>
      </c>
      <c r="O4274">
        <v>2.38</v>
      </c>
      <c r="R4274">
        <v>0.19</v>
      </c>
      <c r="S4274">
        <v>7.0000000000000007E-2</v>
      </c>
      <c r="T4274">
        <v>7.0000000000000007E-2</v>
      </c>
      <c r="X4274">
        <v>1.0939999999999999E-3</v>
      </c>
      <c r="Y4274">
        <v>2007</v>
      </c>
      <c r="Z4274" s="1">
        <v>43453</v>
      </c>
      <c r="AA4274">
        <v>61</v>
      </c>
      <c r="AB4274">
        <v>19</v>
      </c>
      <c r="AC4274">
        <v>19</v>
      </c>
      <c r="AD4274">
        <v>54114</v>
      </c>
      <c r="AE4274">
        <v>34</v>
      </c>
      <c r="AF4274">
        <v>34</v>
      </c>
      <c r="AU4274" s="4"/>
      <c r="AV4274" s="4" t="e">
        <f>O4274*149597871*COS(U4274*3.14159265359/180)/(CL4274*695700)</f>
        <v>#DIV/0!</v>
      </c>
      <c r="AW4274" s="4" t="e">
        <f t="shared" si="145"/>
        <v>#DIV/0!</v>
      </c>
      <c r="BO4274" t="s">
        <v>99</v>
      </c>
      <c r="BP4274" t="s">
        <v>100</v>
      </c>
      <c r="BU4274" t="s">
        <v>13006</v>
      </c>
      <c r="BV4274">
        <v>186.03333330000001</v>
      </c>
      <c r="BW4274">
        <v>-61.871666699999999</v>
      </c>
      <c r="BX4274">
        <v>7.4</v>
      </c>
      <c r="CC4274">
        <v>2176</v>
      </c>
      <c r="CI4274">
        <v>3.9</v>
      </c>
      <c r="CJ4274">
        <v>0.3</v>
      </c>
      <c r="CK4274">
        <v>0.3</v>
      </c>
      <c r="CP4274">
        <v>0.21</v>
      </c>
    </row>
    <row r="4275" spans="1:102" x14ac:dyDescent="0.25">
      <c r="A4275" t="s">
        <v>13007</v>
      </c>
      <c r="B4275" t="s">
        <v>98</v>
      </c>
      <c r="C4275">
        <v>0.81200000000000006</v>
      </c>
      <c r="D4275">
        <v>2.5000000000000001E-2</v>
      </c>
      <c r="E4275">
        <v>6.6000000000000003E-2</v>
      </c>
      <c r="I4275">
        <v>1.33</v>
      </c>
      <c r="J4275">
        <v>0.33</v>
      </c>
      <c r="K4275">
        <v>0.61</v>
      </c>
      <c r="L4275">
        <v>2.6472980000000002</v>
      </c>
      <c r="M4275">
        <v>2.0000000000000001E-4</v>
      </c>
      <c r="N4275">
        <v>2.0000000000000001E-4</v>
      </c>
      <c r="O4275">
        <v>3.2599999999999997E-2</v>
      </c>
      <c r="P4275">
        <v>4.7000000000000002E-3</v>
      </c>
      <c r="Q4275">
        <v>4.7000000000000002E-3</v>
      </c>
      <c r="R4275">
        <v>1.6E-2</v>
      </c>
      <c r="S4275">
        <v>1.2E-2</v>
      </c>
      <c r="T4275">
        <v>2.3E-2</v>
      </c>
      <c r="U4275">
        <v>82.8</v>
      </c>
      <c r="V4275">
        <v>2.2999999999999998</v>
      </c>
      <c r="W4275">
        <v>2.2999999999999998</v>
      </c>
      <c r="Y4275">
        <v>2017</v>
      </c>
      <c r="Z4275" s="1">
        <v>43039</v>
      </c>
      <c r="AJ4275">
        <v>2457720.6593900002</v>
      </c>
      <c r="AK4275">
        <v>6.7000000000000002E-4</v>
      </c>
      <c r="AL4275">
        <v>6.7000000000000002E-4</v>
      </c>
      <c r="AS4275" s="3">
        <v>0.99480000000000002</v>
      </c>
      <c r="AU4275" s="4">
        <f t="shared" ref="AU4258:AU4321" si="146">AS4275+AT4275</f>
        <v>0.99480000000000002</v>
      </c>
      <c r="AV4275" s="4">
        <f>O4275*149597871*COS(U4275*3.14159265359/180)/(CL4275*695700)</f>
        <v>1.5333194057439872</v>
      </c>
      <c r="AW4275" s="4">
        <f t="shared" si="145"/>
        <v>999</v>
      </c>
      <c r="AX4275">
        <v>8.7999999999999995E-2</v>
      </c>
      <c r="AY4275">
        <v>0.13</v>
      </c>
      <c r="BC4275">
        <v>166</v>
      </c>
      <c r="BD4275">
        <v>12</v>
      </c>
      <c r="BE4275">
        <v>12</v>
      </c>
      <c r="BF4275">
        <v>790</v>
      </c>
      <c r="BG4275">
        <v>20</v>
      </c>
      <c r="BH4275">
        <v>20</v>
      </c>
      <c r="BO4275" t="s">
        <v>99</v>
      </c>
      <c r="BP4275" t="s">
        <v>146</v>
      </c>
      <c r="BQ4275" t="s">
        <v>100</v>
      </c>
      <c r="BR4275" t="s">
        <v>146</v>
      </c>
      <c r="BU4275" t="s">
        <v>13008</v>
      </c>
      <c r="BV4275">
        <v>82.716666684000003</v>
      </c>
      <c r="BW4275">
        <v>-36.630833357</v>
      </c>
      <c r="CC4275">
        <v>224</v>
      </c>
      <c r="CD4275">
        <v>44</v>
      </c>
      <c r="CE4275">
        <v>37</v>
      </c>
      <c r="CF4275">
        <v>0</v>
      </c>
      <c r="CI4275">
        <v>0.61699999999999999</v>
      </c>
      <c r="CJ4275">
        <v>6.2E-2</v>
      </c>
      <c r="CK4275">
        <v>2.3E-2</v>
      </c>
      <c r="CL4275">
        <v>0.57299999999999995</v>
      </c>
      <c r="CM4275">
        <v>7.6999999999999999E-2</v>
      </c>
      <c r="CN4275">
        <v>7.6999999999999999E-2</v>
      </c>
      <c r="CO4275" t="s">
        <v>13009</v>
      </c>
      <c r="CS4275">
        <v>3916</v>
      </c>
      <c r="CT4275">
        <v>63</v>
      </c>
      <c r="CU4275">
        <v>71</v>
      </c>
    </row>
    <row r="4276" spans="1:102" x14ac:dyDescent="0.25">
      <c r="A4276" t="s">
        <v>13010</v>
      </c>
      <c r="B4276" t="s">
        <v>98</v>
      </c>
      <c r="C4276">
        <v>2.1619999999999999</v>
      </c>
      <c r="D4276">
        <v>0.107</v>
      </c>
      <c r="E4276">
        <v>9.1999999999999998E-2</v>
      </c>
      <c r="I4276">
        <v>1.2050000000000001</v>
      </c>
      <c r="J4276">
        <v>8.3000000000000004E-2</v>
      </c>
      <c r="K4276">
        <v>0.11700000000000001</v>
      </c>
      <c r="L4276">
        <v>0.76689439999999998</v>
      </c>
      <c r="M4276" s="2">
        <v>2.9999999999999999E-7</v>
      </c>
      <c r="N4276" s="2">
        <v>2.9999999999999999E-7</v>
      </c>
      <c r="O4276">
        <v>1.43E-2</v>
      </c>
      <c r="P4276">
        <v>1E-3</v>
      </c>
      <c r="Q4276">
        <v>1E-3</v>
      </c>
      <c r="R4276">
        <v>0</v>
      </c>
      <c r="U4276">
        <v>79</v>
      </c>
      <c r="V4276">
        <v>2</v>
      </c>
      <c r="W4276">
        <v>2</v>
      </c>
      <c r="Z4276" s="1">
        <v>43738</v>
      </c>
      <c r="AJ4276">
        <v>2457518.8437700002</v>
      </c>
      <c r="AK4276">
        <v>1.7000000000000001E-4</v>
      </c>
      <c r="AL4276">
        <v>1.7000000000000001E-4</v>
      </c>
      <c r="AT4276" s="4">
        <f>AV4276</f>
        <v>0.84179339514431206</v>
      </c>
      <c r="AU4276" s="4">
        <f t="shared" si="146"/>
        <v>0.84179339514431206</v>
      </c>
      <c r="AV4276" s="4">
        <f>O4276*149597871*COS(U4276*3.14159265359/180)/(CL4276*695700)</f>
        <v>0.84179339514431206</v>
      </c>
      <c r="AW4276" s="4">
        <f t="shared" si="145"/>
        <v>0.84179339514431206</v>
      </c>
      <c r="BC4276">
        <v>595</v>
      </c>
      <c r="BD4276">
        <v>7</v>
      </c>
      <c r="BE4276">
        <v>7</v>
      </c>
      <c r="BF4276">
        <v>1332</v>
      </c>
      <c r="BG4276">
        <v>54</v>
      </c>
      <c r="BH4276">
        <v>49</v>
      </c>
      <c r="BO4276" t="s">
        <v>99</v>
      </c>
      <c r="BP4276" t="s">
        <v>146</v>
      </c>
      <c r="BQ4276" t="s">
        <v>164</v>
      </c>
      <c r="BR4276" t="s">
        <v>146</v>
      </c>
      <c r="BU4276" t="s">
        <v>13011</v>
      </c>
      <c r="BV4276">
        <v>91.870833343000001</v>
      </c>
      <c r="BW4276">
        <v>-25.595000021000001</v>
      </c>
      <c r="BX4276">
        <v>14.3</v>
      </c>
      <c r="CF4276">
        <v>-0.02</v>
      </c>
      <c r="CG4276">
        <v>0.12</v>
      </c>
      <c r="CH4276">
        <v>0.12</v>
      </c>
      <c r="CI4276">
        <v>0.69599999999999995</v>
      </c>
      <c r="CJ4276">
        <v>0.04</v>
      </c>
      <c r="CK4276">
        <v>0.04</v>
      </c>
      <c r="CL4276">
        <v>0.69699999999999995</v>
      </c>
      <c r="CM4276">
        <v>3.5999999999999997E-2</v>
      </c>
      <c r="CN4276">
        <v>3.5999999999999997E-2</v>
      </c>
      <c r="CO4276" t="s">
        <v>452</v>
      </c>
      <c r="CP4276">
        <v>10.4</v>
      </c>
      <c r="CQ4276">
        <v>2.5</v>
      </c>
      <c r="CR4276">
        <v>2.5</v>
      </c>
      <c r="CS4276">
        <v>4400</v>
      </c>
      <c r="CT4276">
        <v>100</v>
      </c>
      <c r="CU4276">
        <v>100</v>
      </c>
    </row>
    <row r="4277" spans="1:102" x14ac:dyDescent="0.25">
      <c r="A4277" t="s">
        <v>13012</v>
      </c>
      <c r="B4277" t="s">
        <v>98</v>
      </c>
      <c r="C4277">
        <v>0.37</v>
      </c>
      <c r="D4277">
        <v>0.14000000000000001</v>
      </c>
      <c r="E4277">
        <v>0.14000000000000001</v>
      </c>
      <c r="I4277">
        <v>0.82299999999999995</v>
      </c>
      <c r="J4277">
        <v>3.5000000000000003E-2</v>
      </c>
      <c r="K4277">
        <v>3.5000000000000003E-2</v>
      </c>
      <c r="L4277">
        <v>35.455285000000003</v>
      </c>
      <c r="M4277">
        <v>2.0000000000000001E-4</v>
      </c>
      <c r="N4277">
        <v>2.0000000000000001E-4</v>
      </c>
      <c r="O4277">
        <v>0.2</v>
      </c>
      <c r="P4277">
        <v>2.0999999999999999E-3</v>
      </c>
      <c r="Q4277">
        <v>2.0999999999999999E-3</v>
      </c>
      <c r="R4277">
        <v>0.11</v>
      </c>
      <c r="S4277">
        <v>0.11</v>
      </c>
      <c r="T4277">
        <v>0.15</v>
      </c>
      <c r="U4277">
        <v>89.12</v>
      </c>
      <c r="V4277">
        <v>0.22</v>
      </c>
      <c r="W4277">
        <v>0.22</v>
      </c>
      <c r="Y4277">
        <v>2020</v>
      </c>
      <c r="Z4277" s="1">
        <v>44600</v>
      </c>
      <c r="AA4277">
        <v>47</v>
      </c>
      <c r="AB4277">
        <v>37</v>
      </c>
      <c r="AC4277">
        <v>37</v>
      </c>
      <c r="AJ4277">
        <v>2458390.7042</v>
      </c>
      <c r="AK4277">
        <v>2E-3</v>
      </c>
      <c r="AL4277">
        <v>2E-3</v>
      </c>
      <c r="AS4277" s="3">
        <v>0.83</v>
      </c>
      <c r="AU4277" s="4">
        <f t="shared" si="146"/>
        <v>0.83</v>
      </c>
      <c r="AV4277" s="4">
        <f>O4277*149597871*COS(U4277*3.14159265359/180)/(CL4277*695700)</f>
        <v>0.79387667823174213</v>
      </c>
      <c r="AW4277" s="4">
        <f t="shared" si="145"/>
        <v>0.79387667823174213</v>
      </c>
      <c r="AX4277">
        <v>0.11</v>
      </c>
      <c r="AY4277">
        <v>0.11</v>
      </c>
      <c r="BC4277">
        <v>23</v>
      </c>
      <c r="BD4277">
        <v>6</v>
      </c>
      <c r="BE4277">
        <v>3</v>
      </c>
      <c r="BF4277">
        <v>440</v>
      </c>
      <c r="BG4277">
        <v>40</v>
      </c>
      <c r="BH4277">
        <v>40</v>
      </c>
      <c r="BO4277" t="s">
        <v>99</v>
      </c>
      <c r="BP4277" t="s">
        <v>146</v>
      </c>
      <c r="BQ4277" t="s">
        <v>100</v>
      </c>
      <c r="BR4277" t="s">
        <v>146</v>
      </c>
      <c r="BS4277" t="s">
        <v>13013</v>
      </c>
      <c r="BU4277" t="s">
        <v>13014</v>
      </c>
      <c r="BV4277">
        <v>23.520833334999999</v>
      </c>
      <c r="BW4277">
        <v>-14.419166677</v>
      </c>
      <c r="CC4277">
        <v>191.5</v>
      </c>
      <c r="CD4277">
        <v>2</v>
      </c>
      <c r="CE4277">
        <v>2</v>
      </c>
      <c r="CF4277">
        <v>0.22</v>
      </c>
      <c r="CG4277">
        <v>0.08</v>
      </c>
      <c r="CH4277">
        <v>0.08</v>
      </c>
      <c r="CI4277">
        <v>0.86199999999999999</v>
      </c>
      <c r="CJ4277">
        <v>2.8000000000000001E-2</v>
      </c>
      <c r="CK4277">
        <v>2.8000000000000001E-2</v>
      </c>
      <c r="CL4277">
        <v>0.83199999999999996</v>
      </c>
      <c r="CM4277">
        <v>1.2999999999999999E-2</v>
      </c>
      <c r="CN4277">
        <v>1.2999999999999999E-2</v>
      </c>
      <c r="CP4277">
        <v>3.9</v>
      </c>
      <c r="CQ4277">
        <v>1.6</v>
      </c>
      <c r="CR4277">
        <v>1.6</v>
      </c>
      <c r="CS4277">
        <v>5050</v>
      </c>
      <c r="CT4277">
        <v>80</v>
      </c>
      <c r="CU4277">
        <v>80</v>
      </c>
      <c r="CX4277" t="s">
        <v>13015</v>
      </c>
    </row>
    <row r="4278" spans="1:102" x14ac:dyDescent="0.25">
      <c r="A4278" t="s">
        <v>13016</v>
      </c>
      <c r="B4278" t="s">
        <v>98</v>
      </c>
      <c r="I4278">
        <v>0.41899999999999998</v>
      </c>
      <c r="L4278">
        <v>12.77</v>
      </c>
      <c r="Y4278">
        <v>2022</v>
      </c>
      <c r="Z4278" s="1">
        <v>44600</v>
      </c>
      <c r="AU4278" s="4"/>
      <c r="AV4278" s="4">
        <f>O4278*149597871*COS(U4278*3.14159265359/180)/(CL4278*695700)</f>
        <v>0</v>
      </c>
      <c r="AW4278" s="4">
        <f t="shared" si="145"/>
        <v>0</v>
      </c>
      <c r="BO4278" t="s">
        <v>99</v>
      </c>
      <c r="BP4278" t="s">
        <v>146</v>
      </c>
      <c r="BR4278" t="s">
        <v>146</v>
      </c>
      <c r="BS4278" t="s">
        <v>13017</v>
      </c>
      <c r="BU4278" t="s">
        <v>13014</v>
      </c>
      <c r="BV4278">
        <v>23.520833334999999</v>
      </c>
      <c r="BW4278">
        <v>-14.419166677</v>
      </c>
      <c r="CC4278">
        <v>191.5</v>
      </c>
      <c r="CD4278">
        <v>2</v>
      </c>
      <c r="CE4278">
        <v>2</v>
      </c>
      <c r="CF4278">
        <v>0.22</v>
      </c>
      <c r="CG4278">
        <v>0.08</v>
      </c>
      <c r="CH4278">
        <v>0.08</v>
      </c>
      <c r="CI4278">
        <v>0.86199999999999999</v>
      </c>
      <c r="CJ4278">
        <v>2.8000000000000001E-2</v>
      </c>
      <c r="CK4278">
        <v>2.8000000000000001E-2</v>
      </c>
      <c r="CL4278">
        <v>0.83199999999999996</v>
      </c>
      <c r="CM4278">
        <v>1.2999999999999999E-2</v>
      </c>
      <c r="CN4278">
        <v>1.2999999999999999E-2</v>
      </c>
      <c r="CP4278">
        <v>3.9</v>
      </c>
      <c r="CQ4278">
        <v>1.6</v>
      </c>
      <c r="CR4278">
        <v>1.6</v>
      </c>
      <c r="CS4278">
        <v>5050</v>
      </c>
      <c r="CT4278">
        <v>80</v>
      </c>
      <c r="CU4278">
        <v>80</v>
      </c>
      <c r="CX4278" t="s">
        <v>13015</v>
      </c>
    </row>
    <row r="4279" spans="1:102" x14ac:dyDescent="0.25">
      <c r="A4279" t="s">
        <v>13018</v>
      </c>
      <c r="B4279" t="s">
        <v>98</v>
      </c>
      <c r="C4279">
        <v>0.20799999999999999</v>
      </c>
      <c r="D4279">
        <v>2.1999999999999999E-2</v>
      </c>
      <c r="E4279">
        <v>2.1999999999999999E-2</v>
      </c>
      <c r="I4279">
        <v>1.048</v>
      </c>
      <c r="J4279">
        <v>3.2000000000000001E-2</v>
      </c>
      <c r="K4279">
        <v>3.2000000000000001E-2</v>
      </c>
      <c r="L4279">
        <v>7.5328059999999999</v>
      </c>
      <c r="M4279" s="2">
        <v>4.8000000000000001E-5</v>
      </c>
      <c r="N4279" s="2">
        <v>4.8000000000000001E-5</v>
      </c>
      <c r="O4279">
        <v>7.5700000000000003E-2</v>
      </c>
      <c r="P4279">
        <v>1.4E-3</v>
      </c>
      <c r="Q4279">
        <v>1.4E-3</v>
      </c>
      <c r="U4279">
        <v>88.9</v>
      </c>
      <c r="V4279">
        <v>0.8</v>
      </c>
      <c r="W4279">
        <v>0.8</v>
      </c>
      <c r="Y4279">
        <v>2020</v>
      </c>
      <c r="Z4279" s="1">
        <v>44097</v>
      </c>
      <c r="AJ4279">
        <v>2458572.8539999998</v>
      </c>
      <c r="AK4279">
        <v>1.6999999999999999E-3</v>
      </c>
      <c r="AL4279">
        <v>1.6999999999999999E-3</v>
      </c>
      <c r="AT4279" s="4">
        <f>AV4279</f>
        <v>0.19666123632050739</v>
      </c>
      <c r="AU4279" s="4">
        <f t="shared" si="146"/>
        <v>0.19666123632050739</v>
      </c>
      <c r="AV4279" s="4">
        <f>O4279*149597871*COS(U4279*3.14159265359/180)/(CL4279*695700)</f>
        <v>0.19666123632050739</v>
      </c>
      <c r="AW4279" s="4">
        <f t="shared" si="145"/>
        <v>0.19666123632050739</v>
      </c>
      <c r="BC4279">
        <v>21.3</v>
      </c>
      <c r="BD4279">
        <v>2.1</v>
      </c>
      <c r="BE4279">
        <v>2.1</v>
      </c>
      <c r="BF4279">
        <v>1257</v>
      </c>
      <c r="BG4279">
        <v>34</v>
      </c>
      <c r="BH4279">
        <v>34</v>
      </c>
      <c r="BO4279" t="s">
        <v>99</v>
      </c>
      <c r="BP4279" t="s">
        <v>146</v>
      </c>
      <c r="BQ4279" t="s">
        <v>100</v>
      </c>
      <c r="BR4279" t="s">
        <v>146</v>
      </c>
      <c r="BU4279" t="s">
        <v>13019</v>
      </c>
      <c r="BV4279">
        <v>176.25</v>
      </c>
      <c r="BW4279">
        <v>-35.640555573999997</v>
      </c>
      <c r="BX4279">
        <v>12.4</v>
      </c>
      <c r="CC4279">
        <v>452</v>
      </c>
      <c r="CD4279">
        <v>7.6</v>
      </c>
      <c r="CE4279">
        <v>7.6</v>
      </c>
      <c r="CF4279">
        <v>-0.03</v>
      </c>
      <c r="CG4279">
        <v>0.11</v>
      </c>
      <c r="CH4279">
        <v>0.11</v>
      </c>
      <c r="CI4279">
        <v>1.0209999999999999</v>
      </c>
      <c r="CJ4279">
        <v>4.9000000000000002E-2</v>
      </c>
      <c r="CK4279">
        <v>5.6000000000000001E-2</v>
      </c>
      <c r="CL4279">
        <v>1.589</v>
      </c>
      <c r="CM4279">
        <v>0.04</v>
      </c>
      <c r="CN4279">
        <v>0.04</v>
      </c>
      <c r="CP4279">
        <v>9.4</v>
      </c>
      <c r="CQ4279">
        <v>1.5</v>
      </c>
      <c r="CR4279">
        <v>1.5</v>
      </c>
      <c r="CS4279">
        <v>5690</v>
      </c>
      <c r="CT4279">
        <v>130</v>
      </c>
      <c r="CU4279">
        <v>130</v>
      </c>
    </row>
    <row r="4280" spans="1:102" x14ac:dyDescent="0.25">
      <c r="A4280" t="s">
        <v>13020</v>
      </c>
      <c r="B4280" t="s">
        <v>98</v>
      </c>
      <c r="C4280">
        <v>4.84</v>
      </c>
      <c r="D4280">
        <v>0.44</v>
      </c>
      <c r="E4280">
        <v>0.44</v>
      </c>
      <c r="I4280">
        <v>1.1419999999999999</v>
      </c>
      <c r="J4280">
        <v>4.5999999999999999E-2</v>
      </c>
      <c r="K4280">
        <v>4.5999999999999999E-2</v>
      </c>
      <c r="L4280">
        <v>4.119027</v>
      </c>
      <c r="M4280" s="2">
        <v>2.3E-5</v>
      </c>
      <c r="N4280" s="2">
        <v>2.3E-5</v>
      </c>
      <c r="O4280">
        <v>5.4899999999999997E-2</v>
      </c>
      <c r="P4280">
        <v>2.5000000000000001E-3</v>
      </c>
      <c r="Q4280">
        <v>1.8E-3</v>
      </c>
      <c r="R4280">
        <v>8.5999999999999993E-2</v>
      </c>
      <c r="S4280">
        <v>3.4000000000000002E-2</v>
      </c>
      <c r="T4280">
        <v>3.4000000000000002E-2</v>
      </c>
      <c r="U4280">
        <v>88.7</v>
      </c>
      <c r="V4280">
        <v>1.2</v>
      </c>
      <c r="W4280">
        <v>1.2</v>
      </c>
      <c r="Y4280">
        <v>2021</v>
      </c>
      <c r="Z4280" s="1">
        <v>44209</v>
      </c>
      <c r="AA4280">
        <v>213.6</v>
      </c>
      <c r="AB4280">
        <v>24.2</v>
      </c>
      <c r="AC4280">
        <v>24.2</v>
      </c>
      <c r="AJ4280">
        <v>2458572.8247000002</v>
      </c>
      <c r="AK4280">
        <v>1.8E-3</v>
      </c>
      <c r="AL4280">
        <v>1.8E-3</v>
      </c>
      <c r="AS4280" s="3">
        <v>0.156</v>
      </c>
      <c r="AU4280" s="4">
        <f t="shared" si="146"/>
        <v>0.156</v>
      </c>
      <c r="AV4280" s="4">
        <f>O4280*149597871*COS(U4280*3.14159265359/180)/(CL4280*695700)</f>
        <v>0.14979306116493149</v>
      </c>
      <c r="AW4280" s="4">
        <f t="shared" si="145"/>
        <v>0.14979306116493149</v>
      </c>
      <c r="AX4280">
        <v>0.14499999999999999</v>
      </c>
      <c r="AY4280">
        <v>0.14499999999999999</v>
      </c>
      <c r="BC4280">
        <v>526.1</v>
      </c>
      <c r="BD4280">
        <v>0.14499999999999999</v>
      </c>
      <c r="BE4280">
        <v>0.14499999999999999</v>
      </c>
      <c r="BF4280">
        <v>1605</v>
      </c>
      <c r="BG4280">
        <v>30</v>
      </c>
      <c r="BH4280">
        <v>30</v>
      </c>
      <c r="BO4280" t="s">
        <v>99</v>
      </c>
      <c r="BP4280" t="s">
        <v>146</v>
      </c>
      <c r="BQ4280" t="s">
        <v>100</v>
      </c>
      <c r="BR4280" t="s">
        <v>146</v>
      </c>
      <c r="BU4280" t="s">
        <v>13021</v>
      </c>
      <c r="BV4280">
        <v>176.241666686</v>
      </c>
      <c r="BW4280">
        <v>-38.139722229999997</v>
      </c>
      <c r="BX4280">
        <v>12.7</v>
      </c>
      <c r="CC4280">
        <v>657</v>
      </c>
      <c r="CD4280">
        <v>15</v>
      </c>
      <c r="CE4280">
        <v>15</v>
      </c>
      <c r="CF4280">
        <v>0.25</v>
      </c>
      <c r="CG4280">
        <v>0.17</v>
      </c>
      <c r="CH4280">
        <v>0.17</v>
      </c>
      <c r="CI4280">
        <v>1.3</v>
      </c>
      <c r="CJ4280">
        <v>0.18</v>
      </c>
      <c r="CK4280">
        <v>0.11</v>
      </c>
      <c r="CL4280">
        <v>1.788</v>
      </c>
      <c r="CM4280">
        <v>5.7000000000000002E-2</v>
      </c>
      <c r="CN4280">
        <v>5.7000000000000002E-2</v>
      </c>
      <c r="CP4280">
        <v>4.2300000000000004</v>
      </c>
      <c r="CQ4280">
        <v>1.59</v>
      </c>
      <c r="CR4280">
        <v>2.65</v>
      </c>
      <c r="CS4280">
        <v>5918</v>
      </c>
      <c r="CT4280">
        <v>73</v>
      </c>
      <c r="CU4280">
        <v>73</v>
      </c>
    </row>
    <row r="4281" spans="1:102" x14ac:dyDescent="0.25">
      <c r="A4281" t="s">
        <v>13022</v>
      </c>
      <c r="B4281" t="s">
        <v>98</v>
      </c>
      <c r="C4281">
        <v>9.1999999999999998E-2</v>
      </c>
      <c r="D4281">
        <v>1.2E-2</v>
      </c>
      <c r="E4281">
        <v>1.2E-2</v>
      </c>
      <c r="I4281">
        <v>0.44</v>
      </c>
      <c r="J4281">
        <v>0.03</v>
      </c>
      <c r="K4281">
        <v>0.03</v>
      </c>
      <c r="L4281">
        <v>3.5357173</v>
      </c>
      <c r="M4281" s="2">
        <v>6.8999999999999996E-7</v>
      </c>
      <c r="N4281" s="2">
        <v>6.8999999999999996E-7</v>
      </c>
      <c r="O4281">
        <v>4.0300000000000002E-2</v>
      </c>
      <c r="P4281">
        <v>7.1000000000000004E-3</v>
      </c>
      <c r="Q4281">
        <v>7.1000000000000004E-3</v>
      </c>
      <c r="R4281">
        <v>0</v>
      </c>
      <c r="U4281">
        <v>86.7</v>
      </c>
      <c r="V4281">
        <v>1.7</v>
      </c>
      <c r="W4281">
        <v>1.7</v>
      </c>
      <c r="Y4281">
        <v>2021</v>
      </c>
      <c r="Z4281" s="1">
        <v>44208</v>
      </c>
      <c r="AJ4281">
        <v>2457502.5545000001</v>
      </c>
      <c r="AK4281">
        <v>2E-3</v>
      </c>
      <c r="AL4281">
        <v>2E-3</v>
      </c>
      <c r="AS4281" s="3">
        <v>0.59</v>
      </c>
      <c r="AU4281" s="4">
        <f t="shared" si="146"/>
        <v>0.59</v>
      </c>
      <c r="AV4281" s="4">
        <f>O4281*149597871*COS(U4281*3.14159265359/180)/(CL4281*695700)</f>
        <v>0.59244430913193191</v>
      </c>
      <c r="AW4281" s="4">
        <f t="shared" si="145"/>
        <v>0.59244430913193191</v>
      </c>
      <c r="AX4281">
        <v>0.38</v>
      </c>
      <c r="AY4281">
        <v>0.23</v>
      </c>
      <c r="BC4281">
        <v>13.2</v>
      </c>
      <c r="BD4281">
        <v>1.7</v>
      </c>
      <c r="BE4281">
        <v>1.7</v>
      </c>
      <c r="BF4281">
        <v>1143</v>
      </c>
      <c r="BG4281">
        <v>139</v>
      </c>
      <c r="BH4281">
        <v>139</v>
      </c>
      <c r="BO4281" t="s">
        <v>99</v>
      </c>
      <c r="BP4281" t="s">
        <v>146</v>
      </c>
      <c r="BQ4281" t="s">
        <v>100</v>
      </c>
      <c r="BR4281" t="s">
        <v>146</v>
      </c>
      <c r="BU4281" t="s">
        <v>13023</v>
      </c>
      <c r="BV4281">
        <v>328.51666666800003</v>
      </c>
      <c r="BW4281">
        <v>-38.377500015999999</v>
      </c>
      <c r="BX4281">
        <v>13.2</v>
      </c>
      <c r="CC4281">
        <v>325.10000000000002</v>
      </c>
      <c r="CD4281">
        <v>3.1</v>
      </c>
      <c r="CE4281">
        <v>3.1</v>
      </c>
      <c r="CF4281">
        <v>0.1</v>
      </c>
      <c r="CG4281">
        <v>0.03</v>
      </c>
      <c r="CH4281">
        <v>0.03</v>
      </c>
      <c r="CI4281">
        <v>0.89800000000000002</v>
      </c>
      <c r="CJ4281">
        <v>3.5000000000000003E-2</v>
      </c>
      <c r="CK4281">
        <v>3.5000000000000003E-2</v>
      </c>
      <c r="CL4281">
        <v>0.84199999999999997</v>
      </c>
      <c r="CM4281">
        <v>6.0000000000000001E-3</v>
      </c>
      <c r="CN4281">
        <v>6.0000000000000001E-3</v>
      </c>
      <c r="CO4281" t="s">
        <v>496</v>
      </c>
      <c r="CP4281">
        <v>5.9</v>
      </c>
      <c r="CQ4281">
        <v>3.4</v>
      </c>
      <c r="CR4281">
        <v>3</v>
      </c>
      <c r="CS4281">
        <v>5187</v>
      </c>
      <c r="CT4281">
        <v>11</v>
      </c>
      <c r="CU4281">
        <v>11</v>
      </c>
    </row>
    <row r="4282" spans="1:102" x14ac:dyDescent="0.25">
      <c r="A4282" t="s">
        <v>13024</v>
      </c>
      <c r="B4282" t="s">
        <v>98</v>
      </c>
      <c r="C4282">
        <v>0.751</v>
      </c>
      <c r="D4282">
        <v>0.09</v>
      </c>
      <c r="E4282">
        <v>0.1</v>
      </c>
      <c r="I4282">
        <v>1.1000000000000001</v>
      </c>
      <c r="J4282">
        <v>0.1</v>
      </c>
      <c r="K4282">
        <v>0.1</v>
      </c>
      <c r="L4282">
        <v>3.27623</v>
      </c>
      <c r="M4282" s="2">
        <v>1.0000000000000001E-5</v>
      </c>
      <c r="N4282" s="2">
        <v>1.0000000000000001E-5</v>
      </c>
      <c r="O4282">
        <v>4.41E-2</v>
      </c>
      <c r="P4282">
        <v>4.5999999999999999E-3</v>
      </c>
      <c r="Q4282">
        <v>4.5999999999999999E-3</v>
      </c>
      <c r="R4282">
        <v>0</v>
      </c>
      <c r="Y4282">
        <v>2021</v>
      </c>
      <c r="Z4282" s="1">
        <v>44274</v>
      </c>
      <c r="AJ4282">
        <v>2458405.0558000002</v>
      </c>
      <c r="AK4282">
        <v>6.9999999999999999E-4</v>
      </c>
      <c r="AL4282">
        <v>6.9999999999999999E-4</v>
      </c>
      <c r="AS4282" s="3">
        <v>0.50900000000000001</v>
      </c>
      <c r="AU4282" s="4">
        <f t="shared" si="146"/>
        <v>0.50900000000000001</v>
      </c>
      <c r="AV4282" s="4">
        <f>O4282*149597871*COS(U4282*3.14159265359/180)/(CL4282*695700)</f>
        <v>9.9401657065911646</v>
      </c>
      <c r="AW4282" s="4">
        <f t="shared" si="145"/>
        <v>999</v>
      </c>
      <c r="AX4282">
        <v>0.11</v>
      </c>
      <c r="AY4282">
        <v>8.5999999999999993E-2</v>
      </c>
      <c r="BC4282">
        <v>106</v>
      </c>
      <c r="BD4282">
        <v>7</v>
      </c>
      <c r="BE4282">
        <v>7</v>
      </c>
      <c r="BF4282">
        <v>1146</v>
      </c>
      <c r="BG4282">
        <v>47</v>
      </c>
      <c r="BH4282">
        <v>47</v>
      </c>
      <c r="BO4282" t="s">
        <v>99</v>
      </c>
      <c r="BP4282" t="s">
        <v>146</v>
      </c>
      <c r="BQ4282" t="s">
        <v>100</v>
      </c>
      <c r="BR4282" t="s">
        <v>146</v>
      </c>
      <c r="BU4282" t="s">
        <v>13025</v>
      </c>
      <c r="BV4282">
        <v>73.354166675000002</v>
      </c>
      <c r="BW4282">
        <v>-32.800277794000003</v>
      </c>
      <c r="BX4282">
        <v>14.6</v>
      </c>
      <c r="CC4282">
        <v>791</v>
      </c>
      <c r="CD4282">
        <v>70</v>
      </c>
      <c r="CE4282">
        <v>70</v>
      </c>
      <c r="CF4282">
        <v>0.15</v>
      </c>
      <c r="CG4282">
        <v>0.1</v>
      </c>
      <c r="CH4282">
        <v>0.1</v>
      </c>
      <c r="CI4282">
        <v>0.995</v>
      </c>
      <c r="CJ4282">
        <v>0.3</v>
      </c>
      <c r="CK4282">
        <v>0.3</v>
      </c>
      <c r="CL4282">
        <v>0.95399999999999996</v>
      </c>
      <c r="CM4282">
        <v>0.9</v>
      </c>
      <c r="CN4282">
        <v>0.9</v>
      </c>
      <c r="CO4282" t="s">
        <v>606</v>
      </c>
      <c r="CP4282">
        <v>3.28</v>
      </c>
      <c r="CQ4282">
        <v>3</v>
      </c>
      <c r="CR4282">
        <v>4.5</v>
      </c>
      <c r="CS4282">
        <v>5600</v>
      </c>
      <c r="CT4282">
        <v>150</v>
      </c>
      <c r="CU4282">
        <v>150</v>
      </c>
    </row>
    <row r="4283" spans="1:102" x14ac:dyDescent="0.25">
      <c r="A4283" t="s">
        <v>13026</v>
      </c>
      <c r="B4283" t="s">
        <v>98</v>
      </c>
      <c r="C4283">
        <v>0.66700000000000004</v>
      </c>
      <c r="D4283">
        <v>0.13</v>
      </c>
      <c r="E4283">
        <v>0.16</v>
      </c>
      <c r="I4283">
        <v>1.3</v>
      </c>
      <c r="J4283">
        <v>0.13</v>
      </c>
      <c r="K4283">
        <v>0.13</v>
      </c>
      <c r="L4283">
        <v>4.8453200000000001</v>
      </c>
      <c r="M4283" s="2">
        <v>2.0000000000000002E-5</v>
      </c>
      <c r="N4283" s="2">
        <v>2.0000000000000002E-5</v>
      </c>
      <c r="O4283">
        <v>5.2299999999999999E-2</v>
      </c>
      <c r="P4283">
        <v>6.4000000000000003E-3</v>
      </c>
      <c r="Q4283">
        <v>6.4000000000000003E-3</v>
      </c>
      <c r="R4283">
        <v>0</v>
      </c>
      <c r="Y4283">
        <v>2021</v>
      </c>
      <c r="Z4283" s="1">
        <v>44274</v>
      </c>
      <c r="AJ4283">
        <v>2458435.6053999998</v>
      </c>
      <c r="AK4283">
        <v>1.2999999999999999E-3</v>
      </c>
      <c r="AL4283">
        <v>1.2999999999999999E-3</v>
      </c>
      <c r="AS4283" s="3">
        <v>0.80700000000000005</v>
      </c>
      <c r="AU4283" s="4">
        <f t="shared" si="146"/>
        <v>0.80700000000000005</v>
      </c>
      <c r="AV4283" s="4">
        <f>O4283*149597871*COS(U4283*3.14159265359/180)/(CL4283*695700)</f>
        <v>9.271378206201538</v>
      </c>
      <c r="AW4283" s="4">
        <f t="shared" si="145"/>
        <v>999</v>
      </c>
      <c r="AX4283">
        <v>3.5999999999999997E-2</v>
      </c>
      <c r="AY4283">
        <v>0.05</v>
      </c>
      <c r="BC4283">
        <v>74</v>
      </c>
      <c r="BD4283">
        <v>12</v>
      </c>
      <c r="BE4283">
        <v>14</v>
      </c>
      <c r="BF4283">
        <v>1177</v>
      </c>
      <c r="BG4283">
        <v>59</v>
      </c>
      <c r="BH4283">
        <v>59</v>
      </c>
      <c r="BO4283" t="s">
        <v>99</v>
      </c>
      <c r="BP4283" t="s">
        <v>146</v>
      </c>
      <c r="BQ4283" t="s">
        <v>100</v>
      </c>
      <c r="BR4283" t="s">
        <v>146</v>
      </c>
      <c r="BU4283" t="s">
        <v>13027</v>
      </c>
      <c r="BV4283">
        <v>58.262500000999999</v>
      </c>
      <c r="BW4283">
        <v>-30.804722242</v>
      </c>
      <c r="BX4283">
        <v>14.4</v>
      </c>
      <c r="CC4283">
        <v>892</v>
      </c>
      <c r="CD4283">
        <v>70</v>
      </c>
      <c r="CE4283">
        <v>70</v>
      </c>
      <c r="CF4283">
        <v>0.35</v>
      </c>
      <c r="CG4283">
        <v>0.1</v>
      </c>
      <c r="CH4283">
        <v>0.1</v>
      </c>
      <c r="CI4283">
        <v>1.002</v>
      </c>
      <c r="CJ4283">
        <v>3.5000000000000003E-2</v>
      </c>
      <c r="CK4283">
        <v>3.5000000000000003E-2</v>
      </c>
      <c r="CL4283">
        <v>1.2130000000000001</v>
      </c>
      <c r="CM4283">
        <v>0.1</v>
      </c>
      <c r="CN4283">
        <v>0.1</v>
      </c>
      <c r="CO4283" t="s">
        <v>524</v>
      </c>
      <c r="CP4283">
        <v>10.29</v>
      </c>
      <c r="CQ4283">
        <v>1.5</v>
      </c>
      <c r="CR4283">
        <v>1.5</v>
      </c>
      <c r="CS4283">
        <v>5550</v>
      </c>
      <c r="CT4283">
        <v>150</v>
      </c>
      <c r="CU4283">
        <v>150</v>
      </c>
    </row>
    <row r="4284" spans="1:102" x14ac:dyDescent="0.25">
      <c r="A4284" t="s">
        <v>13028</v>
      </c>
      <c r="B4284" t="s">
        <v>98</v>
      </c>
      <c r="C4284">
        <v>0.76400000000000001</v>
      </c>
      <c r="D4284">
        <v>0.16400000000000001</v>
      </c>
      <c r="E4284">
        <v>0.19500000000000001</v>
      </c>
      <c r="I4284">
        <v>1.24</v>
      </c>
      <c r="J4284">
        <v>0.11</v>
      </c>
      <c r="K4284">
        <v>0.11</v>
      </c>
      <c r="L4284">
        <v>3.2425299999999999</v>
      </c>
      <c r="M4284" s="2">
        <v>1.0000000000000001E-5</v>
      </c>
      <c r="N4284" s="2">
        <v>1.0000000000000001E-5</v>
      </c>
      <c r="O4284">
        <v>3.9100000000000003E-2</v>
      </c>
      <c r="P4284">
        <v>4.3E-3</v>
      </c>
      <c r="Q4284">
        <v>4.3E-3</v>
      </c>
      <c r="R4284">
        <v>0</v>
      </c>
      <c r="Y4284">
        <v>2021</v>
      </c>
      <c r="Z4284" s="1">
        <v>44274</v>
      </c>
      <c r="AJ4284">
        <v>2458442.5219000001</v>
      </c>
      <c r="AK4284">
        <v>8.9999999999999998E-4</v>
      </c>
      <c r="AL4284">
        <v>8.9999999999999998E-4</v>
      </c>
      <c r="AS4284" s="3">
        <v>0.68799999999999994</v>
      </c>
      <c r="AU4284" s="4">
        <f t="shared" si="146"/>
        <v>0.68799999999999994</v>
      </c>
      <c r="AV4284" s="4">
        <f>O4284*149597871*COS(U4284*3.14159265359/180)/(CL4284*695700)</f>
        <v>6.2885245352125132</v>
      </c>
      <c r="AW4284" s="4">
        <f t="shared" si="145"/>
        <v>999</v>
      </c>
      <c r="AX4284">
        <v>5.6000000000000001E-2</v>
      </c>
      <c r="AY4284">
        <v>4.2999999999999997E-2</v>
      </c>
      <c r="BC4284">
        <v>93</v>
      </c>
      <c r="BD4284">
        <v>17</v>
      </c>
      <c r="BE4284">
        <v>20</v>
      </c>
      <c r="BF4284">
        <v>1457</v>
      </c>
      <c r="BG4284">
        <v>50</v>
      </c>
      <c r="BH4284">
        <v>50</v>
      </c>
      <c r="BO4284" t="s">
        <v>99</v>
      </c>
      <c r="BP4284" t="s">
        <v>146</v>
      </c>
      <c r="BQ4284" t="s">
        <v>100</v>
      </c>
      <c r="BR4284" t="s">
        <v>146</v>
      </c>
      <c r="BU4284" t="s">
        <v>13029</v>
      </c>
      <c r="BV4284">
        <v>72.900000012000007</v>
      </c>
      <c r="BW4284">
        <v>-34.226111123000003</v>
      </c>
      <c r="BX4284">
        <v>14.3</v>
      </c>
      <c r="CC4284">
        <v>1047</v>
      </c>
      <c r="CD4284">
        <v>120</v>
      </c>
      <c r="CE4284">
        <v>120</v>
      </c>
      <c r="CF4284">
        <v>0.15</v>
      </c>
      <c r="CG4284">
        <v>0.1</v>
      </c>
      <c r="CH4284">
        <v>0.1</v>
      </c>
      <c r="CI4284">
        <v>1.0249999999999999</v>
      </c>
      <c r="CJ4284">
        <v>3.5000000000000003E-2</v>
      </c>
      <c r="CK4284">
        <v>3.5000000000000003E-2</v>
      </c>
      <c r="CL4284">
        <v>1.337</v>
      </c>
      <c r="CM4284">
        <v>0.13</v>
      </c>
      <c r="CN4284">
        <v>0.13</v>
      </c>
      <c r="CO4284" t="s">
        <v>1252</v>
      </c>
      <c r="CP4284">
        <v>9.2200000000000006</v>
      </c>
      <c r="CQ4284">
        <v>1.5</v>
      </c>
      <c r="CR4284">
        <v>1.5</v>
      </c>
      <c r="CS4284">
        <v>5650</v>
      </c>
      <c r="CT4284">
        <v>100</v>
      </c>
      <c r="CU4284">
        <v>100</v>
      </c>
    </row>
    <row r="4285" spans="1:102" x14ac:dyDescent="0.25">
      <c r="A4285" t="s">
        <v>13030</v>
      </c>
      <c r="B4285" t="s">
        <v>98</v>
      </c>
      <c r="C4285">
        <v>0.40899999999999997</v>
      </c>
      <c r="D4285">
        <v>6.3E-2</v>
      </c>
      <c r="E4285">
        <v>8.1000000000000003E-2</v>
      </c>
      <c r="I4285">
        <v>1.21</v>
      </c>
      <c r="J4285">
        <v>0.18</v>
      </c>
      <c r="K4285">
        <v>0.18</v>
      </c>
      <c r="L4285">
        <v>3.05125</v>
      </c>
      <c r="M4285" s="2">
        <v>1.0000000000000001E-5</v>
      </c>
      <c r="N4285" s="2">
        <v>1.0000000000000001E-5</v>
      </c>
      <c r="O4285">
        <v>4.48E-2</v>
      </c>
      <c r="P4285">
        <v>6.7999999999999996E-3</v>
      </c>
      <c r="Q4285">
        <v>6.7999999999999996E-3</v>
      </c>
      <c r="R4285">
        <v>0</v>
      </c>
      <c r="Y4285">
        <v>2021</v>
      </c>
      <c r="Z4285" s="1">
        <v>44274</v>
      </c>
      <c r="AJ4285">
        <v>2458564.4506000001</v>
      </c>
      <c r="AK4285" s="2">
        <v>6.9999999999999994E-5</v>
      </c>
      <c r="AL4285" s="2">
        <v>6.9999999999999994E-5</v>
      </c>
      <c r="AS4285" s="3">
        <v>0.183</v>
      </c>
      <c r="AU4285" s="4">
        <f t="shared" si="146"/>
        <v>0.183</v>
      </c>
      <c r="AV4285" s="4">
        <f>O4285*149597871*COS(U4285*3.14159265359/180)/(CL4285*695700)</f>
        <v>6.9205751389074761</v>
      </c>
      <c r="AW4285" s="4">
        <f t="shared" si="145"/>
        <v>999</v>
      </c>
      <c r="AX4285">
        <v>0.115</v>
      </c>
      <c r="AY4285">
        <v>0.14699999999999999</v>
      </c>
      <c r="BC4285">
        <v>62</v>
      </c>
      <c r="BD4285">
        <v>5</v>
      </c>
      <c r="BE4285">
        <v>5</v>
      </c>
      <c r="BF4285">
        <v>1381</v>
      </c>
      <c r="BG4285">
        <v>55</v>
      </c>
      <c r="BH4285">
        <v>55</v>
      </c>
      <c r="BO4285" t="s">
        <v>99</v>
      </c>
      <c r="BP4285" t="s">
        <v>146</v>
      </c>
      <c r="BQ4285" t="s">
        <v>100</v>
      </c>
      <c r="BR4285" t="s">
        <v>146</v>
      </c>
      <c r="BU4285" t="s">
        <v>13031</v>
      </c>
      <c r="BV4285">
        <v>180.545833337</v>
      </c>
      <c r="BW4285">
        <v>-35.548611133999998</v>
      </c>
      <c r="BX4285">
        <v>14.5</v>
      </c>
      <c r="CC4285">
        <v>1108</v>
      </c>
      <c r="CD4285">
        <v>175</v>
      </c>
      <c r="CE4285">
        <v>175</v>
      </c>
      <c r="CF4285">
        <v>0.15</v>
      </c>
      <c r="CG4285">
        <v>0.1</v>
      </c>
      <c r="CH4285">
        <v>0.1</v>
      </c>
      <c r="CI4285">
        <v>1.0029999999999999</v>
      </c>
      <c r="CJ4285">
        <v>2.5000000000000001E-2</v>
      </c>
      <c r="CK4285">
        <v>2.5000000000000001E-2</v>
      </c>
      <c r="CL4285">
        <v>1.3919999999999999</v>
      </c>
      <c r="CM4285">
        <v>0.25</v>
      </c>
      <c r="CN4285">
        <v>0.25</v>
      </c>
      <c r="CO4285" t="s">
        <v>339</v>
      </c>
      <c r="CP4285">
        <v>10.84</v>
      </c>
      <c r="CQ4285">
        <v>1.3</v>
      </c>
      <c r="CR4285">
        <v>1.3</v>
      </c>
      <c r="CS4285">
        <v>5610</v>
      </c>
      <c r="CT4285">
        <v>150</v>
      </c>
      <c r="CU4285">
        <v>150</v>
      </c>
    </row>
    <row r="4286" spans="1:102" x14ac:dyDescent="0.25">
      <c r="A4286" t="s">
        <v>13032</v>
      </c>
      <c r="B4286" t="s">
        <v>98</v>
      </c>
      <c r="C4286">
        <v>0.67</v>
      </c>
      <c r="D4286">
        <v>8.8999999999999996E-2</v>
      </c>
      <c r="E4286">
        <v>8.8999999999999996E-2</v>
      </c>
      <c r="I4286">
        <v>1.536</v>
      </c>
      <c r="J4286">
        <v>6.2E-2</v>
      </c>
      <c r="K4286">
        <v>6.2E-2</v>
      </c>
      <c r="L4286">
        <v>4.5111204000000003</v>
      </c>
      <c r="M4286" s="2">
        <v>1.7999999999999999E-6</v>
      </c>
      <c r="N4286" s="2">
        <v>1.7999999999999999E-6</v>
      </c>
      <c r="O4286">
        <v>5.8400000000000001E-2</v>
      </c>
      <c r="P4286">
        <v>1.1000000000000001E-3</v>
      </c>
      <c r="Q4286">
        <v>1.1000000000000001E-3</v>
      </c>
      <c r="R4286">
        <v>0</v>
      </c>
      <c r="S4286">
        <v>0</v>
      </c>
      <c r="T4286">
        <v>0.14000000000000001</v>
      </c>
      <c r="U4286">
        <v>87.66</v>
      </c>
      <c r="V4286">
        <v>0.73</v>
      </c>
      <c r="W4286">
        <v>0.73</v>
      </c>
      <c r="Y4286">
        <v>2018</v>
      </c>
      <c r="Z4286" s="1">
        <v>43432</v>
      </c>
      <c r="AJ4286">
        <v>2457501.9911400001</v>
      </c>
      <c r="AK4286">
        <v>5.0000000000000001E-4</v>
      </c>
      <c r="AL4286">
        <v>5.0000000000000001E-4</v>
      </c>
      <c r="AS4286" s="3">
        <v>0.317</v>
      </c>
      <c r="AU4286" s="4">
        <f t="shared" si="146"/>
        <v>0.317</v>
      </c>
      <c r="AV4286" s="4">
        <f>O4286*149597871*COS(U4286*3.14159265359/180)/(CL4286*695700)</f>
        <v>0.30125147917054862</v>
      </c>
      <c r="AW4286" s="4">
        <f t="shared" si="145"/>
        <v>0.30125147917054862</v>
      </c>
      <c r="AX4286">
        <v>8.8999999999999996E-2</v>
      </c>
      <c r="AY4286">
        <v>8.8999999999999996E-2</v>
      </c>
      <c r="BC4286">
        <v>69.099999999999994</v>
      </c>
      <c r="BD4286">
        <v>8.9</v>
      </c>
      <c r="BE4286">
        <v>8.9</v>
      </c>
      <c r="BF4286">
        <v>1638</v>
      </c>
      <c r="BG4286">
        <v>29</v>
      </c>
      <c r="BH4286">
        <v>29</v>
      </c>
      <c r="BO4286" t="s">
        <v>99</v>
      </c>
      <c r="BP4286" t="s">
        <v>146</v>
      </c>
      <c r="BQ4286" t="s">
        <v>100</v>
      </c>
      <c r="BR4286" t="s">
        <v>146</v>
      </c>
      <c r="BS4286" t="s">
        <v>13033</v>
      </c>
      <c r="BU4286" t="s">
        <v>13034</v>
      </c>
      <c r="BV4286">
        <v>215.12500001000001</v>
      </c>
      <c r="BW4286">
        <v>-31.201944449999999</v>
      </c>
      <c r="BX4286">
        <v>10.96</v>
      </c>
      <c r="CC4286">
        <v>360.3</v>
      </c>
      <c r="CD4286">
        <v>7.8</v>
      </c>
      <c r="CE4286">
        <v>8.3000000000000007</v>
      </c>
      <c r="CF4286">
        <v>-0.06</v>
      </c>
      <c r="CG4286">
        <v>0.09</v>
      </c>
      <c r="CH4286">
        <v>0.09</v>
      </c>
      <c r="CI4286">
        <v>1.64</v>
      </c>
      <c r="CJ4286">
        <v>0.22</v>
      </c>
      <c r="CK4286">
        <v>0.19</v>
      </c>
      <c r="CL4286">
        <v>1.702</v>
      </c>
      <c r="CM4286">
        <v>4.3999999999999997E-2</v>
      </c>
      <c r="CN4286">
        <v>4.7E-2</v>
      </c>
      <c r="CO4286" t="s">
        <v>713</v>
      </c>
      <c r="CP4286">
        <v>2.17</v>
      </c>
      <c r="CQ4286">
        <v>0.37</v>
      </c>
      <c r="CR4286">
        <v>0.37</v>
      </c>
      <c r="CS4286">
        <v>6478</v>
      </c>
      <c r="CT4286">
        <v>89</v>
      </c>
      <c r="CU4286">
        <v>94</v>
      </c>
      <c r="CX4286" t="s">
        <v>13035</v>
      </c>
    </row>
    <row r="4287" spans="1:102" x14ac:dyDescent="0.25">
      <c r="A4287" t="s">
        <v>13036</v>
      </c>
      <c r="B4287" t="s">
        <v>98</v>
      </c>
      <c r="C4287">
        <v>2.38</v>
      </c>
      <c r="D4287">
        <v>0.26</v>
      </c>
      <c r="E4287">
        <v>0.26</v>
      </c>
      <c r="I4287">
        <v>1.48</v>
      </c>
      <c r="J4287">
        <v>0.37</v>
      </c>
      <c r="K4287">
        <v>0.37</v>
      </c>
      <c r="L4287">
        <v>1.6753728000000001</v>
      </c>
      <c r="M4287" s="2">
        <v>3.0000000000000001E-6</v>
      </c>
      <c r="N4287" s="2">
        <v>3.0000000000000001E-6</v>
      </c>
      <c r="O4287">
        <v>2.3E-2</v>
      </c>
      <c r="P4287">
        <v>4.5999999999999999E-3</v>
      </c>
      <c r="Q4287">
        <v>6.4999999999999997E-3</v>
      </c>
      <c r="R4287">
        <v>0</v>
      </c>
      <c r="U4287">
        <v>89.56</v>
      </c>
      <c r="V4287">
        <v>0.48</v>
      </c>
      <c r="W4287">
        <v>0.31</v>
      </c>
      <c r="Y4287">
        <v>2018</v>
      </c>
      <c r="Z4287" s="1">
        <v>43328</v>
      </c>
      <c r="AJ4287">
        <v>2457620.1678999998</v>
      </c>
      <c r="AK4287">
        <v>9.5E-4</v>
      </c>
      <c r="AL4287">
        <v>9.5E-4</v>
      </c>
      <c r="AS4287" s="3">
        <v>0.05</v>
      </c>
      <c r="AU4287" s="4">
        <f t="shared" si="146"/>
        <v>0.05</v>
      </c>
      <c r="AV4287" s="4">
        <f>O4287*149597871*COS(U4287*3.14159265359/180)/(CL4287*695700)</f>
        <v>4.0838903442084663E-2</v>
      </c>
      <c r="AW4287" s="4">
        <f t="shared" si="145"/>
        <v>4.0838903442084663E-2</v>
      </c>
      <c r="AX4287">
        <v>3.5000000000000003E-2</v>
      </c>
      <c r="AY4287">
        <v>5.5E-2</v>
      </c>
      <c r="BC4287">
        <v>404</v>
      </c>
      <c r="BD4287">
        <v>35</v>
      </c>
      <c r="BE4287">
        <v>35</v>
      </c>
      <c r="BO4287" t="s">
        <v>99</v>
      </c>
      <c r="BP4287" t="s">
        <v>146</v>
      </c>
      <c r="BQ4287" t="s">
        <v>100</v>
      </c>
      <c r="BR4287" t="s">
        <v>146</v>
      </c>
      <c r="BU4287" t="s">
        <v>13037</v>
      </c>
      <c r="BV4287">
        <v>94.444800999999998</v>
      </c>
      <c r="BW4287">
        <v>-35.706394000000003</v>
      </c>
      <c r="BX4287">
        <v>14.6</v>
      </c>
      <c r="CC4287">
        <v>1010</v>
      </c>
      <c r="CD4287">
        <v>150</v>
      </c>
      <c r="CE4287">
        <v>150</v>
      </c>
      <c r="CF4287">
        <v>0.12</v>
      </c>
      <c r="CG4287">
        <v>0.15</v>
      </c>
      <c r="CH4287">
        <v>0.15</v>
      </c>
      <c r="CI4287">
        <v>1.0169999999999999</v>
      </c>
      <c r="CJ4287">
        <v>9.2999999999999999E-2</v>
      </c>
      <c r="CK4287">
        <v>9.2999999999999999E-2</v>
      </c>
      <c r="CL4287">
        <v>0.93</v>
      </c>
      <c r="CM4287">
        <v>0.23</v>
      </c>
      <c r="CN4287">
        <v>0.23</v>
      </c>
      <c r="CO4287" t="s">
        <v>519</v>
      </c>
      <c r="CS4287">
        <v>5570</v>
      </c>
      <c r="CT4287">
        <v>140</v>
      </c>
      <c r="CU4287">
        <v>140</v>
      </c>
    </row>
    <row r="4288" spans="1:102" x14ac:dyDescent="0.25">
      <c r="A4288" t="s">
        <v>13038</v>
      </c>
      <c r="B4288" t="s">
        <v>98</v>
      </c>
      <c r="C4288">
        <v>6.4799999999999996E-2</v>
      </c>
      <c r="D4288">
        <v>8.9999999999999993E-3</v>
      </c>
      <c r="E4288">
        <v>8.9999999999999993E-3</v>
      </c>
      <c r="I4288">
        <v>0.28370000000000001</v>
      </c>
      <c r="J4288">
        <v>2.3199999999999998E-2</v>
      </c>
      <c r="K4288">
        <v>2.3199999999999998E-2</v>
      </c>
      <c r="L4288">
        <v>1.3373508000000001</v>
      </c>
      <c r="M4288" s="2">
        <v>7.9999999999999996E-6</v>
      </c>
      <c r="N4288" s="2">
        <v>7.9999999999999996E-6</v>
      </c>
      <c r="O4288">
        <v>1.9E-2</v>
      </c>
      <c r="P4288">
        <v>5.0000000000000001E-3</v>
      </c>
      <c r="Q4288">
        <v>5.0000000000000001E-3</v>
      </c>
      <c r="R4288">
        <v>0</v>
      </c>
      <c r="U4288">
        <v>82.5</v>
      </c>
      <c r="V4288">
        <v>5.8</v>
      </c>
      <c r="W4288">
        <v>5.8</v>
      </c>
      <c r="Y4288">
        <v>2018</v>
      </c>
      <c r="Z4288" s="1">
        <v>43372</v>
      </c>
      <c r="AJ4288">
        <v>2457607.9975000001</v>
      </c>
      <c r="AK4288">
        <v>3.3999999999999998E-3</v>
      </c>
      <c r="AL4288">
        <v>3.3999999999999998E-3</v>
      </c>
      <c r="AT4288" s="4">
        <f>AV4288</f>
        <v>0.63485624080406466</v>
      </c>
      <c r="AU4288" s="4">
        <f t="shared" si="146"/>
        <v>0.63485624080406466</v>
      </c>
      <c r="AV4288" s="4">
        <f>O4288*149597871*COS(U4288*3.14159265359/180)/(CL4288*695700)</f>
        <v>0.63485624080406466</v>
      </c>
      <c r="AW4288" s="4">
        <f t="shared" si="145"/>
        <v>0.63485624080406466</v>
      </c>
      <c r="BC4288">
        <v>13.7</v>
      </c>
      <c r="BD4288">
        <v>1.9</v>
      </c>
      <c r="BE4288">
        <v>1.9</v>
      </c>
      <c r="BF4288">
        <v>1650</v>
      </c>
      <c r="BG4288">
        <v>400</v>
      </c>
      <c r="BH4288">
        <v>400</v>
      </c>
      <c r="BO4288" t="s">
        <v>99</v>
      </c>
      <c r="BP4288" t="s">
        <v>146</v>
      </c>
      <c r="BQ4288" t="s">
        <v>100</v>
      </c>
      <c r="BR4288" t="s">
        <v>146</v>
      </c>
      <c r="BU4288" t="s">
        <v>13039</v>
      </c>
      <c r="BV4288">
        <v>89.600000007999995</v>
      </c>
      <c r="BW4288">
        <v>-30.81194447</v>
      </c>
      <c r="BX4288">
        <v>13.14</v>
      </c>
      <c r="CC4288">
        <v>282.60000000000002</v>
      </c>
      <c r="CD4288">
        <v>1.8</v>
      </c>
      <c r="CE4288">
        <v>1.8</v>
      </c>
      <c r="CF4288">
        <v>-0.28000000000000003</v>
      </c>
      <c r="CG4288">
        <v>0.1</v>
      </c>
      <c r="CH4288">
        <v>0.1</v>
      </c>
      <c r="CI4288">
        <v>0.75</v>
      </c>
      <c r="CJ4288">
        <v>0.02</v>
      </c>
      <c r="CK4288">
        <v>0.02</v>
      </c>
      <c r="CL4288">
        <v>0.84</v>
      </c>
      <c r="CM4288">
        <v>0.01</v>
      </c>
      <c r="CN4288">
        <v>0.01</v>
      </c>
      <c r="CS4288">
        <v>5143</v>
      </c>
      <c r="CT4288">
        <v>100</v>
      </c>
      <c r="CU4288">
        <v>100</v>
      </c>
    </row>
    <row r="4289" spans="1:102" x14ac:dyDescent="0.25">
      <c r="A4289" t="s">
        <v>13040</v>
      </c>
      <c r="B4289" t="s">
        <v>98</v>
      </c>
      <c r="C4289">
        <v>0.22900000000000001</v>
      </c>
      <c r="D4289">
        <v>3.6999999999999998E-2</v>
      </c>
      <c r="E4289">
        <v>3.6999999999999998E-2</v>
      </c>
      <c r="I4289">
        <v>1.1359999999999999</v>
      </c>
      <c r="J4289">
        <v>2.3E-2</v>
      </c>
      <c r="K4289">
        <v>2.3E-2</v>
      </c>
      <c r="L4289">
        <v>3.3569865999999999</v>
      </c>
      <c r="M4289" s="2">
        <v>2.6000000000000001E-6</v>
      </c>
      <c r="N4289" s="2">
        <v>2.6000000000000001E-6</v>
      </c>
      <c r="O4289">
        <v>3.8199999999999998E-2</v>
      </c>
      <c r="P4289">
        <v>1.2999999999999999E-3</v>
      </c>
      <c r="Q4289">
        <v>1.2999999999999999E-3</v>
      </c>
      <c r="R4289">
        <v>0</v>
      </c>
      <c r="U4289">
        <v>86.6</v>
      </c>
      <c r="V4289">
        <v>0.2</v>
      </c>
      <c r="W4289">
        <v>0.2</v>
      </c>
      <c r="Y4289">
        <v>2019</v>
      </c>
      <c r="Z4289" s="1">
        <v>43588</v>
      </c>
      <c r="AJ4289">
        <v>2457740.35262</v>
      </c>
      <c r="AK4289">
        <v>2.5999999999999998E-4</v>
      </c>
      <c r="AL4289">
        <v>2.5999999999999998E-4</v>
      </c>
      <c r="AT4289" s="4">
        <f>AV4289</f>
        <v>0.65920987271815257</v>
      </c>
      <c r="AU4289" s="4">
        <f t="shared" si="146"/>
        <v>0.65920987271815257</v>
      </c>
      <c r="AV4289" s="4">
        <f>O4289*149597871*COS(U4289*3.14159265359/180)/(CL4289*695700)</f>
        <v>0.65920987271815257</v>
      </c>
      <c r="AW4289" s="4">
        <f t="shared" si="145"/>
        <v>0.65920987271815257</v>
      </c>
      <c r="BC4289">
        <v>41</v>
      </c>
      <c r="BD4289">
        <v>6.4</v>
      </c>
      <c r="BE4289">
        <v>5.9</v>
      </c>
      <c r="BF4289">
        <v>952</v>
      </c>
      <c r="BG4289">
        <v>24</v>
      </c>
      <c r="BH4289">
        <v>24</v>
      </c>
      <c r="BO4289" t="s">
        <v>99</v>
      </c>
      <c r="BP4289" t="s">
        <v>146</v>
      </c>
      <c r="BQ4289" t="s">
        <v>100</v>
      </c>
      <c r="BR4289" t="s">
        <v>146</v>
      </c>
      <c r="BU4289" t="s">
        <v>13041</v>
      </c>
      <c r="BV4289">
        <v>221.05833333800001</v>
      </c>
      <c r="BW4289">
        <v>5.605277794</v>
      </c>
      <c r="CC4289">
        <v>309.5</v>
      </c>
      <c r="CD4289">
        <v>2.6</v>
      </c>
      <c r="CE4289">
        <v>2.6</v>
      </c>
      <c r="CF4289">
        <v>0.12</v>
      </c>
      <c r="CG4289">
        <v>0.1</v>
      </c>
      <c r="CH4289">
        <v>0.1</v>
      </c>
      <c r="CI4289">
        <v>0.66100000000000003</v>
      </c>
      <c r="CJ4289">
        <v>6.0999999999999999E-2</v>
      </c>
      <c r="CK4289">
        <v>6.8000000000000005E-2</v>
      </c>
      <c r="CL4289">
        <v>0.73899999999999999</v>
      </c>
      <c r="CM4289">
        <v>1.2E-2</v>
      </c>
      <c r="CN4289">
        <v>1.4E-2</v>
      </c>
      <c r="CO4289" t="s">
        <v>391</v>
      </c>
      <c r="CS4289">
        <v>4987</v>
      </c>
      <c r="CT4289">
        <v>41</v>
      </c>
      <c r="CU4289">
        <v>41</v>
      </c>
      <c r="CX4289" t="s">
        <v>13042</v>
      </c>
    </row>
    <row r="4290" spans="1:102" x14ac:dyDescent="0.25">
      <c r="A4290" t="s">
        <v>13043</v>
      </c>
      <c r="B4290" t="s">
        <v>98</v>
      </c>
      <c r="C4290">
        <v>1.33</v>
      </c>
      <c r="D4290">
        <v>2.8000000000000001E-2</v>
      </c>
      <c r="E4290">
        <v>2.4E-2</v>
      </c>
      <c r="I4290">
        <v>1.2709999999999999</v>
      </c>
      <c r="J4290">
        <v>0.19</v>
      </c>
      <c r="K4290">
        <v>0.19700000000000001</v>
      </c>
      <c r="L4290">
        <v>0.88205800000000001</v>
      </c>
      <c r="M4290" s="2">
        <v>9.9999999999999995E-7</v>
      </c>
      <c r="N4290" s="2">
        <v>9.9999999999999995E-7</v>
      </c>
      <c r="O4290">
        <v>1.6623018E-2</v>
      </c>
      <c r="P4290" s="2">
        <v>1E-8</v>
      </c>
      <c r="Q4290" s="2">
        <v>1E-8</v>
      </c>
      <c r="R4290">
        <v>0</v>
      </c>
      <c r="U4290">
        <v>80.23</v>
      </c>
      <c r="V4290">
        <v>0.38</v>
      </c>
      <c r="W4290">
        <v>0.36</v>
      </c>
      <c r="Y4290">
        <v>2019</v>
      </c>
      <c r="Z4290" s="1">
        <v>43573</v>
      </c>
      <c r="AJ4290">
        <v>2457982.3785000001</v>
      </c>
      <c r="AK4290">
        <v>2.9999999999999997E-4</v>
      </c>
      <c r="AL4290">
        <v>2.9999999999999997E-4</v>
      </c>
      <c r="AS4290" s="3">
        <v>0.93300000000000005</v>
      </c>
      <c r="AU4290" s="4">
        <f t="shared" si="146"/>
        <v>0.93300000000000005</v>
      </c>
      <c r="AV4290" s="4">
        <f>O4290*149597871*COS(U4290*3.14159265359/180)/(CL4290*695700)</f>
        <v>0.92464430121584651</v>
      </c>
      <c r="AW4290" s="4">
        <f t="shared" si="145"/>
        <v>0.92464430121584651</v>
      </c>
      <c r="AX4290">
        <v>3.4000000000000002E-2</v>
      </c>
      <c r="AY4290">
        <v>3.5999999999999997E-2</v>
      </c>
      <c r="BC4290">
        <v>322</v>
      </c>
      <c r="BD4290">
        <v>7</v>
      </c>
      <c r="BE4290">
        <v>7</v>
      </c>
      <c r="BO4290" t="s">
        <v>99</v>
      </c>
      <c r="BP4290" t="s">
        <v>146</v>
      </c>
      <c r="BQ4290" t="s">
        <v>100</v>
      </c>
      <c r="BR4290" t="s">
        <v>146</v>
      </c>
      <c r="BU4290" t="s">
        <v>13044</v>
      </c>
      <c r="BV4290">
        <v>75.795833337000005</v>
      </c>
      <c r="BW4290">
        <v>-30.399444464999998</v>
      </c>
      <c r="BX4290">
        <v>15</v>
      </c>
      <c r="CC4290">
        <v>311</v>
      </c>
      <c r="CD4290">
        <v>1.4</v>
      </c>
      <c r="CE4290">
        <v>1.4</v>
      </c>
      <c r="CF4290">
        <v>0.11</v>
      </c>
      <c r="CG4290">
        <v>0.09</v>
      </c>
      <c r="CH4290">
        <v>0.09</v>
      </c>
      <c r="CI4290">
        <v>0.78759999999999997</v>
      </c>
      <c r="CJ4290">
        <v>1.6E-2</v>
      </c>
      <c r="CK4290">
        <v>1.6E-2</v>
      </c>
      <c r="CL4290">
        <v>0.65600000000000003</v>
      </c>
      <c r="CM4290">
        <v>2.8000000000000001E-2</v>
      </c>
      <c r="CN4290">
        <v>2.8000000000000001E-2</v>
      </c>
      <c r="CP4290">
        <v>9.6</v>
      </c>
      <c r="CQ4290">
        <v>0.2</v>
      </c>
      <c r="CR4290">
        <v>0.2</v>
      </c>
      <c r="CS4290">
        <v>4410</v>
      </c>
      <c r="CT4290">
        <v>70</v>
      </c>
      <c r="CU4290">
        <v>70</v>
      </c>
    </row>
    <row r="4291" spans="1:102" x14ac:dyDescent="0.25">
      <c r="A4291" t="s">
        <v>13045</v>
      </c>
      <c r="B4291" t="s">
        <v>98</v>
      </c>
      <c r="C4291">
        <v>62</v>
      </c>
      <c r="D4291">
        <v>17</v>
      </c>
      <c r="E4291">
        <v>17</v>
      </c>
      <c r="I4291">
        <v>1.07</v>
      </c>
      <c r="J4291">
        <v>0.28000000000000003</v>
      </c>
      <c r="K4291">
        <v>0.28000000000000003</v>
      </c>
      <c r="L4291">
        <v>0.67598999999999998</v>
      </c>
      <c r="M4291" s="2">
        <v>9.9999999999999995E-8</v>
      </c>
      <c r="N4291" s="2">
        <v>9.9999999999999995E-8</v>
      </c>
      <c r="O4291">
        <v>1.3899999999999999E-2</v>
      </c>
      <c r="P4291">
        <v>1.4E-3</v>
      </c>
      <c r="Q4291">
        <v>1.4E-3</v>
      </c>
      <c r="U4291">
        <v>88.435199999999995</v>
      </c>
      <c r="V4291">
        <v>1.1000000000000001</v>
      </c>
      <c r="W4291">
        <v>0.98</v>
      </c>
      <c r="Y4291">
        <v>2019</v>
      </c>
      <c r="Z4291" s="1">
        <v>43636</v>
      </c>
      <c r="AJ4291">
        <v>2451708.5533039998</v>
      </c>
      <c r="AK4291" s="2">
        <v>5.4999999999999999E-6</v>
      </c>
      <c r="AL4291" s="2">
        <v>1.7E-6</v>
      </c>
      <c r="AT4291" s="4">
        <f>AV4291</f>
        <v>0.13380445993716436</v>
      </c>
      <c r="AU4291" s="4">
        <f t="shared" si="146"/>
        <v>0.13380445993716436</v>
      </c>
      <c r="AV4291" s="4">
        <f>O4291*149597871*COS(U4291*3.14159265359/180)/(CL4291*695700)</f>
        <v>0.13380445993716436</v>
      </c>
      <c r="AW4291" s="4">
        <f t="shared" ref="AW4291:AW4354" si="147">IF(ABS(AV4291)&lt;1,AV4291,999)</f>
        <v>0.13380445993716436</v>
      </c>
      <c r="BO4291" t="s">
        <v>99</v>
      </c>
      <c r="BP4291" t="s">
        <v>146</v>
      </c>
      <c r="BR4291" t="s">
        <v>146</v>
      </c>
      <c r="BU4291" t="s">
        <v>13046</v>
      </c>
      <c r="BV4291">
        <v>352.52166655500002</v>
      </c>
      <c r="BW4291">
        <v>-38.969920645199998</v>
      </c>
      <c r="BX4291">
        <v>15.5</v>
      </c>
      <c r="CC4291">
        <v>152.66999999999999</v>
      </c>
      <c r="CD4291">
        <v>2.0099999999999998</v>
      </c>
      <c r="CE4291">
        <v>2.0099999999999998</v>
      </c>
      <c r="CL4291">
        <v>0.61</v>
      </c>
      <c r="CM4291">
        <v>0.06</v>
      </c>
      <c r="CN4291">
        <v>0.06</v>
      </c>
      <c r="CO4291" t="s">
        <v>162</v>
      </c>
      <c r="CP4291">
        <v>5.5E-2</v>
      </c>
      <c r="CQ4291">
        <v>0.03</v>
      </c>
      <c r="CR4291">
        <v>0.08</v>
      </c>
      <c r="CS4291">
        <v>3359</v>
      </c>
      <c r="CT4291">
        <v>89</v>
      </c>
      <c r="CU4291">
        <v>106</v>
      </c>
    </row>
    <row r="4292" spans="1:102" x14ac:dyDescent="0.25">
      <c r="A4292" t="s">
        <v>13047</v>
      </c>
      <c r="B4292" t="s">
        <v>98</v>
      </c>
      <c r="C4292">
        <v>0.93</v>
      </c>
      <c r="D4292">
        <v>0.04</v>
      </c>
      <c r="E4292">
        <v>0.04</v>
      </c>
      <c r="I4292">
        <v>1.0900000000000001</v>
      </c>
      <c r="J4292">
        <v>0.03</v>
      </c>
      <c r="K4292">
        <v>0.03</v>
      </c>
      <c r="L4292">
        <v>2.4996999999999998</v>
      </c>
      <c r="M4292" s="2">
        <v>1.0000000000000001E-5</v>
      </c>
      <c r="N4292" s="2">
        <v>1.0000000000000001E-5</v>
      </c>
      <c r="O4292">
        <v>3.5000000000000003E-2</v>
      </c>
      <c r="P4292">
        <v>1E-3</v>
      </c>
      <c r="Q4292">
        <v>1E-3</v>
      </c>
      <c r="R4292">
        <v>0.01</v>
      </c>
      <c r="S4292">
        <v>0.01</v>
      </c>
      <c r="T4292">
        <v>1.4E-2</v>
      </c>
      <c r="U4292">
        <v>86.9</v>
      </c>
      <c r="V4292">
        <v>0.5</v>
      </c>
      <c r="W4292">
        <v>0.5</v>
      </c>
      <c r="Y4292">
        <v>2019</v>
      </c>
      <c r="Z4292" s="1">
        <v>43780</v>
      </c>
      <c r="AJ4292">
        <v>2457500.1782999998</v>
      </c>
      <c r="AK4292">
        <v>7.2000000000000005E-4</v>
      </c>
      <c r="AL4292">
        <v>7.2000000000000005E-4</v>
      </c>
      <c r="AT4292" s="4">
        <f t="shared" ref="AT4292:AT4293" si="148">AV4292</f>
        <v>0.41531013412567941</v>
      </c>
      <c r="AU4292" s="4">
        <f t="shared" si="146"/>
        <v>0.41531013412567941</v>
      </c>
      <c r="AV4292" s="4">
        <f>O4292*149597871*COS(U4292*3.14159265359/180)/(CL4292*695700)</f>
        <v>0.41531013412567941</v>
      </c>
      <c r="AW4292" s="4">
        <f t="shared" si="147"/>
        <v>0.41531013412567941</v>
      </c>
      <c r="BC4292">
        <v>149.94999999999999</v>
      </c>
      <c r="BD4292">
        <v>3.56</v>
      </c>
      <c r="BE4292">
        <v>3.56</v>
      </c>
      <c r="BF4292">
        <v>1345</v>
      </c>
      <c r="BG4292">
        <v>19</v>
      </c>
      <c r="BH4292">
        <v>19</v>
      </c>
      <c r="BO4292" t="s">
        <v>99</v>
      </c>
      <c r="BP4292" t="s">
        <v>146</v>
      </c>
      <c r="BQ4292" t="s">
        <v>164</v>
      </c>
      <c r="BR4292" t="s">
        <v>146</v>
      </c>
      <c r="BU4292" t="s">
        <v>13048</v>
      </c>
      <c r="BV4292">
        <v>328.975000018</v>
      </c>
      <c r="BW4292">
        <v>-14.068333336</v>
      </c>
      <c r="BX4292">
        <v>13.68</v>
      </c>
      <c r="CC4292">
        <v>434.27300000000002</v>
      </c>
      <c r="CD4292">
        <v>5.6390000000000002</v>
      </c>
      <c r="CE4292">
        <v>5.6390000000000002</v>
      </c>
      <c r="CF4292">
        <v>0.24</v>
      </c>
      <c r="CG4292">
        <v>0.09</v>
      </c>
      <c r="CH4292">
        <v>0.09</v>
      </c>
      <c r="CI4292">
        <v>0.89</v>
      </c>
      <c r="CJ4292">
        <v>0.05</v>
      </c>
      <c r="CK4292">
        <v>0.05</v>
      </c>
      <c r="CL4292">
        <v>0.98</v>
      </c>
      <c r="CM4292">
        <v>0.02</v>
      </c>
      <c r="CN4292">
        <v>0.02</v>
      </c>
      <c r="CO4292" t="s">
        <v>551</v>
      </c>
      <c r="CP4292">
        <v>12.48</v>
      </c>
      <c r="CQ4292">
        <v>3.68</v>
      </c>
      <c r="CR4292">
        <v>3.23</v>
      </c>
      <c r="CS4292">
        <v>5241</v>
      </c>
      <c r="CT4292">
        <v>50</v>
      </c>
      <c r="CU4292">
        <v>50</v>
      </c>
    </row>
    <row r="4293" spans="1:102" x14ac:dyDescent="0.25">
      <c r="A4293" t="s">
        <v>13049</v>
      </c>
      <c r="B4293" t="s">
        <v>98</v>
      </c>
      <c r="C4293">
        <v>2.9</v>
      </c>
      <c r="D4293">
        <v>0.17</v>
      </c>
      <c r="E4293">
        <v>0.17</v>
      </c>
      <c r="I4293">
        <v>1.07</v>
      </c>
      <c r="J4293">
        <v>0.06</v>
      </c>
      <c r="K4293">
        <v>0.06</v>
      </c>
      <c r="L4293">
        <v>4.43527</v>
      </c>
      <c r="M4293" s="2">
        <v>2.0000000000000002E-5</v>
      </c>
      <c r="N4293" s="2">
        <v>2.0000000000000002E-5</v>
      </c>
      <c r="O4293">
        <v>5.8000000000000003E-2</v>
      </c>
      <c r="P4293">
        <v>3.0000000000000001E-3</v>
      </c>
      <c r="Q4293">
        <v>3.0000000000000001E-3</v>
      </c>
      <c r="R4293">
        <v>0.06</v>
      </c>
      <c r="S4293">
        <v>3.2000000000000001E-2</v>
      </c>
      <c r="T4293">
        <v>7.5999999999999998E-2</v>
      </c>
      <c r="U4293">
        <v>84.1</v>
      </c>
      <c r="V4293">
        <v>0.4</v>
      </c>
      <c r="W4293">
        <v>0.4</v>
      </c>
      <c r="Y4293">
        <v>2019</v>
      </c>
      <c r="Z4293" s="1">
        <v>43780</v>
      </c>
      <c r="AJ4293">
        <v>2457671.8108600001</v>
      </c>
      <c r="AK4293">
        <v>2.65E-3</v>
      </c>
      <c r="AL4293">
        <v>2.65E-3</v>
      </c>
      <c r="AT4293" s="4">
        <f t="shared" si="148"/>
        <v>0.92899612127366549</v>
      </c>
      <c r="AU4293" s="4">
        <f t="shared" si="146"/>
        <v>0.92899612127366549</v>
      </c>
      <c r="AV4293" s="4">
        <f>O4293*149597871*COS(U4293*3.14159265359/180)/(CL4293*695700)</f>
        <v>0.92899612127366549</v>
      </c>
      <c r="AW4293" s="4">
        <f t="shared" si="147"/>
        <v>0.92899612127366549</v>
      </c>
      <c r="BC4293">
        <v>293.44</v>
      </c>
      <c r="BD4293">
        <v>15.08</v>
      </c>
      <c r="BE4293">
        <v>15.08</v>
      </c>
      <c r="BF4293">
        <v>1448</v>
      </c>
      <c r="BG4293">
        <v>36</v>
      </c>
      <c r="BH4293">
        <v>36</v>
      </c>
      <c r="BO4293" t="s">
        <v>99</v>
      </c>
      <c r="BP4293" t="s">
        <v>146</v>
      </c>
      <c r="BQ4293" t="s">
        <v>164</v>
      </c>
      <c r="BR4293" t="s">
        <v>146</v>
      </c>
      <c r="BU4293" t="s">
        <v>13050</v>
      </c>
      <c r="BV4293">
        <v>141.92083334700001</v>
      </c>
      <c r="BW4293">
        <v>-19.347222240000001</v>
      </c>
      <c r="BX4293">
        <v>12.8</v>
      </c>
      <c r="CC4293">
        <v>619.73199999999997</v>
      </c>
      <c r="CD4293">
        <v>15.977</v>
      </c>
      <c r="CE4293">
        <v>15.977</v>
      </c>
      <c r="CF4293">
        <v>0.31</v>
      </c>
      <c r="CG4293">
        <v>0.15</v>
      </c>
      <c r="CH4293">
        <v>0.15</v>
      </c>
      <c r="CI4293">
        <v>1.34</v>
      </c>
      <c r="CJ4293">
        <v>0.05</v>
      </c>
      <c r="CK4293">
        <v>0.05</v>
      </c>
      <c r="CL4293">
        <v>1.38</v>
      </c>
      <c r="CM4293">
        <v>0.04</v>
      </c>
      <c r="CN4293">
        <v>0.04</v>
      </c>
      <c r="CO4293" t="s">
        <v>570</v>
      </c>
      <c r="CP4293">
        <v>0.96</v>
      </c>
      <c r="CQ4293">
        <v>0.6</v>
      </c>
      <c r="CR4293">
        <v>0.6</v>
      </c>
      <c r="CS4293">
        <v>6330</v>
      </c>
      <c r="CT4293">
        <v>130</v>
      </c>
      <c r="CU4293">
        <v>130</v>
      </c>
    </row>
    <row r="4294" spans="1:102" x14ac:dyDescent="0.25">
      <c r="A4294" t="s">
        <v>13051</v>
      </c>
      <c r="B4294" t="s">
        <v>98</v>
      </c>
      <c r="C4294">
        <v>15</v>
      </c>
      <c r="D4294">
        <v>5</v>
      </c>
      <c r="E4294">
        <v>5</v>
      </c>
      <c r="L4294">
        <v>1.48</v>
      </c>
      <c r="Y4294">
        <v>2001</v>
      </c>
      <c r="Z4294" s="1">
        <v>43445</v>
      </c>
      <c r="AU4294" s="4"/>
      <c r="AV4294" s="4" t="e">
        <f>O4294*149597871*COS(U4294*3.14159265359/180)/(CL4294*695700)</f>
        <v>#DIV/0!</v>
      </c>
      <c r="AW4294" s="4" t="e">
        <f t="shared" si="147"/>
        <v>#DIV/0!</v>
      </c>
      <c r="BO4294" t="s">
        <v>99</v>
      </c>
      <c r="BP4294" t="s">
        <v>100</v>
      </c>
      <c r="BQ4294" t="s">
        <v>100</v>
      </c>
      <c r="BS4294" t="s">
        <v>13052</v>
      </c>
      <c r="BU4294" t="s">
        <v>13053</v>
      </c>
      <c r="BV4294">
        <v>162.54501403699999</v>
      </c>
      <c r="BW4294">
        <v>-14.076877704099999</v>
      </c>
      <c r="BX4294">
        <v>16.760000000000002</v>
      </c>
      <c r="BZ4294">
        <v>16.739999999999998</v>
      </c>
      <c r="CB4294">
        <v>15.74</v>
      </c>
      <c r="CC4294">
        <v>109.38</v>
      </c>
      <c r="CD4294">
        <v>1.321</v>
      </c>
      <c r="CE4294">
        <v>1.321</v>
      </c>
      <c r="CO4294" t="s">
        <v>13054</v>
      </c>
      <c r="CS4294">
        <v>18500</v>
      </c>
      <c r="CT4294">
        <v>5500</v>
      </c>
      <c r="CU4294">
        <v>5500</v>
      </c>
      <c r="CX4294" t="s">
        <v>13055</v>
      </c>
    </row>
    <row r="4295" spans="1:102" x14ac:dyDescent="0.25">
      <c r="A4295" t="s">
        <v>13056</v>
      </c>
      <c r="B4295" t="s">
        <v>98</v>
      </c>
      <c r="C4295">
        <v>33.700000000000003</v>
      </c>
      <c r="D4295">
        <v>2.8</v>
      </c>
      <c r="E4295">
        <v>2.8</v>
      </c>
      <c r="F4295">
        <v>33.700000000000003</v>
      </c>
      <c r="G4295">
        <v>2.8</v>
      </c>
      <c r="H4295">
        <v>2.8</v>
      </c>
      <c r="I4295">
        <v>1.1299999999999999</v>
      </c>
      <c r="J4295">
        <v>0.17</v>
      </c>
      <c r="K4295">
        <v>0.27</v>
      </c>
      <c r="L4295">
        <v>2.889475</v>
      </c>
      <c r="M4295" s="2">
        <v>2.5000000000000001E-5</v>
      </c>
      <c r="N4295" s="2">
        <v>2.5000000000000001E-5</v>
      </c>
      <c r="O4295">
        <v>2.4E-2</v>
      </c>
      <c r="P4295">
        <v>1E-3</v>
      </c>
      <c r="Q4295">
        <v>1E-3</v>
      </c>
      <c r="U4295">
        <v>87.42</v>
      </c>
      <c r="V4295">
        <v>0.5</v>
      </c>
      <c r="W4295">
        <v>0.5</v>
      </c>
      <c r="Y4295">
        <v>2010</v>
      </c>
      <c r="Z4295" s="1">
        <v>43445</v>
      </c>
      <c r="AJ4295">
        <v>2455002.8023199998</v>
      </c>
      <c r="AK4295">
        <v>2.2000000000000001E-4</v>
      </c>
      <c r="AL4295">
        <v>2.2000000000000001E-4</v>
      </c>
      <c r="AU4295" s="4"/>
      <c r="AV4295" s="4">
        <f>O4295*149597871*COS(U4295*3.14159265359/180)/(CL4295*695700)</f>
        <v>1.1062305644420298</v>
      </c>
      <c r="AW4295" s="4">
        <f t="shared" si="147"/>
        <v>999</v>
      </c>
      <c r="BC4295">
        <v>13189</v>
      </c>
      <c r="BD4295">
        <v>190</v>
      </c>
      <c r="BE4295">
        <v>190</v>
      </c>
      <c r="BO4295" t="s">
        <v>99</v>
      </c>
      <c r="BP4295" t="s">
        <v>146</v>
      </c>
      <c r="BQ4295" t="s">
        <v>100</v>
      </c>
      <c r="BR4295" t="s">
        <v>146</v>
      </c>
      <c r="BU4295" t="s">
        <v>13057</v>
      </c>
      <c r="BV4295">
        <v>236.516666668</v>
      </c>
      <c r="BW4295">
        <v>4.6916666869999997</v>
      </c>
      <c r="BX4295">
        <v>18</v>
      </c>
      <c r="CC4295">
        <v>22.7</v>
      </c>
      <c r="CD4295">
        <v>0.8</v>
      </c>
      <c r="CE4295">
        <v>0.8</v>
      </c>
      <c r="CF4295">
        <v>0</v>
      </c>
      <c r="CI4295">
        <v>0.188</v>
      </c>
      <c r="CJ4295">
        <v>2.1999999999999999E-2</v>
      </c>
      <c r="CK4295">
        <v>2.5999999999999999E-2</v>
      </c>
      <c r="CL4295">
        <v>0.21</v>
      </c>
      <c r="CM4295">
        <v>1.6E-2</v>
      </c>
      <c r="CN4295">
        <v>1.6E-2</v>
      </c>
      <c r="CO4295" t="s">
        <v>13058</v>
      </c>
      <c r="CS4295">
        <v>3230</v>
      </c>
      <c r="CT4295">
        <v>130</v>
      </c>
      <c r="CU4295">
        <v>130</v>
      </c>
    </row>
    <row r="4296" spans="1:102" x14ac:dyDescent="0.25">
      <c r="A4296" t="s">
        <v>13059</v>
      </c>
      <c r="B4296" t="s">
        <v>98</v>
      </c>
      <c r="C4296">
        <v>56</v>
      </c>
      <c r="D4296">
        <v>3</v>
      </c>
      <c r="E4296">
        <v>3</v>
      </c>
      <c r="L4296">
        <v>1.698</v>
      </c>
      <c r="M4296">
        <v>2.9999999999999997E-4</v>
      </c>
      <c r="N4296">
        <v>2.9999999999999997E-4</v>
      </c>
      <c r="O4296">
        <v>2.63E-3</v>
      </c>
      <c r="P4296" s="2">
        <v>2.0000000000000002E-5</v>
      </c>
      <c r="Q4296" s="2">
        <v>2.0000000000000002E-5</v>
      </c>
      <c r="Y4296">
        <v>2013</v>
      </c>
      <c r="Z4296" s="1">
        <v>43445</v>
      </c>
      <c r="AU4296" s="4"/>
      <c r="AV4296" s="4">
        <f>O4296*149597871*COS(U4296*3.14159265359/180)/(CL4296*695700)</f>
        <v>36.252216060746782</v>
      </c>
      <c r="AW4296" s="4">
        <f t="shared" si="147"/>
        <v>999</v>
      </c>
      <c r="AZ4296">
        <v>2453740.1408000002</v>
      </c>
      <c r="BA4296">
        <v>5.0000000000000001E-4</v>
      </c>
      <c r="BB4296">
        <v>5.0000000000000001E-4</v>
      </c>
      <c r="BC4296">
        <v>48900</v>
      </c>
      <c r="BD4296">
        <v>1800</v>
      </c>
      <c r="BE4296">
        <v>1800</v>
      </c>
      <c r="BO4296" t="s">
        <v>99</v>
      </c>
      <c r="BP4296" t="s">
        <v>100</v>
      </c>
      <c r="BS4296" t="s">
        <v>13060</v>
      </c>
      <c r="BU4296" t="s">
        <v>13061</v>
      </c>
      <c r="BV4296">
        <v>23.887396816700001</v>
      </c>
      <c r="BW4296">
        <v>14.7655276813</v>
      </c>
      <c r="BZ4296">
        <v>16.239999999999998</v>
      </c>
      <c r="CA4296">
        <v>15.86</v>
      </c>
      <c r="CB4296">
        <v>15.56</v>
      </c>
      <c r="CC4296">
        <v>77.967799999999997</v>
      </c>
      <c r="CD4296">
        <v>0.54500000000000004</v>
      </c>
      <c r="CE4296">
        <v>0.54500000000000004</v>
      </c>
      <c r="CI4296">
        <v>0.44</v>
      </c>
      <c r="CJ4296">
        <v>0.04</v>
      </c>
      <c r="CK4296">
        <v>0.04</v>
      </c>
      <c r="CL4296">
        <v>1.5599999999999999E-2</v>
      </c>
      <c r="CM4296">
        <v>1.6000000000000001E-3</v>
      </c>
      <c r="CN4296">
        <v>1.6000000000000001E-3</v>
      </c>
      <c r="CP4296">
        <v>0.71</v>
      </c>
      <c r="CQ4296">
        <v>0.05</v>
      </c>
      <c r="CR4296">
        <v>0.05</v>
      </c>
      <c r="CS4296">
        <v>7756</v>
      </c>
      <c r="CT4296">
        <v>35</v>
      </c>
      <c r="CU4296">
        <v>35</v>
      </c>
      <c r="CX4296" t="s">
        <v>13062</v>
      </c>
    </row>
    <row r="4297" spans="1:102" x14ac:dyDescent="0.25">
      <c r="A4297" t="s">
        <v>13063</v>
      </c>
      <c r="B4297" t="s">
        <v>98</v>
      </c>
      <c r="C4297">
        <v>6.91</v>
      </c>
      <c r="D4297">
        <v>0.54</v>
      </c>
      <c r="E4297">
        <v>0.54</v>
      </c>
      <c r="L4297">
        <v>5660</v>
      </c>
      <c r="M4297">
        <v>165</v>
      </c>
      <c r="N4297">
        <v>165</v>
      </c>
      <c r="O4297">
        <v>5.38</v>
      </c>
      <c r="P4297">
        <v>0.2</v>
      </c>
      <c r="Q4297">
        <v>0.2</v>
      </c>
      <c r="R4297">
        <v>0</v>
      </c>
      <c r="X4297">
        <v>1.076E-2</v>
      </c>
      <c r="Y4297">
        <v>2010</v>
      </c>
      <c r="Z4297" s="1">
        <v>42423</v>
      </c>
      <c r="AU4297" s="4"/>
      <c r="AV4297" s="4" t="e">
        <f>O4297*149597871*COS(U4297*3.14159265359/180)/(CL4297*695700)</f>
        <v>#DIV/0!</v>
      </c>
      <c r="AW4297" s="4" t="e">
        <f t="shared" si="147"/>
        <v>#DIV/0!</v>
      </c>
      <c r="BO4297" t="s">
        <v>99</v>
      </c>
      <c r="BP4297" t="s">
        <v>600</v>
      </c>
      <c r="BU4297" t="s">
        <v>13064</v>
      </c>
      <c r="BV4297">
        <v>238.2333333</v>
      </c>
      <c r="BW4297">
        <v>12.9130556</v>
      </c>
      <c r="BX4297">
        <v>16.600000000000001</v>
      </c>
      <c r="CC4297">
        <v>500</v>
      </c>
      <c r="CI4297">
        <v>0.64600000000000002</v>
      </c>
      <c r="CO4297" t="s">
        <v>13065</v>
      </c>
      <c r="CV4297" t="s">
        <v>322</v>
      </c>
    </row>
    <row r="4298" spans="1:102" x14ac:dyDescent="0.25">
      <c r="A4298" t="s">
        <v>13066</v>
      </c>
      <c r="B4298" t="s">
        <v>98</v>
      </c>
      <c r="C4298">
        <v>2.2799999999999998</v>
      </c>
      <c r="D4298">
        <v>0.38</v>
      </c>
      <c r="E4298">
        <v>0.38</v>
      </c>
      <c r="L4298">
        <v>2830</v>
      </c>
      <c r="M4298">
        <v>130</v>
      </c>
      <c r="N4298">
        <v>130</v>
      </c>
      <c r="O4298">
        <v>3.39</v>
      </c>
      <c r="P4298">
        <v>0.1</v>
      </c>
      <c r="Q4298">
        <v>0.1</v>
      </c>
      <c r="R4298">
        <v>0.2</v>
      </c>
      <c r="S4298">
        <v>0.02</v>
      </c>
      <c r="T4298">
        <v>0.02</v>
      </c>
      <c r="X4298">
        <v>6.7799999999999996E-3</v>
      </c>
      <c r="Y4298">
        <v>2009</v>
      </c>
      <c r="Z4298" s="1">
        <v>42426</v>
      </c>
      <c r="AA4298">
        <v>74</v>
      </c>
      <c r="AB4298">
        <v>4</v>
      </c>
      <c r="AC4298">
        <v>4</v>
      </c>
      <c r="AD4298">
        <v>2454515</v>
      </c>
      <c r="AU4298" s="4"/>
      <c r="AV4298" s="4" t="e">
        <f>O4298*149597871*COS(U4298*3.14159265359/180)/(CL4298*695700)</f>
        <v>#DIV/0!</v>
      </c>
      <c r="AW4298" s="4" t="e">
        <f t="shared" si="147"/>
        <v>#DIV/0!</v>
      </c>
      <c r="BO4298" t="s">
        <v>99</v>
      </c>
      <c r="BP4298" t="s">
        <v>600</v>
      </c>
      <c r="BU4298" t="s">
        <v>13064</v>
      </c>
      <c r="BV4298">
        <v>238.2333333</v>
      </c>
      <c r="BW4298">
        <v>12.9130556</v>
      </c>
      <c r="BX4298">
        <v>16.600000000000001</v>
      </c>
      <c r="CC4298">
        <v>500</v>
      </c>
      <c r="CI4298">
        <v>0.64600000000000002</v>
      </c>
      <c r="CO4298" t="s">
        <v>13065</v>
      </c>
      <c r="CV4298" t="s">
        <v>322</v>
      </c>
    </row>
    <row r="4299" spans="1:102" x14ac:dyDescent="0.25">
      <c r="A4299" t="s">
        <v>13067</v>
      </c>
      <c r="B4299" t="s">
        <v>98</v>
      </c>
      <c r="F4299">
        <v>13.24</v>
      </c>
      <c r="G4299">
        <v>0.14000000000000001</v>
      </c>
      <c r="H4299">
        <v>0.14000000000000001</v>
      </c>
      <c r="L4299">
        <v>3317.7</v>
      </c>
      <c r="M4299">
        <v>17.2</v>
      </c>
      <c r="N4299">
        <v>18.899999999999999</v>
      </c>
      <c r="O4299">
        <v>3.12</v>
      </c>
      <c r="P4299">
        <v>7.0000000000000007E-2</v>
      </c>
      <c r="Q4299">
        <v>7.0000000000000007E-2</v>
      </c>
      <c r="R4299">
        <v>0.12</v>
      </c>
      <c r="S4299">
        <v>0.02</v>
      </c>
      <c r="T4299">
        <v>0.02</v>
      </c>
      <c r="Y4299">
        <v>2017</v>
      </c>
      <c r="Z4299" s="1">
        <v>44467</v>
      </c>
      <c r="AA4299">
        <v>133.30000000000001</v>
      </c>
      <c r="AB4299">
        <v>10.3</v>
      </c>
      <c r="AC4299">
        <v>10.3</v>
      </c>
      <c r="AU4299" s="4"/>
      <c r="AV4299" s="4" t="e">
        <f>O4299*149597871*COS(U4299*3.14159265359/180)/(CL4299*695700)</f>
        <v>#DIV/0!</v>
      </c>
      <c r="AW4299" s="4" t="e">
        <f t="shared" si="147"/>
        <v>#DIV/0!</v>
      </c>
      <c r="BO4299" t="s">
        <v>99</v>
      </c>
      <c r="BP4299" t="s">
        <v>600</v>
      </c>
      <c r="BQ4299" t="s">
        <v>600</v>
      </c>
      <c r="BS4299" t="s">
        <v>13068</v>
      </c>
      <c r="BU4299" t="s">
        <v>13069</v>
      </c>
      <c r="BV4299">
        <v>305</v>
      </c>
      <c r="BW4299">
        <v>4.6325000000000003</v>
      </c>
      <c r="BX4299">
        <v>13.2</v>
      </c>
      <c r="CI4299">
        <v>0.52800000000000002</v>
      </c>
      <c r="CJ4299">
        <v>7.0000000000000007E-2</v>
      </c>
      <c r="CK4299">
        <v>7.0000000000000007E-2</v>
      </c>
      <c r="CO4299" t="s">
        <v>13070</v>
      </c>
      <c r="CS4299">
        <v>42000</v>
      </c>
    </row>
    <row r="4300" spans="1:102" x14ac:dyDescent="0.25">
      <c r="A4300" t="s">
        <v>13071</v>
      </c>
      <c r="B4300" t="s">
        <v>98</v>
      </c>
      <c r="C4300">
        <v>2.78</v>
      </c>
      <c r="L4300">
        <v>2987.7449999999999</v>
      </c>
      <c r="O4300">
        <v>3.39</v>
      </c>
      <c r="Y4300">
        <v>2011</v>
      </c>
      <c r="Z4300" s="1">
        <v>43402</v>
      </c>
      <c r="AU4300" s="4"/>
      <c r="AV4300" s="4" t="e">
        <f>O4300*149597871*COS(U4300*3.14159265359/180)/(CL4300*695700)</f>
        <v>#DIV/0!</v>
      </c>
      <c r="AW4300" s="4" t="e">
        <f t="shared" si="147"/>
        <v>#DIV/0!</v>
      </c>
      <c r="BO4300" t="s">
        <v>99</v>
      </c>
      <c r="BP4300" t="s">
        <v>600</v>
      </c>
      <c r="BS4300" t="s">
        <v>13072</v>
      </c>
      <c r="BU4300" t="s">
        <v>13073</v>
      </c>
      <c r="BV4300">
        <v>204.7</v>
      </c>
      <c r="BW4300">
        <v>-2.0302777999999999</v>
      </c>
      <c r="BX4300">
        <v>13.3</v>
      </c>
      <c r="CI4300">
        <v>0.6</v>
      </c>
      <c r="CO4300" t="s">
        <v>13074</v>
      </c>
      <c r="CS4300">
        <v>33000</v>
      </c>
    </row>
    <row r="4301" spans="1:102" x14ac:dyDescent="0.25">
      <c r="A4301" t="s">
        <v>13075</v>
      </c>
      <c r="B4301" t="s">
        <v>98</v>
      </c>
      <c r="C4301">
        <v>4.49</v>
      </c>
      <c r="L4301">
        <v>9861.75</v>
      </c>
      <c r="O4301">
        <v>7.54</v>
      </c>
      <c r="Y4301">
        <v>2011</v>
      </c>
      <c r="Z4301" s="1">
        <v>43402</v>
      </c>
      <c r="AU4301" s="4"/>
      <c r="AV4301" s="4" t="e">
        <f>O4301*149597871*COS(U4301*3.14159265359/180)/(CL4301*695700)</f>
        <v>#DIV/0!</v>
      </c>
      <c r="AW4301" s="4" t="e">
        <f t="shared" si="147"/>
        <v>#DIV/0!</v>
      </c>
      <c r="BO4301" t="s">
        <v>99</v>
      </c>
      <c r="BP4301" t="s">
        <v>600</v>
      </c>
      <c r="BS4301" t="s">
        <v>13076</v>
      </c>
      <c r="BU4301" t="s">
        <v>13073</v>
      </c>
      <c r="BV4301">
        <v>204.7</v>
      </c>
      <c r="BW4301">
        <v>-2.0302777999999999</v>
      </c>
      <c r="BX4301">
        <v>13.3</v>
      </c>
      <c r="CI4301">
        <v>0.6</v>
      </c>
      <c r="CO4301" t="s">
        <v>13074</v>
      </c>
      <c r="CS4301">
        <v>33000</v>
      </c>
    </row>
    <row r="4302" spans="1:102" x14ac:dyDescent="0.25">
      <c r="A4302" t="s">
        <v>13077</v>
      </c>
      <c r="B4302" t="s">
        <v>98</v>
      </c>
      <c r="C4302">
        <v>6.3200000000000006E-2</v>
      </c>
      <c r="D4302">
        <v>3.3700000000000001E-2</v>
      </c>
      <c r="E4302">
        <v>5.16E-2</v>
      </c>
      <c r="O4302">
        <v>2.2000000000000002</v>
      </c>
      <c r="P4302">
        <v>0.7</v>
      </c>
      <c r="Q4302">
        <v>0.8</v>
      </c>
      <c r="Y4302">
        <v>2021</v>
      </c>
      <c r="Z4302" s="1">
        <v>44363</v>
      </c>
      <c r="AU4302" s="4"/>
      <c r="AV4302" s="4" t="e">
        <f>O4302*149597871*COS(U4302*3.14159265359/180)/(CL4302*695700)</f>
        <v>#DIV/0!</v>
      </c>
      <c r="AW4302" s="4" t="e">
        <f t="shared" si="147"/>
        <v>#DIV/0!</v>
      </c>
      <c r="BO4302" t="s">
        <v>99</v>
      </c>
      <c r="BP4302" t="s">
        <v>4537</v>
      </c>
      <c r="BQ4302" t="s">
        <v>4537</v>
      </c>
      <c r="BU4302" t="s">
        <v>13078</v>
      </c>
      <c r="BV4302">
        <v>269.64166667799998</v>
      </c>
      <c r="BW4302">
        <v>-31.262500015000001</v>
      </c>
      <c r="CC4302">
        <v>7000</v>
      </c>
      <c r="CD4302">
        <v>2200</v>
      </c>
      <c r="CE4302">
        <v>900</v>
      </c>
      <c r="CI4302">
        <v>0.47</v>
      </c>
      <c r="CJ4302">
        <v>0.25</v>
      </c>
      <c r="CK4302">
        <v>0.38</v>
      </c>
    </row>
    <row r="4303" spans="1:102" x14ac:dyDescent="0.25">
      <c r="A4303" t="s">
        <v>13079</v>
      </c>
      <c r="B4303" t="s">
        <v>98</v>
      </c>
      <c r="C4303">
        <v>2.6</v>
      </c>
      <c r="D4303">
        <v>0.8</v>
      </c>
      <c r="E4303">
        <v>0.8</v>
      </c>
      <c r="O4303">
        <v>5.0999999999999996</v>
      </c>
      <c r="P4303">
        <v>1.6</v>
      </c>
      <c r="Q4303">
        <v>1.6</v>
      </c>
      <c r="X4303">
        <v>9.810000000000001E-4</v>
      </c>
      <c r="Y4303">
        <v>2004</v>
      </c>
      <c r="Z4303" s="1">
        <v>42426</v>
      </c>
      <c r="AU4303" s="4"/>
      <c r="AV4303" s="4" t="e">
        <f>O4303*149597871*COS(U4303*3.14159265359/180)/(CL4303*695700)</f>
        <v>#DIV/0!</v>
      </c>
      <c r="AW4303" s="4" t="e">
        <f t="shared" si="147"/>
        <v>#DIV/0!</v>
      </c>
      <c r="BO4303" t="s">
        <v>99</v>
      </c>
      <c r="BP4303" t="s">
        <v>4537</v>
      </c>
      <c r="BS4303" t="s">
        <v>13080</v>
      </c>
      <c r="BU4303" t="s">
        <v>13081</v>
      </c>
      <c r="BV4303">
        <v>271.31666669999998</v>
      </c>
      <c r="BW4303">
        <v>-28.895</v>
      </c>
      <c r="BY4303">
        <v>19.7</v>
      </c>
      <c r="CC4303">
        <v>5200</v>
      </c>
      <c r="CI4303">
        <v>0.63</v>
      </c>
      <c r="CJ4303">
        <v>0.08</v>
      </c>
      <c r="CK4303">
        <v>0.08</v>
      </c>
      <c r="CX4303" t="s">
        <v>13082</v>
      </c>
    </row>
    <row r="4304" spans="1:102" x14ac:dyDescent="0.25">
      <c r="A4304" t="s">
        <v>13083</v>
      </c>
      <c r="B4304" t="s">
        <v>98</v>
      </c>
      <c r="C4304">
        <v>3.5</v>
      </c>
      <c r="D4304">
        <v>0.3</v>
      </c>
      <c r="E4304">
        <v>0.3</v>
      </c>
      <c r="L4304">
        <v>3600</v>
      </c>
      <c r="M4304">
        <v>0</v>
      </c>
      <c r="N4304">
        <v>0</v>
      </c>
      <c r="O4304">
        <v>3.6</v>
      </c>
      <c r="P4304">
        <v>0.2</v>
      </c>
      <c r="Q4304">
        <v>0.2</v>
      </c>
      <c r="X4304">
        <v>1.091E-3</v>
      </c>
      <c r="Y4304">
        <v>2005</v>
      </c>
      <c r="Z4304" s="1">
        <v>42426</v>
      </c>
      <c r="AU4304" s="4"/>
      <c r="AV4304" s="4" t="e">
        <f>O4304*149597871*COS(U4304*3.14159265359/180)/(CL4304*695700)</f>
        <v>#DIV/0!</v>
      </c>
      <c r="AW4304" s="4" t="e">
        <f t="shared" si="147"/>
        <v>#DIV/0!</v>
      </c>
      <c r="BO4304" t="s">
        <v>99</v>
      </c>
      <c r="BP4304" t="s">
        <v>4537</v>
      </c>
      <c r="BU4304" t="s">
        <v>13084</v>
      </c>
      <c r="BV4304">
        <v>267.53750000000002</v>
      </c>
      <c r="BW4304">
        <v>-34.673055599999998</v>
      </c>
      <c r="BY4304">
        <v>19.5</v>
      </c>
      <c r="CC4304">
        <v>3300</v>
      </c>
      <c r="CD4304">
        <v>400</v>
      </c>
      <c r="CE4304">
        <v>400</v>
      </c>
      <c r="CI4304">
        <v>0.46</v>
      </c>
      <c r="CJ4304">
        <v>0.04</v>
      </c>
      <c r="CK4304">
        <v>0.04</v>
      </c>
    </row>
    <row r="4305" spans="1:102" x14ac:dyDescent="0.25">
      <c r="A4305" t="s">
        <v>13085</v>
      </c>
      <c r="B4305" t="s">
        <v>98</v>
      </c>
      <c r="C4305">
        <v>4.4400000000000002E-2</v>
      </c>
      <c r="D4305">
        <v>3.0000000000000001E-3</v>
      </c>
      <c r="E4305">
        <v>3.0000000000000001E-3</v>
      </c>
      <c r="O4305">
        <v>4</v>
      </c>
      <c r="P4305">
        <v>0.6</v>
      </c>
      <c r="Q4305">
        <v>2.2000000000000002</v>
      </c>
      <c r="X4305">
        <v>1.0369999999999999E-3</v>
      </c>
      <c r="Y4305">
        <v>2005</v>
      </c>
      <c r="Z4305" s="1">
        <v>43629</v>
      </c>
      <c r="AU4305" s="4"/>
      <c r="AV4305" s="4" t="e">
        <f>O4305*149597871*COS(U4305*3.14159265359/180)/(CL4305*695700)</f>
        <v>#DIV/0!</v>
      </c>
      <c r="AW4305" s="4" t="e">
        <f t="shared" si="147"/>
        <v>#DIV/0!</v>
      </c>
      <c r="BO4305" t="s">
        <v>99</v>
      </c>
      <c r="BP4305" t="s">
        <v>4537</v>
      </c>
      <c r="BQ4305" t="s">
        <v>4537</v>
      </c>
      <c r="BU4305" t="s">
        <v>13086</v>
      </c>
      <c r="BV4305">
        <v>271.52083329999999</v>
      </c>
      <c r="BW4305">
        <v>-30.732500000000002</v>
      </c>
      <c r="BY4305">
        <v>20.399999999999999</v>
      </c>
      <c r="CC4305">
        <v>4100</v>
      </c>
      <c r="CD4305">
        <v>400</v>
      </c>
      <c r="CE4305">
        <v>400</v>
      </c>
      <c r="CI4305">
        <v>0.69</v>
      </c>
      <c r="CJ4305">
        <v>0.02</v>
      </c>
      <c r="CK4305">
        <v>0.02</v>
      </c>
      <c r="CO4305" t="s">
        <v>376</v>
      </c>
    </row>
    <row r="4306" spans="1:102" x14ac:dyDescent="0.25">
      <c r="A4306" t="s">
        <v>13087</v>
      </c>
      <c r="B4306" t="s">
        <v>98</v>
      </c>
      <c r="C4306">
        <v>1.7000000000000001E-2</v>
      </c>
      <c r="L4306">
        <v>3500</v>
      </c>
      <c r="O4306">
        <v>2.1</v>
      </c>
      <c r="X4306">
        <v>3.2299999999999999E-4</v>
      </c>
      <c r="Y4306">
        <v>2005</v>
      </c>
      <c r="Z4306" s="1">
        <v>42426</v>
      </c>
      <c r="AU4306" s="4"/>
      <c r="AV4306" s="4" t="e">
        <f>O4306*149597871*COS(U4306*3.14159265359/180)/(CL4306*695700)</f>
        <v>#DIV/0!</v>
      </c>
      <c r="AW4306" s="4" t="e">
        <f t="shared" si="147"/>
        <v>#DIV/0!</v>
      </c>
      <c r="BO4306" t="s">
        <v>99</v>
      </c>
      <c r="BP4306" t="s">
        <v>4537</v>
      </c>
      <c r="BU4306" t="s">
        <v>13088</v>
      </c>
      <c r="BV4306">
        <v>268.57916669999997</v>
      </c>
      <c r="BW4306">
        <v>-30.377222199999999</v>
      </c>
      <c r="BY4306">
        <v>15.7</v>
      </c>
      <c r="CC4306">
        <v>6500</v>
      </c>
      <c r="CI4306">
        <v>0.22</v>
      </c>
      <c r="CO4306" t="s">
        <v>162</v>
      </c>
    </row>
    <row r="4307" spans="1:102" x14ac:dyDescent="0.25">
      <c r="A4307" t="s">
        <v>13089</v>
      </c>
      <c r="B4307" t="s">
        <v>98</v>
      </c>
      <c r="C4307">
        <v>0.72699999999999998</v>
      </c>
      <c r="D4307">
        <v>0.06</v>
      </c>
      <c r="E4307">
        <v>0.06</v>
      </c>
      <c r="L4307">
        <v>1790</v>
      </c>
      <c r="M4307">
        <v>548</v>
      </c>
      <c r="N4307">
        <v>548</v>
      </c>
      <c r="O4307">
        <v>2.2999999999999998</v>
      </c>
      <c r="P4307">
        <v>0.5</v>
      </c>
      <c r="Q4307">
        <v>0.5</v>
      </c>
      <c r="U4307">
        <v>64</v>
      </c>
      <c r="V4307">
        <v>7</v>
      </c>
      <c r="W4307">
        <v>7</v>
      </c>
      <c r="X4307">
        <v>1.523E-3</v>
      </c>
      <c r="Y4307">
        <v>2008</v>
      </c>
      <c r="Z4307" s="1">
        <v>42426</v>
      </c>
      <c r="AU4307" s="4"/>
      <c r="AV4307" s="4" t="e">
        <f>O4307*149597871*COS(U4307*3.14159265359/180)/(CL4307*695700)</f>
        <v>#DIV/0!</v>
      </c>
      <c r="AW4307" s="4" t="e">
        <f t="shared" si="147"/>
        <v>#DIV/0!</v>
      </c>
      <c r="BO4307" t="s">
        <v>99</v>
      </c>
      <c r="BP4307" t="s">
        <v>4537</v>
      </c>
      <c r="BU4307" t="s">
        <v>13090</v>
      </c>
      <c r="BV4307">
        <v>268.14583329999999</v>
      </c>
      <c r="BW4307">
        <v>-30.087777800000001</v>
      </c>
      <c r="CA4307">
        <v>17.170000000000002</v>
      </c>
      <c r="CC4307">
        <v>1510</v>
      </c>
      <c r="CD4307">
        <v>120</v>
      </c>
      <c r="CE4307">
        <v>120</v>
      </c>
      <c r="CI4307">
        <v>0.51</v>
      </c>
      <c r="CJ4307">
        <v>0.04</v>
      </c>
      <c r="CK4307">
        <v>0.04</v>
      </c>
    </row>
    <row r="4308" spans="1:102" x14ac:dyDescent="0.25">
      <c r="A4308" t="s">
        <v>13091</v>
      </c>
      <c r="B4308" t="s">
        <v>98</v>
      </c>
      <c r="C4308">
        <v>0.27100000000000002</v>
      </c>
      <c r="D4308">
        <v>2.1999999999999999E-2</v>
      </c>
      <c r="E4308">
        <v>2.1999999999999999E-2</v>
      </c>
      <c r="L4308">
        <v>4931</v>
      </c>
      <c r="M4308">
        <v>1750</v>
      </c>
      <c r="N4308">
        <v>1750</v>
      </c>
      <c r="O4308">
        <v>4.5</v>
      </c>
      <c r="P4308">
        <v>1</v>
      </c>
      <c r="Q4308">
        <v>1</v>
      </c>
      <c r="R4308">
        <v>0.15</v>
      </c>
      <c r="S4308">
        <v>0.1</v>
      </c>
      <c r="T4308">
        <v>0.1</v>
      </c>
      <c r="U4308">
        <v>64</v>
      </c>
      <c r="V4308">
        <v>8</v>
      </c>
      <c r="W4308">
        <v>8</v>
      </c>
      <c r="X4308">
        <v>2.98E-3</v>
      </c>
      <c r="Y4308">
        <v>2008</v>
      </c>
      <c r="Z4308" s="1">
        <v>42426</v>
      </c>
      <c r="AU4308" s="4"/>
      <c r="AV4308" s="4" t="e">
        <f>O4308*149597871*COS(U4308*3.14159265359/180)/(CL4308*695700)</f>
        <v>#DIV/0!</v>
      </c>
      <c r="AW4308" s="4" t="e">
        <f t="shared" si="147"/>
        <v>#DIV/0!</v>
      </c>
      <c r="BO4308" t="s">
        <v>99</v>
      </c>
      <c r="BP4308" t="s">
        <v>4537</v>
      </c>
      <c r="BU4308" t="s">
        <v>13090</v>
      </c>
      <c r="BV4308">
        <v>268.14583329999999</v>
      </c>
      <c r="BW4308">
        <v>-30.087777800000001</v>
      </c>
      <c r="CA4308">
        <v>17.170000000000002</v>
      </c>
      <c r="CC4308">
        <v>1510</v>
      </c>
      <c r="CD4308">
        <v>120</v>
      </c>
      <c r="CE4308">
        <v>120</v>
      </c>
      <c r="CI4308">
        <v>0.51</v>
      </c>
      <c r="CJ4308">
        <v>0.04</v>
      </c>
      <c r="CK4308">
        <v>0.04</v>
      </c>
    </row>
    <row r="4309" spans="1:102" x14ac:dyDescent="0.25">
      <c r="A4309" t="s">
        <v>13092</v>
      </c>
      <c r="B4309" t="s">
        <v>98</v>
      </c>
      <c r="C4309">
        <v>0.45300000000000001</v>
      </c>
      <c r="D4309">
        <v>0.25800000000000001</v>
      </c>
      <c r="E4309">
        <v>0.43099999999999999</v>
      </c>
      <c r="O4309">
        <v>2.2000000000000002</v>
      </c>
      <c r="P4309">
        <v>0.8</v>
      </c>
      <c r="Q4309">
        <v>0.8</v>
      </c>
      <c r="Y4309">
        <v>2020</v>
      </c>
      <c r="Z4309" s="1">
        <v>43969</v>
      </c>
      <c r="AU4309" s="4"/>
      <c r="AV4309" s="4" t="e">
        <f>O4309*149597871*COS(U4309*3.14159265359/180)/(CL4309*695700)</f>
        <v>#DIV/0!</v>
      </c>
      <c r="AW4309" s="4" t="e">
        <f t="shared" si="147"/>
        <v>#DIV/0!</v>
      </c>
      <c r="BO4309" t="s">
        <v>99</v>
      </c>
      <c r="BP4309" t="s">
        <v>4537</v>
      </c>
      <c r="BQ4309" t="s">
        <v>4537</v>
      </c>
      <c r="BU4309" t="s">
        <v>13093</v>
      </c>
      <c r="BV4309">
        <v>269.65833334600001</v>
      </c>
      <c r="BW4309">
        <v>-29.136666672</v>
      </c>
      <c r="CC4309">
        <v>4000</v>
      </c>
      <c r="CD4309">
        <v>1500</v>
      </c>
      <c r="CE4309">
        <v>1500</v>
      </c>
      <c r="CI4309">
        <v>0.45</v>
      </c>
      <c r="CJ4309">
        <v>0.3</v>
      </c>
      <c r="CK4309">
        <v>0.3</v>
      </c>
    </row>
    <row r="4310" spans="1:102" x14ac:dyDescent="0.25">
      <c r="A4310" t="s">
        <v>13094</v>
      </c>
      <c r="B4310" t="s">
        <v>98</v>
      </c>
      <c r="C4310">
        <v>0.25</v>
      </c>
      <c r="D4310">
        <v>4.1000000000000002E-2</v>
      </c>
      <c r="E4310">
        <v>4.1000000000000002E-2</v>
      </c>
      <c r="O4310">
        <v>2.59</v>
      </c>
      <c r="P4310">
        <v>0.34</v>
      </c>
      <c r="Q4310">
        <v>0.43</v>
      </c>
      <c r="Y4310">
        <v>2016</v>
      </c>
      <c r="Z4310" s="1">
        <v>43402</v>
      </c>
      <c r="AU4310" s="4"/>
      <c r="AV4310" s="4" t="e">
        <f>O4310*149597871*COS(U4310*3.14159265359/180)/(CL4310*695700)</f>
        <v>#DIV/0!</v>
      </c>
      <c r="AW4310" s="4" t="e">
        <f t="shared" si="147"/>
        <v>#DIV/0!</v>
      </c>
      <c r="BO4310" t="s">
        <v>99</v>
      </c>
      <c r="BP4310" t="s">
        <v>4537</v>
      </c>
      <c r="BQ4310" t="s">
        <v>4537</v>
      </c>
      <c r="BU4310" t="s">
        <v>13095</v>
      </c>
      <c r="BV4310">
        <v>271.35000000799999</v>
      </c>
      <c r="BW4310">
        <v>-26.421944456999999</v>
      </c>
      <c r="CC4310">
        <v>2760</v>
      </c>
      <c r="CD4310">
        <v>380</v>
      </c>
      <c r="CE4310">
        <v>380</v>
      </c>
      <c r="CI4310">
        <v>0.71</v>
      </c>
      <c r="CJ4310">
        <v>0.12</v>
      </c>
      <c r="CK4310">
        <v>0.12</v>
      </c>
    </row>
    <row r="4311" spans="1:102" x14ac:dyDescent="0.25">
      <c r="A4311" t="s">
        <v>13096</v>
      </c>
      <c r="B4311" t="s">
        <v>98</v>
      </c>
      <c r="C4311">
        <v>6.9400000000000003E-2</v>
      </c>
      <c r="O4311">
        <v>3.3</v>
      </c>
      <c r="P4311">
        <v>8.8000000000000007</v>
      </c>
      <c r="Q4311">
        <v>8.8000000000000007</v>
      </c>
      <c r="X4311">
        <v>5.5900000000000004E-4</v>
      </c>
      <c r="Y4311">
        <v>2008</v>
      </c>
      <c r="Z4311" s="1">
        <v>40154</v>
      </c>
      <c r="AU4311" s="4"/>
      <c r="AV4311" s="4" t="e">
        <f>O4311*149597871*COS(U4311*3.14159265359/180)/(CL4311*695700)</f>
        <v>#DIV/0!</v>
      </c>
      <c r="AW4311" s="4" t="e">
        <f t="shared" si="147"/>
        <v>#DIV/0!</v>
      </c>
      <c r="BO4311" t="s">
        <v>99</v>
      </c>
      <c r="BP4311" t="s">
        <v>4537</v>
      </c>
      <c r="BU4311" t="s">
        <v>13097</v>
      </c>
      <c r="BV4311">
        <v>269.10833330000003</v>
      </c>
      <c r="BW4311">
        <v>-32.237499999999997</v>
      </c>
      <c r="CC4311">
        <v>5900</v>
      </c>
      <c r="CD4311">
        <v>1400</v>
      </c>
      <c r="CE4311">
        <v>1400</v>
      </c>
      <c r="CI4311">
        <v>0.64</v>
      </c>
      <c r="CJ4311">
        <v>0.26</v>
      </c>
      <c r="CK4311">
        <v>0.26</v>
      </c>
    </row>
    <row r="4312" spans="1:102" x14ac:dyDescent="0.25">
      <c r="A4312" t="s">
        <v>13098</v>
      </c>
      <c r="B4312" t="s">
        <v>98</v>
      </c>
      <c r="C4312">
        <v>0.18</v>
      </c>
      <c r="O4312">
        <v>15</v>
      </c>
      <c r="Y4312">
        <v>2014</v>
      </c>
      <c r="Z4312" s="1">
        <v>43812</v>
      </c>
      <c r="AU4312" s="4"/>
      <c r="AV4312" s="4" t="e">
        <f>O4312*149597871*COS(U4312*3.14159265359/180)/(CL4312*695700)</f>
        <v>#DIV/0!</v>
      </c>
      <c r="AW4312" s="4" t="e">
        <f t="shared" si="147"/>
        <v>#DIV/0!</v>
      </c>
      <c r="BO4312" t="s">
        <v>99</v>
      </c>
      <c r="BP4312" t="s">
        <v>4537</v>
      </c>
      <c r="BS4312" t="s">
        <v>13099</v>
      </c>
      <c r="BU4312" t="s">
        <v>13100</v>
      </c>
      <c r="BV4312">
        <v>266.87258334299997</v>
      </c>
      <c r="BW4312">
        <v>-34.726555577799999</v>
      </c>
      <c r="BY4312">
        <v>13.9</v>
      </c>
      <c r="CC4312">
        <v>7000</v>
      </c>
      <c r="CI4312">
        <v>0.71</v>
      </c>
      <c r="CX4312" t="s">
        <v>13101</v>
      </c>
    </row>
    <row r="4313" spans="1:102" x14ac:dyDescent="0.25">
      <c r="A4313" t="s">
        <v>13102</v>
      </c>
      <c r="B4313" t="s">
        <v>98</v>
      </c>
      <c r="C4313">
        <v>4.5999999999999996</v>
      </c>
      <c r="D4313">
        <v>2.2000000000000002</v>
      </c>
      <c r="E4313">
        <v>3.7</v>
      </c>
      <c r="O4313">
        <v>1.7</v>
      </c>
      <c r="P4313">
        <v>0.3</v>
      </c>
      <c r="Q4313">
        <v>0.3</v>
      </c>
      <c r="Y4313">
        <v>2014</v>
      </c>
      <c r="Z4313" s="1">
        <v>44439</v>
      </c>
      <c r="AU4313" s="4"/>
      <c r="AV4313" s="4" t="e">
        <f>O4313*149597871*COS(U4313*3.14159265359/180)/(CL4313*695700)</f>
        <v>#DIV/0!</v>
      </c>
      <c r="AW4313" s="4" t="e">
        <f t="shared" si="147"/>
        <v>#DIV/0!</v>
      </c>
      <c r="BO4313" t="s">
        <v>99</v>
      </c>
      <c r="BP4313" t="s">
        <v>4537</v>
      </c>
      <c r="BQ4313" t="s">
        <v>4537</v>
      </c>
      <c r="BU4313" t="s">
        <v>13103</v>
      </c>
      <c r="BV4313">
        <v>269.786708336</v>
      </c>
      <c r="BW4313">
        <v>-29.240527755199999</v>
      </c>
      <c r="CC4313">
        <v>6800</v>
      </c>
      <c r="CD4313">
        <v>1100</v>
      </c>
      <c r="CE4313">
        <v>1100</v>
      </c>
      <c r="CI4313">
        <v>0.37</v>
      </c>
      <c r="CJ4313">
        <v>0.17</v>
      </c>
      <c r="CK4313">
        <v>0.3</v>
      </c>
    </row>
    <row r="4314" spans="1:102" x14ac:dyDescent="0.25">
      <c r="A4314" t="s">
        <v>13104</v>
      </c>
      <c r="B4314" t="s">
        <v>98</v>
      </c>
      <c r="C4314">
        <v>7.5</v>
      </c>
      <c r="D4314">
        <v>0.3</v>
      </c>
      <c r="E4314">
        <v>0.3</v>
      </c>
      <c r="O4314">
        <v>0.31</v>
      </c>
      <c r="P4314">
        <v>0.01</v>
      </c>
      <c r="Q4314">
        <v>0.01</v>
      </c>
      <c r="Y4314">
        <v>2013</v>
      </c>
      <c r="Z4314" s="1">
        <v>42426</v>
      </c>
      <c r="AU4314" s="4"/>
      <c r="AV4314" s="4" t="e">
        <f>O4314*149597871*COS(U4314*3.14159265359/180)/(CL4314*695700)</f>
        <v>#DIV/0!</v>
      </c>
      <c r="AW4314" s="4" t="e">
        <f t="shared" si="147"/>
        <v>#DIV/0!</v>
      </c>
      <c r="BO4314" t="s">
        <v>99</v>
      </c>
      <c r="BP4314" t="s">
        <v>4537</v>
      </c>
      <c r="BS4314" t="s">
        <v>13105</v>
      </c>
      <c r="BU4314" t="s">
        <v>13106</v>
      </c>
      <c r="BV4314">
        <v>268.5917</v>
      </c>
      <c r="BW4314">
        <v>-29.055800000000001</v>
      </c>
      <c r="BX4314">
        <v>15.84</v>
      </c>
      <c r="CC4314">
        <v>390</v>
      </c>
      <c r="CD4314">
        <v>10</v>
      </c>
      <c r="CE4314">
        <v>10</v>
      </c>
      <c r="CI4314">
        <v>1.7999999999999999E-2</v>
      </c>
      <c r="CJ4314">
        <v>1E-3</v>
      </c>
      <c r="CK4314">
        <v>1E-3</v>
      </c>
      <c r="CX4314" t="s">
        <v>13107</v>
      </c>
    </row>
    <row r="4315" spans="1:102" x14ac:dyDescent="0.25">
      <c r="A4315" t="s">
        <v>13108</v>
      </c>
      <c r="B4315" t="s">
        <v>98</v>
      </c>
      <c r="C4315">
        <v>0.19</v>
      </c>
      <c r="D4315">
        <v>0.11</v>
      </c>
      <c r="E4315">
        <v>0.19</v>
      </c>
      <c r="O4315">
        <v>10</v>
      </c>
      <c r="Y4315">
        <v>2018</v>
      </c>
      <c r="Z4315" s="1">
        <v>43402</v>
      </c>
      <c r="AU4315" s="4"/>
      <c r="AV4315" s="4" t="e">
        <f>O4315*149597871*COS(U4315*3.14159265359/180)/(CL4315*695700)</f>
        <v>#DIV/0!</v>
      </c>
      <c r="AW4315" s="4" t="e">
        <f t="shared" si="147"/>
        <v>#DIV/0!</v>
      </c>
      <c r="BO4315" t="s">
        <v>99</v>
      </c>
      <c r="BP4315" t="s">
        <v>4537</v>
      </c>
      <c r="BQ4315" t="s">
        <v>4537</v>
      </c>
      <c r="BU4315" t="s">
        <v>13109</v>
      </c>
      <c r="BV4315">
        <v>269.316666672</v>
      </c>
      <c r="BW4315">
        <v>-28.683888903</v>
      </c>
      <c r="CC4315">
        <v>6200</v>
      </c>
      <c r="CD4315">
        <v>1.7</v>
      </c>
      <c r="CE4315">
        <v>1.3</v>
      </c>
      <c r="CI4315">
        <v>0.4</v>
      </c>
      <c r="CJ4315">
        <v>0.2</v>
      </c>
      <c r="CK4315">
        <v>0.3</v>
      </c>
    </row>
    <row r="4316" spans="1:102" x14ac:dyDescent="0.25">
      <c r="A4316" t="s">
        <v>13110</v>
      </c>
      <c r="B4316" t="s">
        <v>98</v>
      </c>
      <c r="C4316">
        <v>0.96</v>
      </c>
      <c r="D4316">
        <v>0.14000000000000001</v>
      </c>
      <c r="E4316">
        <v>0.14000000000000001</v>
      </c>
      <c r="O4316">
        <v>3.86</v>
      </c>
      <c r="P4316">
        <v>0.64</v>
      </c>
      <c r="Q4316">
        <v>0.64</v>
      </c>
      <c r="Y4316">
        <v>2012</v>
      </c>
      <c r="Z4316" s="1">
        <v>42426</v>
      </c>
      <c r="AU4316" s="4"/>
      <c r="AV4316" s="4" t="e">
        <f>O4316*149597871*COS(U4316*3.14159265359/180)/(CL4316*695700)</f>
        <v>#DIV/0!</v>
      </c>
      <c r="AW4316" s="4" t="e">
        <f t="shared" si="147"/>
        <v>#DIV/0!</v>
      </c>
      <c r="BO4316" t="s">
        <v>99</v>
      </c>
      <c r="BP4316" t="s">
        <v>4537</v>
      </c>
      <c r="BU4316" t="s">
        <v>13111</v>
      </c>
      <c r="BV4316">
        <v>264.55908333799999</v>
      </c>
      <c r="BW4316">
        <v>-27.136138893799998</v>
      </c>
      <c r="CC4316">
        <v>4090</v>
      </c>
      <c r="CD4316">
        <v>660</v>
      </c>
      <c r="CE4316">
        <v>660</v>
      </c>
      <c r="CI4316">
        <v>0.47</v>
      </c>
      <c r="CJ4316">
        <v>7.0000000000000007E-2</v>
      </c>
      <c r="CK4316">
        <v>7.0000000000000007E-2</v>
      </c>
    </row>
    <row r="4317" spans="1:102" x14ac:dyDescent="0.25">
      <c r="A4317" t="s">
        <v>13112</v>
      </c>
      <c r="B4317" t="s">
        <v>98</v>
      </c>
      <c r="C4317">
        <v>0.88</v>
      </c>
      <c r="D4317">
        <v>0.18</v>
      </c>
      <c r="E4317">
        <v>0.27</v>
      </c>
      <c r="O4317">
        <v>1.89</v>
      </c>
      <c r="P4317">
        <v>0.25</v>
      </c>
      <c r="Q4317">
        <v>0.25</v>
      </c>
      <c r="Y4317">
        <v>2015</v>
      </c>
      <c r="Z4317" s="1">
        <v>42212</v>
      </c>
      <c r="AU4317" s="4"/>
      <c r="AV4317" s="4" t="e">
        <f>O4317*149597871*COS(U4317*3.14159265359/180)/(CL4317*695700)</f>
        <v>#DIV/0!</v>
      </c>
      <c r="AW4317" s="4" t="e">
        <f t="shared" si="147"/>
        <v>#DIV/0!</v>
      </c>
      <c r="BO4317" t="s">
        <v>99</v>
      </c>
      <c r="BP4317" t="s">
        <v>4537</v>
      </c>
      <c r="BQ4317" t="s">
        <v>4537</v>
      </c>
      <c r="BU4317" t="s">
        <v>13113</v>
      </c>
      <c r="BV4317">
        <v>269.45000001599999</v>
      </c>
      <c r="BW4317">
        <v>-27.394444460999999</v>
      </c>
      <c r="CC4317">
        <v>4380</v>
      </c>
      <c r="CD4317">
        <v>510</v>
      </c>
      <c r="CE4317">
        <v>450</v>
      </c>
      <c r="CI4317">
        <v>0.21099999999999999</v>
      </c>
      <c r="CJ4317">
        <v>6.8000000000000005E-2</v>
      </c>
      <c r="CK4317">
        <v>4.4999999999999998E-2</v>
      </c>
    </row>
    <row r="4318" spans="1:102" x14ac:dyDescent="0.25">
      <c r="A4318" t="s">
        <v>13114</v>
      </c>
      <c r="B4318" t="s">
        <v>98</v>
      </c>
      <c r="C4318">
        <v>9.4</v>
      </c>
      <c r="D4318">
        <v>0.5</v>
      </c>
      <c r="E4318">
        <v>0.5</v>
      </c>
      <c r="O4318">
        <v>0.19</v>
      </c>
      <c r="P4318">
        <v>0.01</v>
      </c>
      <c r="Q4318">
        <v>0.01</v>
      </c>
      <c r="Y4318">
        <v>2013</v>
      </c>
      <c r="Z4318" s="1">
        <v>42426</v>
      </c>
      <c r="AU4318" s="4"/>
      <c r="AV4318" s="4" t="e">
        <f>O4318*149597871*COS(U4318*3.14159265359/180)/(CL4318*695700)</f>
        <v>#DIV/0!</v>
      </c>
      <c r="AW4318" s="4" t="e">
        <f t="shared" si="147"/>
        <v>#DIV/0!</v>
      </c>
      <c r="BO4318" t="s">
        <v>99</v>
      </c>
      <c r="BP4318" t="s">
        <v>4537</v>
      </c>
      <c r="BU4318" t="s">
        <v>13115</v>
      </c>
      <c r="BV4318">
        <v>267.73329999999999</v>
      </c>
      <c r="BW4318">
        <v>-29.824999999999999</v>
      </c>
      <c r="BX4318">
        <v>14.7</v>
      </c>
      <c r="CC4318">
        <v>1990</v>
      </c>
      <c r="CD4318">
        <v>80</v>
      </c>
      <c r="CE4318">
        <v>80</v>
      </c>
      <c r="CI4318">
        <v>2.5000000000000001E-2</v>
      </c>
      <c r="CJ4318">
        <v>1E-3</v>
      </c>
      <c r="CK4318">
        <v>1E-3</v>
      </c>
    </row>
    <row r="4319" spans="1:102" x14ac:dyDescent="0.25">
      <c r="A4319" t="s">
        <v>13116</v>
      </c>
      <c r="B4319" t="s">
        <v>98</v>
      </c>
      <c r="C4319">
        <v>0.11</v>
      </c>
      <c r="D4319">
        <v>2E-3</v>
      </c>
      <c r="E4319">
        <v>2E-3</v>
      </c>
      <c r="O4319">
        <v>3.82</v>
      </c>
      <c r="P4319">
        <v>0.3</v>
      </c>
      <c r="Q4319">
        <v>0.3</v>
      </c>
      <c r="Y4319">
        <v>2012</v>
      </c>
      <c r="Z4319" s="1">
        <v>41304</v>
      </c>
      <c r="AU4319" s="4"/>
      <c r="AV4319" s="4" t="e">
        <f>O4319*149597871*COS(U4319*3.14159265359/180)/(CL4319*695700)</f>
        <v>#DIV/0!</v>
      </c>
      <c r="AW4319" s="4" t="e">
        <f t="shared" si="147"/>
        <v>#DIV/0!</v>
      </c>
      <c r="BO4319" t="s">
        <v>99</v>
      </c>
      <c r="BP4319" t="s">
        <v>4537</v>
      </c>
      <c r="BU4319" t="s">
        <v>13117</v>
      </c>
      <c r="BV4319">
        <v>263.57920000000001</v>
      </c>
      <c r="BW4319">
        <v>-27.142800000000001</v>
      </c>
      <c r="CC4319">
        <v>4080</v>
      </c>
      <c r="CD4319">
        <v>300</v>
      </c>
      <c r="CE4319">
        <v>300</v>
      </c>
      <c r="CI4319">
        <v>0.82</v>
      </c>
      <c r="CJ4319">
        <v>0.13</v>
      </c>
      <c r="CK4319">
        <v>0.13</v>
      </c>
    </row>
    <row r="4320" spans="1:102" x14ac:dyDescent="0.25">
      <c r="A4320" t="s">
        <v>13118</v>
      </c>
      <c r="B4320" t="s">
        <v>98</v>
      </c>
      <c r="C4320">
        <v>0.68</v>
      </c>
      <c r="D4320">
        <v>0.1</v>
      </c>
      <c r="E4320">
        <v>0.1</v>
      </c>
      <c r="O4320">
        <v>4.63</v>
      </c>
      <c r="P4320">
        <v>0.37</v>
      </c>
      <c r="Q4320">
        <v>0.37</v>
      </c>
      <c r="Y4320">
        <v>2012</v>
      </c>
      <c r="Z4320" s="1">
        <v>41303</v>
      </c>
      <c r="AU4320" s="4"/>
      <c r="AV4320" s="4" t="e">
        <f>O4320*149597871*COS(U4320*3.14159265359/180)/(CL4320*695700)</f>
        <v>#DIV/0!</v>
      </c>
      <c r="AW4320" s="4" t="e">
        <f t="shared" si="147"/>
        <v>#DIV/0!</v>
      </c>
      <c r="BO4320" t="s">
        <v>99</v>
      </c>
      <c r="BP4320" t="s">
        <v>4537</v>
      </c>
      <c r="BU4320" t="s">
        <v>13117</v>
      </c>
      <c r="BV4320">
        <v>263.57920000000001</v>
      </c>
      <c r="BW4320">
        <v>-27.142800000000001</v>
      </c>
      <c r="CC4320">
        <v>4080</v>
      </c>
      <c r="CD4320">
        <v>300</v>
      </c>
      <c r="CE4320">
        <v>300</v>
      </c>
      <c r="CI4320">
        <v>0.82</v>
      </c>
      <c r="CJ4320">
        <v>0.13</v>
      </c>
      <c r="CK4320">
        <v>0.13</v>
      </c>
    </row>
    <row r="4321" spans="1:102" x14ac:dyDescent="0.25">
      <c r="A4321" t="s">
        <v>13119</v>
      </c>
      <c r="B4321" t="s">
        <v>98</v>
      </c>
      <c r="C4321">
        <v>1.85</v>
      </c>
      <c r="D4321">
        <v>0.19</v>
      </c>
      <c r="E4321">
        <v>0.19</v>
      </c>
      <c r="O4321">
        <v>0.87</v>
      </c>
      <c r="P4321">
        <v>0.03</v>
      </c>
      <c r="Q4321">
        <v>0.03</v>
      </c>
      <c r="Y4321">
        <v>2013</v>
      </c>
      <c r="Z4321" s="1">
        <v>41500</v>
      </c>
      <c r="AU4321" s="4"/>
      <c r="AV4321" s="4" t="e">
        <f>O4321*149597871*COS(U4321*3.14159265359/180)/(CL4321*695700)</f>
        <v>#DIV/0!</v>
      </c>
      <c r="AW4321" s="4" t="e">
        <f t="shared" si="147"/>
        <v>#DIV/0!</v>
      </c>
      <c r="BO4321" t="s">
        <v>99</v>
      </c>
      <c r="BP4321" t="s">
        <v>4537</v>
      </c>
      <c r="BU4321" t="s">
        <v>13120</v>
      </c>
      <c r="BV4321">
        <v>265.69580000000002</v>
      </c>
      <c r="BW4321">
        <v>-24.261099999999999</v>
      </c>
      <c r="CC4321">
        <v>1760</v>
      </c>
      <c r="CD4321">
        <v>130</v>
      </c>
      <c r="CE4321">
        <v>130</v>
      </c>
      <c r="CI4321">
        <v>2.1999999999999999E-2</v>
      </c>
      <c r="CJ4321">
        <v>2E-3</v>
      </c>
      <c r="CK4321">
        <v>2E-3</v>
      </c>
    </row>
    <row r="4322" spans="1:102" x14ac:dyDescent="0.25">
      <c r="A4322" t="s">
        <v>13121</v>
      </c>
      <c r="B4322" t="s">
        <v>98</v>
      </c>
      <c r="C4322">
        <v>2.73</v>
      </c>
      <c r="D4322">
        <v>0.43</v>
      </c>
      <c r="E4322">
        <v>0.43</v>
      </c>
      <c r="O4322">
        <v>3.45</v>
      </c>
      <c r="P4322">
        <v>0.26</v>
      </c>
      <c r="Q4322">
        <v>0.26</v>
      </c>
      <c r="Y4322">
        <v>2013</v>
      </c>
      <c r="Z4322" s="1">
        <v>41558</v>
      </c>
      <c r="AU4322" s="4"/>
      <c r="AV4322" s="4" t="e">
        <f>O4322*149597871*COS(U4322*3.14159265359/180)/(CL4322*695700)</f>
        <v>#DIV/0!</v>
      </c>
      <c r="AW4322" s="4" t="e">
        <f t="shared" si="147"/>
        <v>#DIV/0!</v>
      </c>
      <c r="BO4322" t="s">
        <v>99</v>
      </c>
      <c r="BP4322" t="s">
        <v>4537</v>
      </c>
      <c r="BU4322" t="s">
        <v>13122</v>
      </c>
      <c r="BV4322">
        <v>268.32499999999999</v>
      </c>
      <c r="BW4322">
        <v>-30.4711</v>
      </c>
      <c r="CC4322">
        <v>4970</v>
      </c>
      <c r="CD4322">
        <v>290</v>
      </c>
      <c r="CE4322">
        <v>290</v>
      </c>
      <c r="CI4322">
        <v>0.44</v>
      </c>
      <c r="CJ4322">
        <v>7.0000000000000007E-2</v>
      </c>
      <c r="CK4322">
        <v>7.0000000000000007E-2</v>
      </c>
    </row>
    <row r="4323" spans="1:102" x14ac:dyDescent="0.25">
      <c r="A4323" t="s">
        <v>13123</v>
      </c>
      <c r="B4323" t="s">
        <v>98</v>
      </c>
      <c r="C4323">
        <v>0.39</v>
      </c>
      <c r="D4323">
        <v>0.23</v>
      </c>
      <c r="E4323">
        <v>0.14000000000000001</v>
      </c>
      <c r="O4323">
        <v>0.74</v>
      </c>
      <c r="P4323">
        <v>0.42</v>
      </c>
      <c r="Q4323">
        <v>0.26</v>
      </c>
      <c r="Y4323">
        <v>2015</v>
      </c>
      <c r="Z4323" s="1">
        <v>42228</v>
      </c>
      <c r="AU4323" s="4"/>
      <c r="AV4323" s="4" t="e">
        <f>O4323*149597871*COS(U4323*3.14159265359/180)/(CL4323*695700)</f>
        <v>#DIV/0!</v>
      </c>
      <c r="AW4323" s="4" t="e">
        <f t="shared" si="147"/>
        <v>#DIV/0!</v>
      </c>
      <c r="BO4323" t="s">
        <v>99</v>
      </c>
      <c r="BP4323" t="s">
        <v>4537</v>
      </c>
      <c r="BU4323" t="s">
        <v>13124</v>
      </c>
      <c r="BV4323">
        <v>271.49050001900002</v>
      </c>
      <c r="BW4323">
        <v>-27.712000023600002</v>
      </c>
      <c r="CC4323">
        <v>1300</v>
      </c>
      <c r="CD4323">
        <v>800</v>
      </c>
      <c r="CE4323">
        <v>600</v>
      </c>
      <c r="CF4323">
        <v>-0.66</v>
      </c>
      <c r="CG4323">
        <v>7.0000000000000007E-2</v>
      </c>
      <c r="CH4323">
        <v>7.0000000000000007E-2</v>
      </c>
      <c r="CI4323">
        <v>0.34</v>
      </c>
      <c r="CJ4323">
        <v>0.2</v>
      </c>
      <c r="CK4323">
        <v>0.12</v>
      </c>
      <c r="CS4323">
        <v>5907</v>
      </c>
      <c r="CT4323">
        <v>89</v>
      </c>
      <c r="CU4323">
        <v>89</v>
      </c>
    </row>
    <row r="4324" spans="1:102" x14ac:dyDescent="0.25">
      <c r="A4324" t="s">
        <v>13125</v>
      </c>
      <c r="B4324" t="s">
        <v>98</v>
      </c>
      <c r="C4324">
        <v>0.47</v>
      </c>
      <c r="D4324">
        <v>0.26</v>
      </c>
      <c r="E4324">
        <v>0.54</v>
      </c>
      <c r="O4324">
        <v>1.6</v>
      </c>
      <c r="P4324">
        <v>0.3</v>
      </c>
      <c r="Q4324">
        <v>0.4</v>
      </c>
      <c r="Y4324">
        <v>2016</v>
      </c>
      <c r="Z4324" s="1">
        <v>42480</v>
      </c>
      <c r="AU4324" s="4"/>
      <c r="AV4324" s="4" t="e">
        <f>O4324*149597871*COS(U4324*3.14159265359/180)/(CL4324*695700)</f>
        <v>#DIV/0!</v>
      </c>
      <c r="AW4324" s="4" t="e">
        <f t="shared" si="147"/>
        <v>#DIV/0!</v>
      </c>
      <c r="BO4324" t="s">
        <v>99</v>
      </c>
      <c r="BP4324" t="s">
        <v>4537</v>
      </c>
      <c r="BQ4324" t="s">
        <v>4537</v>
      </c>
      <c r="BU4324" t="s">
        <v>13126</v>
      </c>
      <c r="BV4324">
        <v>268.96666668400002</v>
      </c>
      <c r="BW4324">
        <v>-29.818611129000001</v>
      </c>
      <c r="CC4324">
        <v>6700</v>
      </c>
      <c r="CD4324">
        <v>1200</v>
      </c>
      <c r="CE4324">
        <v>1100</v>
      </c>
      <c r="CI4324">
        <v>0.28999999999999998</v>
      </c>
      <c r="CJ4324">
        <v>0.16</v>
      </c>
      <c r="CK4324">
        <v>0.33</v>
      </c>
      <c r="CO4324" t="s">
        <v>162</v>
      </c>
    </row>
    <row r="4325" spans="1:102" x14ac:dyDescent="0.25">
      <c r="A4325" t="s">
        <v>13127</v>
      </c>
      <c r="B4325" t="s">
        <v>98</v>
      </c>
      <c r="C4325">
        <v>0.25</v>
      </c>
      <c r="D4325">
        <v>0.12</v>
      </c>
      <c r="E4325">
        <v>0.12</v>
      </c>
      <c r="O4325">
        <v>4.2</v>
      </c>
      <c r="P4325">
        <v>1</v>
      </c>
      <c r="Q4325">
        <v>1.4</v>
      </c>
      <c r="Y4325">
        <v>2019</v>
      </c>
      <c r="Z4325" s="1">
        <v>43483</v>
      </c>
      <c r="AU4325" s="4"/>
      <c r="AV4325" s="4" t="e">
        <f>O4325*149597871*COS(U4325*3.14159265359/180)/(CL4325*695700)</f>
        <v>#DIV/0!</v>
      </c>
      <c r="AW4325" s="4" t="e">
        <f t="shared" si="147"/>
        <v>#DIV/0!</v>
      </c>
      <c r="BO4325" t="s">
        <v>99</v>
      </c>
      <c r="BP4325" t="s">
        <v>4537</v>
      </c>
      <c r="BQ4325" t="s">
        <v>4537</v>
      </c>
      <c r="BU4325" t="s">
        <v>13128</v>
      </c>
      <c r="BV4325">
        <v>273.00416666699999</v>
      </c>
      <c r="BW4325">
        <v>-25.711666690000001</v>
      </c>
      <c r="CC4325">
        <v>6620</v>
      </c>
      <c r="CD4325">
        <v>850</v>
      </c>
      <c r="CE4325">
        <v>850</v>
      </c>
      <c r="CI4325">
        <v>0.54</v>
      </c>
      <c r="CJ4325">
        <v>0.25</v>
      </c>
      <c r="CK4325">
        <v>0.25</v>
      </c>
    </row>
    <row r="4326" spans="1:102" x14ac:dyDescent="0.25">
      <c r="A4326" t="s">
        <v>13129</v>
      </c>
      <c r="B4326" t="s">
        <v>98</v>
      </c>
      <c r="C4326">
        <v>0.11</v>
      </c>
      <c r="D4326">
        <v>2.8000000000000001E-2</v>
      </c>
      <c r="E4326">
        <v>5.2999999999999999E-2</v>
      </c>
      <c r="O4326">
        <v>2.7</v>
      </c>
      <c r="P4326">
        <v>0.7</v>
      </c>
      <c r="Q4326">
        <v>0.6</v>
      </c>
      <c r="Y4326">
        <v>2016</v>
      </c>
      <c r="Z4326" s="1">
        <v>42766</v>
      </c>
      <c r="AU4326" s="4"/>
      <c r="AV4326" s="4" t="e">
        <f>O4326*149597871*COS(U4326*3.14159265359/180)/(CL4326*695700)</f>
        <v>#DIV/0!</v>
      </c>
      <c r="AW4326" s="4" t="e">
        <f t="shared" si="147"/>
        <v>#DIV/0!</v>
      </c>
      <c r="BO4326" t="s">
        <v>99</v>
      </c>
      <c r="BP4326" t="s">
        <v>4537</v>
      </c>
      <c r="BS4326" t="s">
        <v>13130</v>
      </c>
      <c r="BU4326" t="s">
        <v>13131</v>
      </c>
      <c r="BV4326">
        <v>272.01925000199998</v>
      </c>
      <c r="BW4326">
        <v>-29.731583359599998</v>
      </c>
      <c r="CC4326">
        <v>3000</v>
      </c>
      <c r="CD4326">
        <v>1100</v>
      </c>
      <c r="CE4326">
        <v>800</v>
      </c>
      <c r="CI4326">
        <v>0.56000000000000005</v>
      </c>
      <c r="CJ4326">
        <v>0.16</v>
      </c>
      <c r="CK4326">
        <v>0.12</v>
      </c>
      <c r="CO4326" t="s">
        <v>162</v>
      </c>
      <c r="CS4326">
        <v>5500</v>
      </c>
      <c r="CX4326" t="s">
        <v>13132</v>
      </c>
    </row>
    <row r="4327" spans="1:102" x14ac:dyDescent="0.25">
      <c r="A4327" t="s">
        <v>13133</v>
      </c>
      <c r="B4327" t="s">
        <v>98</v>
      </c>
      <c r="C4327">
        <v>7.1999999999999998E-3</v>
      </c>
      <c r="Y4327">
        <v>2018</v>
      </c>
      <c r="Z4327" s="1">
        <v>43425</v>
      </c>
      <c r="AU4327" s="4"/>
      <c r="AV4327" s="4" t="e">
        <f>O4327*149597871*COS(U4327*3.14159265359/180)/(CL4327*695700)</f>
        <v>#DIV/0!</v>
      </c>
      <c r="AW4327" s="4" t="e">
        <f t="shared" si="147"/>
        <v>#DIV/0!</v>
      </c>
      <c r="BO4327" t="s">
        <v>99</v>
      </c>
      <c r="BP4327" t="s">
        <v>4537</v>
      </c>
      <c r="BV4327">
        <v>270.07712500600002</v>
      </c>
      <c r="BW4327">
        <v>-28.583805567599999</v>
      </c>
    </row>
    <row r="4328" spans="1:102" x14ac:dyDescent="0.25">
      <c r="A4328" t="s">
        <v>13134</v>
      </c>
      <c r="B4328" t="s">
        <v>98</v>
      </c>
      <c r="C4328">
        <v>13.6</v>
      </c>
      <c r="D4328">
        <v>3</v>
      </c>
      <c r="E4328">
        <v>3</v>
      </c>
      <c r="O4328">
        <v>0.8</v>
      </c>
      <c r="P4328">
        <v>0.04</v>
      </c>
      <c r="Q4328">
        <v>0.04</v>
      </c>
      <c r="Y4328">
        <v>2014</v>
      </c>
      <c r="Z4328" s="1">
        <v>41879</v>
      </c>
      <c r="AU4328" s="4"/>
      <c r="AV4328" s="4" t="e">
        <f>O4328*149597871*COS(U4328*3.14159265359/180)/(CL4328*695700)</f>
        <v>#DIV/0!</v>
      </c>
      <c r="AW4328" s="4" t="e">
        <f t="shared" si="147"/>
        <v>#DIV/0!</v>
      </c>
      <c r="BO4328" t="s">
        <v>99</v>
      </c>
      <c r="BP4328" t="s">
        <v>4537</v>
      </c>
      <c r="BU4328" t="s">
        <v>13135</v>
      </c>
      <c r="BV4328">
        <v>268.02950000200002</v>
      </c>
      <c r="BW4328">
        <v>-31.690583352800001</v>
      </c>
      <c r="BX4328">
        <v>17</v>
      </c>
      <c r="CC4328">
        <v>3020</v>
      </c>
      <c r="CD4328">
        <v>210</v>
      </c>
      <c r="CE4328">
        <v>210</v>
      </c>
      <c r="CI4328">
        <v>9.7000000000000003E-2</v>
      </c>
      <c r="CJ4328">
        <v>1.0999999999999999E-2</v>
      </c>
      <c r="CK4328">
        <v>1.0999999999999999E-2</v>
      </c>
    </row>
    <row r="4329" spans="1:102" x14ac:dyDescent="0.25">
      <c r="A4329" t="s">
        <v>13136</v>
      </c>
      <c r="B4329" t="s">
        <v>98</v>
      </c>
      <c r="C4329">
        <v>0.28999999999999998</v>
      </c>
      <c r="D4329">
        <v>0.13</v>
      </c>
      <c r="E4329">
        <v>0.16</v>
      </c>
      <c r="O4329">
        <v>3.6</v>
      </c>
      <c r="P4329">
        <v>1.2</v>
      </c>
      <c r="Q4329">
        <v>1.4</v>
      </c>
      <c r="Y4329">
        <v>2017</v>
      </c>
      <c r="Z4329" s="1">
        <v>42920</v>
      </c>
      <c r="AU4329" s="4"/>
      <c r="AV4329" s="4" t="e">
        <f>O4329*149597871*COS(U4329*3.14159265359/180)/(CL4329*695700)</f>
        <v>#DIV/0!</v>
      </c>
      <c r="AW4329" s="4" t="e">
        <f t="shared" si="147"/>
        <v>#DIV/0!</v>
      </c>
      <c r="BO4329" t="s">
        <v>99</v>
      </c>
      <c r="BP4329" t="s">
        <v>4537</v>
      </c>
      <c r="BQ4329" t="s">
        <v>4537</v>
      </c>
      <c r="BU4329" t="s">
        <v>13137</v>
      </c>
      <c r="BV4329">
        <v>269.76462500100001</v>
      </c>
      <c r="BW4329">
        <v>-28.4210277896</v>
      </c>
      <c r="CC4329">
        <v>3900</v>
      </c>
      <c r="CD4329">
        <v>1300</v>
      </c>
      <c r="CE4329">
        <v>1500</v>
      </c>
      <c r="CI4329">
        <v>0.54</v>
      </c>
      <c r="CJ4329">
        <v>0.23</v>
      </c>
      <c r="CK4329">
        <v>0.3</v>
      </c>
      <c r="CX4329" t="s">
        <v>13138</v>
      </c>
    </row>
    <row r="4330" spans="1:102" x14ac:dyDescent="0.25">
      <c r="A4330" t="s">
        <v>13139</v>
      </c>
      <c r="B4330" t="s">
        <v>98</v>
      </c>
      <c r="C4330">
        <v>5.2229179120900004E-3</v>
      </c>
      <c r="D4330">
        <v>5.6634049648999997E-4</v>
      </c>
      <c r="E4330">
        <v>5.6634049648999997E-4</v>
      </c>
      <c r="O4330">
        <v>0.70199999999999996</v>
      </c>
      <c r="P4330">
        <v>2.1999999999999999E-2</v>
      </c>
      <c r="Q4330">
        <v>2.1999999999999999E-2</v>
      </c>
      <c r="Y4330">
        <v>2014</v>
      </c>
      <c r="Z4330" s="1">
        <v>41824</v>
      </c>
      <c r="AU4330" s="4"/>
      <c r="AV4330" s="4" t="e">
        <f>O4330*149597871*COS(U4330*3.14159265359/180)/(CL4330*695700)</f>
        <v>#DIV/0!</v>
      </c>
      <c r="AW4330" s="4" t="e">
        <f t="shared" si="147"/>
        <v>#DIV/0!</v>
      </c>
      <c r="BO4330" t="s">
        <v>99</v>
      </c>
      <c r="BP4330" t="s">
        <v>4537</v>
      </c>
      <c r="BU4330" t="s">
        <v>13140</v>
      </c>
      <c r="BV4330">
        <v>268.02916666900001</v>
      </c>
      <c r="BW4330">
        <v>-29.846111138000001</v>
      </c>
      <c r="CC4330">
        <v>911</v>
      </c>
      <c r="CD4330">
        <v>70</v>
      </c>
      <c r="CE4330">
        <v>70</v>
      </c>
      <c r="CI4330">
        <v>0.11269999999999999</v>
      </c>
      <c r="CJ4330">
        <v>8.8999999999999999E-3</v>
      </c>
      <c r="CK4330">
        <v>8.8999999999999999E-3</v>
      </c>
    </row>
    <row r="4331" spans="1:102" x14ac:dyDescent="0.25">
      <c r="A4331" t="s">
        <v>13141</v>
      </c>
      <c r="B4331" t="s">
        <v>98</v>
      </c>
      <c r="C4331">
        <v>34</v>
      </c>
      <c r="D4331">
        <v>4</v>
      </c>
      <c r="E4331">
        <v>4</v>
      </c>
      <c r="O4331">
        <v>1.1599999999999999</v>
      </c>
      <c r="P4331">
        <v>0.11</v>
      </c>
      <c r="Q4331">
        <v>0.11</v>
      </c>
      <c r="Y4331">
        <v>2013</v>
      </c>
      <c r="Z4331" s="1">
        <v>43417</v>
      </c>
      <c r="AU4331" s="4"/>
      <c r="AV4331" s="4" t="e">
        <f>O4331*149597871*COS(U4331*3.14159265359/180)/(CL4331*695700)</f>
        <v>#DIV/0!</v>
      </c>
      <c r="AW4331" s="4" t="e">
        <f t="shared" si="147"/>
        <v>#DIV/0!</v>
      </c>
      <c r="BO4331" t="s">
        <v>99</v>
      </c>
      <c r="BP4331" t="s">
        <v>4537</v>
      </c>
      <c r="BQ4331" t="s">
        <v>4537</v>
      </c>
      <c r="BS4331" t="s">
        <v>13142</v>
      </c>
      <c r="BU4331" t="s">
        <v>13143</v>
      </c>
      <c r="BV4331">
        <v>269.99937502</v>
      </c>
      <c r="BW4331">
        <v>-29.735250016199998</v>
      </c>
      <c r="CC4331">
        <v>1160</v>
      </c>
      <c r="CD4331">
        <v>110</v>
      </c>
      <c r="CE4331">
        <v>110</v>
      </c>
      <c r="CI4331">
        <v>0.124</v>
      </c>
      <c r="CJ4331">
        <v>1.4E-2</v>
      </c>
      <c r="CK4331">
        <v>1.4E-2</v>
      </c>
      <c r="CO4331" t="s">
        <v>13144</v>
      </c>
      <c r="CX4331" t="s">
        <v>13145</v>
      </c>
    </row>
    <row r="4332" spans="1:102" x14ac:dyDescent="0.25">
      <c r="A4332" t="s">
        <v>13146</v>
      </c>
      <c r="B4332" t="s">
        <v>98</v>
      </c>
      <c r="C4332">
        <v>10.08</v>
      </c>
      <c r="D4332">
        <v>3.6</v>
      </c>
      <c r="E4332">
        <v>3.6</v>
      </c>
      <c r="O4332">
        <v>10.8</v>
      </c>
      <c r="P4332">
        <v>10.4</v>
      </c>
      <c r="Q4332">
        <v>10.4</v>
      </c>
      <c r="Y4332">
        <v>2019</v>
      </c>
      <c r="Z4332" s="1">
        <v>43822</v>
      </c>
      <c r="AU4332" s="4"/>
      <c r="AV4332" s="4" t="e">
        <f>O4332*149597871*COS(U4332*3.14159265359/180)/(CL4332*695700)</f>
        <v>#DIV/0!</v>
      </c>
      <c r="AW4332" s="4" t="e">
        <f t="shared" si="147"/>
        <v>#DIV/0!</v>
      </c>
      <c r="BO4332" t="s">
        <v>99</v>
      </c>
      <c r="BP4332" t="s">
        <v>4537</v>
      </c>
      <c r="BQ4332" t="s">
        <v>4537</v>
      </c>
      <c r="BU4332" t="s">
        <v>13147</v>
      </c>
      <c r="BV4332">
        <v>268.88333334399999</v>
      </c>
      <c r="BW4332">
        <v>-29.253888897</v>
      </c>
      <c r="CC4332">
        <v>3220</v>
      </c>
      <c r="CD4332">
        <v>350</v>
      </c>
      <c r="CE4332">
        <v>470</v>
      </c>
      <c r="CI4332">
        <v>0.28999999999999998</v>
      </c>
      <c r="CJ4332">
        <v>0.09</v>
      </c>
      <c r="CK4332">
        <v>0.09</v>
      </c>
    </row>
    <row r="4333" spans="1:102" x14ac:dyDescent="0.25">
      <c r="A4333" t="s">
        <v>13148</v>
      </c>
      <c r="B4333" t="s">
        <v>98</v>
      </c>
      <c r="C4333">
        <v>0.64</v>
      </c>
      <c r="D4333">
        <v>0.31</v>
      </c>
      <c r="E4333">
        <v>0.35</v>
      </c>
      <c r="O4333">
        <v>2.6</v>
      </c>
      <c r="P4333">
        <v>0.7</v>
      </c>
      <c r="Q4333">
        <v>0.5</v>
      </c>
      <c r="Y4333">
        <v>2017</v>
      </c>
      <c r="Z4333" s="1">
        <v>43647</v>
      </c>
      <c r="AU4333" s="4"/>
      <c r="AV4333" s="4" t="e">
        <f>O4333*149597871*COS(U4333*3.14159265359/180)/(CL4333*695700)</f>
        <v>#DIV/0!</v>
      </c>
      <c r="AW4333" s="4" t="e">
        <f t="shared" si="147"/>
        <v>#DIV/0!</v>
      </c>
      <c r="BO4333" t="s">
        <v>99</v>
      </c>
      <c r="BP4333" t="s">
        <v>4537</v>
      </c>
      <c r="BQ4333" t="s">
        <v>4537</v>
      </c>
      <c r="BS4333" t="s">
        <v>13149</v>
      </c>
      <c r="BU4333" t="s">
        <v>13150</v>
      </c>
      <c r="BV4333">
        <v>268.12654167699998</v>
      </c>
      <c r="BW4333">
        <v>-30.2926944576</v>
      </c>
      <c r="CC4333">
        <v>6300</v>
      </c>
      <c r="CD4333">
        <v>1600</v>
      </c>
      <c r="CE4333">
        <v>1100</v>
      </c>
      <c r="CI4333">
        <v>0.46</v>
      </c>
      <c r="CJ4333">
        <v>0.23</v>
      </c>
      <c r="CK4333">
        <v>0.26</v>
      </c>
      <c r="CX4333" t="s">
        <v>13151</v>
      </c>
    </row>
    <row r="4334" spans="1:102" x14ac:dyDescent="0.25">
      <c r="A4334" t="s">
        <v>13152</v>
      </c>
      <c r="B4334" t="s">
        <v>98</v>
      </c>
      <c r="C4334">
        <v>2.8</v>
      </c>
      <c r="D4334">
        <v>1.5</v>
      </c>
      <c r="E4334">
        <v>2.5</v>
      </c>
      <c r="O4334">
        <v>1.8</v>
      </c>
      <c r="P4334">
        <v>0.5</v>
      </c>
      <c r="Q4334">
        <v>0.5</v>
      </c>
      <c r="Y4334">
        <v>2017</v>
      </c>
      <c r="Z4334" s="1">
        <v>42817</v>
      </c>
      <c r="AU4334" s="4"/>
      <c r="AV4334" s="4" t="e">
        <f>O4334*149597871*COS(U4334*3.14159265359/180)/(CL4334*695700)</f>
        <v>#DIV/0!</v>
      </c>
      <c r="AW4334" s="4" t="e">
        <f t="shared" si="147"/>
        <v>#DIV/0!</v>
      </c>
      <c r="BO4334" t="s">
        <v>99</v>
      </c>
      <c r="BP4334" t="s">
        <v>4537</v>
      </c>
      <c r="BQ4334" t="s">
        <v>4537</v>
      </c>
      <c r="BU4334" t="s">
        <v>13153</v>
      </c>
      <c r="BV4334">
        <v>268.40833334600001</v>
      </c>
      <c r="BW4334">
        <v>-28.895277804999999</v>
      </c>
      <c r="BX4334">
        <v>17.3</v>
      </c>
      <c r="CC4334">
        <v>6900</v>
      </c>
      <c r="CD4334">
        <v>1200</v>
      </c>
      <c r="CE4334">
        <v>1000</v>
      </c>
      <c r="CI4334">
        <v>0.33</v>
      </c>
      <c r="CJ4334">
        <v>0.18</v>
      </c>
      <c r="CK4334">
        <v>0.32</v>
      </c>
      <c r="CO4334" t="s">
        <v>13154</v>
      </c>
    </row>
    <row r="4335" spans="1:102" x14ac:dyDescent="0.25">
      <c r="A4335" t="s">
        <v>13155</v>
      </c>
      <c r="B4335" t="s">
        <v>98</v>
      </c>
      <c r="C4335">
        <v>0.64</v>
      </c>
      <c r="D4335">
        <v>4.3999999999999997E-2</v>
      </c>
      <c r="E4335">
        <v>4.3999999999999997E-2</v>
      </c>
      <c r="O4335">
        <v>3.48</v>
      </c>
      <c r="P4335">
        <v>0.22</v>
      </c>
      <c r="Q4335">
        <v>0.22</v>
      </c>
      <c r="Y4335">
        <v>2014</v>
      </c>
      <c r="Z4335" s="1">
        <v>42983</v>
      </c>
      <c r="AU4335" s="4"/>
      <c r="AV4335" s="4" t="e">
        <f>O4335*149597871*COS(U4335*3.14159265359/180)/(CL4335*695700)</f>
        <v>#DIV/0!</v>
      </c>
      <c r="AW4335" s="4" t="e">
        <f t="shared" si="147"/>
        <v>#DIV/0!</v>
      </c>
      <c r="BO4335" t="s">
        <v>99</v>
      </c>
      <c r="BP4335" t="s">
        <v>4537</v>
      </c>
      <c r="BQ4335" t="s">
        <v>4537</v>
      </c>
      <c r="BU4335" t="s">
        <v>13156</v>
      </c>
      <c r="BV4335">
        <v>270.62083334300002</v>
      </c>
      <c r="BW4335">
        <v>-28.396388906999999</v>
      </c>
      <c r="CC4335">
        <v>3600</v>
      </c>
      <c r="CD4335">
        <v>300</v>
      </c>
      <c r="CE4335">
        <v>300</v>
      </c>
      <c r="CI4335">
        <v>0.89</v>
      </c>
      <c r="CJ4335">
        <v>0.05</v>
      </c>
      <c r="CK4335">
        <v>0.05</v>
      </c>
    </row>
    <row r="4336" spans="1:102" x14ac:dyDescent="0.25">
      <c r="A4336" t="s">
        <v>13157</v>
      </c>
      <c r="B4336" t="s">
        <v>98</v>
      </c>
      <c r="C4336">
        <v>36</v>
      </c>
      <c r="D4336">
        <v>5</v>
      </c>
      <c r="E4336">
        <v>5</v>
      </c>
      <c r="O4336">
        <v>0.61</v>
      </c>
      <c r="P4336">
        <v>7.0000000000000007E-2</v>
      </c>
      <c r="Q4336">
        <v>7.0000000000000007E-2</v>
      </c>
      <c r="Y4336">
        <v>2016</v>
      </c>
      <c r="Z4336" s="1">
        <v>42446</v>
      </c>
      <c r="AU4336" s="4"/>
      <c r="AV4336" s="4" t="e">
        <f>O4336*149597871*COS(U4336*3.14159265359/180)/(CL4336*695700)</f>
        <v>#DIV/0!</v>
      </c>
      <c r="AW4336" s="4" t="e">
        <f t="shared" si="147"/>
        <v>#DIV/0!</v>
      </c>
      <c r="BO4336" t="s">
        <v>99</v>
      </c>
      <c r="BP4336" t="s">
        <v>4537</v>
      </c>
      <c r="BU4336" t="s">
        <v>13158</v>
      </c>
      <c r="BV4336">
        <v>270.45000001599999</v>
      </c>
      <c r="BW4336">
        <v>-28.261944458999999</v>
      </c>
      <c r="CC4336">
        <v>1250</v>
      </c>
      <c r="CD4336">
        <v>130</v>
      </c>
      <c r="CE4336">
        <v>130</v>
      </c>
      <c r="CI4336">
        <v>0.19</v>
      </c>
      <c r="CJ4336">
        <v>0.02</v>
      </c>
      <c r="CK4336">
        <v>0.02</v>
      </c>
      <c r="CO4336" t="s">
        <v>162</v>
      </c>
    </row>
    <row r="4337" spans="1:102" x14ac:dyDescent="0.25">
      <c r="A4337" t="s">
        <v>13159</v>
      </c>
      <c r="B4337" t="s">
        <v>98</v>
      </c>
      <c r="C4337">
        <v>0.56999999999999995</v>
      </c>
      <c r="D4337">
        <v>0.31</v>
      </c>
      <c r="E4337">
        <v>0.36</v>
      </c>
      <c r="O4337">
        <v>3.49</v>
      </c>
      <c r="P4337">
        <v>1.1000000000000001</v>
      </c>
      <c r="Q4337">
        <v>1.2</v>
      </c>
      <c r="Y4337">
        <v>2022</v>
      </c>
      <c r="Z4337" s="1">
        <v>44564</v>
      </c>
      <c r="AU4337" s="4"/>
      <c r="AV4337" s="4" t="e">
        <f>O4337*149597871*COS(U4337*3.14159265359/180)/(CL4337*695700)</f>
        <v>#DIV/0!</v>
      </c>
      <c r="AW4337" s="4" t="e">
        <f t="shared" si="147"/>
        <v>#DIV/0!</v>
      </c>
      <c r="BO4337" t="s">
        <v>99</v>
      </c>
      <c r="BP4337" t="s">
        <v>4537</v>
      </c>
      <c r="BQ4337" t="s">
        <v>4537</v>
      </c>
      <c r="BU4337" t="s">
        <v>13160</v>
      </c>
      <c r="BV4337">
        <v>266.96250001700002</v>
      </c>
      <c r="BW4337">
        <v>-33.935000019999997</v>
      </c>
      <c r="CC4337">
        <v>7730</v>
      </c>
      <c r="CD4337">
        <v>2840</v>
      </c>
      <c r="CE4337">
        <v>1140</v>
      </c>
      <c r="CI4337">
        <v>0.52</v>
      </c>
      <c r="CJ4337">
        <v>0.2</v>
      </c>
      <c r="CK4337">
        <v>0.33</v>
      </c>
    </row>
    <row r="4338" spans="1:102" x14ac:dyDescent="0.25">
      <c r="A4338" t="s">
        <v>13161</v>
      </c>
      <c r="B4338" t="s">
        <v>98</v>
      </c>
      <c r="C4338">
        <v>3.68</v>
      </c>
      <c r="D4338">
        <v>1.44</v>
      </c>
      <c r="E4338">
        <v>0.77</v>
      </c>
      <c r="O4338">
        <v>4.53</v>
      </c>
      <c r="P4338">
        <v>2.5</v>
      </c>
      <c r="Q4338">
        <v>1.5</v>
      </c>
      <c r="Y4338">
        <v>2016</v>
      </c>
      <c r="Z4338" s="1">
        <v>44546</v>
      </c>
      <c r="AU4338" s="4"/>
      <c r="AV4338" s="4" t="e">
        <f>O4338*149597871*COS(U4338*3.14159265359/180)/(CL4338*695700)</f>
        <v>#DIV/0!</v>
      </c>
      <c r="AW4338" s="4" t="e">
        <f t="shared" si="147"/>
        <v>#DIV/0!</v>
      </c>
      <c r="BO4338" t="s">
        <v>99</v>
      </c>
      <c r="BP4338" t="s">
        <v>4537</v>
      </c>
      <c r="BQ4338" t="s">
        <v>4537</v>
      </c>
      <c r="BU4338" t="s">
        <v>13162</v>
      </c>
      <c r="BV4338">
        <v>268.10416667499999</v>
      </c>
      <c r="BW4338">
        <v>-30.548333356000001</v>
      </c>
      <c r="CC4338">
        <v>2670</v>
      </c>
      <c r="CD4338">
        <v>1040</v>
      </c>
      <c r="CE4338">
        <v>770</v>
      </c>
      <c r="CI4338">
        <v>0.73</v>
      </c>
      <c r="CJ4338">
        <v>0.28999999999999998</v>
      </c>
      <c r="CK4338">
        <v>0.14000000000000001</v>
      </c>
    </row>
    <row r="4339" spans="1:102" x14ac:dyDescent="0.25">
      <c r="A4339" t="s">
        <v>13163</v>
      </c>
      <c r="B4339" t="s">
        <v>98</v>
      </c>
      <c r="C4339">
        <v>31.7</v>
      </c>
      <c r="D4339">
        <v>8.1999999999999993</v>
      </c>
      <c r="E4339">
        <v>8.1999999999999993</v>
      </c>
      <c r="O4339">
        <v>9.6300000000000008</v>
      </c>
      <c r="P4339">
        <v>1.33</v>
      </c>
      <c r="Q4339">
        <v>1.33</v>
      </c>
      <c r="Y4339">
        <v>2017</v>
      </c>
      <c r="Z4339" s="1">
        <v>43647</v>
      </c>
      <c r="AU4339" s="4"/>
      <c r="AV4339" s="4" t="e">
        <f>O4339*149597871*COS(U4339*3.14159265359/180)/(CL4339*695700)</f>
        <v>#DIV/0!</v>
      </c>
      <c r="AW4339" s="4" t="e">
        <f t="shared" si="147"/>
        <v>#DIV/0!</v>
      </c>
      <c r="BO4339" t="s">
        <v>99</v>
      </c>
      <c r="BP4339" t="s">
        <v>4537</v>
      </c>
      <c r="BQ4339" t="s">
        <v>4537</v>
      </c>
      <c r="BU4339" t="s">
        <v>13164</v>
      </c>
      <c r="BV4339">
        <v>272.151291679</v>
      </c>
      <c r="BW4339">
        <v>-28.665805581200001</v>
      </c>
      <c r="CC4339">
        <v>4840</v>
      </c>
      <c r="CD4339">
        <v>670</v>
      </c>
      <c r="CE4339">
        <v>670</v>
      </c>
      <c r="CI4339">
        <v>1.07</v>
      </c>
      <c r="CJ4339">
        <v>0.28000000000000003</v>
      </c>
      <c r="CK4339">
        <v>0.28000000000000003</v>
      </c>
    </row>
    <row r="4340" spans="1:102" x14ac:dyDescent="0.25">
      <c r="A4340" t="s">
        <v>13165</v>
      </c>
      <c r="B4340" t="s">
        <v>98</v>
      </c>
      <c r="C4340">
        <v>0.14199999999999999</v>
      </c>
      <c r="D4340">
        <v>2.8000000000000001E-2</v>
      </c>
      <c r="E4340">
        <v>2.8000000000000001E-2</v>
      </c>
      <c r="Y4340">
        <v>2018</v>
      </c>
      <c r="Z4340" s="1">
        <v>43402</v>
      </c>
      <c r="AU4340" s="4"/>
      <c r="AV4340" s="4" t="e">
        <f>O4340*149597871*COS(U4340*3.14159265359/180)/(CL4340*695700)</f>
        <v>#DIV/0!</v>
      </c>
      <c r="AW4340" s="4" t="e">
        <f t="shared" si="147"/>
        <v>#DIV/0!</v>
      </c>
      <c r="BO4340" t="s">
        <v>99</v>
      </c>
      <c r="BP4340" t="s">
        <v>4537</v>
      </c>
      <c r="BQ4340" t="s">
        <v>4537</v>
      </c>
      <c r="BU4340" t="s">
        <v>13166</v>
      </c>
      <c r="BV4340">
        <v>265.5</v>
      </c>
      <c r="BW4340">
        <v>-34.288333342999998</v>
      </c>
      <c r="CC4340">
        <v>1700</v>
      </c>
      <c r="CD4340">
        <v>300</v>
      </c>
      <c r="CE4340">
        <v>300</v>
      </c>
      <c r="CI4340">
        <v>0.35</v>
      </c>
      <c r="CJ4340">
        <v>0.06</v>
      </c>
      <c r="CK4340">
        <v>0.06</v>
      </c>
    </row>
    <row r="4341" spans="1:102" x14ac:dyDescent="0.25">
      <c r="A4341" t="s">
        <v>13167</v>
      </c>
      <c r="B4341" t="s">
        <v>98</v>
      </c>
      <c r="C4341">
        <v>0.17399999999999999</v>
      </c>
      <c r="D4341">
        <v>0.104</v>
      </c>
      <c r="E4341">
        <v>0.16</v>
      </c>
      <c r="O4341">
        <v>1.9</v>
      </c>
      <c r="P4341">
        <v>0.8</v>
      </c>
      <c r="Q4341">
        <v>1.3</v>
      </c>
      <c r="Y4341">
        <v>2018</v>
      </c>
      <c r="Z4341" s="1">
        <v>43402</v>
      </c>
      <c r="AU4341" s="4"/>
      <c r="AV4341" s="4" t="e">
        <f>O4341*149597871*COS(U4341*3.14159265359/180)/(CL4341*695700)</f>
        <v>#DIV/0!</v>
      </c>
      <c r="AW4341" s="4" t="e">
        <f t="shared" si="147"/>
        <v>#DIV/0!</v>
      </c>
      <c r="BO4341" t="s">
        <v>99</v>
      </c>
      <c r="BP4341" t="s">
        <v>4537</v>
      </c>
      <c r="BQ4341" t="s">
        <v>4537</v>
      </c>
      <c r="BU4341" t="s">
        <v>13168</v>
      </c>
      <c r="BV4341">
        <v>268.75416666699999</v>
      </c>
      <c r="BW4341">
        <v>-31.469166678000001</v>
      </c>
      <c r="CC4341">
        <v>6400</v>
      </c>
      <c r="CD4341">
        <v>130</v>
      </c>
      <c r="CE4341">
        <v>190</v>
      </c>
      <c r="CI4341">
        <v>0.4</v>
      </c>
      <c r="CJ4341">
        <v>0.24</v>
      </c>
      <c r="CK4341">
        <v>0.36</v>
      </c>
    </row>
    <row r="4342" spans="1:102" x14ac:dyDescent="0.25">
      <c r="A4342" t="s">
        <v>13169</v>
      </c>
      <c r="B4342" t="s">
        <v>98</v>
      </c>
      <c r="C4342">
        <v>0.26329999999999998</v>
      </c>
      <c r="D4342">
        <v>0.16</v>
      </c>
      <c r="E4342">
        <v>0.27100000000000002</v>
      </c>
      <c r="O4342">
        <v>2.5</v>
      </c>
      <c r="P4342">
        <v>1.1000000000000001</v>
      </c>
      <c r="Q4342">
        <v>2.2000000000000002</v>
      </c>
      <c r="Y4342">
        <v>2018</v>
      </c>
      <c r="Z4342" s="1">
        <v>43402</v>
      </c>
      <c r="AU4342" s="4"/>
      <c r="AV4342" s="4" t="e">
        <f>O4342*149597871*COS(U4342*3.14159265359/180)/(CL4342*695700)</f>
        <v>#DIV/0!</v>
      </c>
      <c r="AW4342" s="4" t="e">
        <f t="shared" si="147"/>
        <v>#DIV/0!</v>
      </c>
      <c r="BO4342" t="s">
        <v>99</v>
      </c>
      <c r="BP4342" t="s">
        <v>4537</v>
      </c>
      <c r="BQ4342" t="s">
        <v>4537</v>
      </c>
      <c r="BU4342" t="s">
        <v>13168</v>
      </c>
      <c r="BV4342">
        <v>268.75416666699999</v>
      </c>
      <c r="BW4342">
        <v>-31.469166678000001</v>
      </c>
      <c r="CC4342">
        <v>6400</v>
      </c>
      <c r="CD4342">
        <v>130</v>
      </c>
      <c r="CE4342">
        <v>190</v>
      </c>
      <c r="CI4342">
        <v>0.4</v>
      </c>
      <c r="CJ4342">
        <v>0.24</v>
      </c>
      <c r="CK4342">
        <v>0.36</v>
      </c>
    </row>
    <row r="4343" spans="1:102" x14ac:dyDescent="0.25">
      <c r="A4343" t="s">
        <v>13170</v>
      </c>
      <c r="B4343" t="s">
        <v>98</v>
      </c>
      <c r="C4343">
        <v>0.57299999999999995</v>
      </c>
      <c r="D4343">
        <v>0.26</v>
      </c>
      <c r="E4343">
        <v>0.43099999999999999</v>
      </c>
      <c r="O4343">
        <v>1.75</v>
      </c>
      <c r="P4343">
        <v>0.34</v>
      </c>
      <c r="Q4343">
        <v>0.34</v>
      </c>
      <c r="Y4343">
        <v>2016</v>
      </c>
      <c r="Z4343" s="1">
        <v>43647</v>
      </c>
      <c r="AU4343" s="4"/>
      <c r="AV4343" s="4" t="e">
        <f>O4343*149597871*COS(U4343*3.14159265359/180)/(CL4343*695700)</f>
        <v>#DIV/0!</v>
      </c>
      <c r="AW4343" s="4" t="e">
        <f t="shared" si="147"/>
        <v>#DIV/0!</v>
      </c>
      <c r="BO4343" t="s">
        <v>99</v>
      </c>
      <c r="BP4343" t="s">
        <v>4537</v>
      </c>
      <c r="BQ4343" t="s">
        <v>4537</v>
      </c>
      <c r="BU4343" t="s">
        <v>13171</v>
      </c>
      <c r="BV4343">
        <v>269.40833334600001</v>
      </c>
      <c r="BW4343">
        <v>-28.963055584999999</v>
      </c>
      <c r="CC4343">
        <v>6060</v>
      </c>
      <c r="CD4343">
        <v>1110</v>
      </c>
      <c r="CE4343">
        <v>1110</v>
      </c>
      <c r="CI4343">
        <v>0.51</v>
      </c>
      <c r="CJ4343">
        <v>0.28000000000000003</v>
      </c>
      <c r="CK4343">
        <v>0.44</v>
      </c>
    </row>
    <row r="4344" spans="1:102" x14ac:dyDescent="0.25">
      <c r="A4344" t="s">
        <v>13172</v>
      </c>
      <c r="B4344" t="s">
        <v>98</v>
      </c>
      <c r="C4344">
        <v>0.72</v>
      </c>
      <c r="D4344">
        <v>7.0000000000000007E-2</v>
      </c>
      <c r="E4344">
        <v>0.65</v>
      </c>
      <c r="O4344">
        <v>0.73</v>
      </c>
      <c r="P4344">
        <v>0.08</v>
      </c>
      <c r="Q4344">
        <v>0.08</v>
      </c>
      <c r="Y4344">
        <v>2016</v>
      </c>
      <c r="Z4344" s="1">
        <v>42576</v>
      </c>
      <c r="AU4344" s="4"/>
      <c r="AV4344" s="4" t="e">
        <f>O4344*149597871*COS(U4344*3.14159265359/180)/(CL4344*695700)</f>
        <v>#DIV/0!</v>
      </c>
      <c r="AW4344" s="4" t="e">
        <f t="shared" si="147"/>
        <v>#DIV/0!</v>
      </c>
      <c r="BO4344" t="s">
        <v>99</v>
      </c>
      <c r="BP4344" t="s">
        <v>4537</v>
      </c>
      <c r="BS4344" t="s">
        <v>13173</v>
      </c>
      <c r="BU4344" t="s">
        <v>13174</v>
      </c>
      <c r="BV4344">
        <v>269.66254168</v>
      </c>
      <c r="BW4344">
        <v>-28.0316944568</v>
      </c>
      <c r="BX4344">
        <v>16.399999999999999</v>
      </c>
      <c r="CC4344">
        <v>8200</v>
      </c>
      <c r="CD4344">
        <v>900</v>
      </c>
      <c r="CE4344">
        <v>900</v>
      </c>
      <c r="CI4344">
        <v>0.1</v>
      </c>
      <c r="CJ4344">
        <v>0.01</v>
      </c>
      <c r="CK4344">
        <v>0.09</v>
      </c>
      <c r="CO4344" t="s">
        <v>406</v>
      </c>
      <c r="CX4344" t="s">
        <v>13175</v>
      </c>
    </row>
    <row r="4345" spans="1:102" x14ac:dyDescent="0.25">
      <c r="A4345" t="s">
        <v>13176</v>
      </c>
      <c r="B4345" t="s">
        <v>98</v>
      </c>
      <c r="C4345">
        <v>4.4000000000000004</v>
      </c>
      <c r="D4345">
        <v>1.6</v>
      </c>
      <c r="E4345">
        <v>1.6</v>
      </c>
      <c r="O4345">
        <v>1.2</v>
      </c>
      <c r="Y4345">
        <v>2016</v>
      </c>
      <c r="Z4345" s="1">
        <v>42431</v>
      </c>
      <c r="AU4345" s="4"/>
      <c r="AV4345" s="4" t="e">
        <f>O4345*149597871*COS(U4345*3.14159265359/180)/(CL4345*695700)</f>
        <v>#DIV/0!</v>
      </c>
      <c r="AW4345" s="4" t="e">
        <f t="shared" si="147"/>
        <v>#DIV/0!</v>
      </c>
      <c r="BO4345" t="s">
        <v>99</v>
      </c>
      <c r="BP4345" t="s">
        <v>4537</v>
      </c>
      <c r="BQ4345" t="s">
        <v>4537</v>
      </c>
      <c r="BU4345" t="s">
        <v>13177</v>
      </c>
      <c r="BV4345">
        <v>270.18333334800002</v>
      </c>
      <c r="BW4345">
        <v>-28.660833355000001</v>
      </c>
      <c r="CC4345">
        <v>600</v>
      </c>
      <c r="CD4345">
        <v>200</v>
      </c>
      <c r="CE4345">
        <v>400</v>
      </c>
      <c r="CI4345">
        <v>0.37</v>
      </c>
      <c r="CJ4345">
        <v>0.14000000000000001</v>
      </c>
      <c r="CK4345">
        <v>0.14000000000000001</v>
      </c>
    </row>
    <row r="4346" spans="1:102" x14ac:dyDescent="0.25">
      <c r="A4346" t="s">
        <v>13178</v>
      </c>
      <c r="B4346" t="s">
        <v>98</v>
      </c>
      <c r="C4346">
        <v>6.6000000000000003E-2</v>
      </c>
      <c r="D4346">
        <v>6.0000000000000001E-3</v>
      </c>
      <c r="E4346">
        <v>6.0000000000000001E-3</v>
      </c>
      <c r="O4346">
        <v>2.4</v>
      </c>
      <c r="P4346">
        <v>0.3</v>
      </c>
      <c r="Q4346">
        <v>0.3</v>
      </c>
      <c r="Y4346">
        <v>2015</v>
      </c>
      <c r="Z4346" s="1">
        <v>42426</v>
      </c>
      <c r="AU4346" s="4"/>
      <c r="AV4346" s="4" t="e">
        <f>O4346*149597871*COS(U4346*3.14159265359/180)/(CL4346*695700)</f>
        <v>#DIV/0!</v>
      </c>
      <c r="AW4346" s="4" t="e">
        <f t="shared" si="147"/>
        <v>#DIV/0!</v>
      </c>
      <c r="BO4346" t="s">
        <v>99</v>
      </c>
      <c r="BP4346" t="s">
        <v>4537</v>
      </c>
      <c r="BQ4346" t="s">
        <v>4537</v>
      </c>
      <c r="BU4346" t="s">
        <v>13179</v>
      </c>
      <c r="BV4346">
        <v>268.75416666699999</v>
      </c>
      <c r="BW4346">
        <v>-29.047222233999999</v>
      </c>
      <c r="CC4346">
        <v>2900</v>
      </c>
      <c r="CD4346">
        <v>400</v>
      </c>
      <c r="CE4346">
        <v>400</v>
      </c>
      <c r="CI4346">
        <v>0.38</v>
      </c>
      <c r="CJ4346">
        <v>0.04</v>
      </c>
      <c r="CK4346">
        <v>0.04</v>
      </c>
      <c r="CO4346" t="s">
        <v>162</v>
      </c>
    </row>
    <row r="4347" spans="1:102" x14ac:dyDescent="0.25">
      <c r="A4347" t="s">
        <v>13180</v>
      </c>
      <c r="B4347" t="s">
        <v>98</v>
      </c>
      <c r="C4347">
        <v>45</v>
      </c>
      <c r="D4347">
        <v>8</v>
      </c>
      <c r="E4347">
        <v>8</v>
      </c>
      <c r="O4347">
        <v>0.245</v>
      </c>
      <c r="P4347">
        <v>7.0000000000000007E-2</v>
      </c>
      <c r="Q4347">
        <v>7.0000000000000007E-2</v>
      </c>
      <c r="Y4347">
        <v>2016</v>
      </c>
      <c r="Z4347" s="1">
        <v>42914</v>
      </c>
      <c r="AU4347" s="4"/>
      <c r="AV4347" s="4" t="e">
        <f>O4347*149597871*COS(U4347*3.14159265359/180)/(CL4347*695700)</f>
        <v>#DIV/0!</v>
      </c>
      <c r="AW4347" s="4" t="e">
        <f t="shared" si="147"/>
        <v>#DIV/0!</v>
      </c>
      <c r="BO4347" t="s">
        <v>99</v>
      </c>
      <c r="BP4347" t="s">
        <v>4537</v>
      </c>
      <c r="BQ4347" t="s">
        <v>4537</v>
      </c>
      <c r="BU4347" t="s">
        <v>13181</v>
      </c>
      <c r="BV4347">
        <v>269.441666682</v>
      </c>
      <c r="BW4347">
        <v>-32.472222236</v>
      </c>
      <c r="CC4347">
        <v>5000</v>
      </c>
      <c r="CI4347">
        <v>0.57999999999999996</v>
      </c>
      <c r="CJ4347">
        <v>0.05</v>
      </c>
      <c r="CK4347">
        <v>0.05</v>
      </c>
      <c r="CO4347" t="s">
        <v>1067</v>
      </c>
    </row>
    <row r="4348" spans="1:102" x14ac:dyDescent="0.25">
      <c r="A4348" t="s">
        <v>13182</v>
      </c>
      <c r="B4348" t="s">
        <v>98</v>
      </c>
      <c r="C4348">
        <v>2.54</v>
      </c>
      <c r="D4348">
        <v>1.4</v>
      </c>
      <c r="E4348">
        <v>1.5</v>
      </c>
      <c r="O4348">
        <v>2.0699999999999998</v>
      </c>
      <c r="P4348">
        <v>0.77</v>
      </c>
      <c r="Q4348">
        <v>0.65</v>
      </c>
      <c r="Y4348">
        <v>2019</v>
      </c>
      <c r="Z4348" s="1">
        <v>43921</v>
      </c>
      <c r="AU4348" s="4"/>
      <c r="AV4348" s="4" t="e">
        <f>O4348*149597871*COS(U4348*3.14159265359/180)/(CL4348*695700)</f>
        <v>#DIV/0!</v>
      </c>
      <c r="AW4348" s="4" t="e">
        <f t="shared" si="147"/>
        <v>#DIV/0!</v>
      </c>
      <c r="BO4348" t="s">
        <v>99</v>
      </c>
      <c r="BP4348" t="s">
        <v>4537</v>
      </c>
      <c r="BQ4348" t="s">
        <v>4537</v>
      </c>
      <c r="BU4348" t="s">
        <v>13183</v>
      </c>
      <c r="BV4348">
        <v>271.20416668299998</v>
      </c>
      <c r="BW4348">
        <v>-32.633055581000001</v>
      </c>
      <c r="CC4348">
        <v>4230</v>
      </c>
      <c r="CD4348">
        <v>1640</v>
      </c>
      <c r="CE4348">
        <v>1510</v>
      </c>
      <c r="CI4348">
        <v>0.34</v>
      </c>
      <c r="CJ4348">
        <v>0.19</v>
      </c>
      <c r="CK4348">
        <v>0.19</v>
      </c>
    </row>
    <row r="4349" spans="1:102" x14ac:dyDescent="0.25">
      <c r="A4349" t="s">
        <v>13184</v>
      </c>
      <c r="B4349" t="s">
        <v>98</v>
      </c>
      <c r="C4349">
        <v>5.6300000000000003E-2</v>
      </c>
      <c r="D4349">
        <v>2.7699999999999999E-2</v>
      </c>
      <c r="E4349">
        <v>3.0200000000000001E-2</v>
      </c>
      <c r="O4349">
        <v>3.2</v>
      </c>
      <c r="P4349">
        <v>0.8</v>
      </c>
      <c r="Q4349">
        <v>1.8</v>
      </c>
      <c r="Y4349">
        <v>2018</v>
      </c>
      <c r="Z4349" s="1">
        <v>43403</v>
      </c>
      <c r="AU4349" s="4"/>
      <c r="AV4349" s="4" t="e">
        <f>O4349*149597871*COS(U4349*3.14159265359/180)/(CL4349*695700)</f>
        <v>#DIV/0!</v>
      </c>
      <c r="AW4349" s="4" t="e">
        <f t="shared" si="147"/>
        <v>#DIV/0!</v>
      </c>
      <c r="BO4349" t="s">
        <v>99</v>
      </c>
      <c r="BP4349" t="s">
        <v>4537</v>
      </c>
      <c r="BU4349" t="s">
        <v>13185</v>
      </c>
      <c r="BV4349">
        <v>268.15879167899999</v>
      </c>
      <c r="BW4349">
        <v>-28.551916679200001</v>
      </c>
      <c r="CC4349">
        <v>6700</v>
      </c>
      <c r="CD4349">
        <v>130</v>
      </c>
      <c r="CE4349">
        <v>100</v>
      </c>
      <c r="CI4349">
        <v>0.55000000000000004</v>
      </c>
      <c r="CJ4349">
        <v>0.28000000000000003</v>
      </c>
      <c r="CK4349">
        <v>0.28000000000000003</v>
      </c>
    </row>
    <row r="4350" spans="1:102" x14ac:dyDescent="0.25">
      <c r="A4350" t="s">
        <v>13186</v>
      </c>
      <c r="B4350" t="s">
        <v>98</v>
      </c>
      <c r="C4350">
        <v>0.433</v>
      </c>
      <c r="D4350">
        <v>0.25</v>
      </c>
      <c r="E4350">
        <v>0.67400000000000004</v>
      </c>
      <c r="O4350">
        <v>0.85</v>
      </c>
      <c r="P4350">
        <v>0.16</v>
      </c>
      <c r="Q4350">
        <v>0.16</v>
      </c>
      <c r="Y4350">
        <v>2019</v>
      </c>
      <c r="Z4350" s="1">
        <v>43776</v>
      </c>
      <c r="AU4350" s="4"/>
      <c r="AV4350" s="4" t="e">
        <f>O4350*149597871*COS(U4350*3.14159265359/180)/(CL4350*695700)</f>
        <v>#DIV/0!</v>
      </c>
      <c r="AW4350" s="4" t="e">
        <f t="shared" si="147"/>
        <v>#DIV/0!</v>
      </c>
      <c r="BO4350" t="s">
        <v>99</v>
      </c>
      <c r="BP4350" t="s">
        <v>4537</v>
      </c>
      <c r="BQ4350" t="s">
        <v>4537</v>
      </c>
      <c r="BU4350" t="s">
        <v>13187</v>
      </c>
      <c r="BV4350">
        <v>268.80000000400003</v>
      </c>
      <c r="BW4350">
        <v>-28.862777805</v>
      </c>
      <c r="CC4350">
        <v>7070</v>
      </c>
      <c r="CD4350">
        <v>1090</v>
      </c>
      <c r="CE4350">
        <v>1000</v>
      </c>
      <c r="CI4350">
        <v>7.6999999999999999E-2</v>
      </c>
      <c r="CJ4350">
        <v>4.3999999999999997E-2</v>
      </c>
      <c r="CK4350">
        <v>0.12</v>
      </c>
    </row>
    <row r="4351" spans="1:102" x14ac:dyDescent="0.25">
      <c r="A4351" t="s">
        <v>13188</v>
      </c>
      <c r="B4351" t="s">
        <v>98</v>
      </c>
      <c r="C4351">
        <v>4.0999999999999996</v>
      </c>
      <c r="D4351">
        <v>2.5</v>
      </c>
      <c r="E4351">
        <v>6.5</v>
      </c>
      <c r="O4351">
        <v>6.5</v>
      </c>
      <c r="P4351">
        <v>1.9</v>
      </c>
      <c r="Q4351">
        <v>1.3</v>
      </c>
      <c r="Y4351">
        <v>2017</v>
      </c>
      <c r="Z4351" s="1">
        <v>43920</v>
      </c>
      <c r="AU4351" s="4"/>
      <c r="AV4351" s="4" t="e">
        <f>O4351*149597871*COS(U4351*3.14159265359/180)/(CL4351*695700)</f>
        <v>#DIV/0!</v>
      </c>
      <c r="AW4351" s="4" t="e">
        <f t="shared" si="147"/>
        <v>#DIV/0!</v>
      </c>
      <c r="BO4351" t="s">
        <v>99</v>
      </c>
      <c r="BP4351" t="s">
        <v>4537</v>
      </c>
      <c r="BU4351" t="s">
        <v>13189</v>
      </c>
      <c r="BV4351">
        <v>269.89541667830002</v>
      </c>
      <c r="BW4351">
        <v>-31.818611129000001</v>
      </c>
      <c r="CC4351">
        <v>6500</v>
      </c>
      <c r="CD4351">
        <v>1900</v>
      </c>
      <c r="CE4351">
        <v>1300</v>
      </c>
      <c r="CI4351">
        <v>0.13</v>
      </c>
      <c r="CJ4351">
        <v>0.08</v>
      </c>
      <c r="CK4351">
        <v>0.21</v>
      </c>
    </row>
    <row r="4352" spans="1:102" x14ac:dyDescent="0.25">
      <c r="A4352" t="s">
        <v>13190</v>
      </c>
      <c r="B4352" t="s">
        <v>98</v>
      </c>
      <c r="C4352">
        <v>4.18</v>
      </c>
      <c r="D4352">
        <v>2.4300000000000002</v>
      </c>
      <c r="E4352">
        <v>3.19</v>
      </c>
      <c r="O4352">
        <v>6.4</v>
      </c>
      <c r="P4352">
        <v>2.63</v>
      </c>
      <c r="Q4352">
        <v>2.5099999999999998</v>
      </c>
      <c r="Y4352">
        <v>2017</v>
      </c>
      <c r="Z4352" s="1">
        <v>43402</v>
      </c>
      <c r="AU4352" s="4"/>
      <c r="AV4352" s="4" t="e">
        <f>O4352*149597871*COS(U4352*3.14159265359/180)/(CL4352*695700)</f>
        <v>#DIV/0!</v>
      </c>
      <c r="AW4352" s="4" t="e">
        <f t="shared" si="147"/>
        <v>#DIV/0!</v>
      </c>
      <c r="BO4352" t="s">
        <v>99</v>
      </c>
      <c r="BP4352" t="s">
        <v>4537</v>
      </c>
      <c r="BQ4352" t="s">
        <v>4537</v>
      </c>
      <c r="BU4352" t="s">
        <v>13191</v>
      </c>
      <c r="BV4352">
        <v>269.26250000099998</v>
      </c>
      <c r="BW4352">
        <v>-28.116111126</v>
      </c>
      <c r="CC4352">
        <v>3410</v>
      </c>
      <c r="CD4352">
        <v>142</v>
      </c>
      <c r="CE4352">
        <v>134</v>
      </c>
      <c r="CI4352">
        <v>1</v>
      </c>
      <c r="CJ4352">
        <v>0.5</v>
      </c>
      <c r="CK4352">
        <v>0.7</v>
      </c>
    </row>
    <row r="4353" spans="1:102" x14ac:dyDescent="0.25">
      <c r="A4353" t="s">
        <v>13192</v>
      </c>
      <c r="B4353" t="s">
        <v>98</v>
      </c>
      <c r="C4353">
        <v>49</v>
      </c>
      <c r="D4353">
        <v>18</v>
      </c>
      <c r="E4353">
        <v>20</v>
      </c>
      <c r="O4353">
        <v>5</v>
      </c>
      <c r="Y4353">
        <v>2017</v>
      </c>
      <c r="Z4353" s="1">
        <v>42966</v>
      </c>
      <c r="AU4353" s="4"/>
      <c r="AV4353" s="4" t="e">
        <f>O4353*149597871*COS(U4353*3.14159265359/180)/(CL4353*695700)</f>
        <v>#DIV/0!</v>
      </c>
      <c r="AW4353" s="4" t="e">
        <f t="shared" si="147"/>
        <v>#DIV/0!</v>
      </c>
      <c r="BO4353" t="s">
        <v>99</v>
      </c>
      <c r="BP4353" t="s">
        <v>4537</v>
      </c>
      <c r="BU4353" t="s">
        <v>13193</v>
      </c>
      <c r="BV4353">
        <v>267.48037501800002</v>
      </c>
      <c r="BW4353">
        <v>-23.0399444504</v>
      </c>
      <c r="CC4353">
        <v>5000</v>
      </c>
      <c r="CD4353">
        <v>600</v>
      </c>
      <c r="CE4353">
        <v>600</v>
      </c>
      <c r="CO4353" t="s">
        <v>1067</v>
      </c>
    </row>
    <row r="4354" spans="1:102" x14ac:dyDescent="0.25">
      <c r="A4354" t="s">
        <v>13194</v>
      </c>
      <c r="B4354" t="s">
        <v>98</v>
      </c>
      <c r="C4354">
        <v>0.43</v>
      </c>
      <c r="D4354">
        <v>0.17</v>
      </c>
      <c r="E4354">
        <v>0.21</v>
      </c>
      <c r="O4354">
        <v>1.7</v>
      </c>
      <c r="P4354">
        <v>0.39</v>
      </c>
      <c r="Q4354">
        <v>0.38</v>
      </c>
      <c r="Y4354">
        <v>2018</v>
      </c>
      <c r="Z4354" s="1">
        <v>43152</v>
      </c>
      <c r="AU4354" s="4"/>
      <c r="AV4354" s="4" t="e">
        <f>O4354*149597871*COS(U4354*3.14159265359/180)/(CL4354*695700)</f>
        <v>#DIV/0!</v>
      </c>
      <c r="AW4354" s="4" t="e">
        <f t="shared" si="147"/>
        <v>#DIV/0!</v>
      </c>
      <c r="BO4354" t="s">
        <v>99</v>
      </c>
      <c r="BP4354" t="s">
        <v>4537</v>
      </c>
      <c r="BS4354" t="s">
        <v>13195</v>
      </c>
      <c r="BU4354" t="s">
        <v>13196</v>
      </c>
      <c r="BV4354">
        <v>273.204500016</v>
      </c>
      <c r="BW4354">
        <v>-27.012638898999999</v>
      </c>
      <c r="CC4354">
        <v>3730</v>
      </c>
      <c r="CD4354">
        <v>670</v>
      </c>
      <c r="CE4354">
        <v>660</v>
      </c>
      <c r="CI4354">
        <v>0.3</v>
      </c>
      <c r="CJ4354">
        <v>0.12</v>
      </c>
      <c r="CK4354">
        <v>0.15</v>
      </c>
      <c r="CO4354" t="s">
        <v>162</v>
      </c>
      <c r="CX4354" t="s">
        <v>13197</v>
      </c>
    </row>
    <row r="4355" spans="1:102" x14ac:dyDescent="0.25">
      <c r="A4355" t="s">
        <v>13198</v>
      </c>
      <c r="B4355" t="s">
        <v>98</v>
      </c>
      <c r="C4355">
        <v>0.71</v>
      </c>
      <c r="D4355">
        <v>0.13</v>
      </c>
      <c r="E4355">
        <v>0.13</v>
      </c>
      <c r="O4355">
        <v>2.13</v>
      </c>
      <c r="P4355">
        <v>0.43</v>
      </c>
      <c r="Q4355">
        <v>0.43</v>
      </c>
      <c r="Y4355">
        <v>2021</v>
      </c>
      <c r="Z4355" s="1">
        <v>44575</v>
      </c>
      <c r="AU4355" s="4"/>
      <c r="AV4355" s="4" t="e">
        <f>O4355*149597871*COS(U4355*3.14159265359/180)/(CL4355*695700)</f>
        <v>#DIV/0!</v>
      </c>
      <c r="AW4355" s="4" t="e">
        <f t="shared" ref="AW4355:AW4418" si="149">IF(ABS(AV4355)&lt;1,AV4355,999)</f>
        <v>#DIV/0!</v>
      </c>
      <c r="BO4355" t="s">
        <v>99</v>
      </c>
      <c r="BP4355" t="s">
        <v>4537</v>
      </c>
      <c r="BQ4355" t="s">
        <v>4537</v>
      </c>
      <c r="BU4355" t="s">
        <v>13199</v>
      </c>
      <c r="BV4355">
        <v>269.00416666699999</v>
      </c>
      <c r="BW4355">
        <v>-32.713333358</v>
      </c>
      <c r="CC4355">
        <v>8120</v>
      </c>
      <c r="CD4355">
        <v>690</v>
      </c>
      <c r="CE4355">
        <v>690</v>
      </c>
      <c r="CI4355">
        <v>0.48</v>
      </c>
      <c r="CJ4355">
        <v>0.09</v>
      </c>
      <c r="CK4355">
        <v>0.09</v>
      </c>
    </row>
    <row r="4356" spans="1:102" x14ac:dyDescent="0.25">
      <c r="A4356" t="s">
        <v>13200</v>
      </c>
      <c r="B4356" t="s">
        <v>98</v>
      </c>
      <c r="C4356">
        <v>13.38</v>
      </c>
      <c r="D4356">
        <v>0.82</v>
      </c>
      <c r="E4356">
        <v>0.88</v>
      </c>
      <c r="L4356">
        <v>1223.5999999999999</v>
      </c>
      <c r="M4356">
        <v>300</v>
      </c>
      <c r="N4356">
        <v>1896</v>
      </c>
      <c r="O4356">
        <v>2.17</v>
      </c>
      <c r="P4356">
        <v>0.38</v>
      </c>
      <c r="Q4356">
        <v>1.87</v>
      </c>
      <c r="R4356">
        <v>0.42</v>
      </c>
      <c r="S4356">
        <v>0.23</v>
      </c>
      <c r="T4356">
        <v>0.13</v>
      </c>
      <c r="U4356">
        <v>41.2</v>
      </c>
      <c r="V4356">
        <v>10.3</v>
      </c>
      <c r="W4356">
        <v>12</v>
      </c>
      <c r="Y4356">
        <v>2017</v>
      </c>
      <c r="Z4356" s="1">
        <v>43038</v>
      </c>
      <c r="AD4356">
        <v>2456989.7999999998</v>
      </c>
      <c r="AE4356">
        <v>434</v>
      </c>
      <c r="AF4356">
        <v>423</v>
      </c>
      <c r="AU4356" s="4"/>
      <c r="AV4356" s="4" t="e">
        <f>O4356*149597871*COS(U4356*3.14159265359/180)/(CL4356*695700)</f>
        <v>#DIV/0!</v>
      </c>
      <c r="AW4356" s="4" t="e">
        <f t="shared" si="149"/>
        <v>#DIV/0!</v>
      </c>
      <c r="BO4356" t="s">
        <v>99</v>
      </c>
      <c r="BP4356" t="s">
        <v>4537</v>
      </c>
      <c r="BQ4356" t="s">
        <v>4537</v>
      </c>
      <c r="BU4356" t="s">
        <v>13201</v>
      </c>
      <c r="BV4356">
        <v>269.72083335100001</v>
      </c>
      <c r="BW4356">
        <v>-27.613611133999999</v>
      </c>
      <c r="CC4356">
        <v>6770</v>
      </c>
      <c r="CD4356">
        <v>90</v>
      </c>
      <c r="CE4356">
        <v>90</v>
      </c>
      <c r="CI4356">
        <v>0.88</v>
      </c>
      <c r="CJ4356">
        <v>0.06</v>
      </c>
      <c r="CK4356">
        <v>0.06</v>
      </c>
    </row>
    <row r="4357" spans="1:102" x14ac:dyDescent="0.25">
      <c r="A4357" t="s">
        <v>13202</v>
      </c>
      <c r="B4357" t="s">
        <v>98</v>
      </c>
      <c r="C4357">
        <v>4.4999999999999997E-3</v>
      </c>
      <c r="D4357">
        <v>1E-3</v>
      </c>
      <c r="E4357">
        <v>1.4E-3</v>
      </c>
      <c r="O4357">
        <v>1.1599999999999999</v>
      </c>
      <c r="P4357">
        <v>0.16</v>
      </c>
      <c r="Q4357">
        <v>0.13</v>
      </c>
      <c r="Y4357">
        <v>2017</v>
      </c>
      <c r="Z4357" s="1">
        <v>42866</v>
      </c>
      <c r="AU4357" s="4"/>
      <c r="AV4357" s="4" t="e">
        <f>O4357*149597871*COS(U4357*3.14159265359/180)/(CL4357*695700)</f>
        <v>#DIV/0!</v>
      </c>
      <c r="AW4357" s="4" t="e">
        <f t="shared" si="149"/>
        <v>#DIV/0!</v>
      </c>
      <c r="BO4357" t="s">
        <v>99</v>
      </c>
      <c r="BP4357" t="s">
        <v>4537</v>
      </c>
      <c r="BQ4357" t="s">
        <v>4537</v>
      </c>
      <c r="BU4357" t="s">
        <v>13203</v>
      </c>
      <c r="BV4357">
        <v>268.85000000799999</v>
      </c>
      <c r="BW4357">
        <v>-30.207222231999999</v>
      </c>
      <c r="CC4357">
        <v>3910</v>
      </c>
      <c r="CD4357">
        <v>460</v>
      </c>
      <c r="CE4357">
        <v>420</v>
      </c>
      <c r="CI4357">
        <v>7.8E-2</v>
      </c>
      <c r="CJ4357">
        <v>1.2E-2</v>
      </c>
      <c r="CK4357">
        <v>1.6E-2</v>
      </c>
    </row>
    <row r="4358" spans="1:102" x14ac:dyDescent="0.25">
      <c r="A4358" t="s">
        <v>13204</v>
      </c>
      <c r="B4358" t="s">
        <v>98</v>
      </c>
      <c r="C4358">
        <v>0.79</v>
      </c>
      <c r="D4358">
        <v>0.39</v>
      </c>
      <c r="E4358">
        <v>1.3</v>
      </c>
      <c r="O4358">
        <v>3.4</v>
      </c>
      <c r="P4358">
        <v>1</v>
      </c>
      <c r="Q4358">
        <v>2.1</v>
      </c>
      <c r="Y4358">
        <v>2019</v>
      </c>
      <c r="Z4358" s="1">
        <v>43797</v>
      </c>
      <c r="AU4358" s="4"/>
      <c r="AV4358" s="4" t="e">
        <f>O4358*149597871*COS(U4358*3.14159265359/180)/(CL4358*695700)</f>
        <v>#DIV/0!</v>
      </c>
      <c r="AW4358" s="4" t="e">
        <f t="shared" si="149"/>
        <v>#DIV/0!</v>
      </c>
      <c r="BO4358" t="s">
        <v>99</v>
      </c>
      <c r="BP4358" t="s">
        <v>4537</v>
      </c>
      <c r="BQ4358" t="s">
        <v>4537</v>
      </c>
      <c r="BU4358" t="s">
        <v>13205</v>
      </c>
      <c r="BV4358">
        <v>265.595833341</v>
      </c>
      <c r="BW4358">
        <v>-33.759722244999999</v>
      </c>
      <c r="CC4358">
        <v>1210</v>
      </c>
      <c r="CD4358">
        <v>630</v>
      </c>
      <c r="CE4358">
        <v>960</v>
      </c>
      <c r="CI4358">
        <v>0.1</v>
      </c>
      <c r="CJ4358">
        <v>0.05</v>
      </c>
      <c r="CK4358">
        <v>0.17</v>
      </c>
    </row>
    <row r="4359" spans="1:102" x14ac:dyDescent="0.25">
      <c r="A4359" t="s">
        <v>13206</v>
      </c>
      <c r="B4359" t="s">
        <v>98</v>
      </c>
      <c r="C4359">
        <v>11.9</v>
      </c>
      <c r="D4359">
        <v>0.8</v>
      </c>
      <c r="E4359">
        <v>0.8</v>
      </c>
      <c r="O4359">
        <v>0.42</v>
      </c>
      <c r="P4359">
        <v>0.03</v>
      </c>
      <c r="Q4359">
        <v>0.03</v>
      </c>
      <c r="Y4359">
        <v>2018</v>
      </c>
      <c r="Z4359" s="1">
        <v>43402</v>
      </c>
      <c r="AU4359" s="4"/>
      <c r="AV4359" s="4" t="e">
        <f>O4359*149597871*COS(U4359*3.14159265359/180)/(CL4359*695700)</f>
        <v>#DIV/0!</v>
      </c>
      <c r="AW4359" s="4" t="e">
        <f t="shared" si="149"/>
        <v>#DIV/0!</v>
      </c>
      <c r="BO4359" t="s">
        <v>99</v>
      </c>
      <c r="BP4359" t="s">
        <v>4537</v>
      </c>
      <c r="BQ4359" t="s">
        <v>4537</v>
      </c>
      <c r="BU4359" t="s">
        <v>13207</v>
      </c>
      <c r="BV4359">
        <v>267.85416667499999</v>
      </c>
      <c r="BW4359">
        <v>-29.742222244000001</v>
      </c>
      <c r="CC4359">
        <v>3050</v>
      </c>
      <c r="CI4359">
        <v>1.5599999999999999E-2</v>
      </c>
    </row>
    <row r="4360" spans="1:102" x14ac:dyDescent="0.25">
      <c r="A4360" t="s">
        <v>13208</v>
      </c>
      <c r="B4360" t="s">
        <v>98</v>
      </c>
      <c r="C4360">
        <v>13.6</v>
      </c>
      <c r="D4360">
        <v>3</v>
      </c>
      <c r="E4360">
        <v>3</v>
      </c>
      <c r="O4360">
        <v>0.33</v>
      </c>
      <c r="P4360">
        <v>0.04</v>
      </c>
      <c r="Q4360">
        <v>0.04</v>
      </c>
      <c r="Y4360">
        <v>2017</v>
      </c>
      <c r="Z4360" s="1">
        <v>43238</v>
      </c>
      <c r="AU4360" s="4"/>
      <c r="AV4360" s="4" t="e">
        <f>O4360*149597871*COS(U4360*3.14159265359/180)/(CL4360*695700)</f>
        <v>#DIV/0!</v>
      </c>
      <c r="AW4360" s="4" t="e">
        <f t="shared" si="149"/>
        <v>#DIV/0!</v>
      </c>
      <c r="BO4360" t="s">
        <v>99</v>
      </c>
      <c r="BP4360" t="s">
        <v>4537</v>
      </c>
      <c r="BQ4360" t="s">
        <v>4537</v>
      </c>
      <c r="BU4360" t="s">
        <v>13209</v>
      </c>
      <c r="BV4360">
        <v>271.94575001599998</v>
      </c>
      <c r="BW4360">
        <v>-26.289888899800001</v>
      </c>
      <c r="CC4360">
        <v>4500</v>
      </c>
      <c r="CI4360">
        <v>4.8000000000000001E-2</v>
      </c>
      <c r="CJ4360">
        <v>7.0000000000000001E-3</v>
      </c>
      <c r="CK4360">
        <v>7.0000000000000001E-3</v>
      </c>
    </row>
    <row r="4361" spans="1:102" x14ac:dyDescent="0.25">
      <c r="A4361" t="s">
        <v>13210</v>
      </c>
      <c r="B4361" t="s">
        <v>98</v>
      </c>
      <c r="Y4361">
        <v>2018</v>
      </c>
      <c r="Z4361" s="1">
        <v>43920</v>
      </c>
      <c r="AU4361" s="4"/>
      <c r="AV4361" s="4" t="e">
        <f>O4361*149597871*COS(U4361*3.14159265359/180)/(CL4361*695700)</f>
        <v>#DIV/0!</v>
      </c>
      <c r="AW4361" s="4" t="e">
        <f t="shared" si="149"/>
        <v>#DIV/0!</v>
      </c>
      <c r="BO4361" t="s">
        <v>99</v>
      </c>
      <c r="BP4361" t="s">
        <v>4537</v>
      </c>
      <c r="BV4361">
        <v>270.195833349</v>
      </c>
      <c r="BW4361">
        <v>-28.359777792599999</v>
      </c>
    </row>
    <row r="4362" spans="1:102" x14ac:dyDescent="0.25">
      <c r="A4362" t="s">
        <v>13211</v>
      </c>
      <c r="B4362" t="s">
        <v>98</v>
      </c>
      <c r="C4362">
        <v>8.9999999999999998E-4</v>
      </c>
      <c r="D4362">
        <v>0</v>
      </c>
      <c r="E4362">
        <v>5.3E-3</v>
      </c>
      <c r="Y4362">
        <v>2020</v>
      </c>
      <c r="Z4362" s="1">
        <v>44104</v>
      </c>
      <c r="AU4362" s="4"/>
      <c r="AV4362" s="4" t="e">
        <f>O4362*149597871*COS(U4362*3.14159265359/180)/(CL4362*695700)</f>
        <v>#DIV/0!</v>
      </c>
      <c r="AW4362" s="4" t="e">
        <f t="shared" si="149"/>
        <v>#DIV/0!</v>
      </c>
      <c r="BO4362" t="s">
        <v>120</v>
      </c>
      <c r="BP4362" t="s">
        <v>4537</v>
      </c>
      <c r="BV4362">
        <v>270.38020834374998</v>
      </c>
      <c r="BW4362">
        <v>-29.129500012600001</v>
      </c>
    </row>
    <row r="4363" spans="1:102" x14ac:dyDescent="0.25">
      <c r="A4363" t="s">
        <v>13212</v>
      </c>
      <c r="B4363" t="s">
        <v>98</v>
      </c>
      <c r="C4363">
        <v>12.2</v>
      </c>
      <c r="Y4363">
        <v>2016</v>
      </c>
      <c r="Z4363" s="1">
        <v>42571</v>
      </c>
      <c r="AU4363" s="4"/>
      <c r="AV4363" s="4" t="e">
        <f>O4363*149597871*COS(U4363*3.14159265359/180)/(CL4363*695700)</f>
        <v>#DIV/0!</v>
      </c>
      <c r="AW4363" s="4" t="e">
        <f t="shared" si="149"/>
        <v>#DIV/0!</v>
      </c>
      <c r="BO4363" t="s">
        <v>99</v>
      </c>
      <c r="BP4363" t="s">
        <v>4537</v>
      </c>
      <c r="BU4363" t="s">
        <v>13213</v>
      </c>
      <c r="BV4363">
        <v>267.80337500399997</v>
      </c>
      <c r="BW4363">
        <v>-30.849833363199998</v>
      </c>
    </row>
    <row r="4364" spans="1:102" x14ac:dyDescent="0.25">
      <c r="A4364" t="s">
        <v>13214</v>
      </c>
      <c r="B4364" t="s">
        <v>98</v>
      </c>
      <c r="O4364">
        <v>0.75</v>
      </c>
      <c r="Y4364">
        <v>2021</v>
      </c>
      <c r="Z4364" s="1">
        <v>44439</v>
      </c>
      <c r="AU4364" s="4"/>
      <c r="AV4364" s="4" t="e">
        <f>O4364*149597871*COS(U4364*3.14159265359/180)/(CL4364*695700)</f>
        <v>#DIV/0!</v>
      </c>
      <c r="AW4364" s="4" t="e">
        <f t="shared" si="149"/>
        <v>#DIV/0!</v>
      </c>
      <c r="BO4364" t="s">
        <v>99</v>
      </c>
      <c r="BP4364" t="s">
        <v>4537</v>
      </c>
      <c r="BQ4364" t="s">
        <v>4537</v>
      </c>
      <c r="BU4364" t="s">
        <v>13215</v>
      </c>
      <c r="BV4364">
        <v>260.49166668599997</v>
      </c>
      <c r="BW4364">
        <v>-29.623611129</v>
      </c>
    </row>
    <row r="4365" spans="1:102" x14ac:dyDescent="0.25">
      <c r="A4365" t="s">
        <v>13216</v>
      </c>
      <c r="B4365" t="s">
        <v>98</v>
      </c>
      <c r="C4365">
        <v>9.08</v>
      </c>
      <c r="D4365">
        <v>5.7</v>
      </c>
      <c r="E4365">
        <v>10.85</v>
      </c>
      <c r="O4365">
        <v>3.75</v>
      </c>
      <c r="P4365">
        <v>1.67</v>
      </c>
      <c r="Q4365">
        <v>1.67</v>
      </c>
      <c r="Y4365">
        <v>2017</v>
      </c>
      <c r="Z4365" s="1">
        <v>43402</v>
      </c>
      <c r="AU4365" s="4"/>
      <c r="AV4365" s="4" t="e">
        <f>O4365*149597871*COS(U4365*3.14159265359/180)/(CL4365*695700)</f>
        <v>#DIV/0!</v>
      </c>
      <c r="AW4365" s="4" t="e">
        <f t="shared" si="149"/>
        <v>#DIV/0!</v>
      </c>
      <c r="BO4365" t="s">
        <v>99</v>
      </c>
      <c r="BP4365" t="s">
        <v>4537</v>
      </c>
      <c r="BU4365" t="s">
        <v>13217</v>
      </c>
      <c r="BV4365">
        <v>267.97083335100001</v>
      </c>
      <c r="BW4365">
        <v>-29.271388898000001</v>
      </c>
      <c r="CC4365">
        <v>4700</v>
      </c>
      <c r="CD4365">
        <v>1780</v>
      </c>
      <c r="CE4365">
        <v>1460</v>
      </c>
      <c r="CI4365">
        <v>0.41699999999999998</v>
      </c>
      <c r="CJ4365">
        <v>0.24</v>
      </c>
      <c r="CK4365">
        <v>0.4</v>
      </c>
    </row>
    <row r="4366" spans="1:102" x14ac:dyDescent="0.25">
      <c r="A4366" t="s">
        <v>13218</v>
      </c>
      <c r="B4366" t="s">
        <v>98</v>
      </c>
      <c r="Y4366">
        <v>2018</v>
      </c>
      <c r="Z4366" s="1">
        <v>43920</v>
      </c>
      <c r="AU4366" s="4"/>
      <c r="AV4366" s="4" t="e">
        <f>O4366*149597871*COS(U4366*3.14159265359/180)/(CL4366*695700)</f>
        <v>#DIV/0!</v>
      </c>
      <c r="AW4366" s="4" t="e">
        <f t="shared" si="149"/>
        <v>#DIV/0!</v>
      </c>
      <c r="BO4366" t="s">
        <v>99</v>
      </c>
      <c r="BP4366" t="s">
        <v>4537</v>
      </c>
      <c r="BU4366" t="s">
        <v>13219</v>
      </c>
      <c r="BV4366">
        <v>269.32941667301998</v>
      </c>
      <c r="BW4366">
        <v>-31.951722242599999</v>
      </c>
      <c r="CC4366">
        <v>5900</v>
      </c>
      <c r="CD4366">
        <v>1950</v>
      </c>
      <c r="CE4366">
        <v>1300</v>
      </c>
      <c r="CI4366">
        <v>0.25</v>
      </c>
      <c r="CJ4366">
        <v>0.15</v>
      </c>
      <c r="CK4366">
        <v>0.3</v>
      </c>
    </row>
    <row r="4367" spans="1:102" x14ac:dyDescent="0.25">
      <c r="A4367" t="s">
        <v>13220</v>
      </c>
      <c r="B4367" t="s">
        <v>98</v>
      </c>
      <c r="C4367">
        <v>0.41</v>
      </c>
      <c r="D4367">
        <v>0.05</v>
      </c>
      <c r="E4367">
        <v>0.05</v>
      </c>
      <c r="O4367">
        <v>3.5</v>
      </c>
      <c r="P4367">
        <v>0.3</v>
      </c>
      <c r="Q4367">
        <v>0.3</v>
      </c>
      <c r="Y4367">
        <v>2020</v>
      </c>
      <c r="Z4367" s="1">
        <v>43942</v>
      </c>
      <c r="AU4367" s="4"/>
      <c r="AV4367" s="4" t="e">
        <f>O4367*149597871*COS(U4367*3.14159265359/180)/(CL4367*695700)</f>
        <v>#DIV/0!</v>
      </c>
      <c r="AW4367" s="4" t="e">
        <f t="shared" si="149"/>
        <v>#DIV/0!</v>
      </c>
      <c r="BO4367" t="s">
        <v>99</v>
      </c>
      <c r="BP4367" t="s">
        <v>4537</v>
      </c>
      <c r="BQ4367" t="s">
        <v>4537</v>
      </c>
      <c r="BU4367" t="s">
        <v>13221</v>
      </c>
      <c r="BV4367">
        <v>269</v>
      </c>
      <c r="BW4367">
        <v>-29.863055583000001</v>
      </c>
      <c r="CC4367">
        <v>5200</v>
      </c>
      <c r="CD4367">
        <v>500</v>
      </c>
      <c r="CE4367">
        <v>500</v>
      </c>
      <c r="CI4367">
        <v>0.56000000000000005</v>
      </c>
      <c r="CJ4367">
        <v>7.0000000000000007E-2</v>
      </c>
      <c r="CK4367">
        <v>7.0000000000000007E-2</v>
      </c>
    </row>
    <row r="4368" spans="1:102" x14ac:dyDescent="0.25">
      <c r="A4368" t="s">
        <v>13222</v>
      </c>
      <c r="B4368" t="s">
        <v>98</v>
      </c>
      <c r="C4368">
        <v>9</v>
      </c>
      <c r="D4368">
        <v>4.5</v>
      </c>
      <c r="E4368">
        <v>9</v>
      </c>
      <c r="O4368">
        <v>1.8</v>
      </c>
      <c r="P4368">
        <v>0.7</v>
      </c>
      <c r="Q4368">
        <v>0.6</v>
      </c>
      <c r="Y4368">
        <v>2018</v>
      </c>
      <c r="Z4368" s="1">
        <v>43920</v>
      </c>
      <c r="AU4368" s="4"/>
      <c r="AV4368" s="4" t="e">
        <f>O4368*149597871*COS(U4368*3.14159265359/180)/(CL4368*695700)</f>
        <v>#DIV/0!</v>
      </c>
      <c r="AW4368" s="4" t="e">
        <f t="shared" si="149"/>
        <v>#DIV/0!</v>
      </c>
      <c r="BO4368" t="s">
        <v>99</v>
      </c>
      <c r="BP4368" t="s">
        <v>4537</v>
      </c>
      <c r="BU4368" t="s">
        <v>13223</v>
      </c>
      <c r="BV4368">
        <v>269.04887500390998</v>
      </c>
      <c r="BW4368">
        <v>-30.5283611308</v>
      </c>
      <c r="CC4368">
        <v>5800</v>
      </c>
      <c r="CD4368">
        <v>2100</v>
      </c>
      <c r="CE4368">
        <v>1800</v>
      </c>
      <c r="CI4368">
        <v>0.2</v>
      </c>
      <c r="CJ4368">
        <v>0.1</v>
      </c>
      <c r="CK4368">
        <v>0.2</v>
      </c>
    </row>
    <row r="4369" spans="1:102" x14ac:dyDescent="0.25">
      <c r="A4369" t="s">
        <v>13224</v>
      </c>
      <c r="B4369" t="s">
        <v>98</v>
      </c>
      <c r="C4369">
        <v>1.9</v>
      </c>
      <c r="Y4369">
        <v>2018</v>
      </c>
      <c r="Z4369" s="1">
        <v>43425</v>
      </c>
      <c r="AU4369" s="4"/>
      <c r="AV4369" s="4" t="e">
        <f>O4369*149597871*COS(U4369*3.14159265359/180)/(CL4369*695700)</f>
        <v>#DIV/0!</v>
      </c>
      <c r="AW4369" s="4" t="e">
        <f t="shared" si="149"/>
        <v>#DIV/0!</v>
      </c>
      <c r="BO4369" t="s">
        <v>99</v>
      </c>
      <c r="BP4369" t="s">
        <v>4537</v>
      </c>
      <c r="BV4369">
        <v>267.96387501700002</v>
      </c>
      <c r="BW4369">
        <v>-30.4587222382</v>
      </c>
    </row>
    <row r="4370" spans="1:102" x14ac:dyDescent="0.25">
      <c r="A4370" t="s">
        <v>13225</v>
      </c>
      <c r="B4370" t="s">
        <v>98</v>
      </c>
      <c r="C4370">
        <v>0.51</v>
      </c>
      <c r="D4370">
        <v>0.23</v>
      </c>
      <c r="E4370">
        <v>0.23</v>
      </c>
      <c r="O4370">
        <v>4.0599999999999996</v>
      </c>
      <c r="P4370">
        <v>1.34</v>
      </c>
      <c r="Q4370">
        <v>1.91</v>
      </c>
      <c r="Y4370">
        <v>2020</v>
      </c>
      <c r="Z4370" s="1">
        <v>44067</v>
      </c>
      <c r="AU4370" s="4"/>
      <c r="AV4370" s="4" t="e">
        <f>O4370*149597871*COS(U4370*3.14159265359/180)/(CL4370*695700)</f>
        <v>#DIV/0!</v>
      </c>
      <c r="AW4370" s="4" t="e">
        <f t="shared" si="149"/>
        <v>#DIV/0!</v>
      </c>
      <c r="BO4370" t="s">
        <v>99</v>
      </c>
      <c r="BP4370" t="s">
        <v>4537</v>
      </c>
      <c r="BQ4370" t="s">
        <v>4537</v>
      </c>
      <c r="BU4370" t="s">
        <v>13226</v>
      </c>
      <c r="BV4370">
        <v>267.89166667799998</v>
      </c>
      <c r="BW4370">
        <v>-30.946666696000001</v>
      </c>
      <c r="CC4370">
        <v>3950</v>
      </c>
      <c r="CD4370">
        <v>1310</v>
      </c>
      <c r="CE4370">
        <v>1870</v>
      </c>
      <c r="CI4370">
        <v>0.7</v>
      </c>
      <c r="CJ4370">
        <v>0.28000000000000003</v>
      </c>
      <c r="CK4370">
        <v>0.28000000000000003</v>
      </c>
    </row>
    <row r="4371" spans="1:102" x14ac:dyDescent="0.25">
      <c r="A4371" t="s">
        <v>13227</v>
      </c>
      <c r="B4371" t="s">
        <v>98</v>
      </c>
      <c r="C4371">
        <v>19</v>
      </c>
      <c r="D4371">
        <v>2</v>
      </c>
      <c r="E4371">
        <v>2</v>
      </c>
      <c r="Y4371">
        <v>2019</v>
      </c>
      <c r="Z4371" s="1">
        <v>43920</v>
      </c>
      <c r="AU4371" s="4"/>
      <c r="AV4371" s="4" t="e">
        <f>O4371*149597871*COS(U4371*3.14159265359/180)/(CL4371*695700)</f>
        <v>#DIV/0!</v>
      </c>
      <c r="AW4371" s="4" t="e">
        <f t="shared" si="149"/>
        <v>#DIV/0!</v>
      </c>
      <c r="BO4371" t="s">
        <v>99</v>
      </c>
      <c r="BP4371" t="s">
        <v>4537</v>
      </c>
      <c r="BV4371">
        <v>264.87908334399998</v>
      </c>
      <c r="BW4371">
        <v>-27.297527794800001</v>
      </c>
      <c r="CC4371">
        <v>4000</v>
      </c>
      <c r="CD4371">
        <v>200</v>
      </c>
      <c r="CE4371">
        <v>200</v>
      </c>
    </row>
    <row r="4372" spans="1:102" x14ac:dyDescent="0.25">
      <c r="A4372" t="s">
        <v>13228</v>
      </c>
      <c r="B4372" t="s">
        <v>98</v>
      </c>
      <c r="C4372">
        <v>5.53</v>
      </c>
      <c r="D4372">
        <v>2.87</v>
      </c>
      <c r="E4372">
        <v>3.62</v>
      </c>
      <c r="O4372">
        <v>3.92</v>
      </c>
      <c r="P4372">
        <v>1.32</v>
      </c>
      <c r="Q4372">
        <v>1.1000000000000001</v>
      </c>
      <c r="Y4372">
        <v>2020</v>
      </c>
      <c r="Z4372" s="1">
        <v>44188</v>
      </c>
      <c r="AU4372" s="4"/>
      <c r="AV4372" s="4" t="e">
        <f>O4372*149597871*COS(U4372*3.14159265359/180)/(CL4372*695700)</f>
        <v>#DIV/0!</v>
      </c>
      <c r="AW4372" s="4" t="e">
        <f t="shared" si="149"/>
        <v>#DIV/0!</v>
      </c>
      <c r="BO4372" t="s">
        <v>99</v>
      </c>
      <c r="BP4372" t="s">
        <v>4537</v>
      </c>
      <c r="BQ4372" t="s">
        <v>4537</v>
      </c>
      <c r="BU4372" t="s">
        <v>13229</v>
      </c>
      <c r="BV4372">
        <v>269.533333336</v>
      </c>
      <c r="BW4372">
        <v>-27.144166678000001</v>
      </c>
      <c r="CC4372">
        <v>5670</v>
      </c>
      <c r="CD4372">
        <v>1520</v>
      </c>
      <c r="CE4372">
        <v>1110</v>
      </c>
      <c r="CI4372">
        <v>0.55000000000000004</v>
      </c>
      <c r="CJ4372">
        <v>0.28999999999999998</v>
      </c>
      <c r="CK4372">
        <v>0.36</v>
      </c>
    </row>
    <row r="4373" spans="1:102" x14ac:dyDescent="0.25">
      <c r="A4373" t="s">
        <v>13230</v>
      </c>
      <c r="B4373" t="s">
        <v>98</v>
      </c>
      <c r="C4373">
        <v>3.02</v>
      </c>
      <c r="D4373">
        <v>1.81</v>
      </c>
      <c r="E4373">
        <v>2.4300000000000002</v>
      </c>
      <c r="O4373">
        <v>2.73</v>
      </c>
      <c r="P4373">
        <v>0.53</v>
      </c>
      <c r="Q4373">
        <v>0.4</v>
      </c>
      <c r="Y4373">
        <v>2021</v>
      </c>
      <c r="Z4373" s="1">
        <v>44455</v>
      </c>
      <c r="AU4373" s="4"/>
      <c r="AV4373" s="4" t="e">
        <f>O4373*149597871*COS(U4373*3.14159265359/180)/(CL4373*695700)</f>
        <v>#DIV/0!</v>
      </c>
      <c r="AW4373" s="4" t="e">
        <f t="shared" si="149"/>
        <v>#DIV/0!</v>
      </c>
      <c r="BO4373" t="s">
        <v>99</v>
      </c>
      <c r="BP4373" t="s">
        <v>4537</v>
      </c>
      <c r="BQ4373" t="s">
        <v>4537</v>
      </c>
      <c r="BS4373" t="s">
        <v>13231</v>
      </c>
      <c r="BU4373" t="s">
        <v>13232</v>
      </c>
      <c r="BV4373">
        <v>263.96250001700002</v>
      </c>
      <c r="BW4373">
        <v>-29.585833347000001</v>
      </c>
      <c r="CC4373">
        <v>7250</v>
      </c>
      <c r="CD4373">
        <v>1400</v>
      </c>
      <c r="CE4373">
        <v>1060</v>
      </c>
      <c r="CI4373">
        <v>0.45</v>
      </c>
      <c r="CJ4373">
        <v>0.27</v>
      </c>
      <c r="CK4373">
        <v>0.36</v>
      </c>
      <c r="CX4373" t="s">
        <v>13233</v>
      </c>
    </row>
    <row r="4374" spans="1:102" x14ac:dyDescent="0.25">
      <c r="A4374" t="s">
        <v>13234</v>
      </c>
      <c r="B4374" t="s">
        <v>98</v>
      </c>
      <c r="C4374">
        <v>1.63</v>
      </c>
      <c r="D4374">
        <v>0.28999999999999998</v>
      </c>
      <c r="E4374">
        <v>0</v>
      </c>
      <c r="O4374">
        <v>1.02</v>
      </c>
      <c r="P4374">
        <v>0.1</v>
      </c>
      <c r="Q4374">
        <v>0.1</v>
      </c>
      <c r="Y4374">
        <v>2018</v>
      </c>
      <c r="Z4374" s="1">
        <v>43174</v>
      </c>
      <c r="AU4374" s="4"/>
      <c r="AV4374" s="4" t="e">
        <f>O4374*149597871*COS(U4374*3.14159265359/180)/(CL4374*695700)</f>
        <v>#DIV/0!</v>
      </c>
      <c r="AW4374" s="4" t="e">
        <f t="shared" si="149"/>
        <v>#DIV/0!</v>
      </c>
      <c r="BO4374" t="s">
        <v>99</v>
      </c>
      <c r="BP4374" t="s">
        <v>4537</v>
      </c>
      <c r="BQ4374" t="s">
        <v>4537</v>
      </c>
      <c r="BU4374" t="s">
        <v>13235</v>
      </c>
      <c r="BV4374">
        <v>266.88333334399999</v>
      </c>
      <c r="BW4374">
        <v>-24.522777792999999</v>
      </c>
      <c r="CC4374">
        <v>7350</v>
      </c>
      <c r="CD4374">
        <v>4</v>
      </c>
      <c r="CE4374">
        <v>4</v>
      </c>
      <c r="CI4374">
        <v>0.214</v>
      </c>
      <c r="CJ4374">
        <v>2.5999999999999999E-2</v>
      </c>
      <c r="CK4374">
        <v>0.03</v>
      </c>
      <c r="CO4374" t="s">
        <v>264</v>
      </c>
    </row>
    <row r="4375" spans="1:102" x14ac:dyDescent="0.25">
      <c r="A4375" t="s">
        <v>13236</v>
      </c>
      <c r="B4375" t="s">
        <v>98</v>
      </c>
      <c r="C4375">
        <v>10.33</v>
      </c>
      <c r="D4375">
        <v>3</v>
      </c>
      <c r="E4375">
        <v>3</v>
      </c>
      <c r="O4375">
        <v>2.97</v>
      </c>
      <c r="P4375">
        <v>0.67</v>
      </c>
      <c r="Q4375">
        <v>0.92</v>
      </c>
      <c r="Y4375">
        <v>2020</v>
      </c>
      <c r="Z4375" s="1">
        <v>44067</v>
      </c>
      <c r="AU4375" s="4"/>
      <c r="AV4375" s="4" t="e">
        <f>O4375*149597871*COS(U4375*3.14159265359/180)/(CL4375*695700)</f>
        <v>#DIV/0!</v>
      </c>
      <c r="AW4375" s="4" t="e">
        <f t="shared" si="149"/>
        <v>#DIV/0!</v>
      </c>
      <c r="BO4375" t="s">
        <v>99</v>
      </c>
      <c r="BP4375" t="s">
        <v>4537</v>
      </c>
      <c r="BQ4375" t="s">
        <v>4537</v>
      </c>
      <c r="BU4375" t="s">
        <v>13237</v>
      </c>
      <c r="BV4375">
        <v>269.15416667900001</v>
      </c>
      <c r="BW4375">
        <v>-30.311388904000001</v>
      </c>
      <c r="CC4375">
        <v>3790</v>
      </c>
      <c r="CD4375">
        <v>860</v>
      </c>
      <c r="CE4375">
        <v>1180</v>
      </c>
      <c r="CI4375">
        <v>0.77</v>
      </c>
      <c r="CJ4375">
        <v>0.23</v>
      </c>
      <c r="CK4375">
        <v>0.27</v>
      </c>
    </row>
    <row r="4376" spans="1:102" x14ac:dyDescent="0.25">
      <c r="A4376" t="s">
        <v>13238</v>
      </c>
      <c r="B4376" t="s">
        <v>98</v>
      </c>
      <c r="C4376">
        <v>1.4E-2</v>
      </c>
      <c r="D4376">
        <v>1.6000000000000001E-3</v>
      </c>
      <c r="E4376">
        <v>1.6000000000000001E-3</v>
      </c>
      <c r="O4376">
        <v>1.18</v>
      </c>
      <c r="P4376">
        <v>0.1</v>
      </c>
      <c r="Q4376">
        <v>0.1</v>
      </c>
      <c r="Z4376" s="1">
        <v>43487</v>
      </c>
      <c r="AU4376" s="4"/>
      <c r="AV4376" s="4" t="e">
        <f>O4376*149597871*COS(U4376*3.14159265359/180)/(CL4376*695700)</f>
        <v>#DIV/0!</v>
      </c>
      <c r="AW4376" s="4" t="e">
        <f t="shared" si="149"/>
        <v>#DIV/0!</v>
      </c>
      <c r="BO4376" t="s">
        <v>99</v>
      </c>
      <c r="BP4376" t="s">
        <v>4537</v>
      </c>
      <c r="BQ4376" t="s">
        <v>4537</v>
      </c>
      <c r="BU4376" t="s">
        <v>13239</v>
      </c>
      <c r="BV4376">
        <v>268.28037500200003</v>
      </c>
      <c r="BW4376">
        <v>-30.245722236799999</v>
      </c>
      <c r="CC4376">
        <v>860</v>
      </c>
      <c r="CD4376">
        <v>90</v>
      </c>
      <c r="CE4376">
        <v>90</v>
      </c>
      <c r="CI4376">
        <v>0.23</v>
      </c>
      <c r="CJ4376">
        <v>0.03</v>
      </c>
      <c r="CK4376">
        <v>0.03</v>
      </c>
      <c r="CO4376" t="s">
        <v>162</v>
      </c>
    </row>
    <row r="4377" spans="1:102" x14ac:dyDescent="0.25">
      <c r="A4377" t="s">
        <v>13240</v>
      </c>
      <c r="B4377" t="s">
        <v>98</v>
      </c>
      <c r="C4377">
        <v>0.75</v>
      </c>
      <c r="D4377">
        <v>0.4</v>
      </c>
      <c r="E4377">
        <v>1.2</v>
      </c>
      <c r="O4377">
        <v>0.59</v>
      </c>
      <c r="P4377">
        <v>0.1</v>
      </c>
      <c r="Q4377">
        <v>0.1</v>
      </c>
      <c r="Y4377">
        <v>2018</v>
      </c>
      <c r="Z4377" s="1">
        <v>43402</v>
      </c>
      <c r="AU4377" s="4"/>
      <c r="AV4377" s="4" t="e">
        <f>O4377*149597871*COS(U4377*3.14159265359/180)/(CL4377*695700)</f>
        <v>#DIV/0!</v>
      </c>
      <c r="AW4377" s="4" t="e">
        <f t="shared" si="149"/>
        <v>#DIV/0!</v>
      </c>
      <c r="BO4377" t="s">
        <v>99</v>
      </c>
      <c r="BP4377" t="s">
        <v>4537</v>
      </c>
      <c r="BQ4377" t="s">
        <v>4537</v>
      </c>
      <c r="BU4377" t="s">
        <v>13241</v>
      </c>
      <c r="BV4377">
        <v>270.32083333899999</v>
      </c>
      <c r="BW4377">
        <v>-28.461944462999998</v>
      </c>
      <c r="CC4377">
        <v>990</v>
      </c>
      <c r="CD4377">
        <v>4</v>
      </c>
      <c r="CE4377">
        <v>9</v>
      </c>
      <c r="CI4377">
        <v>4.5999999999999999E-2</v>
      </c>
      <c r="CJ4377">
        <v>2.5000000000000001E-2</v>
      </c>
      <c r="CK4377">
        <v>7.0000000000000007E-2</v>
      </c>
    </row>
    <row r="4378" spans="1:102" x14ac:dyDescent="0.25">
      <c r="A4378" t="s">
        <v>13242</v>
      </c>
      <c r="B4378" t="s">
        <v>98</v>
      </c>
      <c r="C4378">
        <v>23.1</v>
      </c>
      <c r="D4378">
        <v>14.4</v>
      </c>
      <c r="E4378">
        <v>30.2</v>
      </c>
      <c r="O4378">
        <v>0.6</v>
      </c>
      <c r="P4378">
        <v>0.2</v>
      </c>
      <c r="Q4378">
        <v>0.2</v>
      </c>
      <c r="Y4378">
        <v>2021</v>
      </c>
      <c r="Z4378" s="1">
        <v>44561</v>
      </c>
      <c r="AU4378" s="4"/>
      <c r="AV4378" s="4" t="e">
        <f>O4378*149597871*COS(U4378*3.14159265359/180)/(CL4378*695700)</f>
        <v>#DIV/0!</v>
      </c>
      <c r="AW4378" s="4" t="e">
        <f t="shared" si="149"/>
        <v>#DIV/0!</v>
      </c>
      <c r="BO4378" t="s">
        <v>99</v>
      </c>
      <c r="BP4378" t="s">
        <v>4537</v>
      </c>
      <c r="BQ4378" t="s">
        <v>4537</v>
      </c>
      <c r="BU4378" t="s">
        <v>13242</v>
      </c>
      <c r="BV4378">
        <v>269.17500001399998</v>
      </c>
      <c r="BW4378">
        <v>-28.390000013000002</v>
      </c>
      <c r="CC4378">
        <v>7200</v>
      </c>
      <c r="CD4378">
        <v>1400</v>
      </c>
      <c r="CE4378">
        <v>700</v>
      </c>
      <c r="CI4378">
        <v>0.23</v>
      </c>
      <c r="CJ4378">
        <v>0.14000000000000001</v>
      </c>
      <c r="CK4378">
        <v>0.28000000000000003</v>
      </c>
    </row>
    <row r="4379" spans="1:102" x14ac:dyDescent="0.25">
      <c r="A4379" t="s">
        <v>13243</v>
      </c>
      <c r="B4379" t="s">
        <v>98</v>
      </c>
      <c r="C4379">
        <v>2.01E-2</v>
      </c>
      <c r="D4379">
        <v>8.8000000000000005E-3</v>
      </c>
      <c r="E4379">
        <v>1.7299999999999999E-2</v>
      </c>
      <c r="O4379">
        <v>1.8</v>
      </c>
      <c r="P4379">
        <v>0.2</v>
      </c>
      <c r="Q4379">
        <v>0.2</v>
      </c>
      <c r="Y4379">
        <v>2021</v>
      </c>
      <c r="Z4379" s="1">
        <v>44537</v>
      </c>
      <c r="AU4379" s="4"/>
      <c r="AV4379" s="4" t="e">
        <f>O4379*149597871*COS(U4379*3.14159265359/180)/(CL4379*695700)</f>
        <v>#DIV/0!</v>
      </c>
      <c r="AW4379" s="4" t="e">
        <f t="shared" si="149"/>
        <v>#DIV/0!</v>
      </c>
      <c r="BO4379" t="s">
        <v>99</v>
      </c>
      <c r="BP4379" t="s">
        <v>4537</v>
      </c>
      <c r="BQ4379" t="s">
        <v>4537</v>
      </c>
      <c r="BS4379" t="s">
        <v>13244</v>
      </c>
      <c r="BU4379" t="s">
        <v>13245</v>
      </c>
      <c r="BV4379">
        <v>268.67916668100003</v>
      </c>
      <c r="BW4379">
        <v>-28.739166686000001</v>
      </c>
      <c r="CC4379">
        <v>7700</v>
      </c>
      <c r="CD4379">
        <v>600</v>
      </c>
      <c r="CE4379">
        <v>600</v>
      </c>
      <c r="CI4379">
        <v>0.1</v>
      </c>
      <c r="CJ4379">
        <v>0.05</v>
      </c>
      <c r="CK4379">
        <v>0.13</v>
      </c>
      <c r="CX4379" t="s">
        <v>13246</v>
      </c>
    </row>
    <row r="4380" spans="1:102" x14ac:dyDescent="0.25">
      <c r="A4380" t="s">
        <v>13247</v>
      </c>
      <c r="B4380" t="s">
        <v>98</v>
      </c>
      <c r="C4380">
        <v>5.1299999999999998E-2</v>
      </c>
      <c r="D4380">
        <v>2.6700000000000002E-2</v>
      </c>
      <c r="E4380">
        <v>3.7999999999999999E-2</v>
      </c>
      <c r="O4380">
        <v>3</v>
      </c>
      <c r="P4380">
        <v>0.8</v>
      </c>
      <c r="Q4380">
        <v>0.7</v>
      </c>
      <c r="Y4380">
        <v>2021</v>
      </c>
      <c r="Z4380" s="1">
        <v>44363</v>
      </c>
      <c r="AU4380" s="4"/>
      <c r="AV4380" s="4" t="e">
        <f>O4380*149597871*COS(U4380*3.14159265359/180)/(CL4380*695700)</f>
        <v>#DIV/0!</v>
      </c>
      <c r="AW4380" s="4" t="e">
        <f t="shared" si="149"/>
        <v>#DIV/0!</v>
      </c>
      <c r="BO4380" t="s">
        <v>99</v>
      </c>
      <c r="BP4380" t="s">
        <v>4537</v>
      </c>
      <c r="BQ4380" t="s">
        <v>4537</v>
      </c>
      <c r="BU4380" t="s">
        <v>13248</v>
      </c>
      <c r="BV4380">
        <v>267.629166677</v>
      </c>
      <c r="BW4380">
        <v>-31.924166691</v>
      </c>
      <c r="CC4380">
        <v>5600</v>
      </c>
      <c r="CD4380">
        <v>1600</v>
      </c>
      <c r="CE4380">
        <v>1400</v>
      </c>
      <c r="CI4380">
        <v>0.63</v>
      </c>
      <c r="CJ4380">
        <v>0.32</v>
      </c>
      <c r="CK4380">
        <v>0.37</v>
      </c>
    </row>
    <row r="4381" spans="1:102" x14ac:dyDescent="0.25">
      <c r="A4381" t="s">
        <v>13249</v>
      </c>
      <c r="B4381" t="s">
        <v>98</v>
      </c>
      <c r="C4381">
        <v>1.9636000000000001E-2</v>
      </c>
      <c r="D4381">
        <v>2.8879999999999999E-3</v>
      </c>
      <c r="E4381">
        <v>2.8879999999999999E-3</v>
      </c>
      <c r="O4381">
        <v>1.083</v>
      </c>
      <c r="P4381">
        <v>0.14000000000000001</v>
      </c>
      <c r="Q4381">
        <v>0.14000000000000001</v>
      </c>
      <c r="Y4381">
        <v>2019</v>
      </c>
      <c r="Z4381" s="1">
        <v>43607</v>
      </c>
      <c r="AU4381" s="4"/>
      <c r="AV4381" s="4" t="e">
        <f>O4381*149597871*COS(U4381*3.14159265359/180)/(CL4381*695700)</f>
        <v>#DIV/0!</v>
      </c>
      <c r="AW4381" s="4" t="e">
        <f t="shared" si="149"/>
        <v>#DIV/0!</v>
      </c>
      <c r="BO4381" t="s">
        <v>99</v>
      </c>
      <c r="BP4381" t="s">
        <v>4537</v>
      </c>
      <c r="BQ4381" t="s">
        <v>4537</v>
      </c>
      <c r="BU4381" t="s">
        <v>13250</v>
      </c>
      <c r="BV4381">
        <v>269.98333335199999</v>
      </c>
      <c r="BW4381">
        <v>-28.997777808999999</v>
      </c>
      <c r="CC4381">
        <v>790</v>
      </c>
      <c r="CD4381">
        <v>120</v>
      </c>
      <c r="CE4381">
        <v>120</v>
      </c>
      <c r="CI4381">
        <v>0.19900000000000001</v>
      </c>
      <c r="CJ4381">
        <v>2.8000000000000001E-2</v>
      </c>
      <c r="CK4381">
        <v>2.8000000000000001E-2</v>
      </c>
    </row>
    <row r="4382" spans="1:102" x14ac:dyDescent="0.25">
      <c r="A4382" t="s">
        <v>13251</v>
      </c>
      <c r="B4382" t="s">
        <v>98</v>
      </c>
      <c r="C4382">
        <v>0.32</v>
      </c>
      <c r="D4382">
        <v>0.16</v>
      </c>
      <c r="E4382">
        <v>0.34</v>
      </c>
      <c r="O4382">
        <v>2.72</v>
      </c>
      <c r="P4382">
        <v>0.55000000000000004</v>
      </c>
      <c r="Q4382">
        <v>0.49</v>
      </c>
      <c r="Y4382">
        <v>2021</v>
      </c>
      <c r="Z4382" s="1">
        <v>44243</v>
      </c>
      <c r="AU4382" s="4"/>
      <c r="AV4382" s="4" t="e">
        <f>O4382*149597871*COS(U4382*3.14159265359/180)/(CL4382*695700)</f>
        <v>#DIV/0!</v>
      </c>
      <c r="AW4382" s="4" t="e">
        <f t="shared" si="149"/>
        <v>#DIV/0!</v>
      </c>
      <c r="BO4382" t="s">
        <v>99</v>
      </c>
      <c r="BP4382" t="s">
        <v>4537</v>
      </c>
      <c r="BQ4382" t="s">
        <v>4537</v>
      </c>
      <c r="BU4382" t="s">
        <v>13252</v>
      </c>
      <c r="BV4382">
        <v>269.01666666800003</v>
      </c>
      <c r="BW4382">
        <v>-27.987222245000002</v>
      </c>
      <c r="CC4382">
        <v>7070</v>
      </c>
      <c r="CD4382">
        <v>1150</v>
      </c>
      <c r="CE4382">
        <v>930</v>
      </c>
      <c r="CI4382">
        <v>0.24</v>
      </c>
      <c r="CJ4382">
        <v>0.13</v>
      </c>
      <c r="CK4382">
        <v>0.26</v>
      </c>
    </row>
    <row r="4383" spans="1:102" x14ac:dyDescent="0.25">
      <c r="A4383" t="s">
        <v>13253</v>
      </c>
      <c r="B4383" t="s">
        <v>98</v>
      </c>
      <c r="C4383">
        <v>2.6700000000000002E-2</v>
      </c>
      <c r="D4383">
        <v>2.3599999999999999E-2</v>
      </c>
      <c r="E4383">
        <v>2.3599999999999999E-2</v>
      </c>
      <c r="O4383">
        <v>2.15</v>
      </c>
      <c r="P4383">
        <v>1.2</v>
      </c>
      <c r="Q4383">
        <v>1.2</v>
      </c>
      <c r="Y4383">
        <v>2019</v>
      </c>
      <c r="Z4383" s="1">
        <v>43601</v>
      </c>
      <c r="AU4383" s="4"/>
      <c r="AV4383" s="4" t="e">
        <f>O4383*149597871*COS(U4383*3.14159265359/180)/(CL4383*695700)</f>
        <v>#DIV/0!</v>
      </c>
      <c r="AW4383" s="4" t="e">
        <f t="shared" si="149"/>
        <v>#DIV/0!</v>
      </c>
      <c r="BO4383" t="s">
        <v>99</v>
      </c>
      <c r="BP4383" t="s">
        <v>4537</v>
      </c>
      <c r="BU4383" t="s">
        <v>13254</v>
      </c>
      <c r="BV4383">
        <v>269.05416667100002</v>
      </c>
      <c r="BW4383">
        <v>-29.199166683000001</v>
      </c>
      <c r="CC4383">
        <v>5900</v>
      </c>
      <c r="CD4383">
        <v>300</v>
      </c>
      <c r="CE4383">
        <v>300</v>
      </c>
      <c r="CI4383">
        <v>0.2</v>
      </c>
      <c r="CJ4383">
        <v>6.5000000000000002E-2</v>
      </c>
      <c r="CK4383">
        <v>6.5000000000000002E-2</v>
      </c>
    </row>
    <row r="4384" spans="1:102" x14ac:dyDescent="0.25">
      <c r="A4384" t="s">
        <v>13255</v>
      </c>
      <c r="B4384" t="s">
        <v>98</v>
      </c>
      <c r="C4384">
        <v>1.2460000000000001E-2</v>
      </c>
      <c r="D4384">
        <v>8.3700000000000007E-3</v>
      </c>
      <c r="E4384">
        <v>1.8499999999999999E-2</v>
      </c>
      <c r="O4384">
        <v>0.63</v>
      </c>
      <c r="P4384">
        <v>0.17</v>
      </c>
      <c r="Q4384">
        <v>0.2</v>
      </c>
      <c r="Y4384">
        <v>2020</v>
      </c>
      <c r="Z4384" s="1">
        <v>43899</v>
      </c>
      <c r="AU4384" s="4"/>
      <c r="AV4384" s="4" t="e">
        <f>O4384*149597871*COS(U4384*3.14159265359/180)/(CL4384*695700)</f>
        <v>#DIV/0!</v>
      </c>
      <c r="AW4384" s="4" t="e">
        <f t="shared" si="149"/>
        <v>#DIV/0!</v>
      </c>
      <c r="BO4384" t="s">
        <v>99</v>
      </c>
      <c r="BP4384" t="s">
        <v>4537</v>
      </c>
      <c r="BQ4384" t="s">
        <v>4537</v>
      </c>
      <c r="BU4384" t="s">
        <v>13256</v>
      </c>
      <c r="BV4384">
        <v>268.75</v>
      </c>
      <c r="BW4384">
        <v>-32.016666667000003</v>
      </c>
      <c r="CC4384">
        <v>7700</v>
      </c>
      <c r="CI4384">
        <v>0.1</v>
      </c>
      <c r="CJ4384">
        <v>0.08</v>
      </c>
      <c r="CK4384">
        <v>0.15</v>
      </c>
      <c r="CX4384" t="s">
        <v>13257</v>
      </c>
    </row>
    <row r="4385" spans="1:102" x14ac:dyDescent="0.25">
      <c r="A4385" t="s">
        <v>13258</v>
      </c>
      <c r="B4385" t="s">
        <v>98</v>
      </c>
      <c r="C4385">
        <v>4.5</v>
      </c>
      <c r="D4385">
        <v>0.6</v>
      </c>
      <c r="E4385">
        <v>0.6</v>
      </c>
      <c r="L4385">
        <v>3100</v>
      </c>
      <c r="M4385">
        <v>685</v>
      </c>
      <c r="N4385">
        <v>685</v>
      </c>
      <c r="O4385">
        <v>4.2</v>
      </c>
      <c r="P4385">
        <v>0.6</v>
      </c>
      <c r="Q4385">
        <v>0.6</v>
      </c>
      <c r="Y4385">
        <v>2019</v>
      </c>
      <c r="Z4385" s="1">
        <v>43587</v>
      </c>
      <c r="AU4385" s="4"/>
      <c r="AV4385" s="4" t="e">
        <f>O4385*149597871*COS(U4385*3.14159265359/180)/(CL4385*695700)</f>
        <v>#DIV/0!</v>
      </c>
      <c r="AW4385" s="4" t="e">
        <f t="shared" si="149"/>
        <v>#DIV/0!</v>
      </c>
      <c r="BO4385" t="s">
        <v>99</v>
      </c>
      <c r="BP4385" t="s">
        <v>4537</v>
      </c>
      <c r="BQ4385" t="s">
        <v>4537</v>
      </c>
      <c r="BU4385" t="s">
        <v>13259</v>
      </c>
      <c r="BV4385">
        <v>130.695833349</v>
      </c>
      <c r="BW4385">
        <v>-29.835833352000002</v>
      </c>
      <c r="BX4385">
        <v>14</v>
      </c>
      <c r="CC4385">
        <v>3200</v>
      </c>
      <c r="CD4385">
        <v>500</v>
      </c>
      <c r="CE4385">
        <v>500</v>
      </c>
      <c r="CI4385">
        <v>1</v>
      </c>
      <c r="CJ4385">
        <v>0.1</v>
      </c>
      <c r="CK4385">
        <v>0.1</v>
      </c>
    </row>
    <row r="4386" spans="1:102" x14ac:dyDescent="0.25">
      <c r="A4386" t="s">
        <v>13260</v>
      </c>
      <c r="B4386" t="s">
        <v>98</v>
      </c>
      <c r="C4386">
        <v>0.41</v>
      </c>
      <c r="D4386">
        <v>0.19</v>
      </c>
      <c r="E4386">
        <v>0.45</v>
      </c>
      <c r="O4386">
        <v>1.38</v>
      </c>
      <c r="P4386">
        <v>0.31</v>
      </c>
      <c r="Q4386">
        <v>0.61</v>
      </c>
      <c r="Y4386">
        <v>2020</v>
      </c>
      <c r="Z4386" s="1">
        <v>44124</v>
      </c>
      <c r="AU4386" s="4"/>
      <c r="AV4386" s="4" t="e">
        <f>O4386*149597871*COS(U4386*3.14159265359/180)/(CL4386*695700)</f>
        <v>#DIV/0!</v>
      </c>
      <c r="AW4386" s="4" t="e">
        <f t="shared" si="149"/>
        <v>#DIV/0!</v>
      </c>
      <c r="BO4386" t="s">
        <v>99</v>
      </c>
      <c r="BP4386" t="s">
        <v>4537</v>
      </c>
      <c r="BQ4386" t="s">
        <v>4537</v>
      </c>
      <c r="BU4386" t="s">
        <v>13261</v>
      </c>
      <c r="BV4386">
        <v>273.45833334999998</v>
      </c>
      <c r="BW4386">
        <v>-25.485833345</v>
      </c>
      <c r="CC4386">
        <v>6290</v>
      </c>
      <c r="CD4386">
        <v>2000</v>
      </c>
      <c r="CE4386">
        <v>710</v>
      </c>
      <c r="CI4386">
        <v>0.16</v>
      </c>
      <c r="CJ4386">
        <v>0.08</v>
      </c>
      <c r="CK4386">
        <v>0.14000000000000001</v>
      </c>
    </row>
    <row r="4387" spans="1:102" x14ac:dyDescent="0.25">
      <c r="A4387" t="s">
        <v>13262</v>
      </c>
      <c r="B4387" t="s">
        <v>98</v>
      </c>
      <c r="C4387">
        <v>1.37</v>
      </c>
      <c r="D4387">
        <v>0.72</v>
      </c>
      <c r="E4387">
        <v>0.8</v>
      </c>
      <c r="O4387">
        <v>3.57</v>
      </c>
      <c r="P4387">
        <v>1.02</v>
      </c>
      <c r="Q4387">
        <v>0.68</v>
      </c>
      <c r="Y4387">
        <v>2021</v>
      </c>
      <c r="Z4387" s="1">
        <v>44243</v>
      </c>
      <c r="AU4387" s="4"/>
      <c r="AV4387" s="4" t="e">
        <f>O4387*149597871*COS(U4387*3.14159265359/180)/(CL4387*695700)</f>
        <v>#DIV/0!</v>
      </c>
      <c r="AW4387" s="4" t="e">
        <f t="shared" si="149"/>
        <v>#DIV/0!</v>
      </c>
      <c r="BO4387" t="s">
        <v>99</v>
      </c>
      <c r="BP4387" t="s">
        <v>4537</v>
      </c>
      <c r="BQ4387" t="s">
        <v>4537</v>
      </c>
      <c r="BU4387" t="s">
        <v>13263</v>
      </c>
      <c r="BV4387">
        <v>268.17500001399998</v>
      </c>
      <c r="BW4387">
        <v>-32.309166679999997</v>
      </c>
      <c r="CC4387">
        <v>6470</v>
      </c>
      <c r="CD4387">
        <v>1730</v>
      </c>
      <c r="CE4387">
        <v>1040</v>
      </c>
      <c r="CI4387">
        <v>0.55000000000000004</v>
      </c>
      <c r="CJ4387">
        <v>0.28999999999999998</v>
      </c>
      <c r="CK4387">
        <v>0.32</v>
      </c>
    </row>
    <row r="4388" spans="1:102" x14ac:dyDescent="0.25">
      <c r="A4388" t="s">
        <v>13264</v>
      </c>
      <c r="B4388" t="s">
        <v>98</v>
      </c>
      <c r="C4388">
        <v>2.01E-2</v>
      </c>
      <c r="D4388">
        <v>1.1599999999999999E-2</v>
      </c>
      <c r="E4388">
        <v>1.6400000000000001E-2</v>
      </c>
      <c r="O4388">
        <v>2</v>
      </c>
      <c r="P4388">
        <v>0.5</v>
      </c>
      <c r="Q4388">
        <v>0.6</v>
      </c>
      <c r="Y4388">
        <v>2021</v>
      </c>
      <c r="Z4388" s="1">
        <v>44363</v>
      </c>
      <c r="AU4388" s="4"/>
      <c r="AV4388" s="4" t="e">
        <f>O4388*149597871*COS(U4388*3.14159265359/180)/(CL4388*695700)</f>
        <v>#DIV/0!</v>
      </c>
      <c r="AW4388" s="4" t="e">
        <f t="shared" si="149"/>
        <v>#DIV/0!</v>
      </c>
      <c r="BO4388" t="s">
        <v>99</v>
      </c>
      <c r="BP4388" t="s">
        <v>4537</v>
      </c>
      <c r="BU4388" t="s">
        <v>13265</v>
      </c>
      <c r="BV4388">
        <v>268.50416666699999</v>
      </c>
      <c r="BW4388">
        <v>-30.604722238000001</v>
      </c>
      <c r="CC4388">
        <v>6500</v>
      </c>
      <c r="CD4388">
        <v>2200</v>
      </c>
      <c r="CE4388">
        <v>1200</v>
      </c>
      <c r="CI4388">
        <v>0.47</v>
      </c>
      <c r="CJ4388">
        <v>0.27</v>
      </c>
      <c r="CK4388">
        <v>0.38</v>
      </c>
    </row>
    <row r="4389" spans="1:102" x14ac:dyDescent="0.25">
      <c r="A4389" t="s">
        <v>13266</v>
      </c>
      <c r="B4389" t="s">
        <v>98</v>
      </c>
      <c r="C4389">
        <v>2.64E-2</v>
      </c>
      <c r="D4389">
        <v>1.4800000000000001E-2</v>
      </c>
      <c r="E4389">
        <v>2.4899999999999999E-2</v>
      </c>
      <c r="O4389">
        <v>1.5369999999999999</v>
      </c>
      <c r="P4389">
        <v>0.219</v>
      </c>
      <c r="Q4389">
        <v>0.182</v>
      </c>
      <c r="Y4389">
        <v>2021</v>
      </c>
      <c r="Z4389" s="1">
        <v>44293</v>
      </c>
      <c r="AU4389" s="4"/>
      <c r="AV4389" s="4" t="e">
        <f>O4389*149597871*COS(U4389*3.14159265359/180)/(CL4389*695700)</f>
        <v>#DIV/0!</v>
      </c>
      <c r="AW4389" s="4" t="e">
        <f t="shared" si="149"/>
        <v>#DIV/0!</v>
      </c>
      <c r="BO4389" t="s">
        <v>99</v>
      </c>
      <c r="BP4389" t="s">
        <v>4537</v>
      </c>
      <c r="BQ4389" t="s">
        <v>4537</v>
      </c>
      <c r="BU4389" t="s">
        <v>13267</v>
      </c>
      <c r="BV4389">
        <v>269.79166666999998</v>
      </c>
      <c r="BW4389">
        <v>-27.835000017999999</v>
      </c>
      <c r="CC4389">
        <v>7400</v>
      </c>
      <c r="CD4389">
        <v>850</v>
      </c>
      <c r="CE4389">
        <v>500</v>
      </c>
      <c r="CI4389">
        <v>0.37</v>
      </c>
      <c r="CJ4389">
        <v>0.21</v>
      </c>
      <c r="CK4389">
        <v>0.35</v>
      </c>
    </row>
    <row r="4390" spans="1:102" x14ac:dyDescent="0.25">
      <c r="A4390" t="s">
        <v>13268</v>
      </c>
      <c r="B4390" t="s">
        <v>98</v>
      </c>
      <c r="C4390">
        <v>0.69</v>
      </c>
      <c r="D4390">
        <v>0.22</v>
      </c>
      <c r="E4390">
        <v>0.44</v>
      </c>
      <c r="O4390">
        <v>4.6100000000000003</v>
      </c>
      <c r="P4390">
        <v>1.17</v>
      </c>
      <c r="Q4390">
        <v>1.7</v>
      </c>
      <c r="Y4390">
        <v>2020</v>
      </c>
      <c r="Z4390" s="1">
        <v>44012</v>
      </c>
      <c r="AU4390" s="4"/>
      <c r="AV4390" s="4" t="e">
        <f>O4390*149597871*COS(U4390*3.14159265359/180)/(CL4390*695700)</f>
        <v>#DIV/0!</v>
      </c>
      <c r="AW4390" s="4" t="e">
        <f t="shared" si="149"/>
        <v>#DIV/0!</v>
      </c>
      <c r="BO4390" t="s">
        <v>99</v>
      </c>
      <c r="BP4390" t="s">
        <v>4537</v>
      </c>
      <c r="BQ4390" t="s">
        <v>4537</v>
      </c>
      <c r="BU4390" t="s">
        <v>13269</v>
      </c>
      <c r="BV4390">
        <v>269.691666682</v>
      </c>
      <c r="BW4390">
        <v>-27.618055568999999</v>
      </c>
      <c r="BY4390">
        <v>16</v>
      </c>
      <c r="CC4390">
        <v>2560</v>
      </c>
      <c r="CD4390">
        <v>620</v>
      </c>
      <c r="CE4390">
        <v>692</v>
      </c>
      <c r="CI4390">
        <v>1.1299999999999999</v>
      </c>
      <c r="CJ4390">
        <v>0.35</v>
      </c>
      <c r="CK4390">
        <v>0.72</v>
      </c>
    </row>
    <row r="4391" spans="1:102" x14ac:dyDescent="0.25">
      <c r="A4391" t="s">
        <v>13270</v>
      </c>
      <c r="B4391" t="s">
        <v>98</v>
      </c>
      <c r="C4391">
        <v>0.77</v>
      </c>
      <c r="D4391">
        <v>0.33</v>
      </c>
      <c r="E4391">
        <v>0.77</v>
      </c>
      <c r="O4391">
        <v>3.3</v>
      </c>
      <c r="P4391">
        <v>0.83</v>
      </c>
      <c r="Q4391">
        <v>0.59</v>
      </c>
      <c r="Y4391">
        <v>2021</v>
      </c>
      <c r="Z4391" s="1">
        <v>44251</v>
      </c>
      <c r="AU4391" s="4"/>
      <c r="AV4391" s="4" t="e">
        <f>O4391*149597871*COS(U4391*3.14159265359/180)/(CL4391*695700)</f>
        <v>#DIV/0!</v>
      </c>
      <c r="AW4391" s="4" t="e">
        <f t="shared" si="149"/>
        <v>#DIV/0!</v>
      </c>
      <c r="BO4391" t="s">
        <v>99</v>
      </c>
      <c r="BP4391" t="s">
        <v>4537</v>
      </c>
      <c r="BQ4391" t="s">
        <v>4537</v>
      </c>
      <c r="BU4391" t="s">
        <v>13271</v>
      </c>
      <c r="BV4391">
        <v>265.55000000400003</v>
      </c>
      <c r="BW4391">
        <v>-26.137777784000001</v>
      </c>
      <c r="CC4391">
        <v>6220</v>
      </c>
      <c r="CD4391">
        <v>1500</v>
      </c>
      <c r="CE4391">
        <v>1000</v>
      </c>
      <c r="CI4391">
        <v>0.43</v>
      </c>
      <c r="CJ4391">
        <v>0.22</v>
      </c>
      <c r="CK4391">
        <v>0.33</v>
      </c>
    </row>
    <row r="4392" spans="1:102" x14ac:dyDescent="0.25">
      <c r="A4392" t="s">
        <v>13272</v>
      </c>
      <c r="B4392" t="s">
        <v>98</v>
      </c>
      <c r="C4392">
        <v>4.4000000000000004</v>
      </c>
      <c r="D4392">
        <v>2</v>
      </c>
      <c r="E4392">
        <v>3</v>
      </c>
      <c r="O4392">
        <v>2.8</v>
      </c>
      <c r="P4392">
        <v>2.5</v>
      </c>
      <c r="Q4392">
        <v>3.2</v>
      </c>
      <c r="Y4392">
        <v>2019</v>
      </c>
      <c r="Z4392" s="1">
        <v>43720</v>
      </c>
      <c r="AU4392" s="4"/>
      <c r="AV4392" s="4" t="e">
        <f>O4392*149597871*COS(U4392*3.14159265359/180)/(CL4392*695700)</f>
        <v>#DIV/0!</v>
      </c>
      <c r="AW4392" s="4" t="e">
        <f t="shared" si="149"/>
        <v>#DIV/0!</v>
      </c>
      <c r="BO4392" t="s">
        <v>99</v>
      </c>
      <c r="BP4392" t="s">
        <v>4537</v>
      </c>
      <c r="BQ4392" t="s">
        <v>4537</v>
      </c>
      <c r="BU4392" t="s">
        <v>13273</v>
      </c>
      <c r="BV4392">
        <v>269.95416668299998</v>
      </c>
      <c r="BW4392">
        <v>-28.528611131000002</v>
      </c>
      <c r="CC4392">
        <v>7600</v>
      </c>
      <c r="CD4392">
        <v>900</v>
      </c>
      <c r="CE4392">
        <v>1200</v>
      </c>
      <c r="CI4392">
        <v>0.54</v>
      </c>
      <c r="CJ4392">
        <v>0.3</v>
      </c>
      <c r="CK4392">
        <v>0.3</v>
      </c>
    </row>
    <row r="4393" spans="1:102" x14ac:dyDescent="0.25">
      <c r="A4393" t="s">
        <v>13274</v>
      </c>
      <c r="B4393" t="s">
        <v>98</v>
      </c>
      <c r="C4393">
        <v>1.8</v>
      </c>
      <c r="D4393">
        <v>1.1000000000000001</v>
      </c>
      <c r="E4393">
        <v>3.4</v>
      </c>
      <c r="O4393">
        <v>1.8</v>
      </c>
      <c r="P4393">
        <v>1.5</v>
      </c>
      <c r="Q4393">
        <v>2.1</v>
      </c>
      <c r="Y4393">
        <v>2019</v>
      </c>
      <c r="Z4393" s="1">
        <v>43651</v>
      </c>
      <c r="AU4393" s="4"/>
      <c r="AV4393" s="4" t="e">
        <f>O4393*149597871*COS(U4393*3.14159265359/180)/(CL4393*695700)</f>
        <v>#DIV/0!</v>
      </c>
      <c r="AW4393" s="4" t="e">
        <f t="shared" si="149"/>
        <v>#DIV/0!</v>
      </c>
      <c r="BO4393" t="s">
        <v>99</v>
      </c>
      <c r="BP4393" t="s">
        <v>4537</v>
      </c>
      <c r="BQ4393" t="s">
        <v>4537</v>
      </c>
      <c r="BU4393" t="s">
        <v>13275</v>
      </c>
      <c r="BV4393">
        <v>269.01250000099998</v>
      </c>
      <c r="BW4393">
        <v>-29.082777792000002</v>
      </c>
      <c r="CC4393">
        <v>7100</v>
      </c>
      <c r="CD4393">
        <v>1500</v>
      </c>
      <c r="CE4393">
        <v>1100</v>
      </c>
      <c r="CI4393">
        <v>0.18</v>
      </c>
      <c r="CJ4393">
        <v>0.1</v>
      </c>
      <c r="CK4393">
        <v>0.33</v>
      </c>
    </row>
    <row r="4394" spans="1:102" x14ac:dyDescent="0.25">
      <c r="A4394" t="s">
        <v>13276</v>
      </c>
      <c r="B4394" t="s">
        <v>98</v>
      </c>
      <c r="C4394">
        <v>2.8</v>
      </c>
      <c r="D4394">
        <v>1.7</v>
      </c>
      <c r="E4394">
        <v>5.0999999999999996</v>
      </c>
      <c r="O4394">
        <v>0.8</v>
      </c>
      <c r="P4394">
        <v>0.6</v>
      </c>
      <c r="Q4394">
        <v>0.9</v>
      </c>
      <c r="Y4394">
        <v>2019</v>
      </c>
      <c r="Z4394" s="1">
        <v>43651</v>
      </c>
      <c r="AU4394" s="4"/>
      <c r="AV4394" s="4" t="e">
        <f>O4394*149597871*COS(U4394*3.14159265359/180)/(CL4394*695700)</f>
        <v>#DIV/0!</v>
      </c>
      <c r="AW4394" s="4" t="e">
        <f t="shared" si="149"/>
        <v>#DIV/0!</v>
      </c>
      <c r="BO4394" t="s">
        <v>99</v>
      </c>
      <c r="BP4394" t="s">
        <v>4537</v>
      </c>
      <c r="BQ4394" t="s">
        <v>4537</v>
      </c>
      <c r="BU4394" t="s">
        <v>13275</v>
      </c>
      <c r="BV4394">
        <v>269.01250000099998</v>
      </c>
      <c r="BW4394">
        <v>-29.082777792000002</v>
      </c>
      <c r="CC4394">
        <v>7100</v>
      </c>
      <c r="CD4394">
        <v>1500</v>
      </c>
      <c r="CE4394">
        <v>1100</v>
      </c>
      <c r="CI4394">
        <v>0.18</v>
      </c>
      <c r="CJ4394">
        <v>0.1</v>
      </c>
      <c r="CK4394">
        <v>0.33</v>
      </c>
    </row>
    <row r="4395" spans="1:102" x14ac:dyDescent="0.25">
      <c r="A4395" t="s">
        <v>13277</v>
      </c>
      <c r="B4395" t="s">
        <v>98</v>
      </c>
      <c r="C4395">
        <v>46.3</v>
      </c>
      <c r="D4395">
        <v>3</v>
      </c>
      <c r="E4395">
        <v>3</v>
      </c>
      <c r="O4395">
        <v>0.58499999999999996</v>
      </c>
      <c r="P4395">
        <v>5.3999999999999999E-2</v>
      </c>
      <c r="Q4395">
        <v>5.3999999999999999E-2</v>
      </c>
      <c r="Y4395">
        <v>2022</v>
      </c>
      <c r="Z4395" s="1">
        <v>44629</v>
      </c>
      <c r="AU4395" s="4"/>
      <c r="AV4395" s="4" t="e">
        <f>O4395*149597871*COS(U4395*3.14159265359/180)/(CL4395*695700)</f>
        <v>#DIV/0!</v>
      </c>
      <c r="AW4395" s="4" t="e">
        <f t="shared" si="149"/>
        <v>#DIV/0!</v>
      </c>
      <c r="BO4395" t="s">
        <v>99</v>
      </c>
      <c r="BP4395" t="s">
        <v>4537</v>
      </c>
      <c r="BQ4395" t="s">
        <v>4537</v>
      </c>
      <c r="BU4395" t="s">
        <v>13278</v>
      </c>
      <c r="BV4395">
        <v>272.15833334600001</v>
      </c>
      <c r="BW4395">
        <v>-30.060833342999999</v>
      </c>
      <c r="CC4395">
        <v>3220</v>
      </c>
      <c r="CD4395">
        <v>210</v>
      </c>
      <c r="CE4395">
        <v>210</v>
      </c>
      <c r="CI4395">
        <v>0.14940000000000001</v>
      </c>
      <c r="CJ4395">
        <v>9.9000000000000008E-3</v>
      </c>
      <c r="CK4395">
        <v>9.9000000000000008E-3</v>
      </c>
    </row>
    <row r="4396" spans="1:102" x14ac:dyDescent="0.25">
      <c r="A4396" t="s">
        <v>13279</v>
      </c>
      <c r="B4396" t="s">
        <v>98</v>
      </c>
      <c r="C4396">
        <v>6.22</v>
      </c>
      <c r="D4396">
        <v>3.67</v>
      </c>
      <c r="E4396">
        <v>3.8</v>
      </c>
      <c r="O4396">
        <v>2.8</v>
      </c>
      <c r="P4396">
        <v>0.89</v>
      </c>
      <c r="Q4396">
        <v>0.57999999999999996</v>
      </c>
      <c r="Y4396">
        <v>2021</v>
      </c>
      <c r="Z4396" s="1">
        <v>44456</v>
      </c>
      <c r="AU4396" s="4"/>
      <c r="AV4396" s="4" t="e">
        <f>O4396*149597871*COS(U4396*3.14159265359/180)/(CL4396*695700)</f>
        <v>#DIV/0!</v>
      </c>
      <c r="AW4396" s="4" t="e">
        <f t="shared" si="149"/>
        <v>#DIV/0!</v>
      </c>
      <c r="BO4396" t="s">
        <v>99</v>
      </c>
      <c r="BP4396" t="s">
        <v>4537</v>
      </c>
      <c r="BQ4396" t="s">
        <v>4537</v>
      </c>
      <c r="BS4396" t="s">
        <v>13280</v>
      </c>
      <c r="BU4396" t="s">
        <v>4562</v>
      </c>
      <c r="BV4396">
        <v>265.59166667400001</v>
      </c>
      <c r="BW4396">
        <v>-26.317222228999999</v>
      </c>
      <c r="CC4396">
        <v>7040</v>
      </c>
      <c r="CD4396">
        <v>1220</v>
      </c>
      <c r="CE4396">
        <v>890</v>
      </c>
      <c r="CI4396">
        <v>0.46</v>
      </c>
      <c r="CJ4396">
        <v>0.27</v>
      </c>
      <c r="CK4396">
        <v>0.37</v>
      </c>
    </row>
    <row r="4397" spans="1:102" x14ac:dyDescent="0.25">
      <c r="A4397" t="s">
        <v>13281</v>
      </c>
      <c r="B4397" t="s">
        <v>98</v>
      </c>
      <c r="C4397">
        <v>3.43</v>
      </c>
      <c r="D4397">
        <v>1.17</v>
      </c>
      <c r="E4397">
        <v>1.83</v>
      </c>
      <c r="O4397">
        <v>3.29</v>
      </c>
      <c r="P4397">
        <v>2.5</v>
      </c>
      <c r="Q4397">
        <v>4.1500000000000004</v>
      </c>
      <c r="Y4397">
        <v>2021</v>
      </c>
      <c r="Z4397" s="1">
        <v>44512</v>
      </c>
      <c r="AU4397" s="4"/>
      <c r="AV4397" s="4" t="e">
        <f>O4397*149597871*COS(U4397*3.14159265359/180)/(CL4397*695700)</f>
        <v>#DIV/0!</v>
      </c>
      <c r="AW4397" s="4" t="e">
        <f t="shared" si="149"/>
        <v>#DIV/0!</v>
      </c>
      <c r="BO4397" t="s">
        <v>99</v>
      </c>
      <c r="BP4397" t="s">
        <v>4537</v>
      </c>
      <c r="BQ4397" t="s">
        <v>4537</v>
      </c>
      <c r="BU4397" t="s">
        <v>13282</v>
      </c>
      <c r="BV4397">
        <v>266.40416667900001</v>
      </c>
      <c r="BW4397">
        <v>-24.447222241999999</v>
      </c>
      <c r="CC4397">
        <v>4400</v>
      </c>
      <c r="CD4397">
        <v>100</v>
      </c>
      <c r="CE4397">
        <v>115</v>
      </c>
      <c r="CI4397">
        <v>0.92</v>
      </c>
      <c r="CJ4397">
        <v>0.32</v>
      </c>
      <c r="CK4397">
        <v>0.49</v>
      </c>
    </row>
    <row r="4398" spans="1:102" x14ac:dyDescent="0.25">
      <c r="A4398" t="s">
        <v>13283</v>
      </c>
      <c r="B4398" t="s">
        <v>98</v>
      </c>
      <c r="C4398">
        <v>10.220000000000001</v>
      </c>
      <c r="D4398">
        <v>3.3</v>
      </c>
      <c r="E4398">
        <v>5.46</v>
      </c>
      <c r="O4398">
        <v>2.77</v>
      </c>
      <c r="P4398">
        <v>2.2000000000000002</v>
      </c>
      <c r="Q4398">
        <v>2.4900000000000002</v>
      </c>
      <c r="Y4398">
        <v>2021</v>
      </c>
      <c r="Z4398" s="1">
        <v>44522</v>
      </c>
      <c r="AU4398" s="4"/>
      <c r="AV4398" s="4" t="e">
        <f>O4398*149597871*COS(U4398*3.14159265359/180)/(CL4398*695700)</f>
        <v>#DIV/0!</v>
      </c>
      <c r="AW4398" s="4" t="e">
        <f t="shared" si="149"/>
        <v>#DIV/0!</v>
      </c>
      <c r="BO4398" t="s">
        <v>99</v>
      </c>
      <c r="BP4398" t="s">
        <v>4537</v>
      </c>
      <c r="BU4398" t="s">
        <v>13282</v>
      </c>
      <c r="BV4398">
        <v>266.40416667900001</v>
      </c>
      <c r="BW4398">
        <v>-24.447222241999999</v>
      </c>
      <c r="CC4398">
        <v>4400</v>
      </c>
      <c r="CD4398">
        <v>100</v>
      </c>
      <c r="CE4398">
        <v>115</v>
      </c>
      <c r="CI4398">
        <v>0.92</v>
      </c>
      <c r="CJ4398">
        <v>0.32</v>
      </c>
      <c r="CK4398">
        <v>0.49</v>
      </c>
    </row>
    <row r="4399" spans="1:102" x14ac:dyDescent="0.25">
      <c r="A4399" t="s">
        <v>13284</v>
      </c>
      <c r="B4399" t="s">
        <v>98</v>
      </c>
      <c r="C4399">
        <v>2.4199999999999999E-2</v>
      </c>
      <c r="Y4399">
        <v>2020</v>
      </c>
      <c r="Z4399" s="1">
        <v>44028</v>
      </c>
      <c r="AU4399" s="4"/>
      <c r="AV4399" s="4" t="e">
        <f>O4399*149597871*COS(U4399*3.14159265359/180)/(CL4399*695700)</f>
        <v>#DIV/0!</v>
      </c>
      <c r="AW4399" s="4" t="e">
        <f t="shared" si="149"/>
        <v>#DIV/0!</v>
      </c>
      <c r="BO4399" t="s">
        <v>99</v>
      </c>
      <c r="BP4399" t="s">
        <v>4537</v>
      </c>
      <c r="BV4399">
        <v>269.86975000958</v>
      </c>
      <c r="BW4399">
        <v>-28.840500022400001</v>
      </c>
    </row>
    <row r="4400" spans="1:102" x14ac:dyDescent="0.25">
      <c r="A4400" t="s">
        <v>13285</v>
      </c>
      <c r="B4400" t="s">
        <v>98</v>
      </c>
      <c r="C4400">
        <v>14.2</v>
      </c>
      <c r="D4400">
        <v>7.5</v>
      </c>
      <c r="E4400">
        <v>9.9</v>
      </c>
      <c r="O4400">
        <v>2.65</v>
      </c>
      <c r="P4400">
        <v>1.2</v>
      </c>
      <c r="Q4400">
        <v>0.89</v>
      </c>
      <c r="Y4400">
        <v>2021</v>
      </c>
      <c r="Z4400" s="1">
        <v>44301</v>
      </c>
      <c r="AU4400" s="4"/>
      <c r="AV4400" s="4" t="e">
        <f>O4400*149597871*COS(U4400*3.14159265359/180)/(CL4400*695700)</f>
        <v>#DIV/0!</v>
      </c>
      <c r="AW4400" s="4" t="e">
        <f t="shared" si="149"/>
        <v>#DIV/0!</v>
      </c>
      <c r="BO4400" t="s">
        <v>99</v>
      </c>
      <c r="BP4400" t="s">
        <v>4537</v>
      </c>
      <c r="BQ4400" t="s">
        <v>4537</v>
      </c>
      <c r="BS4400" t="s">
        <v>13286</v>
      </c>
      <c r="BU4400" t="s">
        <v>13287</v>
      </c>
      <c r="BV4400">
        <v>267.912500013</v>
      </c>
      <c r="BW4400">
        <v>-29.611111132000001</v>
      </c>
      <c r="CC4400">
        <v>3630</v>
      </c>
      <c r="CD4400">
        <v>1640</v>
      </c>
      <c r="CE4400">
        <v>1720</v>
      </c>
      <c r="CI4400">
        <v>0.8</v>
      </c>
      <c r="CJ4400">
        <v>0.42</v>
      </c>
      <c r="CK4400">
        <v>0.55000000000000004</v>
      </c>
      <c r="CX4400" t="s">
        <v>13288</v>
      </c>
    </row>
    <row r="4401" spans="1:102" x14ac:dyDescent="0.25">
      <c r="A4401" t="s">
        <v>13289</v>
      </c>
      <c r="B4401" t="s">
        <v>98</v>
      </c>
      <c r="C4401">
        <v>7.0800000000000004E-3</v>
      </c>
      <c r="D4401">
        <v>2.5000000000000001E-3</v>
      </c>
      <c r="E4401">
        <v>2.5000000000000001E-3</v>
      </c>
      <c r="O4401">
        <v>1.6</v>
      </c>
      <c r="P4401">
        <v>0.5</v>
      </c>
      <c r="Q4401">
        <v>0.5</v>
      </c>
      <c r="Y4401">
        <v>2021</v>
      </c>
      <c r="Z4401" s="1">
        <v>44210</v>
      </c>
      <c r="AU4401" s="4"/>
      <c r="AV4401" s="4" t="e">
        <f>O4401*149597871*COS(U4401*3.14159265359/180)/(CL4401*695700)</f>
        <v>#DIV/0!</v>
      </c>
      <c r="AW4401" s="4" t="e">
        <f t="shared" si="149"/>
        <v>#DIV/0!</v>
      </c>
      <c r="BO4401" t="s">
        <v>99</v>
      </c>
      <c r="BP4401" t="s">
        <v>4537</v>
      </c>
      <c r="BQ4401" t="s">
        <v>4537</v>
      </c>
      <c r="BU4401" t="s">
        <v>13290</v>
      </c>
      <c r="BV4401">
        <v>274.01250000099998</v>
      </c>
      <c r="BW4401">
        <v>-25.772500019999999</v>
      </c>
      <c r="CC4401">
        <v>880</v>
      </c>
      <c r="CD4401">
        <v>310</v>
      </c>
      <c r="CE4401">
        <v>310</v>
      </c>
      <c r="CI4401">
        <v>0.47</v>
      </c>
      <c r="CJ4401">
        <v>0.2</v>
      </c>
      <c r="CK4401">
        <v>0.2</v>
      </c>
    </row>
    <row r="4402" spans="1:102" x14ac:dyDescent="0.25">
      <c r="A4402" t="s">
        <v>13291</v>
      </c>
      <c r="B4402" t="s">
        <v>98</v>
      </c>
      <c r="C4402">
        <v>7.7999999999999996E-3</v>
      </c>
      <c r="D4402">
        <v>3.0000000000000001E-3</v>
      </c>
      <c r="E4402">
        <v>3.8E-3</v>
      </c>
      <c r="O4402">
        <v>3.4</v>
      </c>
      <c r="P4402">
        <v>0.5</v>
      </c>
      <c r="Q4402">
        <v>0.5</v>
      </c>
      <c r="Y4402">
        <v>2021</v>
      </c>
      <c r="Z4402" s="1">
        <v>44280</v>
      </c>
      <c r="AU4402" s="4"/>
      <c r="AV4402" s="4" t="e">
        <f>O4402*149597871*COS(U4402*3.14159265359/180)/(CL4402*695700)</f>
        <v>#DIV/0!</v>
      </c>
      <c r="AW4402" s="4" t="e">
        <f t="shared" si="149"/>
        <v>#DIV/0!</v>
      </c>
      <c r="BO4402" t="s">
        <v>99</v>
      </c>
      <c r="BP4402" t="s">
        <v>4537</v>
      </c>
      <c r="BQ4402" t="s">
        <v>4537</v>
      </c>
      <c r="BU4402" t="s">
        <v>13292</v>
      </c>
      <c r="BV4402">
        <v>270.16666667999999</v>
      </c>
      <c r="BW4402">
        <v>-27.341666679999999</v>
      </c>
      <c r="CC4402">
        <v>6800</v>
      </c>
      <c r="CD4402">
        <v>900</v>
      </c>
      <c r="CE4402">
        <v>600</v>
      </c>
      <c r="CI4402">
        <v>0.61</v>
      </c>
      <c r="CJ4402">
        <v>0.24</v>
      </c>
      <c r="CK4402">
        <v>0.28999999999999998</v>
      </c>
    </row>
    <row r="4403" spans="1:102" x14ac:dyDescent="0.25">
      <c r="A4403" t="s">
        <v>13293</v>
      </c>
      <c r="B4403" t="s">
        <v>98</v>
      </c>
      <c r="C4403">
        <v>0.1167</v>
      </c>
      <c r="D4403">
        <v>6.1400000000000003E-2</v>
      </c>
      <c r="E4403">
        <v>7.9000000000000001E-2</v>
      </c>
      <c r="O4403">
        <v>2.7</v>
      </c>
      <c r="P4403">
        <v>0.9</v>
      </c>
      <c r="Q4403">
        <v>0.9</v>
      </c>
      <c r="Y4403">
        <v>2021</v>
      </c>
      <c r="Z4403" s="1">
        <v>44363</v>
      </c>
      <c r="AU4403" s="4"/>
      <c r="AV4403" s="4" t="e">
        <f>O4403*149597871*COS(U4403*3.14159265359/180)/(CL4403*695700)</f>
        <v>#DIV/0!</v>
      </c>
      <c r="AW4403" s="4" t="e">
        <f t="shared" si="149"/>
        <v>#DIV/0!</v>
      </c>
      <c r="BO4403" t="s">
        <v>99</v>
      </c>
      <c r="BP4403" t="s">
        <v>4537</v>
      </c>
      <c r="BQ4403" t="s">
        <v>4537</v>
      </c>
      <c r="BU4403" t="s">
        <v>13294</v>
      </c>
      <c r="BV4403">
        <v>270.095833341</v>
      </c>
      <c r="BW4403">
        <v>-28.631111135000001</v>
      </c>
      <c r="CC4403">
        <v>5600</v>
      </c>
      <c r="CD4403">
        <v>2200</v>
      </c>
      <c r="CE4403">
        <v>1700</v>
      </c>
      <c r="CI4403">
        <v>0.68</v>
      </c>
      <c r="CJ4403">
        <v>0.34</v>
      </c>
      <c r="CK4403">
        <v>0.34</v>
      </c>
    </row>
    <row r="4404" spans="1:102" x14ac:dyDescent="0.25">
      <c r="A4404" t="s">
        <v>13295</v>
      </c>
      <c r="B4404" t="s">
        <v>98</v>
      </c>
      <c r="F4404">
        <v>12.5</v>
      </c>
      <c r="L4404">
        <v>3250</v>
      </c>
      <c r="M4404">
        <v>365</v>
      </c>
      <c r="N4404">
        <v>365</v>
      </c>
      <c r="Y4404">
        <v>2016</v>
      </c>
      <c r="Z4404" s="1">
        <v>43602</v>
      </c>
      <c r="AU4404" s="4"/>
      <c r="AV4404" s="4" t="e">
        <f>O4404*149597871*COS(U4404*3.14159265359/180)/(CL4404*695700)</f>
        <v>#DIV/0!</v>
      </c>
      <c r="AW4404" s="4" t="e">
        <f t="shared" si="149"/>
        <v>#DIV/0!</v>
      </c>
      <c r="BO4404" t="s">
        <v>99</v>
      </c>
      <c r="BP4404" t="s">
        <v>600</v>
      </c>
      <c r="BQ4404" t="s">
        <v>580</v>
      </c>
      <c r="BU4404" t="s">
        <v>13296</v>
      </c>
      <c r="BV4404">
        <v>203.70833335</v>
      </c>
      <c r="BW4404">
        <v>-64.142222231999995</v>
      </c>
      <c r="CI4404">
        <v>0.61</v>
      </c>
      <c r="CJ4404">
        <v>0.04</v>
      </c>
      <c r="CK4404">
        <v>0.04</v>
      </c>
      <c r="CO4404" t="s">
        <v>13297</v>
      </c>
    </row>
    <row r="4405" spans="1:102" x14ac:dyDescent="0.25">
      <c r="A4405" t="s">
        <v>13298</v>
      </c>
      <c r="B4405" t="s">
        <v>98</v>
      </c>
      <c r="C4405">
        <v>0.68</v>
      </c>
      <c r="D4405">
        <v>0.15</v>
      </c>
      <c r="E4405">
        <v>0.15</v>
      </c>
      <c r="I4405">
        <v>1.72</v>
      </c>
      <c r="J4405">
        <v>0.11</v>
      </c>
      <c r="K4405">
        <v>0.11</v>
      </c>
      <c r="L4405">
        <v>3.1012900000000001</v>
      </c>
      <c r="M4405" s="2">
        <v>1.0000000000000001E-5</v>
      </c>
      <c r="N4405" s="2">
        <v>1.0000000000000001E-5</v>
      </c>
      <c r="O4405">
        <v>4.1619999999999997E-2</v>
      </c>
      <c r="P4405" s="2">
        <v>4.0000000000000003E-5</v>
      </c>
      <c r="Q4405" s="2">
        <v>4.0000000000000003E-5</v>
      </c>
      <c r="R4405">
        <v>0</v>
      </c>
      <c r="U4405">
        <v>84.5</v>
      </c>
      <c r="V4405">
        <v>0.6</v>
      </c>
      <c r="W4405">
        <v>0.6</v>
      </c>
      <c r="X4405" s="2">
        <v>2.8E-5</v>
      </c>
      <c r="Y4405">
        <v>2004</v>
      </c>
      <c r="Z4405" s="1">
        <v>41867</v>
      </c>
      <c r="AJ4405">
        <v>2453890.6779999998</v>
      </c>
      <c r="AK4405">
        <v>1E-3</v>
      </c>
      <c r="AL4405">
        <v>1E-3</v>
      </c>
      <c r="AT4405" s="4">
        <f>AV4405</f>
        <v>0.73946967343835368</v>
      </c>
      <c r="AU4405" s="4">
        <f t="shared" ref="AU4386:AU4449" si="150">AS4405+AT4405</f>
        <v>0.73946967343835368</v>
      </c>
      <c r="AV4405" s="4">
        <f>O4405*149597871*COS(U4405*3.14159265359/180)/(CL4405*695700)</f>
        <v>0.73946967343835368</v>
      </c>
      <c r="AW4405" s="4">
        <f t="shared" si="149"/>
        <v>0.73946967343835368</v>
      </c>
      <c r="BO4405" t="s">
        <v>99</v>
      </c>
      <c r="BP4405" t="s">
        <v>146</v>
      </c>
      <c r="BU4405" t="s">
        <v>13299</v>
      </c>
      <c r="BV4405">
        <v>267.8666667</v>
      </c>
      <c r="BW4405">
        <v>-29.876111099999999</v>
      </c>
      <c r="BY4405">
        <v>14.93</v>
      </c>
      <c r="CC4405">
        <v>1500</v>
      </c>
      <c r="CF4405">
        <v>0.28000000000000003</v>
      </c>
      <c r="CG4405">
        <v>0.1</v>
      </c>
      <c r="CH4405">
        <v>0.1</v>
      </c>
      <c r="CI4405">
        <v>1.18</v>
      </c>
      <c r="CJ4405">
        <v>0.04</v>
      </c>
      <c r="CK4405">
        <v>0.04</v>
      </c>
      <c r="CL4405">
        <v>1.1599999999999999</v>
      </c>
      <c r="CM4405">
        <v>0.06</v>
      </c>
      <c r="CN4405">
        <v>0.06</v>
      </c>
      <c r="CO4405" t="s">
        <v>13300</v>
      </c>
      <c r="CP4405">
        <v>1.1000000000000001</v>
      </c>
      <c r="CQ4405">
        <v>86</v>
      </c>
      <c r="CR4405">
        <v>86</v>
      </c>
      <c r="CS4405">
        <v>6075</v>
      </c>
    </row>
    <row r="4406" spans="1:102" x14ac:dyDescent="0.25">
      <c r="A4406" t="s">
        <v>13301</v>
      </c>
      <c r="B4406" t="s">
        <v>98</v>
      </c>
      <c r="C4406">
        <v>0.54</v>
      </c>
      <c r="D4406">
        <v>0.1</v>
      </c>
      <c r="E4406">
        <v>0.1</v>
      </c>
      <c r="I4406">
        <v>1.077</v>
      </c>
      <c r="J4406">
        <v>7.4999999999999997E-2</v>
      </c>
      <c r="K4406">
        <v>7.4999999999999997E-2</v>
      </c>
      <c r="L4406">
        <v>4.0145099999999996</v>
      </c>
      <c r="M4406" s="2">
        <v>4.0999999999999997E-6</v>
      </c>
      <c r="N4406" s="2">
        <v>4.0999999999999997E-6</v>
      </c>
      <c r="O4406">
        <v>4.7E-2</v>
      </c>
      <c r="P4406">
        <v>1E-3</v>
      </c>
      <c r="Q4406">
        <v>1E-3</v>
      </c>
      <c r="R4406">
        <v>0</v>
      </c>
      <c r="U4406">
        <v>88.1</v>
      </c>
      <c r="V4406">
        <v>0.5</v>
      </c>
      <c r="W4406">
        <v>0.5</v>
      </c>
      <c r="X4406" s="2">
        <v>3.1000000000000001E-5</v>
      </c>
      <c r="Y4406">
        <v>2004</v>
      </c>
      <c r="Z4406" s="1">
        <v>42426</v>
      </c>
      <c r="AJ4406">
        <v>2453470.5676000002</v>
      </c>
      <c r="AK4406">
        <v>5.0000000000000001E-4</v>
      </c>
      <c r="AL4406">
        <v>5.0000000000000001E-4</v>
      </c>
      <c r="AT4406" s="4">
        <f t="shared" ref="AT4406:AT4411" si="151">AV4406</f>
        <v>0.40322886432693889</v>
      </c>
      <c r="AU4406" s="4">
        <f t="shared" si="150"/>
        <v>0.40322886432693889</v>
      </c>
      <c r="AV4406" s="4">
        <f>O4406*149597871*COS(U4406*3.14159265359/180)/(CL4406*695700)</f>
        <v>0.40322886432693889</v>
      </c>
      <c r="AW4406" s="4">
        <f t="shared" si="149"/>
        <v>0.40322886432693889</v>
      </c>
      <c r="BO4406" t="s">
        <v>99</v>
      </c>
      <c r="BP4406" t="s">
        <v>146</v>
      </c>
      <c r="BU4406" t="s">
        <v>13302</v>
      </c>
      <c r="BV4406">
        <v>163.32499999999999</v>
      </c>
      <c r="BW4406">
        <v>-61.4055556</v>
      </c>
      <c r="BY4406">
        <v>15.55</v>
      </c>
      <c r="CC4406">
        <v>1500</v>
      </c>
      <c r="CF4406">
        <v>0.12</v>
      </c>
      <c r="CG4406">
        <v>0.28000000000000003</v>
      </c>
      <c r="CH4406">
        <v>0.28000000000000003</v>
      </c>
      <c r="CI4406">
        <v>0.82</v>
      </c>
      <c r="CJ4406">
        <v>0.15</v>
      </c>
      <c r="CK4406">
        <v>0.15</v>
      </c>
      <c r="CL4406">
        <v>0.83099999999999996</v>
      </c>
      <c r="CM4406">
        <v>3.1E-2</v>
      </c>
      <c r="CN4406">
        <v>3.1E-2</v>
      </c>
      <c r="CO4406" t="s">
        <v>13300</v>
      </c>
      <c r="CP4406">
        <v>1.1000000000000001</v>
      </c>
      <c r="CQ4406" t="s">
        <v>497</v>
      </c>
      <c r="CR4406" t="s">
        <v>454</v>
      </c>
      <c r="CS4406">
        <v>5070</v>
      </c>
      <c r="CT4406">
        <v>400</v>
      </c>
      <c r="CU4406">
        <v>400</v>
      </c>
    </row>
    <row r="4407" spans="1:102" x14ac:dyDescent="0.25">
      <c r="A4407" t="s">
        <v>13303</v>
      </c>
      <c r="B4407" t="s">
        <v>98</v>
      </c>
      <c r="C4407">
        <v>1.24</v>
      </c>
      <c r="D4407">
        <v>0.17</v>
      </c>
      <c r="E4407">
        <v>0.17</v>
      </c>
      <c r="I4407">
        <v>1.1100000000000001</v>
      </c>
      <c r="J4407">
        <v>0.05</v>
      </c>
      <c r="K4407">
        <v>0.05</v>
      </c>
      <c r="L4407">
        <v>1.4324771999999999</v>
      </c>
      <c r="M4407" s="2">
        <v>1.1999999999999999E-6</v>
      </c>
      <c r="N4407" s="2">
        <v>1.1999999999999999E-6</v>
      </c>
      <c r="O4407">
        <v>2.29E-2</v>
      </c>
      <c r="P4407">
        <v>2.0000000000000001E-4</v>
      </c>
      <c r="Q4407">
        <v>2.0000000000000001E-4</v>
      </c>
      <c r="R4407">
        <v>0</v>
      </c>
      <c r="U4407">
        <v>89.4</v>
      </c>
      <c r="V4407">
        <v>0.6</v>
      </c>
      <c r="W4407">
        <v>0.6</v>
      </c>
      <c r="X4407" s="2">
        <v>1.5E-5</v>
      </c>
      <c r="Y4407">
        <v>2004</v>
      </c>
      <c r="Z4407" s="1">
        <v>42426</v>
      </c>
      <c r="AJ4407">
        <v>2453471.7782000001</v>
      </c>
      <c r="AK4407">
        <v>5.0000000000000001E-4</v>
      </c>
      <c r="AL4407">
        <v>5.0000000000000001E-4</v>
      </c>
      <c r="AT4407" s="4">
        <f t="shared" si="151"/>
        <v>6.740593497128973E-2</v>
      </c>
      <c r="AU4407" s="4">
        <f t="shared" si="150"/>
        <v>6.740593497128973E-2</v>
      </c>
      <c r="AV4407" s="4">
        <f>O4407*149597871*COS(U4407*3.14159265359/180)/(CL4407*695700)</f>
        <v>6.740593497128973E-2</v>
      </c>
      <c r="AW4407" s="4">
        <f t="shared" si="149"/>
        <v>6.740593497128973E-2</v>
      </c>
      <c r="BO4407" t="s">
        <v>99</v>
      </c>
      <c r="BP4407" t="s">
        <v>146</v>
      </c>
      <c r="BU4407" t="s">
        <v>13304</v>
      </c>
      <c r="BV4407">
        <v>163.1</v>
      </c>
      <c r="BW4407">
        <v>-61.446666700000002</v>
      </c>
      <c r="BY4407">
        <v>14.42</v>
      </c>
      <c r="CC4407">
        <v>1500</v>
      </c>
      <c r="CF4407">
        <v>0.14000000000000001</v>
      </c>
      <c r="CG4407">
        <v>0.14000000000000001</v>
      </c>
      <c r="CH4407">
        <v>0.14000000000000001</v>
      </c>
      <c r="CI4407">
        <v>0.78</v>
      </c>
      <c r="CJ4407">
        <v>0.02</v>
      </c>
      <c r="CK4407">
        <v>0.02</v>
      </c>
      <c r="CL4407">
        <v>0.76500000000000001</v>
      </c>
      <c r="CM4407">
        <v>2.5000000000000001E-2</v>
      </c>
      <c r="CN4407">
        <v>2.5000000000000001E-2</v>
      </c>
      <c r="CO4407" t="s">
        <v>1067</v>
      </c>
      <c r="CP4407">
        <v>0.7</v>
      </c>
      <c r="CS4407">
        <v>4752</v>
      </c>
      <c r="CT4407">
        <v>130</v>
      </c>
      <c r="CU4407">
        <v>130</v>
      </c>
    </row>
    <row r="4408" spans="1:102" x14ac:dyDescent="0.25">
      <c r="A4408" t="s">
        <v>13305</v>
      </c>
      <c r="B4408" t="s">
        <v>98</v>
      </c>
      <c r="C4408">
        <v>1.17</v>
      </c>
      <c r="D4408">
        <v>0.14000000000000001</v>
      </c>
      <c r="E4408">
        <v>0.14000000000000001</v>
      </c>
      <c r="I4408">
        <v>1.23</v>
      </c>
      <c r="J4408">
        <v>7.0000000000000007E-2</v>
      </c>
      <c r="K4408">
        <v>7.0000000000000007E-2</v>
      </c>
      <c r="L4408">
        <v>1.6898679999999999</v>
      </c>
      <c r="M4408" s="2">
        <v>3.0000000000000001E-6</v>
      </c>
      <c r="N4408" s="2">
        <v>3.0000000000000001E-6</v>
      </c>
      <c r="O4408">
        <v>3.0599999999999999E-2</v>
      </c>
      <c r="P4408">
        <v>8.0000000000000004E-4</v>
      </c>
      <c r="Q4408">
        <v>8.0000000000000004E-4</v>
      </c>
      <c r="R4408">
        <v>0</v>
      </c>
      <c r="U4408">
        <v>83.4</v>
      </c>
      <c r="V4408">
        <v>1.3</v>
      </c>
      <c r="W4408">
        <v>1.3</v>
      </c>
      <c r="X4408" s="2">
        <v>2.0000000000000002E-5</v>
      </c>
      <c r="Y4408">
        <v>2004</v>
      </c>
      <c r="Z4408" s="1">
        <v>40527</v>
      </c>
      <c r="AJ4408">
        <v>2453142.5912000001</v>
      </c>
      <c r="AK4408">
        <v>2.9999999999999997E-4</v>
      </c>
      <c r="AL4408">
        <v>2.9999999999999997E-4</v>
      </c>
      <c r="AT4408" s="4">
        <f t="shared" si="151"/>
        <v>0.56439149893404017</v>
      </c>
      <c r="AU4408" s="4">
        <f t="shared" si="150"/>
        <v>0.56439149893404017</v>
      </c>
      <c r="AV4408" s="4">
        <f>O4408*149597871*COS(U4408*3.14159265359/180)/(CL4408*695700)</f>
        <v>0.56439149893404017</v>
      </c>
      <c r="AW4408" s="4">
        <f t="shared" si="149"/>
        <v>0.56439149893404017</v>
      </c>
      <c r="BO4408" t="s">
        <v>99</v>
      </c>
      <c r="BP4408" t="s">
        <v>146</v>
      </c>
      <c r="BU4408" t="s">
        <v>13306</v>
      </c>
      <c r="BV4408">
        <v>162.6416667</v>
      </c>
      <c r="BW4408">
        <v>-61.956944399999998</v>
      </c>
      <c r="BY4408">
        <v>15.72</v>
      </c>
      <c r="CC4408">
        <v>1500</v>
      </c>
      <c r="CF4408">
        <v>0.37</v>
      </c>
      <c r="CG4408">
        <v>7.0000000000000007E-2</v>
      </c>
      <c r="CH4408">
        <v>7.0000000000000007E-2</v>
      </c>
      <c r="CI4408">
        <v>1.26</v>
      </c>
      <c r="CJ4408">
        <v>0.03</v>
      </c>
      <c r="CK4408">
        <v>0.03</v>
      </c>
      <c r="CL4408">
        <v>1.34</v>
      </c>
      <c r="CM4408">
        <v>0.08</v>
      </c>
      <c r="CN4408">
        <v>0.08</v>
      </c>
      <c r="CO4408" t="s">
        <v>1059</v>
      </c>
      <c r="CS4408">
        <v>6210</v>
      </c>
      <c r="CT4408">
        <v>59</v>
      </c>
      <c r="CU4408">
        <v>59</v>
      </c>
    </row>
    <row r="4409" spans="1:102" x14ac:dyDescent="0.25">
      <c r="A4409" t="s">
        <v>13307</v>
      </c>
      <c r="B4409" t="s">
        <v>98</v>
      </c>
      <c r="C4409">
        <v>1.06</v>
      </c>
      <c r="D4409">
        <v>0.15</v>
      </c>
      <c r="E4409">
        <v>0.15</v>
      </c>
      <c r="I4409">
        <v>1.47</v>
      </c>
      <c r="J4409">
        <v>0.14000000000000001</v>
      </c>
      <c r="K4409">
        <v>0.14000000000000001</v>
      </c>
      <c r="L4409">
        <v>3.9790999999999999</v>
      </c>
      <c r="M4409" s="2">
        <v>1.0000000000000001E-5</v>
      </c>
      <c r="N4409" s="2">
        <v>1.0000000000000001E-5</v>
      </c>
      <c r="O4409">
        <v>5.0999999999999997E-2</v>
      </c>
      <c r="P4409">
        <v>1E-3</v>
      </c>
      <c r="Q4409">
        <v>1E-3</v>
      </c>
      <c r="R4409">
        <v>0</v>
      </c>
      <c r="U4409">
        <v>85.7</v>
      </c>
      <c r="V4409">
        <v>0.3</v>
      </c>
      <c r="W4409">
        <v>0.3</v>
      </c>
      <c r="Y4409">
        <v>2007</v>
      </c>
      <c r="Z4409" s="1">
        <v>40352</v>
      </c>
      <c r="AJ4409">
        <v>2454270.5720000002</v>
      </c>
      <c r="AK4409">
        <v>2E-3</v>
      </c>
      <c r="AL4409">
        <v>2E-3</v>
      </c>
      <c r="AT4409" s="4">
        <f t="shared" si="151"/>
        <v>0.72128482618569212</v>
      </c>
      <c r="AU4409" s="4">
        <f t="shared" si="150"/>
        <v>0.72128482618569212</v>
      </c>
      <c r="AV4409" s="4">
        <f>O4409*149597871*COS(U4409*3.14159265359/180)/(CL4409*695700)</f>
        <v>0.72128482618569212</v>
      </c>
      <c r="AW4409" s="4">
        <f t="shared" si="149"/>
        <v>0.72128482618569212</v>
      </c>
      <c r="BO4409" t="s">
        <v>120</v>
      </c>
      <c r="BP4409" t="s">
        <v>146</v>
      </c>
      <c r="BU4409" t="s">
        <v>13308</v>
      </c>
      <c r="BV4409">
        <v>167.3291667</v>
      </c>
      <c r="BW4409">
        <v>-61.095277799999998</v>
      </c>
      <c r="BX4409">
        <v>16.84</v>
      </c>
      <c r="BY4409">
        <v>15.86</v>
      </c>
      <c r="BZ4409">
        <v>15.45</v>
      </c>
      <c r="CA4409">
        <v>14.9</v>
      </c>
      <c r="CB4409">
        <v>14.74</v>
      </c>
      <c r="CF4409">
        <v>0.37</v>
      </c>
      <c r="CG4409">
        <v>0.08</v>
      </c>
      <c r="CH4409">
        <v>0.08</v>
      </c>
      <c r="CI4409">
        <v>1.1399999999999999</v>
      </c>
      <c r="CJ4409">
        <v>0.05</v>
      </c>
      <c r="CK4409">
        <v>0.05</v>
      </c>
      <c r="CL4409">
        <v>1.1399999999999999</v>
      </c>
      <c r="CM4409">
        <v>0.06</v>
      </c>
      <c r="CN4409">
        <v>0.06</v>
      </c>
      <c r="CS4409">
        <v>5924</v>
      </c>
      <c r="CT4409">
        <v>64</v>
      </c>
      <c r="CU4409">
        <v>64</v>
      </c>
    </row>
    <row r="4410" spans="1:102" x14ac:dyDescent="0.25">
      <c r="A4410" t="s">
        <v>13309</v>
      </c>
      <c r="B4410" t="s">
        <v>98</v>
      </c>
      <c r="C4410">
        <v>0.75</v>
      </c>
      <c r="D4410">
        <v>0.15</v>
      </c>
      <c r="E4410">
        <v>0.15</v>
      </c>
      <c r="I4410">
        <v>1.26</v>
      </c>
      <c r="J4410">
        <v>0.09</v>
      </c>
      <c r="K4410">
        <v>0.09</v>
      </c>
      <c r="L4410">
        <v>3.6772399999999998</v>
      </c>
      <c r="M4410" s="2">
        <v>3.0000000000000001E-5</v>
      </c>
      <c r="N4410" s="2">
        <v>3.0000000000000001E-5</v>
      </c>
      <c r="O4410">
        <v>5.0999999999999997E-2</v>
      </c>
      <c r="P4410">
        <v>1E-3</v>
      </c>
      <c r="Q4410">
        <v>1E-3</v>
      </c>
      <c r="R4410">
        <v>0</v>
      </c>
      <c r="U4410">
        <v>87.2</v>
      </c>
      <c r="V4410" t="s">
        <v>497</v>
      </c>
      <c r="W4410" t="s">
        <v>454</v>
      </c>
      <c r="Y4410">
        <v>2007</v>
      </c>
      <c r="Z4410" s="1">
        <v>40352</v>
      </c>
      <c r="AJ4410">
        <v>2453428.3339999998</v>
      </c>
      <c r="AT4410" s="4">
        <f t="shared" si="151"/>
        <v>0.32665721800878961</v>
      </c>
      <c r="AU4410" s="4">
        <f t="shared" si="150"/>
        <v>0.32665721800878961</v>
      </c>
      <c r="AV4410" s="4">
        <f>O4410*149597871*COS(U4410*3.14159265359/180)/(CL4410*695700)</f>
        <v>0.32665721800878961</v>
      </c>
      <c r="AW4410" s="4">
        <f t="shared" si="149"/>
        <v>0.32665721800878961</v>
      </c>
      <c r="BO4410" t="s">
        <v>120</v>
      </c>
      <c r="BP4410" t="s">
        <v>146</v>
      </c>
      <c r="BU4410" t="s">
        <v>13310</v>
      </c>
      <c r="BV4410">
        <v>160.0625</v>
      </c>
      <c r="BW4410">
        <v>-62.455555599999997</v>
      </c>
      <c r="BY4410">
        <v>14.3</v>
      </c>
      <c r="CF4410">
        <v>0.11</v>
      </c>
      <c r="CG4410">
        <v>0.1</v>
      </c>
      <c r="CH4410">
        <v>0.1</v>
      </c>
      <c r="CI4410">
        <v>1.33</v>
      </c>
      <c r="CJ4410">
        <v>0.05</v>
      </c>
      <c r="CK4410">
        <v>0.05</v>
      </c>
      <c r="CL4410">
        <v>1.64</v>
      </c>
      <c r="CM4410">
        <v>7.0000000000000007E-2</v>
      </c>
      <c r="CN4410">
        <v>7.0000000000000007E-2</v>
      </c>
      <c r="CS4410">
        <v>6325</v>
      </c>
      <c r="CT4410">
        <v>91</v>
      </c>
      <c r="CU4410">
        <v>91</v>
      </c>
    </row>
    <row r="4411" spans="1:102" x14ac:dyDescent="0.25">
      <c r="A4411" t="s">
        <v>13311</v>
      </c>
      <c r="B4411" t="s">
        <v>98</v>
      </c>
      <c r="C4411">
        <v>1.3</v>
      </c>
      <c r="D4411">
        <v>0.08</v>
      </c>
      <c r="E4411">
        <v>0.08</v>
      </c>
      <c r="I4411">
        <v>1.2</v>
      </c>
      <c r="J4411">
        <v>0.17</v>
      </c>
      <c r="K4411">
        <v>0.17</v>
      </c>
      <c r="L4411">
        <v>1.2119089999999999</v>
      </c>
      <c r="M4411" s="2">
        <v>9.9999999999999995E-7</v>
      </c>
      <c r="N4411" s="2">
        <v>9.9999999999999995E-7</v>
      </c>
      <c r="O4411">
        <v>2.2499999999999999E-2</v>
      </c>
      <c r="P4411">
        <v>4.0000000000000002E-4</v>
      </c>
      <c r="Q4411">
        <v>4.0000000000000002E-4</v>
      </c>
      <c r="R4411">
        <v>0</v>
      </c>
      <c r="U4411">
        <v>78.8</v>
      </c>
      <c r="V4411">
        <v>0.5</v>
      </c>
      <c r="W4411">
        <v>0.5</v>
      </c>
      <c r="X4411" s="2">
        <v>1.5E-5</v>
      </c>
      <c r="Y4411">
        <v>2002</v>
      </c>
      <c r="Z4411" s="1">
        <v>41867</v>
      </c>
      <c r="AJ4411">
        <v>2453936.5980000002</v>
      </c>
      <c r="AK4411">
        <v>1E-3</v>
      </c>
      <c r="AL4411">
        <v>1E-3</v>
      </c>
      <c r="AT4411" s="4">
        <f t="shared" si="151"/>
        <v>0.71193121588362884</v>
      </c>
      <c r="AU4411" s="4">
        <f t="shared" si="150"/>
        <v>0.71193121588362884</v>
      </c>
      <c r="AV4411" s="4">
        <f>O4411*149597871*COS(U4411*3.14159265359/180)/(CL4411*695700)</f>
        <v>0.71193121588362884</v>
      </c>
      <c r="AW4411" s="4">
        <f t="shared" si="149"/>
        <v>0.71193121588362884</v>
      </c>
      <c r="BO4411" t="s">
        <v>99</v>
      </c>
      <c r="BP4411" t="s">
        <v>146</v>
      </c>
      <c r="BU4411" t="s">
        <v>13312</v>
      </c>
      <c r="BV4411">
        <v>269.14583329999999</v>
      </c>
      <c r="BW4411">
        <v>-29.539166699999999</v>
      </c>
      <c r="BX4411">
        <v>16.600000000000001</v>
      </c>
      <c r="CC4411">
        <v>1500</v>
      </c>
      <c r="CI4411">
        <v>1.17</v>
      </c>
      <c r="CJ4411">
        <v>0.04</v>
      </c>
      <c r="CK4411">
        <v>0.04</v>
      </c>
      <c r="CL4411">
        <v>1.32</v>
      </c>
      <c r="CM4411">
        <v>0.06</v>
      </c>
      <c r="CN4411">
        <v>0.06</v>
      </c>
      <c r="CO4411" t="s">
        <v>406</v>
      </c>
      <c r="CP4411">
        <v>2</v>
      </c>
      <c r="CQ4411" t="s">
        <v>497</v>
      </c>
      <c r="CR4411" t="s">
        <v>454</v>
      </c>
    </row>
    <row r="4412" spans="1:102" x14ac:dyDescent="0.25">
      <c r="A4412" t="s">
        <v>13313</v>
      </c>
      <c r="B4412" t="s">
        <v>98</v>
      </c>
      <c r="C4412">
        <v>4.34</v>
      </c>
      <c r="D4412">
        <v>1.48</v>
      </c>
      <c r="E4412">
        <v>1.48</v>
      </c>
      <c r="I4412">
        <v>1.6140000000000001</v>
      </c>
      <c r="J4412">
        <v>8.3000000000000004E-2</v>
      </c>
      <c r="K4412">
        <v>8.3000000000000004E-2</v>
      </c>
      <c r="L4412">
        <v>2.4855334999999998</v>
      </c>
      <c r="M4412" s="2">
        <v>6.9999999999999997E-7</v>
      </c>
      <c r="N4412" s="2">
        <v>6.9999999999999997E-7</v>
      </c>
      <c r="O4412">
        <v>4.0399999999999998E-2</v>
      </c>
      <c r="P4412">
        <v>1.1000000000000001E-3</v>
      </c>
      <c r="Q4412">
        <v>1.1000000000000001E-3</v>
      </c>
      <c r="U4412">
        <v>79.8</v>
      </c>
      <c r="V4412">
        <v>0.3</v>
      </c>
      <c r="W4412">
        <v>0.3</v>
      </c>
      <c r="X4412" s="2">
        <v>3.4E-5</v>
      </c>
      <c r="Y4412">
        <v>2007</v>
      </c>
      <c r="Z4412" s="1">
        <v>44488</v>
      </c>
      <c r="AJ4412">
        <v>2454492.7976500001</v>
      </c>
      <c r="AU4412" s="4"/>
      <c r="AV4412" s="4">
        <f>O4412*149597871*COS(U4412*3.14159265359/180)/(CL4412*695700)</f>
        <v>1.0235449809410118</v>
      </c>
      <c r="AW4412" s="4">
        <f t="shared" si="149"/>
        <v>999</v>
      </c>
      <c r="BO4412" t="s">
        <v>99</v>
      </c>
      <c r="BP4412" t="s">
        <v>146</v>
      </c>
      <c r="BU4412" t="s">
        <v>13314</v>
      </c>
      <c r="BV4412">
        <v>166.97916670000001</v>
      </c>
      <c r="BW4412">
        <v>-61.146111099999999</v>
      </c>
      <c r="BY4412">
        <v>13.97</v>
      </c>
      <c r="BZ4412">
        <v>13.51</v>
      </c>
      <c r="CA4412">
        <v>13.25</v>
      </c>
      <c r="CB4412">
        <v>13.12</v>
      </c>
      <c r="CC4412">
        <v>900</v>
      </c>
      <c r="CF4412">
        <v>-0.05</v>
      </c>
      <c r="CG4412">
        <v>0.2</v>
      </c>
      <c r="CH4412">
        <v>0.2</v>
      </c>
      <c r="CI4412">
        <v>1.42</v>
      </c>
      <c r="CJ4412">
        <v>0.11</v>
      </c>
      <c r="CK4412">
        <v>0.11</v>
      </c>
      <c r="CL4412">
        <v>1.5029999999999999</v>
      </c>
      <c r="CM4412">
        <v>8.3000000000000004E-2</v>
      </c>
      <c r="CN4412">
        <v>8.3000000000000004E-2</v>
      </c>
      <c r="CO4412" t="s">
        <v>13315</v>
      </c>
      <c r="CP4412">
        <v>1</v>
      </c>
      <c r="CQ4412">
        <v>0.7</v>
      </c>
      <c r="CR4412">
        <v>0.6</v>
      </c>
      <c r="CS4412">
        <v>6933</v>
      </c>
      <c r="CT4412">
        <v>58</v>
      </c>
      <c r="CU4412">
        <v>58</v>
      </c>
    </row>
    <row r="4413" spans="1:102" x14ac:dyDescent="0.25">
      <c r="A4413" t="s">
        <v>13316</v>
      </c>
      <c r="B4413" t="s">
        <v>98</v>
      </c>
      <c r="C4413">
        <v>8.48</v>
      </c>
      <c r="D4413">
        <v>0.02</v>
      </c>
      <c r="E4413">
        <v>0.02</v>
      </c>
      <c r="O4413">
        <v>6.18</v>
      </c>
      <c r="P4413">
        <v>0.45</v>
      </c>
      <c r="Q4413">
        <v>0.45</v>
      </c>
      <c r="Y4413">
        <v>2014</v>
      </c>
      <c r="Z4413" s="1">
        <v>41829</v>
      </c>
      <c r="AU4413" s="4"/>
      <c r="AV4413" s="4" t="e">
        <f>O4413*149597871*COS(U4413*3.14159265359/180)/(CL4413*695700)</f>
        <v>#DIV/0!</v>
      </c>
      <c r="AW4413" s="4" t="e">
        <f t="shared" si="149"/>
        <v>#DIV/0!</v>
      </c>
      <c r="BO4413" t="s">
        <v>99</v>
      </c>
      <c r="BP4413" t="s">
        <v>600</v>
      </c>
      <c r="BU4413" t="s">
        <v>13317</v>
      </c>
      <c r="BV4413">
        <v>151.59166667400001</v>
      </c>
      <c r="BW4413">
        <v>-70.234722227999995</v>
      </c>
      <c r="BX4413">
        <v>12.2</v>
      </c>
      <c r="CO4413" t="s">
        <v>12820</v>
      </c>
    </row>
    <row r="4414" spans="1:102" x14ac:dyDescent="0.25">
      <c r="A4414" t="s">
        <v>13318</v>
      </c>
      <c r="B4414" t="s">
        <v>98</v>
      </c>
      <c r="C4414">
        <v>7.8</v>
      </c>
      <c r="D4414">
        <v>0.8</v>
      </c>
      <c r="E4414">
        <v>0.8</v>
      </c>
      <c r="I4414">
        <v>1.86</v>
      </c>
      <c r="J4414">
        <v>0.05</v>
      </c>
      <c r="K4414">
        <v>0.05</v>
      </c>
      <c r="L4414">
        <v>8035500</v>
      </c>
      <c r="M4414">
        <v>475000</v>
      </c>
      <c r="N4414">
        <v>475000</v>
      </c>
      <c r="O4414">
        <v>200</v>
      </c>
      <c r="P4414">
        <v>6</v>
      </c>
      <c r="Q4414">
        <v>6</v>
      </c>
      <c r="Y4414">
        <v>2020</v>
      </c>
      <c r="Z4414" s="1">
        <v>44338</v>
      </c>
      <c r="AU4414" s="4"/>
      <c r="AV4414" s="4">
        <f>O4414*149597871*COS(U4414*3.14159265359/180)/(CL4414*695700)</f>
        <v>179193.46341813999</v>
      </c>
      <c r="AW4414" s="4">
        <f t="shared" si="149"/>
        <v>999</v>
      </c>
      <c r="BI4414">
        <v>1800</v>
      </c>
      <c r="BO4414" t="s">
        <v>99</v>
      </c>
      <c r="BP4414" t="s">
        <v>104</v>
      </c>
      <c r="BQ4414" t="s">
        <v>164</v>
      </c>
      <c r="BR4414" t="s">
        <v>192</v>
      </c>
      <c r="BS4414" t="s">
        <v>13319</v>
      </c>
      <c r="BU4414" t="s">
        <v>13320</v>
      </c>
      <c r="BV4414">
        <v>246.93333334799999</v>
      </c>
      <c r="BW4414">
        <v>-23.981111142</v>
      </c>
      <c r="BZ4414">
        <v>16.77</v>
      </c>
      <c r="CA4414">
        <v>15.57</v>
      </c>
      <c r="CC4414">
        <v>137</v>
      </c>
      <c r="CD4414">
        <v>4</v>
      </c>
      <c r="CE4414">
        <v>4</v>
      </c>
      <c r="CI4414">
        <v>1.54E-2</v>
      </c>
      <c r="CL4414">
        <v>0.24</v>
      </c>
      <c r="CM4414">
        <v>8.0000000000000002E-3</v>
      </c>
      <c r="CN4414">
        <v>8.0000000000000002E-3</v>
      </c>
      <c r="CO4414" t="s">
        <v>13321</v>
      </c>
      <c r="CP4414">
        <v>3.0000000000000001E-3</v>
      </c>
      <c r="CQ4414">
        <v>2E-3</v>
      </c>
      <c r="CR4414">
        <v>4.0000000000000001E-3</v>
      </c>
      <c r="CS4414">
        <v>2320</v>
      </c>
      <c r="CT4414">
        <v>40</v>
      </c>
      <c r="CU4414">
        <v>40</v>
      </c>
    </row>
    <row r="4415" spans="1:102" x14ac:dyDescent="0.25">
      <c r="A4415" t="s">
        <v>13322</v>
      </c>
      <c r="B4415" t="s">
        <v>98</v>
      </c>
      <c r="C4415">
        <v>7</v>
      </c>
      <c r="D4415">
        <v>2</v>
      </c>
      <c r="E4415">
        <v>2</v>
      </c>
      <c r="L4415">
        <v>45108</v>
      </c>
      <c r="M4415">
        <v>1790</v>
      </c>
      <c r="N4415">
        <v>3580</v>
      </c>
      <c r="O4415">
        <v>22.7</v>
      </c>
      <c r="P4415">
        <v>0.5</v>
      </c>
      <c r="Q4415">
        <v>2</v>
      </c>
      <c r="Y4415">
        <v>2018</v>
      </c>
      <c r="Z4415" s="1">
        <v>43763</v>
      </c>
      <c r="AU4415" s="4"/>
      <c r="AV4415" s="4">
        <f>O4415*149597871*COS(U4415*3.14159265359/180)/(CL4415*695700)</f>
        <v>3873.9920186588361</v>
      </c>
      <c r="AW4415" s="4">
        <f t="shared" si="149"/>
        <v>999</v>
      </c>
      <c r="BO4415" t="s">
        <v>99</v>
      </c>
      <c r="BP4415" t="s">
        <v>104</v>
      </c>
      <c r="BQ4415" t="s">
        <v>164</v>
      </c>
      <c r="BU4415" t="s">
        <v>13323</v>
      </c>
      <c r="BV4415">
        <v>212.04231046199999</v>
      </c>
      <c r="BW4415">
        <v>-41.397937963799997</v>
      </c>
      <c r="BX4415">
        <v>12.233000000000001</v>
      </c>
      <c r="CC4415">
        <v>113.43</v>
      </c>
      <c r="CD4415">
        <v>0.52</v>
      </c>
      <c r="CE4415">
        <v>0.52</v>
      </c>
      <c r="CI4415">
        <v>0.76</v>
      </c>
      <c r="CJ4415">
        <v>0.02</v>
      </c>
      <c r="CK4415">
        <v>0.02</v>
      </c>
      <c r="CL4415">
        <v>1.26</v>
      </c>
      <c r="CM4415">
        <v>0.15</v>
      </c>
      <c r="CN4415">
        <v>0.15</v>
      </c>
      <c r="CO4415" t="s">
        <v>185</v>
      </c>
      <c r="CP4415">
        <v>5.4000000000000003E-3</v>
      </c>
      <c r="CQ4415">
        <v>1E-3</v>
      </c>
      <c r="CR4415">
        <v>1E-3</v>
      </c>
      <c r="CS4415">
        <v>3972</v>
      </c>
      <c r="CT4415">
        <v>36</v>
      </c>
      <c r="CU4415">
        <v>36</v>
      </c>
      <c r="CV4415" t="s">
        <v>104</v>
      </c>
      <c r="CX4415" t="s">
        <v>13324</v>
      </c>
    </row>
    <row r="4416" spans="1:102" x14ac:dyDescent="0.25">
      <c r="A4416" t="s">
        <v>13325</v>
      </c>
      <c r="B4416" t="s">
        <v>98</v>
      </c>
      <c r="C4416">
        <v>4.4000000000000004</v>
      </c>
      <c r="D4416">
        <v>1.1000000000000001</v>
      </c>
      <c r="E4416">
        <v>1.1000000000000001</v>
      </c>
      <c r="L4416">
        <v>69945</v>
      </c>
      <c r="M4416">
        <v>11500</v>
      </c>
      <c r="N4416">
        <v>5771</v>
      </c>
      <c r="O4416">
        <v>30.2</v>
      </c>
      <c r="P4416">
        <v>2.4</v>
      </c>
      <c r="Q4416">
        <v>2</v>
      </c>
      <c r="Y4416">
        <v>2019</v>
      </c>
      <c r="Z4416" s="1">
        <v>43763</v>
      </c>
      <c r="AU4416" s="4"/>
      <c r="AV4416" s="4">
        <f>O4416*149597871*COS(U4416*3.14159265359/180)/(CL4416*695700)</f>
        <v>5153.9453287884071</v>
      </c>
      <c r="AW4416" s="4">
        <f t="shared" si="149"/>
        <v>999</v>
      </c>
      <c r="BO4416" t="s">
        <v>99</v>
      </c>
      <c r="BP4416" t="s">
        <v>104</v>
      </c>
      <c r="BQ4416" t="s">
        <v>164</v>
      </c>
      <c r="BU4416" t="s">
        <v>13323</v>
      </c>
      <c r="BV4416">
        <v>212.04231046199999</v>
      </c>
      <c r="BW4416">
        <v>-41.397937963799997</v>
      </c>
      <c r="BX4416">
        <v>12.233000000000001</v>
      </c>
      <c r="CC4416">
        <v>113.43</v>
      </c>
      <c r="CD4416">
        <v>0.52</v>
      </c>
      <c r="CE4416">
        <v>0.52</v>
      </c>
      <c r="CI4416">
        <v>0.76</v>
      </c>
      <c r="CJ4416">
        <v>0.02</v>
      </c>
      <c r="CK4416">
        <v>0.02</v>
      </c>
      <c r="CL4416">
        <v>1.26</v>
      </c>
      <c r="CM4416">
        <v>0.15</v>
      </c>
      <c r="CN4416">
        <v>0.15</v>
      </c>
      <c r="CO4416" t="s">
        <v>185</v>
      </c>
      <c r="CP4416">
        <v>5.4000000000000003E-3</v>
      </c>
      <c r="CQ4416">
        <v>1E-3</v>
      </c>
      <c r="CR4416">
        <v>1E-3</v>
      </c>
      <c r="CS4416">
        <v>3972</v>
      </c>
      <c r="CT4416">
        <v>36</v>
      </c>
      <c r="CU4416">
        <v>36</v>
      </c>
      <c r="CV4416" t="s">
        <v>104</v>
      </c>
      <c r="CX4416" t="s">
        <v>13324</v>
      </c>
    </row>
    <row r="4417" spans="1:102" x14ac:dyDescent="0.25">
      <c r="A4417" t="s">
        <v>13326</v>
      </c>
      <c r="B4417" t="s">
        <v>98</v>
      </c>
      <c r="C4417">
        <v>60</v>
      </c>
      <c r="O4417">
        <v>67</v>
      </c>
      <c r="Y4417">
        <v>2009</v>
      </c>
      <c r="Z4417" s="1">
        <v>43445</v>
      </c>
      <c r="AU4417" s="4"/>
      <c r="AV4417" s="4" t="e">
        <f>O4417*149597871*COS(U4417*3.14159265359/180)/(CL4417*695700)</f>
        <v>#DIV/0!</v>
      </c>
      <c r="AW4417" s="4" t="e">
        <f t="shared" si="149"/>
        <v>#DIV/0!</v>
      </c>
      <c r="BO4417" t="s">
        <v>99</v>
      </c>
      <c r="BP4417" t="s">
        <v>104</v>
      </c>
      <c r="BQ4417" t="s">
        <v>164</v>
      </c>
      <c r="BS4417" t="s">
        <v>13327</v>
      </c>
      <c r="BU4417" t="s">
        <v>13328</v>
      </c>
      <c r="BV4417">
        <v>335.127901071</v>
      </c>
      <c r="BW4417">
        <v>-0.68540958669999996</v>
      </c>
      <c r="BZ4417">
        <v>16.73</v>
      </c>
      <c r="CA4417">
        <v>16.440000000000001</v>
      </c>
      <c r="CB4417">
        <v>16.309999999999999</v>
      </c>
      <c r="CC4417">
        <v>72.935699999999997</v>
      </c>
      <c r="CD4417">
        <v>1.2130000000000001</v>
      </c>
      <c r="CE4417">
        <v>1.2130000000000001</v>
      </c>
      <c r="CI4417">
        <v>0.7</v>
      </c>
      <c r="CJ4417">
        <v>0.2</v>
      </c>
      <c r="CK4417">
        <v>0.2</v>
      </c>
      <c r="CO4417" t="s">
        <v>13054</v>
      </c>
      <c r="CP4417">
        <v>2.2999999999999998</v>
      </c>
      <c r="CQ4417">
        <v>0.4</v>
      </c>
      <c r="CR4417">
        <v>0.4</v>
      </c>
      <c r="CS4417">
        <v>8000</v>
      </c>
      <c r="CT4417">
        <v>100</v>
      </c>
      <c r="CU4417">
        <v>100</v>
      </c>
      <c r="CX4417" t="s">
        <v>13329</v>
      </c>
    </row>
    <row r="4418" spans="1:102" x14ac:dyDescent="0.25">
      <c r="A4418" t="s">
        <v>13330</v>
      </c>
      <c r="B4418" t="s">
        <v>98</v>
      </c>
      <c r="C4418">
        <v>2.31</v>
      </c>
      <c r="D4418">
        <v>0.77</v>
      </c>
      <c r="E4418">
        <v>0.77</v>
      </c>
      <c r="I4418">
        <v>0.94099999999999995</v>
      </c>
      <c r="J4418">
        <v>4.7E-2</v>
      </c>
      <c r="K4418">
        <v>3.5999999999999997E-2</v>
      </c>
      <c r="L4418">
        <v>3.1606296</v>
      </c>
      <c r="M4418" s="2">
        <v>1.57E-6</v>
      </c>
      <c r="N4418" s="2">
        <v>1.57E-6</v>
      </c>
      <c r="O4418">
        <v>3.7339999999999998E-2</v>
      </c>
      <c r="P4418">
        <v>8.9999999999999998E-4</v>
      </c>
      <c r="Q4418">
        <v>8.9999999999999998E-4</v>
      </c>
      <c r="U4418">
        <v>88.06</v>
      </c>
      <c r="V4418">
        <v>0.34</v>
      </c>
      <c r="W4418">
        <v>0.47</v>
      </c>
      <c r="Y4418">
        <v>2013</v>
      </c>
      <c r="Z4418" s="1">
        <v>41787</v>
      </c>
      <c r="AU4418" s="4"/>
      <c r="AV4418" s="4" t="e">
        <f>O4418*149597871*COS(U4418*3.14159265359/180)/(CL4418*695700)</f>
        <v>#DIV/0!</v>
      </c>
      <c r="AW4418" s="4" t="e">
        <f t="shared" si="149"/>
        <v>#DIV/0!</v>
      </c>
      <c r="BO4418" t="s">
        <v>99</v>
      </c>
      <c r="BP4418" t="s">
        <v>146</v>
      </c>
      <c r="BU4418" t="s">
        <v>13331</v>
      </c>
      <c r="BV4418">
        <v>203.60830000000001</v>
      </c>
      <c r="BW4418">
        <v>-66.581100000000006</v>
      </c>
      <c r="BX4418">
        <v>17.940000000000001</v>
      </c>
      <c r="CF4418">
        <v>-0.03</v>
      </c>
      <c r="CG4418">
        <v>0.15</v>
      </c>
      <c r="CH4418">
        <v>0.15</v>
      </c>
      <c r="CI4418">
        <v>0.69499999999999995</v>
      </c>
      <c r="CJ4418">
        <v>0.05</v>
      </c>
      <c r="CK4418">
        <v>0.05</v>
      </c>
      <c r="CO4418" t="s">
        <v>376</v>
      </c>
      <c r="CS4418">
        <v>4400</v>
      </c>
      <c r="CT4418">
        <v>200</v>
      </c>
      <c r="CU4418">
        <v>200</v>
      </c>
    </row>
    <row r="4419" spans="1:102" x14ac:dyDescent="0.25">
      <c r="A4419" t="s">
        <v>13332</v>
      </c>
      <c r="B4419" t="s">
        <v>98</v>
      </c>
      <c r="C4419">
        <v>60</v>
      </c>
      <c r="D4419">
        <v>3</v>
      </c>
      <c r="E4419">
        <v>3</v>
      </c>
      <c r="L4419">
        <v>5.8250000000000002</v>
      </c>
      <c r="M4419">
        <v>0.3</v>
      </c>
      <c r="N4419">
        <v>0.3</v>
      </c>
      <c r="O4419">
        <v>0.02</v>
      </c>
      <c r="R4419">
        <v>0.42</v>
      </c>
      <c r="S4419">
        <v>0.05</v>
      </c>
      <c r="T4419">
        <v>0.05</v>
      </c>
      <c r="U4419">
        <v>50</v>
      </c>
      <c r="V4419">
        <v>5</v>
      </c>
      <c r="W4419">
        <v>5</v>
      </c>
      <c r="Y4419">
        <v>1999</v>
      </c>
      <c r="Z4419" s="1">
        <v>44352</v>
      </c>
      <c r="AA4419">
        <v>62</v>
      </c>
      <c r="AU4419" s="4"/>
      <c r="AV4419" s="4" t="e">
        <f>O4419*149597871*COS(U4419*3.14159265359/180)/(CL4419*695700)</f>
        <v>#DIV/0!</v>
      </c>
      <c r="AW4419" s="4" t="e">
        <f t="shared" ref="AW4419:AW4482" si="152">IF(ABS(AV4419)&lt;1,AV4419,999)</f>
        <v>#DIV/0!</v>
      </c>
      <c r="BO4419" t="s">
        <v>99</v>
      </c>
      <c r="BP4419" t="s">
        <v>100</v>
      </c>
      <c r="BQ4419" t="s">
        <v>100</v>
      </c>
      <c r="BT4419" t="s">
        <v>13333</v>
      </c>
      <c r="BU4419" t="s">
        <v>13334</v>
      </c>
      <c r="BV4419">
        <v>57.020833334999999</v>
      </c>
      <c r="BW4419">
        <v>23.658333353</v>
      </c>
      <c r="BX4419">
        <v>20</v>
      </c>
      <c r="CC4419">
        <v>142</v>
      </c>
      <c r="CD4419">
        <v>10</v>
      </c>
      <c r="CE4419">
        <v>10</v>
      </c>
      <c r="CI4419">
        <v>7.0000000000000007E-2</v>
      </c>
      <c r="CJ4419">
        <v>3.0000000000000001E-3</v>
      </c>
      <c r="CK4419">
        <v>3.0000000000000001E-3</v>
      </c>
      <c r="CO4419" t="s">
        <v>490</v>
      </c>
    </row>
    <row r="4420" spans="1:102" x14ac:dyDescent="0.25">
      <c r="A4420" t="s">
        <v>13335</v>
      </c>
      <c r="B4420" t="s">
        <v>98</v>
      </c>
      <c r="Y4420">
        <v>2018</v>
      </c>
      <c r="Z4420" s="1">
        <v>43374</v>
      </c>
      <c r="AU4420" s="4"/>
      <c r="AV4420" s="4" t="e">
        <f>O4420*149597871*COS(U4420*3.14159265359/180)/(CL4420*695700)</f>
        <v>#DIV/0!</v>
      </c>
      <c r="AW4420" s="4" t="e">
        <f t="shared" si="152"/>
        <v>#DIV/0!</v>
      </c>
      <c r="BO4420" t="s">
        <v>99</v>
      </c>
      <c r="BP4420" t="s">
        <v>104</v>
      </c>
      <c r="BS4420" t="s">
        <v>13336</v>
      </c>
      <c r="BV4420">
        <v>318.53343999999998</v>
      </c>
      <c r="BW4420">
        <v>-22.859960000000001</v>
      </c>
      <c r="CC4420">
        <v>24.6</v>
      </c>
      <c r="CD4420">
        <v>1.4</v>
      </c>
      <c r="CE4420">
        <v>1.4</v>
      </c>
    </row>
    <row r="4421" spans="1:102" x14ac:dyDescent="0.25">
      <c r="A4421" t="s">
        <v>13337</v>
      </c>
      <c r="B4421" t="s">
        <v>98</v>
      </c>
      <c r="F4421">
        <v>8</v>
      </c>
      <c r="L4421">
        <v>6.7000000000000004E-2</v>
      </c>
      <c r="Y4421">
        <v>2016</v>
      </c>
      <c r="Z4421" s="1">
        <v>42671</v>
      </c>
      <c r="AU4421" s="4"/>
      <c r="AV4421" s="4" t="e">
        <f>O4421*149597871*COS(U4421*3.14159265359/180)/(CL4421*695700)</f>
        <v>#DIV/0!</v>
      </c>
      <c r="AW4421" s="4" t="e">
        <f t="shared" si="152"/>
        <v>#DIV/0!</v>
      </c>
      <c r="BO4421" t="s">
        <v>99</v>
      </c>
      <c r="BP4421" t="s">
        <v>600</v>
      </c>
      <c r="BU4421" t="s">
        <v>13338</v>
      </c>
      <c r="BV4421">
        <v>99</v>
      </c>
      <c r="BW4421">
        <v>51.483333342999998</v>
      </c>
      <c r="CI4421">
        <v>1.4</v>
      </c>
      <c r="CO4421" t="s">
        <v>13339</v>
      </c>
      <c r="CX4421" t="s">
        <v>13340</v>
      </c>
    </row>
    <row r="4422" spans="1:102" x14ac:dyDescent="0.25">
      <c r="A4422" t="s">
        <v>13341</v>
      </c>
      <c r="B4422" t="s">
        <v>98</v>
      </c>
      <c r="C4422" s="2">
        <v>6.9999999999999994E-5</v>
      </c>
      <c r="L4422">
        <v>25.262</v>
      </c>
      <c r="M4422">
        <v>3.0000000000000001E-3</v>
      </c>
      <c r="N4422">
        <v>3.0000000000000001E-3</v>
      </c>
      <c r="O4422">
        <v>0.19</v>
      </c>
      <c r="R4422">
        <v>0</v>
      </c>
      <c r="X4422">
        <v>3.8000000000000002E-4</v>
      </c>
      <c r="Y4422">
        <v>1992</v>
      </c>
      <c r="Z4422" s="1">
        <v>41695</v>
      </c>
      <c r="AA4422">
        <v>360</v>
      </c>
      <c r="AD4422">
        <v>2449765.1</v>
      </c>
      <c r="AE4422">
        <v>0.3</v>
      </c>
      <c r="AF4422">
        <v>0.3</v>
      </c>
      <c r="AU4422" s="4"/>
      <c r="AV4422" s="4" t="e">
        <f>O4422*149597871*COS(U4422*3.14159265359/180)/(CL4422*695700)</f>
        <v>#DIV/0!</v>
      </c>
      <c r="AW4422" s="4" t="e">
        <f t="shared" si="152"/>
        <v>#DIV/0!</v>
      </c>
      <c r="AZ4422">
        <v>49765.1</v>
      </c>
      <c r="BA4422">
        <v>0.2</v>
      </c>
      <c r="BB4422">
        <v>0.2</v>
      </c>
      <c r="BO4422" t="s">
        <v>99</v>
      </c>
      <c r="BP4422" t="s">
        <v>600</v>
      </c>
      <c r="BU4422" t="s">
        <v>13342</v>
      </c>
      <c r="BV4422">
        <v>195.0166667</v>
      </c>
      <c r="BW4422">
        <v>12.6822222</v>
      </c>
      <c r="CC4422">
        <v>710</v>
      </c>
      <c r="CD4422">
        <v>40</v>
      </c>
      <c r="CE4422">
        <v>40</v>
      </c>
      <c r="CO4422" t="s">
        <v>13339</v>
      </c>
      <c r="CP4422">
        <v>1</v>
      </c>
      <c r="CQ4422">
        <v>0</v>
      </c>
      <c r="CR4422">
        <v>0</v>
      </c>
    </row>
    <row r="4423" spans="1:102" x14ac:dyDescent="0.25">
      <c r="A4423" t="s">
        <v>13343</v>
      </c>
      <c r="B4423" t="s">
        <v>98</v>
      </c>
      <c r="C4423">
        <v>1.2999999999999999E-2</v>
      </c>
      <c r="L4423">
        <v>66.541899999999998</v>
      </c>
      <c r="M4423">
        <v>1E-4</v>
      </c>
      <c r="N4423">
        <v>1E-4</v>
      </c>
      <c r="O4423">
        <v>0.36</v>
      </c>
      <c r="R4423">
        <v>1.8599999999999998E-2</v>
      </c>
      <c r="S4423">
        <v>2.0000000000000001E-4</v>
      </c>
      <c r="T4423">
        <v>2.0000000000000001E-4</v>
      </c>
      <c r="U4423">
        <v>53</v>
      </c>
      <c r="V4423">
        <v>4</v>
      </c>
      <c r="W4423">
        <v>4</v>
      </c>
      <c r="X4423">
        <v>7.2000000000000005E-4</v>
      </c>
      <c r="Y4423">
        <v>1992</v>
      </c>
      <c r="Z4423" s="1">
        <v>41695</v>
      </c>
      <c r="AA4423">
        <v>250.4</v>
      </c>
      <c r="AB4423">
        <v>6</v>
      </c>
      <c r="AC4423">
        <v>6</v>
      </c>
      <c r="AD4423">
        <v>2449768.1</v>
      </c>
      <c r="AE4423">
        <v>0.1</v>
      </c>
      <c r="AF4423">
        <v>0.1</v>
      </c>
      <c r="AU4423" s="4"/>
      <c r="AV4423" s="4" t="e">
        <f>O4423*149597871*COS(U4423*3.14159265359/180)/(CL4423*695700)</f>
        <v>#DIV/0!</v>
      </c>
      <c r="AW4423" s="4" t="e">
        <f t="shared" si="152"/>
        <v>#DIV/0!</v>
      </c>
      <c r="AZ4423">
        <v>49768.1</v>
      </c>
      <c r="BA4423">
        <v>0.1</v>
      </c>
      <c r="BB4423">
        <v>0.1</v>
      </c>
      <c r="BO4423" t="s">
        <v>99</v>
      </c>
      <c r="BP4423" t="s">
        <v>600</v>
      </c>
      <c r="BU4423" t="s">
        <v>13342</v>
      </c>
      <c r="BV4423">
        <v>195.0166667</v>
      </c>
      <c r="BW4423">
        <v>12.6822222</v>
      </c>
      <c r="CC4423">
        <v>710</v>
      </c>
      <c r="CD4423">
        <v>40</v>
      </c>
      <c r="CE4423">
        <v>40</v>
      </c>
      <c r="CO4423" t="s">
        <v>13339</v>
      </c>
      <c r="CP4423">
        <v>1</v>
      </c>
      <c r="CQ4423">
        <v>0</v>
      </c>
      <c r="CR4423">
        <v>0</v>
      </c>
    </row>
    <row r="4424" spans="1:102" x14ac:dyDescent="0.25">
      <c r="A4424" t="s">
        <v>13344</v>
      </c>
      <c r="B4424" t="s">
        <v>98</v>
      </c>
      <c r="C4424">
        <v>1.2E-2</v>
      </c>
      <c r="D4424">
        <v>5.9999999999999995E-4</v>
      </c>
      <c r="E4424">
        <v>5.9999999999999995E-4</v>
      </c>
      <c r="L4424">
        <v>98.211399999999998</v>
      </c>
      <c r="M4424">
        <v>2.0000000000000001E-4</v>
      </c>
      <c r="N4424">
        <v>2.0000000000000001E-4</v>
      </c>
      <c r="O4424">
        <v>0.46</v>
      </c>
      <c r="R4424">
        <v>2.52E-2</v>
      </c>
      <c r="S4424">
        <v>2.0000000000000001E-4</v>
      </c>
      <c r="T4424">
        <v>2.0000000000000001E-4</v>
      </c>
      <c r="U4424">
        <v>47</v>
      </c>
      <c r="V4424">
        <v>3</v>
      </c>
      <c r="W4424">
        <v>3</v>
      </c>
      <c r="X4424">
        <v>9.2000000000000003E-4</v>
      </c>
      <c r="Y4424">
        <v>1992</v>
      </c>
      <c r="Z4424" s="1">
        <v>41695</v>
      </c>
      <c r="AA4424">
        <v>108.3</v>
      </c>
      <c r="AB4424">
        <v>5</v>
      </c>
      <c r="AC4424">
        <v>5</v>
      </c>
      <c r="AD4424">
        <v>2449765.5</v>
      </c>
      <c r="AE4424">
        <v>0.1</v>
      </c>
      <c r="AF4424">
        <v>0.1</v>
      </c>
      <c r="AU4424" s="4"/>
      <c r="AV4424" s="4" t="e">
        <f>O4424*149597871*COS(U4424*3.14159265359/180)/(CL4424*695700)</f>
        <v>#DIV/0!</v>
      </c>
      <c r="AW4424" s="4" t="e">
        <f t="shared" si="152"/>
        <v>#DIV/0!</v>
      </c>
      <c r="AZ4424">
        <v>49766.5</v>
      </c>
      <c r="BA4424">
        <v>0.1</v>
      </c>
      <c r="BB4424">
        <v>0.1</v>
      </c>
      <c r="BO4424" t="s">
        <v>99</v>
      </c>
      <c r="BP4424" t="s">
        <v>600</v>
      </c>
      <c r="BU4424" t="s">
        <v>13342</v>
      </c>
      <c r="BV4424">
        <v>195.0166667</v>
      </c>
      <c r="BW4424">
        <v>12.6822222</v>
      </c>
      <c r="CC4424">
        <v>710</v>
      </c>
      <c r="CD4424">
        <v>40</v>
      </c>
      <c r="CE4424">
        <v>40</v>
      </c>
      <c r="CO4424" t="s">
        <v>13339</v>
      </c>
      <c r="CP4424">
        <v>1</v>
      </c>
      <c r="CQ4424">
        <v>0</v>
      </c>
      <c r="CR4424">
        <v>0</v>
      </c>
    </row>
    <row r="4425" spans="1:102" x14ac:dyDescent="0.25">
      <c r="A4425" t="s">
        <v>13345</v>
      </c>
      <c r="B4425" t="s">
        <v>98</v>
      </c>
      <c r="C4425">
        <v>1</v>
      </c>
      <c r="D4425">
        <v>0</v>
      </c>
      <c r="E4425">
        <v>0</v>
      </c>
      <c r="I4425">
        <v>0.4</v>
      </c>
      <c r="J4425">
        <v>0.4</v>
      </c>
      <c r="K4425">
        <v>0</v>
      </c>
      <c r="L4425">
        <v>9.0706292999999993E-2</v>
      </c>
      <c r="O4425">
        <v>4.4000000000000003E-3</v>
      </c>
      <c r="R4425">
        <v>0.06</v>
      </c>
      <c r="S4425">
        <v>0.06</v>
      </c>
      <c r="T4425">
        <v>0</v>
      </c>
      <c r="Y4425">
        <v>2011</v>
      </c>
      <c r="Z4425" s="1">
        <v>43707</v>
      </c>
      <c r="AD4425">
        <v>2455235.5165200001</v>
      </c>
      <c r="AU4425" s="4"/>
      <c r="AV4425" s="4" t="e">
        <f>O4425*149597871*COS(U4425*3.14159265359/180)/(CL4425*695700)</f>
        <v>#DIV/0!</v>
      </c>
      <c r="AW4425" s="4" t="e">
        <f t="shared" si="152"/>
        <v>#DIV/0!</v>
      </c>
      <c r="BO4425" t="s">
        <v>99</v>
      </c>
      <c r="BP4425" t="s">
        <v>600</v>
      </c>
      <c r="BQ4425" t="s">
        <v>132</v>
      </c>
      <c r="BU4425" t="s">
        <v>13346</v>
      </c>
      <c r="BV4425">
        <v>259.79166670000001</v>
      </c>
      <c r="BW4425">
        <v>-14.6336111</v>
      </c>
      <c r="CC4425">
        <v>1200</v>
      </c>
      <c r="CD4425">
        <v>300</v>
      </c>
      <c r="CE4425">
        <v>300</v>
      </c>
      <c r="CI4425">
        <v>1.4</v>
      </c>
      <c r="CO4425" t="s">
        <v>13339</v>
      </c>
      <c r="CP4425">
        <v>12.5</v>
      </c>
    </row>
    <row r="4426" spans="1:102" x14ac:dyDescent="0.25">
      <c r="A4426" t="s">
        <v>13347</v>
      </c>
      <c r="B4426" t="s">
        <v>98</v>
      </c>
      <c r="F4426">
        <v>6.1999999999999998E-3</v>
      </c>
      <c r="G4426">
        <v>5.9999999999999995E-4</v>
      </c>
      <c r="H4426">
        <v>5.9999999999999995E-4</v>
      </c>
      <c r="L4426">
        <v>10139.34</v>
      </c>
      <c r="M4426">
        <v>11</v>
      </c>
      <c r="N4426">
        <v>11</v>
      </c>
      <c r="O4426">
        <v>10.26</v>
      </c>
      <c r="P4426">
        <v>7.0000000000000007E-2</v>
      </c>
      <c r="Q4426">
        <v>7.0000000000000007E-2</v>
      </c>
      <c r="R4426">
        <v>0.23599999999999999</v>
      </c>
      <c r="S4426">
        <v>1.0999999999999999E-2</v>
      </c>
      <c r="T4426">
        <v>1.0999999999999999E-2</v>
      </c>
      <c r="Y4426">
        <v>2017</v>
      </c>
      <c r="Z4426" s="1">
        <v>43033</v>
      </c>
      <c r="AU4426" s="4"/>
      <c r="AV4426" s="4" t="e">
        <f>O4426*149597871*COS(U4426*3.14159265359/180)/(CL4426*695700)</f>
        <v>#DIV/0!</v>
      </c>
      <c r="AW4426" s="4" t="e">
        <f t="shared" si="152"/>
        <v>#DIV/0!</v>
      </c>
      <c r="BO4426" t="s">
        <v>99</v>
      </c>
      <c r="BP4426" t="s">
        <v>600</v>
      </c>
      <c r="BU4426" t="s">
        <v>13348</v>
      </c>
      <c r="BV4426">
        <v>53.245833353000002</v>
      </c>
      <c r="BW4426">
        <v>54.578611131999999</v>
      </c>
      <c r="CO4426" t="s">
        <v>13339</v>
      </c>
    </row>
    <row r="4427" spans="1:102" x14ac:dyDescent="0.25">
      <c r="A4427" t="s">
        <v>13349</v>
      </c>
      <c r="B4427" t="s">
        <v>98</v>
      </c>
      <c r="F4427">
        <v>2.8</v>
      </c>
      <c r="L4427">
        <v>730</v>
      </c>
      <c r="O4427">
        <v>1.8</v>
      </c>
      <c r="Y4427">
        <v>2014</v>
      </c>
      <c r="Z4427" s="1">
        <v>43034</v>
      </c>
      <c r="AU4427" s="4"/>
      <c r="AV4427" s="4" t="e">
        <f>O4427*149597871*COS(U4427*3.14159265359/180)/(CL4427*695700)</f>
        <v>#DIV/0!</v>
      </c>
      <c r="AW4427" s="4" t="e">
        <f t="shared" si="152"/>
        <v>#DIV/0!</v>
      </c>
      <c r="BO4427" t="s">
        <v>99</v>
      </c>
      <c r="BP4427" t="s">
        <v>600</v>
      </c>
      <c r="BQ4427" t="s">
        <v>100</v>
      </c>
      <c r="BU4427" t="s">
        <v>13350</v>
      </c>
      <c r="BV4427">
        <v>146.53045833600001</v>
      </c>
      <c r="BW4427">
        <v>9.8659166963999994</v>
      </c>
      <c r="CI4427">
        <v>1.5</v>
      </c>
      <c r="CO4427" t="s">
        <v>13339</v>
      </c>
    </row>
    <row r="4428" spans="1:102" x14ac:dyDescent="0.25">
      <c r="A4428" t="s">
        <v>13351</v>
      </c>
      <c r="B4428" t="s">
        <v>98</v>
      </c>
      <c r="F4428">
        <v>2.6</v>
      </c>
      <c r="L4428">
        <v>1460</v>
      </c>
      <c r="O4428">
        <v>2.9</v>
      </c>
      <c r="Y4428">
        <v>2014</v>
      </c>
      <c r="Z4428" s="1">
        <v>43034</v>
      </c>
      <c r="AU4428" s="4"/>
      <c r="AV4428" s="4" t="e">
        <f>O4428*149597871*COS(U4428*3.14159265359/180)/(CL4428*695700)</f>
        <v>#DIV/0!</v>
      </c>
      <c r="AW4428" s="4" t="e">
        <f t="shared" si="152"/>
        <v>#DIV/0!</v>
      </c>
      <c r="BO4428" t="s">
        <v>99</v>
      </c>
      <c r="BP4428" t="s">
        <v>600</v>
      </c>
      <c r="BQ4428" t="s">
        <v>100</v>
      </c>
      <c r="BU4428" t="s">
        <v>13350</v>
      </c>
      <c r="BV4428">
        <v>146.53045833600001</v>
      </c>
      <c r="BW4428">
        <v>9.8659166963999994</v>
      </c>
      <c r="CI4428">
        <v>1.5</v>
      </c>
      <c r="CO4428" t="s">
        <v>13339</v>
      </c>
    </row>
    <row r="4429" spans="1:102" x14ac:dyDescent="0.25">
      <c r="A4429" t="s">
        <v>13352</v>
      </c>
      <c r="B4429" t="s">
        <v>98</v>
      </c>
      <c r="C4429">
        <v>2.5</v>
      </c>
      <c r="D4429">
        <v>1</v>
      </c>
      <c r="E4429">
        <v>1</v>
      </c>
      <c r="L4429">
        <v>36525</v>
      </c>
      <c r="M4429">
        <v>0</v>
      </c>
      <c r="N4429">
        <v>0</v>
      </c>
      <c r="O4429">
        <v>23</v>
      </c>
      <c r="P4429">
        <v>0</v>
      </c>
      <c r="Q4429">
        <v>0</v>
      </c>
      <c r="X4429">
        <v>6.0530000000000002E-3</v>
      </c>
      <c r="Y4429">
        <v>2003</v>
      </c>
      <c r="Z4429" s="1">
        <v>43402</v>
      </c>
      <c r="AU4429" s="4"/>
      <c r="AV4429" s="4" t="e">
        <f>O4429*149597871*COS(U4429*3.14159265359/180)/(CL4429*695700)</f>
        <v>#DIV/0!</v>
      </c>
      <c r="AW4429" s="4" t="e">
        <f t="shared" si="152"/>
        <v>#DIV/0!</v>
      </c>
      <c r="BO4429" t="s">
        <v>99</v>
      </c>
      <c r="BP4429" t="s">
        <v>600</v>
      </c>
      <c r="BU4429" t="s">
        <v>13353</v>
      </c>
      <c r="BV4429">
        <v>245.90833330000001</v>
      </c>
      <c r="BW4429">
        <v>-26.5313889</v>
      </c>
      <c r="BX4429">
        <v>24</v>
      </c>
      <c r="CC4429">
        <v>3800</v>
      </c>
      <c r="CI4429">
        <v>1.35</v>
      </c>
      <c r="CO4429" t="s">
        <v>13339</v>
      </c>
    </row>
    <row r="4430" spans="1:102" x14ac:dyDescent="0.25">
      <c r="A4430" t="s">
        <v>13354</v>
      </c>
      <c r="B4430" t="s">
        <v>98</v>
      </c>
      <c r="C4430">
        <v>22</v>
      </c>
      <c r="L4430">
        <v>0.38</v>
      </c>
      <c r="Y4430">
        <v>1988</v>
      </c>
      <c r="Z4430" s="1">
        <v>42574</v>
      </c>
      <c r="AU4430" s="4"/>
      <c r="AV4430" s="4" t="e">
        <f>O4430*149597871*COS(U4430*3.14159265359/180)/(CL4430*695700)</f>
        <v>#DIV/0!</v>
      </c>
      <c r="AW4430" s="4" t="e">
        <f t="shared" si="152"/>
        <v>#DIV/0!</v>
      </c>
      <c r="BO4430" t="s">
        <v>99</v>
      </c>
      <c r="BP4430" t="s">
        <v>600</v>
      </c>
      <c r="BU4430" t="s">
        <v>13355</v>
      </c>
      <c r="BV4430">
        <v>299.90416667900001</v>
      </c>
      <c r="BW4430">
        <v>20.804166685999999</v>
      </c>
      <c r="CC4430">
        <v>1530</v>
      </c>
      <c r="CI4430">
        <v>1.4</v>
      </c>
      <c r="CO4430" t="s">
        <v>13339</v>
      </c>
      <c r="CP4430">
        <v>2.2000000000000002</v>
      </c>
    </row>
    <row r="4431" spans="1:102" x14ac:dyDescent="0.25">
      <c r="A4431" t="s">
        <v>13356</v>
      </c>
      <c r="B4431" t="s">
        <v>98</v>
      </c>
      <c r="C4431">
        <v>12</v>
      </c>
      <c r="D4431">
        <v>2</v>
      </c>
      <c r="E4431">
        <v>2</v>
      </c>
      <c r="L4431">
        <v>6.5115000000000006E-2</v>
      </c>
      <c r="Y4431">
        <v>2012</v>
      </c>
      <c r="Z4431" s="1">
        <v>44373</v>
      </c>
      <c r="AU4431" s="4"/>
      <c r="AV4431" s="4" t="e">
        <f>O4431*149597871*COS(U4431*3.14159265359/180)/(CL4431*695700)</f>
        <v>#DIV/0!</v>
      </c>
      <c r="AW4431" s="4" t="e">
        <f t="shared" si="152"/>
        <v>#DIV/0!</v>
      </c>
      <c r="BO4431" t="s">
        <v>99</v>
      </c>
      <c r="BP4431" t="s">
        <v>100</v>
      </c>
      <c r="BQ4431" t="s">
        <v>100</v>
      </c>
      <c r="BU4431" t="s">
        <v>13357</v>
      </c>
      <c r="BV4431">
        <v>197.95000001599999</v>
      </c>
      <c r="BW4431">
        <v>-34.509722240000002</v>
      </c>
    </row>
    <row r="4432" spans="1:102" x14ac:dyDescent="0.25">
      <c r="A4432" t="s">
        <v>13358</v>
      </c>
      <c r="B4432" t="s">
        <v>98</v>
      </c>
      <c r="C4432">
        <v>23</v>
      </c>
      <c r="L4432">
        <v>0.27766607731999998</v>
      </c>
      <c r="M4432" s="2">
        <v>1.2999999999999999E-10</v>
      </c>
      <c r="N4432" s="2">
        <v>1.2999999999999999E-10</v>
      </c>
      <c r="O4432">
        <v>9.2999999999999992E-3</v>
      </c>
      <c r="Y4432">
        <v>2012</v>
      </c>
      <c r="Z4432" s="1">
        <v>43453</v>
      </c>
      <c r="AU4432" s="4"/>
      <c r="AV4432" s="4" t="e">
        <f>O4432*149597871*COS(U4432*3.14159265359/180)/(CL4432*695700)</f>
        <v>#DIV/0!</v>
      </c>
      <c r="AW4432" s="4" t="e">
        <f t="shared" si="152"/>
        <v>#DIV/0!</v>
      </c>
      <c r="BO4432" t="s">
        <v>99</v>
      </c>
      <c r="BP4432" t="s">
        <v>600</v>
      </c>
      <c r="BU4432" t="s">
        <v>13359</v>
      </c>
      <c r="BV4432">
        <v>221.64880959499999</v>
      </c>
      <c r="BW4432">
        <v>-47.024100561799997</v>
      </c>
      <c r="CC4432">
        <v>1500</v>
      </c>
      <c r="CI4432">
        <v>1.4</v>
      </c>
      <c r="CO4432" t="s">
        <v>13339</v>
      </c>
      <c r="CP4432">
        <v>3.6</v>
      </c>
    </row>
    <row r="4433" spans="1:102" x14ac:dyDescent="0.25">
      <c r="A4433" t="s">
        <v>13360</v>
      </c>
      <c r="B4433" t="s">
        <v>98</v>
      </c>
      <c r="C4433">
        <v>26</v>
      </c>
      <c r="L4433">
        <v>2.4844572299999998</v>
      </c>
      <c r="M4433" s="2">
        <v>1.8E-7</v>
      </c>
      <c r="N4433" s="2">
        <v>1.8E-7</v>
      </c>
      <c r="O4433">
        <v>0.04</v>
      </c>
      <c r="Y4433">
        <v>2012</v>
      </c>
      <c r="Z4433" s="1">
        <v>43453</v>
      </c>
      <c r="AU4433" s="4"/>
      <c r="AV4433" s="4" t="e">
        <f>O4433*149597871*COS(U4433*3.14159265359/180)/(CL4433*695700)</f>
        <v>#DIV/0!</v>
      </c>
      <c r="AW4433" s="4" t="e">
        <f t="shared" si="152"/>
        <v>#DIV/0!</v>
      </c>
      <c r="BO4433" t="s">
        <v>99</v>
      </c>
      <c r="BP4433" t="s">
        <v>600</v>
      </c>
      <c r="BU4433" t="s">
        <v>13361</v>
      </c>
      <c r="BV4433">
        <v>225.57754167300001</v>
      </c>
      <c r="BW4433">
        <v>-67.871327798799996</v>
      </c>
      <c r="CC4433">
        <v>4200</v>
      </c>
      <c r="CO4433" t="s">
        <v>13339</v>
      </c>
    </row>
    <row r="4434" spans="1:102" x14ac:dyDescent="0.25">
      <c r="A4434" t="s">
        <v>13362</v>
      </c>
      <c r="B4434" t="s">
        <v>98</v>
      </c>
      <c r="F4434">
        <v>18</v>
      </c>
      <c r="L4434">
        <v>0.1207729895</v>
      </c>
      <c r="M4434" s="2">
        <v>1E-10</v>
      </c>
      <c r="N4434" s="2">
        <v>1E-10</v>
      </c>
      <c r="O4434">
        <v>5.3699999999999998E-3</v>
      </c>
      <c r="Y4434">
        <v>2013</v>
      </c>
      <c r="Z4434" s="1">
        <v>43453</v>
      </c>
      <c r="AU4434" s="4"/>
      <c r="AV4434" s="4" t="e">
        <f>O4434*149597871*COS(U4434*3.14159265359/180)/(CL4434*695700)</f>
        <v>#DIV/0!</v>
      </c>
      <c r="AW4434" s="4" t="e">
        <f t="shared" si="152"/>
        <v>#DIV/0!</v>
      </c>
      <c r="BO4434" t="s">
        <v>99</v>
      </c>
      <c r="BP4434" t="s">
        <v>600</v>
      </c>
      <c r="BU4434" t="s">
        <v>13363</v>
      </c>
      <c r="BV4434">
        <v>236.01735833500001</v>
      </c>
      <c r="BW4434">
        <v>49.632625025099998</v>
      </c>
      <c r="CC4434">
        <v>3500</v>
      </c>
      <c r="CD4434">
        <v>1500</v>
      </c>
      <c r="CE4434">
        <v>1500</v>
      </c>
      <c r="CI4434">
        <v>1.7</v>
      </c>
      <c r="CJ4434">
        <v>0.3</v>
      </c>
      <c r="CK4434">
        <v>0.3</v>
      </c>
      <c r="CO4434" t="s">
        <v>13339</v>
      </c>
      <c r="CP4434">
        <v>11.65</v>
      </c>
      <c r="CQ4434">
        <v>0.03</v>
      </c>
      <c r="CR4434">
        <v>0.03</v>
      </c>
    </row>
    <row r="4435" spans="1:102" x14ac:dyDescent="0.25">
      <c r="A4435" t="s">
        <v>13364</v>
      </c>
      <c r="B4435" t="s">
        <v>98</v>
      </c>
      <c r="C4435">
        <v>9.4</v>
      </c>
      <c r="L4435">
        <v>7.0000000000000007E-2</v>
      </c>
      <c r="M4435">
        <v>3.0000000000000001E-3</v>
      </c>
      <c r="N4435">
        <v>3.0000000000000001E-3</v>
      </c>
      <c r="R4435">
        <v>0</v>
      </c>
      <c r="Y4435">
        <v>2000</v>
      </c>
      <c r="Z4435" s="1">
        <v>42306</v>
      </c>
      <c r="AD4435">
        <v>2450851.8870000001</v>
      </c>
      <c r="AU4435" s="4"/>
      <c r="AV4435" s="4" t="e">
        <f>O4435*149597871*COS(U4435*3.14159265359/180)/(CL4435*695700)</f>
        <v>#DIV/0!</v>
      </c>
      <c r="AW4435" s="4" t="e">
        <f t="shared" si="152"/>
        <v>#DIV/0!</v>
      </c>
      <c r="BO4435" t="s">
        <v>99</v>
      </c>
      <c r="BP4435" t="s">
        <v>600</v>
      </c>
      <c r="BU4435" t="s">
        <v>13365</v>
      </c>
      <c r="BV4435">
        <v>151.83333334</v>
      </c>
      <c r="BW4435">
        <v>-24.998055587</v>
      </c>
      <c r="CC4435">
        <v>2790</v>
      </c>
      <c r="CI4435">
        <v>1.4</v>
      </c>
      <c r="CO4435" t="s">
        <v>13339</v>
      </c>
    </row>
    <row r="4436" spans="1:102" x14ac:dyDescent="0.25">
      <c r="A4436" t="s">
        <v>13366</v>
      </c>
      <c r="B4436" t="s">
        <v>98</v>
      </c>
      <c r="C4436">
        <v>28.3</v>
      </c>
      <c r="L4436">
        <v>9.9110266000000002E-2</v>
      </c>
      <c r="M4436" s="2">
        <v>4.0000000000000002E-9</v>
      </c>
      <c r="N4436" s="2">
        <v>4.0000000000000002E-9</v>
      </c>
      <c r="R4436">
        <v>0</v>
      </c>
      <c r="Y4436">
        <v>1996</v>
      </c>
      <c r="Z4436" s="1">
        <v>42303</v>
      </c>
      <c r="AD4436">
        <v>2449642.1730300002</v>
      </c>
      <c r="AE4436" s="2">
        <v>3.9999999999999998E-6</v>
      </c>
      <c r="AF4436" s="2">
        <v>3.9999999999999998E-6</v>
      </c>
      <c r="AU4436" s="4"/>
      <c r="AV4436" s="4" t="e">
        <f>O4436*149597871*COS(U4436*3.14159265359/180)/(CL4436*695700)</f>
        <v>#DIV/0!</v>
      </c>
      <c r="AW4436" s="4" t="e">
        <f t="shared" si="152"/>
        <v>#DIV/0!</v>
      </c>
      <c r="BO4436" t="s">
        <v>99</v>
      </c>
      <c r="BP4436" t="s">
        <v>600</v>
      </c>
      <c r="BU4436" t="s">
        <v>13367</v>
      </c>
      <c r="BV4436">
        <v>312.783333336</v>
      </c>
      <c r="BW4436">
        <v>-8.4605555730000006</v>
      </c>
      <c r="CC4436">
        <v>1280</v>
      </c>
      <c r="CI4436">
        <v>1.4</v>
      </c>
      <c r="CO4436" t="s">
        <v>13339</v>
      </c>
      <c r="CP4436">
        <v>5.61</v>
      </c>
    </row>
    <row r="4437" spans="1:102" x14ac:dyDescent="0.25">
      <c r="A4437" t="s">
        <v>13368</v>
      </c>
      <c r="B4437" t="s">
        <v>98</v>
      </c>
      <c r="C4437">
        <v>39</v>
      </c>
      <c r="D4437">
        <v>15</v>
      </c>
      <c r="E4437">
        <v>15</v>
      </c>
      <c r="L4437">
        <v>0.12959037293</v>
      </c>
      <c r="M4437" s="2">
        <v>1.9999999999999999E-11</v>
      </c>
      <c r="N4437" s="2">
        <v>1.9999999999999999E-11</v>
      </c>
      <c r="R4437" s="2">
        <v>1.4E-5</v>
      </c>
      <c r="Y4437">
        <v>2019</v>
      </c>
      <c r="Z4437" s="1">
        <v>43897</v>
      </c>
      <c r="AU4437" s="4"/>
      <c r="AV4437" s="4" t="e">
        <f>O4437*149597871*COS(U4437*3.14159265359/180)/(CL4437*695700)</f>
        <v>#DIV/0!</v>
      </c>
      <c r="AW4437" s="4" t="e">
        <f t="shared" si="152"/>
        <v>#DIV/0!</v>
      </c>
      <c r="BO4437" t="s">
        <v>99</v>
      </c>
      <c r="BP4437" t="s">
        <v>600</v>
      </c>
      <c r="BQ4437" t="s">
        <v>600</v>
      </c>
      <c r="BU4437" t="s">
        <v>13369</v>
      </c>
      <c r="BV4437">
        <v>313.792943987</v>
      </c>
      <c r="BW4437">
        <v>38.491918269300001</v>
      </c>
      <c r="CC4437">
        <v>4600</v>
      </c>
      <c r="CD4437">
        <v>900</v>
      </c>
      <c r="CE4437">
        <v>900</v>
      </c>
      <c r="CI4437">
        <v>1.4</v>
      </c>
    </row>
    <row r="4438" spans="1:102" x14ac:dyDescent="0.25">
      <c r="A4438" t="s">
        <v>13370</v>
      </c>
      <c r="B4438" t="s">
        <v>98</v>
      </c>
      <c r="C4438">
        <v>12</v>
      </c>
      <c r="L4438">
        <v>0.14567223949999999</v>
      </c>
      <c r="M4438" s="2">
        <v>3E-10</v>
      </c>
      <c r="N4438" s="2">
        <v>3E-10</v>
      </c>
      <c r="R4438">
        <v>0</v>
      </c>
      <c r="Y4438">
        <v>2011</v>
      </c>
      <c r="Z4438" s="1">
        <v>42303</v>
      </c>
      <c r="AD4438">
        <v>2455044.15809</v>
      </c>
      <c r="AE4438" s="2">
        <v>5.9999999999999997E-7</v>
      </c>
      <c r="AF4438" s="2">
        <v>5.9999999999999997E-7</v>
      </c>
      <c r="AU4438" s="4"/>
      <c r="AV4438" s="4" t="e">
        <f>O4438*149597871*COS(U4438*3.14159265359/180)/(CL4438*695700)</f>
        <v>#DIV/0!</v>
      </c>
      <c r="AW4438" s="4" t="e">
        <f t="shared" si="152"/>
        <v>#DIV/0!</v>
      </c>
      <c r="BO4438" t="s">
        <v>99</v>
      </c>
      <c r="BP4438" t="s">
        <v>600</v>
      </c>
      <c r="BU4438" t="s">
        <v>13371</v>
      </c>
      <c r="BV4438">
        <v>340.42500001399998</v>
      </c>
      <c r="BW4438">
        <v>-52.610000020000001</v>
      </c>
      <c r="CC4438">
        <v>500</v>
      </c>
      <c r="CI4438">
        <v>1.35</v>
      </c>
      <c r="CO4438" t="s">
        <v>13339</v>
      </c>
      <c r="CP4438">
        <v>5.22</v>
      </c>
    </row>
    <row r="4439" spans="1:102" x14ac:dyDescent="0.25">
      <c r="A4439" t="s">
        <v>13372</v>
      </c>
      <c r="B4439" t="s">
        <v>98</v>
      </c>
      <c r="F4439">
        <v>0.79490000000000005</v>
      </c>
      <c r="G4439">
        <v>2.0000000000000001E-4</v>
      </c>
      <c r="H4439">
        <v>2.0000000000000001E-4</v>
      </c>
      <c r="L4439">
        <v>0.32296399999999997</v>
      </c>
      <c r="M4439" s="2">
        <v>1E-8</v>
      </c>
      <c r="N4439" s="2">
        <v>1E-8</v>
      </c>
      <c r="O4439">
        <v>1.0200000000000001E-2</v>
      </c>
      <c r="R4439">
        <v>1.6999999999999999E-3</v>
      </c>
      <c r="Y4439">
        <v>2017</v>
      </c>
      <c r="Z4439" s="1">
        <v>44425</v>
      </c>
      <c r="AU4439" s="4"/>
      <c r="AV4439" s="4" t="e">
        <f>O4439*149597871*COS(U4439*3.14159265359/180)/(CL4439*695700)</f>
        <v>#DIV/0!</v>
      </c>
      <c r="AW4439" s="4" t="e">
        <f t="shared" si="152"/>
        <v>#DIV/0!</v>
      </c>
      <c r="BO4439" t="s">
        <v>99</v>
      </c>
      <c r="BP4439" t="s">
        <v>600</v>
      </c>
      <c r="BU4439" t="s">
        <v>13373</v>
      </c>
      <c r="BV4439">
        <v>350.64434799999998</v>
      </c>
      <c r="BW4439">
        <v>-26.849533000000001</v>
      </c>
      <c r="CC4439">
        <v>230</v>
      </c>
      <c r="CD4439">
        <v>50</v>
      </c>
      <c r="CE4439">
        <v>90</v>
      </c>
      <c r="CI4439">
        <v>1.4</v>
      </c>
    </row>
    <row r="4440" spans="1:102" x14ac:dyDescent="0.25">
      <c r="A4440" t="s">
        <v>13374</v>
      </c>
      <c r="B4440" t="s">
        <v>98</v>
      </c>
      <c r="F4440">
        <v>19.420000000000002</v>
      </c>
      <c r="G4440">
        <v>0</v>
      </c>
      <c r="H4440">
        <v>3</v>
      </c>
      <c r="L4440">
        <v>0.11261745834</v>
      </c>
      <c r="M4440" s="2">
        <v>3.9999999999999998E-11</v>
      </c>
      <c r="N4440" s="2">
        <v>3.9999999999999998E-11</v>
      </c>
      <c r="R4440">
        <v>1.2E-4</v>
      </c>
      <c r="S4440" s="2">
        <v>5.0000000000000002E-5</v>
      </c>
      <c r="T4440" s="2">
        <v>5.0000000000000002E-5</v>
      </c>
      <c r="Y4440">
        <v>2020</v>
      </c>
      <c r="Z4440" s="1">
        <v>44425</v>
      </c>
      <c r="AU4440" s="4"/>
      <c r="AV4440" s="4" t="e">
        <f>O4440*149597871*COS(U4440*3.14159265359/180)/(CL4440*695700)</f>
        <v>#DIV/0!</v>
      </c>
      <c r="AW4440" s="4" t="e">
        <f t="shared" si="152"/>
        <v>#DIV/0!</v>
      </c>
      <c r="BO4440" t="s">
        <v>99</v>
      </c>
      <c r="BP4440" t="s">
        <v>600</v>
      </c>
      <c r="BQ4440" t="s">
        <v>600</v>
      </c>
      <c r="BU4440" t="s">
        <v>13375</v>
      </c>
      <c r="BV4440">
        <v>250.42500001400001</v>
      </c>
      <c r="BW4440">
        <v>36.459722239000001</v>
      </c>
      <c r="CO4440" t="s">
        <v>13339</v>
      </c>
    </row>
    <row r="4441" spans="1:102" x14ac:dyDescent="0.25">
      <c r="A4441" t="s">
        <v>13376</v>
      </c>
      <c r="B4441" t="s">
        <v>98</v>
      </c>
      <c r="C4441">
        <v>64</v>
      </c>
      <c r="D4441">
        <v>5</v>
      </c>
      <c r="E4441">
        <v>5</v>
      </c>
      <c r="O4441">
        <v>20</v>
      </c>
      <c r="R4441">
        <v>0.62</v>
      </c>
      <c r="Y4441">
        <v>2010</v>
      </c>
      <c r="Z4441" s="1">
        <v>43733</v>
      </c>
      <c r="AU4441" s="4"/>
      <c r="AV4441" s="4">
        <f>O4441*149597871*COS(U4441*3.14159265359/180)/(CL4441*695700)</f>
        <v>3496.4578227929755</v>
      </c>
      <c r="AW4441" s="4">
        <f t="shared" si="152"/>
        <v>999</v>
      </c>
      <c r="BI4441">
        <v>2987</v>
      </c>
      <c r="BN4441">
        <v>4.78</v>
      </c>
      <c r="BO4441" t="s">
        <v>99</v>
      </c>
      <c r="BP4441" t="s">
        <v>104</v>
      </c>
      <c r="BT4441" t="s">
        <v>160</v>
      </c>
      <c r="BU4441" t="s">
        <v>13377</v>
      </c>
      <c r="BV4441">
        <v>283.27499999999998</v>
      </c>
      <c r="BW4441">
        <v>-50.180555599999998</v>
      </c>
      <c r="BX4441">
        <v>8.43</v>
      </c>
      <c r="CC4441">
        <v>51.49</v>
      </c>
      <c r="CD4441">
        <v>2.6</v>
      </c>
      <c r="CE4441">
        <v>2.6</v>
      </c>
      <c r="CF4441">
        <v>0.05</v>
      </c>
      <c r="CG4441">
        <v>0.2</v>
      </c>
      <c r="CH4441">
        <v>0.2</v>
      </c>
      <c r="CI4441">
        <v>1.1299999999999999</v>
      </c>
      <c r="CJ4441">
        <v>0.03</v>
      </c>
      <c r="CK4441">
        <v>0.03</v>
      </c>
      <c r="CL4441">
        <v>1.23</v>
      </c>
      <c r="CM4441">
        <v>0.04</v>
      </c>
      <c r="CN4441">
        <v>0.04</v>
      </c>
      <c r="CO4441" t="s">
        <v>13378</v>
      </c>
      <c r="CP4441">
        <v>2.3E-2</v>
      </c>
      <c r="CQ4441">
        <v>3.0000000000000001E-3</v>
      </c>
      <c r="CR4441">
        <v>3.0000000000000001E-3</v>
      </c>
      <c r="CS4441">
        <v>5338</v>
      </c>
      <c r="CT4441">
        <v>200</v>
      </c>
      <c r="CU4441">
        <v>200</v>
      </c>
      <c r="CX4441" t="s">
        <v>13379</v>
      </c>
    </row>
    <row r="4442" spans="1:102" x14ac:dyDescent="0.25">
      <c r="A4442" t="s">
        <v>13380</v>
      </c>
      <c r="B4442" t="s">
        <v>98</v>
      </c>
      <c r="F4442">
        <v>0.54</v>
      </c>
      <c r="G4442">
        <v>3.9E-2</v>
      </c>
      <c r="H4442">
        <v>3.9E-2</v>
      </c>
      <c r="L4442">
        <v>4.4264000000000001</v>
      </c>
      <c r="M4442">
        <v>7.0000000000000001E-3</v>
      </c>
      <c r="N4442">
        <v>7.0000000000000001E-3</v>
      </c>
      <c r="Y4442">
        <v>2012</v>
      </c>
      <c r="Z4442" s="1">
        <v>42460</v>
      </c>
      <c r="AD4442">
        <v>2455992.861</v>
      </c>
      <c r="AE4442">
        <v>5.2999999999999999E-2</v>
      </c>
      <c r="AF4442">
        <v>5.2999999999999999E-2</v>
      </c>
      <c r="AU4442" s="4"/>
      <c r="AV4442" s="4">
        <f>O4442*149597871*COS(U4442*3.14159265359/180)/(CL4442*695700)</f>
        <v>0</v>
      </c>
      <c r="AW4442" s="4">
        <f t="shared" si="152"/>
        <v>0</v>
      </c>
      <c r="BO4442" t="s">
        <v>99</v>
      </c>
      <c r="BP4442" t="s">
        <v>100</v>
      </c>
      <c r="BU4442" t="s">
        <v>13381</v>
      </c>
      <c r="BV4442">
        <v>130.4333</v>
      </c>
      <c r="BW4442">
        <v>20.226900000000001</v>
      </c>
      <c r="BX4442">
        <v>10.33</v>
      </c>
      <c r="CC4442">
        <v>170</v>
      </c>
      <c r="CF4442">
        <v>0.187</v>
      </c>
      <c r="CG4442">
        <v>3.7999999999999999E-2</v>
      </c>
      <c r="CH4442">
        <v>3.7999999999999999E-2</v>
      </c>
      <c r="CI4442">
        <v>1.234</v>
      </c>
      <c r="CJ4442">
        <v>3.4000000000000002E-2</v>
      </c>
      <c r="CK4442">
        <v>3.4000000000000002E-2</v>
      </c>
      <c r="CL4442">
        <v>1.167</v>
      </c>
      <c r="CM4442">
        <v>0.121</v>
      </c>
      <c r="CN4442">
        <v>0.121</v>
      </c>
      <c r="CO4442" t="s">
        <v>4441</v>
      </c>
      <c r="CP4442">
        <v>0.57799999999999996</v>
      </c>
      <c r="CQ4442">
        <v>4.9000000000000002E-2</v>
      </c>
      <c r="CR4442">
        <v>4.9000000000000002E-2</v>
      </c>
      <c r="CS4442">
        <v>6174</v>
      </c>
      <c r="CT4442">
        <v>50</v>
      </c>
      <c r="CU4442">
        <v>50</v>
      </c>
    </row>
    <row r="4443" spans="1:102" x14ac:dyDescent="0.25">
      <c r="A4443" t="s">
        <v>13382</v>
      </c>
      <c r="B4443" t="s">
        <v>98</v>
      </c>
      <c r="F4443">
        <v>1.88</v>
      </c>
      <c r="G4443">
        <v>0.02</v>
      </c>
      <c r="H4443">
        <v>0.02</v>
      </c>
      <c r="L4443">
        <v>2.1460900000000001</v>
      </c>
      <c r="M4443" s="2">
        <v>2.0000000000000002E-5</v>
      </c>
      <c r="N4443" s="2">
        <v>2.0000000000000002E-5</v>
      </c>
      <c r="O4443">
        <v>3.184E-2</v>
      </c>
      <c r="P4443">
        <v>1.4999999999999999E-4</v>
      </c>
      <c r="Q4443">
        <v>1.4999999999999999E-4</v>
      </c>
      <c r="R4443">
        <v>1.7000000000000001E-2</v>
      </c>
      <c r="S4443">
        <v>0.01</v>
      </c>
      <c r="T4443">
        <v>0.01</v>
      </c>
      <c r="Y4443">
        <v>2012</v>
      </c>
      <c r="Z4443" s="1">
        <v>42460</v>
      </c>
      <c r="AA4443">
        <v>329</v>
      </c>
      <c r="AB4443">
        <v>35</v>
      </c>
      <c r="AC4443">
        <v>35</v>
      </c>
      <c r="AD4443">
        <v>2456678.6</v>
      </c>
      <c r="AE4443">
        <v>0.2</v>
      </c>
      <c r="AF4443">
        <v>0.2</v>
      </c>
      <c r="AU4443" s="4"/>
      <c r="AV4443" s="4">
        <f>O4443*149597871*COS(U4443*3.14159265359/180)/(CL4443*695700)</f>
        <v>8.2788680172675839</v>
      </c>
      <c r="AW4443" s="4">
        <f t="shared" si="152"/>
        <v>999</v>
      </c>
      <c r="BC4443">
        <v>309.39999999999998</v>
      </c>
      <c r="BD4443">
        <v>2.5</v>
      </c>
      <c r="BE4443">
        <v>2.5</v>
      </c>
      <c r="BO4443" t="s">
        <v>99</v>
      </c>
      <c r="BP4443" t="s">
        <v>100</v>
      </c>
      <c r="BQ4443" t="s">
        <v>100</v>
      </c>
      <c r="BU4443" t="s">
        <v>13383</v>
      </c>
      <c r="BV4443">
        <v>130.545833337</v>
      </c>
      <c r="BW4443">
        <v>19.276944457999999</v>
      </c>
      <c r="BX4443">
        <v>12.15</v>
      </c>
      <c r="CC4443">
        <v>170</v>
      </c>
      <c r="CI4443">
        <v>0.93500000000000005</v>
      </c>
      <c r="CJ4443">
        <v>1.2999999999999999E-2</v>
      </c>
      <c r="CK4443">
        <v>1.2999999999999999E-2</v>
      </c>
      <c r="CL4443">
        <v>0.82699999999999996</v>
      </c>
      <c r="CM4443">
        <v>1.2E-2</v>
      </c>
      <c r="CN4443">
        <v>1.2E-2</v>
      </c>
      <c r="CO4443" t="s">
        <v>3742</v>
      </c>
      <c r="CP4443">
        <v>0.79</v>
      </c>
      <c r="CQ4443">
        <v>0.03</v>
      </c>
      <c r="CR4443">
        <v>0.03</v>
      </c>
    </row>
    <row r="4444" spans="1:102" x14ac:dyDescent="0.25">
      <c r="A4444" t="s">
        <v>13384</v>
      </c>
      <c r="B4444" t="s">
        <v>98</v>
      </c>
      <c r="F4444">
        <v>7.95</v>
      </c>
      <c r="G4444">
        <v>0.25</v>
      </c>
      <c r="H4444">
        <v>0.25</v>
      </c>
      <c r="L4444">
        <v>5300</v>
      </c>
      <c r="M4444">
        <v>1800</v>
      </c>
      <c r="N4444">
        <v>4450</v>
      </c>
      <c r="O4444">
        <v>5.8</v>
      </c>
      <c r="P4444">
        <v>1.4</v>
      </c>
      <c r="Q4444">
        <v>2.9</v>
      </c>
      <c r="R4444">
        <v>0.7</v>
      </c>
      <c r="S4444">
        <v>0.1</v>
      </c>
      <c r="T4444">
        <v>0.1</v>
      </c>
      <c r="Y4444">
        <v>2016</v>
      </c>
      <c r="Z4444" s="1">
        <v>42459</v>
      </c>
      <c r="AA4444">
        <v>103</v>
      </c>
      <c r="AB4444">
        <v>6</v>
      </c>
      <c r="AC4444">
        <v>6</v>
      </c>
      <c r="AD4444">
        <v>2456709</v>
      </c>
      <c r="AE4444">
        <v>16</v>
      </c>
      <c r="AF4444">
        <v>16</v>
      </c>
      <c r="AU4444" s="4"/>
      <c r="AV4444" s="4">
        <f>O4444*149597871*COS(U4444*3.14159265359/180)/(CL4444*695700)</f>
        <v>1508.0852544017584</v>
      </c>
      <c r="AW4444" s="4">
        <f t="shared" si="152"/>
        <v>999</v>
      </c>
      <c r="BC4444">
        <v>135</v>
      </c>
      <c r="BD4444">
        <v>4</v>
      </c>
      <c r="BE4444">
        <v>4</v>
      </c>
      <c r="BO4444" t="s">
        <v>99</v>
      </c>
      <c r="BP4444" t="s">
        <v>100</v>
      </c>
      <c r="BQ4444" t="s">
        <v>100</v>
      </c>
      <c r="BU4444" t="s">
        <v>13383</v>
      </c>
      <c r="BV4444">
        <v>130.545833337</v>
      </c>
      <c r="BW4444">
        <v>19.276944457999999</v>
      </c>
      <c r="BX4444">
        <v>12.15</v>
      </c>
      <c r="CC4444">
        <v>170</v>
      </c>
      <c r="CI4444">
        <v>0.93500000000000005</v>
      </c>
      <c r="CJ4444">
        <v>1.2999999999999999E-2</v>
      </c>
      <c r="CK4444">
        <v>1.2999999999999999E-2</v>
      </c>
      <c r="CL4444">
        <v>0.82699999999999996</v>
      </c>
      <c r="CM4444">
        <v>1.2E-2</v>
      </c>
      <c r="CN4444">
        <v>1.2E-2</v>
      </c>
      <c r="CO4444" t="s">
        <v>3742</v>
      </c>
      <c r="CP4444">
        <v>0.79</v>
      </c>
      <c r="CQ4444">
        <v>0.03</v>
      </c>
      <c r="CR4444">
        <v>0.03</v>
      </c>
    </row>
    <row r="4445" spans="1:102" x14ac:dyDescent="0.25">
      <c r="A4445" t="s">
        <v>13385</v>
      </c>
      <c r="B4445" t="s">
        <v>98</v>
      </c>
      <c r="C4445">
        <v>13</v>
      </c>
      <c r="Y4445">
        <v>2016</v>
      </c>
      <c r="Z4445" s="1">
        <v>42719</v>
      </c>
      <c r="AU4445" s="4"/>
      <c r="AV4445" s="4" t="e">
        <f>O4445*149597871*COS(U4445*3.14159265359/180)/(CL4445*695700)</f>
        <v>#DIV/0!</v>
      </c>
      <c r="AW4445" s="4" t="e">
        <f t="shared" si="152"/>
        <v>#DIV/0!</v>
      </c>
      <c r="BI4445">
        <v>2450</v>
      </c>
      <c r="BO4445" t="s">
        <v>99</v>
      </c>
      <c r="BP4445" t="s">
        <v>104</v>
      </c>
      <c r="BQ4445" t="s">
        <v>164</v>
      </c>
      <c r="BU4445" t="s">
        <v>13385</v>
      </c>
      <c r="BV4445">
        <v>83.804166671000004</v>
      </c>
      <c r="BW4445">
        <v>-5.3980555749999999</v>
      </c>
      <c r="CC4445">
        <v>388</v>
      </c>
      <c r="CD4445">
        <v>5</v>
      </c>
      <c r="CE4445">
        <v>5</v>
      </c>
      <c r="CP4445">
        <v>5.0000000000000001E-4</v>
      </c>
    </row>
    <row r="4446" spans="1:102" x14ac:dyDescent="0.25">
      <c r="A4446" t="s">
        <v>13386</v>
      </c>
      <c r="B4446" t="s">
        <v>98</v>
      </c>
      <c r="F4446">
        <v>3.3700000000000002E-3</v>
      </c>
      <c r="G4446">
        <v>1.9000000000000001E-4</v>
      </c>
      <c r="H4446">
        <v>1.9000000000000001E-4</v>
      </c>
      <c r="L4446">
        <v>11.1868</v>
      </c>
      <c r="M4446">
        <v>3.1E-2</v>
      </c>
      <c r="N4446">
        <v>3.1E-2</v>
      </c>
      <c r="O4446">
        <v>4.8559999999999999E-2</v>
      </c>
      <c r="P4446">
        <v>3.0000000000000001E-3</v>
      </c>
      <c r="Q4446">
        <v>3.0000000000000001E-3</v>
      </c>
      <c r="R4446">
        <v>0.02</v>
      </c>
      <c r="S4446">
        <v>0.02</v>
      </c>
      <c r="T4446">
        <v>0.04</v>
      </c>
      <c r="Y4446">
        <v>2016</v>
      </c>
      <c r="Z4446" s="1">
        <v>44581</v>
      </c>
      <c r="AA4446">
        <v>290</v>
      </c>
      <c r="AU4446" s="4"/>
      <c r="AV4446" s="4">
        <f>O4446*149597871*COS(U4446*3.14159265359/180)/(CL4446*695700)</f>
        <v>74.056464541147903</v>
      </c>
      <c r="AW4446" s="4">
        <f t="shared" si="152"/>
        <v>999</v>
      </c>
      <c r="BC4446">
        <v>1.24</v>
      </c>
      <c r="BD4446">
        <v>7.0000000000000007E-2</v>
      </c>
      <c r="BE4446">
        <v>7.0000000000000007E-2</v>
      </c>
      <c r="BF4446">
        <v>216</v>
      </c>
      <c r="BG4446">
        <v>99</v>
      </c>
      <c r="BH4446">
        <v>91</v>
      </c>
      <c r="BO4446" t="s">
        <v>99</v>
      </c>
      <c r="BP4446" t="s">
        <v>100</v>
      </c>
      <c r="BQ4446" t="s">
        <v>100</v>
      </c>
      <c r="BS4446" t="s">
        <v>13387</v>
      </c>
      <c r="BU4446" t="s">
        <v>13388</v>
      </c>
      <c r="BV4446">
        <v>217.42893802899999</v>
      </c>
      <c r="BW4446">
        <v>-63.169513663799997</v>
      </c>
      <c r="BX4446">
        <v>11.13</v>
      </c>
      <c r="CC4446">
        <v>1.2949999999999999</v>
      </c>
      <c r="CI4446">
        <v>0.12</v>
      </c>
      <c r="CJ4446">
        <v>1.4999999999999999E-2</v>
      </c>
      <c r="CK4446">
        <v>1.4999999999999999E-2</v>
      </c>
      <c r="CL4446">
        <v>0.14099999999999999</v>
      </c>
      <c r="CM4446">
        <v>2.1000000000000001E-2</v>
      </c>
      <c r="CN4446">
        <v>2.1000000000000001E-2</v>
      </c>
      <c r="CO4446" t="s">
        <v>745</v>
      </c>
      <c r="CS4446">
        <v>3050</v>
      </c>
      <c r="CT4446">
        <v>100</v>
      </c>
      <c r="CU4446">
        <v>100</v>
      </c>
      <c r="CX4446" t="s">
        <v>13389</v>
      </c>
    </row>
    <row r="4447" spans="1:102" x14ac:dyDescent="0.25">
      <c r="A4447" t="s">
        <v>13390</v>
      </c>
      <c r="B4447" t="s">
        <v>98</v>
      </c>
      <c r="C4447">
        <v>2.4500000000000001E-2</v>
      </c>
      <c r="D4447">
        <v>8.3999999999999995E-3</v>
      </c>
      <c r="E4447">
        <v>8.6999999999999994E-3</v>
      </c>
      <c r="F4447">
        <v>1.7899999999999999E-2</v>
      </c>
      <c r="G4447">
        <v>6.0000000000000001E-3</v>
      </c>
      <c r="H4447">
        <v>6.0000000000000001E-3</v>
      </c>
      <c r="L4447">
        <v>1928</v>
      </c>
      <c r="M4447">
        <v>20</v>
      </c>
      <c r="N4447">
        <v>20</v>
      </c>
      <c r="O4447">
        <v>1.48</v>
      </c>
      <c r="P4447">
        <v>0.08</v>
      </c>
      <c r="Q4447">
        <v>0.08</v>
      </c>
      <c r="R4447">
        <v>0</v>
      </c>
      <c r="U4447">
        <v>133</v>
      </c>
      <c r="V4447">
        <v>1</v>
      </c>
      <c r="W4447">
        <v>1</v>
      </c>
      <c r="Y4447">
        <v>2019</v>
      </c>
      <c r="Z4447" s="1">
        <v>44550</v>
      </c>
      <c r="AD4447">
        <v>2456202</v>
      </c>
      <c r="AE4447">
        <v>21</v>
      </c>
      <c r="AF4447">
        <v>21</v>
      </c>
      <c r="AU4447" s="4"/>
      <c r="AV4447" s="4">
        <f>O4447*149597871*COS(U4447*3.14159265359/180)/(CL4447*695700)</f>
        <v>-1539.321526076289</v>
      </c>
      <c r="AW4447" s="4">
        <f t="shared" si="152"/>
        <v>999</v>
      </c>
      <c r="BC4447">
        <v>1.2</v>
      </c>
      <c r="BD4447">
        <v>0.4</v>
      </c>
      <c r="BE4447">
        <v>0.4</v>
      </c>
      <c r="BF4447">
        <v>39</v>
      </c>
      <c r="BG4447">
        <v>1.6</v>
      </c>
      <c r="BH4447">
        <v>1.8</v>
      </c>
      <c r="BO4447" t="s">
        <v>156</v>
      </c>
      <c r="BP4447" t="s">
        <v>100</v>
      </c>
      <c r="BQ4447" t="s">
        <v>116</v>
      </c>
      <c r="BU4447" t="s">
        <v>13388</v>
      </c>
      <c r="BV4447">
        <v>217.42893802899999</v>
      </c>
      <c r="BW4447">
        <v>-63.169513663799997</v>
      </c>
      <c r="BX4447">
        <v>11.13</v>
      </c>
      <c r="CC4447">
        <v>1.2949999999999999</v>
      </c>
      <c r="CI4447">
        <v>0.12</v>
      </c>
      <c r="CJ4447">
        <v>1.4999999999999999E-2</v>
      </c>
      <c r="CK4447">
        <v>1.4999999999999999E-2</v>
      </c>
      <c r="CL4447">
        <v>0.14099999999999999</v>
      </c>
      <c r="CM4447">
        <v>2.1000000000000001E-2</v>
      </c>
      <c r="CN4447">
        <v>2.1000000000000001E-2</v>
      </c>
      <c r="CO4447" t="s">
        <v>745</v>
      </c>
      <c r="CS4447">
        <v>3050</v>
      </c>
      <c r="CT4447">
        <v>100</v>
      </c>
      <c r="CU4447">
        <v>100</v>
      </c>
      <c r="CX4447" t="s">
        <v>13389</v>
      </c>
    </row>
    <row r="4448" spans="1:102" x14ac:dyDescent="0.25">
      <c r="A4448" t="s">
        <v>13391</v>
      </c>
      <c r="B4448" t="s">
        <v>98</v>
      </c>
      <c r="F4448">
        <v>8.1999999999999998E-4</v>
      </c>
      <c r="G4448">
        <v>2.6699999999999998E-4</v>
      </c>
      <c r="H4448">
        <v>2.6699999999999998E-4</v>
      </c>
      <c r="L4448">
        <v>5.1219999999999999</v>
      </c>
      <c r="M4448">
        <v>3.5999999999999997E-2</v>
      </c>
      <c r="N4448">
        <v>2E-3</v>
      </c>
      <c r="O4448">
        <v>2.8850000000000001E-2</v>
      </c>
      <c r="P4448">
        <v>2.2000000000000001E-4</v>
      </c>
      <c r="Q4448">
        <v>2.2000000000000001E-4</v>
      </c>
      <c r="R4448">
        <v>0.04</v>
      </c>
      <c r="S4448">
        <v>1.7</v>
      </c>
      <c r="T4448">
        <v>2</v>
      </c>
      <c r="Y4448">
        <v>2020</v>
      </c>
      <c r="Z4448" s="1">
        <v>44606</v>
      </c>
      <c r="AU4448" s="4"/>
      <c r="AV4448" s="4">
        <f>O4448*149597871*COS(U4448*3.14159265359/180)/(CL4448*695700)</f>
        <v>43.997714209475227</v>
      </c>
      <c r="AW4448" s="4">
        <f t="shared" si="152"/>
        <v>999</v>
      </c>
      <c r="BC4448">
        <v>0.39</v>
      </c>
      <c r="BD4448">
        <v>7.0000000000000007E-2</v>
      </c>
      <c r="BE4448">
        <v>7.0000000000000007E-2</v>
      </c>
      <c r="BO4448" t="s">
        <v>99</v>
      </c>
      <c r="BP4448" t="s">
        <v>100</v>
      </c>
      <c r="BQ4448" t="s">
        <v>100</v>
      </c>
      <c r="BU4448" t="s">
        <v>13388</v>
      </c>
      <c r="BV4448">
        <v>217.42893802899999</v>
      </c>
      <c r="BW4448">
        <v>-63.169513663799997</v>
      </c>
      <c r="BX4448">
        <v>11.13</v>
      </c>
      <c r="CC4448">
        <v>1.2949999999999999</v>
      </c>
      <c r="CI4448">
        <v>0.12</v>
      </c>
      <c r="CJ4448">
        <v>1.4999999999999999E-2</v>
      </c>
      <c r="CK4448">
        <v>1.4999999999999999E-2</v>
      </c>
      <c r="CL4448">
        <v>0.14099999999999999</v>
      </c>
      <c r="CM4448">
        <v>2.1000000000000001E-2</v>
      </c>
      <c r="CN4448">
        <v>2.1000000000000001E-2</v>
      </c>
      <c r="CO4448" t="s">
        <v>745</v>
      </c>
      <c r="CS4448">
        <v>3050</v>
      </c>
      <c r="CT4448">
        <v>100</v>
      </c>
      <c r="CU4448">
        <v>100</v>
      </c>
      <c r="CX4448" t="s">
        <v>13389</v>
      </c>
    </row>
    <row r="4449" spans="1:102" x14ac:dyDescent="0.25">
      <c r="A4449" t="s">
        <v>13392</v>
      </c>
      <c r="B4449" t="s">
        <v>98</v>
      </c>
      <c r="C4449">
        <v>1.294</v>
      </c>
      <c r="D4449">
        <v>4.9000000000000002E-2</v>
      </c>
      <c r="E4449">
        <v>0.05</v>
      </c>
      <c r="I4449">
        <v>1.143</v>
      </c>
      <c r="J4449">
        <v>2.5000000000000001E-2</v>
      </c>
      <c r="K4449">
        <v>2.5999999999999999E-2</v>
      </c>
      <c r="L4449">
        <v>1.4200250400000001</v>
      </c>
      <c r="M4449" s="2">
        <v>7.0999999999999998E-7</v>
      </c>
      <c r="N4449" s="2">
        <v>7.0999999999999998E-7</v>
      </c>
      <c r="O4449">
        <v>2.332E-2</v>
      </c>
      <c r="P4449">
        <v>3.2000000000000003E-4</v>
      </c>
      <c r="Q4449">
        <v>4.0000000000000002E-4</v>
      </c>
      <c r="R4449">
        <v>0</v>
      </c>
      <c r="U4449">
        <v>84.08</v>
      </c>
      <c r="V4449">
        <v>0.15</v>
      </c>
      <c r="W4449">
        <v>0.16</v>
      </c>
      <c r="Y4449">
        <v>2010</v>
      </c>
      <c r="Z4449" s="1">
        <v>43327</v>
      </c>
      <c r="AJ4449">
        <v>2456234.1032179999</v>
      </c>
      <c r="AK4449" s="2">
        <v>6.0000000000000002E-6</v>
      </c>
      <c r="AL4449" s="2">
        <v>6.0000000000000002E-6</v>
      </c>
      <c r="AP4449">
        <v>351.6</v>
      </c>
      <c r="AQ4449">
        <v>7.1</v>
      </c>
      <c r="AR4449">
        <v>7.1</v>
      </c>
      <c r="AS4449" s="3">
        <v>0.64500000000000002</v>
      </c>
      <c r="AU4449" s="4">
        <f t="shared" si="150"/>
        <v>0.64500000000000002</v>
      </c>
      <c r="AV4449" s="4">
        <f>O4449*149597871*COS(U4449*3.14159265359/180)/(CL4449*695700)</f>
        <v>0.64408394456859164</v>
      </c>
      <c r="AW4449" s="4">
        <f t="shared" si="152"/>
        <v>0.64408394456859164</v>
      </c>
      <c r="AX4449">
        <v>1.0999999999999999E-2</v>
      </c>
      <c r="AY4449">
        <v>0.01</v>
      </c>
      <c r="BC4449">
        <v>261.60000000000002</v>
      </c>
      <c r="BD4449">
        <v>5.5</v>
      </c>
      <c r="BE4449">
        <v>5.5</v>
      </c>
      <c r="BO4449" t="s">
        <v>120</v>
      </c>
      <c r="BP4449" t="s">
        <v>146</v>
      </c>
      <c r="BQ4449" t="s">
        <v>100</v>
      </c>
      <c r="BR4449" t="s">
        <v>146</v>
      </c>
      <c r="BU4449" t="s">
        <v>13393</v>
      </c>
      <c r="BV4449">
        <v>303.3833333</v>
      </c>
      <c r="BW4449">
        <v>65.161944399999996</v>
      </c>
      <c r="BX4449">
        <v>12.84</v>
      </c>
      <c r="CB4449">
        <v>10.4</v>
      </c>
      <c r="CC4449">
        <v>187</v>
      </c>
      <c r="CD4449">
        <v>0.5</v>
      </c>
      <c r="CE4449">
        <v>0.5</v>
      </c>
      <c r="CF4449">
        <v>0.17100000000000001</v>
      </c>
      <c r="CG4449">
        <v>9.4E-2</v>
      </c>
      <c r="CH4449">
        <v>9.7000000000000003E-2</v>
      </c>
      <c r="CI4449">
        <v>0.83799999999999997</v>
      </c>
      <c r="CJ4449">
        <v>1.6E-2</v>
      </c>
      <c r="CK4449">
        <v>1.6E-2</v>
      </c>
      <c r="CL4449">
        <v>0.80300000000000005</v>
      </c>
      <c r="CM4449">
        <v>0.01</v>
      </c>
      <c r="CN4449">
        <v>0.01</v>
      </c>
      <c r="CO4449" t="s">
        <v>1067</v>
      </c>
      <c r="CS4449">
        <v>5013</v>
      </c>
      <c r="CT4449">
        <v>88</v>
      </c>
      <c r="CU4449">
        <v>93</v>
      </c>
    </row>
    <row r="4450" spans="1:102" x14ac:dyDescent="0.25">
      <c r="A4450" t="s">
        <v>13394</v>
      </c>
      <c r="B4450" t="s">
        <v>98</v>
      </c>
      <c r="C4450">
        <v>0.73599999999999999</v>
      </c>
      <c r="D4450">
        <v>0.09</v>
      </c>
      <c r="E4450">
        <v>0.09</v>
      </c>
      <c r="I4450">
        <v>1.534</v>
      </c>
      <c r="J4450">
        <v>0.4</v>
      </c>
      <c r="K4450">
        <v>0.4</v>
      </c>
      <c r="L4450">
        <v>1.645321</v>
      </c>
      <c r="M4450" s="2">
        <v>1.0000000000000001E-5</v>
      </c>
      <c r="N4450" s="2">
        <v>1.0000000000000001E-5</v>
      </c>
      <c r="O4450">
        <v>2.86E-2</v>
      </c>
      <c r="P4450">
        <v>5.9999999999999995E-4</v>
      </c>
      <c r="Q4450">
        <v>5.9999999999999995E-4</v>
      </c>
      <c r="R4450">
        <v>0</v>
      </c>
      <c r="U4450">
        <v>85.87</v>
      </c>
      <c r="V4450">
        <v>0.96</v>
      </c>
      <c r="W4450">
        <v>0.96</v>
      </c>
      <c r="Y4450">
        <v>2019</v>
      </c>
      <c r="Z4450" s="1">
        <v>43549</v>
      </c>
      <c r="AJ4450">
        <v>2458247.9074599999</v>
      </c>
      <c r="AK4450">
        <v>3.6000000000000002E-4</v>
      </c>
      <c r="AL4450">
        <v>3.6000000000000002E-4</v>
      </c>
      <c r="AS4450" s="3">
        <v>0.379</v>
      </c>
      <c r="AU4450" s="4">
        <f t="shared" ref="AU4450:AU4513" si="153">AS4450+AT4450</f>
        <v>0.379</v>
      </c>
      <c r="AV4450" s="4">
        <f>O4450*149597871*COS(U4450*3.14159265359/180)/(CL4450*695700)</f>
        <v>0.35320201590023537</v>
      </c>
      <c r="AW4450" s="4">
        <f t="shared" si="152"/>
        <v>0.35320201590023537</v>
      </c>
      <c r="AX4450">
        <v>5.5E-2</v>
      </c>
      <c r="AY4450">
        <v>5.5E-2</v>
      </c>
      <c r="BC4450">
        <v>114</v>
      </c>
      <c r="BD4450">
        <v>13</v>
      </c>
      <c r="BE4450">
        <v>13</v>
      </c>
      <c r="BF4450">
        <v>1955</v>
      </c>
      <c r="BG4450">
        <v>25</v>
      </c>
      <c r="BH4450">
        <v>25</v>
      </c>
      <c r="BO4450" t="s">
        <v>99</v>
      </c>
      <c r="BP4450" t="s">
        <v>146</v>
      </c>
      <c r="BQ4450" t="s">
        <v>100</v>
      </c>
      <c r="BR4450" t="s">
        <v>146</v>
      </c>
      <c r="BU4450" t="s">
        <v>13395</v>
      </c>
      <c r="BV4450">
        <v>284.445833349</v>
      </c>
      <c r="BW4450">
        <v>69.570833347999994</v>
      </c>
      <c r="BX4450">
        <v>12.8</v>
      </c>
      <c r="CC4450">
        <v>539</v>
      </c>
      <c r="CD4450">
        <v>10</v>
      </c>
      <c r="CE4450">
        <v>10</v>
      </c>
      <c r="CF4450">
        <v>1.6E-2</v>
      </c>
      <c r="CG4450">
        <v>8.8999999999999996E-2</v>
      </c>
      <c r="CH4450">
        <v>8.8999999999999996E-2</v>
      </c>
      <c r="CI4450">
        <v>1.1559999999999999</v>
      </c>
      <c r="CJ4450">
        <v>6.8000000000000005E-2</v>
      </c>
      <c r="CK4450">
        <v>6.8000000000000005E-2</v>
      </c>
      <c r="CL4450">
        <v>1.254</v>
      </c>
      <c r="CM4450">
        <v>2.5999999999999999E-2</v>
      </c>
      <c r="CN4450">
        <v>2.5999999999999999E-2</v>
      </c>
      <c r="CO4450" t="s">
        <v>511</v>
      </c>
      <c r="CP4450">
        <v>3.2</v>
      </c>
      <c r="CQ4450">
        <v>1.9</v>
      </c>
      <c r="CR4450">
        <v>1.9</v>
      </c>
      <c r="CS4450">
        <v>6124</v>
      </c>
      <c r="CT4450">
        <v>46</v>
      </c>
      <c r="CU4450">
        <v>46</v>
      </c>
    </row>
    <row r="4451" spans="1:102" x14ac:dyDescent="0.25">
      <c r="A4451" t="s">
        <v>13396</v>
      </c>
      <c r="B4451" t="s">
        <v>98</v>
      </c>
      <c r="C4451">
        <v>2.4940000000000002</v>
      </c>
      <c r="D4451">
        <v>5.3999999999999999E-2</v>
      </c>
      <c r="E4451">
        <v>5.3999999999999999E-2</v>
      </c>
      <c r="I4451">
        <v>1.254</v>
      </c>
      <c r="J4451">
        <v>1.2999999999999999E-2</v>
      </c>
      <c r="K4451">
        <v>1.2999999999999999E-2</v>
      </c>
      <c r="L4451">
        <v>1.33711647</v>
      </c>
      <c r="M4451" s="2">
        <v>2.6E-7</v>
      </c>
      <c r="N4451" s="2">
        <v>2.6E-7</v>
      </c>
      <c r="O4451">
        <v>2.1530000000000001E-2</v>
      </c>
      <c r="P4451">
        <v>2.0000000000000001E-4</v>
      </c>
      <c r="Q4451">
        <v>2.0000000000000001E-4</v>
      </c>
      <c r="R4451">
        <v>0</v>
      </c>
      <c r="U4451">
        <v>86.12</v>
      </c>
      <c r="V4451">
        <v>0.08</v>
      </c>
      <c r="W4451">
        <v>0.08</v>
      </c>
      <c r="Y4451">
        <v>2011</v>
      </c>
      <c r="Z4451" s="1">
        <v>44232</v>
      </c>
      <c r="AG4451">
        <v>2455624.2670959998</v>
      </c>
      <c r="AH4451" s="2">
        <v>8.7000000000000001E-5</v>
      </c>
      <c r="AI4451" s="2">
        <v>8.7000000000000001E-5</v>
      </c>
      <c r="AJ4451">
        <v>2455624.2667899998</v>
      </c>
      <c r="AK4451">
        <v>1.1E-4</v>
      </c>
      <c r="AL4451">
        <v>1.1E-4</v>
      </c>
      <c r="AP4451">
        <v>15</v>
      </c>
      <c r="AQ4451">
        <v>20</v>
      </c>
      <c r="AR4451">
        <v>20</v>
      </c>
      <c r="AT4451" s="4">
        <f>AV4451</f>
        <v>0.40163351444355372</v>
      </c>
      <c r="AU4451" s="4">
        <f t="shared" si="153"/>
        <v>0.40163351444355372</v>
      </c>
      <c r="AV4451" s="4">
        <f>O4451*149597871*COS(U4451*3.14159265359/180)/(CL4451*695700)</f>
        <v>0.40163351444355372</v>
      </c>
      <c r="AW4451" s="4">
        <f t="shared" si="152"/>
        <v>0.40163351444355372</v>
      </c>
      <c r="BC4451">
        <v>558.70000000000005</v>
      </c>
      <c r="BD4451">
        <v>5.9</v>
      </c>
      <c r="BE4451">
        <v>5.9</v>
      </c>
      <c r="BF4451">
        <v>1344</v>
      </c>
      <c r="BG4451">
        <v>14</v>
      </c>
      <c r="BH4451">
        <v>14</v>
      </c>
      <c r="BO4451" t="s">
        <v>401</v>
      </c>
      <c r="BP4451" t="s">
        <v>146</v>
      </c>
      <c r="BS4451" t="s">
        <v>13397</v>
      </c>
      <c r="BU4451" t="s">
        <v>13398</v>
      </c>
      <c r="BV4451">
        <v>207.655866</v>
      </c>
      <c r="BW4451">
        <v>-6.8040279999999997</v>
      </c>
      <c r="BX4451">
        <v>13.3</v>
      </c>
      <c r="BZ4451">
        <v>11.35</v>
      </c>
      <c r="CA4451">
        <v>10.794</v>
      </c>
      <c r="CC4451">
        <v>182.32</v>
      </c>
      <c r="CD4451">
        <v>1.21</v>
      </c>
      <c r="CE4451">
        <v>1.21</v>
      </c>
      <c r="CF4451">
        <v>0.02</v>
      </c>
      <c r="CG4451">
        <v>0.08</v>
      </c>
      <c r="CH4451">
        <v>0.08</v>
      </c>
      <c r="CI4451">
        <v>0.74</v>
      </c>
      <c r="CJ4451">
        <v>3.6999999999999998E-2</v>
      </c>
      <c r="CK4451">
        <v>3.6999999999999998E-2</v>
      </c>
      <c r="CL4451">
        <v>0.78</v>
      </c>
      <c r="CM4451">
        <v>0.01</v>
      </c>
      <c r="CN4451">
        <v>0.01</v>
      </c>
      <c r="CO4451" t="s">
        <v>1067</v>
      </c>
      <c r="CP4451">
        <v>5</v>
      </c>
      <c r="CS4451">
        <v>4645</v>
      </c>
      <c r="CT4451">
        <v>50</v>
      </c>
      <c r="CU4451">
        <v>50</v>
      </c>
      <c r="CX4451" t="s">
        <v>13399</v>
      </c>
    </row>
    <row r="4452" spans="1:102" x14ac:dyDescent="0.25">
      <c r="A4452" t="s">
        <v>13400</v>
      </c>
      <c r="B4452" t="s">
        <v>98</v>
      </c>
      <c r="C4452">
        <v>4.3099999999999996</v>
      </c>
      <c r="D4452">
        <v>0.47</v>
      </c>
      <c r="E4452">
        <v>0.47</v>
      </c>
      <c r="I4452">
        <v>1.0960000000000001</v>
      </c>
      <c r="J4452">
        <v>0.14000000000000001</v>
      </c>
      <c r="K4452">
        <v>0.14000000000000001</v>
      </c>
      <c r="L4452">
        <v>2.5079204000000002</v>
      </c>
      <c r="M4452" s="2">
        <v>9.9000000000000001E-6</v>
      </c>
      <c r="N4452" s="2">
        <v>9.9000000000000001E-6</v>
      </c>
      <c r="O4452">
        <v>3.7830000000000003E-2</v>
      </c>
      <c r="P4452">
        <v>6.8999999999999997E-4</v>
      </c>
      <c r="Q4452">
        <v>6.8999999999999997E-4</v>
      </c>
      <c r="U4452">
        <v>86.8</v>
      </c>
      <c r="V4452">
        <v>2</v>
      </c>
      <c r="W4452">
        <v>2</v>
      </c>
      <c r="Y4452">
        <v>2016</v>
      </c>
      <c r="Z4452" s="1">
        <v>43325</v>
      </c>
      <c r="AJ4452">
        <v>2457302.4530039998</v>
      </c>
      <c r="AK4452">
        <v>1E-4</v>
      </c>
      <c r="AL4452">
        <v>1E-4</v>
      </c>
      <c r="AS4452" s="3">
        <v>0.35</v>
      </c>
      <c r="AU4452" s="4">
        <f t="shared" si="153"/>
        <v>0.35</v>
      </c>
      <c r="AV4452" s="4">
        <f>O4452*149597871*COS(U4452*3.14159265359/180)/(CL4452*695700)</f>
        <v>0.35698846282336782</v>
      </c>
      <c r="AW4452" s="4">
        <f t="shared" si="152"/>
        <v>0.35698846282336782</v>
      </c>
      <c r="AX4452">
        <v>0.22</v>
      </c>
      <c r="AY4452">
        <v>0.22</v>
      </c>
      <c r="BC4452">
        <v>587</v>
      </c>
      <c r="BD4452">
        <v>58</v>
      </c>
      <c r="BE4452">
        <v>58</v>
      </c>
      <c r="BF4452">
        <v>1681</v>
      </c>
      <c r="BI4452">
        <v>84</v>
      </c>
      <c r="BO4452" t="s">
        <v>99</v>
      </c>
      <c r="BP4452" t="s">
        <v>146</v>
      </c>
      <c r="BQ4452" t="s">
        <v>100</v>
      </c>
      <c r="BR4452" t="s">
        <v>146</v>
      </c>
      <c r="BU4452" t="s">
        <v>13401</v>
      </c>
      <c r="BV4452">
        <v>359.15000001200002</v>
      </c>
      <c r="BW4452">
        <v>36.213055570000002</v>
      </c>
      <c r="BX4452">
        <v>12.88</v>
      </c>
      <c r="CF4452">
        <v>-4.1000000000000002E-2</v>
      </c>
      <c r="CG4452">
        <v>8.1000000000000003E-2</v>
      </c>
      <c r="CH4452">
        <v>8.1000000000000003E-2</v>
      </c>
      <c r="CI4452">
        <v>1.145</v>
      </c>
      <c r="CJ4452">
        <v>6.4000000000000001E-2</v>
      </c>
      <c r="CK4452">
        <v>6.4000000000000001E-2</v>
      </c>
      <c r="CL4452">
        <v>1.272</v>
      </c>
      <c r="CM4452">
        <v>0.14000000000000001</v>
      </c>
      <c r="CN4452">
        <v>0.14000000000000001</v>
      </c>
      <c r="CO4452" t="s">
        <v>315</v>
      </c>
      <c r="CP4452">
        <v>0.31</v>
      </c>
      <c r="CQ4452">
        <v>1E-3</v>
      </c>
      <c r="CR4452">
        <v>1E-3</v>
      </c>
      <c r="CS4452">
        <v>6007</v>
      </c>
      <c r="CT4452">
        <v>52</v>
      </c>
      <c r="CU4452">
        <v>52</v>
      </c>
      <c r="CX4452" t="s">
        <v>13402</v>
      </c>
    </row>
    <row r="4453" spans="1:102" x14ac:dyDescent="0.25">
      <c r="A4453" t="s">
        <v>13403</v>
      </c>
      <c r="B4453" t="s">
        <v>98</v>
      </c>
      <c r="C4453">
        <v>5.85</v>
      </c>
      <c r="D4453">
        <v>0.47</v>
      </c>
      <c r="E4453">
        <v>0.47</v>
      </c>
      <c r="I4453">
        <v>1.552</v>
      </c>
      <c r="J4453">
        <v>5.7000000000000002E-2</v>
      </c>
      <c r="K4453">
        <v>5.7000000000000002E-2</v>
      </c>
      <c r="L4453">
        <v>1.8053949</v>
      </c>
      <c r="M4453" s="2">
        <v>9.9000000000000001E-6</v>
      </c>
      <c r="N4453" s="2">
        <v>9.9000000000000001E-6</v>
      </c>
      <c r="O4453">
        <v>2.861E-2</v>
      </c>
      <c r="P4453">
        <v>4.8000000000000001E-4</v>
      </c>
      <c r="Q4453">
        <v>4.8000000000000001E-4</v>
      </c>
      <c r="U4453">
        <v>88.82</v>
      </c>
      <c r="V4453">
        <v>1.2</v>
      </c>
      <c r="W4453">
        <v>1.2</v>
      </c>
      <c r="Y4453">
        <v>2016</v>
      </c>
      <c r="Z4453" s="1">
        <v>42631</v>
      </c>
      <c r="AJ4453">
        <v>2457323.65441</v>
      </c>
      <c r="AK4453">
        <v>9.7999999999999997E-4</v>
      </c>
      <c r="AL4453">
        <v>9.7999999999999997E-4</v>
      </c>
      <c r="AS4453" s="3">
        <v>0.114</v>
      </c>
      <c r="AU4453" s="4">
        <f t="shared" si="153"/>
        <v>0.114</v>
      </c>
      <c r="AV4453" s="4">
        <f>O4453*149597871*COS(U4453*3.14159265359/180)/(CL4453*695700)</f>
        <v>0.14922522783234221</v>
      </c>
      <c r="AW4453" s="4">
        <f t="shared" si="152"/>
        <v>0.14922522783234221</v>
      </c>
      <c r="AX4453">
        <v>0.11</v>
      </c>
      <c r="AY4453">
        <v>0.11</v>
      </c>
      <c r="BC4453">
        <v>1004</v>
      </c>
      <c r="BD4453">
        <v>71</v>
      </c>
      <c r="BE4453">
        <v>71</v>
      </c>
      <c r="BF4453">
        <v>1570</v>
      </c>
      <c r="BO4453" t="s">
        <v>99</v>
      </c>
      <c r="BP4453" t="s">
        <v>146</v>
      </c>
      <c r="BQ4453" t="s">
        <v>100</v>
      </c>
      <c r="BR4453" t="s">
        <v>146</v>
      </c>
      <c r="BU4453" t="s">
        <v>13404</v>
      </c>
      <c r="BV4453">
        <v>4.8583333419999999</v>
      </c>
      <c r="BW4453">
        <v>44.027500009000001</v>
      </c>
      <c r="BX4453">
        <v>13.6</v>
      </c>
      <c r="CF4453">
        <v>0.10299999999999999</v>
      </c>
      <c r="CG4453">
        <v>8.1000000000000003E-2</v>
      </c>
      <c r="CH4453">
        <v>8.1000000000000003E-2</v>
      </c>
      <c r="CI4453">
        <v>0.89600000000000002</v>
      </c>
      <c r="CJ4453">
        <v>6.3E-2</v>
      </c>
      <c r="CK4453">
        <v>6.3E-2</v>
      </c>
      <c r="CL4453">
        <v>0.84899999999999998</v>
      </c>
      <c r="CM4453">
        <v>6.3E-2</v>
      </c>
      <c r="CN4453">
        <v>6.3E-2</v>
      </c>
      <c r="CO4453" t="s">
        <v>1067</v>
      </c>
      <c r="CP4453">
        <v>0.17</v>
      </c>
      <c r="CQ4453">
        <v>0.01</v>
      </c>
      <c r="CR4453">
        <v>0.01</v>
      </c>
      <c r="CS4453">
        <v>5215</v>
      </c>
      <c r="CT4453">
        <v>50</v>
      </c>
      <c r="CU4453">
        <v>50</v>
      </c>
      <c r="CX4453" t="s">
        <v>13405</v>
      </c>
    </row>
    <row r="4454" spans="1:102" x14ac:dyDescent="0.25">
      <c r="A4454" t="s">
        <v>13406</v>
      </c>
      <c r="B4454" t="s">
        <v>98</v>
      </c>
      <c r="C4454">
        <v>4.32</v>
      </c>
      <c r="D4454">
        <v>0.18</v>
      </c>
      <c r="E4454">
        <v>0.18</v>
      </c>
      <c r="I4454">
        <v>1.107</v>
      </c>
      <c r="J4454">
        <v>6.4000000000000001E-2</v>
      </c>
      <c r="K4454">
        <v>6.4000000000000001E-2</v>
      </c>
      <c r="L4454">
        <v>2.8792319000000002</v>
      </c>
      <c r="M4454" s="2">
        <v>9.9000000000000001E-6</v>
      </c>
      <c r="N4454" s="2">
        <v>9.9000000000000001E-6</v>
      </c>
      <c r="O4454">
        <v>4.1270000000000001E-2</v>
      </c>
      <c r="P4454">
        <v>6.7000000000000002E-3</v>
      </c>
      <c r="Q4454">
        <v>6.7000000000000002E-3</v>
      </c>
      <c r="U4454">
        <v>88.74</v>
      </c>
      <c r="V4454">
        <v>0.87</v>
      </c>
      <c r="W4454">
        <v>0.87</v>
      </c>
      <c r="Y4454">
        <v>2016</v>
      </c>
      <c r="Z4454" s="1">
        <v>42631</v>
      </c>
      <c r="AJ4454">
        <v>2457336.7582399999</v>
      </c>
      <c r="AK4454" s="2">
        <v>9.7999999999999997E-5</v>
      </c>
      <c r="AL4454" s="2">
        <v>9.7999999999999997E-5</v>
      </c>
      <c r="AS4454" s="3">
        <v>0.18</v>
      </c>
      <c r="AU4454" s="4">
        <f t="shared" si="153"/>
        <v>0.18</v>
      </c>
      <c r="AV4454" s="4">
        <f>O4454*149597871*COS(U4454*3.14159265359/180)/(CL4454*695700)</f>
        <v>0.18135875023135486</v>
      </c>
      <c r="AW4454" s="4">
        <f t="shared" si="152"/>
        <v>0.18135875023135486</v>
      </c>
      <c r="AX4454">
        <v>0.16</v>
      </c>
      <c r="AY4454">
        <v>0.16</v>
      </c>
      <c r="BC4454">
        <v>568</v>
      </c>
      <c r="BD4454">
        <v>15</v>
      </c>
      <c r="BE4454">
        <v>15</v>
      </c>
      <c r="BF4454">
        <v>1415</v>
      </c>
      <c r="BO4454" t="s">
        <v>99</v>
      </c>
      <c r="BP4454" t="s">
        <v>146</v>
      </c>
      <c r="BQ4454" t="s">
        <v>100</v>
      </c>
      <c r="BR4454" t="s">
        <v>146</v>
      </c>
      <c r="BU4454" t="s">
        <v>13407</v>
      </c>
      <c r="BV4454">
        <v>7.0541666709999999</v>
      </c>
      <c r="BW4454">
        <v>42.061388899000001</v>
      </c>
      <c r="BX4454">
        <v>12.82</v>
      </c>
      <c r="CF4454">
        <v>0.377</v>
      </c>
      <c r="CG4454">
        <v>0.08</v>
      </c>
      <c r="CH4454">
        <v>0.08</v>
      </c>
      <c r="CI4454">
        <v>1.1279999999999999</v>
      </c>
      <c r="CJ4454">
        <v>5.6000000000000001E-2</v>
      </c>
      <c r="CK4454">
        <v>5.6000000000000001E-2</v>
      </c>
      <c r="CL4454">
        <v>1.0760000000000001</v>
      </c>
      <c r="CM4454">
        <v>5.0999999999999997E-2</v>
      </c>
      <c r="CN4454">
        <v>5.0999999999999997E-2</v>
      </c>
      <c r="CO4454" t="s">
        <v>503</v>
      </c>
      <c r="CP4454">
        <v>0.53</v>
      </c>
      <c r="CQ4454">
        <v>4.0000000000000001E-3</v>
      </c>
      <c r="CR4454">
        <v>4.0000000000000001E-3</v>
      </c>
      <c r="CS4454">
        <v>5747</v>
      </c>
      <c r="CT4454">
        <v>49</v>
      </c>
      <c r="CU4454">
        <v>49</v>
      </c>
      <c r="CX4454" t="s">
        <v>13408</v>
      </c>
    </row>
    <row r="4455" spans="1:102" x14ac:dyDescent="0.25">
      <c r="A4455" t="s">
        <v>13409</v>
      </c>
      <c r="B4455" t="s">
        <v>98</v>
      </c>
      <c r="C4455">
        <v>0.66800000000000004</v>
      </c>
      <c r="D4455">
        <v>6.6000000000000003E-2</v>
      </c>
      <c r="E4455">
        <v>6.6000000000000003E-2</v>
      </c>
      <c r="I4455">
        <v>1.0620000000000001</v>
      </c>
      <c r="J4455">
        <v>7.0000000000000007E-2</v>
      </c>
      <c r="K4455">
        <v>7.0000000000000007E-2</v>
      </c>
      <c r="L4455">
        <v>3.506189</v>
      </c>
      <c r="M4455" s="2">
        <v>2.0000000000000002E-5</v>
      </c>
      <c r="N4455" s="2">
        <v>2.0000000000000002E-5</v>
      </c>
      <c r="O4455">
        <v>4.2299999999999997E-2</v>
      </c>
      <c r="P4455">
        <v>4.0000000000000002E-4</v>
      </c>
      <c r="Q4455">
        <v>4.0000000000000002E-4</v>
      </c>
      <c r="R4455">
        <v>0</v>
      </c>
      <c r="U4455">
        <v>86.01</v>
      </c>
      <c r="V4455">
        <v>0.14000000000000001</v>
      </c>
      <c r="W4455">
        <v>0.14000000000000001</v>
      </c>
      <c r="Y4455">
        <v>2017</v>
      </c>
      <c r="Z4455" s="1">
        <v>43801</v>
      </c>
      <c r="AJ4455">
        <v>2457784.0326999999</v>
      </c>
      <c r="AK4455">
        <v>4.8999999999999998E-4</v>
      </c>
      <c r="AL4455">
        <v>4.8999999999999998E-4</v>
      </c>
      <c r="AS4455" s="3">
        <v>0.878</v>
      </c>
      <c r="AU4455" s="4">
        <f t="shared" si="153"/>
        <v>0.878</v>
      </c>
      <c r="AV4455" s="4">
        <f>O4455*149597871*COS(U4455*3.14159265359/180)/(CL4455*695700)</f>
        <v>0.87660867566355472</v>
      </c>
      <c r="AW4455" s="4">
        <f t="shared" si="152"/>
        <v>0.87660867566355472</v>
      </c>
      <c r="AX4455">
        <v>1.6E-2</v>
      </c>
      <c r="AY4455">
        <v>1.6E-2</v>
      </c>
      <c r="BC4455">
        <v>101.6</v>
      </c>
      <c r="BD4455">
        <v>9.6</v>
      </c>
      <c r="BE4455">
        <v>9.6</v>
      </c>
      <c r="BF4455">
        <v>1006</v>
      </c>
      <c r="BG4455">
        <v>18</v>
      </c>
      <c r="BH4455">
        <v>18</v>
      </c>
      <c r="BO4455" t="s">
        <v>99</v>
      </c>
      <c r="BP4455" t="s">
        <v>146</v>
      </c>
      <c r="BR4455" t="s">
        <v>146</v>
      </c>
      <c r="BS4455" t="s">
        <v>13410</v>
      </c>
      <c r="BU4455" t="s">
        <v>13411</v>
      </c>
      <c r="BV4455">
        <v>222.20833335</v>
      </c>
      <c r="BW4455">
        <v>22.152500005</v>
      </c>
      <c r="BX4455">
        <v>11.4</v>
      </c>
      <c r="CC4455">
        <v>101</v>
      </c>
      <c r="CD4455">
        <v>6</v>
      </c>
      <c r="CE4455">
        <v>6</v>
      </c>
      <c r="CF4455">
        <v>-2.5000000000000001E-2</v>
      </c>
      <c r="CG4455">
        <v>9.2999999999999999E-2</v>
      </c>
      <c r="CH4455">
        <v>9.2999999999999999E-2</v>
      </c>
      <c r="CI4455">
        <v>0.82199999999999995</v>
      </c>
      <c r="CJ4455">
        <v>2.1000000000000001E-2</v>
      </c>
      <c r="CK4455">
        <v>2.1000000000000001E-2</v>
      </c>
      <c r="CL4455">
        <v>0.72199999999999998</v>
      </c>
      <c r="CM4455">
        <v>0.02</v>
      </c>
      <c r="CN4455">
        <v>0.02</v>
      </c>
      <c r="CO4455" t="s">
        <v>391</v>
      </c>
      <c r="CP4455">
        <v>1</v>
      </c>
      <c r="CQ4455">
        <v>0.5</v>
      </c>
      <c r="CR4455">
        <v>0.5</v>
      </c>
      <c r="CS4455">
        <v>5052</v>
      </c>
      <c r="CT4455">
        <v>66</v>
      </c>
      <c r="CU4455">
        <v>66</v>
      </c>
      <c r="CX4455" t="s">
        <v>13412</v>
      </c>
    </row>
    <row r="4456" spans="1:102" x14ac:dyDescent="0.25">
      <c r="A4456" t="s">
        <v>13413</v>
      </c>
      <c r="B4456" t="s">
        <v>98</v>
      </c>
      <c r="C4456">
        <v>1.88</v>
      </c>
      <c r="D4456">
        <v>0.25</v>
      </c>
      <c r="E4456">
        <v>0.25</v>
      </c>
      <c r="I4456">
        <v>1.7</v>
      </c>
      <c r="J4456">
        <v>0.03</v>
      </c>
      <c r="K4456">
        <v>0.03</v>
      </c>
      <c r="L4456">
        <v>2.0320459999999998</v>
      </c>
      <c r="M4456" s="2">
        <v>1.0000000000000001E-5</v>
      </c>
      <c r="N4456" s="2">
        <v>1.0000000000000001E-5</v>
      </c>
      <c r="O4456">
        <v>3.5200000000000002E-2</v>
      </c>
      <c r="P4456">
        <v>2.0000000000000001E-4</v>
      </c>
      <c r="Q4456">
        <v>2.0000000000000001E-4</v>
      </c>
      <c r="R4456">
        <v>0</v>
      </c>
      <c r="U4456">
        <v>89</v>
      </c>
      <c r="V4456">
        <v>1</v>
      </c>
      <c r="W4456">
        <v>1</v>
      </c>
      <c r="Y4456">
        <v>2018</v>
      </c>
      <c r="Z4456" s="1">
        <v>43452</v>
      </c>
      <c r="AJ4456">
        <v>2458043.3206699998</v>
      </c>
      <c r="AK4456">
        <v>2.3000000000000001E-4</v>
      </c>
      <c r="AL4456">
        <v>2.3000000000000001E-4</v>
      </c>
      <c r="AS4456" s="3">
        <v>0.08</v>
      </c>
      <c r="AU4456" s="4">
        <f t="shared" si="153"/>
        <v>0.08</v>
      </c>
      <c r="AV4456" s="4">
        <f>O4456*149597871*COS(U4456*3.14159265359/180)/(CL4456*695700)</f>
        <v>8.4462638238089111E-2</v>
      </c>
      <c r="AW4456" s="4">
        <f t="shared" si="152"/>
        <v>8.4462638238089111E-2</v>
      </c>
      <c r="AX4456">
        <v>0.08</v>
      </c>
      <c r="AY4456">
        <v>0.08</v>
      </c>
      <c r="BC4456">
        <v>239</v>
      </c>
      <c r="BD4456">
        <v>32</v>
      </c>
      <c r="BE4456">
        <v>32</v>
      </c>
      <c r="BF4456">
        <v>2053</v>
      </c>
      <c r="BG4456">
        <v>15</v>
      </c>
      <c r="BH4456">
        <v>15</v>
      </c>
      <c r="BO4456" t="s">
        <v>99</v>
      </c>
      <c r="BP4456" t="s">
        <v>146</v>
      </c>
      <c r="BQ4456" t="s">
        <v>100</v>
      </c>
      <c r="BR4456" t="s">
        <v>146</v>
      </c>
      <c r="BU4456" t="s">
        <v>13414</v>
      </c>
      <c r="BV4456">
        <v>358.51666666800003</v>
      </c>
      <c r="BW4456">
        <v>37.021944449000003</v>
      </c>
      <c r="BX4456">
        <v>13</v>
      </c>
      <c r="CC4456">
        <v>725</v>
      </c>
      <c r="CD4456">
        <v>10</v>
      </c>
      <c r="CE4456">
        <v>10</v>
      </c>
      <c r="CF4456">
        <v>0.27600000000000002</v>
      </c>
      <c r="CG4456">
        <v>7.0999999999999994E-2</v>
      </c>
      <c r="CH4456">
        <v>7.0999999999999994E-2</v>
      </c>
      <c r="CI4456">
        <v>1.409</v>
      </c>
      <c r="CJ4456">
        <v>2.5999999999999999E-2</v>
      </c>
      <c r="CK4456">
        <v>2.5999999999999999E-2</v>
      </c>
      <c r="CL4456">
        <v>1.5640000000000001</v>
      </c>
      <c r="CM4456">
        <v>2.1000000000000001E-2</v>
      </c>
      <c r="CN4456">
        <v>2.1000000000000001E-2</v>
      </c>
      <c r="CO4456" t="s">
        <v>4453</v>
      </c>
      <c r="CP4456">
        <v>1</v>
      </c>
      <c r="CQ4456">
        <v>0.5</v>
      </c>
      <c r="CR4456">
        <v>0.5</v>
      </c>
      <c r="CS4456">
        <v>6387</v>
      </c>
      <c r="CT4456">
        <v>38</v>
      </c>
      <c r="CU4456">
        <v>38</v>
      </c>
    </row>
    <row r="4457" spans="1:102" x14ac:dyDescent="0.25">
      <c r="A4457" t="s">
        <v>13415</v>
      </c>
      <c r="B4457" t="s">
        <v>98</v>
      </c>
      <c r="C4457">
        <v>0.371</v>
      </c>
      <c r="D4457">
        <v>6.2E-2</v>
      </c>
      <c r="E4457">
        <v>6.2E-2</v>
      </c>
      <c r="I4457">
        <v>1.2849999999999999</v>
      </c>
      <c r="J4457">
        <v>2.1999999999999999E-2</v>
      </c>
      <c r="K4457">
        <v>2.1999999999999999E-2</v>
      </c>
      <c r="L4457">
        <v>3.71495</v>
      </c>
      <c r="M4457">
        <v>1E-3</v>
      </c>
      <c r="N4457">
        <v>1E-3</v>
      </c>
      <c r="O4457">
        <v>4.7399999999999998E-2</v>
      </c>
      <c r="P4457">
        <v>8.0000000000000004E-4</v>
      </c>
      <c r="Q4457">
        <v>8.0000000000000004E-4</v>
      </c>
      <c r="R4457">
        <v>0</v>
      </c>
      <c r="U4457">
        <v>89.29</v>
      </c>
      <c r="V4457">
        <v>0.7</v>
      </c>
      <c r="W4457">
        <v>0.7</v>
      </c>
      <c r="Y4457">
        <v>2019</v>
      </c>
      <c r="Z4457" s="1">
        <v>43549</v>
      </c>
      <c r="AM4457">
        <v>2458210.8398000002</v>
      </c>
      <c r="AN4457">
        <v>8.4999999999999995E-4</v>
      </c>
      <c r="AO4457">
        <v>8.4999999999999995E-4</v>
      </c>
      <c r="AS4457" s="3">
        <v>9.6000000000000002E-2</v>
      </c>
      <c r="AU4457" s="4">
        <f t="shared" si="153"/>
        <v>9.6000000000000002E-2</v>
      </c>
      <c r="AV4457" s="4">
        <f>O4457*149597871*COS(U4457*3.14159265359/180)/(CL4457*695700)</f>
        <v>9.6046291292747235E-2</v>
      </c>
      <c r="AW4457" s="4">
        <f t="shared" si="152"/>
        <v>9.6046291292747235E-2</v>
      </c>
      <c r="AX4457">
        <v>9.2999999999999999E-2</v>
      </c>
      <c r="AY4457">
        <v>9.2999999999999999E-2</v>
      </c>
      <c r="BC4457">
        <v>47.7</v>
      </c>
      <c r="BD4457">
        <v>8</v>
      </c>
      <c r="BE4457">
        <v>8</v>
      </c>
      <c r="BF4457">
        <v>1457</v>
      </c>
      <c r="BG4457">
        <v>14</v>
      </c>
      <c r="BH4457">
        <v>14</v>
      </c>
      <c r="BO4457" t="s">
        <v>99</v>
      </c>
      <c r="BP4457" t="s">
        <v>146</v>
      </c>
      <c r="BQ4457" t="s">
        <v>100</v>
      </c>
      <c r="BR4457" t="s">
        <v>146</v>
      </c>
      <c r="BU4457" t="s">
        <v>13416</v>
      </c>
      <c r="BV4457">
        <v>157.412500013</v>
      </c>
      <c r="BW4457">
        <v>70.527222241000004</v>
      </c>
      <c r="BX4457">
        <v>11.5</v>
      </c>
      <c r="CC4457">
        <v>276.7</v>
      </c>
      <c r="CD4457">
        <v>3.4</v>
      </c>
      <c r="CE4457">
        <v>3.4</v>
      </c>
      <c r="CF4457">
        <v>2.5000000000000001E-2</v>
      </c>
      <c r="CG4457">
        <v>7.0000000000000007E-2</v>
      </c>
      <c r="CH4457">
        <v>7.0000000000000007E-2</v>
      </c>
      <c r="CI4457">
        <v>1.0289999999999999</v>
      </c>
      <c r="CJ4457">
        <v>5.0999999999999997E-2</v>
      </c>
      <c r="CK4457">
        <v>5.0999999999999997E-2</v>
      </c>
      <c r="CL4457">
        <v>1.3149999999999999</v>
      </c>
      <c r="CM4457">
        <v>0.02</v>
      </c>
      <c r="CN4457">
        <v>0.02</v>
      </c>
      <c r="CO4457" t="s">
        <v>918</v>
      </c>
      <c r="CP4457">
        <v>8.3000000000000007</v>
      </c>
      <c r="CQ4457">
        <v>2.1</v>
      </c>
      <c r="CR4457">
        <v>2.1</v>
      </c>
      <c r="CS4457">
        <v>5687</v>
      </c>
      <c r="CT4457">
        <v>50</v>
      </c>
      <c r="CU4457">
        <v>50</v>
      </c>
    </row>
    <row r="4458" spans="1:102" x14ac:dyDescent="0.25">
      <c r="A4458" t="s">
        <v>13417</v>
      </c>
      <c r="B4458" t="s">
        <v>98</v>
      </c>
      <c r="C4458">
        <v>1.19</v>
      </c>
      <c r="D4458">
        <v>0.16</v>
      </c>
      <c r="E4458">
        <v>0.16</v>
      </c>
      <c r="I4458">
        <v>1.0089999999999999</v>
      </c>
      <c r="J4458">
        <v>1.4E-2</v>
      </c>
      <c r="K4458">
        <v>1.4E-2</v>
      </c>
      <c r="L4458">
        <v>1.5407310000000001</v>
      </c>
      <c r="M4458" s="2">
        <v>3.8000000000000002E-5</v>
      </c>
      <c r="N4458" s="2">
        <v>3.8000000000000002E-5</v>
      </c>
      <c r="O4458">
        <v>2.3400000000000001E-2</v>
      </c>
      <c r="P4458">
        <v>3.0000000000000001E-3</v>
      </c>
      <c r="Q4458">
        <v>3.0000000000000001E-3</v>
      </c>
      <c r="R4458">
        <v>0</v>
      </c>
      <c r="U4458">
        <v>89.23</v>
      </c>
      <c r="V4458">
        <v>0.64</v>
      </c>
      <c r="W4458">
        <v>0.64</v>
      </c>
      <c r="Y4458">
        <v>2019</v>
      </c>
      <c r="Z4458" s="1">
        <v>43549</v>
      </c>
      <c r="AJ4458">
        <v>2458227.7564300001</v>
      </c>
      <c r="AK4458">
        <v>2.7E-4</v>
      </c>
      <c r="AL4458">
        <v>2.7E-4</v>
      </c>
      <c r="AS4458" s="3">
        <v>9.7000000000000003E-2</v>
      </c>
      <c r="AU4458" s="4">
        <f t="shared" si="153"/>
        <v>9.7000000000000003E-2</v>
      </c>
      <c r="AV4458" s="4">
        <f>O4458*149597871*COS(U4458*3.14159265359/180)/(CL4458*695700)</f>
        <v>9.7154975640767416E-2</v>
      </c>
      <c r="AW4458" s="4">
        <f t="shared" si="152"/>
        <v>9.7154975640767416E-2</v>
      </c>
      <c r="AX4458">
        <v>7.9000000000000001E-2</v>
      </c>
      <c r="AY4458">
        <v>7.9000000000000001E-2</v>
      </c>
      <c r="BC4458">
        <v>249</v>
      </c>
      <c r="BD4458">
        <v>35</v>
      </c>
      <c r="BE4458">
        <v>35</v>
      </c>
      <c r="BF4458">
        <v>1134</v>
      </c>
      <c r="BG4458">
        <v>9</v>
      </c>
      <c r="BH4458">
        <v>9</v>
      </c>
      <c r="BO4458" t="s">
        <v>99</v>
      </c>
      <c r="BP4458" t="s">
        <v>146</v>
      </c>
      <c r="BQ4458" t="s">
        <v>100</v>
      </c>
      <c r="BR4458" t="s">
        <v>146</v>
      </c>
      <c r="BU4458" t="s">
        <v>13418</v>
      </c>
      <c r="BV4458">
        <v>160.748083353</v>
      </c>
      <c r="BW4458">
        <v>60.964166697000003</v>
      </c>
      <c r="BX4458">
        <v>14.1</v>
      </c>
      <c r="CC4458">
        <v>211.4</v>
      </c>
      <c r="CD4458">
        <v>1.6</v>
      </c>
      <c r="CE4458">
        <v>1.6</v>
      </c>
      <c r="CF4458">
        <v>0.25</v>
      </c>
      <c r="CG4458">
        <v>0.08</v>
      </c>
      <c r="CH4458">
        <v>0.08</v>
      </c>
      <c r="CI4458">
        <v>0.71899999999999997</v>
      </c>
      <c r="CJ4458">
        <v>2.4E-2</v>
      </c>
      <c r="CK4458">
        <v>2.4E-2</v>
      </c>
      <c r="CL4458">
        <v>0.69599999999999995</v>
      </c>
      <c r="CM4458">
        <v>8.0000000000000002E-3</v>
      </c>
      <c r="CN4458">
        <v>8.0000000000000002E-3</v>
      </c>
      <c r="CO4458" t="s">
        <v>452</v>
      </c>
      <c r="CP4458">
        <v>7.5</v>
      </c>
      <c r="CQ4458">
        <v>4.5</v>
      </c>
      <c r="CR4458">
        <v>4.5</v>
      </c>
      <c r="CS4458">
        <v>4309</v>
      </c>
      <c r="CT4458">
        <v>31</v>
      </c>
      <c r="CU4458">
        <v>31</v>
      </c>
    </row>
    <row r="4459" spans="1:102" x14ac:dyDescent="0.25">
      <c r="A4459" t="s">
        <v>13419</v>
      </c>
      <c r="B4459" t="s">
        <v>98</v>
      </c>
      <c r="C4459">
        <v>56.1</v>
      </c>
      <c r="D4459">
        <v>7.7</v>
      </c>
      <c r="E4459">
        <v>7.7</v>
      </c>
      <c r="I4459">
        <v>3.06</v>
      </c>
      <c r="J4459">
        <v>0.32</v>
      </c>
      <c r="K4459">
        <v>0.32</v>
      </c>
      <c r="L4459">
        <v>97.84</v>
      </c>
      <c r="M4459">
        <v>0.19</v>
      </c>
      <c r="N4459">
        <v>0.3</v>
      </c>
      <c r="R4459">
        <v>0.13100000000000001</v>
      </c>
      <c r="S4459">
        <v>2.7E-2</v>
      </c>
      <c r="T4459">
        <v>0.1</v>
      </c>
      <c r="Y4459">
        <v>2019</v>
      </c>
      <c r="Z4459" s="1">
        <v>44250</v>
      </c>
      <c r="AA4459">
        <v>41</v>
      </c>
      <c r="AG4459">
        <v>2456911.5119500002</v>
      </c>
      <c r="AH4459">
        <v>1E-3</v>
      </c>
      <c r="AI4459">
        <v>9.7000000000000005E-4</v>
      </c>
      <c r="AU4459" s="4"/>
      <c r="AV4459" s="4">
        <f>O4459*149597871*COS(U4459*3.14159265359/180)/(CL4459*695700)</f>
        <v>0</v>
      </c>
      <c r="AW4459" s="4">
        <f t="shared" si="152"/>
        <v>0</v>
      </c>
      <c r="BC4459">
        <v>4335</v>
      </c>
      <c r="BD4459">
        <v>430</v>
      </c>
      <c r="BE4459">
        <v>550</v>
      </c>
      <c r="BF4459">
        <v>2722</v>
      </c>
      <c r="BG4459">
        <v>98</v>
      </c>
      <c r="BH4459">
        <v>98</v>
      </c>
      <c r="BO4459" t="s">
        <v>99</v>
      </c>
      <c r="BP4459" t="s">
        <v>146</v>
      </c>
      <c r="BU4459" t="s">
        <v>13420</v>
      </c>
      <c r="BV4459">
        <v>240.91346910199999</v>
      </c>
      <c r="BW4459">
        <v>-18.8581676879</v>
      </c>
      <c r="CI4459">
        <v>0.439</v>
      </c>
      <c r="CJ4459">
        <v>4.3999999999999997E-2</v>
      </c>
      <c r="CK4459">
        <v>4.3999999999999997E-2</v>
      </c>
      <c r="CL4459">
        <v>0.96099999999999997</v>
      </c>
      <c r="CM4459">
        <v>9.6000000000000002E-2</v>
      </c>
      <c r="CN4459">
        <v>9.6000000000000002E-2</v>
      </c>
      <c r="CO4459" t="s">
        <v>13421</v>
      </c>
      <c r="CS4459">
        <v>3349</v>
      </c>
      <c r="CT4459">
        <v>142</v>
      </c>
      <c r="CU4459">
        <v>142</v>
      </c>
      <c r="CX4459" t="s">
        <v>13422</v>
      </c>
    </row>
    <row r="4460" spans="1:102" x14ac:dyDescent="0.25">
      <c r="A4460" t="s">
        <v>13423</v>
      </c>
      <c r="B4460" t="s">
        <v>98</v>
      </c>
      <c r="C4460">
        <v>16</v>
      </c>
      <c r="D4460">
        <v>4</v>
      </c>
      <c r="E4460">
        <v>4</v>
      </c>
      <c r="O4460">
        <v>210</v>
      </c>
      <c r="P4460">
        <v>20</v>
      </c>
      <c r="Q4460">
        <v>20</v>
      </c>
      <c r="Y4460">
        <v>2013</v>
      </c>
      <c r="Z4460" s="1">
        <v>41610</v>
      </c>
      <c r="AU4460" s="4"/>
      <c r="AV4460" s="4" t="e">
        <f>O4460*149597871*COS(U4460*3.14159265359/180)/(CL4460*695700)</f>
        <v>#DIV/0!</v>
      </c>
      <c r="AW4460" s="4" t="e">
        <f t="shared" si="152"/>
        <v>#DIV/0!</v>
      </c>
      <c r="BO4460" t="s">
        <v>99</v>
      </c>
      <c r="BP4460" t="s">
        <v>104</v>
      </c>
      <c r="BU4460" t="s">
        <v>13424</v>
      </c>
      <c r="BV4460">
        <v>246.60416667499999</v>
      </c>
      <c r="BW4460">
        <v>-24.543333318999998</v>
      </c>
      <c r="BX4460">
        <v>15.5</v>
      </c>
      <c r="CC4460">
        <v>120</v>
      </c>
      <c r="CI4460">
        <v>0.87</v>
      </c>
      <c r="CJ4460">
        <v>0.08</v>
      </c>
      <c r="CK4460">
        <v>0.08</v>
      </c>
      <c r="CO4460" t="s">
        <v>798</v>
      </c>
      <c r="CP4460">
        <v>7.6E-3</v>
      </c>
      <c r="CQ4460">
        <v>4.1000000000000003E-3</v>
      </c>
      <c r="CR4460">
        <v>2.5000000000000001E-3</v>
      </c>
      <c r="CS4460">
        <v>3850</v>
      </c>
      <c r="CT4460">
        <v>100</v>
      </c>
      <c r="CU4460">
        <v>70</v>
      </c>
    </row>
    <row r="4461" spans="1:102" x14ac:dyDescent="0.25">
      <c r="A4461" t="s">
        <v>13425</v>
      </c>
      <c r="B4461" t="s">
        <v>98</v>
      </c>
      <c r="C4461">
        <v>9</v>
      </c>
      <c r="D4461">
        <v>3</v>
      </c>
      <c r="E4461">
        <v>3</v>
      </c>
      <c r="I4461">
        <v>2.5</v>
      </c>
      <c r="O4461">
        <v>140</v>
      </c>
      <c r="P4461">
        <v>10</v>
      </c>
      <c r="Q4461">
        <v>10</v>
      </c>
      <c r="Y4461">
        <v>2013</v>
      </c>
      <c r="Z4461" s="1">
        <v>43777</v>
      </c>
      <c r="AU4461" s="4"/>
      <c r="AV4461" s="4" t="e">
        <f>O4461*149597871*COS(U4461*3.14159265359/180)/(CL4461*695700)</f>
        <v>#DIV/0!</v>
      </c>
      <c r="AW4461" s="4" t="e">
        <f t="shared" si="152"/>
        <v>#DIV/0!</v>
      </c>
      <c r="BI4461">
        <v>1975</v>
      </c>
      <c r="BN4461">
        <v>3.6</v>
      </c>
      <c r="BO4461" t="s">
        <v>99</v>
      </c>
      <c r="BP4461" t="s">
        <v>104</v>
      </c>
      <c r="BS4461" t="s">
        <v>13426</v>
      </c>
      <c r="BT4461" t="s">
        <v>137</v>
      </c>
      <c r="BU4461" t="s">
        <v>13427</v>
      </c>
      <c r="BV4461">
        <v>247.8125</v>
      </c>
      <c r="BW4461">
        <v>-24.5456</v>
      </c>
      <c r="BX4461">
        <v>14.27</v>
      </c>
      <c r="CC4461">
        <v>135</v>
      </c>
      <c r="CD4461">
        <v>5</v>
      </c>
      <c r="CE4461">
        <v>5</v>
      </c>
      <c r="CI4461">
        <v>0.6</v>
      </c>
      <c r="CO4461" t="s">
        <v>13428</v>
      </c>
      <c r="CP4461">
        <v>6.7999999999999996E-3</v>
      </c>
      <c r="CQ4461">
        <v>2.3E-3</v>
      </c>
      <c r="CR4461">
        <v>3.3999999999999998E-3</v>
      </c>
      <c r="CS4461">
        <v>2200</v>
      </c>
      <c r="CT4461">
        <v>200</v>
      </c>
      <c r="CU4461">
        <v>200</v>
      </c>
    </row>
    <row r="4462" spans="1:102" x14ac:dyDescent="0.25">
      <c r="A4462" t="s">
        <v>13429</v>
      </c>
      <c r="B4462" t="s">
        <v>98</v>
      </c>
      <c r="F4462">
        <v>3</v>
      </c>
      <c r="G4462">
        <v>0.3</v>
      </c>
      <c r="H4462">
        <v>0.3</v>
      </c>
      <c r="L4462">
        <v>5479</v>
      </c>
      <c r="M4462">
        <v>219</v>
      </c>
      <c r="N4462">
        <v>219</v>
      </c>
      <c r="O4462">
        <v>5.2</v>
      </c>
      <c r="P4462">
        <v>0.1</v>
      </c>
      <c r="Q4462">
        <v>0.1</v>
      </c>
      <c r="R4462">
        <v>0</v>
      </c>
      <c r="Y4462">
        <v>2012</v>
      </c>
      <c r="Z4462" s="1">
        <v>44460</v>
      </c>
      <c r="AU4462" s="4"/>
      <c r="AV4462" s="4" t="e">
        <f>O4462*149597871*COS(U4462*3.14159265359/180)/(CL4462*695700)</f>
        <v>#DIV/0!</v>
      </c>
      <c r="AW4462" s="4" t="e">
        <f t="shared" si="152"/>
        <v>#DIV/0!</v>
      </c>
      <c r="BO4462" t="s">
        <v>99</v>
      </c>
      <c r="BP4462" t="s">
        <v>600</v>
      </c>
      <c r="BQ4462" t="s">
        <v>580</v>
      </c>
      <c r="BS4462" t="s">
        <v>13430</v>
      </c>
      <c r="BU4462" t="s">
        <v>13431</v>
      </c>
      <c r="BV4462">
        <v>65.275000000000006</v>
      </c>
      <c r="BW4462">
        <v>-48.651944399999998</v>
      </c>
      <c r="BX4462">
        <v>14.4</v>
      </c>
      <c r="CI4462">
        <v>0.622</v>
      </c>
      <c r="CO4462" t="s">
        <v>13432</v>
      </c>
    </row>
    <row r="4463" spans="1:102" x14ac:dyDescent="0.25">
      <c r="A4463" t="s">
        <v>13433</v>
      </c>
      <c r="B4463" t="s">
        <v>98</v>
      </c>
      <c r="F4463">
        <v>4.4000000000000003E-3</v>
      </c>
      <c r="G4463">
        <v>6.6E-4</v>
      </c>
      <c r="H4463">
        <v>6.6E-4</v>
      </c>
      <c r="L4463">
        <v>9.8658000000000001</v>
      </c>
      <c r="M4463">
        <v>7.0000000000000001E-3</v>
      </c>
      <c r="N4463">
        <v>7.0000000000000001E-3</v>
      </c>
      <c r="O4463">
        <v>4.9599999999999998E-2</v>
      </c>
      <c r="P4463">
        <v>1.6999999999999999E-3</v>
      </c>
      <c r="Q4463">
        <v>1.6999999999999999E-3</v>
      </c>
      <c r="R4463">
        <v>0.11600000000000001</v>
      </c>
      <c r="S4463">
        <v>9.7000000000000003E-2</v>
      </c>
      <c r="T4463">
        <v>9.7000000000000003E-2</v>
      </c>
      <c r="Y4463">
        <v>2017</v>
      </c>
      <c r="Z4463" s="1">
        <v>43056</v>
      </c>
      <c r="AU4463" s="4"/>
      <c r="AV4463" s="4">
        <f>O4463*149597871*COS(U4463*3.14159265359/180)/(CL4463*695700)</f>
        <v>54.222648412037074</v>
      </c>
      <c r="AW4463" s="4">
        <f t="shared" si="152"/>
        <v>999</v>
      </c>
      <c r="BC4463">
        <v>1.39</v>
      </c>
      <c r="BD4463">
        <v>0.18</v>
      </c>
      <c r="BE4463">
        <v>0.18</v>
      </c>
      <c r="BF4463">
        <v>256</v>
      </c>
      <c r="BG4463">
        <v>45</v>
      </c>
      <c r="BH4463">
        <v>45</v>
      </c>
      <c r="BO4463" t="s">
        <v>99</v>
      </c>
      <c r="BP4463" t="s">
        <v>100</v>
      </c>
      <c r="BQ4463" t="s">
        <v>100</v>
      </c>
      <c r="BU4463" t="s">
        <v>13434</v>
      </c>
      <c r="BV4463">
        <v>176.93333334799999</v>
      </c>
      <c r="BW4463">
        <v>0.80444446400000003</v>
      </c>
      <c r="BX4463">
        <v>11.15</v>
      </c>
      <c r="CC4463">
        <v>3.3805999999999998</v>
      </c>
      <c r="CD4463">
        <v>6.4000000000000003E-3</v>
      </c>
      <c r="CE4463">
        <v>6.4000000000000003E-3</v>
      </c>
      <c r="CF4463">
        <v>-0.02</v>
      </c>
      <c r="CG4463">
        <v>0.08</v>
      </c>
      <c r="CH4463">
        <v>0.08</v>
      </c>
      <c r="CI4463">
        <v>0.16800000000000001</v>
      </c>
      <c r="CJ4463">
        <v>1.7000000000000001E-2</v>
      </c>
      <c r="CK4463">
        <v>1.7000000000000001E-2</v>
      </c>
      <c r="CL4463">
        <v>0.19670000000000001</v>
      </c>
      <c r="CM4463">
        <v>7.7000000000000002E-3</v>
      </c>
      <c r="CN4463">
        <v>7.7000000000000002E-3</v>
      </c>
      <c r="CO4463" t="s">
        <v>847</v>
      </c>
      <c r="CP4463">
        <v>5</v>
      </c>
      <c r="CS4463">
        <v>3192</v>
      </c>
      <c r="CT4463">
        <v>60</v>
      </c>
      <c r="CU4463">
        <v>60</v>
      </c>
    </row>
    <row r="4464" spans="1:102" x14ac:dyDescent="0.25">
      <c r="A4464" t="s">
        <v>13435</v>
      </c>
      <c r="B4464" t="s">
        <v>98</v>
      </c>
      <c r="C4464">
        <v>27</v>
      </c>
      <c r="D4464">
        <v>12</v>
      </c>
      <c r="E4464">
        <v>12</v>
      </c>
      <c r="O4464">
        <v>9900</v>
      </c>
      <c r="Y4464">
        <v>2021</v>
      </c>
      <c r="Z4464" s="1">
        <v>44420</v>
      </c>
      <c r="AU4464" s="4"/>
      <c r="AV4464" s="4">
        <f>O4464*149597871*COS(U4464*3.14159265359/180)/(CL4464*695700)</f>
        <v>6298279.1284245653</v>
      </c>
      <c r="AW4464" s="4">
        <f t="shared" si="152"/>
        <v>999</v>
      </c>
      <c r="BI4464">
        <v>500</v>
      </c>
      <c r="BO4464" t="s">
        <v>99</v>
      </c>
      <c r="BP4464" t="s">
        <v>104</v>
      </c>
      <c r="BQ4464" t="s">
        <v>164</v>
      </c>
      <c r="BU4464" t="s">
        <v>13436</v>
      </c>
      <c r="BV4464">
        <v>34.762500000999999</v>
      </c>
      <c r="BW4464">
        <v>35.355277788999999</v>
      </c>
      <c r="BX4464">
        <v>12</v>
      </c>
      <c r="CC4464">
        <v>17.443999999999999</v>
      </c>
      <c r="CD4464">
        <v>1.2E-2</v>
      </c>
      <c r="CE4464">
        <v>1.2E-2</v>
      </c>
      <c r="CF4464">
        <v>-0.4</v>
      </c>
      <c r="CG4464">
        <v>0.12</v>
      </c>
      <c r="CH4464">
        <v>0.12</v>
      </c>
      <c r="CI4464">
        <v>0.36199999999999999</v>
      </c>
      <c r="CJ4464">
        <v>7.0000000000000001E-3</v>
      </c>
      <c r="CK4464">
        <v>7.0000000000000001E-3</v>
      </c>
      <c r="CL4464">
        <v>0.33800000000000002</v>
      </c>
      <c r="CM4464">
        <v>3.0000000000000001E-3</v>
      </c>
      <c r="CN4464">
        <v>3.0000000000000001E-3</v>
      </c>
      <c r="CO4464" t="s">
        <v>882</v>
      </c>
      <c r="CP4464">
        <v>7.2</v>
      </c>
      <c r="CQ4464">
        <v>3.6</v>
      </c>
      <c r="CR4464">
        <v>3.8</v>
      </c>
      <c r="CS4464">
        <v>3481</v>
      </c>
      <c r="CT4464">
        <v>49</v>
      </c>
      <c r="CU4464">
        <v>49</v>
      </c>
    </row>
    <row r="4465" spans="1:102" x14ac:dyDescent="0.25">
      <c r="A4465" t="s">
        <v>13437</v>
      </c>
      <c r="B4465" t="s">
        <v>98</v>
      </c>
      <c r="C4465">
        <v>11.3</v>
      </c>
      <c r="D4465">
        <v>4.5</v>
      </c>
      <c r="E4465">
        <v>4.5</v>
      </c>
      <c r="I4465">
        <v>1.07</v>
      </c>
      <c r="J4465">
        <v>7.0000000000000007E-2</v>
      </c>
      <c r="K4465">
        <v>7.0000000000000007E-2</v>
      </c>
      <c r="O4465">
        <v>1168</v>
      </c>
      <c r="X4465">
        <v>10.245614</v>
      </c>
      <c r="Y4465">
        <v>2010</v>
      </c>
      <c r="Z4465" s="1">
        <v>42423</v>
      </c>
      <c r="AU4465" s="4"/>
      <c r="AV4465" s="4" t="e">
        <f>O4465*149597871*COS(U4465*3.14159265359/180)/(CL4465*695700)</f>
        <v>#DIV/0!</v>
      </c>
      <c r="AW4465" s="4" t="e">
        <f t="shared" si="152"/>
        <v>#DIV/0!</v>
      </c>
      <c r="BI4465">
        <v>670</v>
      </c>
      <c r="BN4465">
        <v>4.3499999999999996</v>
      </c>
      <c r="BO4465" t="s">
        <v>99</v>
      </c>
      <c r="BP4465" t="s">
        <v>104</v>
      </c>
      <c r="BS4465" t="s">
        <v>13438</v>
      </c>
      <c r="BT4465" t="s">
        <v>13439</v>
      </c>
      <c r="BU4465" t="s">
        <v>13440</v>
      </c>
      <c r="BV4465">
        <v>195.1958333</v>
      </c>
      <c r="BW4465">
        <v>12.3758333</v>
      </c>
      <c r="BX4465">
        <v>9.76</v>
      </c>
      <c r="CC4465">
        <v>11.7</v>
      </c>
      <c r="CD4465">
        <v>0.2</v>
      </c>
      <c r="CE4465">
        <v>0.2</v>
      </c>
      <c r="CF4465">
        <v>0</v>
      </c>
      <c r="CI4465">
        <v>0.6</v>
      </c>
      <c r="CJ4465">
        <v>0.08</v>
      </c>
      <c r="CK4465">
        <v>0.08</v>
      </c>
      <c r="CO4465" t="s">
        <v>956</v>
      </c>
      <c r="CP4465">
        <v>0.47499999999999998</v>
      </c>
      <c r="CQ4465">
        <v>0.32500000000000001</v>
      </c>
      <c r="CR4465">
        <v>0.32500000000000001</v>
      </c>
      <c r="CX4465" t="s">
        <v>13441</v>
      </c>
    </row>
    <row r="4466" spans="1:102" x14ac:dyDescent="0.25">
      <c r="A4466" t="s">
        <v>13442</v>
      </c>
      <c r="B4466" t="s">
        <v>98</v>
      </c>
      <c r="C4466">
        <v>5</v>
      </c>
      <c r="O4466">
        <v>1700</v>
      </c>
      <c r="P4466">
        <v>300</v>
      </c>
      <c r="Q4466">
        <v>300</v>
      </c>
      <c r="Y4466">
        <v>2000</v>
      </c>
      <c r="Z4466" s="1">
        <v>43522</v>
      </c>
      <c r="AU4466" s="4"/>
      <c r="AV4466" s="4" t="e">
        <f>O4466*149597871*COS(U4466*3.14159265359/180)/(CL4466*695700)</f>
        <v>#DIV/0!</v>
      </c>
      <c r="AW4466" s="4" t="e">
        <f t="shared" si="152"/>
        <v>#DIV/0!</v>
      </c>
      <c r="BO4466" t="s">
        <v>99</v>
      </c>
      <c r="BP4466" t="s">
        <v>104</v>
      </c>
      <c r="BU4466" t="s">
        <v>13443</v>
      </c>
      <c r="BV4466">
        <v>84.662046511499994</v>
      </c>
      <c r="BW4466">
        <v>-2.46714760402</v>
      </c>
      <c r="BY4466">
        <v>17.100000000000001</v>
      </c>
      <c r="BZ4466">
        <v>15.3</v>
      </c>
      <c r="CB4466">
        <v>14.4</v>
      </c>
      <c r="CC4466">
        <v>362.33</v>
      </c>
      <c r="CD4466">
        <v>45.83</v>
      </c>
      <c r="CE4466">
        <v>45.83</v>
      </c>
      <c r="CO4466" t="s">
        <v>7818</v>
      </c>
      <c r="CX4466" t="s">
        <v>13444</v>
      </c>
    </row>
    <row r="4467" spans="1:102" x14ac:dyDescent="0.25">
      <c r="A4467" t="s">
        <v>13445</v>
      </c>
      <c r="B4467" t="s">
        <v>98</v>
      </c>
      <c r="F4467">
        <v>1.54</v>
      </c>
      <c r="G4467">
        <v>0.24</v>
      </c>
      <c r="H4467">
        <v>0.24</v>
      </c>
      <c r="L4467">
        <v>121.71</v>
      </c>
      <c r="M4467">
        <v>0.30499999999999999</v>
      </c>
      <c r="N4467">
        <v>0.30499999999999999</v>
      </c>
      <c r="R4467">
        <v>0.35</v>
      </c>
      <c r="S4467">
        <v>0.08</v>
      </c>
      <c r="T4467">
        <v>0.08</v>
      </c>
      <c r="Y4467">
        <v>2014</v>
      </c>
      <c r="Z4467" s="1">
        <v>42965</v>
      </c>
      <c r="AA4467">
        <v>273.51</v>
      </c>
      <c r="AB4467">
        <v>12.81</v>
      </c>
      <c r="AC4467">
        <v>12.81</v>
      </c>
      <c r="AD4467">
        <v>2456240.9</v>
      </c>
      <c r="AE4467">
        <v>3.7</v>
      </c>
      <c r="AF4467">
        <v>3.7</v>
      </c>
      <c r="AU4467" s="4"/>
      <c r="AV4467" s="4">
        <f>O4467*149597871*COS(U4467*3.14159265359/180)/(CL4467*695700)</f>
        <v>0</v>
      </c>
      <c r="AW4467" s="4">
        <f t="shared" si="152"/>
        <v>0</v>
      </c>
      <c r="BO4467" t="s">
        <v>99</v>
      </c>
      <c r="BP4467" t="s">
        <v>100</v>
      </c>
      <c r="BU4467" t="s">
        <v>13446</v>
      </c>
      <c r="BV4467">
        <v>132.48750001900001</v>
      </c>
      <c r="BW4467">
        <v>11.692500021000001</v>
      </c>
      <c r="BX4467">
        <v>9.8000000000000007</v>
      </c>
      <c r="CF4467">
        <v>-0.02</v>
      </c>
      <c r="CG4467">
        <v>0.04</v>
      </c>
      <c r="CH4467">
        <v>0.04</v>
      </c>
      <c r="CI4467">
        <v>1.35</v>
      </c>
      <c r="CJ4467">
        <v>0.05</v>
      </c>
      <c r="CK4467">
        <v>0.05</v>
      </c>
      <c r="CL4467">
        <v>21.8</v>
      </c>
      <c r="CM4467">
        <v>0.7</v>
      </c>
      <c r="CN4467">
        <v>0.7</v>
      </c>
      <c r="CO4467" t="s">
        <v>2326</v>
      </c>
      <c r="CS4467">
        <v>4284</v>
      </c>
      <c r="CT4467">
        <v>9</v>
      </c>
      <c r="CU4467">
        <v>9</v>
      </c>
    </row>
    <row r="4468" spans="1:102" x14ac:dyDescent="0.25">
      <c r="A4468" t="s">
        <v>13447</v>
      </c>
      <c r="B4468" t="s">
        <v>98</v>
      </c>
      <c r="C4468">
        <v>45</v>
      </c>
      <c r="D4468">
        <v>20</v>
      </c>
      <c r="E4468">
        <v>20</v>
      </c>
      <c r="I4468">
        <v>0.7</v>
      </c>
      <c r="J4468">
        <v>0.1</v>
      </c>
      <c r="K4468">
        <v>0.1</v>
      </c>
      <c r="O4468">
        <v>4.5</v>
      </c>
      <c r="X4468">
        <v>1.168831</v>
      </c>
      <c r="Y4468">
        <v>2006</v>
      </c>
      <c r="Z4468" s="1">
        <v>44483</v>
      </c>
      <c r="AU4468" s="4"/>
      <c r="AV4468" s="4" t="e">
        <f>O4468*149597871*COS(U4468*3.14159265359/180)/(CL4468*695700)</f>
        <v>#DIV/0!</v>
      </c>
      <c r="AW4468" s="4" t="e">
        <f t="shared" si="152"/>
        <v>#DIV/0!</v>
      </c>
      <c r="BO4468" t="s">
        <v>99</v>
      </c>
      <c r="BP4468" t="s">
        <v>379</v>
      </c>
      <c r="BS4468" t="s">
        <v>13448</v>
      </c>
      <c r="BU4468" t="s">
        <v>13449</v>
      </c>
      <c r="BV4468">
        <v>281.27916670000002</v>
      </c>
      <c r="BW4468">
        <v>-63.9619444</v>
      </c>
      <c r="BX4468">
        <v>17.399999999999999</v>
      </c>
      <c r="CC4468">
        <v>3.85</v>
      </c>
      <c r="CD4468">
        <v>0.02</v>
      </c>
      <c r="CE4468">
        <v>0.02</v>
      </c>
      <c r="CO4468" t="s">
        <v>13450</v>
      </c>
      <c r="CP4468">
        <v>0.1</v>
      </c>
      <c r="CQ4468" t="s">
        <v>497</v>
      </c>
      <c r="CR4468" t="s">
        <v>454</v>
      </c>
    </row>
    <row r="4469" spans="1:102" x14ac:dyDescent="0.25">
      <c r="A4469" t="s">
        <v>13451</v>
      </c>
      <c r="B4469" t="s">
        <v>98</v>
      </c>
      <c r="C4469">
        <v>50</v>
      </c>
      <c r="D4469">
        <v>20</v>
      </c>
      <c r="E4469">
        <v>20</v>
      </c>
      <c r="L4469">
        <v>0.14337069999999999</v>
      </c>
      <c r="M4469" s="2">
        <v>4.9999999999999998E-7</v>
      </c>
      <c r="N4469" s="2">
        <v>4.9999999999999998E-7</v>
      </c>
      <c r="O4469">
        <v>0.87</v>
      </c>
      <c r="P4469">
        <v>0.02</v>
      </c>
      <c r="Q4469">
        <v>0.02</v>
      </c>
      <c r="R4469">
        <v>0.04</v>
      </c>
      <c r="S4469">
        <v>0.04</v>
      </c>
      <c r="T4469">
        <v>7.0000000000000007E-2</v>
      </c>
      <c r="U4469">
        <v>90</v>
      </c>
      <c r="V4469">
        <v>0.3</v>
      </c>
      <c r="W4469">
        <v>0</v>
      </c>
      <c r="Y4469">
        <v>2020</v>
      </c>
      <c r="Z4469" s="1">
        <v>44488</v>
      </c>
      <c r="AA4469">
        <v>350</v>
      </c>
      <c r="AB4469">
        <v>180</v>
      </c>
      <c r="AC4469">
        <v>180</v>
      </c>
      <c r="AD4469">
        <v>2456705.89</v>
      </c>
      <c r="AE4469">
        <v>0.15</v>
      </c>
      <c r="AF4469">
        <v>0.15</v>
      </c>
      <c r="AU4469" s="4"/>
      <c r="AV4469" s="4">
        <f>O4469*149597871*COS(U4469*3.14159265359/180)/(CL4469*695700)</f>
        <v>-5.5393025934563032E-11</v>
      </c>
      <c r="AW4469" s="4">
        <f t="shared" si="152"/>
        <v>-5.5393025934563032E-11</v>
      </c>
      <c r="BC4469">
        <v>37600</v>
      </c>
      <c r="BD4469">
        <v>1400</v>
      </c>
      <c r="BE4469">
        <v>1400</v>
      </c>
      <c r="BO4469" t="s">
        <v>99</v>
      </c>
      <c r="BP4469" t="s">
        <v>379</v>
      </c>
      <c r="BQ4469" t="s">
        <v>100</v>
      </c>
      <c r="BU4469" t="s">
        <v>13452</v>
      </c>
      <c r="BV4469">
        <v>241.12083334299999</v>
      </c>
      <c r="BW4469">
        <v>10.000555556</v>
      </c>
      <c r="BX4469">
        <v>17</v>
      </c>
      <c r="CC4469">
        <v>7890</v>
      </c>
      <c r="CD4469">
        <v>2000</v>
      </c>
      <c r="CE4469">
        <v>2000</v>
      </c>
      <c r="CI4469">
        <v>0.3</v>
      </c>
      <c r="CJ4469">
        <v>0.1</v>
      </c>
      <c r="CK4469">
        <v>0.1</v>
      </c>
      <c r="CL4469">
        <v>0.35</v>
      </c>
      <c r="CM4469">
        <v>0.1</v>
      </c>
      <c r="CN4469">
        <v>0.1</v>
      </c>
      <c r="CO4469" t="s">
        <v>13453</v>
      </c>
    </row>
    <row r="4470" spans="1:102" x14ac:dyDescent="0.25">
      <c r="A4470" t="s">
        <v>13454</v>
      </c>
      <c r="B4470" t="s">
        <v>98</v>
      </c>
      <c r="C4470">
        <v>60</v>
      </c>
      <c r="D4470">
        <v>15</v>
      </c>
      <c r="E4470">
        <v>16</v>
      </c>
      <c r="Y4470">
        <v>2016</v>
      </c>
      <c r="Z4470" s="1">
        <v>43438</v>
      </c>
      <c r="AU4470" s="4"/>
      <c r="AV4470" s="4" t="e">
        <f>O4470*149597871*COS(U4470*3.14159265359/180)/(CL4470*695700)</f>
        <v>#DIV/0!</v>
      </c>
      <c r="AW4470" s="4" t="e">
        <f t="shared" si="152"/>
        <v>#DIV/0!</v>
      </c>
      <c r="BC4470">
        <v>5400</v>
      </c>
      <c r="BD4470">
        <v>400</v>
      </c>
      <c r="BE4470">
        <v>400</v>
      </c>
      <c r="BO4470" t="s">
        <v>99</v>
      </c>
      <c r="BP4470" t="s">
        <v>116</v>
      </c>
      <c r="BQ4470" t="s">
        <v>100</v>
      </c>
      <c r="BS4470" t="s">
        <v>13455</v>
      </c>
      <c r="BV4470">
        <v>121.382694434</v>
      </c>
      <c r="BW4470">
        <v>48.209139261600001</v>
      </c>
      <c r="CC4470">
        <v>21.375599999999999</v>
      </c>
      <c r="CD4470">
        <v>0.42959999999999998</v>
      </c>
      <c r="CE4470">
        <v>0.42959999999999998</v>
      </c>
    </row>
    <row r="4471" spans="1:102" x14ac:dyDescent="0.25">
      <c r="A4471" t="s">
        <v>13456</v>
      </c>
      <c r="B4471" t="s">
        <v>98</v>
      </c>
      <c r="C4471">
        <v>66.28</v>
      </c>
      <c r="D4471">
        <v>14</v>
      </c>
      <c r="E4471">
        <v>5.18</v>
      </c>
      <c r="L4471">
        <v>740.43</v>
      </c>
      <c r="M4471">
        <v>10</v>
      </c>
      <c r="N4471">
        <v>10</v>
      </c>
      <c r="O4471">
        <v>0.82</v>
      </c>
      <c r="P4471">
        <v>1.6</v>
      </c>
      <c r="Q4471">
        <v>1.6</v>
      </c>
      <c r="R4471">
        <v>0.42299999999999999</v>
      </c>
      <c r="S4471">
        <v>1.9E-2</v>
      </c>
      <c r="T4471">
        <v>1.9E-2</v>
      </c>
      <c r="U4471">
        <v>111.85</v>
      </c>
      <c r="V4471">
        <v>1.5</v>
      </c>
      <c r="W4471">
        <v>1.55</v>
      </c>
      <c r="Y4471">
        <v>2016</v>
      </c>
      <c r="Z4471" s="1">
        <v>43975</v>
      </c>
      <c r="AA4471">
        <v>304.2</v>
      </c>
      <c r="AB4471">
        <v>5.36</v>
      </c>
      <c r="AC4471">
        <v>5.36</v>
      </c>
      <c r="AU4471" s="4"/>
      <c r="AV4471" s="4" t="e">
        <f>O4471*149597871*COS(U4471*3.14159265359/180)/(CL4471*695700)</f>
        <v>#DIV/0!</v>
      </c>
      <c r="AW4471" s="4" t="e">
        <f t="shared" si="152"/>
        <v>#DIV/0!</v>
      </c>
      <c r="BC4471">
        <v>6400</v>
      </c>
      <c r="BD4471">
        <v>800</v>
      </c>
      <c r="BE4471">
        <v>1000</v>
      </c>
      <c r="BO4471" t="s">
        <v>99</v>
      </c>
      <c r="BP4471" t="s">
        <v>116</v>
      </c>
      <c r="BQ4471" t="s">
        <v>100</v>
      </c>
      <c r="BS4471" t="s">
        <v>13457</v>
      </c>
      <c r="BV4471">
        <v>121.382694434</v>
      </c>
      <c r="BW4471">
        <v>48.209139261600001</v>
      </c>
      <c r="CC4471">
        <v>21.375599999999999</v>
      </c>
      <c r="CD4471">
        <v>0.42959999999999998</v>
      </c>
      <c r="CE4471">
        <v>0.42959999999999998</v>
      </c>
    </row>
    <row r="4472" spans="1:102" x14ac:dyDescent="0.25">
      <c r="A4472" t="s">
        <v>13458</v>
      </c>
      <c r="B4472" t="s">
        <v>98</v>
      </c>
      <c r="C4472">
        <v>49</v>
      </c>
      <c r="D4472">
        <v>3</v>
      </c>
      <c r="E4472">
        <v>3</v>
      </c>
      <c r="Y4472">
        <v>2015</v>
      </c>
      <c r="Z4472" s="1">
        <v>43556</v>
      </c>
      <c r="AU4472" s="4"/>
      <c r="AV4472" s="4" t="e">
        <f>O4472*149597871*COS(U4472*3.14159265359/180)/(CL4472*695700)</f>
        <v>#DIV/0!</v>
      </c>
      <c r="AW4472" s="4" t="e">
        <f t="shared" si="152"/>
        <v>#DIV/0!</v>
      </c>
      <c r="BO4472" t="s">
        <v>99</v>
      </c>
      <c r="BP4472" t="s">
        <v>104</v>
      </c>
      <c r="BS4472" t="s">
        <v>13459</v>
      </c>
      <c r="BV4472">
        <v>163.05627083799999</v>
      </c>
      <c r="BW4472">
        <v>44.382197241999997</v>
      </c>
      <c r="CC4472">
        <v>26.1</v>
      </c>
      <c r="CD4472">
        <v>0.5</v>
      </c>
      <c r="CE4472">
        <v>0.5</v>
      </c>
    </row>
    <row r="4473" spans="1:102" x14ac:dyDescent="0.25">
      <c r="A4473" t="s">
        <v>13460</v>
      </c>
      <c r="B4473" t="s">
        <v>98</v>
      </c>
      <c r="C4473">
        <v>39</v>
      </c>
      <c r="D4473">
        <v>3</v>
      </c>
      <c r="E4473">
        <v>3</v>
      </c>
      <c r="L4473">
        <v>3144</v>
      </c>
      <c r="M4473">
        <v>9</v>
      </c>
      <c r="N4473">
        <v>9</v>
      </c>
      <c r="O4473">
        <v>1.84</v>
      </c>
      <c r="P4473">
        <v>0.04</v>
      </c>
      <c r="Q4473">
        <v>0.04</v>
      </c>
      <c r="R4473">
        <v>0.1399</v>
      </c>
      <c r="S4473">
        <v>2.3E-2</v>
      </c>
      <c r="T4473">
        <v>2.3E-2</v>
      </c>
      <c r="U4473">
        <v>62.1</v>
      </c>
      <c r="V4473">
        <v>0.4</v>
      </c>
      <c r="W4473">
        <v>0.4</v>
      </c>
      <c r="Y4473">
        <v>2015</v>
      </c>
      <c r="Z4473" s="1">
        <v>43556</v>
      </c>
      <c r="AA4473">
        <v>187.3</v>
      </c>
      <c r="AB4473">
        <v>1.7</v>
      </c>
      <c r="AC4473">
        <v>1.7</v>
      </c>
      <c r="AU4473" s="4"/>
      <c r="AV4473" s="4" t="e">
        <f>O4473*149597871*COS(U4473*3.14159265359/180)/(CL4473*695700)</f>
        <v>#DIV/0!</v>
      </c>
      <c r="AW4473" s="4" t="e">
        <f t="shared" si="152"/>
        <v>#DIV/0!</v>
      </c>
      <c r="BO4473" t="s">
        <v>99</v>
      </c>
      <c r="BP4473" t="s">
        <v>104</v>
      </c>
      <c r="BS4473" t="s">
        <v>13461</v>
      </c>
      <c r="BV4473">
        <v>163.05627083799999</v>
      </c>
      <c r="BW4473">
        <v>44.382197241999997</v>
      </c>
      <c r="CC4473">
        <v>26.1</v>
      </c>
      <c r="CD4473">
        <v>0.5</v>
      </c>
      <c r="CE4473">
        <v>0.5</v>
      </c>
    </row>
    <row r="4474" spans="1:102" x14ac:dyDescent="0.25">
      <c r="A4474" t="s">
        <v>13462</v>
      </c>
      <c r="B4474" t="s">
        <v>98</v>
      </c>
      <c r="C4474">
        <v>11</v>
      </c>
      <c r="D4474">
        <v>1</v>
      </c>
      <c r="E4474">
        <v>1</v>
      </c>
      <c r="I4474">
        <v>1.18</v>
      </c>
      <c r="J4474">
        <v>0.02</v>
      </c>
      <c r="K4474">
        <v>0.02</v>
      </c>
      <c r="Y4474">
        <v>2015</v>
      </c>
      <c r="Z4474" s="1">
        <v>42918</v>
      </c>
      <c r="AU4474" s="4"/>
      <c r="AV4474" s="4" t="e">
        <f>O4474*149597871*COS(U4474*3.14159265359/180)/(CL4474*695700)</f>
        <v>#DIV/0!</v>
      </c>
      <c r="AW4474" s="4" t="e">
        <f t="shared" si="152"/>
        <v>#DIV/0!</v>
      </c>
      <c r="BO4474" t="s">
        <v>99</v>
      </c>
      <c r="BP4474" t="s">
        <v>104</v>
      </c>
      <c r="BQ4474" t="s">
        <v>132</v>
      </c>
      <c r="BR4474" t="s">
        <v>132</v>
      </c>
      <c r="BU4474" t="s">
        <v>13462</v>
      </c>
      <c r="BV4474">
        <v>167.54166667000001</v>
      </c>
      <c r="BW4474">
        <v>1.2702777860000001</v>
      </c>
      <c r="CB4474">
        <v>16.05</v>
      </c>
      <c r="CC4474">
        <v>19.190000000000001</v>
      </c>
      <c r="CD4474">
        <v>0.44</v>
      </c>
      <c r="CE4474">
        <v>0.44</v>
      </c>
      <c r="CO4474" t="s">
        <v>13463</v>
      </c>
      <c r="CP4474">
        <v>0.12</v>
      </c>
      <c r="CQ4474">
        <v>0.01</v>
      </c>
      <c r="CR4474">
        <v>0.01</v>
      </c>
      <c r="CS4474">
        <v>940</v>
      </c>
      <c r="CT4474">
        <v>20</v>
      </c>
      <c r="CU4474">
        <v>20</v>
      </c>
      <c r="CX4474" t="s">
        <v>13464</v>
      </c>
    </row>
    <row r="4475" spans="1:102" x14ac:dyDescent="0.25">
      <c r="A4475" t="s">
        <v>13465</v>
      </c>
      <c r="B4475" t="s">
        <v>98</v>
      </c>
      <c r="I4475">
        <v>8.9999999999999998E-4</v>
      </c>
      <c r="J4475">
        <v>7.5799999999999999E-4</v>
      </c>
      <c r="K4475">
        <v>4.4999999999999997E-3</v>
      </c>
      <c r="L4475">
        <v>8.5699999999999998E-2</v>
      </c>
      <c r="M4475">
        <v>2.1000000000000001E-4</v>
      </c>
      <c r="N4475">
        <v>2.1000000000000001E-4</v>
      </c>
      <c r="O4475">
        <v>3.3999999999999998E-3</v>
      </c>
      <c r="P4475" s="2">
        <v>9.0000000000000006E-5</v>
      </c>
      <c r="Q4475" s="2">
        <v>9.0000000000000006E-5</v>
      </c>
      <c r="Y4475">
        <v>2019</v>
      </c>
      <c r="Z4475" s="1">
        <v>43600</v>
      </c>
      <c r="AU4475" s="4"/>
      <c r="AV4475" s="4" t="e">
        <f>O4475*149597871*COS(U4475*3.14159265359/180)/(CL4475*695700)</f>
        <v>#DIV/0!</v>
      </c>
      <c r="AW4475" s="4" t="e">
        <f t="shared" si="152"/>
        <v>#DIV/0!</v>
      </c>
      <c r="BF4475">
        <v>1800</v>
      </c>
      <c r="BO4475" t="s">
        <v>99</v>
      </c>
      <c r="BP4475" t="s">
        <v>600</v>
      </c>
      <c r="BU4475" t="s">
        <v>13466</v>
      </c>
      <c r="BV4475">
        <v>187.25000001999999</v>
      </c>
      <c r="BW4475">
        <v>10.675833354</v>
      </c>
      <c r="BX4475">
        <v>17</v>
      </c>
      <c r="CC4475">
        <v>126.73</v>
      </c>
      <c r="CD4475">
        <v>0.15</v>
      </c>
      <c r="CE4475">
        <v>0.15</v>
      </c>
      <c r="CI4475">
        <v>0.70499999999999996</v>
      </c>
      <c r="CJ4475">
        <v>0.05</v>
      </c>
      <c r="CK4475">
        <v>0.05</v>
      </c>
      <c r="CO4475" t="s">
        <v>13467</v>
      </c>
      <c r="CW4475" t="s">
        <v>13468</v>
      </c>
    </row>
    <row r="4476" spans="1:102" x14ac:dyDescent="0.25">
      <c r="A4476" t="s">
        <v>13469</v>
      </c>
      <c r="B4476" t="s">
        <v>98</v>
      </c>
      <c r="C4476">
        <v>50</v>
      </c>
      <c r="D4476">
        <v>2</v>
      </c>
      <c r="E4476">
        <v>2</v>
      </c>
      <c r="L4476">
        <v>8.5400000000000004E-2</v>
      </c>
      <c r="Y4476">
        <v>2018</v>
      </c>
      <c r="Z4476" s="1">
        <v>43438</v>
      </c>
      <c r="AU4476" s="4"/>
      <c r="AV4476" s="4" t="e">
        <f>O4476*149597871*COS(U4476*3.14159265359/180)/(CL4476*695700)</f>
        <v>#DIV/0!</v>
      </c>
      <c r="AW4476" s="4" t="e">
        <f t="shared" si="152"/>
        <v>#DIV/0!</v>
      </c>
      <c r="BI4476">
        <v>1540</v>
      </c>
      <c r="BO4476" t="s">
        <v>99</v>
      </c>
      <c r="BP4476" t="s">
        <v>146</v>
      </c>
      <c r="BQ4476" t="s">
        <v>164</v>
      </c>
      <c r="BS4476" t="s">
        <v>13470</v>
      </c>
      <c r="BU4476" t="s">
        <v>13471</v>
      </c>
      <c r="BV4476">
        <v>212.85833334200001</v>
      </c>
      <c r="BW4476">
        <v>20.153055560999999</v>
      </c>
      <c r="CC4476">
        <v>177</v>
      </c>
      <c r="CI4476">
        <v>0.53</v>
      </c>
      <c r="CJ4476">
        <v>0.03</v>
      </c>
      <c r="CK4476">
        <v>0.03</v>
      </c>
      <c r="CO4476" t="s">
        <v>3096</v>
      </c>
      <c r="CS4476">
        <v>13000</v>
      </c>
      <c r="CX4476" t="s">
        <v>13470</v>
      </c>
    </row>
    <row r="4477" spans="1:102" x14ac:dyDescent="0.25">
      <c r="A4477" t="s">
        <v>13472</v>
      </c>
      <c r="B4477" t="s">
        <v>98</v>
      </c>
      <c r="C4477">
        <v>12.7</v>
      </c>
      <c r="D4477">
        <v>1</v>
      </c>
      <c r="E4477">
        <v>1</v>
      </c>
      <c r="Y4477">
        <v>2017</v>
      </c>
      <c r="Z4477" s="1">
        <v>42918</v>
      </c>
      <c r="AU4477" s="4"/>
      <c r="AV4477" s="4" t="e">
        <f>O4477*149597871*COS(U4477*3.14159265359/180)/(CL4477*695700)</f>
        <v>#DIV/0!</v>
      </c>
      <c r="AW4477" s="4" t="e">
        <f t="shared" si="152"/>
        <v>#DIV/0!</v>
      </c>
      <c r="BN4477">
        <v>4.3099999999999996</v>
      </c>
      <c r="BO4477" t="s">
        <v>99</v>
      </c>
      <c r="BP4477" t="s">
        <v>104</v>
      </c>
      <c r="BS4477" t="s">
        <v>13473</v>
      </c>
      <c r="BU4477" t="s">
        <v>13474</v>
      </c>
      <c r="BV4477">
        <v>24.235916685500001</v>
      </c>
      <c r="BW4477">
        <v>9.5631389103999993</v>
      </c>
      <c r="CB4477">
        <v>12.585000000000001</v>
      </c>
      <c r="CC4477">
        <v>6</v>
      </c>
      <c r="CO4477" t="s">
        <v>13475</v>
      </c>
      <c r="CP4477">
        <v>0.2</v>
      </c>
      <c r="CQ4477">
        <v>0.05</v>
      </c>
      <c r="CR4477">
        <v>0.05</v>
      </c>
      <c r="CS4477">
        <v>1098</v>
      </c>
      <c r="CT4477">
        <v>6</v>
      </c>
      <c r="CU4477">
        <v>6</v>
      </c>
    </row>
    <row r="4478" spans="1:102" x14ac:dyDescent="0.25">
      <c r="A4478" t="s">
        <v>13476</v>
      </c>
      <c r="B4478" t="s">
        <v>98</v>
      </c>
      <c r="C4478">
        <v>60</v>
      </c>
      <c r="I4478">
        <v>0.89</v>
      </c>
      <c r="J4478">
        <v>0.03</v>
      </c>
      <c r="K4478">
        <v>0.03</v>
      </c>
      <c r="L4478">
        <v>6.4000000000000001E-2</v>
      </c>
      <c r="Y4478">
        <v>2021</v>
      </c>
      <c r="Z4478" s="1">
        <v>44406</v>
      </c>
      <c r="AU4478" s="4"/>
      <c r="AV4478" s="4" t="e">
        <f>O4478*149597871*COS(U4478*3.14159265359/180)/(CL4478*695700)</f>
        <v>#DIV/0!</v>
      </c>
      <c r="AW4478" s="4" t="e">
        <f t="shared" si="152"/>
        <v>#DIV/0!</v>
      </c>
      <c r="BO4478" t="s">
        <v>99</v>
      </c>
      <c r="BP4478" t="s">
        <v>379</v>
      </c>
      <c r="BQ4478" t="s">
        <v>132</v>
      </c>
      <c r="BR4478" t="s">
        <v>132</v>
      </c>
      <c r="BU4478" t="s">
        <v>13477</v>
      </c>
      <c r="BV4478">
        <v>241.66666667999999</v>
      </c>
      <c r="BW4478">
        <v>-10.003055558</v>
      </c>
      <c r="BX4478">
        <v>18</v>
      </c>
      <c r="CC4478">
        <v>107.87</v>
      </c>
      <c r="CD4478">
        <v>1</v>
      </c>
      <c r="CE4478">
        <v>1</v>
      </c>
      <c r="CI4478">
        <v>0.72</v>
      </c>
      <c r="CO4478" t="s">
        <v>3096</v>
      </c>
    </row>
    <row r="4479" spans="1:102" x14ac:dyDescent="0.25">
      <c r="A4479" t="s">
        <v>13478</v>
      </c>
      <c r="B4479" t="s">
        <v>98</v>
      </c>
      <c r="C4479">
        <v>13</v>
      </c>
      <c r="D4479">
        <v>7</v>
      </c>
      <c r="E4479">
        <v>7</v>
      </c>
      <c r="O4479">
        <v>1083</v>
      </c>
      <c r="P4479">
        <v>217</v>
      </c>
      <c r="Q4479">
        <v>217</v>
      </c>
      <c r="X4479">
        <v>8.6639999999999997</v>
      </c>
      <c r="Y4479">
        <v>2011</v>
      </c>
      <c r="Z4479" s="1">
        <v>43402</v>
      </c>
      <c r="AU4479" s="4"/>
      <c r="AV4479" s="4" t="e">
        <f>O4479*149597871*COS(U4479*3.14159265359/180)/(CL4479*695700)</f>
        <v>#DIV/0!</v>
      </c>
      <c r="AW4479" s="4" t="e">
        <f t="shared" si="152"/>
        <v>#DIV/0!</v>
      </c>
      <c r="BO4479" t="s">
        <v>99</v>
      </c>
      <c r="BP4479" t="s">
        <v>104</v>
      </c>
      <c r="BU4479" t="s">
        <v>13479</v>
      </c>
      <c r="BV4479">
        <v>246.83333329999999</v>
      </c>
      <c r="BW4479">
        <v>-24.694444399999998</v>
      </c>
      <c r="BX4479">
        <v>13.28</v>
      </c>
      <c r="CC4479">
        <v>125</v>
      </c>
      <c r="CD4479">
        <v>25</v>
      </c>
      <c r="CE4479">
        <v>25</v>
      </c>
      <c r="CO4479" t="s">
        <v>13480</v>
      </c>
      <c r="CP4479">
        <v>1E-3</v>
      </c>
      <c r="CQ4479" t="s">
        <v>454</v>
      </c>
      <c r="CR4479" t="s">
        <v>497</v>
      </c>
    </row>
    <row r="4480" spans="1:102" x14ac:dyDescent="0.25">
      <c r="A4480" t="s">
        <v>13481</v>
      </c>
      <c r="B4480" t="s">
        <v>98</v>
      </c>
      <c r="C4480">
        <v>42</v>
      </c>
      <c r="D4480">
        <v>4</v>
      </c>
      <c r="E4480">
        <v>4</v>
      </c>
      <c r="I4480">
        <v>1.05</v>
      </c>
      <c r="J4480">
        <v>0.04</v>
      </c>
      <c r="K4480">
        <v>0.04</v>
      </c>
      <c r="L4480">
        <v>6.2193430000000001E-2</v>
      </c>
      <c r="M4480" s="2">
        <v>9.9999999999999995E-8</v>
      </c>
      <c r="N4480" s="2">
        <v>9.9999999999999995E-8</v>
      </c>
      <c r="O4480">
        <v>2.8E-3</v>
      </c>
      <c r="U4480">
        <v>83.8</v>
      </c>
      <c r="V4480">
        <v>0.3</v>
      </c>
      <c r="W4480">
        <v>0.3</v>
      </c>
      <c r="Y4480">
        <v>2021</v>
      </c>
      <c r="Z4480" s="1">
        <v>44424</v>
      </c>
      <c r="AU4480" s="4"/>
      <c r="AV4480" s="4">
        <f>O4480*149597871*COS(U4480*3.14159265359/180)/(CL4480*695700)</f>
        <v>5.8058335787618285</v>
      </c>
      <c r="AW4480" s="4">
        <f t="shared" si="152"/>
        <v>999</v>
      </c>
      <c r="BO4480" t="s">
        <v>99</v>
      </c>
      <c r="BP4480" t="s">
        <v>379</v>
      </c>
      <c r="BQ4480" t="s">
        <v>132</v>
      </c>
      <c r="BR4480" t="s">
        <v>146</v>
      </c>
      <c r="BU4480" t="s">
        <v>13482</v>
      </c>
      <c r="BV4480">
        <v>80.541666669999998</v>
      </c>
      <c r="BW4480">
        <v>-35.091666674999999</v>
      </c>
      <c r="BX4480">
        <v>19</v>
      </c>
      <c r="CC4480">
        <v>824</v>
      </c>
      <c r="CD4480">
        <v>250</v>
      </c>
      <c r="CE4480">
        <v>250</v>
      </c>
      <c r="CI4480">
        <v>0.76</v>
      </c>
      <c r="CJ4480">
        <v>2.3E-2</v>
      </c>
      <c r="CK4480">
        <v>2.3E-2</v>
      </c>
      <c r="CL4480">
        <v>1.12E-2</v>
      </c>
      <c r="CM4480">
        <v>2.9999999999999997E-4</v>
      </c>
      <c r="CN4480">
        <v>2.9999999999999997E-4</v>
      </c>
    </row>
    <row r="4481" spans="1:102" x14ac:dyDescent="0.25">
      <c r="A4481" t="s">
        <v>13483</v>
      </c>
      <c r="B4481" t="s">
        <v>98</v>
      </c>
      <c r="F4481">
        <v>14</v>
      </c>
      <c r="L4481">
        <v>13357</v>
      </c>
      <c r="Y4481">
        <v>2019</v>
      </c>
      <c r="Z4481" s="1">
        <v>44180</v>
      </c>
      <c r="AU4481" s="4"/>
      <c r="AV4481" s="4" t="e">
        <f>O4481*149597871*COS(U4481*3.14159265359/180)/(CL4481*695700)</f>
        <v>#DIV/0!</v>
      </c>
      <c r="AW4481" s="4" t="e">
        <f t="shared" si="152"/>
        <v>#DIV/0!</v>
      </c>
      <c r="BO4481" t="s">
        <v>99</v>
      </c>
      <c r="BP4481" t="s">
        <v>600</v>
      </c>
      <c r="BU4481" t="s">
        <v>13484</v>
      </c>
      <c r="BV4481">
        <v>153.78750000299999</v>
      </c>
      <c r="BW4481">
        <v>-3.14250001</v>
      </c>
      <c r="BX4481">
        <v>14</v>
      </c>
    </row>
    <row r="4482" spans="1:102" x14ac:dyDescent="0.25">
      <c r="A4482" t="s">
        <v>13485</v>
      </c>
      <c r="B4482" t="s">
        <v>98</v>
      </c>
      <c r="C4482">
        <v>3.8</v>
      </c>
      <c r="D4482" t="s">
        <v>454</v>
      </c>
      <c r="E4482" t="s">
        <v>497</v>
      </c>
      <c r="I4482">
        <v>0.81</v>
      </c>
      <c r="J4482">
        <v>0.1</v>
      </c>
      <c r="K4482">
        <v>0.1</v>
      </c>
      <c r="L4482">
        <v>4.2</v>
      </c>
      <c r="O4482">
        <v>5.5E-2</v>
      </c>
      <c r="U4482">
        <v>87</v>
      </c>
      <c r="X4482" s="2">
        <v>6.0000000000000002E-6</v>
      </c>
      <c r="Y4482">
        <v>2006</v>
      </c>
      <c r="Z4482" s="1">
        <v>43402</v>
      </c>
      <c r="AT4482" s="4">
        <f>AV4482</f>
        <v>0.52454681626276167</v>
      </c>
      <c r="AU4482" s="4">
        <f t="shared" si="153"/>
        <v>0.52454681626276167</v>
      </c>
      <c r="AV4482" s="4">
        <f>O4482*149597871*COS(U4482*3.14159265359/180)/(CL4482*695700)</f>
        <v>0.52454681626276167</v>
      </c>
      <c r="AW4482" s="4">
        <f t="shared" si="152"/>
        <v>0.52454681626276167</v>
      </c>
      <c r="BO4482" t="s">
        <v>99</v>
      </c>
      <c r="BP4482" t="s">
        <v>146</v>
      </c>
      <c r="BS4482" t="s">
        <v>13486</v>
      </c>
      <c r="BU4482" t="s">
        <v>13487</v>
      </c>
      <c r="BV4482">
        <v>269.72500000000002</v>
      </c>
      <c r="BW4482">
        <v>-29.189166700000001</v>
      </c>
      <c r="BX4482">
        <v>18.8</v>
      </c>
      <c r="CC4482">
        <v>8500</v>
      </c>
      <c r="CD4482">
        <v>0</v>
      </c>
      <c r="CE4482">
        <v>0</v>
      </c>
      <c r="CI4482">
        <v>1.24</v>
      </c>
      <c r="CL4482">
        <v>1.18</v>
      </c>
    </row>
    <row r="4483" spans="1:102" x14ac:dyDescent="0.25">
      <c r="A4483" t="s">
        <v>13488</v>
      </c>
      <c r="B4483" t="s">
        <v>98</v>
      </c>
      <c r="C4483">
        <v>9.6999999999999993</v>
      </c>
      <c r="D4483">
        <v>5.6</v>
      </c>
      <c r="E4483">
        <v>5.6</v>
      </c>
      <c r="I4483">
        <v>1.1299999999999999</v>
      </c>
      <c r="J4483">
        <v>0.21</v>
      </c>
      <c r="K4483">
        <v>0.21</v>
      </c>
      <c r="L4483">
        <v>1.796</v>
      </c>
      <c r="O4483">
        <v>0.03</v>
      </c>
      <c r="U4483">
        <v>84</v>
      </c>
      <c r="X4483" s="2">
        <v>3.9999999999999998E-6</v>
      </c>
      <c r="Y4483">
        <v>2006</v>
      </c>
      <c r="Z4483" s="1">
        <v>43402</v>
      </c>
      <c r="AT4483" s="4">
        <f>AV4483</f>
        <v>0.46504098269849636</v>
      </c>
      <c r="AU4483" s="4">
        <f t="shared" si="153"/>
        <v>0.46504098269849636</v>
      </c>
      <c r="AV4483" s="4">
        <f>O4483*149597871*COS(U4483*3.14159265359/180)/(CL4483*695700)</f>
        <v>0.46504098269849636</v>
      </c>
      <c r="AW4483" s="4">
        <f t="shared" ref="AW4483:AW4546" si="154">IF(ABS(AV4483)&lt;1,AV4483,999)</f>
        <v>0.46504098269849636</v>
      </c>
      <c r="BO4483" t="s">
        <v>99</v>
      </c>
      <c r="BP4483" t="s">
        <v>146</v>
      </c>
      <c r="BU4483" t="s">
        <v>13489</v>
      </c>
      <c r="BV4483">
        <v>269.76249999999999</v>
      </c>
      <c r="BW4483">
        <v>-29.198333300000002</v>
      </c>
      <c r="BX4483">
        <v>19.829999999999998</v>
      </c>
      <c r="CC4483">
        <v>8500</v>
      </c>
      <c r="CD4483">
        <v>0</v>
      </c>
      <c r="CE4483">
        <v>0</v>
      </c>
      <c r="CI4483">
        <v>1.1000000000000001</v>
      </c>
      <c r="CL4483">
        <v>1.45</v>
      </c>
    </row>
    <row r="4484" spans="1:102" x14ac:dyDescent="0.25">
      <c r="A4484" t="s">
        <v>13490</v>
      </c>
      <c r="B4484" t="s">
        <v>98</v>
      </c>
      <c r="F4484">
        <v>10.4</v>
      </c>
      <c r="G4484">
        <v>5.03</v>
      </c>
      <c r="H4484">
        <v>3.94</v>
      </c>
      <c r="L4484">
        <v>123.93</v>
      </c>
      <c r="M4484">
        <v>0.74</v>
      </c>
      <c r="N4484">
        <v>0.74</v>
      </c>
      <c r="R4484">
        <v>0.41</v>
      </c>
      <c r="S4484">
        <v>0.14000000000000001</v>
      </c>
      <c r="T4484">
        <v>0.14000000000000001</v>
      </c>
      <c r="Y4484">
        <v>2021</v>
      </c>
      <c r="Z4484" s="1">
        <v>44600</v>
      </c>
      <c r="AU4484" s="4"/>
      <c r="AV4484" s="4" t="e">
        <f>O4484*149597871*COS(U4484*3.14159265359/180)/(CL4484*695700)</f>
        <v>#DIV/0!</v>
      </c>
      <c r="AW4484" s="4" t="e">
        <f t="shared" si="154"/>
        <v>#DIV/0!</v>
      </c>
      <c r="BC4484">
        <v>804</v>
      </c>
      <c r="BD4484">
        <v>506</v>
      </c>
      <c r="BE4484">
        <v>11</v>
      </c>
      <c r="BO4484" t="s">
        <v>99</v>
      </c>
      <c r="BP4484" t="s">
        <v>100</v>
      </c>
      <c r="BQ4484" t="s">
        <v>100</v>
      </c>
      <c r="BU4484" t="s">
        <v>13491</v>
      </c>
      <c r="BV4484">
        <v>194.59250000739999</v>
      </c>
      <c r="BW4484">
        <v>26.504472235800002</v>
      </c>
      <c r="BX4484">
        <v>14</v>
      </c>
      <c r="CC4484">
        <v>58.76</v>
      </c>
      <c r="CD4484">
        <v>0.06</v>
      </c>
      <c r="CE4484">
        <v>0.06</v>
      </c>
      <c r="CO4484" t="s">
        <v>264</v>
      </c>
    </row>
    <row r="4485" spans="1:102" x14ac:dyDescent="0.25">
      <c r="A4485" t="s">
        <v>13492</v>
      </c>
      <c r="B4485" t="s">
        <v>98</v>
      </c>
      <c r="F4485">
        <v>1.73</v>
      </c>
      <c r="G4485">
        <v>0.27</v>
      </c>
      <c r="H4485">
        <v>0.27</v>
      </c>
      <c r="L4485">
        <v>10.91</v>
      </c>
      <c r="M4485">
        <v>0.11</v>
      </c>
      <c r="N4485">
        <v>0.11</v>
      </c>
      <c r="O4485">
        <v>9.7500000000000003E-2</v>
      </c>
      <c r="P4485">
        <v>3.2000000000000002E-3</v>
      </c>
      <c r="Q4485">
        <v>3.2000000000000002E-3</v>
      </c>
      <c r="Y4485">
        <v>2017</v>
      </c>
      <c r="Z4485" s="1">
        <v>42744</v>
      </c>
      <c r="AU4485" s="4"/>
      <c r="AV4485" s="4">
        <f>O4485*149597871*COS(U4485*3.14159265359/180)/(CL4485*695700)</f>
        <v>15.415908249942927</v>
      </c>
      <c r="AW4485" s="4">
        <f t="shared" si="154"/>
        <v>999</v>
      </c>
      <c r="BC4485">
        <v>154</v>
      </c>
      <c r="BD4485">
        <v>22</v>
      </c>
      <c r="BE4485">
        <v>22</v>
      </c>
      <c r="BO4485" t="s">
        <v>99</v>
      </c>
      <c r="BP4485" t="s">
        <v>100</v>
      </c>
      <c r="BQ4485" t="s">
        <v>100</v>
      </c>
      <c r="BU4485" t="s">
        <v>13493</v>
      </c>
      <c r="BV4485">
        <v>64.716666684000003</v>
      </c>
      <c r="BW4485">
        <v>17.388055566999999</v>
      </c>
      <c r="BX4485">
        <v>12.4</v>
      </c>
      <c r="CI4485">
        <v>1.04</v>
      </c>
      <c r="CJ4485">
        <v>0.1</v>
      </c>
      <c r="CK4485">
        <v>0.1</v>
      </c>
      <c r="CL4485">
        <v>1.36</v>
      </c>
      <c r="CM4485">
        <v>0.17</v>
      </c>
      <c r="CN4485">
        <v>0.17</v>
      </c>
      <c r="CO4485" t="s">
        <v>185</v>
      </c>
      <c r="CP4485">
        <v>1.7000000000000001E-2</v>
      </c>
    </row>
    <row r="4486" spans="1:102" x14ac:dyDescent="0.25">
      <c r="A4486" t="s">
        <v>13494</v>
      </c>
      <c r="B4486" t="s">
        <v>98</v>
      </c>
      <c r="C4486">
        <v>0.06</v>
      </c>
      <c r="D4486">
        <v>8.9999999999999993E-3</v>
      </c>
      <c r="E4486">
        <v>8.9999999999999993E-3</v>
      </c>
      <c r="O4486">
        <v>0.77500000000000002</v>
      </c>
      <c r="P4486">
        <v>0.2</v>
      </c>
      <c r="Q4486">
        <v>0.2</v>
      </c>
      <c r="Y4486">
        <v>2018</v>
      </c>
      <c r="Z4486" s="1">
        <v>43802</v>
      </c>
      <c r="AU4486" s="4"/>
      <c r="AV4486" s="4" t="e">
        <f>O4486*149597871*COS(U4486*3.14159265359/180)/(CL4486*695700)</f>
        <v>#DIV/0!</v>
      </c>
      <c r="AW4486" s="4" t="e">
        <f t="shared" si="154"/>
        <v>#DIV/0!</v>
      </c>
      <c r="BO4486" t="s">
        <v>99</v>
      </c>
      <c r="BP4486" t="s">
        <v>4537</v>
      </c>
      <c r="BQ4486" t="s">
        <v>4537</v>
      </c>
      <c r="BS4486" t="s">
        <v>13495</v>
      </c>
      <c r="BU4486" t="s">
        <v>13496</v>
      </c>
      <c r="BV4486">
        <v>76.927666680900003</v>
      </c>
      <c r="BW4486">
        <v>24.798750028000001</v>
      </c>
      <c r="CC4486">
        <v>429</v>
      </c>
      <c r="CD4486">
        <v>21</v>
      </c>
      <c r="CE4486">
        <v>21</v>
      </c>
      <c r="CI4486">
        <v>0.495</v>
      </c>
      <c r="CJ4486">
        <v>6.3E-2</v>
      </c>
      <c r="CK4486">
        <v>6.3E-2</v>
      </c>
    </row>
    <row r="4487" spans="1:102" x14ac:dyDescent="0.25">
      <c r="A4487" t="s">
        <v>13497</v>
      </c>
      <c r="B4487" t="s">
        <v>98</v>
      </c>
      <c r="C4487">
        <v>2.84</v>
      </c>
      <c r="D4487">
        <v>0.25</v>
      </c>
      <c r="E4487">
        <v>0.25</v>
      </c>
      <c r="I4487">
        <v>0.98760000000000003</v>
      </c>
      <c r="J4487">
        <v>4.19E-2</v>
      </c>
      <c r="K4487">
        <v>4.19E-2</v>
      </c>
      <c r="L4487">
        <v>188.76300000000001</v>
      </c>
      <c r="M4487">
        <v>7.5</v>
      </c>
      <c r="N4487">
        <v>7.5</v>
      </c>
      <c r="O4487">
        <v>0.86699999999999999</v>
      </c>
      <c r="R4487">
        <v>8.8999999999999996E-2</v>
      </c>
      <c r="S4487">
        <v>3.5000000000000003E-2</v>
      </c>
      <c r="T4487">
        <v>3.5000000000000003E-2</v>
      </c>
      <c r="Y4487">
        <v>2021</v>
      </c>
      <c r="Z4487" s="1">
        <v>44522</v>
      </c>
      <c r="AA4487">
        <v>196.5</v>
      </c>
      <c r="AU4487" s="4"/>
      <c r="AV4487" s="4" t="e">
        <f>O4487*149597871*COS(U4487*3.14159265359/180)/(CL4487*695700)</f>
        <v>#DIV/0!</v>
      </c>
      <c r="AW4487" s="4" t="e">
        <f t="shared" si="154"/>
        <v>#DIV/0!</v>
      </c>
      <c r="BO4487" t="s">
        <v>99</v>
      </c>
      <c r="BP4487" t="s">
        <v>600</v>
      </c>
      <c r="BR4487" t="s">
        <v>146</v>
      </c>
      <c r="BU4487" t="s">
        <v>13498</v>
      </c>
      <c r="BV4487">
        <v>128.662500013</v>
      </c>
      <c r="BW4487">
        <v>31.553888903000001</v>
      </c>
      <c r="BX4487">
        <v>10.14</v>
      </c>
      <c r="CC4487">
        <v>246.26300000000001</v>
      </c>
      <c r="CD4487">
        <v>0.90400000000000003</v>
      </c>
      <c r="CE4487">
        <v>0.90400000000000003</v>
      </c>
      <c r="CF4487">
        <v>0.34</v>
      </c>
      <c r="CG4487">
        <v>0.1</v>
      </c>
      <c r="CH4487">
        <v>0.1</v>
      </c>
      <c r="CI4487">
        <v>2.4398</v>
      </c>
      <c r="CJ4487">
        <v>1.4E-3</v>
      </c>
      <c r="CK4487">
        <v>1.4E-3</v>
      </c>
      <c r="CP4487">
        <v>3.1</v>
      </c>
      <c r="CQ4487">
        <v>0.1</v>
      </c>
      <c r="CR4487">
        <v>0.1</v>
      </c>
      <c r="CS4487">
        <v>6030</v>
      </c>
      <c r="CT4487">
        <v>100</v>
      </c>
      <c r="CU4487">
        <v>100</v>
      </c>
    </row>
    <row r="4488" spans="1:102" x14ac:dyDescent="0.25">
      <c r="A4488" t="s">
        <v>13499</v>
      </c>
      <c r="B4488" t="s">
        <v>98</v>
      </c>
      <c r="C4488">
        <v>1.9419999999999999</v>
      </c>
      <c r="D4488">
        <v>2E-3</v>
      </c>
      <c r="E4488">
        <v>2E-3</v>
      </c>
      <c r="I4488">
        <v>1.117</v>
      </c>
      <c r="J4488">
        <v>4.7E-2</v>
      </c>
      <c r="K4488">
        <v>5.3999999999999999E-2</v>
      </c>
      <c r="L4488">
        <v>15.168865</v>
      </c>
      <c r="M4488" s="2">
        <v>1.8E-5</v>
      </c>
      <c r="N4488" s="2">
        <v>1.8E-5</v>
      </c>
      <c r="O4488">
        <v>0.1207</v>
      </c>
      <c r="P4488">
        <v>3.7000000000000002E-3</v>
      </c>
      <c r="Q4488">
        <v>3.7000000000000002E-3</v>
      </c>
      <c r="R4488">
        <v>0.57499999999999996</v>
      </c>
      <c r="S4488">
        <v>1.0999999999999999E-2</v>
      </c>
      <c r="T4488">
        <v>1.0999999999999999E-2</v>
      </c>
      <c r="U4488">
        <v>87</v>
      </c>
      <c r="V4488">
        <v>1.7</v>
      </c>
      <c r="W4488">
        <v>1.7</v>
      </c>
      <c r="Y4488">
        <v>2020</v>
      </c>
      <c r="Z4488" s="1">
        <v>44113</v>
      </c>
      <c r="AA4488">
        <v>24.1</v>
      </c>
      <c r="AB4488">
        <v>2.4</v>
      </c>
      <c r="AC4488">
        <v>2.4</v>
      </c>
      <c r="AJ4488">
        <v>2458319.1505499999</v>
      </c>
      <c r="AK4488">
        <v>7.6999999999999996E-4</v>
      </c>
      <c r="AL4488">
        <v>7.6999999999999996E-4</v>
      </c>
      <c r="AS4488" s="3">
        <v>0.9</v>
      </c>
      <c r="AU4488" s="4">
        <f t="shared" si="153"/>
        <v>0.9</v>
      </c>
      <c r="AV4488" s="4">
        <f>O4488*149597871*COS(U4488*3.14159265359/180)/(CL4488*695700)</f>
        <v>1.2484810302981297</v>
      </c>
      <c r="AW4488" s="4">
        <f t="shared" si="154"/>
        <v>999</v>
      </c>
      <c r="AX4488">
        <v>1.7000000000000001E-2</v>
      </c>
      <c r="AY4488">
        <v>1.7000000000000001E-2</v>
      </c>
      <c r="BC4488">
        <v>191.3</v>
      </c>
      <c r="BD4488">
        <v>6.2</v>
      </c>
      <c r="BE4488">
        <v>6.4</v>
      </c>
      <c r="BF4488">
        <v>974</v>
      </c>
      <c r="BO4488" t="s">
        <v>99</v>
      </c>
      <c r="BP4488" t="s">
        <v>146</v>
      </c>
      <c r="BQ4488" t="s">
        <v>100</v>
      </c>
      <c r="BR4488" t="s">
        <v>146</v>
      </c>
      <c r="BU4488" t="s">
        <v>13500</v>
      </c>
      <c r="BV4488">
        <v>22.445833349000001</v>
      </c>
      <c r="BW4488">
        <v>-60.740000019999997</v>
      </c>
      <c r="CC4488">
        <v>309.60000000000002</v>
      </c>
      <c r="CD4488">
        <v>2</v>
      </c>
      <c r="CE4488">
        <v>2</v>
      </c>
      <c r="CF4488">
        <v>0.14000000000000001</v>
      </c>
      <c r="CG4488">
        <v>0.05</v>
      </c>
      <c r="CH4488">
        <v>0.05</v>
      </c>
      <c r="CI4488">
        <v>1.026</v>
      </c>
      <c r="CJ4488">
        <v>5.7000000000000002E-2</v>
      </c>
      <c r="CK4488">
        <v>5.7000000000000002E-2</v>
      </c>
      <c r="CL4488">
        <v>1.0880000000000001</v>
      </c>
      <c r="CM4488">
        <v>1.2E-2</v>
      </c>
      <c r="CN4488">
        <v>1.2E-2</v>
      </c>
      <c r="CP4488">
        <v>5.7</v>
      </c>
      <c r="CQ4488">
        <v>1.7</v>
      </c>
      <c r="CR4488">
        <v>1.7</v>
      </c>
      <c r="CS4488">
        <v>5788</v>
      </c>
      <c r="CT4488">
        <v>80</v>
      </c>
      <c r="CU4488">
        <v>80</v>
      </c>
    </row>
    <row r="4489" spans="1:102" x14ac:dyDescent="0.25">
      <c r="A4489" t="s">
        <v>13501</v>
      </c>
      <c r="B4489" t="s">
        <v>98</v>
      </c>
      <c r="C4489">
        <v>3.2000000000000001E-2</v>
      </c>
      <c r="D4489">
        <v>2.7100000000000002E-3</v>
      </c>
      <c r="E4489">
        <v>2.5799999999999998E-3</v>
      </c>
      <c r="I4489">
        <v>0.20197999999999999</v>
      </c>
      <c r="J4489">
        <v>8.1200000000000005E-3</v>
      </c>
      <c r="K4489">
        <v>7.5799999999999999E-3</v>
      </c>
      <c r="L4489">
        <v>4.1141199999999998</v>
      </c>
      <c r="M4489">
        <v>1.5E-3</v>
      </c>
      <c r="N4489">
        <v>1.5E-3</v>
      </c>
      <c r="O4489">
        <v>5.1999999999999998E-2</v>
      </c>
      <c r="P4489">
        <v>2.5000000000000001E-2</v>
      </c>
      <c r="Q4489">
        <v>2.5000000000000001E-2</v>
      </c>
      <c r="R4489">
        <v>0.17899999999999999</v>
      </c>
      <c r="S4489">
        <v>6.0999999999999999E-2</v>
      </c>
      <c r="T4489">
        <v>0.08</v>
      </c>
      <c r="U4489">
        <v>85.908000000000001</v>
      </c>
      <c r="V4489">
        <v>4.2999999999999997E-2</v>
      </c>
      <c r="W4489">
        <v>6.0999999999999999E-2</v>
      </c>
      <c r="Y4489">
        <v>2021</v>
      </c>
      <c r="Z4489" s="1">
        <v>44322</v>
      </c>
      <c r="AA4489">
        <v>110</v>
      </c>
      <c r="AB4489">
        <v>30</v>
      </c>
      <c r="AC4489">
        <v>30</v>
      </c>
      <c r="AJ4489">
        <v>2459082.58</v>
      </c>
      <c r="AK4489">
        <v>0.09</v>
      </c>
      <c r="AL4489">
        <v>0.09</v>
      </c>
      <c r="AS4489" s="3">
        <v>0.86199999999999999</v>
      </c>
      <c r="AU4489" s="4">
        <f t="shared" si="153"/>
        <v>0.86199999999999999</v>
      </c>
      <c r="AV4489" s="4">
        <f>O4489*149597871*COS(U4489*3.14159265359/180)/(CL4489*695700)</f>
        <v>0.94988537095442727</v>
      </c>
      <c r="AW4489" s="4">
        <f t="shared" si="154"/>
        <v>0.94988537095442727</v>
      </c>
      <c r="AX4489">
        <v>8.9999999999999993E-3</v>
      </c>
      <c r="AY4489">
        <v>7.0000000000000001E-3</v>
      </c>
      <c r="BC4489">
        <v>4.28</v>
      </c>
      <c r="BD4489">
        <v>0.34</v>
      </c>
      <c r="BE4489">
        <v>0.34</v>
      </c>
      <c r="BF4489">
        <v>1077</v>
      </c>
      <c r="BG4489">
        <v>10</v>
      </c>
      <c r="BH4489">
        <v>10</v>
      </c>
      <c r="BO4489" t="s">
        <v>99</v>
      </c>
      <c r="BP4489" t="s">
        <v>146</v>
      </c>
      <c r="BQ4489" t="s">
        <v>100</v>
      </c>
      <c r="BR4489" t="s">
        <v>146</v>
      </c>
      <c r="BU4489" t="s">
        <v>13502</v>
      </c>
      <c r="BV4489">
        <v>38.120833343000001</v>
      </c>
      <c r="BW4489">
        <v>-78.023611117000002</v>
      </c>
      <c r="BX4489">
        <v>10.25</v>
      </c>
      <c r="CC4489">
        <v>82.2</v>
      </c>
      <c r="CD4489">
        <v>0.2</v>
      </c>
      <c r="CE4489">
        <v>0.2</v>
      </c>
      <c r="CF4489">
        <v>0.14000000000000001</v>
      </c>
      <c r="CG4489">
        <v>0.04</v>
      </c>
      <c r="CH4489">
        <v>0.04</v>
      </c>
      <c r="CI4489">
        <v>0.94</v>
      </c>
      <c r="CJ4489">
        <v>0.02</v>
      </c>
      <c r="CK4489">
        <v>0.02</v>
      </c>
      <c r="CL4489">
        <v>0.84</v>
      </c>
      <c r="CM4489">
        <v>0.09</v>
      </c>
      <c r="CN4489">
        <v>0.09</v>
      </c>
      <c r="CP4489">
        <v>2.5</v>
      </c>
      <c r="CQ4489">
        <v>0.3</v>
      </c>
      <c r="CR4489">
        <v>0.3</v>
      </c>
      <c r="CS4489">
        <v>5328</v>
      </c>
      <c r="CT4489">
        <v>56</v>
      </c>
      <c r="CU4489">
        <v>56</v>
      </c>
    </row>
    <row r="4490" spans="1:102" x14ac:dyDescent="0.25">
      <c r="A4490" t="s">
        <v>13503</v>
      </c>
      <c r="B4490" t="s">
        <v>98</v>
      </c>
      <c r="F4490">
        <v>9.35</v>
      </c>
      <c r="G4490">
        <v>1.23</v>
      </c>
      <c r="H4490">
        <v>1.23</v>
      </c>
      <c r="R4490">
        <v>0.13700000000000001</v>
      </c>
      <c r="S4490">
        <v>6.6000000000000003E-2</v>
      </c>
      <c r="T4490">
        <v>8.7999999999999995E-2</v>
      </c>
      <c r="Y4490">
        <v>2021</v>
      </c>
      <c r="Z4490" s="1">
        <v>44322</v>
      </c>
      <c r="AA4490">
        <v>151</v>
      </c>
      <c r="AB4490">
        <v>64</v>
      </c>
      <c r="AC4490">
        <v>22</v>
      </c>
      <c r="AU4490" s="4"/>
      <c r="AV4490" s="4">
        <f>O4490*149597871*COS(U4490*3.14159265359/180)/(CL4490*695700)</f>
        <v>0</v>
      </c>
      <c r="AW4490" s="4">
        <f t="shared" si="154"/>
        <v>0</v>
      </c>
      <c r="AZ4490">
        <v>2459087.58</v>
      </c>
      <c r="BA4490">
        <v>1.64</v>
      </c>
      <c r="BB4490">
        <v>1.86</v>
      </c>
      <c r="BC4490">
        <v>3.87</v>
      </c>
      <c r="BD4490">
        <v>0.53</v>
      </c>
      <c r="BE4490">
        <v>0.53</v>
      </c>
      <c r="BF4490">
        <v>859</v>
      </c>
      <c r="BG4490">
        <v>9</v>
      </c>
      <c r="BH4490">
        <v>9</v>
      </c>
      <c r="BO4490" t="s">
        <v>99</v>
      </c>
      <c r="BP4490" t="s">
        <v>100</v>
      </c>
      <c r="BQ4490" t="s">
        <v>100</v>
      </c>
      <c r="BU4490" t="s">
        <v>13502</v>
      </c>
      <c r="BV4490">
        <v>38.120833343000001</v>
      </c>
      <c r="BW4490">
        <v>-78.023611117000002</v>
      </c>
      <c r="BX4490">
        <v>10.25</v>
      </c>
      <c r="CC4490">
        <v>82.2</v>
      </c>
      <c r="CD4490">
        <v>0.2</v>
      </c>
      <c r="CE4490">
        <v>0.2</v>
      </c>
      <c r="CF4490">
        <v>0.14000000000000001</v>
      </c>
      <c r="CG4490">
        <v>0.04</v>
      </c>
      <c r="CH4490">
        <v>0.04</v>
      </c>
      <c r="CI4490">
        <v>0.94</v>
      </c>
      <c r="CJ4490">
        <v>0.02</v>
      </c>
      <c r="CK4490">
        <v>0.02</v>
      </c>
      <c r="CL4490">
        <v>0.84</v>
      </c>
      <c r="CM4490">
        <v>0.09</v>
      </c>
      <c r="CN4490">
        <v>0.09</v>
      </c>
      <c r="CP4490">
        <v>2.5</v>
      </c>
      <c r="CQ4490">
        <v>0.3</v>
      </c>
      <c r="CR4490">
        <v>0.3</v>
      </c>
      <c r="CS4490">
        <v>5328</v>
      </c>
      <c r="CT4490">
        <v>56</v>
      </c>
      <c r="CU4490">
        <v>56</v>
      </c>
    </row>
    <row r="4491" spans="1:102" x14ac:dyDescent="0.25">
      <c r="A4491" t="s">
        <v>13504</v>
      </c>
      <c r="B4491" t="s">
        <v>98</v>
      </c>
      <c r="C4491">
        <v>4.2500000000000003E-2</v>
      </c>
      <c r="D4491">
        <v>5.7000000000000002E-3</v>
      </c>
      <c r="E4491">
        <v>5.7000000000000002E-3</v>
      </c>
      <c r="I4491">
        <v>0.23080000000000001</v>
      </c>
      <c r="J4491">
        <v>3.8400000000000001E-3</v>
      </c>
      <c r="K4491">
        <v>3.8400000000000001E-3</v>
      </c>
      <c r="L4491">
        <v>6.4438680000000002</v>
      </c>
      <c r="M4491" s="2">
        <v>2.5000000000000001E-5</v>
      </c>
      <c r="N4491" s="2">
        <v>2.5000000000000001E-5</v>
      </c>
      <c r="O4491">
        <v>6.1519999999999998E-2</v>
      </c>
      <c r="P4491">
        <v>8.9999999999999998E-4</v>
      </c>
      <c r="Q4491">
        <v>8.9999999999999998E-4</v>
      </c>
      <c r="R4491">
        <v>4.7E-2</v>
      </c>
      <c r="S4491">
        <v>0.03</v>
      </c>
      <c r="T4491">
        <v>3.7999999999999999E-2</v>
      </c>
      <c r="U4491">
        <v>87.71</v>
      </c>
      <c r="V4491">
        <v>9.7000000000000003E-2</v>
      </c>
      <c r="W4491">
        <v>8.3000000000000004E-2</v>
      </c>
      <c r="Y4491">
        <v>2022</v>
      </c>
      <c r="Z4491" s="1">
        <v>44573</v>
      </c>
      <c r="AA4491">
        <v>120</v>
      </c>
      <c r="AB4491">
        <v>89</v>
      </c>
      <c r="AC4491">
        <v>49</v>
      </c>
      <c r="AJ4491">
        <v>2459036.8533999999</v>
      </c>
      <c r="AK4491">
        <v>6.3000000000000003E-4</v>
      </c>
      <c r="AL4491">
        <v>5.9999999999999995E-4</v>
      </c>
      <c r="AS4491" s="3">
        <v>0.72799999999999998</v>
      </c>
      <c r="AU4491" s="4">
        <f t="shared" si="153"/>
        <v>0.72799999999999998</v>
      </c>
      <c r="AV4491" s="4">
        <f>O4491*149597871*COS(U4491*3.14159265359/180)/(CL4491*695700)</f>
        <v>0.7280820640635447</v>
      </c>
      <c r="AW4491" s="4">
        <f t="shared" si="154"/>
        <v>0.7280820640635447</v>
      </c>
      <c r="AX4491">
        <v>2.3E-2</v>
      </c>
      <c r="AY4491">
        <v>2.9000000000000001E-2</v>
      </c>
      <c r="BC4491">
        <v>5.62</v>
      </c>
      <c r="BD4491">
        <v>0.75</v>
      </c>
      <c r="BE4491">
        <v>0.67</v>
      </c>
      <c r="BF4491">
        <v>784</v>
      </c>
      <c r="BG4491">
        <v>13</v>
      </c>
      <c r="BH4491">
        <v>13</v>
      </c>
      <c r="BO4491" t="s">
        <v>99</v>
      </c>
      <c r="BP4491" t="s">
        <v>146</v>
      </c>
      <c r="BQ4491" t="s">
        <v>100</v>
      </c>
      <c r="BR4491" t="s">
        <v>146</v>
      </c>
      <c r="BU4491" t="s">
        <v>13505</v>
      </c>
      <c r="BV4491">
        <v>296.00416666699999</v>
      </c>
      <c r="BW4491">
        <v>-47.561666686999999</v>
      </c>
      <c r="BX4491">
        <v>11</v>
      </c>
      <c r="CC4491">
        <v>68.81</v>
      </c>
      <c r="CD4491">
        <v>7.0000000000000007E-2</v>
      </c>
      <c r="CE4491">
        <v>7.0000000000000007E-2</v>
      </c>
      <c r="CF4491">
        <v>0.05</v>
      </c>
      <c r="CG4491">
        <v>0.08</v>
      </c>
      <c r="CH4491">
        <v>0.08</v>
      </c>
      <c r="CI4491">
        <v>0.748</v>
      </c>
      <c r="CJ4491">
        <v>5.1999999999999998E-2</v>
      </c>
      <c r="CK4491">
        <v>5.1999999999999998E-2</v>
      </c>
      <c r="CL4491">
        <v>0.72599999999999998</v>
      </c>
      <c r="CM4491">
        <v>7.0000000000000001E-3</v>
      </c>
      <c r="CN4491">
        <v>7.0000000000000001E-3</v>
      </c>
      <c r="CS4491">
        <v>4734</v>
      </c>
      <c r="CT4491">
        <v>67</v>
      </c>
      <c r="CU4491">
        <v>67</v>
      </c>
    </row>
    <row r="4492" spans="1:102" x14ac:dyDescent="0.25">
      <c r="A4492" t="s">
        <v>13506</v>
      </c>
      <c r="B4492" t="s">
        <v>98</v>
      </c>
      <c r="C4492">
        <v>7.9000000000000008E-3</v>
      </c>
      <c r="D4492">
        <v>6.0000000000000001E-3</v>
      </c>
      <c r="E4492">
        <v>5.7000000000000002E-3</v>
      </c>
      <c r="I4492">
        <v>0.23651</v>
      </c>
      <c r="J4492">
        <v>3.8400000000000001E-3</v>
      </c>
      <c r="K4492">
        <v>3.8400000000000001E-3</v>
      </c>
      <c r="L4492">
        <v>12.226573999999999</v>
      </c>
      <c r="M4492" s="2">
        <v>4.3000000000000002E-5</v>
      </c>
      <c r="N4492" s="2">
        <v>4.6E-5</v>
      </c>
      <c r="O4492">
        <v>9.4289999999999999E-2</v>
      </c>
      <c r="P4492">
        <v>1.3600000000000001E-3</v>
      </c>
      <c r="Q4492">
        <v>1.32E-3</v>
      </c>
      <c r="R4492">
        <v>8.7999999999999995E-2</v>
      </c>
      <c r="S4492">
        <v>6.4000000000000001E-2</v>
      </c>
      <c r="T4492">
        <v>6.4000000000000001E-2</v>
      </c>
      <c r="U4492">
        <v>88.454999999999998</v>
      </c>
      <c r="V4492">
        <v>5.8000000000000003E-2</v>
      </c>
      <c r="W4492">
        <v>5.8000000000000003E-2</v>
      </c>
      <c r="Y4492">
        <v>2022</v>
      </c>
      <c r="Z4492" s="1">
        <v>44573</v>
      </c>
      <c r="AA4492">
        <v>25</v>
      </c>
      <c r="AB4492">
        <v>16</v>
      </c>
      <c r="AC4492">
        <v>22</v>
      </c>
      <c r="AS4492" s="3">
        <v>0.753</v>
      </c>
      <c r="AU4492" s="4">
        <f t="shared" si="153"/>
        <v>0.753</v>
      </c>
      <c r="AV4492" s="4">
        <f>O4492*149597871*COS(U4492*3.14159265359/180)/(CL4492*695700)</f>
        <v>0.75298381833805561</v>
      </c>
      <c r="AW4492" s="4">
        <f t="shared" si="154"/>
        <v>0.75298381833805561</v>
      </c>
      <c r="AX4492">
        <v>2.5999999999999999E-2</v>
      </c>
      <c r="AY4492">
        <v>2.5999999999999999E-2</v>
      </c>
      <c r="AZ4492">
        <v>2459043.5128899999</v>
      </c>
      <c r="BA4492">
        <v>6.8999999999999997E-4</v>
      </c>
      <c r="BB4492">
        <v>6.8999999999999997E-4</v>
      </c>
      <c r="BC4492">
        <v>0.85</v>
      </c>
      <c r="BD4492">
        <v>0.67</v>
      </c>
      <c r="BE4492">
        <v>0.59</v>
      </c>
      <c r="BF4492">
        <v>634</v>
      </c>
      <c r="BG4492">
        <v>10</v>
      </c>
      <c r="BH4492">
        <v>10</v>
      </c>
      <c r="BO4492" t="s">
        <v>99</v>
      </c>
      <c r="BP4492" t="s">
        <v>146</v>
      </c>
      <c r="BQ4492" t="s">
        <v>100</v>
      </c>
      <c r="BR4492" t="s">
        <v>146</v>
      </c>
      <c r="BU4492" t="s">
        <v>13505</v>
      </c>
      <c r="BV4492">
        <v>296.00416666699999</v>
      </c>
      <c r="BW4492">
        <v>-47.561666686999999</v>
      </c>
      <c r="BX4492">
        <v>11</v>
      </c>
      <c r="CC4492">
        <v>68.81</v>
      </c>
      <c r="CD4492">
        <v>7.0000000000000007E-2</v>
      </c>
      <c r="CE4492">
        <v>7.0000000000000007E-2</v>
      </c>
      <c r="CF4492">
        <v>0.05</v>
      </c>
      <c r="CG4492">
        <v>0.08</v>
      </c>
      <c r="CH4492">
        <v>0.08</v>
      </c>
      <c r="CI4492">
        <v>0.748</v>
      </c>
      <c r="CJ4492">
        <v>5.1999999999999998E-2</v>
      </c>
      <c r="CK4492">
        <v>5.1999999999999998E-2</v>
      </c>
      <c r="CL4492">
        <v>0.72599999999999998</v>
      </c>
      <c r="CM4492">
        <v>7.0000000000000001E-3</v>
      </c>
      <c r="CN4492">
        <v>7.0000000000000001E-3</v>
      </c>
      <c r="CS4492">
        <v>4734</v>
      </c>
      <c r="CT4492">
        <v>67</v>
      </c>
      <c r="CU4492">
        <v>67</v>
      </c>
    </row>
    <row r="4493" spans="1:102" x14ac:dyDescent="0.25">
      <c r="A4493" t="s">
        <v>13507</v>
      </c>
      <c r="B4493" t="s">
        <v>98</v>
      </c>
      <c r="C4493">
        <v>1.2999999999999999E-2</v>
      </c>
      <c r="D4493">
        <v>4.4000000000000003E-3</v>
      </c>
      <c r="E4493">
        <v>8.5000000000000006E-3</v>
      </c>
      <c r="I4493">
        <v>0.15340000000000001</v>
      </c>
      <c r="J4493">
        <v>7.1000000000000004E-3</v>
      </c>
      <c r="K4493">
        <v>7.1000000000000004E-3</v>
      </c>
      <c r="L4493">
        <v>0.60473279999999996</v>
      </c>
      <c r="M4493" s="2">
        <v>3.1999999999999999E-6</v>
      </c>
      <c r="N4493" s="2">
        <v>3.1999999999999999E-6</v>
      </c>
      <c r="O4493">
        <v>1.18E-2</v>
      </c>
      <c r="P4493">
        <v>1E-4</v>
      </c>
      <c r="Q4493">
        <v>1E-4</v>
      </c>
      <c r="Y4493">
        <v>2022</v>
      </c>
      <c r="Z4493" s="1">
        <v>44591</v>
      </c>
      <c r="AJ4493">
        <v>2458654.2511</v>
      </c>
      <c r="AK4493">
        <v>8.0000000000000004E-4</v>
      </c>
      <c r="AL4493">
        <v>8.0000000000000004E-4</v>
      </c>
      <c r="AS4493" s="3">
        <v>0.18</v>
      </c>
      <c r="AU4493" s="4">
        <f t="shared" si="153"/>
        <v>0.18</v>
      </c>
      <c r="AV4493" s="4">
        <f>O4493*149597871*COS(U4493*3.14159265359/180)/(CL4493*695700)</f>
        <v>4.3747921413807971</v>
      </c>
      <c r="AW4493" s="4">
        <f t="shared" si="154"/>
        <v>999</v>
      </c>
      <c r="AX4493">
        <v>0.12</v>
      </c>
      <c r="AY4493">
        <v>0.12</v>
      </c>
      <c r="BF4493">
        <v>1336</v>
      </c>
      <c r="BG4493">
        <v>56</v>
      </c>
      <c r="BH4493">
        <v>56</v>
      </c>
      <c r="BO4493" t="s">
        <v>99</v>
      </c>
      <c r="BP4493" t="s">
        <v>146</v>
      </c>
      <c r="BQ4493" t="s">
        <v>132</v>
      </c>
      <c r="BR4493" t="s">
        <v>146</v>
      </c>
      <c r="BU4493" t="s">
        <v>13508</v>
      </c>
      <c r="BV4493">
        <v>309.97083335100001</v>
      </c>
      <c r="BW4493">
        <v>-65.449444466000003</v>
      </c>
      <c r="BX4493">
        <v>13</v>
      </c>
      <c r="CC4493">
        <v>61.5</v>
      </c>
      <c r="CI4493">
        <v>0.6</v>
      </c>
      <c r="CJ4493">
        <v>0.02</v>
      </c>
      <c r="CK4493">
        <v>0.02</v>
      </c>
      <c r="CL4493">
        <v>0.57999999999999996</v>
      </c>
      <c r="CM4493">
        <v>0.02</v>
      </c>
      <c r="CN4493">
        <v>0.02</v>
      </c>
      <c r="CS4493">
        <v>3921</v>
      </c>
      <c r="CT4493">
        <v>157</v>
      </c>
      <c r="CU4493">
        <v>157</v>
      </c>
    </row>
    <row r="4494" spans="1:102" x14ac:dyDescent="0.25">
      <c r="A4494" t="s">
        <v>13509</v>
      </c>
      <c r="B4494" t="s">
        <v>98</v>
      </c>
      <c r="I4494">
        <v>0.28499999999999998</v>
      </c>
      <c r="J4494">
        <v>8.9999999999999993E-3</v>
      </c>
      <c r="K4494">
        <v>8.9999999999999993E-3</v>
      </c>
      <c r="L4494">
        <v>10.18271</v>
      </c>
      <c r="M4494" s="2">
        <v>4.0000000000000003E-5</v>
      </c>
      <c r="N4494" s="2">
        <v>4.0000000000000003E-5</v>
      </c>
      <c r="O4494">
        <v>0.113</v>
      </c>
      <c r="P4494">
        <v>1.2999999999999999E-2</v>
      </c>
      <c r="Q4494">
        <v>8.0000000000000002E-3</v>
      </c>
      <c r="R4494">
        <v>0.2</v>
      </c>
      <c r="S4494">
        <v>0.1</v>
      </c>
      <c r="T4494">
        <v>0.2</v>
      </c>
      <c r="U4494">
        <v>88.2</v>
      </c>
      <c r="V4494">
        <v>0.7</v>
      </c>
      <c r="W4494">
        <v>1.1000000000000001</v>
      </c>
      <c r="Y4494">
        <v>2021</v>
      </c>
      <c r="Z4494" s="1">
        <v>44239</v>
      </c>
      <c r="AA4494">
        <v>138</v>
      </c>
      <c r="AB4494">
        <v>100</v>
      </c>
      <c r="AC4494">
        <v>60</v>
      </c>
      <c r="AJ4494">
        <v>2458629.909</v>
      </c>
      <c r="AK4494">
        <v>4.0000000000000001E-3</v>
      </c>
      <c r="AL4494">
        <v>4.0000000000000001E-3</v>
      </c>
      <c r="AS4494" s="3">
        <v>0.5</v>
      </c>
      <c r="AU4494" s="4">
        <f t="shared" si="153"/>
        <v>0.5</v>
      </c>
      <c r="AV4494" s="4">
        <f>O4494*149597871*COS(U4494*3.14159265359/180)/(CL4494*695700)</f>
        <v>0.6413769135929156</v>
      </c>
      <c r="AW4494" s="4">
        <f t="shared" si="154"/>
        <v>0.6413769135929156</v>
      </c>
      <c r="AX4494">
        <v>0.3</v>
      </c>
      <c r="AY4494">
        <v>0.2</v>
      </c>
      <c r="BO4494" t="s">
        <v>99</v>
      </c>
      <c r="BP4494" t="s">
        <v>146</v>
      </c>
      <c r="BR4494" t="s">
        <v>146</v>
      </c>
      <c r="BU4494" t="s">
        <v>13510</v>
      </c>
      <c r="BV4494">
        <v>192.595833341</v>
      </c>
      <c r="BW4494">
        <v>-88.121111116999998</v>
      </c>
      <c r="BX4494">
        <v>9.1999999999999993</v>
      </c>
      <c r="CC4494">
        <v>105.1</v>
      </c>
      <c r="CD4494">
        <v>0.27</v>
      </c>
      <c r="CE4494">
        <v>0.27</v>
      </c>
      <c r="CF4494">
        <v>0.08</v>
      </c>
      <c r="CG4494">
        <v>0.05</v>
      </c>
      <c r="CH4494">
        <v>0.05</v>
      </c>
      <c r="CI4494">
        <v>1.21</v>
      </c>
      <c r="CJ4494">
        <v>0.06</v>
      </c>
      <c r="CK4494">
        <v>0.06</v>
      </c>
      <c r="CL4494">
        <v>1.19</v>
      </c>
      <c r="CM4494">
        <v>0.06</v>
      </c>
      <c r="CN4494">
        <v>0.06</v>
      </c>
      <c r="CO4494" t="s">
        <v>570</v>
      </c>
      <c r="CP4494">
        <v>0.25</v>
      </c>
      <c r="CQ4494">
        <v>7.0000000000000007E-2</v>
      </c>
      <c r="CR4494">
        <v>0.05</v>
      </c>
      <c r="CS4494">
        <v>6200</v>
      </c>
      <c r="CT4494">
        <v>100</v>
      </c>
      <c r="CU4494">
        <v>100</v>
      </c>
    </row>
    <row r="4495" spans="1:102" x14ac:dyDescent="0.25">
      <c r="A4495" t="s">
        <v>13511</v>
      </c>
      <c r="B4495" t="s">
        <v>98</v>
      </c>
      <c r="I4495">
        <v>0.3256</v>
      </c>
      <c r="J4495">
        <v>8.9999999999999993E-3</v>
      </c>
      <c r="K4495">
        <v>8.9999999999999993E-3</v>
      </c>
      <c r="L4495">
        <v>4.0664990000000003</v>
      </c>
      <c r="M4495" s="2">
        <v>4.5000000000000003E-5</v>
      </c>
      <c r="N4495" s="2">
        <v>4.6E-5</v>
      </c>
      <c r="O4495">
        <v>4.394E-2</v>
      </c>
      <c r="P4495">
        <v>3.8000000000000002E-4</v>
      </c>
      <c r="Q4495">
        <v>3.5E-4</v>
      </c>
      <c r="R4495">
        <v>0.22</v>
      </c>
      <c r="S4495">
        <v>0.11</v>
      </c>
      <c r="T4495">
        <v>0.11</v>
      </c>
      <c r="U4495">
        <v>87.98</v>
      </c>
      <c r="V4495">
        <v>0.46</v>
      </c>
      <c r="W4495">
        <v>0.86</v>
      </c>
      <c r="Y4495">
        <v>2020</v>
      </c>
      <c r="Z4495" s="1">
        <v>43910</v>
      </c>
      <c r="AJ4495">
        <v>2458658.74627</v>
      </c>
      <c r="AK4495">
        <v>6.8000000000000005E-4</v>
      </c>
      <c r="AL4495">
        <v>7.2000000000000005E-4</v>
      </c>
      <c r="AS4495" s="3">
        <v>0.48</v>
      </c>
      <c r="AU4495" s="4">
        <f t="shared" si="153"/>
        <v>0.48</v>
      </c>
      <c r="AV4495" s="4">
        <f>O4495*149597871*COS(U4495*3.14159265359/180)/(CL4495*695700)</f>
        <v>0.48478088801023317</v>
      </c>
      <c r="AW4495" s="4">
        <f t="shared" si="154"/>
        <v>0.48478088801023317</v>
      </c>
      <c r="AX4495">
        <v>0.21</v>
      </c>
      <c r="AY4495">
        <v>0.11</v>
      </c>
      <c r="BF4495">
        <v>810</v>
      </c>
      <c r="BG4495">
        <v>15</v>
      </c>
      <c r="BH4495">
        <v>15</v>
      </c>
      <c r="BO4495" t="s">
        <v>99</v>
      </c>
      <c r="BP4495" t="s">
        <v>146</v>
      </c>
      <c r="BR4495" t="s">
        <v>146</v>
      </c>
      <c r="BU4495" t="s">
        <v>13512</v>
      </c>
      <c r="BV4495">
        <v>286.37600001008002</v>
      </c>
      <c r="BW4495">
        <v>-41.437636123220003</v>
      </c>
      <c r="BX4495">
        <v>11.4</v>
      </c>
      <c r="CC4495">
        <v>58.26</v>
      </c>
      <c r="CD4495">
        <v>0.17</v>
      </c>
      <c r="CE4495">
        <v>0.17</v>
      </c>
      <c r="CI4495">
        <v>0.68400000000000005</v>
      </c>
      <c r="CJ4495">
        <v>0.17</v>
      </c>
      <c r="CK4495">
        <v>0.16</v>
      </c>
      <c r="CL4495">
        <v>0.68700000000000006</v>
      </c>
      <c r="CM4495">
        <v>1.4999999999999999E-2</v>
      </c>
      <c r="CN4495">
        <v>1.4999999999999999E-2</v>
      </c>
      <c r="CO4495" t="s">
        <v>1067</v>
      </c>
      <c r="CP4495">
        <v>8.1999999999999993</v>
      </c>
      <c r="CQ4495">
        <v>4.9000000000000004</v>
      </c>
      <c r="CR4495">
        <v>3.8</v>
      </c>
      <c r="CS4495">
        <v>4250</v>
      </c>
      <c r="CT4495">
        <v>67</v>
      </c>
      <c r="CU4495">
        <v>67</v>
      </c>
      <c r="CX4495" t="s">
        <v>13513</v>
      </c>
    </row>
    <row r="4496" spans="1:102" x14ac:dyDescent="0.25">
      <c r="A4496" t="s">
        <v>13514</v>
      </c>
      <c r="B4496" t="s">
        <v>98</v>
      </c>
      <c r="C4496">
        <v>0.97399999999999998</v>
      </c>
      <c r="D4496">
        <v>4.3999999999999997E-2</v>
      </c>
      <c r="E4496">
        <v>4.2999999999999997E-2</v>
      </c>
      <c r="I4496">
        <v>1.5</v>
      </c>
      <c r="J4496">
        <v>0.22</v>
      </c>
      <c r="K4496">
        <v>0.27</v>
      </c>
      <c r="L4496">
        <v>8.3503810000000005</v>
      </c>
      <c r="M4496" s="2">
        <v>3.3000000000000003E-5</v>
      </c>
      <c r="N4496" s="2">
        <v>3.3000000000000003E-5</v>
      </c>
      <c r="O4496">
        <v>7.0980000000000001E-2</v>
      </c>
      <c r="P4496">
        <v>5.9999999999999995E-4</v>
      </c>
      <c r="Q4496">
        <v>5.5999999999999995E-4</v>
      </c>
      <c r="R4496">
        <v>4.7E-2</v>
      </c>
      <c r="S4496">
        <v>2.7E-2</v>
      </c>
      <c r="T4496">
        <v>0.04</v>
      </c>
      <c r="U4496">
        <v>87.43</v>
      </c>
      <c r="V4496">
        <v>0.16</v>
      </c>
      <c r="W4496">
        <v>0.16</v>
      </c>
      <c r="Y4496">
        <v>2020</v>
      </c>
      <c r="Z4496" s="1">
        <v>43910</v>
      </c>
      <c r="AA4496">
        <v>332</v>
      </c>
      <c r="AB4496">
        <v>55</v>
      </c>
      <c r="AC4496">
        <v>24</v>
      </c>
      <c r="AJ4496">
        <v>2458657.9046100001</v>
      </c>
      <c r="AK4496">
        <v>2.2000000000000001E-4</v>
      </c>
      <c r="AL4496">
        <v>2.1000000000000001E-4</v>
      </c>
      <c r="AS4496" s="3">
        <v>0.995</v>
      </c>
      <c r="AU4496" s="4">
        <f t="shared" si="153"/>
        <v>0.995</v>
      </c>
      <c r="AV4496" s="4">
        <f>O4496*149597871*COS(U4496*3.14159265359/180)/(CL4496*695700)</f>
        <v>0.99620224841275262</v>
      </c>
      <c r="AW4496" s="4">
        <f t="shared" si="154"/>
        <v>0.99620224841275262</v>
      </c>
      <c r="AX4496">
        <v>4.2999999999999997E-2</v>
      </c>
      <c r="AY4496">
        <v>4.5999999999999999E-2</v>
      </c>
      <c r="BF4496">
        <v>637</v>
      </c>
      <c r="BG4496">
        <v>12</v>
      </c>
      <c r="BH4496">
        <v>12</v>
      </c>
      <c r="BO4496" t="s">
        <v>99</v>
      </c>
      <c r="BP4496" t="s">
        <v>146</v>
      </c>
      <c r="BQ4496" t="s">
        <v>100</v>
      </c>
      <c r="BR4496" t="s">
        <v>146</v>
      </c>
      <c r="BU4496" t="s">
        <v>13512</v>
      </c>
      <c r="BV4496">
        <v>286.37600001008002</v>
      </c>
      <c r="BW4496">
        <v>-41.437636123220003</v>
      </c>
      <c r="BX4496">
        <v>11.4</v>
      </c>
      <c r="CC4496">
        <v>58.26</v>
      </c>
      <c r="CD4496">
        <v>0.17</v>
      </c>
      <c r="CE4496">
        <v>0.17</v>
      </c>
      <c r="CI4496">
        <v>0.68400000000000005</v>
      </c>
      <c r="CJ4496">
        <v>0.17</v>
      </c>
      <c r="CK4496">
        <v>0.16</v>
      </c>
      <c r="CL4496">
        <v>0.68700000000000006</v>
      </c>
      <c r="CM4496">
        <v>1.4999999999999999E-2</v>
      </c>
      <c r="CN4496">
        <v>1.4999999999999999E-2</v>
      </c>
      <c r="CO4496" t="s">
        <v>1067</v>
      </c>
      <c r="CP4496">
        <v>8.1999999999999993</v>
      </c>
      <c r="CQ4496">
        <v>4.9000000000000004</v>
      </c>
      <c r="CR4496">
        <v>3.8</v>
      </c>
      <c r="CS4496">
        <v>4250</v>
      </c>
      <c r="CT4496">
        <v>67</v>
      </c>
      <c r="CU4496">
        <v>67</v>
      </c>
      <c r="CX4496" t="s">
        <v>13513</v>
      </c>
    </row>
    <row r="4497" spans="1:102" x14ac:dyDescent="0.25">
      <c r="A4497" t="s">
        <v>13515</v>
      </c>
      <c r="B4497" t="s">
        <v>98</v>
      </c>
      <c r="C4497">
        <v>1.976E-2</v>
      </c>
      <c r="D4497">
        <v>2.7699999999999999E-3</v>
      </c>
      <c r="E4497">
        <v>2.7699999999999999E-3</v>
      </c>
      <c r="I4497">
        <v>0.21545</v>
      </c>
      <c r="J4497">
        <v>8.0000000000000002E-3</v>
      </c>
      <c r="K4497">
        <v>8.0000000000000002E-3</v>
      </c>
      <c r="L4497">
        <v>2.4919863000000002</v>
      </c>
      <c r="M4497" s="2">
        <v>3.1E-6</v>
      </c>
      <c r="N4497" s="2">
        <v>3.1E-6</v>
      </c>
      <c r="O4497">
        <v>2.87E-2</v>
      </c>
      <c r="P4497">
        <v>1.1999999999999999E-3</v>
      </c>
      <c r="Q4497">
        <v>1.1999999999999999E-3</v>
      </c>
      <c r="R4497">
        <v>0</v>
      </c>
      <c r="U4497">
        <v>88.11</v>
      </c>
      <c r="V4497">
        <v>0.42</v>
      </c>
      <c r="W4497">
        <v>0.42</v>
      </c>
      <c r="Y4497">
        <v>2021</v>
      </c>
      <c r="Z4497" s="1">
        <v>44459</v>
      </c>
      <c r="AJ4497">
        <v>2459169.2322200001</v>
      </c>
      <c r="AK4497">
        <v>5.4000000000000001E-4</v>
      </c>
      <c r="AL4497">
        <v>5.4000000000000001E-4</v>
      </c>
      <c r="AS4497" s="3">
        <v>0.40400000000000003</v>
      </c>
      <c r="AU4497" s="4">
        <f t="shared" si="153"/>
        <v>0.40400000000000003</v>
      </c>
      <c r="AV4497" s="4">
        <f>O4497*149597871*COS(U4497*3.14159265359/180)/(CL4497*695700)</f>
        <v>0.40066554937673537</v>
      </c>
      <c r="AW4497" s="4">
        <f t="shared" si="154"/>
        <v>0.40066554937673537</v>
      </c>
      <c r="AX4497">
        <v>8.2000000000000003E-2</v>
      </c>
      <c r="AY4497">
        <v>7.0999999999999994E-2</v>
      </c>
      <c r="BC4497">
        <v>4.6500000000000004</v>
      </c>
      <c r="BD4497">
        <v>0.64</v>
      </c>
      <c r="BE4497">
        <v>0.64</v>
      </c>
      <c r="BF4497">
        <v>703</v>
      </c>
      <c r="BG4497">
        <v>15</v>
      </c>
      <c r="BH4497">
        <v>15</v>
      </c>
      <c r="BO4497" t="s">
        <v>99</v>
      </c>
      <c r="BP4497" t="s">
        <v>146</v>
      </c>
      <c r="BQ4497" t="s">
        <v>100</v>
      </c>
      <c r="BR4497" t="s">
        <v>146</v>
      </c>
      <c r="BU4497" t="s">
        <v>13516</v>
      </c>
      <c r="BV4497">
        <v>42.245833353000002</v>
      </c>
      <c r="BW4497">
        <v>-14.537777792</v>
      </c>
      <c r="CC4497">
        <v>37.636000000000003</v>
      </c>
      <c r="CD4497">
        <v>3.2000000000000001E-2</v>
      </c>
      <c r="CE4497">
        <v>3.2000000000000001E-2</v>
      </c>
      <c r="CF4497">
        <v>0.05</v>
      </c>
      <c r="CG4497">
        <v>0.16</v>
      </c>
      <c r="CH4497">
        <v>0.16</v>
      </c>
      <c r="CI4497">
        <v>0.51200000000000001</v>
      </c>
      <c r="CJ4497">
        <v>0.02</v>
      </c>
      <c r="CK4497">
        <v>0.02</v>
      </c>
      <c r="CL4497">
        <v>0.50800000000000001</v>
      </c>
      <c r="CM4497">
        <v>1.6E-2</v>
      </c>
      <c r="CN4497">
        <v>1.6E-2</v>
      </c>
      <c r="CO4497" t="s">
        <v>143</v>
      </c>
      <c r="CS4497">
        <v>3476</v>
      </c>
      <c r="CT4497">
        <v>51</v>
      </c>
      <c r="CU4497">
        <v>51</v>
      </c>
    </row>
    <row r="4498" spans="1:102" x14ac:dyDescent="0.25">
      <c r="A4498" t="s">
        <v>13517</v>
      </c>
      <c r="B4498" t="s">
        <v>98</v>
      </c>
      <c r="C4498">
        <v>2.7699999999999999E-2</v>
      </c>
      <c r="D4498">
        <v>9.7999999999999997E-3</v>
      </c>
      <c r="E4498">
        <v>2.8000000000000001E-2</v>
      </c>
      <c r="I4498">
        <v>0.2427</v>
      </c>
      <c r="J4498">
        <v>1.61E-2</v>
      </c>
      <c r="K4498">
        <v>1.61E-2</v>
      </c>
      <c r="L4498">
        <v>5.07803</v>
      </c>
      <c r="M4498" s="2">
        <v>1.5E-5</v>
      </c>
      <c r="N4498" s="2">
        <v>1.5E-5</v>
      </c>
      <c r="O4498">
        <v>3.9199999999999999E-2</v>
      </c>
      <c r="P4498">
        <v>6.9999999999999999E-4</v>
      </c>
      <c r="Q4498">
        <v>6.9999999999999999E-4</v>
      </c>
      <c r="U4498">
        <v>88.4</v>
      </c>
      <c r="V4498">
        <v>0.4</v>
      </c>
      <c r="W4498">
        <v>0.6</v>
      </c>
      <c r="Y4498">
        <v>2020</v>
      </c>
      <c r="Z4498" s="1">
        <v>44140</v>
      </c>
      <c r="AS4498" s="3">
        <v>0.72</v>
      </c>
      <c r="AU4498" s="4">
        <f t="shared" si="153"/>
        <v>0.72</v>
      </c>
      <c r="AV4498" s="4">
        <f>O4498*149597871*COS(U4498*3.14159265359/180)/(CL4498*695700)</f>
        <v>0.7046669668346961</v>
      </c>
      <c r="AW4498" s="4">
        <f t="shared" si="154"/>
        <v>0.7046669668346961</v>
      </c>
      <c r="AX4498">
        <v>0.18</v>
      </c>
      <c r="AY4498">
        <v>7.0000000000000007E-2</v>
      </c>
      <c r="BF4498">
        <v>431</v>
      </c>
      <c r="BO4498" t="s">
        <v>99</v>
      </c>
      <c r="BP4498" t="s">
        <v>146</v>
      </c>
      <c r="BQ4498" t="s">
        <v>132</v>
      </c>
      <c r="BR4498" t="s">
        <v>146</v>
      </c>
      <c r="BU4498" t="s">
        <v>13518</v>
      </c>
      <c r="BV4498">
        <v>332.945833349</v>
      </c>
      <c r="BW4498">
        <v>-58.945000028000003</v>
      </c>
      <c r="BX4498">
        <v>15.5</v>
      </c>
      <c r="CC4498">
        <v>62.23</v>
      </c>
      <c r="CD4498">
        <v>0.21</v>
      </c>
      <c r="CE4498">
        <v>0.21</v>
      </c>
      <c r="CI4498">
        <v>0.312</v>
      </c>
      <c r="CJ4498">
        <v>7.0000000000000001E-3</v>
      </c>
      <c r="CK4498">
        <v>7.0000000000000001E-3</v>
      </c>
      <c r="CL4498">
        <v>0.33400000000000002</v>
      </c>
      <c r="CM4498">
        <v>0.01</v>
      </c>
      <c r="CN4498">
        <v>0.01</v>
      </c>
      <c r="CS4498">
        <v>3403</v>
      </c>
      <c r="CT4498">
        <v>100</v>
      </c>
      <c r="CU4498">
        <v>100</v>
      </c>
    </row>
    <row r="4499" spans="1:102" x14ac:dyDescent="0.25">
      <c r="A4499" t="s">
        <v>13519</v>
      </c>
      <c r="B4499" t="s">
        <v>98</v>
      </c>
      <c r="I4499">
        <v>0.85399999999999998</v>
      </c>
      <c r="J4499">
        <v>5.1999999999999998E-2</v>
      </c>
      <c r="K4499">
        <v>5.7000000000000002E-2</v>
      </c>
      <c r="L4499">
        <v>27.363969999999998</v>
      </c>
      <c r="M4499">
        <v>1.1E-4</v>
      </c>
      <c r="N4499">
        <v>1.1E-4</v>
      </c>
      <c r="O4499">
        <v>8.8599999999999998E-2</v>
      </c>
      <c r="P4499">
        <v>5.7000000000000002E-3</v>
      </c>
      <c r="Q4499">
        <v>5.7000000000000002E-3</v>
      </c>
      <c r="U4499">
        <v>88.570999999999998</v>
      </c>
      <c r="V4499">
        <v>9.2999999999999999E-2</v>
      </c>
      <c r="W4499">
        <v>6.2E-2</v>
      </c>
      <c r="Y4499">
        <v>2021</v>
      </c>
      <c r="Z4499" s="1">
        <v>44489</v>
      </c>
      <c r="AJ4499">
        <v>2458617.4621000001</v>
      </c>
      <c r="AK4499">
        <v>1.6000000000000001E-3</v>
      </c>
      <c r="AL4499">
        <v>1.6000000000000001E-3</v>
      </c>
      <c r="AS4499" s="3">
        <v>0.84899999999999998</v>
      </c>
      <c r="AU4499" s="4">
        <f t="shared" si="153"/>
        <v>0.84899999999999998</v>
      </c>
      <c r="AV4499" s="4">
        <f>O4499*149597871*COS(U4499*3.14159265359/180)/(CL4499*695700)</f>
        <v>0.84842542573391366</v>
      </c>
      <c r="AW4499" s="4">
        <f t="shared" si="154"/>
        <v>0.84842542573391366</v>
      </c>
      <c r="AX4499">
        <v>1.4999999999999999E-2</v>
      </c>
      <c r="AY4499">
        <v>2.4E-2</v>
      </c>
      <c r="BO4499" t="s">
        <v>99</v>
      </c>
      <c r="BP4499" t="s">
        <v>100</v>
      </c>
      <c r="BR4499" t="s">
        <v>146</v>
      </c>
      <c r="BU4499" t="s">
        <v>13520</v>
      </c>
      <c r="BV4499">
        <v>186.76734400000001</v>
      </c>
      <c r="BW4499">
        <v>-72.451852000000002</v>
      </c>
      <c r="BX4499">
        <v>15</v>
      </c>
      <c r="CC4499">
        <v>100.96</v>
      </c>
      <c r="CD4499">
        <v>0.2</v>
      </c>
      <c r="CE4499">
        <v>0.2</v>
      </c>
      <c r="CI4499">
        <v>0.17</v>
      </c>
      <c r="CJ4499">
        <v>1.4999999999999999E-2</v>
      </c>
      <c r="CK4499">
        <v>1.4999999999999999E-2</v>
      </c>
      <c r="CL4499">
        <v>0.56000000000000005</v>
      </c>
      <c r="CM4499">
        <v>0.03</v>
      </c>
      <c r="CN4499">
        <v>0.03</v>
      </c>
      <c r="CO4499" t="s">
        <v>764</v>
      </c>
      <c r="CP4499">
        <v>1.0999999999999999E-2</v>
      </c>
      <c r="CQ4499">
        <v>2E-3</v>
      </c>
      <c r="CR4499">
        <v>2E-3</v>
      </c>
      <c r="CS4499">
        <v>3072</v>
      </c>
      <c r="CT4499">
        <v>74</v>
      </c>
      <c r="CU4499">
        <v>74</v>
      </c>
    </row>
    <row r="4500" spans="1:102" x14ac:dyDescent="0.25">
      <c r="A4500" t="s">
        <v>13521</v>
      </c>
      <c r="B4500" t="s">
        <v>98</v>
      </c>
      <c r="C4500">
        <v>4.8500000000000001E-2</v>
      </c>
      <c r="D4500">
        <v>1.04E-2</v>
      </c>
      <c r="E4500">
        <v>1.04E-2</v>
      </c>
      <c r="I4500">
        <v>0.3256</v>
      </c>
      <c r="J4500">
        <v>1.43E-2</v>
      </c>
      <c r="K4500">
        <v>1.43E-2</v>
      </c>
      <c r="L4500">
        <v>24.245585999999999</v>
      </c>
      <c r="M4500" s="2">
        <v>6.6000000000000005E-5</v>
      </c>
      <c r="N4500" s="2">
        <v>6.6000000000000005E-5</v>
      </c>
      <c r="O4500">
        <v>0.1288</v>
      </c>
      <c r="P4500">
        <v>2.2000000000000001E-3</v>
      </c>
      <c r="Q4500">
        <v>2.2000000000000001E-3</v>
      </c>
      <c r="R4500">
        <v>8.6999999999999994E-2</v>
      </c>
      <c r="S4500">
        <v>6.0999999999999999E-2</v>
      </c>
      <c r="T4500">
        <v>0.12</v>
      </c>
      <c r="U4500">
        <v>89.73</v>
      </c>
      <c r="V4500">
        <v>0.18</v>
      </c>
      <c r="W4500">
        <v>0.18</v>
      </c>
      <c r="Y4500">
        <v>2021</v>
      </c>
      <c r="Z4500" s="1">
        <v>44335</v>
      </c>
      <c r="AA4500">
        <v>176</v>
      </c>
      <c r="AB4500">
        <v>90</v>
      </c>
      <c r="AC4500">
        <v>81</v>
      </c>
      <c r="AD4500">
        <v>2458543.7000000002</v>
      </c>
      <c r="AE4500">
        <v>6.3</v>
      </c>
      <c r="AF4500">
        <v>4.8</v>
      </c>
      <c r="AJ4500">
        <v>2458563.8883799999</v>
      </c>
      <c r="AK4500">
        <v>5.8E-4</v>
      </c>
      <c r="AL4500">
        <v>5.8E-4</v>
      </c>
      <c r="AM4500">
        <v>2458575.4500000002</v>
      </c>
      <c r="AN4500">
        <v>2.2999999999999998</v>
      </c>
      <c r="AO4500">
        <v>0.95</v>
      </c>
      <c r="AS4500" s="3">
        <v>0.27</v>
      </c>
      <c r="AU4500" s="4">
        <f t="shared" si="153"/>
        <v>0.27</v>
      </c>
      <c r="AV4500" s="4">
        <f>O4500*149597871*COS(U4500*3.14159265359/180)/(CL4500*695700)</f>
        <v>0.27419014689603555</v>
      </c>
      <c r="AW4500" s="4">
        <f t="shared" si="154"/>
        <v>0.27419014689603555</v>
      </c>
      <c r="AX4500">
        <v>0.19</v>
      </c>
      <c r="AY4500">
        <v>0.19</v>
      </c>
      <c r="BC4500">
        <v>5.6</v>
      </c>
      <c r="BD4500">
        <v>1.2</v>
      </c>
      <c r="BE4500">
        <v>1.2</v>
      </c>
      <c r="BF4500">
        <v>330</v>
      </c>
      <c r="BG4500">
        <v>3.8</v>
      </c>
      <c r="BH4500">
        <v>3.8</v>
      </c>
      <c r="BO4500" t="s">
        <v>99</v>
      </c>
      <c r="BP4500" t="s">
        <v>146</v>
      </c>
      <c r="BQ4500" t="s">
        <v>100</v>
      </c>
      <c r="BR4500" t="s">
        <v>146</v>
      </c>
      <c r="BS4500" t="s">
        <v>13522</v>
      </c>
      <c r="BU4500" t="s">
        <v>13523</v>
      </c>
      <c r="BV4500">
        <v>156.74583335299999</v>
      </c>
      <c r="BW4500">
        <v>-52.467777787999999</v>
      </c>
      <c r="BX4500">
        <v>12.3</v>
      </c>
      <c r="CC4500">
        <v>27.493200000000002</v>
      </c>
      <c r="CD4500">
        <v>1.23E-2</v>
      </c>
      <c r="CE4500">
        <v>1.23E-2</v>
      </c>
      <c r="CF4500">
        <v>0.05</v>
      </c>
      <c r="CG4500">
        <v>0.08</v>
      </c>
      <c r="CH4500">
        <v>0.08</v>
      </c>
      <c r="CI4500">
        <v>0.48499999999999999</v>
      </c>
      <c r="CJ4500">
        <v>2.4E-2</v>
      </c>
      <c r="CK4500">
        <v>2.4E-2</v>
      </c>
      <c r="CL4500">
        <v>0.47599999999999998</v>
      </c>
      <c r="CM4500">
        <v>1.4999999999999999E-2</v>
      </c>
      <c r="CN4500">
        <v>1.4999999999999999E-2</v>
      </c>
      <c r="CO4500" t="s">
        <v>829</v>
      </c>
      <c r="CS4500">
        <v>3562</v>
      </c>
      <c r="CT4500">
        <v>101</v>
      </c>
      <c r="CU4500">
        <v>101</v>
      </c>
      <c r="CX4500" t="s">
        <v>13524</v>
      </c>
    </row>
    <row r="4501" spans="1:102" x14ac:dyDescent="0.25">
      <c r="A4501" t="s">
        <v>13525</v>
      </c>
      <c r="B4501" t="s">
        <v>98</v>
      </c>
      <c r="C4501">
        <v>1.8599999999999998E-2</v>
      </c>
      <c r="D4501">
        <v>1.9499999999999999E-3</v>
      </c>
      <c r="E4501">
        <v>1.9499999999999999E-3</v>
      </c>
      <c r="I4501">
        <v>0.15112999999999999</v>
      </c>
      <c r="J4501">
        <v>7.1000000000000004E-3</v>
      </c>
      <c r="K4501">
        <v>7.1000000000000004E-3</v>
      </c>
      <c r="L4501">
        <v>3.4447169999999998</v>
      </c>
      <c r="M4501" s="2">
        <v>4.1999999999999998E-5</v>
      </c>
      <c r="N4501" s="2">
        <v>4.1999999999999998E-5</v>
      </c>
      <c r="O4501">
        <v>3.8260000000000002E-2</v>
      </c>
      <c r="P4501">
        <v>4.8999999999999998E-4</v>
      </c>
      <c r="Q4501">
        <v>4.8999999999999998E-4</v>
      </c>
      <c r="U4501">
        <v>88.9</v>
      </c>
      <c r="V4501">
        <v>0.56999999999999995</v>
      </c>
      <c r="W4501">
        <v>0.62</v>
      </c>
      <c r="Y4501">
        <v>2020</v>
      </c>
      <c r="Z4501" s="1">
        <v>43936</v>
      </c>
      <c r="AJ4501">
        <v>2458683.6154999998</v>
      </c>
      <c r="AK4501">
        <v>1.6999999999999999E-3</v>
      </c>
      <c r="AL4501">
        <v>1.6999999999999999E-3</v>
      </c>
      <c r="AS4501" s="3">
        <v>0.25</v>
      </c>
      <c r="AU4501" s="4">
        <f t="shared" si="153"/>
        <v>0.25</v>
      </c>
      <c r="AV4501" s="4">
        <f>O4501*149597871*COS(U4501*3.14159265359/180)/(CL4501*695700)</f>
        <v>0.25515324701660819</v>
      </c>
      <c r="AW4501" s="4">
        <f t="shared" si="154"/>
        <v>0.25515324701660819</v>
      </c>
      <c r="AX4501">
        <v>0.14000000000000001</v>
      </c>
      <c r="AY4501">
        <v>0.14000000000000001</v>
      </c>
      <c r="BC4501">
        <v>3.4</v>
      </c>
      <c r="BD4501">
        <v>0.35</v>
      </c>
      <c r="BE4501">
        <v>0.35</v>
      </c>
      <c r="BF4501">
        <v>775</v>
      </c>
      <c r="BG4501">
        <v>13</v>
      </c>
      <c r="BH4501">
        <v>13</v>
      </c>
      <c r="BO4501" t="s">
        <v>99</v>
      </c>
      <c r="BP4501" t="s">
        <v>146</v>
      </c>
      <c r="BQ4501" t="s">
        <v>100</v>
      </c>
      <c r="BR4501" t="s">
        <v>146</v>
      </c>
      <c r="BU4501" t="s">
        <v>13526</v>
      </c>
      <c r="BV4501">
        <v>152.21666668399999</v>
      </c>
      <c r="BW4501">
        <v>69.276666680000005</v>
      </c>
      <c r="BX4501">
        <v>11</v>
      </c>
      <c r="CC4501">
        <v>39.68</v>
      </c>
      <c r="CD4501">
        <v>4.8000000000000001E-2</v>
      </c>
      <c r="CE4501">
        <v>4.8000000000000001E-2</v>
      </c>
      <c r="CF4501">
        <v>0.33</v>
      </c>
      <c r="CG4501">
        <v>0.16</v>
      </c>
      <c r="CH4501">
        <v>0.16</v>
      </c>
      <c r="CI4501">
        <v>0.63</v>
      </c>
      <c r="CJ4501">
        <v>2.4E-2</v>
      </c>
      <c r="CK4501">
        <v>2.4E-2</v>
      </c>
      <c r="CL4501">
        <v>0.61899999999999999</v>
      </c>
      <c r="CM4501">
        <v>1.9E-2</v>
      </c>
      <c r="CN4501">
        <v>1.9E-2</v>
      </c>
      <c r="CO4501" t="s">
        <v>598</v>
      </c>
      <c r="CP4501">
        <v>0.8</v>
      </c>
      <c r="CQ4501">
        <v>0.2</v>
      </c>
      <c r="CR4501">
        <v>0.2</v>
      </c>
      <c r="CS4501">
        <v>3997</v>
      </c>
      <c r="CT4501">
        <v>51</v>
      </c>
      <c r="CU4501">
        <v>51</v>
      </c>
    </row>
    <row r="4502" spans="1:102" x14ac:dyDescent="0.25">
      <c r="A4502" t="s">
        <v>13527</v>
      </c>
      <c r="B4502" t="s">
        <v>98</v>
      </c>
      <c r="C4502">
        <v>1.183E-2</v>
      </c>
      <c r="D4502">
        <v>3.3700000000000002E-3</v>
      </c>
      <c r="E4502">
        <v>3.62E-3</v>
      </c>
      <c r="I4502">
        <v>0.1079</v>
      </c>
      <c r="J4502">
        <v>0</v>
      </c>
      <c r="K4502">
        <v>0</v>
      </c>
      <c r="L4502">
        <v>0.76459699999999997</v>
      </c>
      <c r="M4502" s="2">
        <v>1.2999999999999999E-5</v>
      </c>
      <c r="N4502" s="2">
        <v>1.2999999999999999E-5</v>
      </c>
      <c r="O4502">
        <v>1.3899999999999999E-2</v>
      </c>
      <c r="P4502">
        <v>8.0000000000000004E-4</v>
      </c>
      <c r="Q4502">
        <v>8.0000000000000004E-4</v>
      </c>
      <c r="R4502">
        <v>0.25</v>
      </c>
      <c r="S4502">
        <v>0.25</v>
      </c>
      <c r="T4502">
        <v>0</v>
      </c>
      <c r="U4502">
        <v>86.51</v>
      </c>
      <c r="V4502">
        <v>1.98</v>
      </c>
      <c r="W4502">
        <v>2.11</v>
      </c>
      <c r="Y4502">
        <v>2021</v>
      </c>
      <c r="Z4502" s="1">
        <v>44530</v>
      </c>
      <c r="AJ4502">
        <v>2458684.102</v>
      </c>
      <c r="AK4502">
        <v>3.0000000000000001E-3</v>
      </c>
      <c r="AL4502">
        <v>3.0000000000000001E-3</v>
      </c>
      <c r="AS4502" s="3">
        <v>0.32</v>
      </c>
      <c r="AU4502" s="4">
        <f t="shared" si="153"/>
        <v>0.32</v>
      </c>
      <c r="AV4502" s="4">
        <f>O4502*149597871*COS(U4502*3.14159265359/180)/(CL4502*695700)</f>
        <v>0.31370715144591987</v>
      </c>
      <c r="AW4502" s="4">
        <f t="shared" si="154"/>
        <v>0.31370715144591987</v>
      </c>
      <c r="AX4502">
        <v>0.19</v>
      </c>
      <c r="AY4502">
        <v>0.17</v>
      </c>
      <c r="BC4502">
        <v>3.74</v>
      </c>
      <c r="BD4502">
        <v>1</v>
      </c>
      <c r="BE4502">
        <v>1</v>
      </c>
      <c r="BF4502">
        <v>1130</v>
      </c>
      <c r="BG4502">
        <v>170</v>
      </c>
      <c r="BH4502">
        <v>170</v>
      </c>
      <c r="BO4502" t="s">
        <v>99</v>
      </c>
      <c r="BP4502" t="s">
        <v>146</v>
      </c>
      <c r="BQ4502" t="s">
        <v>100</v>
      </c>
      <c r="BR4502" t="s">
        <v>146</v>
      </c>
      <c r="BU4502" t="s">
        <v>13528</v>
      </c>
      <c r="BV4502">
        <v>201.38333334399999</v>
      </c>
      <c r="BW4502">
        <v>68.836111130000006</v>
      </c>
      <c r="BX4502">
        <v>12.8</v>
      </c>
      <c r="CC4502">
        <v>70.642399999999995</v>
      </c>
      <c r="CD4502">
        <v>6.1400000000000003E-2</v>
      </c>
      <c r="CE4502">
        <v>6.1400000000000003E-2</v>
      </c>
      <c r="CF4502">
        <v>0.31</v>
      </c>
      <c r="CG4502">
        <v>0.19</v>
      </c>
      <c r="CH4502">
        <v>0.19</v>
      </c>
      <c r="CI4502">
        <v>0.59</v>
      </c>
      <c r="CJ4502">
        <v>0.02</v>
      </c>
      <c r="CK4502">
        <v>0.02</v>
      </c>
      <c r="CL4502">
        <v>0.57999999999999996</v>
      </c>
      <c r="CM4502">
        <v>0.02</v>
      </c>
      <c r="CN4502">
        <v>0.02</v>
      </c>
      <c r="CP4502">
        <v>0.8</v>
      </c>
      <c r="CQ4502">
        <v>0</v>
      </c>
      <c r="CR4502">
        <v>10</v>
      </c>
      <c r="CS4502">
        <v>4089</v>
      </c>
      <c r="CT4502">
        <v>54</v>
      </c>
      <c r="CU4502">
        <v>54</v>
      </c>
    </row>
    <row r="4503" spans="1:102" x14ac:dyDescent="0.25">
      <c r="A4503" t="s">
        <v>13529</v>
      </c>
      <c r="B4503" t="s">
        <v>98</v>
      </c>
      <c r="C4503">
        <v>2.6179999999999998E-2</v>
      </c>
      <c r="D4503">
        <v>6.0000000000000001E-3</v>
      </c>
      <c r="E4503">
        <v>6.0000000000000001E-3</v>
      </c>
      <c r="I4503">
        <v>0.18820000000000001</v>
      </c>
      <c r="J4503">
        <v>1.2500000000000001E-2</v>
      </c>
      <c r="K4503">
        <v>1.2500000000000001E-2</v>
      </c>
      <c r="L4503">
        <v>3.2947359999999999</v>
      </c>
      <c r="M4503" s="2">
        <v>3.6000000000000001E-5</v>
      </c>
      <c r="N4503" s="2">
        <v>3.6000000000000001E-5</v>
      </c>
      <c r="O4503">
        <v>3.6999999999999998E-2</v>
      </c>
      <c r="P4503">
        <v>2E-3</v>
      </c>
      <c r="Q4503">
        <v>2E-3</v>
      </c>
      <c r="R4503">
        <v>0.15</v>
      </c>
      <c r="S4503">
        <v>0.15</v>
      </c>
      <c r="T4503">
        <v>0</v>
      </c>
      <c r="U4503">
        <v>88.38</v>
      </c>
      <c r="V4503">
        <v>0.47</v>
      </c>
      <c r="W4503">
        <v>0.56999999999999995</v>
      </c>
      <c r="Y4503">
        <v>2021</v>
      </c>
      <c r="Z4503" s="1">
        <v>44530</v>
      </c>
      <c r="AJ4503">
        <v>2458707.352</v>
      </c>
      <c r="AK4503">
        <v>1E-3</v>
      </c>
      <c r="AL4503">
        <v>2E-3</v>
      </c>
      <c r="AS4503" s="3">
        <v>0.39</v>
      </c>
      <c r="AU4503" s="4">
        <f t="shared" si="153"/>
        <v>0.39</v>
      </c>
      <c r="AV4503" s="4">
        <f>O4503*149597871*COS(U4503*3.14159265359/180)/(CL4503*695700)</f>
        <v>0.38780343843437098</v>
      </c>
      <c r="AW4503" s="4">
        <f t="shared" si="154"/>
        <v>0.38780343843437098</v>
      </c>
      <c r="AX4503">
        <v>0.13</v>
      </c>
      <c r="AY4503">
        <v>0.1</v>
      </c>
      <c r="BC4503">
        <v>5.0999999999999996</v>
      </c>
      <c r="BD4503">
        <v>1</v>
      </c>
      <c r="BE4503">
        <v>1</v>
      </c>
      <c r="BF4503">
        <v>700</v>
      </c>
      <c r="BG4503">
        <v>100</v>
      </c>
      <c r="BH4503">
        <v>100</v>
      </c>
      <c r="BO4503" t="s">
        <v>99</v>
      </c>
      <c r="BP4503" t="s">
        <v>146</v>
      </c>
      <c r="BQ4503" t="s">
        <v>100</v>
      </c>
      <c r="BR4503" t="s">
        <v>146</v>
      </c>
      <c r="BU4503" t="s">
        <v>13528</v>
      </c>
      <c r="BV4503">
        <v>201.38333334399999</v>
      </c>
      <c r="BW4503">
        <v>68.836111130000006</v>
      </c>
      <c r="BX4503">
        <v>12.8</v>
      </c>
      <c r="CC4503">
        <v>70.642399999999995</v>
      </c>
      <c r="CD4503">
        <v>6.1400000000000003E-2</v>
      </c>
      <c r="CE4503">
        <v>6.1400000000000003E-2</v>
      </c>
      <c r="CF4503">
        <v>0.31</v>
      </c>
      <c r="CG4503">
        <v>0.19</v>
      </c>
      <c r="CH4503">
        <v>0.19</v>
      </c>
      <c r="CI4503">
        <v>0.59</v>
      </c>
      <c r="CJ4503">
        <v>0.02</v>
      </c>
      <c r="CK4503">
        <v>0.02</v>
      </c>
      <c r="CL4503">
        <v>0.57999999999999996</v>
      </c>
      <c r="CM4503">
        <v>0.02</v>
      </c>
      <c r="CN4503">
        <v>0.02</v>
      </c>
      <c r="CP4503">
        <v>0.8</v>
      </c>
      <c r="CQ4503">
        <v>0</v>
      </c>
      <c r="CR4503">
        <v>10</v>
      </c>
      <c r="CS4503">
        <v>4089</v>
      </c>
      <c r="CT4503">
        <v>54</v>
      </c>
      <c r="CU4503">
        <v>54</v>
      </c>
    </row>
    <row r="4504" spans="1:102" x14ac:dyDescent="0.25">
      <c r="A4504" t="s">
        <v>13530</v>
      </c>
      <c r="B4504" t="s">
        <v>98</v>
      </c>
      <c r="C4504">
        <v>2.9899999999999999E-2</v>
      </c>
      <c r="D4504">
        <v>2.7699999999999999E-3</v>
      </c>
      <c r="E4504">
        <v>2.7699999999999999E-3</v>
      </c>
      <c r="I4504">
        <v>0.2432</v>
      </c>
      <c r="J4504">
        <v>6.6899999999999998E-3</v>
      </c>
      <c r="K4504">
        <v>6.6899999999999998E-3</v>
      </c>
      <c r="L4504">
        <v>4.6538199999999996</v>
      </c>
      <c r="M4504">
        <v>3.1E-4</v>
      </c>
      <c r="N4504">
        <v>3.3E-4</v>
      </c>
      <c r="O4504">
        <v>5.1860000000000003E-2</v>
      </c>
      <c r="P4504">
        <v>7.6999999999999996E-4</v>
      </c>
      <c r="Q4504">
        <v>8.5999999999999998E-4</v>
      </c>
      <c r="R4504">
        <v>0.19400000000000001</v>
      </c>
      <c r="S4504">
        <v>3.5999999999999997E-2</v>
      </c>
      <c r="T4504">
        <v>4.1000000000000002E-2</v>
      </c>
      <c r="U4504">
        <v>88.92</v>
      </c>
      <c r="V4504">
        <v>0.6</v>
      </c>
      <c r="W4504">
        <v>0.7</v>
      </c>
      <c r="Y4504">
        <v>2019</v>
      </c>
      <c r="Z4504" s="1">
        <v>43894</v>
      </c>
      <c r="AA4504">
        <v>323</v>
      </c>
      <c r="AB4504">
        <v>14</v>
      </c>
      <c r="AC4504">
        <v>12</v>
      </c>
      <c r="AJ4504">
        <v>2458355.3552899999</v>
      </c>
      <c r="AK4504">
        <v>1E-3</v>
      </c>
      <c r="AL4504">
        <v>1E-3</v>
      </c>
      <c r="AS4504" s="3">
        <v>0.27</v>
      </c>
      <c r="AU4504" s="4">
        <f t="shared" si="153"/>
        <v>0.27</v>
      </c>
      <c r="AV4504" s="4">
        <f>O4504*149597871*COS(U4504*3.14159265359/180)/(CL4504*695700)</f>
        <v>0.2478651532202053</v>
      </c>
      <c r="AW4504" s="4">
        <f t="shared" si="154"/>
        <v>0.2478651532202053</v>
      </c>
      <c r="AX4504">
        <v>0.18</v>
      </c>
      <c r="AY4504">
        <v>0.17</v>
      </c>
      <c r="BC4504">
        <v>4.1100000000000003</v>
      </c>
      <c r="BD4504">
        <v>0.36</v>
      </c>
      <c r="BE4504">
        <v>0.36</v>
      </c>
      <c r="BF4504">
        <v>1037</v>
      </c>
      <c r="BG4504">
        <v>11</v>
      </c>
      <c r="BH4504">
        <v>11</v>
      </c>
      <c r="BO4504" t="s">
        <v>99</v>
      </c>
      <c r="BP4504" t="s">
        <v>146</v>
      </c>
      <c r="BQ4504" t="s">
        <v>164</v>
      </c>
      <c r="BR4504" t="s">
        <v>146</v>
      </c>
      <c r="BU4504" t="s">
        <v>13531</v>
      </c>
      <c r="BV4504">
        <v>23.593458340809999</v>
      </c>
      <c r="BW4504">
        <v>-66.676333354400001</v>
      </c>
      <c r="CC4504">
        <v>111.4</v>
      </c>
      <c r="CD4504">
        <v>0.44</v>
      </c>
      <c r="CE4504">
        <v>0.44</v>
      </c>
      <c r="CF4504">
        <v>-0.02</v>
      </c>
      <c r="CG4504">
        <v>0.03</v>
      </c>
      <c r="CH4504">
        <v>0.03</v>
      </c>
      <c r="CI4504">
        <v>0.85899999999999999</v>
      </c>
      <c r="CJ4504">
        <v>3.7999999999999999E-2</v>
      </c>
      <c r="CK4504">
        <v>4.3999999999999997E-2</v>
      </c>
      <c r="CL4504">
        <v>0.84799999999999998</v>
      </c>
      <c r="CM4504">
        <v>1.0999999999999999E-2</v>
      </c>
      <c r="CN4504">
        <v>1.0999999999999999E-2</v>
      </c>
      <c r="CO4504" t="s">
        <v>577</v>
      </c>
      <c r="CP4504">
        <v>6.8</v>
      </c>
      <c r="CQ4504">
        <v>4.3</v>
      </c>
      <c r="CR4504">
        <v>4.3</v>
      </c>
      <c r="CS4504">
        <v>5320</v>
      </c>
      <c r="CT4504">
        <v>39</v>
      </c>
      <c r="CU4504">
        <v>39</v>
      </c>
    </row>
    <row r="4505" spans="1:102" x14ac:dyDescent="0.25">
      <c r="A4505" t="s">
        <v>13532</v>
      </c>
      <c r="B4505" t="s">
        <v>98</v>
      </c>
      <c r="C4505">
        <v>2.086E-2</v>
      </c>
      <c r="D4505">
        <v>3.1099999999999999E-3</v>
      </c>
      <c r="E4505">
        <v>3.1099999999999999E-3</v>
      </c>
      <c r="I4505">
        <v>0.24614</v>
      </c>
      <c r="J4505">
        <v>8.9999999999999993E-3</v>
      </c>
      <c r="K4505">
        <v>8.9999999999999993E-3</v>
      </c>
      <c r="L4505">
        <v>9.1505899999999993</v>
      </c>
      <c r="M4505">
        <v>8.1999999999999998E-4</v>
      </c>
      <c r="N4505">
        <v>6.9999999999999999E-4</v>
      </c>
      <c r="O4505">
        <v>8.14E-2</v>
      </c>
      <c r="P4505">
        <v>1.2999999999999999E-3</v>
      </c>
      <c r="Q4505">
        <v>1.2999999999999999E-3</v>
      </c>
      <c r="R4505">
        <v>6.6000000000000003E-2</v>
      </c>
      <c r="S4505">
        <v>4.7E-2</v>
      </c>
      <c r="T4505">
        <v>7.0000000000000007E-2</v>
      </c>
      <c r="U4505">
        <v>88.54</v>
      </c>
      <c r="V4505">
        <v>0.19</v>
      </c>
      <c r="W4505">
        <v>0.41</v>
      </c>
      <c r="Y4505">
        <v>2019</v>
      </c>
      <c r="Z4505" s="1">
        <v>43894</v>
      </c>
      <c r="AA4505">
        <v>70</v>
      </c>
      <c r="AB4505">
        <v>-110</v>
      </c>
      <c r="AC4505">
        <v>100</v>
      </c>
      <c r="AJ4505">
        <v>2458361.9084999999</v>
      </c>
      <c r="AK4505">
        <v>1.2999999999999999E-3</v>
      </c>
      <c r="AL4505">
        <v>1.2999999999999999E-3</v>
      </c>
      <c r="AS4505" s="3">
        <v>0.52200000000000002</v>
      </c>
      <c r="AU4505" s="4">
        <f t="shared" si="153"/>
        <v>0.52200000000000002</v>
      </c>
      <c r="AV4505" s="4">
        <f>O4505*149597871*COS(U4505*3.14159265359/180)/(CL4505*695700)</f>
        <v>0.525914548556489</v>
      </c>
      <c r="AW4505" s="4">
        <f t="shared" si="154"/>
        <v>0.525914548556489</v>
      </c>
      <c r="AX4505">
        <v>0.18</v>
      </c>
      <c r="AY4505">
        <v>8.5999999999999993E-2</v>
      </c>
      <c r="BC4505">
        <v>2.25</v>
      </c>
      <c r="BD4505">
        <v>0.33</v>
      </c>
      <c r="BE4505">
        <v>0.33</v>
      </c>
      <c r="BF4505">
        <v>827.8</v>
      </c>
      <c r="BG4505">
        <v>8.6</v>
      </c>
      <c r="BH4505">
        <v>8.6</v>
      </c>
      <c r="BO4505" t="s">
        <v>99</v>
      </c>
      <c r="BP4505" t="s">
        <v>146</v>
      </c>
      <c r="BQ4505" t="s">
        <v>164</v>
      </c>
      <c r="BR4505" t="s">
        <v>146</v>
      </c>
      <c r="BU4505" t="s">
        <v>13531</v>
      </c>
      <c r="BV4505">
        <v>23.593458340809999</v>
      </c>
      <c r="BW4505">
        <v>-66.676333354400001</v>
      </c>
      <c r="CC4505">
        <v>111.4</v>
      </c>
      <c r="CD4505">
        <v>0.44</v>
      </c>
      <c r="CE4505">
        <v>0.44</v>
      </c>
      <c r="CF4505">
        <v>-0.02</v>
      </c>
      <c r="CG4505">
        <v>0.03</v>
      </c>
      <c r="CH4505">
        <v>0.03</v>
      </c>
      <c r="CI4505">
        <v>0.85899999999999999</v>
      </c>
      <c r="CJ4505">
        <v>3.7999999999999999E-2</v>
      </c>
      <c r="CK4505">
        <v>4.3999999999999997E-2</v>
      </c>
      <c r="CL4505">
        <v>0.84799999999999998</v>
      </c>
      <c r="CM4505">
        <v>1.0999999999999999E-2</v>
      </c>
      <c r="CN4505">
        <v>1.0999999999999999E-2</v>
      </c>
      <c r="CO4505" t="s">
        <v>577</v>
      </c>
      <c r="CP4505">
        <v>6.8</v>
      </c>
      <c r="CQ4505">
        <v>4.3</v>
      </c>
      <c r="CR4505">
        <v>4.3</v>
      </c>
      <c r="CS4505">
        <v>5320</v>
      </c>
      <c r="CT4505">
        <v>39</v>
      </c>
      <c r="CU4505">
        <v>39</v>
      </c>
    </row>
    <row r="4506" spans="1:102" x14ac:dyDescent="0.25">
      <c r="A4506" t="s">
        <v>13533</v>
      </c>
      <c r="B4506" t="s">
        <v>98</v>
      </c>
      <c r="C4506">
        <v>4.2799999999999998E-2</v>
      </c>
      <c r="D4506">
        <v>3.8E-3</v>
      </c>
      <c r="E4506">
        <v>3.8E-3</v>
      </c>
      <c r="I4506">
        <v>0.26140000000000002</v>
      </c>
      <c r="J4506">
        <v>1.52E-2</v>
      </c>
      <c r="K4506">
        <v>1.52E-2</v>
      </c>
      <c r="L4506">
        <v>19.98</v>
      </c>
      <c r="M4506">
        <v>5.5999999999999999E-3</v>
      </c>
      <c r="N4506">
        <v>5.0000000000000001E-3</v>
      </c>
      <c r="O4506">
        <v>0.13700000000000001</v>
      </c>
      <c r="P4506">
        <v>2.2000000000000001E-3</v>
      </c>
      <c r="Q4506">
        <v>2.2000000000000001E-3</v>
      </c>
      <c r="R4506">
        <v>0.16800000000000001</v>
      </c>
      <c r="S4506">
        <v>6.2E-2</v>
      </c>
      <c r="T4506">
        <v>8.7999999999999995E-2</v>
      </c>
      <c r="U4506">
        <v>88.795000000000002</v>
      </c>
      <c r="V4506">
        <v>0.1</v>
      </c>
      <c r="W4506">
        <v>0.18</v>
      </c>
      <c r="Y4506">
        <v>2019</v>
      </c>
      <c r="Z4506" s="1">
        <v>43894</v>
      </c>
      <c r="AA4506">
        <v>46</v>
      </c>
      <c r="AB4506">
        <v>44</v>
      </c>
      <c r="AC4506">
        <v>23</v>
      </c>
      <c r="AJ4506">
        <v>2458342.8516000002</v>
      </c>
      <c r="AK4506">
        <v>3.8999999999999998E-3</v>
      </c>
      <c r="AL4506">
        <v>3.8999999999999998E-3</v>
      </c>
      <c r="AS4506" s="3">
        <v>0.65200000000000002</v>
      </c>
      <c r="AU4506" s="4">
        <f t="shared" si="153"/>
        <v>0.65200000000000002</v>
      </c>
      <c r="AV4506" s="4">
        <f>O4506*149597871*COS(U4506*3.14159265359/180)/(CL4506*695700)</f>
        <v>0.73056779366322555</v>
      </c>
      <c r="AW4506" s="4">
        <f t="shared" si="154"/>
        <v>0.73056779366322555</v>
      </c>
      <c r="AX4506">
        <v>0.16</v>
      </c>
      <c r="AY4506">
        <v>9.2999999999999999E-2</v>
      </c>
      <c r="BC4506">
        <v>3.61</v>
      </c>
      <c r="BD4506">
        <v>0.31</v>
      </c>
      <c r="BE4506">
        <v>0.31</v>
      </c>
      <c r="BF4506">
        <v>638.1</v>
      </c>
      <c r="BG4506">
        <v>6.6</v>
      </c>
      <c r="BH4506">
        <v>6.6</v>
      </c>
      <c r="BO4506" t="s">
        <v>99</v>
      </c>
      <c r="BP4506" t="s">
        <v>146</v>
      </c>
      <c r="BQ4506" t="s">
        <v>164</v>
      </c>
      <c r="BR4506" t="s">
        <v>146</v>
      </c>
      <c r="BU4506" t="s">
        <v>13531</v>
      </c>
      <c r="BV4506">
        <v>23.593458340809999</v>
      </c>
      <c r="BW4506">
        <v>-66.676333354400001</v>
      </c>
      <c r="CC4506">
        <v>111.4</v>
      </c>
      <c r="CD4506">
        <v>0.44</v>
      </c>
      <c r="CE4506">
        <v>0.44</v>
      </c>
      <c r="CF4506">
        <v>-0.02</v>
      </c>
      <c r="CG4506">
        <v>0.03</v>
      </c>
      <c r="CH4506">
        <v>0.03</v>
      </c>
      <c r="CI4506">
        <v>0.85899999999999999</v>
      </c>
      <c r="CJ4506">
        <v>3.7999999999999999E-2</v>
      </c>
      <c r="CK4506">
        <v>4.3999999999999997E-2</v>
      </c>
      <c r="CL4506">
        <v>0.84799999999999998</v>
      </c>
      <c r="CM4506">
        <v>1.0999999999999999E-2</v>
      </c>
      <c r="CN4506">
        <v>1.0999999999999999E-2</v>
      </c>
      <c r="CO4506" t="s">
        <v>577</v>
      </c>
      <c r="CP4506">
        <v>6.8</v>
      </c>
      <c r="CQ4506">
        <v>4.3</v>
      </c>
      <c r="CR4506">
        <v>4.3</v>
      </c>
      <c r="CS4506">
        <v>5320</v>
      </c>
      <c r="CT4506">
        <v>39</v>
      </c>
      <c r="CU4506">
        <v>39</v>
      </c>
    </row>
    <row r="4507" spans="1:102" x14ac:dyDescent="0.25">
      <c r="A4507" t="s">
        <v>13534</v>
      </c>
      <c r="B4507" t="s">
        <v>98</v>
      </c>
      <c r="C4507">
        <v>0.441</v>
      </c>
      <c r="D4507">
        <v>4.9000000000000002E-2</v>
      </c>
      <c r="E4507">
        <v>4.9000000000000002E-2</v>
      </c>
      <c r="I4507">
        <v>1.022</v>
      </c>
      <c r="J4507">
        <v>0.03</v>
      </c>
      <c r="K4507">
        <v>0.03</v>
      </c>
      <c r="L4507">
        <v>3.4779800000000001</v>
      </c>
      <c r="M4507" s="2">
        <v>1.9E-6</v>
      </c>
      <c r="N4507" s="2">
        <v>1.9E-6</v>
      </c>
      <c r="O4507">
        <v>4.07E-2</v>
      </c>
      <c r="P4507">
        <v>1.14E-3</v>
      </c>
      <c r="Q4507">
        <v>1.14E-3</v>
      </c>
      <c r="R4507">
        <v>0</v>
      </c>
      <c r="U4507">
        <v>89.7</v>
      </c>
      <c r="V4507">
        <v>0.26</v>
      </c>
      <c r="W4507">
        <v>0.2</v>
      </c>
      <c r="Y4507">
        <v>2021</v>
      </c>
      <c r="Z4507" s="1">
        <v>44207</v>
      </c>
      <c r="AJ4507">
        <v>2458686.7005309998</v>
      </c>
      <c r="AK4507">
        <v>1.0399999999999999E-4</v>
      </c>
      <c r="AL4507" s="2">
        <v>9.7E-5</v>
      </c>
      <c r="AS4507" s="3">
        <v>6.5000000000000002E-2</v>
      </c>
      <c r="AU4507" s="4">
        <f t="shared" si="153"/>
        <v>6.5000000000000002E-2</v>
      </c>
      <c r="AV4507" s="4">
        <f>O4507*149597871*COS(U4507*3.14159265359/180)/(CL4507*695700)</f>
        <v>6.2008327592825076E-2</v>
      </c>
      <c r="AW4507" s="4">
        <f t="shared" si="154"/>
        <v>6.2008327592825076E-2</v>
      </c>
      <c r="AX4507">
        <v>4.3999999999999997E-2</v>
      </c>
      <c r="AY4507">
        <v>5.5E-2</v>
      </c>
      <c r="BC4507">
        <v>72</v>
      </c>
      <c r="BD4507">
        <v>6.4</v>
      </c>
      <c r="BE4507">
        <v>6.8</v>
      </c>
      <c r="BF4507">
        <v>963</v>
      </c>
      <c r="BG4507">
        <v>21</v>
      </c>
      <c r="BH4507">
        <v>21</v>
      </c>
      <c r="BO4507" t="s">
        <v>99</v>
      </c>
      <c r="BP4507" t="s">
        <v>146</v>
      </c>
      <c r="BQ4507" t="s">
        <v>100</v>
      </c>
      <c r="BR4507" t="s">
        <v>146</v>
      </c>
      <c r="BU4507" t="s">
        <v>13535</v>
      </c>
      <c r="BV4507">
        <v>282.10000000799999</v>
      </c>
      <c r="BW4507">
        <v>79.256111121000004</v>
      </c>
      <c r="CC4507">
        <v>118.11</v>
      </c>
      <c r="CD4507">
        <v>0.37</v>
      </c>
      <c r="CE4507">
        <v>0.37</v>
      </c>
      <c r="CF4507">
        <v>-0.5</v>
      </c>
      <c r="CG4507">
        <v>0.5</v>
      </c>
      <c r="CH4507">
        <v>0.5</v>
      </c>
      <c r="CI4507">
        <v>0.68</v>
      </c>
      <c r="CJ4507">
        <v>0.01</v>
      </c>
      <c r="CK4507">
        <v>0.1</v>
      </c>
      <c r="CL4507">
        <v>0.73899999999999999</v>
      </c>
      <c r="CM4507">
        <v>3.1E-2</v>
      </c>
      <c r="CN4507">
        <v>3.1E-2</v>
      </c>
      <c r="CS4507">
        <v>4775</v>
      </c>
      <c r="CT4507">
        <v>100</v>
      </c>
      <c r="CU4507">
        <v>100</v>
      </c>
    </row>
    <row r="4508" spans="1:102" x14ac:dyDescent="0.25">
      <c r="A4508" t="s">
        <v>13536</v>
      </c>
      <c r="B4508" t="s">
        <v>98</v>
      </c>
      <c r="C4508">
        <v>2.7089999999999999E-2</v>
      </c>
      <c r="D4508">
        <v>4.5900000000000003E-3</v>
      </c>
      <c r="E4508">
        <v>4.28E-3</v>
      </c>
      <c r="I4508">
        <v>0.20832000000000001</v>
      </c>
      <c r="J4508">
        <v>8.9999999999999993E-3</v>
      </c>
      <c r="K4508">
        <v>8.9999999999999993E-3</v>
      </c>
      <c r="L4508">
        <v>3.1274799999999998</v>
      </c>
      <c r="M4508" s="2">
        <v>3.8000000000000002E-5</v>
      </c>
      <c r="N4508" s="2">
        <v>4.6999999999999997E-5</v>
      </c>
      <c r="O4508">
        <v>3.6600000000000001E-2</v>
      </c>
      <c r="P4508">
        <v>3.5999999999999999E-3</v>
      </c>
      <c r="Q4508">
        <v>2.2000000000000001E-3</v>
      </c>
      <c r="R4508">
        <v>0</v>
      </c>
      <c r="U4508">
        <v>88.8</v>
      </c>
      <c r="V4508">
        <v>1.43</v>
      </c>
      <c r="W4508">
        <v>0.82</v>
      </c>
      <c r="Y4508">
        <v>2021</v>
      </c>
      <c r="Z4508" s="1">
        <v>44299</v>
      </c>
      <c r="AD4508">
        <v>2458684.0128000001</v>
      </c>
      <c r="AE4508">
        <v>2.3999999999999998E-3</v>
      </c>
      <c r="AF4508">
        <v>1.6000000000000001E-3</v>
      </c>
      <c r="AS4508" s="3">
        <v>0.26</v>
      </c>
      <c r="AU4508" s="4">
        <f t="shared" si="153"/>
        <v>0.26</v>
      </c>
      <c r="AV4508" s="4">
        <f>O4508*149597871*COS(U4508*3.14159265359/180)/(CL4508*695700)</f>
        <v>0.25357007611438004</v>
      </c>
      <c r="AW4508" s="4">
        <f t="shared" si="154"/>
        <v>0.25357007611438004</v>
      </c>
      <c r="AX4508">
        <v>0.12</v>
      </c>
      <c r="AY4508">
        <v>0.25</v>
      </c>
      <c r="BC4508">
        <v>4.91</v>
      </c>
      <c r="BD4508">
        <v>0.83</v>
      </c>
      <c r="BE4508">
        <v>0.77</v>
      </c>
      <c r="BF4508">
        <v>860</v>
      </c>
      <c r="BG4508">
        <v>31</v>
      </c>
      <c r="BH4508">
        <v>47</v>
      </c>
      <c r="BO4508" t="s">
        <v>99</v>
      </c>
      <c r="BP4508" t="s">
        <v>146</v>
      </c>
      <c r="BQ4508" t="s">
        <v>100</v>
      </c>
      <c r="BR4508" t="s">
        <v>146</v>
      </c>
      <c r="BU4508" t="s">
        <v>13537</v>
      </c>
      <c r="BV4508">
        <v>157.145833345</v>
      </c>
      <c r="BW4508">
        <v>65.854166687000003</v>
      </c>
      <c r="BX4508">
        <v>11.9</v>
      </c>
      <c r="CC4508">
        <v>73.41</v>
      </c>
      <c r="CD4508">
        <v>7.0000000000000007E-2</v>
      </c>
      <c r="CE4508">
        <v>7.0000000000000007E-2</v>
      </c>
      <c r="CI4508">
        <v>0.66</v>
      </c>
      <c r="CJ4508">
        <v>0.01</v>
      </c>
      <c r="CK4508">
        <v>0.01</v>
      </c>
      <c r="CL4508">
        <v>0.65</v>
      </c>
      <c r="CM4508">
        <v>0.01</v>
      </c>
      <c r="CN4508">
        <v>0.01</v>
      </c>
      <c r="CO4508" t="s">
        <v>1007</v>
      </c>
      <c r="CS4508">
        <v>4227</v>
      </c>
      <c r="CT4508">
        <v>85</v>
      </c>
      <c r="CU4508">
        <v>85</v>
      </c>
    </row>
    <row r="4509" spans="1:102" x14ac:dyDescent="0.25">
      <c r="A4509" t="s">
        <v>13538</v>
      </c>
      <c r="B4509" t="s">
        <v>98</v>
      </c>
      <c r="C4509">
        <v>3.7249999999999998E-2</v>
      </c>
      <c r="D4509">
        <v>1.0160000000000001E-2</v>
      </c>
      <c r="E4509">
        <v>1.0630000000000001E-2</v>
      </c>
      <c r="I4509">
        <v>0.25159999999999999</v>
      </c>
      <c r="J4509">
        <v>1.34E-2</v>
      </c>
      <c r="K4509">
        <v>1.34E-2</v>
      </c>
      <c r="L4509">
        <v>7.4932499999999997</v>
      </c>
      <c r="M4509">
        <v>1.2999999999999999E-4</v>
      </c>
      <c r="N4509">
        <v>1.4999999999999999E-4</v>
      </c>
      <c r="O4509">
        <v>6.5600000000000006E-2</v>
      </c>
      <c r="P4509">
        <v>6.4999999999999997E-3</v>
      </c>
      <c r="Q4509">
        <v>3.8999999999999998E-3</v>
      </c>
      <c r="R4509">
        <v>0</v>
      </c>
      <c r="U4509">
        <v>88.12</v>
      </c>
      <c r="V4509">
        <v>0.39</v>
      </c>
      <c r="W4509">
        <v>0.24</v>
      </c>
      <c r="Y4509">
        <v>2021</v>
      </c>
      <c r="Z4509" s="1">
        <v>44299</v>
      </c>
      <c r="AJ4509">
        <v>2458686.1179</v>
      </c>
      <c r="AK4509">
        <v>3.5000000000000001E-3</v>
      </c>
      <c r="AL4509">
        <v>3.3E-3</v>
      </c>
      <c r="AS4509" s="3">
        <v>0.71399999999999997</v>
      </c>
      <c r="AU4509" s="4">
        <f t="shared" si="153"/>
        <v>0.71399999999999997</v>
      </c>
      <c r="AV4509" s="4">
        <f>O4509*149597871*COS(U4509*3.14159265359/180)/(CL4509*695700)</f>
        <v>0.71195275768202837</v>
      </c>
      <c r="AW4509" s="4">
        <f t="shared" si="154"/>
        <v>0.71195275768202837</v>
      </c>
      <c r="AX4509">
        <v>6.7000000000000004E-2</v>
      </c>
      <c r="AY4509">
        <v>6.7000000000000004E-2</v>
      </c>
      <c r="BC4509">
        <v>5.05</v>
      </c>
      <c r="BD4509">
        <v>1.38</v>
      </c>
      <c r="BE4509">
        <v>1.44</v>
      </c>
      <c r="BF4509">
        <v>643</v>
      </c>
      <c r="BG4509">
        <v>23</v>
      </c>
      <c r="BH4509">
        <v>35</v>
      </c>
      <c r="BO4509" t="s">
        <v>99</v>
      </c>
      <c r="BP4509" t="s">
        <v>146</v>
      </c>
      <c r="BQ4509" t="s">
        <v>100</v>
      </c>
      <c r="BR4509" t="s">
        <v>146</v>
      </c>
      <c r="BU4509" t="s">
        <v>13537</v>
      </c>
      <c r="BV4509">
        <v>157.145833345</v>
      </c>
      <c r="BW4509">
        <v>65.854166687000003</v>
      </c>
      <c r="BX4509">
        <v>11.9</v>
      </c>
      <c r="CC4509">
        <v>73.41</v>
      </c>
      <c r="CD4509">
        <v>7.0000000000000007E-2</v>
      </c>
      <c r="CE4509">
        <v>7.0000000000000007E-2</v>
      </c>
      <c r="CI4509">
        <v>0.66</v>
      </c>
      <c r="CJ4509">
        <v>0.01</v>
      </c>
      <c r="CK4509">
        <v>0.01</v>
      </c>
      <c r="CL4509">
        <v>0.65</v>
      </c>
      <c r="CM4509">
        <v>0.01</v>
      </c>
      <c r="CN4509">
        <v>0.01</v>
      </c>
      <c r="CO4509" t="s">
        <v>1007</v>
      </c>
      <c r="CS4509">
        <v>4227</v>
      </c>
      <c r="CT4509">
        <v>85</v>
      </c>
      <c r="CU4509">
        <v>85</v>
      </c>
    </row>
    <row r="4510" spans="1:102" x14ac:dyDescent="0.25">
      <c r="A4510" t="s">
        <v>13539</v>
      </c>
      <c r="B4510" t="s">
        <v>98</v>
      </c>
      <c r="C4510">
        <v>0.05</v>
      </c>
      <c r="D4510">
        <v>0.05</v>
      </c>
      <c r="E4510">
        <v>0</v>
      </c>
      <c r="I4510">
        <v>0.2114</v>
      </c>
      <c r="J4510">
        <v>1.0699999999999999E-2</v>
      </c>
      <c r="K4510">
        <v>1.43E-2</v>
      </c>
      <c r="L4510">
        <v>10.894843</v>
      </c>
      <c r="M4510" s="2">
        <v>6.9999999999999994E-5</v>
      </c>
      <c r="N4510" s="2">
        <v>6.9999999999999994E-5</v>
      </c>
      <c r="O4510">
        <v>7.3599999999999999E-2</v>
      </c>
      <c r="P4510">
        <v>1.6999999999999999E-3</v>
      </c>
      <c r="Q4510">
        <v>1.6999999999999999E-3</v>
      </c>
      <c r="R4510">
        <v>0.09</v>
      </c>
      <c r="S4510">
        <v>0.06</v>
      </c>
      <c r="T4510">
        <v>0.06</v>
      </c>
      <c r="U4510">
        <v>89.5</v>
      </c>
      <c r="V4510">
        <v>0.2</v>
      </c>
      <c r="W4510">
        <v>0.2</v>
      </c>
      <c r="Y4510">
        <v>2020</v>
      </c>
      <c r="Z4510" s="1">
        <v>44084</v>
      </c>
      <c r="AJ4510">
        <v>2458821.7443900001</v>
      </c>
      <c r="AK4510">
        <v>5.5000000000000003E-4</v>
      </c>
      <c r="AL4510">
        <v>5.5000000000000003E-4</v>
      </c>
      <c r="AS4510" s="3">
        <v>0.38</v>
      </c>
      <c r="AU4510" s="4">
        <f t="shared" si="153"/>
        <v>0.38</v>
      </c>
      <c r="AV4510" s="4">
        <f>O4510*149597871*COS(U4510*3.14159265359/180)/(CL4510*695700)</f>
        <v>0.32883178743094443</v>
      </c>
      <c r="AW4510" s="4">
        <f t="shared" si="154"/>
        <v>0.32883178743094443</v>
      </c>
      <c r="AX4510">
        <v>0.12</v>
      </c>
      <c r="AY4510">
        <v>0.12</v>
      </c>
      <c r="BC4510">
        <v>3.5</v>
      </c>
      <c r="BD4510">
        <v>2</v>
      </c>
      <c r="BE4510">
        <v>2.7</v>
      </c>
      <c r="BF4510">
        <v>413</v>
      </c>
      <c r="BG4510">
        <v>20</v>
      </c>
      <c r="BH4510">
        <v>20</v>
      </c>
      <c r="BO4510" t="s">
        <v>99</v>
      </c>
      <c r="BP4510" t="s">
        <v>146</v>
      </c>
      <c r="BQ4510" t="s">
        <v>100</v>
      </c>
      <c r="BR4510" t="s">
        <v>146</v>
      </c>
      <c r="BU4510" t="s">
        <v>13540</v>
      </c>
      <c r="BV4510">
        <v>197.99583335299999</v>
      </c>
      <c r="BW4510">
        <v>65.833611128000001</v>
      </c>
      <c r="BX4510">
        <v>13</v>
      </c>
      <c r="CC4510">
        <v>36.049999999999997</v>
      </c>
      <c r="CD4510">
        <v>0.04</v>
      </c>
      <c r="CE4510">
        <v>0.04</v>
      </c>
      <c r="CF4510">
        <v>-0.05</v>
      </c>
      <c r="CG4510">
        <v>0.5</v>
      </c>
      <c r="CH4510">
        <v>0.5</v>
      </c>
      <c r="CI4510">
        <v>0.45</v>
      </c>
      <c r="CJ4510">
        <v>0.03</v>
      </c>
      <c r="CK4510">
        <v>0.03</v>
      </c>
      <c r="CL4510">
        <v>0.42</v>
      </c>
      <c r="CM4510">
        <v>0.02</v>
      </c>
      <c r="CN4510">
        <v>0.02</v>
      </c>
      <c r="CO4510" t="s">
        <v>188</v>
      </c>
      <c r="CP4510">
        <v>7.9</v>
      </c>
      <c r="CQ4510">
        <v>5.2</v>
      </c>
      <c r="CR4510">
        <v>4.2</v>
      </c>
      <c r="CS4510">
        <v>3600</v>
      </c>
      <c r="CT4510">
        <v>150</v>
      </c>
      <c r="CU4510">
        <v>150</v>
      </c>
    </row>
    <row r="4511" spans="1:102" x14ac:dyDescent="0.25">
      <c r="A4511" t="s">
        <v>13541</v>
      </c>
      <c r="B4511" t="s">
        <v>98</v>
      </c>
      <c r="C4511">
        <v>2.01E-2</v>
      </c>
      <c r="D4511">
        <v>2.01E-2</v>
      </c>
      <c r="E4511">
        <v>0</v>
      </c>
      <c r="I4511">
        <v>0.13919999999999999</v>
      </c>
      <c r="J4511">
        <v>1.34E-2</v>
      </c>
      <c r="K4511">
        <v>1.34E-2</v>
      </c>
      <c r="L4511">
        <v>18.80151</v>
      </c>
      <c r="M4511">
        <v>6.8999999999999997E-4</v>
      </c>
      <c r="N4511">
        <v>6.8999999999999997E-4</v>
      </c>
      <c r="O4511">
        <v>0.10580000000000001</v>
      </c>
      <c r="P4511">
        <v>2.3999999999999998E-3</v>
      </c>
      <c r="Q4511">
        <v>2.3999999999999998E-3</v>
      </c>
      <c r="R4511">
        <v>0.04</v>
      </c>
      <c r="S4511">
        <v>0.03</v>
      </c>
      <c r="T4511">
        <v>0.03</v>
      </c>
      <c r="U4511">
        <v>89.3</v>
      </c>
      <c r="V4511">
        <v>0.1</v>
      </c>
      <c r="W4511">
        <v>0.1</v>
      </c>
      <c r="Y4511">
        <v>2020</v>
      </c>
      <c r="Z4511" s="1">
        <v>44503</v>
      </c>
      <c r="AJ4511">
        <v>2458821.5706000002</v>
      </c>
      <c r="AK4511">
        <v>2.8999999999999998E-3</v>
      </c>
      <c r="AL4511">
        <v>3.3999999999999998E-3</v>
      </c>
      <c r="AS4511" s="3">
        <v>0.61</v>
      </c>
      <c r="AU4511" s="4">
        <f t="shared" si="153"/>
        <v>0.61</v>
      </c>
      <c r="AV4511" s="4">
        <f>O4511*149597871*COS(U4511*3.14159265359/180)/(CL4511*695700)</f>
        <v>0.66176590868038643</v>
      </c>
      <c r="AW4511" s="4">
        <f t="shared" si="154"/>
        <v>0.66176590868038643</v>
      </c>
      <c r="AX4511">
        <v>0.09</v>
      </c>
      <c r="AY4511">
        <v>0.09</v>
      </c>
      <c r="BC4511">
        <v>0.8</v>
      </c>
      <c r="BD4511">
        <v>0.5</v>
      </c>
      <c r="BE4511">
        <v>0.9</v>
      </c>
      <c r="BF4511">
        <v>344</v>
      </c>
      <c r="BG4511">
        <v>16</v>
      </c>
      <c r="BH4511">
        <v>16</v>
      </c>
      <c r="BO4511" t="s">
        <v>99</v>
      </c>
      <c r="BP4511" t="s">
        <v>146</v>
      </c>
      <c r="BQ4511" t="s">
        <v>100</v>
      </c>
      <c r="BR4511" t="s">
        <v>146</v>
      </c>
      <c r="BU4511" t="s">
        <v>13540</v>
      </c>
      <c r="BV4511">
        <v>197.99583335299999</v>
      </c>
      <c r="BW4511">
        <v>65.833611128000001</v>
      </c>
      <c r="BX4511">
        <v>13</v>
      </c>
      <c r="CC4511">
        <v>36.049999999999997</v>
      </c>
      <c r="CD4511">
        <v>0.04</v>
      </c>
      <c r="CE4511">
        <v>0.04</v>
      </c>
      <c r="CF4511">
        <v>-0.05</v>
      </c>
      <c r="CG4511">
        <v>0.5</v>
      </c>
      <c r="CH4511">
        <v>0.5</v>
      </c>
      <c r="CI4511">
        <v>0.45</v>
      </c>
      <c r="CJ4511">
        <v>0.03</v>
      </c>
      <c r="CK4511">
        <v>0.03</v>
      </c>
      <c r="CL4511">
        <v>0.42</v>
      </c>
      <c r="CM4511">
        <v>0.02</v>
      </c>
      <c r="CN4511">
        <v>0.02</v>
      </c>
      <c r="CO4511" t="s">
        <v>188</v>
      </c>
      <c r="CP4511">
        <v>7.9</v>
      </c>
      <c r="CQ4511">
        <v>5.2</v>
      </c>
      <c r="CR4511">
        <v>4.2</v>
      </c>
      <c r="CS4511">
        <v>3600</v>
      </c>
      <c r="CT4511">
        <v>150</v>
      </c>
      <c r="CU4511">
        <v>150</v>
      </c>
    </row>
    <row r="4512" spans="1:102" x14ac:dyDescent="0.25">
      <c r="A4512" t="s">
        <v>13542</v>
      </c>
      <c r="B4512" t="s">
        <v>98</v>
      </c>
      <c r="C4512">
        <v>0.28999999999999998</v>
      </c>
      <c r="D4512">
        <v>0.04</v>
      </c>
      <c r="E4512">
        <v>0.04</v>
      </c>
      <c r="I4512">
        <v>0.82</v>
      </c>
      <c r="J4512">
        <v>0.06</v>
      </c>
      <c r="K4512">
        <v>0.06</v>
      </c>
      <c r="L4512">
        <v>8.1577093999999999</v>
      </c>
      <c r="M4512" s="2">
        <v>4.5000000000000001E-6</v>
      </c>
      <c r="N4512" s="2">
        <v>4.5000000000000001E-6</v>
      </c>
      <c r="O4512">
        <v>7.1999999999999995E-2</v>
      </c>
      <c r="P4512">
        <v>0.01</v>
      </c>
      <c r="Q4512">
        <v>0.01</v>
      </c>
      <c r="R4512">
        <v>0.09</v>
      </c>
      <c r="S4512">
        <v>0.04</v>
      </c>
      <c r="T4512">
        <v>0.04</v>
      </c>
      <c r="U4512">
        <v>88.98</v>
      </c>
      <c r="V4512">
        <v>0.38</v>
      </c>
      <c r="W4512">
        <v>0.38</v>
      </c>
      <c r="Y4512">
        <v>2022</v>
      </c>
      <c r="Z4512" s="1">
        <v>44593</v>
      </c>
      <c r="AA4512">
        <v>338</v>
      </c>
      <c r="AB4512">
        <v>34</v>
      </c>
      <c r="AC4512">
        <v>57</v>
      </c>
      <c r="AJ4512">
        <v>2458711.7477000002</v>
      </c>
      <c r="AK4512">
        <v>2.1000000000000001E-4</v>
      </c>
      <c r="AL4512">
        <v>2.1000000000000001E-4</v>
      </c>
      <c r="AP4512">
        <v>27</v>
      </c>
      <c r="AQ4512">
        <v>25</v>
      </c>
      <c r="AR4512">
        <v>25</v>
      </c>
      <c r="AS4512" s="3">
        <v>0.42299999999999999</v>
      </c>
      <c r="AU4512" s="4">
        <f t="shared" si="153"/>
        <v>0.42299999999999999</v>
      </c>
      <c r="AV4512" s="4">
        <f>O4512*149597871*COS(U4512*3.14159265359/180)/(CL4512*695700)</f>
        <v>0.29957300652247743</v>
      </c>
      <c r="AW4512" s="4">
        <f t="shared" si="154"/>
        <v>0.29957300652247743</v>
      </c>
      <c r="AX4512">
        <v>6.3E-2</v>
      </c>
      <c r="AY4512">
        <v>0.08</v>
      </c>
      <c r="BC4512">
        <v>31.7</v>
      </c>
      <c r="BD4512">
        <v>2.6</v>
      </c>
      <c r="BE4512">
        <v>2.6</v>
      </c>
      <c r="BO4512" t="s">
        <v>99</v>
      </c>
      <c r="BP4512" t="s">
        <v>146</v>
      </c>
      <c r="BQ4512" t="s">
        <v>100</v>
      </c>
      <c r="BR4512" t="s">
        <v>146</v>
      </c>
      <c r="BU4512" t="s">
        <v>13543</v>
      </c>
      <c r="BV4512">
        <v>198.38750001099999</v>
      </c>
      <c r="BW4512">
        <v>62.305555566000002</v>
      </c>
      <c r="BX4512">
        <v>11</v>
      </c>
      <c r="CC4512">
        <v>110</v>
      </c>
      <c r="CD4512">
        <v>1</v>
      </c>
      <c r="CE4512">
        <v>1</v>
      </c>
      <c r="CF4512">
        <v>0.25</v>
      </c>
      <c r="CG4512">
        <v>0.25</v>
      </c>
      <c r="CH4512">
        <v>0.25</v>
      </c>
      <c r="CI4512">
        <v>0.96</v>
      </c>
      <c r="CJ4512">
        <v>0.04</v>
      </c>
      <c r="CK4512">
        <v>0.04</v>
      </c>
      <c r="CL4512">
        <v>0.92</v>
      </c>
      <c r="CM4512">
        <v>0.06</v>
      </c>
      <c r="CN4512">
        <v>0.06</v>
      </c>
      <c r="CO4512" t="s">
        <v>2024</v>
      </c>
      <c r="CP4512">
        <v>0.28999999999999998</v>
      </c>
      <c r="CQ4512">
        <v>0.2</v>
      </c>
      <c r="CR4512">
        <v>0.2</v>
      </c>
      <c r="CS4512">
        <v>5200</v>
      </c>
      <c r="CT4512">
        <v>100</v>
      </c>
      <c r="CU4512">
        <v>100</v>
      </c>
    </row>
    <row r="4513" spans="1:102" x14ac:dyDescent="0.25">
      <c r="A4513" t="s">
        <v>13544</v>
      </c>
      <c r="B4513" t="s">
        <v>98</v>
      </c>
      <c r="C4513">
        <v>18.5</v>
      </c>
      <c r="D4513">
        <v>0.5</v>
      </c>
      <c r="E4513">
        <v>0.5</v>
      </c>
      <c r="I4513">
        <v>1.0900000000000001</v>
      </c>
      <c r="J4513">
        <v>0.2</v>
      </c>
      <c r="K4513">
        <v>0.24</v>
      </c>
      <c r="L4513">
        <v>14.475669999999999</v>
      </c>
      <c r="M4513">
        <v>2.1000000000000001E-4</v>
      </c>
      <c r="N4513">
        <v>2.1000000000000001E-4</v>
      </c>
      <c r="O4513">
        <v>9.5000000000000001E-2</v>
      </c>
      <c r="P4513">
        <v>1E-3</v>
      </c>
      <c r="Q4513">
        <v>1E-3</v>
      </c>
      <c r="R4513">
        <v>1.2999999999999999E-2</v>
      </c>
      <c r="S4513">
        <v>4.0000000000000001E-3</v>
      </c>
      <c r="T4513">
        <v>4.0000000000000001E-3</v>
      </c>
      <c r="U4513">
        <v>88.3</v>
      </c>
      <c r="V4513">
        <v>0.1</v>
      </c>
      <c r="W4513">
        <v>0.1</v>
      </c>
      <c r="Y4513">
        <v>2021</v>
      </c>
      <c r="Z4513" s="1">
        <v>44356</v>
      </c>
      <c r="AA4513">
        <v>244</v>
      </c>
      <c r="AB4513">
        <v>12</v>
      </c>
      <c r="AC4513">
        <v>9</v>
      </c>
      <c r="AJ4513">
        <v>2458711.9594999999</v>
      </c>
      <c r="AK4513">
        <v>1.2999999999999999E-3</v>
      </c>
      <c r="AL4513">
        <v>1.2999999999999999E-3</v>
      </c>
      <c r="AS4513" s="3">
        <v>1.04</v>
      </c>
      <c r="AU4513" s="4">
        <f t="shared" si="153"/>
        <v>1.04</v>
      </c>
      <c r="AV4513" s="4">
        <f>O4513*149597871*COS(U4513*3.14159265359/180)/(CL4513*695700)</f>
        <v>1.0576329158095772</v>
      </c>
      <c r="AW4513" s="4">
        <f t="shared" si="154"/>
        <v>999</v>
      </c>
      <c r="AX4513">
        <v>0.06</v>
      </c>
      <c r="AY4513">
        <v>0.06</v>
      </c>
      <c r="BC4513">
        <v>2306</v>
      </c>
      <c r="BD4513">
        <v>10</v>
      </c>
      <c r="BE4513">
        <v>10</v>
      </c>
      <c r="BO4513" t="s">
        <v>99</v>
      </c>
      <c r="BP4513" t="s">
        <v>146</v>
      </c>
      <c r="BQ4513" t="s">
        <v>100</v>
      </c>
      <c r="BR4513" t="s">
        <v>146</v>
      </c>
      <c r="BU4513" t="s">
        <v>13545</v>
      </c>
      <c r="BV4513">
        <v>320.47842885699998</v>
      </c>
      <c r="BW4513">
        <v>35.648618394000003</v>
      </c>
      <c r="BX4513">
        <v>13.5</v>
      </c>
      <c r="CC4513">
        <v>75.47</v>
      </c>
      <c r="CD4513">
        <v>7.0000000000000007E-2</v>
      </c>
      <c r="CE4513">
        <v>7.0000000000000007E-2</v>
      </c>
      <c r="CF4513">
        <v>-0.01</v>
      </c>
      <c r="CG4513">
        <v>0.28000000000000003</v>
      </c>
      <c r="CH4513">
        <v>0.28000000000000003</v>
      </c>
      <c r="CI4513">
        <v>0.55000000000000004</v>
      </c>
      <c r="CJ4513">
        <v>0.02</v>
      </c>
      <c r="CK4513">
        <v>0.02</v>
      </c>
      <c r="CL4513">
        <v>0.57299999999999995</v>
      </c>
      <c r="CM4513">
        <v>1.2E-2</v>
      </c>
      <c r="CN4513">
        <v>1.2E-2</v>
      </c>
      <c r="CO4513" t="s">
        <v>13546</v>
      </c>
      <c r="CS4513">
        <v>3799</v>
      </c>
      <c r="CT4513">
        <v>42</v>
      </c>
      <c r="CU4513">
        <v>42</v>
      </c>
    </row>
    <row r="4514" spans="1:102" x14ac:dyDescent="0.25">
      <c r="A4514" t="s">
        <v>13547</v>
      </c>
      <c r="B4514" t="s">
        <v>98</v>
      </c>
      <c r="F4514">
        <v>0.29799999999999999</v>
      </c>
      <c r="G4514">
        <v>3.9E-2</v>
      </c>
      <c r="H4514">
        <v>3.9E-2</v>
      </c>
      <c r="I4514">
        <v>1.2310000000000001</v>
      </c>
      <c r="J4514">
        <v>3.1E-2</v>
      </c>
      <c r="K4514">
        <v>3.1E-2</v>
      </c>
      <c r="L4514">
        <v>3.9443714999999999</v>
      </c>
      <c r="M4514" s="2">
        <v>5.8000000000000004E-6</v>
      </c>
      <c r="N4514" s="2">
        <v>5.8000000000000004E-6</v>
      </c>
      <c r="O4514">
        <v>4.9700000000000001E-2</v>
      </c>
      <c r="P4514">
        <v>2.8E-3</v>
      </c>
      <c r="Q4514">
        <v>2.8E-3</v>
      </c>
      <c r="R4514">
        <v>5.5E-2</v>
      </c>
      <c r="S4514">
        <v>3.8E-3</v>
      </c>
      <c r="T4514">
        <v>6.1000000000000004E-3</v>
      </c>
      <c r="Y4514">
        <v>2021</v>
      </c>
      <c r="Z4514" s="1">
        <v>44392</v>
      </c>
      <c r="AA4514">
        <v>137</v>
      </c>
      <c r="AB4514">
        <v>62</v>
      </c>
      <c r="AC4514">
        <v>62</v>
      </c>
      <c r="AJ4514">
        <v>2458930.75532</v>
      </c>
      <c r="AK4514">
        <v>1.9000000000000001E-4</v>
      </c>
      <c r="AL4514">
        <v>1.9000000000000001E-4</v>
      </c>
      <c r="AS4514" s="3">
        <v>0.13</v>
      </c>
      <c r="AU4514" s="4">
        <f t="shared" ref="AU4514:AU4577" si="155">AS4514+AT4514</f>
        <v>0.13</v>
      </c>
      <c r="AV4514" s="4">
        <f>O4514*149597871*COS(U4514*3.14159265359/180)/(CL4514*695700)</f>
        <v>6.4225349508761234</v>
      </c>
      <c r="AW4514" s="4">
        <f t="shared" si="154"/>
        <v>999</v>
      </c>
      <c r="AX4514">
        <v>0.11</v>
      </c>
      <c r="AY4514">
        <v>0.11</v>
      </c>
      <c r="BC4514">
        <v>34.799999999999997</v>
      </c>
      <c r="BD4514">
        <v>3.4</v>
      </c>
      <c r="BE4514">
        <v>3.4</v>
      </c>
      <c r="BF4514">
        <v>1562</v>
      </c>
      <c r="BG4514">
        <v>31</v>
      </c>
      <c r="BH4514">
        <v>43</v>
      </c>
      <c r="BO4514" t="s">
        <v>99</v>
      </c>
      <c r="BP4514" t="s">
        <v>146</v>
      </c>
      <c r="BQ4514" t="s">
        <v>100</v>
      </c>
      <c r="BR4514" t="s">
        <v>146</v>
      </c>
      <c r="BU4514" t="s">
        <v>13548</v>
      </c>
      <c r="BV4514">
        <v>256.77083333500002</v>
      </c>
      <c r="BW4514">
        <v>70.238611120000002</v>
      </c>
      <c r="BX4514">
        <v>11.37</v>
      </c>
      <c r="CC4514">
        <v>313.7</v>
      </c>
      <c r="CD4514">
        <v>1.2</v>
      </c>
      <c r="CE4514">
        <v>1.2</v>
      </c>
      <c r="CF4514">
        <v>0.44</v>
      </c>
      <c r="CG4514">
        <v>0.04</v>
      </c>
      <c r="CH4514">
        <v>0.04</v>
      </c>
      <c r="CI4514">
        <v>1.17</v>
      </c>
      <c r="CJ4514">
        <v>0.14000000000000001</v>
      </c>
      <c r="CK4514">
        <v>0.14000000000000001</v>
      </c>
      <c r="CL4514">
        <v>1.6639999999999999</v>
      </c>
      <c r="CM4514">
        <v>4.1000000000000002E-2</v>
      </c>
      <c r="CN4514">
        <v>4.1000000000000002E-2</v>
      </c>
      <c r="CP4514">
        <v>6.9</v>
      </c>
      <c r="CQ4514">
        <v>0.7</v>
      </c>
      <c r="CR4514">
        <v>0.7</v>
      </c>
      <c r="CS4514">
        <v>5603</v>
      </c>
      <c r="CT4514">
        <v>47</v>
      </c>
      <c r="CU4514">
        <v>47</v>
      </c>
    </row>
    <row r="4515" spans="1:102" x14ac:dyDescent="0.25">
      <c r="A4515" t="s">
        <v>13549</v>
      </c>
      <c r="B4515" t="s">
        <v>98</v>
      </c>
      <c r="C4515">
        <v>0.35599999999999998</v>
      </c>
      <c r="D4515">
        <v>3.2000000000000001E-2</v>
      </c>
      <c r="E4515">
        <v>3.2000000000000001E-2</v>
      </c>
      <c r="I4515">
        <v>0.84099999999999997</v>
      </c>
      <c r="J4515">
        <v>2.1000000000000001E-2</v>
      </c>
      <c r="K4515">
        <v>2.1000000000000001E-2</v>
      </c>
      <c r="L4515">
        <v>4.5371639999999998</v>
      </c>
      <c r="M4515" s="2">
        <v>1.2E-5</v>
      </c>
      <c r="N4515" s="2">
        <v>1.2E-5</v>
      </c>
      <c r="O4515">
        <v>5.8999999999999997E-2</v>
      </c>
      <c r="P4515">
        <v>2.3E-3</v>
      </c>
      <c r="Q4515">
        <v>2.3E-3</v>
      </c>
      <c r="R4515">
        <v>3.2000000000000001E-2</v>
      </c>
      <c r="S4515">
        <v>2.3E-2</v>
      </c>
      <c r="T4515">
        <v>3.4000000000000002E-2</v>
      </c>
      <c r="Y4515">
        <v>2021</v>
      </c>
      <c r="Z4515" s="1">
        <v>44392</v>
      </c>
      <c r="AA4515">
        <v>130</v>
      </c>
      <c r="AB4515">
        <v>92</v>
      </c>
      <c r="AC4515">
        <v>92</v>
      </c>
      <c r="AJ4515">
        <v>2458929.5855800002</v>
      </c>
      <c r="AK4515">
        <v>3.1E-4</v>
      </c>
      <c r="AL4515">
        <v>3.1E-4</v>
      </c>
      <c r="AS4515" s="3">
        <v>0.16</v>
      </c>
      <c r="AU4515" s="4">
        <f t="shared" si="155"/>
        <v>0.16</v>
      </c>
      <c r="AV4515" s="4">
        <f>O4515*149597871*COS(U4515*3.14159265359/180)/(CL4515*695700)</f>
        <v>8.9850546813061722</v>
      </c>
      <c r="AW4515" s="4">
        <f t="shared" si="154"/>
        <v>999</v>
      </c>
      <c r="AX4515">
        <v>0.11</v>
      </c>
      <c r="AY4515">
        <v>0.13</v>
      </c>
      <c r="BC4515">
        <v>34.4</v>
      </c>
      <c r="BD4515">
        <v>2.5</v>
      </c>
      <c r="BE4515">
        <v>2.5</v>
      </c>
      <c r="BF4515">
        <v>1388</v>
      </c>
      <c r="BG4515">
        <v>24</v>
      </c>
      <c r="BH4515">
        <v>24</v>
      </c>
      <c r="BO4515" t="s">
        <v>99</v>
      </c>
      <c r="BP4515" t="s">
        <v>146</v>
      </c>
      <c r="BQ4515" t="s">
        <v>100</v>
      </c>
      <c r="BR4515" t="s">
        <v>146</v>
      </c>
      <c r="BU4515" t="s">
        <v>13550</v>
      </c>
      <c r="BV4515">
        <v>241.32500000600001</v>
      </c>
      <c r="BW4515">
        <v>70.189722231000005</v>
      </c>
      <c r="BX4515">
        <v>11.89</v>
      </c>
      <c r="CC4515">
        <v>319</v>
      </c>
      <c r="CD4515">
        <v>2</v>
      </c>
      <c r="CE4515">
        <v>2</v>
      </c>
      <c r="CF4515">
        <v>0.49</v>
      </c>
      <c r="CG4515">
        <v>0.03</v>
      </c>
      <c r="CH4515">
        <v>0.03</v>
      </c>
      <c r="CI4515">
        <v>1.44</v>
      </c>
      <c r="CJ4515">
        <v>0.1</v>
      </c>
      <c r="CK4515">
        <v>0.1</v>
      </c>
      <c r="CL4515">
        <v>1.4119999999999999</v>
      </c>
      <c r="CM4515">
        <v>3.3000000000000002E-2</v>
      </c>
      <c r="CN4515">
        <v>3.3000000000000002E-2</v>
      </c>
      <c r="CP4515">
        <v>1.6</v>
      </c>
      <c r="CQ4515">
        <v>0.9</v>
      </c>
      <c r="CR4515">
        <v>0.9</v>
      </c>
      <c r="CS4515">
        <v>5889</v>
      </c>
      <c r="CT4515">
        <v>43</v>
      </c>
      <c r="CU4515">
        <v>43</v>
      </c>
    </row>
    <row r="4516" spans="1:102" x14ac:dyDescent="0.25">
      <c r="A4516" t="s">
        <v>13551</v>
      </c>
      <c r="B4516" t="s">
        <v>98</v>
      </c>
      <c r="C4516">
        <v>7.1830000000000005E-2</v>
      </c>
      <c r="D4516">
        <v>5.7000000000000002E-3</v>
      </c>
      <c r="E4516">
        <v>5.7000000000000002E-3</v>
      </c>
      <c r="I4516">
        <v>0.30599999999999999</v>
      </c>
      <c r="J4516">
        <v>1.2500000000000001E-2</v>
      </c>
      <c r="K4516">
        <v>1.2500000000000001E-2</v>
      </c>
      <c r="L4516">
        <v>2.1097008000000002</v>
      </c>
      <c r="M4516" s="2">
        <v>1.2E-5</v>
      </c>
      <c r="N4516" s="2">
        <v>1.2E-5</v>
      </c>
      <c r="O4516">
        <v>2.5999999999999999E-2</v>
      </c>
      <c r="P4516">
        <v>3.0000000000000001E-3</v>
      </c>
      <c r="Q4516">
        <v>2E-3</v>
      </c>
      <c r="R4516">
        <v>8.6999999999999994E-2</v>
      </c>
      <c r="S4516">
        <v>5.7000000000000002E-2</v>
      </c>
      <c r="T4516">
        <v>5.3999999999999999E-2</v>
      </c>
      <c r="U4516">
        <v>84.63</v>
      </c>
      <c r="V4516">
        <v>5.63</v>
      </c>
      <c r="W4516">
        <v>1.58</v>
      </c>
      <c r="Y4516">
        <v>2019</v>
      </c>
      <c r="Z4516" s="1">
        <v>43776</v>
      </c>
      <c r="AA4516">
        <v>125.47</v>
      </c>
      <c r="AB4516">
        <v>54</v>
      </c>
      <c r="AC4516">
        <v>110</v>
      </c>
      <c r="AJ4516">
        <v>2458343.77954</v>
      </c>
      <c r="AK4516">
        <v>9.3000000000000005E-4</v>
      </c>
      <c r="AL4516">
        <v>9.3000000000000005E-4</v>
      </c>
      <c r="AS4516" s="3">
        <v>0.58299999999999996</v>
      </c>
      <c r="AU4516" s="4">
        <f t="shared" si="155"/>
        <v>0.58299999999999996</v>
      </c>
      <c r="AV4516" s="4">
        <f>O4516*149597871*COS(U4516*3.14159265359/180)/(CL4516*695700)</f>
        <v>0.58136635146586446</v>
      </c>
      <c r="AW4516" s="4">
        <f t="shared" si="154"/>
        <v>0.58136635146586446</v>
      </c>
      <c r="AX4516">
        <v>0.15</v>
      </c>
      <c r="AY4516">
        <v>0.11</v>
      </c>
      <c r="BC4516">
        <v>11.58</v>
      </c>
      <c r="BD4516">
        <v>0.78</v>
      </c>
      <c r="BE4516">
        <v>0.78</v>
      </c>
      <c r="BF4516">
        <v>1384</v>
      </c>
      <c r="BG4516">
        <v>75</v>
      </c>
      <c r="BH4516">
        <v>53</v>
      </c>
      <c r="BO4516" t="s">
        <v>99</v>
      </c>
      <c r="BP4516" t="s">
        <v>146</v>
      </c>
      <c r="BQ4516" t="s">
        <v>164</v>
      </c>
      <c r="BR4516" t="s">
        <v>146</v>
      </c>
      <c r="BU4516" t="s">
        <v>13552</v>
      </c>
      <c r="BV4516">
        <v>338.40000001200002</v>
      </c>
      <c r="BW4516">
        <v>-43.436666678000002</v>
      </c>
      <c r="BX4516">
        <v>11.3</v>
      </c>
      <c r="CC4516">
        <v>164.47</v>
      </c>
      <c r="CD4516">
        <v>27.32</v>
      </c>
      <c r="CE4516">
        <v>27.32</v>
      </c>
      <c r="CF4516">
        <v>0.16</v>
      </c>
      <c r="CG4516">
        <v>0.1</v>
      </c>
      <c r="CH4516">
        <v>0.1</v>
      </c>
      <c r="CI4516">
        <v>0.97</v>
      </c>
      <c r="CJ4516">
        <v>0.06</v>
      </c>
      <c r="CK4516">
        <v>0.06</v>
      </c>
      <c r="CL4516">
        <v>0.9</v>
      </c>
      <c r="CM4516">
        <v>0.02</v>
      </c>
      <c r="CN4516">
        <v>0.02</v>
      </c>
      <c r="CO4516" t="s">
        <v>1535</v>
      </c>
      <c r="CP4516">
        <v>6.34</v>
      </c>
      <c r="CQ4516">
        <v>2.35</v>
      </c>
      <c r="CR4516">
        <v>0.42</v>
      </c>
      <c r="CS4516">
        <v>5397</v>
      </c>
      <c r="CT4516">
        <v>46</v>
      </c>
      <c r="CU4516">
        <v>46</v>
      </c>
    </row>
    <row r="4517" spans="1:102" x14ac:dyDescent="0.25">
      <c r="A4517" t="s">
        <v>13553</v>
      </c>
      <c r="B4517" t="s">
        <v>98</v>
      </c>
      <c r="C4517">
        <v>2.37</v>
      </c>
      <c r="D4517">
        <v>0.24</v>
      </c>
      <c r="E4517">
        <v>0.24</v>
      </c>
      <c r="I4517">
        <v>1.3959999999999999</v>
      </c>
      <c r="J4517">
        <v>5.6000000000000001E-2</v>
      </c>
      <c r="K4517">
        <v>5.6000000000000001E-2</v>
      </c>
      <c r="L4517">
        <v>4.7202190000000002</v>
      </c>
      <c r="M4517" s="2">
        <v>1.1E-5</v>
      </c>
      <c r="N4517" s="2">
        <v>1.1E-5</v>
      </c>
      <c r="O4517">
        <v>6.2600000000000003E-2</v>
      </c>
      <c r="P4517">
        <v>1.1999999999999999E-3</v>
      </c>
      <c r="Q4517">
        <v>1.1999999999999999E-3</v>
      </c>
      <c r="R4517">
        <v>7.2999999999999995E-2</v>
      </c>
      <c r="S4517">
        <v>5.1999999999999998E-2</v>
      </c>
      <c r="T4517">
        <v>9.1999999999999998E-2</v>
      </c>
      <c r="U4517">
        <v>85.7</v>
      </c>
      <c r="V4517">
        <v>0.65</v>
      </c>
      <c r="W4517">
        <v>1.3</v>
      </c>
      <c r="Y4517">
        <v>2021</v>
      </c>
      <c r="Z4517" s="1">
        <v>44203</v>
      </c>
      <c r="AA4517">
        <v>105</v>
      </c>
      <c r="AB4517">
        <v>40</v>
      </c>
      <c r="AC4517">
        <v>64</v>
      </c>
      <c r="AS4517" s="3">
        <v>0.504</v>
      </c>
      <c r="AU4517" s="4">
        <f t="shared" si="155"/>
        <v>0.504</v>
      </c>
      <c r="AV4517" s="4">
        <f>O4517*149597871*COS(U4517*3.14159265359/180)/(CL4517*695700)</f>
        <v>0.52430629321024436</v>
      </c>
      <c r="AW4517" s="4">
        <f t="shared" si="154"/>
        <v>0.52430629321024436</v>
      </c>
      <c r="AX4517">
        <v>0.19</v>
      </c>
      <c r="AY4517">
        <v>8.5000000000000006E-2</v>
      </c>
      <c r="BC4517">
        <v>223</v>
      </c>
      <c r="BD4517">
        <v>22</v>
      </c>
      <c r="BE4517">
        <v>22</v>
      </c>
      <c r="BF4517">
        <v>1679</v>
      </c>
      <c r="BG4517">
        <v>35</v>
      </c>
      <c r="BH4517">
        <v>35</v>
      </c>
      <c r="BO4517" t="s">
        <v>99</v>
      </c>
      <c r="BP4517" t="s">
        <v>146</v>
      </c>
      <c r="BQ4517" t="s">
        <v>100</v>
      </c>
      <c r="BR4517" t="s">
        <v>146</v>
      </c>
      <c r="BU4517" t="s">
        <v>13554</v>
      </c>
      <c r="BV4517">
        <v>325.01666666800003</v>
      </c>
      <c r="BW4517">
        <v>48.406944457999998</v>
      </c>
      <c r="BX4517">
        <v>9.5</v>
      </c>
      <c r="CC4517">
        <v>200.4</v>
      </c>
      <c r="CD4517">
        <v>1.5</v>
      </c>
      <c r="CE4517">
        <v>1.5</v>
      </c>
      <c r="CF4517">
        <v>0.12</v>
      </c>
      <c r="CG4517">
        <v>0.08</v>
      </c>
      <c r="CH4517">
        <v>0.08</v>
      </c>
      <c r="CI4517">
        <v>1.464</v>
      </c>
      <c r="CJ4517">
        <v>0.08</v>
      </c>
      <c r="CK4517">
        <v>0.08</v>
      </c>
      <c r="CL4517">
        <v>1.925</v>
      </c>
      <c r="CM4517">
        <v>6.4000000000000001E-2</v>
      </c>
      <c r="CN4517">
        <v>6.4000000000000001E-2</v>
      </c>
      <c r="CP4517">
        <v>2.33</v>
      </c>
      <c r="CQ4517">
        <v>0.56000000000000005</v>
      </c>
      <c r="CR4517">
        <v>0.71</v>
      </c>
      <c r="CS4517">
        <v>6274</v>
      </c>
      <c r="CT4517">
        <v>97</v>
      </c>
      <c r="CU4517">
        <v>97</v>
      </c>
    </row>
    <row r="4518" spans="1:102" x14ac:dyDescent="0.25">
      <c r="A4518" t="s">
        <v>13555</v>
      </c>
      <c r="B4518" t="s">
        <v>98</v>
      </c>
      <c r="C4518">
        <v>9.5000000000000001E-2</v>
      </c>
      <c r="D4518">
        <v>6.1699999999999998E-2</v>
      </c>
      <c r="E4518">
        <v>6.3899999999999998E-3</v>
      </c>
      <c r="I4518">
        <v>0.59860000000000002</v>
      </c>
      <c r="J4518">
        <v>3.0300000000000001E-2</v>
      </c>
      <c r="K4518">
        <v>3.0300000000000001E-2</v>
      </c>
      <c r="L4518">
        <v>95.141000000000005</v>
      </c>
      <c r="M4518">
        <v>3.5000000000000001E-3</v>
      </c>
      <c r="N4518">
        <v>3.5000000000000001E-3</v>
      </c>
      <c r="O4518">
        <v>0.4491</v>
      </c>
      <c r="P4518">
        <v>8.8000000000000005E-3</v>
      </c>
      <c r="Q4518">
        <v>8.8000000000000005E-3</v>
      </c>
      <c r="R4518">
        <v>9.2999999999999999E-2</v>
      </c>
      <c r="S4518">
        <v>3.3E-3</v>
      </c>
      <c r="T4518">
        <v>4.3E-3</v>
      </c>
      <c r="U4518">
        <v>89.22</v>
      </c>
      <c r="V4518">
        <v>0.26</v>
      </c>
      <c r="W4518">
        <v>0.35</v>
      </c>
      <c r="Y4518">
        <v>2020</v>
      </c>
      <c r="Z4518" s="1">
        <v>44522</v>
      </c>
      <c r="AA4518">
        <v>263</v>
      </c>
      <c r="AB4518">
        <v>4.8</v>
      </c>
      <c r="AC4518">
        <v>3.7</v>
      </c>
      <c r="AT4518" s="4">
        <f>AV4518</f>
        <v>0.42407564022015515</v>
      </c>
      <c r="AU4518" s="4">
        <f t="shared" si="155"/>
        <v>0.42407564022015515</v>
      </c>
      <c r="AV4518" s="4">
        <f>O4518*149597871*COS(U4518*3.14159265359/180)/(CL4518*695700)</f>
        <v>0.42407564022015515</v>
      </c>
      <c r="AW4518" s="4">
        <f t="shared" si="154"/>
        <v>0.42407564022015515</v>
      </c>
      <c r="BF4518">
        <v>724</v>
      </c>
      <c r="BO4518" t="s">
        <v>156</v>
      </c>
      <c r="BP4518" t="s">
        <v>146</v>
      </c>
      <c r="BQ4518" t="s">
        <v>600</v>
      </c>
      <c r="BR4518" t="s">
        <v>146</v>
      </c>
      <c r="BU4518" t="s">
        <v>13556</v>
      </c>
      <c r="BV4518">
        <v>92.132999999999996</v>
      </c>
      <c r="BW4518">
        <v>-59.540999999999997</v>
      </c>
      <c r="BX4518">
        <v>11.5</v>
      </c>
      <c r="CC4518">
        <v>399</v>
      </c>
      <c r="CF4518">
        <v>-0.4</v>
      </c>
      <c r="CG4518">
        <v>0.1</v>
      </c>
      <c r="CH4518">
        <v>0.1</v>
      </c>
      <c r="CL4518">
        <v>3.1</v>
      </c>
      <c r="CM4518">
        <v>0.38</v>
      </c>
      <c r="CN4518">
        <v>0.38</v>
      </c>
      <c r="CS4518">
        <v>5723</v>
      </c>
      <c r="CT4518">
        <v>110</v>
      </c>
      <c r="CU4518">
        <v>110</v>
      </c>
    </row>
    <row r="4519" spans="1:102" x14ac:dyDescent="0.25">
      <c r="A4519" t="s">
        <v>13557</v>
      </c>
      <c r="B4519" t="s">
        <v>98</v>
      </c>
      <c r="C4519">
        <v>46</v>
      </c>
      <c r="D4519">
        <v>2.7</v>
      </c>
      <c r="E4519">
        <v>2.7</v>
      </c>
      <c r="I4519">
        <v>0.86</v>
      </c>
      <c r="J4519">
        <v>0.03</v>
      </c>
      <c r="K4519">
        <v>0.03</v>
      </c>
      <c r="L4519">
        <v>10.574149999999999</v>
      </c>
      <c r="M4519">
        <v>6.0000000000000001E-3</v>
      </c>
      <c r="N4519">
        <v>6.0000000000000001E-3</v>
      </c>
      <c r="Z4519" s="1">
        <v>43868</v>
      </c>
      <c r="AU4519" s="4"/>
      <c r="AV4519" s="4">
        <f>O4519*149597871*COS(U4519*3.14159265359/180)/(CL4519*695700)</f>
        <v>0</v>
      </c>
      <c r="AW4519" s="4">
        <f t="shared" si="154"/>
        <v>0</v>
      </c>
      <c r="BO4519" t="s">
        <v>99</v>
      </c>
      <c r="BP4519" t="s">
        <v>146</v>
      </c>
      <c r="BQ4519" t="s">
        <v>164</v>
      </c>
      <c r="BR4519" t="s">
        <v>146</v>
      </c>
      <c r="BU4519" t="s">
        <v>13558</v>
      </c>
      <c r="BV4519">
        <v>82.129166677000001</v>
      </c>
      <c r="BW4519">
        <v>-48.409166681999999</v>
      </c>
      <c r="BX4519">
        <v>12.1</v>
      </c>
      <c r="CI4519">
        <v>1.18</v>
      </c>
      <c r="CJ4519">
        <v>0.09</v>
      </c>
      <c r="CK4519">
        <v>0.09</v>
      </c>
      <c r="CL4519">
        <v>1.35</v>
      </c>
      <c r="CM4519">
        <v>0.03</v>
      </c>
      <c r="CN4519">
        <v>0.03</v>
      </c>
      <c r="CS4519">
        <v>6290</v>
      </c>
      <c r="CT4519">
        <v>100</v>
      </c>
      <c r="CU4519">
        <v>100</v>
      </c>
    </row>
    <row r="4520" spans="1:102" x14ac:dyDescent="0.25">
      <c r="A4520" t="s">
        <v>13559</v>
      </c>
      <c r="B4520" t="s">
        <v>98</v>
      </c>
      <c r="C4520">
        <v>2.5</v>
      </c>
      <c r="D4520">
        <v>1.3</v>
      </c>
      <c r="E4520">
        <v>2</v>
      </c>
      <c r="I4520">
        <v>1.36</v>
      </c>
      <c r="J4520">
        <v>0.16</v>
      </c>
      <c r="K4520">
        <v>0.16</v>
      </c>
      <c r="L4520">
        <v>1.4520358</v>
      </c>
      <c r="M4520" s="2">
        <v>9.7999999999999993E-6</v>
      </c>
      <c r="N4520" s="2">
        <v>9.7999999999999993E-6</v>
      </c>
      <c r="O4520">
        <v>2.3E-2</v>
      </c>
      <c r="P4520">
        <v>2.5999999999999999E-3</v>
      </c>
      <c r="Q4520">
        <v>2.5999999999999999E-3</v>
      </c>
      <c r="Y4520">
        <v>2022</v>
      </c>
      <c r="Z4520" s="1">
        <v>44591</v>
      </c>
      <c r="AJ4520">
        <v>2458739.4761999999</v>
      </c>
      <c r="AK4520">
        <v>1.4E-3</v>
      </c>
      <c r="AL4520">
        <v>1.4E-3</v>
      </c>
      <c r="AU4520" s="4"/>
      <c r="AV4520" s="4">
        <f>O4520*149597871*COS(U4520*3.14159265359/180)/(CL4520*695700)</f>
        <v>7.4935448338494908</v>
      </c>
      <c r="AW4520" s="4">
        <f t="shared" si="154"/>
        <v>999</v>
      </c>
      <c r="BF4520">
        <v>1136</v>
      </c>
      <c r="BG4520">
        <v>59</v>
      </c>
      <c r="BH4520">
        <v>59</v>
      </c>
      <c r="BO4520" t="s">
        <v>99</v>
      </c>
      <c r="BP4520" t="s">
        <v>146</v>
      </c>
      <c r="BQ4520" t="s">
        <v>132</v>
      </c>
      <c r="BR4520" t="s">
        <v>146</v>
      </c>
      <c r="BU4520" t="s">
        <v>13560</v>
      </c>
      <c r="BV4520">
        <v>232.945833349</v>
      </c>
      <c r="BW4520">
        <v>47.056944451</v>
      </c>
      <c r="BX4520">
        <v>10</v>
      </c>
      <c r="CC4520">
        <v>32.5</v>
      </c>
      <c r="CI4520">
        <v>0.59</v>
      </c>
      <c r="CJ4520">
        <v>0.23</v>
      </c>
      <c r="CK4520">
        <v>0.23</v>
      </c>
      <c r="CL4520">
        <v>0.66</v>
      </c>
      <c r="CM4520">
        <v>0.1</v>
      </c>
      <c r="CN4520">
        <v>0.1</v>
      </c>
      <c r="CO4520" t="s">
        <v>1007</v>
      </c>
      <c r="CS4520">
        <v>4266</v>
      </c>
      <c r="CT4520">
        <v>100</v>
      </c>
      <c r="CU4520">
        <v>100</v>
      </c>
      <c r="CX4520" t="s">
        <v>13561</v>
      </c>
    </row>
    <row r="4521" spans="1:102" x14ac:dyDescent="0.25">
      <c r="A4521" t="s">
        <v>13562</v>
      </c>
      <c r="B4521" t="s">
        <v>98</v>
      </c>
      <c r="C4521">
        <v>3.14</v>
      </c>
      <c r="D4521">
        <v>0.19</v>
      </c>
      <c r="E4521">
        <v>0.19</v>
      </c>
      <c r="I4521">
        <v>1.508</v>
      </c>
      <c r="J4521">
        <v>6.2E-2</v>
      </c>
      <c r="K4521">
        <v>6.2E-2</v>
      </c>
      <c r="L4521">
        <v>2.65022</v>
      </c>
      <c r="M4521" s="2">
        <v>1.0000000000000001E-5</v>
      </c>
      <c r="N4521" s="2">
        <v>1.0000000000000001E-5</v>
      </c>
      <c r="O4521">
        <v>4.7E-2</v>
      </c>
      <c r="P4521">
        <v>2E-3</v>
      </c>
      <c r="Q4521">
        <v>2E-3</v>
      </c>
      <c r="R4521">
        <v>0.01</v>
      </c>
      <c r="S4521">
        <v>8.9999999999999993E-3</v>
      </c>
      <c r="T4521">
        <v>3.5999999999999997E-2</v>
      </c>
      <c r="U4521">
        <v>80.400000000000006</v>
      </c>
      <c r="V4521">
        <v>0.3</v>
      </c>
      <c r="W4521">
        <v>0.6</v>
      </c>
      <c r="Y4521">
        <v>2021</v>
      </c>
      <c r="Z4521" s="1">
        <v>44313</v>
      </c>
      <c r="AA4521">
        <v>260</v>
      </c>
      <c r="AB4521">
        <v>160</v>
      </c>
      <c r="AC4521">
        <v>10</v>
      </c>
      <c r="AJ4521">
        <v>2458739.1773600001</v>
      </c>
      <c r="AK4521" s="2">
        <v>6.9999999999999994E-5</v>
      </c>
      <c r="AL4521" s="2">
        <v>6.9999999999999994E-5</v>
      </c>
      <c r="AM4521">
        <v>2458740.5013000001</v>
      </c>
      <c r="AN4521">
        <v>3.3E-3</v>
      </c>
      <c r="AO4521">
        <v>2.5000000000000001E-3</v>
      </c>
      <c r="AP4521">
        <v>204.7</v>
      </c>
      <c r="AQ4521">
        <v>11.3</v>
      </c>
      <c r="AR4521">
        <v>16.100000000000001</v>
      </c>
      <c r="AS4521" s="3">
        <v>0.88100000000000001</v>
      </c>
      <c r="AU4521" s="4">
        <f t="shared" si="155"/>
        <v>0.88100000000000001</v>
      </c>
      <c r="AV4521" s="4">
        <f>O4521*149597871*COS(U4521*3.14159265359/180)/(CL4521*695700)</f>
        <v>0.87783866109712216</v>
      </c>
      <c r="AW4521" s="4">
        <f t="shared" si="154"/>
        <v>0.87783866109712216</v>
      </c>
      <c r="AX4521">
        <v>4.0000000000000001E-3</v>
      </c>
      <c r="AY4521">
        <v>3.0000000000000001E-3</v>
      </c>
      <c r="BF4521">
        <v>2370</v>
      </c>
      <c r="BG4521">
        <v>70</v>
      </c>
      <c r="BH4521">
        <v>70</v>
      </c>
      <c r="BO4521" t="s">
        <v>99</v>
      </c>
      <c r="BP4521" t="s">
        <v>146</v>
      </c>
      <c r="BQ4521" t="s">
        <v>100</v>
      </c>
      <c r="BR4521" t="s">
        <v>146</v>
      </c>
      <c r="BS4521" t="s">
        <v>13563</v>
      </c>
      <c r="BU4521" t="s">
        <v>13564</v>
      </c>
      <c r="BV4521">
        <v>316.20416668299998</v>
      </c>
      <c r="BW4521">
        <v>55.588055570999998</v>
      </c>
      <c r="BX4521">
        <v>8</v>
      </c>
      <c r="CC4521">
        <v>149.6</v>
      </c>
      <c r="CD4521">
        <v>1.1000000000000001</v>
      </c>
      <c r="CE4521">
        <v>1.1000000000000001</v>
      </c>
      <c r="CF4521">
        <v>0.43</v>
      </c>
      <c r="CG4521">
        <v>0.28000000000000003</v>
      </c>
      <c r="CH4521">
        <v>0.2</v>
      </c>
      <c r="CI4521">
        <v>1.9</v>
      </c>
      <c r="CJ4521">
        <v>0.1</v>
      </c>
      <c r="CK4521">
        <v>0.1</v>
      </c>
      <c r="CL4521">
        <v>1.92</v>
      </c>
      <c r="CM4521">
        <v>7.0000000000000007E-2</v>
      </c>
      <c r="CN4521">
        <v>7.0000000000000007E-2</v>
      </c>
      <c r="CO4521" t="s">
        <v>13565</v>
      </c>
      <c r="CP4521">
        <v>0.28999999999999998</v>
      </c>
      <c r="CQ4521">
        <v>0.19</v>
      </c>
      <c r="CR4521">
        <v>0.32</v>
      </c>
      <c r="CS4521">
        <v>7690</v>
      </c>
      <c r="CT4521">
        <v>250</v>
      </c>
      <c r="CU4521">
        <v>400</v>
      </c>
      <c r="CX4521" t="s">
        <v>13566</v>
      </c>
    </row>
    <row r="4522" spans="1:102" x14ac:dyDescent="0.25">
      <c r="A4522" t="s">
        <v>13567</v>
      </c>
      <c r="B4522" t="s">
        <v>98</v>
      </c>
      <c r="C4522">
        <v>5.0000000000000001E-3</v>
      </c>
      <c r="D4522">
        <v>1.6000000000000001E-3</v>
      </c>
      <c r="E4522">
        <v>3.5000000000000001E-3</v>
      </c>
      <c r="I4522">
        <v>0.10440000000000001</v>
      </c>
      <c r="J4522">
        <v>5.4000000000000003E-3</v>
      </c>
      <c r="K4522">
        <v>5.4000000000000003E-3</v>
      </c>
      <c r="M4522" s="2">
        <v>2.9999999999999999E-7</v>
      </c>
      <c r="N4522" s="2">
        <v>2.9999999999999999E-7</v>
      </c>
      <c r="O4522">
        <v>7.1000000000000004E-3</v>
      </c>
      <c r="P4522">
        <v>2.0000000000000001E-4</v>
      </c>
      <c r="Q4522">
        <v>2.0000000000000001E-4</v>
      </c>
      <c r="Y4522">
        <v>2022</v>
      </c>
      <c r="Z4522" s="1">
        <v>44591</v>
      </c>
      <c r="AJ4522">
        <v>2458683.4523</v>
      </c>
      <c r="AK4522">
        <v>2.9999999999999997E-4</v>
      </c>
      <c r="AL4522">
        <v>2.9999999999999997E-4</v>
      </c>
      <c r="AS4522" s="3">
        <v>0.33</v>
      </c>
      <c r="AU4522" s="4">
        <f t="shared" si="155"/>
        <v>0.33</v>
      </c>
      <c r="AV4522" s="4">
        <f>O4522*149597871*COS(U4522*3.14159265359/180)/(CL4522*695700)</f>
        <v>4.9249300268469449</v>
      </c>
      <c r="AW4522" s="4">
        <f t="shared" si="154"/>
        <v>999</v>
      </c>
      <c r="AX4522">
        <v>0.13</v>
      </c>
      <c r="AY4522">
        <v>0.13</v>
      </c>
      <c r="BF4522">
        <v>1072</v>
      </c>
      <c r="BG4522">
        <v>54</v>
      </c>
      <c r="BH4522">
        <v>54</v>
      </c>
      <c r="BO4522" t="s">
        <v>99</v>
      </c>
      <c r="BP4522" t="s">
        <v>146</v>
      </c>
      <c r="BQ4522" t="s">
        <v>132</v>
      </c>
      <c r="BR4522" t="s">
        <v>146</v>
      </c>
      <c r="BU4522" t="s">
        <v>13568</v>
      </c>
      <c r="BV4522">
        <v>287.29166666999998</v>
      </c>
      <c r="BW4522">
        <v>74.172222230000003</v>
      </c>
      <c r="BX4522">
        <v>14</v>
      </c>
      <c r="CC4522">
        <v>41.2</v>
      </c>
      <c r="CI4522">
        <v>0.28999999999999998</v>
      </c>
      <c r="CJ4522">
        <v>0.02</v>
      </c>
      <c r="CK4522">
        <v>0.02</v>
      </c>
      <c r="CL4522">
        <v>0.31</v>
      </c>
      <c r="CM4522">
        <v>0.01</v>
      </c>
      <c r="CN4522">
        <v>0.01</v>
      </c>
      <c r="CS4522">
        <v>3330</v>
      </c>
      <c r="CT4522">
        <v>160</v>
      </c>
      <c r="CU4522">
        <v>160</v>
      </c>
    </row>
    <row r="4523" spans="1:102" x14ac:dyDescent="0.25">
      <c r="A4523" t="s">
        <v>13569</v>
      </c>
      <c r="B4523" t="s">
        <v>98</v>
      </c>
      <c r="C4523">
        <v>1.218E-2</v>
      </c>
      <c r="D4523">
        <v>2.2300000000000002E-3</v>
      </c>
      <c r="E4523">
        <v>2.2300000000000002E-3</v>
      </c>
      <c r="I4523">
        <v>0.12463</v>
      </c>
      <c r="J4523">
        <v>5.7099999999999998E-3</v>
      </c>
      <c r="K4523">
        <v>5.7099999999999998E-3</v>
      </c>
      <c r="L4523">
        <v>0.4702694</v>
      </c>
      <c r="M4523" s="2">
        <v>4.4000000000000002E-6</v>
      </c>
      <c r="N4523" s="2">
        <v>4.4000000000000002E-6</v>
      </c>
      <c r="R4523">
        <v>0</v>
      </c>
      <c r="U4523">
        <v>82</v>
      </c>
      <c r="V4523">
        <v>2</v>
      </c>
      <c r="W4523">
        <v>3</v>
      </c>
      <c r="Y4523">
        <v>2021</v>
      </c>
      <c r="Z4523" s="1">
        <v>44336</v>
      </c>
      <c r="AJ4523">
        <v>2458711.3676</v>
      </c>
      <c r="AK4523">
        <v>1.6000000000000001E-3</v>
      </c>
      <c r="AL4523">
        <v>1.6000000000000001E-3</v>
      </c>
      <c r="AM4523">
        <v>245700.236</v>
      </c>
      <c r="AN4523">
        <v>1.9E-2</v>
      </c>
      <c r="AO4523">
        <v>1.9E-2</v>
      </c>
      <c r="AS4523" s="3">
        <v>0.38</v>
      </c>
      <c r="AU4523" s="4">
        <f t="shared" si="155"/>
        <v>0.38</v>
      </c>
      <c r="AV4523" s="4">
        <f>O4523*149597871*COS(U4523*3.14159265359/180)/(CL4523*695700)</f>
        <v>0</v>
      </c>
      <c r="AW4523" s="4">
        <f t="shared" si="154"/>
        <v>0</v>
      </c>
      <c r="AX4523">
        <v>0.14000000000000001</v>
      </c>
      <c r="AY4523">
        <v>0.14000000000000001</v>
      </c>
      <c r="BC4523">
        <v>3.3</v>
      </c>
      <c r="BD4523">
        <v>0.6</v>
      </c>
      <c r="BE4523">
        <v>0.6</v>
      </c>
      <c r="BO4523" t="s">
        <v>99</v>
      </c>
      <c r="BP4523" t="s">
        <v>146</v>
      </c>
      <c r="BQ4523" t="s">
        <v>100</v>
      </c>
      <c r="BR4523" t="s">
        <v>146</v>
      </c>
      <c r="BU4523" t="s">
        <v>13570</v>
      </c>
      <c r="BV4523">
        <v>305.475000018</v>
      </c>
      <c r="BW4523">
        <v>70.943611137999994</v>
      </c>
      <c r="BX4523">
        <v>11</v>
      </c>
      <c r="CC4523">
        <v>125</v>
      </c>
      <c r="CD4523">
        <v>2</v>
      </c>
      <c r="CE4523">
        <v>2</v>
      </c>
      <c r="CF4523">
        <v>0.13</v>
      </c>
      <c r="CG4523">
        <v>0.06</v>
      </c>
      <c r="CH4523">
        <v>0.06</v>
      </c>
      <c r="CI4523">
        <v>0.93400000000000005</v>
      </c>
      <c r="CJ4523">
        <v>3.7999999999999999E-2</v>
      </c>
      <c r="CK4523">
        <v>3.7999999999999999E-2</v>
      </c>
      <c r="CL4523">
        <v>0.90700000000000003</v>
      </c>
      <c r="CM4523">
        <v>1.6E-2</v>
      </c>
      <c r="CN4523">
        <v>1.6E-2</v>
      </c>
      <c r="CS4523">
        <v>5430</v>
      </c>
      <c r="CT4523">
        <v>90</v>
      </c>
      <c r="CU4523">
        <v>90</v>
      </c>
    </row>
    <row r="4524" spans="1:102" x14ac:dyDescent="0.25">
      <c r="A4524" t="s">
        <v>13571</v>
      </c>
      <c r="B4524" t="s">
        <v>98</v>
      </c>
      <c r="F4524">
        <v>11.8</v>
      </c>
      <c r="G4524">
        <v>2.9</v>
      </c>
      <c r="H4524">
        <v>2.9</v>
      </c>
      <c r="L4524">
        <v>16.085999999999999</v>
      </c>
      <c r="M4524">
        <v>2.4E-2</v>
      </c>
      <c r="N4524">
        <v>2.4E-2</v>
      </c>
      <c r="R4524">
        <v>0</v>
      </c>
      <c r="Y4524">
        <v>2021</v>
      </c>
      <c r="Z4524" s="1">
        <v>44336</v>
      </c>
      <c r="AG4524">
        <v>2577713</v>
      </c>
      <c r="AH4524">
        <v>2</v>
      </c>
      <c r="AI4524">
        <v>2</v>
      </c>
      <c r="AU4524" s="4"/>
      <c r="AV4524" s="4">
        <f>O4524*149597871*COS(U4524*3.14159265359/180)/(CL4524*695700)</f>
        <v>0</v>
      </c>
      <c r="AW4524" s="4">
        <f t="shared" si="154"/>
        <v>0</v>
      </c>
      <c r="BC4524">
        <v>3.12</v>
      </c>
      <c r="BD4524">
        <v>0.76</v>
      </c>
      <c r="BE4524">
        <v>0.76</v>
      </c>
      <c r="BO4524" t="s">
        <v>99</v>
      </c>
      <c r="BP4524" t="s">
        <v>100</v>
      </c>
      <c r="BQ4524" t="s">
        <v>100</v>
      </c>
      <c r="BU4524" t="s">
        <v>13570</v>
      </c>
      <c r="BV4524">
        <v>305.475000018</v>
      </c>
      <c r="BW4524">
        <v>70.943611137999994</v>
      </c>
      <c r="BX4524">
        <v>11</v>
      </c>
      <c r="CC4524">
        <v>125</v>
      </c>
      <c r="CD4524">
        <v>2</v>
      </c>
      <c r="CE4524">
        <v>2</v>
      </c>
      <c r="CF4524">
        <v>0.13</v>
      </c>
      <c r="CG4524">
        <v>0.06</v>
      </c>
      <c r="CH4524">
        <v>0.06</v>
      </c>
      <c r="CI4524">
        <v>0.93400000000000005</v>
      </c>
      <c r="CJ4524">
        <v>3.7999999999999999E-2</v>
      </c>
      <c r="CK4524">
        <v>3.7999999999999999E-2</v>
      </c>
      <c r="CL4524">
        <v>0.90700000000000003</v>
      </c>
      <c r="CM4524">
        <v>1.6E-2</v>
      </c>
      <c r="CN4524">
        <v>1.6E-2</v>
      </c>
      <c r="CS4524">
        <v>5430</v>
      </c>
      <c r="CT4524">
        <v>90</v>
      </c>
      <c r="CU4524">
        <v>90</v>
      </c>
    </row>
    <row r="4525" spans="1:102" x14ac:dyDescent="0.25">
      <c r="A4525" t="s">
        <v>13572</v>
      </c>
      <c r="B4525" t="s">
        <v>98</v>
      </c>
      <c r="C4525">
        <v>0.84699999999999998</v>
      </c>
      <c r="D4525">
        <v>4.8000000000000001E-2</v>
      </c>
      <c r="E4525">
        <v>5.1999999999999998E-2</v>
      </c>
      <c r="I4525">
        <v>1.06</v>
      </c>
      <c r="J4525">
        <v>0.04</v>
      </c>
      <c r="K4525">
        <v>0.04</v>
      </c>
      <c r="L4525">
        <v>10.180249</v>
      </c>
      <c r="M4525" s="2">
        <v>1.5E-5</v>
      </c>
      <c r="N4525" s="2">
        <v>1.5E-5</v>
      </c>
      <c r="O4525">
        <v>9.0300000000000005E-2</v>
      </c>
      <c r="P4525">
        <v>1.2999999999999999E-3</v>
      </c>
      <c r="Q4525">
        <v>1.8E-3</v>
      </c>
      <c r="R4525">
        <v>2.5000000000000001E-2</v>
      </c>
      <c r="S4525">
        <v>1.7999999999999999E-2</v>
      </c>
      <c r="T4525">
        <v>3.3000000000000002E-2</v>
      </c>
      <c r="U4525">
        <v>88.51</v>
      </c>
      <c r="V4525">
        <v>0.22</v>
      </c>
      <c r="W4525">
        <v>0.3</v>
      </c>
      <c r="Y4525">
        <v>2021</v>
      </c>
      <c r="Z4525" s="1">
        <v>44203</v>
      </c>
      <c r="AA4525">
        <v>100</v>
      </c>
      <c r="AB4525">
        <v>130</v>
      </c>
      <c r="AC4525">
        <v>130</v>
      </c>
      <c r="AS4525" s="3">
        <v>0.48299999999999998</v>
      </c>
      <c r="AU4525" s="4">
        <f t="shared" si="155"/>
        <v>0.48299999999999998</v>
      </c>
      <c r="AV4525" s="4">
        <f>O4525*149597871*COS(U4525*3.14159265359/180)/(CL4525*695700)</f>
        <v>0.48085766680691722</v>
      </c>
      <c r="AW4525" s="4">
        <f t="shared" si="154"/>
        <v>0.48085766680691722</v>
      </c>
      <c r="AX4525">
        <v>9.2999999999999999E-2</v>
      </c>
      <c r="AY4525">
        <v>6.6000000000000003E-2</v>
      </c>
      <c r="BC4525">
        <v>82.2</v>
      </c>
      <c r="BD4525">
        <v>4</v>
      </c>
      <c r="BE4525">
        <v>4</v>
      </c>
      <c r="BF4525">
        <v>918</v>
      </c>
      <c r="BG4525">
        <v>11</v>
      </c>
      <c r="BH4525">
        <v>11</v>
      </c>
      <c r="BO4525" t="s">
        <v>99</v>
      </c>
      <c r="BP4525" t="s">
        <v>146</v>
      </c>
      <c r="BQ4525" t="s">
        <v>600</v>
      </c>
      <c r="BR4525" t="s">
        <v>146</v>
      </c>
      <c r="BU4525" t="s">
        <v>13573</v>
      </c>
      <c r="BV4525">
        <v>126.43333334800001</v>
      </c>
      <c r="BW4525">
        <v>-13.559722240999999</v>
      </c>
      <c r="BX4525">
        <v>10.8</v>
      </c>
      <c r="CC4525">
        <v>153</v>
      </c>
      <c r="CD4525">
        <v>1</v>
      </c>
      <c r="CE4525">
        <v>1</v>
      </c>
      <c r="CF4525">
        <v>0.08</v>
      </c>
      <c r="CG4525">
        <v>7.0000000000000007E-2</v>
      </c>
      <c r="CH4525">
        <v>7.0000000000000007E-2</v>
      </c>
      <c r="CI4525">
        <v>0.94599999999999995</v>
      </c>
      <c r="CJ4525">
        <v>0.04</v>
      </c>
      <c r="CK4525">
        <v>0.06</v>
      </c>
      <c r="CL4525">
        <v>1.05</v>
      </c>
      <c r="CM4525">
        <v>0.03</v>
      </c>
      <c r="CN4525">
        <v>0.03</v>
      </c>
      <c r="CP4525">
        <v>9.1999999999999993</v>
      </c>
      <c r="CQ4525">
        <v>3.9</v>
      </c>
      <c r="CR4525">
        <v>3.1</v>
      </c>
      <c r="CS4525">
        <v>5595</v>
      </c>
      <c r="CT4525">
        <v>83</v>
      </c>
      <c r="CU4525">
        <v>83</v>
      </c>
    </row>
    <row r="4526" spans="1:102" x14ac:dyDescent="0.25">
      <c r="A4526" t="s">
        <v>13574</v>
      </c>
      <c r="B4526" t="s">
        <v>98</v>
      </c>
      <c r="C4526">
        <v>2.5099999999999998</v>
      </c>
      <c r="D4526">
        <v>0.12</v>
      </c>
      <c r="E4526">
        <v>0.12</v>
      </c>
      <c r="I4526">
        <v>1.2549999999999999</v>
      </c>
      <c r="J4526">
        <v>1.9E-2</v>
      </c>
      <c r="K4526">
        <v>2.1000000000000001E-2</v>
      </c>
      <c r="L4526">
        <v>5.8574869999999999</v>
      </c>
      <c r="M4526" s="2">
        <v>9.7E-5</v>
      </c>
      <c r="N4526" s="2">
        <v>8.8999999999999995E-5</v>
      </c>
      <c r="O4526">
        <v>6.4299999999999996E-2</v>
      </c>
      <c r="P4526">
        <v>2.7000000000000001E-3</v>
      </c>
      <c r="Q4526">
        <v>2.7000000000000001E-3</v>
      </c>
      <c r="R4526">
        <v>0.26200000000000001</v>
      </c>
      <c r="S4526">
        <v>3.6999999999999998E-2</v>
      </c>
      <c r="T4526">
        <v>4.4999999999999998E-2</v>
      </c>
      <c r="U4526">
        <v>88.09</v>
      </c>
      <c r="V4526">
        <v>0.68</v>
      </c>
      <c r="W4526">
        <v>0.98</v>
      </c>
      <c r="Y4526">
        <v>2019</v>
      </c>
      <c r="Z4526" s="1">
        <v>43726</v>
      </c>
      <c r="AA4526">
        <v>228</v>
      </c>
      <c r="AB4526">
        <v>9</v>
      </c>
      <c r="AC4526">
        <v>9</v>
      </c>
      <c r="AD4526">
        <v>2458328.33</v>
      </c>
      <c r="AE4526">
        <v>0.14000000000000001</v>
      </c>
      <c r="AF4526">
        <v>0.11</v>
      </c>
      <c r="AJ4526">
        <v>2458326.2790799998</v>
      </c>
      <c r="AK4526">
        <v>1.0300000000000001E-3</v>
      </c>
      <c r="AL4526">
        <v>1.0300000000000001E-3</v>
      </c>
      <c r="AS4526" s="3">
        <v>0.33</v>
      </c>
      <c r="AU4526" s="4">
        <f t="shared" si="155"/>
        <v>0.33</v>
      </c>
      <c r="AV4526" s="4">
        <f>O4526*149597871*COS(U4526*3.14159265359/180)/(CL4526*695700)</f>
        <v>0.29712067961473343</v>
      </c>
      <c r="AW4526" s="4">
        <f t="shared" si="154"/>
        <v>0.29712067961473343</v>
      </c>
      <c r="AX4526">
        <v>0.17</v>
      </c>
      <c r="AY4526">
        <v>0.12</v>
      </c>
      <c r="BC4526">
        <v>240</v>
      </c>
      <c r="BD4526">
        <v>11</v>
      </c>
      <c r="BE4526">
        <v>11</v>
      </c>
      <c r="BF4526">
        <v>1404</v>
      </c>
      <c r="BG4526">
        <v>6.5</v>
      </c>
      <c r="BH4526">
        <v>7.1</v>
      </c>
      <c r="BO4526" t="s">
        <v>99</v>
      </c>
      <c r="BP4526" t="s">
        <v>146</v>
      </c>
      <c r="BQ4526" t="s">
        <v>100</v>
      </c>
      <c r="BR4526" t="s">
        <v>146</v>
      </c>
      <c r="BU4526" t="s">
        <v>13575</v>
      </c>
      <c r="BV4526">
        <v>112.9657</v>
      </c>
      <c r="BW4526">
        <v>-73.606120000000004</v>
      </c>
      <c r="BX4526">
        <v>11.4</v>
      </c>
      <c r="CC4526">
        <v>336</v>
      </c>
      <c r="CD4526">
        <v>2</v>
      </c>
      <c r="CE4526">
        <v>2</v>
      </c>
      <c r="CF4526">
        <v>0.25</v>
      </c>
      <c r="CG4526">
        <v>0.09</v>
      </c>
      <c r="CH4526">
        <v>0.09</v>
      </c>
      <c r="CI4526">
        <v>1.2490000000000001</v>
      </c>
      <c r="CJ4526">
        <v>0.12</v>
      </c>
      <c r="CK4526">
        <v>0.69</v>
      </c>
      <c r="CL4526">
        <v>1.5509999999999999</v>
      </c>
      <c r="CM4526">
        <v>2.5000000000000001E-2</v>
      </c>
      <c r="CN4526">
        <v>2.5000000000000001E-2</v>
      </c>
      <c r="CO4526" t="s">
        <v>1059</v>
      </c>
      <c r="CP4526">
        <v>2.3460000000000001</v>
      </c>
      <c r="CQ4526">
        <v>0.9</v>
      </c>
      <c r="CR4526">
        <v>0.42499999999999999</v>
      </c>
      <c r="CS4526">
        <v>6029</v>
      </c>
      <c r="CT4526">
        <v>110</v>
      </c>
      <c r="CU4526">
        <v>110</v>
      </c>
    </row>
    <row r="4527" spans="1:102" x14ac:dyDescent="0.25">
      <c r="A4527" t="s">
        <v>13576</v>
      </c>
      <c r="B4527" t="s">
        <v>98</v>
      </c>
      <c r="C4527">
        <v>2.2999999999999998</v>
      </c>
      <c r="D4527">
        <v>2.2999999999999998</v>
      </c>
      <c r="E4527">
        <v>0</v>
      </c>
      <c r="I4527">
        <v>1.875</v>
      </c>
      <c r="J4527">
        <v>5.2999999999999999E-2</v>
      </c>
      <c r="K4527">
        <v>5.2999999999999999E-2</v>
      </c>
      <c r="L4527">
        <v>1.902603</v>
      </c>
      <c r="M4527" s="2">
        <v>1.1E-5</v>
      </c>
      <c r="N4527" s="2">
        <v>1.1E-5</v>
      </c>
      <c r="O4527">
        <v>3.9E-2</v>
      </c>
      <c r="P4527">
        <v>1.1000000000000001E-3</v>
      </c>
      <c r="Q4527">
        <v>1.1000000000000001E-3</v>
      </c>
      <c r="R4527">
        <v>0.01</v>
      </c>
      <c r="S4527">
        <v>0.01</v>
      </c>
      <c r="T4527">
        <v>0</v>
      </c>
      <c r="U4527">
        <v>77.84</v>
      </c>
      <c r="V4527">
        <v>0.26</v>
      </c>
      <c r="W4527">
        <v>0.23</v>
      </c>
      <c r="Y4527">
        <v>2021</v>
      </c>
      <c r="Z4527" s="1">
        <v>44435</v>
      </c>
      <c r="AJ4527">
        <v>2458787.049255</v>
      </c>
      <c r="AK4527" s="2">
        <v>9.3999999999999994E-5</v>
      </c>
      <c r="AL4527" s="2">
        <v>9.3999999999999994E-5</v>
      </c>
      <c r="AP4527">
        <v>240.34</v>
      </c>
      <c r="AQ4527">
        <v>0.08</v>
      </c>
      <c r="AR4527">
        <v>0.03</v>
      </c>
      <c r="AS4527" s="3">
        <v>0.90359999999999996</v>
      </c>
      <c r="AU4527" s="4">
        <f t="shared" si="155"/>
        <v>0.90359999999999996</v>
      </c>
      <c r="AV4527" s="4">
        <f>O4527*149597871*COS(U4527*3.14159265359/180)/(CL4527*695700)</f>
        <v>0.90589770271958825</v>
      </c>
      <c r="AW4527" s="4">
        <f t="shared" si="154"/>
        <v>0.90589770271958825</v>
      </c>
      <c r="AX4527">
        <v>5.3E-3</v>
      </c>
      <c r="AY4527">
        <v>6.1000000000000004E-3</v>
      </c>
      <c r="BC4527">
        <v>281</v>
      </c>
      <c r="BD4527">
        <v>281</v>
      </c>
      <c r="BE4527">
        <v>0</v>
      </c>
      <c r="BF4527">
        <v>2892</v>
      </c>
      <c r="BG4527">
        <v>38</v>
      </c>
      <c r="BH4527">
        <v>38</v>
      </c>
      <c r="BO4527" t="s">
        <v>99</v>
      </c>
      <c r="BP4527" t="s">
        <v>146</v>
      </c>
      <c r="BQ4527" t="s">
        <v>100</v>
      </c>
      <c r="BU4527" t="s">
        <v>13577</v>
      </c>
      <c r="BV4527">
        <v>352.26666666800003</v>
      </c>
      <c r="BW4527">
        <v>67.035000002000004</v>
      </c>
      <c r="CF4527">
        <v>-0.1</v>
      </c>
      <c r="CG4527">
        <v>0.12</v>
      </c>
      <c r="CH4527">
        <v>0.12</v>
      </c>
      <c r="CI4527">
        <v>1.79</v>
      </c>
      <c r="CJ4527">
        <v>0.26</v>
      </c>
      <c r="CK4527">
        <v>0.26</v>
      </c>
      <c r="CL4527">
        <v>1.95</v>
      </c>
      <c r="CM4527">
        <v>4.8000000000000001E-2</v>
      </c>
      <c r="CN4527">
        <v>4.8000000000000001E-2</v>
      </c>
      <c r="CS4527">
        <v>7300</v>
      </c>
      <c r="CT4527">
        <v>100</v>
      </c>
      <c r="CU4527">
        <v>100</v>
      </c>
    </row>
    <row r="4528" spans="1:102" x14ac:dyDescent="0.25">
      <c r="A4528" t="s">
        <v>13578</v>
      </c>
      <c r="B4528" t="s">
        <v>98</v>
      </c>
      <c r="C4528">
        <v>1.18</v>
      </c>
      <c r="D4528">
        <v>0.13</v>
      </c>
      <c r="E4528">
        <v>0.13</v>
      </c>
      <c r="I4528">
        <v>1.286</v>
      </c>
      <c r="J4528">
        <v>2E-3</v>
      </c>
      <c r="K4528">
        <v>2.3E-2</v>
      </c>
      <c r="L4528">
        <v>2.0845435000000001</v>
      </c>
      <c r="M4528" s="2">
        <v>2.3E-6</v>
      </c>
      <c r="N4528" s="2">
        <v>2.3E-6</v>
      </c>
      <c r="O4528">
        <v>3.1800000000000002E-2</v>
      </c>
      <c r="P4528">
        <v>2.1000000000000001E-4</v>
      </c>
      <c r="Q4528">
        <v>2.5000000000000001E-4</v>
      </c>
      <c r="R4528">
        <v>0</v>
      </c>
      <c r="U4528">
        <v>82.01</v>
      </c>
      <c r="V4528">
        <v>0.16</v>
      </c>
      <c r="W4528">
        <v>0.16</v>
      </c>
      <c r="Y4528">
        <v>2020</v>
      </c>
      <c r="Z4528" s="1">
        <v>43903</v>
      </c>
      <c r="AJ4528">
        <v>2458326.5477100001</v>
      </c>
      <c r="AK4528">
        <v>2.2000000000000001E-4</v>
      </c>
      <c r="AL4528">
        <v>2.2000000000000001E-4</v>
      </c>
      <c r="AS4528" s="3">
        <v>0.80449999999999999</v>
      </c>
      <c r="AU4528" s="4">
        <f t="shared" si="155"/>
        <v>0.80449999999999999</v>
      </c>
      <c r="AV4528" s="4">
        <f>O4528*149597871*COS(U4528*3.14159265359/180)/(CL4528*695700)</f>
        <v>0.81447038969427654</v>
      </c>
      <c r="AW4528" s="4">
        <f t="shared" si="154"/>
        <v>0.81447038969427654</v>
      </c>
      <c r="AX4528">
        <v>6.8999999999999999E-3</v>
      </c>
      <c r="AY4528">
        <v>6.8999999999999999E-3</v>
      </c>
      <c r="BC4528">
        <v>192</v>
      </c>
      <c r="BD4528">
        <v>20</v>
      </c>
      <c r="BE4528">
        <v>20</v>
      </c>
      <c r="BF4528">
        <v>1588</v>
      </c>
      <c r="BG4528">
        <v>20</v>
      </c>
      <c r="BH4528">
        <v>20</v>
      </c>
      <c r="BO4528" t="s">
        <v>99</v>
      </c>
      <c r="BP4528" t="s">
        <v>146</v>
      </c>
      <c r="BQ4528" t="s">
        <v>100</v>
      </c>
      <c r="BR4528" t="s">
        <v>146</v>
      </c>
      <c r="BU4528" t="s">
        <v>13579</v>
      </c>
      <c r="BV4528">
        <v>73.700000016000004</v>
      </c>
      <c r="BW4528">
        <v>-76.680555580000004</v>
      </c>
      <c r="BX4528">
        <v>12.7</v>
      </c>
      <c r="CC4528">
        <v>362.1</v>
      </c>
      <c r="CD4528">
        <v>2.9</v>
      </c>
      <c r="CE4528">
        <v>2.9</v>
      </c>
      <c r="CF4528">
        <v>0.24</v>
      </c>
      <c r="CG4528">
        <v>0.09</v>
      </c>
      <c r="CH4528">
        <v>0.09</v>
      </c>
      <c r="CI4528">
        <v>0.94799999999999995</v>
      </c>
      <c r="CJ4528">
        <v>1.7999999999999999E-2</v>
      </c>
      <c r="CK4528">
        <v>2.3E-2</v>
      </c>
      <c r="CL4528">
        <v>1.167</v>
      </c>
      <c r="CM4528">
        <v>1.8E-3</v>
      </c>
      <c r="CN4528">
        <v>1.8E-3</v>
      </c>
      <c r="CO4528" t="s">
        <v>2226</v>
      </c>
      <c r="CP4528">
        <v>12.82</v>
      </c>
      <c r="CQ4528">
        <v>1.4</v>
      </c>
      <c r="CR4528">
        <v>0.73</v>
      </c>
      <c r="CS4528">
        <v>5404</v>
      </c>
      <c r="CT4528">
        <v>67</v>
      </c>
      <c r="CU4528">
        <v>70</v>
      </c>
    </row>
    <row r="4529" spans="1:102" x14ac:dyDescent="0.25">
      <c r="A4529" t="s">
        <v>13580</v>
      </c>
      <c r="B4529" t="s">
        <v>98</v>
      </c>
      <c r="C4529">
        <v>0.99</v>
      </c>
      <c r="D4529">
        <v>0.11</v>
      </c>
      <c r="E4529">
        <v>0.11</v>
      </c>
      <c r="I4529">
        <v>1.2390000000000001</v>
      </c>
      <c r="J4529">
        <v>3.9E-2</v>
      </c>
      <c r="K4529">
        <v>4.5999999999999999E-2</v>
      </c>
      <c r="L4529">
        <v>5.3317509999999997</v>
      </c>
      <c r="M4529" s="2">
        <v>1.1E-5</v>
      </c>
      <c r="N4529" s="2">
        <v>1.1E-5</v>
      </c>
      <c r="O4529">
        <v>6.8640000000000007E-2</v>
      </c>
      <c r="P4529">
        <v>7.4999999999999997E-3</v>
      </c>
      <c r="Q4529">
        <v>7.9000000000000008E-3</v>
      </c>
      <c r="R4529">
        <v>3.5999999999999997E-2</v>
      </c>
      <c r="S4529">
        <v>2.5999999999999999E-2</v>
      </c>
      <c r="T4529">
        <v>4.3999999999999997E-2</v>
      </c>
      <c r="U4529">
        <v>88.84</v>
      </c>
      <c r="V4529">
        <v>1.1000000000000001</v>
      </c>
      <c r="W4529">
        <v>0.8</v>
      </c>
      <c r="Y4529">
        <v>2021</v>
      </c>
      <c r="Z4529" s="1">
        <v>44203</v>
      </c>
      <c r="AA4529">
        <v>180</v>
      </c>
      <c r="AB4529">
        <v>100</v>
      </c>
      <c r="AC4529">
        <v>110</v>
      </c>
      <c r="AS4529" s="3">
        <v>0.13600000000000001</v>
      </c>
      <c r="AU4529" s="4">
        <f t="shared" si="155"/>
        <v>0.13600000000000001</v>
      </c>
      <c r="AV4529" s="4">
        <f>O4529*149597871*COS(U4529*3.14159265359/180)/(CL4529*695700)</f>
        <v>0.13668983338519847</v>
      </c>
      <c r="AW4529" s="4">
        <f t="shared" si="154"/>
        <v>0.13668983338519847</v>
      </c>
      <c r="AX4529">
        <v>9.5000000000000001E-2</v>
      </c>
      <c r="AY4529">
        <v>0.13</v>
      </c>
      <c r="BC4529">
        <v>87.3</v>
      </c>
      <c r="BD4529">
        <v>9.9</v>
      </c>
      <c r="BE4529">
        <v>9.1999999999999993</v>
      </c>
      <c r="BF4529">
        <v>1619</v>
      </c>
      <c r="BG4529">
        <v>24</v>
      </c>
      <c r="BH4529">
        <v>24</v>
      </c>
      <c r="BO4529" t="s">
        <v>99</v>
      </c>
      <c r="BP4529" t="s">
        <v>146</v>
      </c>
      <c r="BQ4529" t="s">
        <v>100</v>
      </c>
      <c r="BR4529" t="s">
        <v>146</v>
      </c>
      <c r="BU4529" t="s">
        <v>13581</v>
      </c>
      <c r="BV4529">
        <v>38.362500009000001</v>
      </c>
      <c r="BW4529">
        <v>41.013333344000003</v>
      </c>
      <c r="BX4529">
        <v>10.7</v>
      </c>
      <c r="CC4529">
        <v>336</v>
      </c>
      <c r="CD4529">
        <v>5</v>
      </c>
      <c r="CE4529">
        <v>5</v>
      </c>
      <c r="CF4529">
        <v>0.32900000000000001</v>
      </c>
      <c r="CG4529">
        <v>7.4999999999999997E-2</v>
      </c>
      <c r="CH4529">
        <v>7.4999999999999997E-2</v>
      </c>
      <c r="CI4529">
        <v>1.5169999999999999</v>
      </c>
      <c r="CJ4529">
        <v>4.9000000000000002E-2</v>
      </c>
      <c r="CK4529">
        <v>5.2999999999999999E-2</v>
      </c>
      <c r="CL4529">
        <v>2.1859999999999999</v>
      </c>
      <c r="CM4529">
        <v>6.3E-2</v>
      </c>
      <c r="CN4529">
        <v>7.3999999999999996E-2</v>
      </c>
      <c r="CP4529">
        <v>2.64</v>
      </c>
      <c r="CQ4529">
        <v>0.04</v>
      </c>
      <c r="CR4529">
        <v>0.04</v>
      </c>
      <c r="CS4529">
        <v>5948</v>
      </c>
      <c r="CT4529">
        <v>90</v>
      </c>
      <c r="CU4529">
        <v>90</v>
      </c>
    </row>
    <row r="4530" spans="1:102" x14ac:dyDescent="0.25">
      <c r="A4530" t="s">
        <v>13582</v>
      </c>
      <c r="B4530" t="s">
        <v>98</v>
      </c>
      <c r="C4530">
        <v>1.22</v>
      </c>
      <c r="D4530">
        <v>0.12</v>
      </c>
      <c r="E4530">
        <v>0.12</v>
      </c>
      <c r="I4530">
        <v>1.4890000000000001</v>
      </c>
      <c r="J4530">
        <v>3.4000000000000002E-2</v>
      </c>
      <c r="K4530">
        <v>3.4000000000000002E-2</v>
      </c>
      <c r="L4530">
        <v>4.231306</v>
      </c>
      <c r="M4530" s="2">
        <v>5.7000000000000003E-5</v>
      </c>
      <c r="N4530" s="2">
        <v>6.3E-5</v>
      </c>
      <c r="O4530">
        <v>5.8000000000000003E-2</v>
      </c>
      <c r="P4530">
        <v>1.4E-3</v>
      </c>
      <c r="Q4530">
        <v>1.4E-3</v>
      </c>
      <c r="R4530">
        <v>0</v>
      </c>
      <c r="S4530">
        <v>0</v>
      </c>
      <c r="T4530">
        <v>0.09</v>
      </c>
      <c r="U4530">
        <v>87.24</v>
      </c>
      <c r="V4530">
        <v>0.47</v>
      </c>
      <c r="W4530">
        <v>0.47</v>
      </c>
      <c r="Y4530">
        <v>2019</v>
      </c>
      <c r="Z4530" s="1">
        <v>43726</v>
      </c>
      <c r="AJ4530">
        <v>2458328.8796999999</v>
      </c>
      <c r="AK4530">
        <v>6.3000000000000003E-4</v>
      </c>
      <c r="AL4530">
        <v>6.3000000000000003E-4</v>
      </c>
      <c r="AS4530" s="3">
        <v>0.36499999999999999</v>
      </c>
      <c r="AU4530" s="4">
        <f t="shared" si="155"/>
        <v>0.36499999999999999</v>
      </c>
      <c r="AV4530" s="4">
        <f>O4530*149597871*COS(U4530*3.14159265359/180)/(CL4530*695700)</f>
        <v>0.36441200221206582</v>
      </c>
      <c r="AW4530" s="4">
        <f t="shared" si="154"/>
        <v>0.36441200221206582</v>
      </c>
      <c r="AX4530">
        <v>5.7000000000000002E-2</v>
      </c>
      <c r="AY4530">
        <v>5.7000000000000002E-2</v>
      </c>
      <c r="BC4530">
        <v>120</v>
      </c>
      <c r="BD4530">
        <v>12</v>
      </c>
      <c r="BE4530">
        <v>12</v>
      </c>
      <c r="BF4530">
        <v>1669</v>
      </c>
      <c r="BG4530">
        <v>16</v>
      </c>
      <c r="BH4530">
        <v>16</v>
      </c>
      <c r="BO4530" t="s">
        <v>99</v>
      </c>
      <c r="BP4530" t="s">
        <v>146</v>
      </c>
      <c r="BQ4530" t="s">
        <v>100</v>
      </c>
      <c r="BR4530" t="s">
        <v>146</v>
      </c>
      <c r="BU4530" t="s">
        <v>13583</v>
      </c>
      <c r="BV4530">
        <v>79.766666667999999</v>
      </c>
      <c r="BW4530">
        <v>-71.895555583000004</v>
      </c>
      <c r="BX4530">
        <v>11.5</v>
      </c>
      <c r="CC4530">
        <v>416.7</v>
      </c>
      <c r="CD4530">
        <v>3</v>
      </c>
      <c r="CE4530">
        <v>3</v>
      </c>
      <c r="CF4530">
        <v>0.22</v>
      </c>
      <c r="CG4530">
        <v>0.04</v>
      </c>
      <c r="CH4530">
        <v>0.04</v>
      </c>
      <c r="CI4530">
        <v>1.4352</v>
      </c>
      <c r="CJ4530">
        <v>2.9000000000000001E-2</v>
      </c>
      <c r="CK4530">
        <v>2.9000000000000001E-2</v>
      </c>
      <c r="CL4530">
        <v>1.6479999999999999</v>
      </c>
      <c r="CM4530">
        <v>2.5000000000000001E-2</v>
      </c>
      <c r="CN4530">
        <v>2.5000000000000001E-2</v>
      </c>
      <c r="CO4530" t="s">
        <v>1059</v>
      </c>
      <c r="CP4530">
        <v>1.823</v>
      </c>
      <c r="CQ4530">
        <v>0.33</v>
      </c>
      <c r="CR4530">
        <v>0.33</v>
      </c>
      <c r="CS4530">
        <v>6495</v>
      </c>
      <c r="CT4530">
        <v>90</v>
      </c>
      <c r="CU4530">
        <v>90</v>
      </c>
    </row>
    <row r="4531" spans="1:102" x14ac:dyDescent="0.25">
      <c r="A4531" t="s">
        <v>13584</v>
      </c>
      <c r="B4531" t="s">
        <v>98</v>
      </c>
      <c r="C4531">
        <v>1.545E-2</v>
      </c>
      <c r="D4531">
        <v>2.2000000000000001E-3</v>
      </c>
      <c r="E4531">
        <v>2.2000000000000001E-3</v>
      </c>
      <c r="I4531">
        <v>0.15970000000000001</v>
      </c>
      <c r="J4531">
        <v>7.2300000000000003E-3</v>
      </c>
      <c r="K4531">
        <v>7.2300000000000003E-3</v>
      </c>
      <c r="L4531">
        <v>0.98934299999999997</v>
      </c>
      <c r="M4531" s="2">
        <v>1.5E-5</v>
      </c>
      <c r="N4531" s="2">
        <v>1.5E-5</v>
      </c>
      <c r="O4531">
        <v>1.545E-2</v>
      </c>
      <c r="P4531">
        <v>1.3999999999999999E-4</v>
      </c>
      <c r="Q4531">
        <v>1.3999999999999999E-4</v>
      </c>
      <c r="R4531">
        <v>0.16</v>
      </c>
      <c r="S4531">
        <v>0.16</v>
      </c>
      <c r="T4531">
        <v>0</v>
      </c>
      <c r="U4531">
        <v>88.2</v>
      </c>
      <c r="V4531">
        <v>1.1000000000000001</v>
      </c>
      <c r="W4531">
        <v>1.1000000000000001</v>
      </c>
      <c r="Y4531">
        <v>2021</v>
      </c>
      <c r="Z4531" s="1">
        <v>44281</v>
      </c>
      <c r="AJ4531">
        <v>2458791.5147299999</v>
      </c>
      <c r="AK4531">
        <v>6.0999999999999997E-4</v>
      </c>
      <c r="AL4531">
        <v>6.0999999999999997E-4</v>
      </c>
      <c r="AS4531" s="3">
        <v>0.24</v>
      </c>
      <c r="AU4531" s="4">
        <f t="shared" si="155"/>
        <v>0.24</v>
      </c>
      <c r="AV4531" s="4">
        <f>O4531*149597871*COS(U4531*3.14159265359/180)/(CL4531*695700)</f>
        <v>0.23189843156071874</v>
      </c>
      <c r="AW4531" s="4">
        <f t="shared" si="154"/>
        <v>0.23189843156071874</v>
      </c>
      <c r="AX4531">
        <v>0.13</v>
      </c>
      <c r="AY4531">
        <v>0.13</v>
      </c>
      <c r="BC4531">
        <v>5.04</v>
      </c>
      <c r="BD4531">
        <v>0.72</v>
      </c>
      <c r="BE4531">
        <v>0.72</v>
      </c>
      <c r="BF4531">
        <v>924</v>
      </c>
      <c r="BG4531">
        <v>22</v>
      </c>
      <c r="BH4531">
        <v>22</v>
      </c>
      <c r="BO4531" t="s">
        <v>99</v>
      </c>
      <c r="BP4531" t="s">
        <v>146</v>
      </c>
      <c r="BQ4531" t="s">
        <v>100</v>
      </c>
      <c r="BR4531" t="s">
        <v>146</v>
      </c>
      <c r="BU4531" t="s">
        <v>13585</v>
      </c>
      <c r="BV4531">
        <v>56.391666678</v>
      </c>
      <c r="BW4531">
        <v>37.112222234000001</v>
      </c>
      <c r="BX4531">
        <v>13.2</v>
      </c>
      <c r="CC4531">
        <v>35.274000000000001</v>
      </c>
      <c r="CD4531">
        <v>5.2999999999999999E-2</v>
      </c>
      <c r="CE4531">
        <v>5.2999999999999999E-2</v>
      </c>
      <c r="CF4531">
        <v>0.23</v>
      </c>
      <c r="CG4531">
        <v>0.08</v>
      </c>
      <c r="CH4531">
        <v>0.08</v>
      </c>
      <c r="CI4531">
        <v>0.502</v>
      </c>
      <c r="CJ4531">
        <v>1.4E-2</v>
      </c>
      <c r="CK4531">
        <v>1.4E-2</v>
      </c>
      <c r="CL4531">
        <v>0.45</v>
      </c>
      <c r="CM4531">
        <v>1.2999999999999999E-2</v>
      </c>
      <c r="CN4531">
        <v>1.2999999999999999E-2</v>
      </c>
      <c r="CO4531" t="s">
        <v>188</v>
      </c>
      <c r="CS4531">
        <v>3550</v>
      </c>
      <c r="CT4531">
        <v>69</v>
      </c>
      <c r="CU4531">
        <v>69</v>
      </c>
    </row>
    <row r="4532" spans="1:102" x14ac:dyDescent="0.25">
      <c r="A4532" t="s">
        <v>13586</v>
      </c>
      <c r="B4532" t="s">
        <v>98</v>
      </c>
      <c r="C4532">
        <v>4.3400000000000001E-2</v>
      </c>
      <c r="D4532">
        <v>2.7400000000000001E-2</v>
      </c>
      <c r="E4532">
        <v>2.9899999999999999E-2</v>
      </c>
      <c r="I4532">
        <v>0.18379999999999999</v>
      </c>
      <c r="J4532">
        <v>1.34E-2</v>
      </c>
      <c r="K4532">
        <v>1.7000000000000001E-2</v>
      </c>
      <c r="L4532">
        <v>10.98462</v>
      </c>
      <c r="M4532">
        <v>5.1000000000000004E-4</v>
      </c>
      <c r="N4532">
        <v>4.6000000000000001E-4</v>
      </c>
      <c r="O4532">
        <v>0.10299999999999999</v>
      </c>
      <c r="P4532">
        <v>2E-3</v>
      </c>
      <c r="Q4532">
        <v>2E-3</v>
      </c>
      <c r="R4532">
        <v>0.59</v>
      </c>
      <c r="S4532">
        <v>0.26</v>
      </c>
      <c r="T4532">
        <v>0.17</v>
      </c>
      <c r="U4532">
        <v>86.87</v>
      </c>
      <c r="V4532">
        <v>1.07</v>
      </c>
      <c r="W4532">
        <v>1.1599999999999999</v>
      </c>
      <c r="Y4532">
        <v>2022</v>
      </c>
      <c r="Z4532" s="1">
        <v>44630</v>
      </c>
      <c r="AA4532">
        <v>163.6</v>
      </c>
      <c r="AB4532">
        <v>53.7</v>
      </c>
      <c r="AC4532">
        <v>41.7</v>
      </c>
      <c r="AJ4532">
        <v>2458721.9423000002</v>
      </c>
      <c r="AK4532">
        <v>6.1999999999999998E-3</v>
      </c>
      <c r="AL4532">
        <v>7.1000000000000004E-3</v>
      </c>
      <c r="AS4532" s="3">
        <v>0.61</v>
      </c>
      <c r="AU4532" s="4">
        <f t="shared" si="155"/>
        <v>0.61</v>
      </c>
      <c r="AV4532" s="4">
        <f>O4532*149597871*COS(U4532*3.14159265359/180)/(CL4532*695700)</f>
        <v>0.91894690061208495</v>
      </c>
      <c r="AW4532" s="4">
        <f t="shared" si="154"/>
        <v>0.91894690061208495</v>
      </c>
      <c r="AX4532">
        <v>0.37</v>
      </c>
      <c r="AY4532">
        <v>0.22</v>
      </c>
      <c r="BC4532">
        <v>4.5999999999999996</v>
      </c>
      <c r="BD4532">
        <v>3</v>
      </c>
      <c r="BE4532">
        <v>3.3</v>
      </c>
      <c r="BF4532">
        <v>1062</v>
      </c>
      <c r="BG4532">
        <v>13</v>
      </c>
      <c r="BH4532">
        <v>14</v>
      </c>
      <c r="BO4532" t="s">
        <v>99</v>
      </c>
      <c r="BP4532" t="s">
        <v>146</v>
      </c>
      <c r="BQ4532" t="s">
        <v>100</v>
      </c>
      <c r="BR4532" t="s">
        <v>146</v>
      </c>
      <c r="BU4532" t="s">
        <v>13587</v>
      </c>
      <c r="BV4532">
        <v>259.01666666800003</v>
      </c>
      <c r="BW4532">
        <v>72.161111122999998</v>
      </c>
      <c r="BX4532">
        <v>9.9</v>
      </c>
      <c r="CC4532">
        <v>165.72</v>
      </c>
      <c r="CD4532">
        <v>0.38</v>
      </c>
      <c r="CE4532">
        <v>0.32</v>
      </c>
      <c r="CF4532">
        <v>0.09</v>
      </c>
      <c r="CG4532">
        <v>7.0000000000000007E-2</v>
      </c>
      <c r="CH4532">
        <v>7.0000000000000007E-2</v>
      </c>
      <c r="CI4532">
        <v>1.21</v>
      </c>
      <c r="CJ4532">
        <v>0.02</v>
      </c>
      <c r="CK4532">
        <v>0.02</v>
      </c>
      <c r="CL4532">
        <v>1.3160000000000001</v>
      </c>
      <c r="CM4532">
        <v>1.9E-2</v>
      </c>
      <c r="CN4532">
        <v>1.9E-2</v>
      </c>
      <c r="CP4532">
        <v>2.5299999999999998</v>
      </c>
      <c r="CQ4532">
        <v>0.43</v>
      </c>
      <c r="CR4532">
        <v>0.43</v>
      </c>
      <c r="CS4532">
        <v>6170</v>
      </c>
      <c r="CT4532">
        <v>61</v>
      </c>
      <c r="CU4532">
        <v>61</v>
      </c>
    </row>
    <row r="4533" spans="1:102" x14ac:dyDescent="0.25">
      <c r="A4533" t="s">
        <v>13588</v>
      </c>
      <c r="B4533" t="s">
        <v>98</v>
      </c>
      <c r="C4533">
        <v>0.63</v>
      </c>
      <c r="D4533">
        <v>0.08</v>
      </c>
      <c r="E4533">
        <v>0.09</v>
      </c>
      <c r="I4533">
        <v>0.98699999999999999</v>
      </c>
      <c r="J4533">
        <v>2.5000000000000001E-2</v>
      </c>
      <c r="K4533">
        <v>2.5000000000000001E-2</v>
      </c>
      <c r="L4533">
        <v>40.749760000000002</v>
      </c>
      <c r="M4533">
        <v>2.1000000000000001E-4</v>
      </c>
      <c r="N4533" s="2">
        <v>2.3E-5</v>
      </c>
      <c r="O4533">
        <v>0.249</v>
      </c>
      <c r="P4533">
        <v>5.0000000000000001E-3</v>
      </c>
      <c r="Q4533">
        <v>5.0000000000000001E-3</v>
      </c>
      <c r="R4533">
        <v>0.09</v>
      </c>
      <c r="S4533">
        <v>0.04</v>
      </c>
      <c r="T4533">
        <v>0.05</v>
      </c>
      <c r="U4533">
        <v>88.84</v>
      </c>
      <c r="V4533">
        <v>0.04</v>
      </c>
      <c r="W4533">
        <v>0.04</v>
      </c>
      <c r="Y4533">
        <v>2022</v>
      </c>
      <c r="Z4533" s="1">
        <v>44630</v>
      </c>
      <c r="AA4533">
        <v>105.5</v>
      </c>
      <c r="AB4533">
        <v>29.4</v>
      </c>
      <c r="AC4533">
        <v>28.6</v>
      </c>
      <c r="AJ4533">
        <v>2458750.8828599998</v>
      </c>
      <c r="AK4533">
        <v>8.3000000000000001E-4</v>
      </c>
      <c r="AL4533">
        <v>8.4999999999999995E-4</v>
      </c>
      <c r="AS4533" s="3">
        <v>0.76</v>
      </c>
      <c r="AU4533" s="4">
        <f t="shared" si="155"/>
        <v>0.76</v>
      </c>
      <c r="AV4533" s="4">
        <f>O4533*149597871*COS(U4533*3.14159265359/180)/(CL4533*695700)</f>
        <v>0.82366868469773702</v>
      </c>
      <c r="AW4533" s="4">
        <f t="shared" si="154"/>
        <v>0.82366868469773702</v>
      </c>
      <c r="AX4533">
        <v>0.04</v>
      </c>
      <c r="AY4533">
        <v>0.02</v>
      </c>
      <c r="BC4533">
        <v>32.700000000000003</v>
      </c>
      <c r="BD4533">
        <v>4.3</v>
      </c>
      <c r="BE4533">
        <v>4.7</v>
      </c>
      <c r="BF4533">
        <v>684</v>
      </c>
      <c r="BG4533">
        <v>9</v>
      </c>
      <c r="BH4533">
        <v>9</v>
      </c>
      <c r="BO4533" t="s">
        <v>99</v>
      </c>
      <c r="BP4533" t="s">
        <v>146</v>
      </c>
      <c r="BQ4533" t="s">
        <v>100</v>
      </c>
      <c r="BR4533" t="s">
        <v>146</v>
      </c>
      <c r="BU4533" t="s">
        <v>13587</v>
      </c>
      <c r="BV4533">
        <v>259.01666666800003</v>
      </c>
      <c r="BW4533">
        <v>72.161111122999998</v>
      </c>
      <c r="BX4533">
        <v>9.9</v>
      </c>
      <c r="CC4533">
        <v>165.72</v>
      </c>
      <c r="CD4533">
        <v>0.38</v>
      </c>
      <c r="CE4533">
        <v>0.32</v>
      </c>
      <c r="CF4533">
        <v>0.09</v>
      </c>
      <c r="CG4533">
        <v>7.0000000000000007E-2</v>
      </c>
      <c r="CH4533">
        <v>7.0000000000000007E-2</v>
      </c>
      <c r="CI4533">
        <v>1.21</v>
      </c>
      <c r="CJ4533">
        <v>0.02</v>
      </c>
      <c r="CK4533">
        <v>0.02</v>
      </c>
      <c r="CL4533">
        <v>1.3160000000000001</v>
      </c>
      <c r="CM4533">
        <v>1.9E-2</v>
      </c>
      <c r="CN4533">
        <v>1.9E-2</v>
      </c>
      <c r="CP4533">
        <v>2.5299999999999998</v>
      </c>
      <c r="CQ4533">
        <v>0.43</v>
      </c>
      <c r="CR4533">
        <v>0.43</v>
      </c>
      <c r="CS4533">
        <v>6170</v>
      </c>
      <c r="CT4533">
        <v>61</v>
      </c>
      <c r="CU4533">
        <v>61</v>
      </c>
    </row>
    <row r="4534" spans="1:102" x14ac:dyDescent="0.25">
      <c r="A4534" t="s">
        <v>13589</v>
      </c>
      <c r="B4534" t="s">
        <v>98</v>
      </c>
      <c r="C4534">
        <v>1.189E-2</v>
      </c>
      <c r="D4534">
        <v>1.98E-3</v>
      </c>
      <c r="E4534">
        <v>1.98E-3</v>
      </c>
      <c r="I4534">
        <v>0.152</v>
      </c>
      <c r="J4534">
        <v>6.1999999999999998E-3</v>
      </c>
      <c r="K4534">
        <v>6.1999999999999998E-3</v>
      </c>
      <c r="L4534">
        <v>0.66914030000000002</v>
      </c>
      <c r="M4534" s="2">
        <v>2.3E-6</v>
      </c>
      <c r="N4534" s="2">
        <v>2.3E-6</v>
      </c>
      <c r="U4534">
        <v>84.74</v>
      </c>
      <c r="V4534">
        <v>0.6</v>
      </c>
      <c r="W4534">
        <v>0.6</v>
      </c>
      <c r="Y4534">
        <v>2021</v>
      </c>
      <c r="Z4534" s="1">
        <v>44258</v>
      </c>
      <c r="AJ4534">
        <v>2458816.22615</v>
      </c>
      <c r="AK4534">
        <v>5.9999999999999995E-4</v>
      </c>
      <c r="AL4534">
        <v>5.9999999999999995E-4</v>
      </c>
      <c r="AS4534" s="3">
        <v>0.47299999999999998</v>
      </c>
      <c r="AU4534" s="4">
        <f t="shared" si="155"/>
        <v>0.47299999999999998</v>
      </c>
      <c r="AV4534" s="4">
        <f>O4534*149597871*COS(U4534*3.14159265359/180)/(CL4534*695700)</f>
        <v>0</v>
      </c>
      <c r="AW4534" s="4">
        <f t="shared" si="154"/>
        <v>0</v>
      </c>
      <c r="AX4534">
        <v>5.3999999999999999E-2</v>
      </c>
      <c r="AY4534">
        <v>4.8000000000000001E-2</v>
      </c>
      <c r="BC4534">
        <v>4.41</v>
      </c>
      <c r="BD4534">
        <v>0.73</v>
      </c>
      <c r="BE4534">
        <v>0.73</v>
      </c>
      <c r="BF4534">
        <v>1069</v>
      </c>
      <c r="BG4534">
        <v>16</v>
      </c>
      <c r="BH4534">
        <v>16</v>
      </c>
      <c r="BO4534" t="s">
        <v>99</v>
      </c>
      <c r="BP4534" t="s">
        <v>146</v>
      </c>
      <c r="BQ4534" t="s">
        <v>100</v>
      </c>
      <c r="BR4534" t="s">
        <v>146</v>
      </c>
      <c r="BU4534" t="s">
        <v>13590</v>
      </c>
      <c r="BV4534">
        <v>68.595833341000002</v>
      </c>
      <c r="BW4534">
        <v>43.036944448</v>
      </c>
      <c r="CC4534">
        <v>37.609000000000002</v>
      </c>
      <c r="CD4534">
        <v>2.7E-2</v>
      </c>
      <c r="CE4534">
        <v>2.7E-2</v>
      </c>
      <c r="CF4534">
        <v>-0.13</v>
      </c>
      <c r="CG4534">
        <v>0.16</v>
      </c>
      <c r="CH4534">
        <v>0.16</v>
      </c>
      <c r="CI4534">
        <v>0.495</v>
      </c>
      <c r="CJ4534">
        <v>1.9E-2</v>
      </c>
      <c r="CK4534">
        <v>1.9E-2</v>
      </c>
      <c r="CL4534">
        <v>0.49199999999999999</v>
      </c>
      <c r="CM4534">
        <v>1.4999999999999999E-2</v>
      </c>
      <c r="CN4534">
        <v>1.4999999999999999E-2</v>
      </c>
      <c r="CO4534" t="s">
        <v>811</v>
      </c>
      <c r="CP4534">
        <v>1.3</v>
      </c>
      <c r="CQ4534">
        <v>0.7</v>
      </c>
      <c r="CR4534">
        <v>0.7</v>
      </c>
      <c r="CS4534">
        <v>3434</v>
      </c>
      <c r="CT4534">
        <v>51</v>
      </c>
      <c r="CU4534">
        <v>51</v>
      </c>
    </row>
    <row r="4535" spans="1:102" x14ac:dyDescent="0.25">
      <c r="A4535" t="s">
        <v>13591</v>
      </c>
      <c r="B4535" t="s">
        <v>98</v>
      </c>
      <c r="C4535">
        <v>0.79100000000000004</v>
      </c>
      <c r="D4535">
        <v>0.06</v>
      </c>
      <c r="E4535">
        <v>6.4000000000000001E-2</v>
      </c>
      <c r="I4535">
        <v>1.0860000000000001</v>
      </c>
      <c r="J4535">
        <v>4.8000000000000001E-2</v>
      </c>
      <c r="K4535">
        <v>8.1000000000000003E-2</v>
      </c>
      <c r="L4535">
        <v>2.2554476999999999</v>
      </c>
      <c r="M4535" s="2">
        <v>6.2999999999999998E-6</v>
      </c>
      <c r="N4535" s="2">
        <v>6.2999999999999998E-6</v>
      </c>
      <c r="O4535">
        <v>3.524E-2</v>
      </c>
      <c r="P4535">
        <v>7.9000000000000001E-4</v>
      </c>
      <c r="Q4535">
        <v>6.8999999999999997E-4</v>
      </c>
      <c r="R4535">
        <v>0</v>
      </c>
      <c r="U4535">
        <v>80.98</v>
      </c>
      <c r="V4535">
        <v>0.38</v>
      </c>
      <c r="W4535">
        <v>0.31</v>
      </c>
      <c r="Y4535">
        <v>2020</v>
      </c>
      <c r="Z4535" s="1">
        <v>43903</v>
      </c>
      <c r="AJ4535">
        <v>2458327.4417400002</v>
      </c>
      <c r="AK4535">
        <v>6.4999999999999997E-4</v>
      </c>
      <c r="AL4535">
        <v>6.4999999999999997E-4</v>
      </c>
      <c r="AS4535" s="3">
        <v>0.92210000000000003</v>
      </c>
      <c r="AU4535" s="4">
        <f t="shared" si="155"/>
        <v>0.92210000000000003</v>
      </c>
      <c r="AV4535" s="4">
        <f>O4535*149597871*COS(U4535*3.14159265359/180)/(CL4535*695700)</f>
        <v>0.92238441465939336</v>
      </c>
      <c r="AW4535" s="4">
        <f t="shared" si="154"/>
        <v>0.92238441465939336</v>
      </c>
      <c r="AX4535">
        <v>9.7999999999999997E-3</v>
      </c>
      <c r="AY4535">
        <v>1.4E-2</v>
      </c>
      <c r="BC4535">
        <v>110.5</v>
      </c>
      <c r="BD4535">
        <v>6.9</v>
      </c>
      <c r="BE4535">
        <v>7.6</v>
      </c>
      <c r="BF4535">
        <v>1715</v>
      </c>
      <c r="BG4535">
        <v>22</v>
      </c>
      <c r="BH4535">
        <v>22</v>
      </c>
      <c r="BO4535" t="s">
        <v>99</v>
      </c>
      <c r="BP4535" t="s">
        <v>146</v>
      </c>
      <c r="BQ4535" t="s">
        <v>100</v>
      </c>
      <c r="BR4535" t="s">
        <v>146</v>
      </c>
      <c r="BU4535" t="s">
        <v>13592</v>
      </c>
      <c r="BV4535">
        <v>16.779166668999999</v>
      </c>
      <c r="BW4535">
        <v>-75.198888905000004</v>
      </c>
      <c r="BX4535">
        <v>12.4</v>
      </c>
      <c r="CC4535">
        <v>412.5</v>
      </c>
      <c r="CD4535">
        <v>4.3</v>
      </c>
      <c r="CE4535">
        <v>4.3</v>
      </c>
      <c r="CF4535">
        <v>0.24</v>
      </c>
      <c r="CG4535">
        <v>0.09</v>
      </c>
      <c r="CH4535">
        <v>0.09</v>
      </c>
      <c r="CI4535">
        <v>1.147</v>
      </c>
      <c r="CJ4535">
        <v>7.4999999999999997E-2</v>
      </c>
      <c r="CK4535">
        <v>6.9000000000000006E-2</v>
      </c>
      <c r="CL4535">
        <v>1.288</v>
      </c>
      <c r="CM4535">
        <v>0.02</v>
      </c>
      <c r="CN4535">
        <v>0.02</v>
      </c>
      <c r="CO4535" t="s">
        <v>1410</v>
      </c>
      <c r="CP4535">
        <v>4.7</v>
      </c>
      <c r="CQ4535">
        <v>2</v>
      </c>
      <c r="CR4535">
        <v>2.7</v>
      </c>
      <c r="CS4535">
        <v>5880</v>
      </c>
      <c r="CT4535">
        <v>49</v>
      </c>
      <c r="CU4535">
        <v>54</v>
      </c>
    </row>
    <row r="4536" spans="1:102" x14ac:dyDescent="0.25">
      <c r="A4536" t="s">
        <v>13593</v>
      </c>
      <c r="B4536" t="s">
        <v>98</v>
      </c>
      <c r="C4536">
        <v>8.8000000000000005E-3</v>
      </c>
      <c r="D4536">
        <v>3.0000000000000001E-3</v>
      </c>
      <c r="E4536">
        <v>6.8999999999999999E-3</v>
      </c>
      <c r="I4536">
        <v>0.1258</v>
      </c>
      <c r="J4536">
        <v>8.9999999999999993E-3</v>
      </c>
      <c r="K4536">
        <v>8.9999999999999993E-3</v>
      </c>
      <c r="L4536">
        <v>1.7666957000000001</v>
      </c>
      <c r="M4536" s="2">
        <v>5.4E-6</v>
      </c>
      <c r="N4536" s="2">
        <v>5.4E-6</v>
      </c>
      <c r="O4536">
        <v>2.2599999999999999E-2</v>
      </c>
      <c r="P4536">
        <v>4.0000000000000002E-4</v>
      </c>
      <c r="Q4536">
        <v>4.0000000000000002E-4</v>
      </c>
      <c r="Y4536">
        <v>2022</v>
      </c>
      <c r="Z4536" s="1">
        <v>44591</v>
      </c>
      <c r="AJ4536">
        <v>2458817.6826999998</v>
      </c>
      <c r="AK4536">
        <v>1.4E-3</v>
      </c>
      <c r="AL4536">
        <v>1.4E-3</v>
      </c>
      <c r="AS4536" s="3">
        <v>0.3</v>
      </c>
      <c r="AU4536" s="4">
        <f t="shared" si="155"/>
        <v>0.3</v>
      </c>
      <c r="AV4536" s="4">
        <f>O4536*149597871*COS(U4536*3.14159265359/180)/(CL4536*695700)</f>
        <v>10.564623321521646</v>
      </c>
      <c r="AW4536" s="4">
        <f t="shared" si="154"/>
        <v>999</v>
      </c>
      <c r="AX4536">
        <v>0.14000000000000001</v>
      </c>
      <c r="AY4536">
        <v>0.14000000000000001</v>
      </c>
      <c r="BF4536">
        <v>764</v>
      </c>
      <c r="BG4536">
        <v>19</v>
      </c>
      <c r="BH4536">
        <v>19</v>
      </c>
      <c r="BO4536" t="s">
        <v>99</v>
      </c>
      <c r="BP4536" t="s">
        <v>146</v>
      </c>
      <c r="BQ4536" t="s">
        <v>132</v>
      </c>
      <c r="BR4536" t="s">
        <v>146</v>
      </c>
      <c r="BU4536" t="s">
        <v>13594</v>
      </c>
      <c r="BV4536">
        <v>90.308333337999997</v>
      </c>
      <c r="BW4536">
        <v>34.773055575999997</v>
      </c>
      <c r="BX4536">
        <v>13</v>
      </c>
      <c r="CC4536">
        <v>30.8</v>
      </c>
      <c r="CI4536">
        <v>0.49</v>
      </c>
      <c r="CJ4536">
        <v>0.05</v>
      </c>
      <c r="CK4536">
        <v>0.05</v>
      </c>
      <c r="CL4536">
        <v>0.46</v>
      </c>
      <c r="CM4536">
        <v>0.01</v>
      </c>
      <c r="CN4536">
        <v>0.01</v>
      </c>
      <c r="CS4536">
        <v>3499</v>
      </c>
      <c r="CT4536">
        <v>70</v>
      </c>
      <c r="CU4536">
        <v>70</v>
      </c>
    </row>
    <row r="4537" spans="1:102" x14ac:dyDescent="0.25">
      <c r="A4537" t="s">
        <v>13595</v>
      </c>
      <c r="B4537" t="s">
        <v>98</v>
      </c>
      <c r="C4537">
        <v>0.1535</v>
      </c>
      <c r="D4537">
        <v>0.1535</v>
      </c>
      <c r="E4537">
        <v>0</v>
      </c>
      <c r="I4537">
        <v>0.2757</v>
      </c>
      <c r="J4537">
        <v>9.7999999999999997E-3</v>
      </c>
      <c r="K4537">
        <v>9.7999999999999997E-3</v>
      </c>
      <c r="L4537">
        <v>2.500311</v>
      </c>
      <c r="M4537" s="2">
        <v>3.9999999999999998E-6</v>
      </c>
      <c r="N4537" s="2">
        <v>3.9999999999999998E-6</v>
      </c>
      <c r="O4537">
        <v>2.29E-2</v>
      </c>
      <c r="P4537">
        <v>2.0000000000000001E-4</v>
      </c>
      <c r="Q4537">
        <v>2.0000000000000001E-4</v>
      </c>
      <c r="R4537">
        <v>0</v>
      </c>
      <c r="Y4537">
        <v>2022</v>
      </c>
      <c r="Z4537" s="1">
        <v>44628</v>
      </c>
      <c r="AS4537" s="3">
        <v>0.59</v>
      </c>
      <c r="AU4537" s="4">
        <f t="shared" si="155"/>
        <v>0.59</v>
      </c>
      <c r="AV4537" s="4">
        <f>O4537*149597871*COS(U4537*3.14159265359/180)/(CL4537*695700)</f>
        <v>17.744995944974725</v>
      </c>
      <c r="AW4537" s="4">
        <f t="shared" si="154"/>
        <v>999</v>
      </c>
      <c r="AX4537">
        <v>0.04</v>
      </c>
      <c r="AY4537">
        <v>0.04</v>
      </c>
      <c r="BF4537">
        <v>489</v>
      </c>
      <c r="BG4537">
        <v>13</v>
      </c>
      <c r="BH4537">
        <v>13</v>
      </c>
      <c r="BO4537" t="s">
        <v>99</v>
      </c>
      <c r="BP4537" t="s">
        <v>146</v>
      </c>
      <c r="BQ4537" t="s">
        <v>100</v>
      </c>
      <c r="BR4537" t="s">
        <v>146</v>
      </c>
      <c r="BU4537" t="s">
        <v>13596</v>
      </c>
      <c r="BV4537">
        <v>65.279166669000006</v>
      </c>
      <c r="BW4537">
        <v>48.819722241000001</v>
      </c>
      <c r="BX4537">
        <v>17</v>
      </c>
      <c r="CC4537">
        <v>65.03</v>
      </c>
      <c r="CD4537">
        <v>0.36</v>
      </c>
      <c r="CE4537">
        <v>0.36</v>
      </c>
      <c r="CF4537">
        <v>0.33600000000000002</v>
      </c>
      <c r="CG4537">
        <v>0.06</v>
      </c>
      <c r="CH4537">
        <v>0.06</v>
      </c>
      <c r="CI4537">
        <v>0.255</v>
      </c>
      <c r="CJ4537">
        <v>6.6E-3</v>
      </c>
      <c r="CK4537">
        <v>6.6E-3</v>
      </c>
      <c r="CL4537">
        <v>0.27750000000000002</v>
      </c>
      <c r="CM4537">
        <v>8.0000000000000002E-3</v>
      </c>
      <c r="CN4537">
        <v>8.0000000000000002E-3</v>
      </c>
      <c r="CS4537">
        <v>3185</v>
      </c>
      <c r="CT4537">
        <v>76</v>
      </c>
      <c r="CU4537">
        <v>76</v>
      </c>
    </row>
    <row r="4538" spans="1:102" x14ac:dyDescent="0.25">
      <c r="A4538" t="s">
        <v>13597</v>
      </c>
      <c r="B4538" t="s">
        <v>98</v>
      </c>
      <c r="C4538">
        <v>5.41</v>
      </c>
      <c r="D4538">
        <v>0.2</v>
      </c>
      <c r="E4538">
        <v>0.2</v>
      </c>
      <c r="I4538">
        <v>0.96499999999999997</v>
      </c>
      <c r="J4538">
        <v>3.3000000000000002E-2</v>
      </c>
      <c r="K4538">
        <v>3.3000000000000002E-2</v>
      </c>
      <c r="L4538">
        <v>9.4772099999999995</v>
      </c>
      <c r="M4538">
        <v>8.0000000000000004E-4</v>
      </c>
      <c r="N4538">
        <v>5.9999999999999995E-4</v>
      </c>
      <c r="O4538">
        <v>9.1300000000000006E-2</v>
      </c>
      <c r="P4538">
        <v>1.6999999999999999E-3</v>
      </c>
      <c r="Q4538">
        <v>1.6999999999999999E-3</v>
      </c>
      <c r="R4538">
        <v>0.3805</v>
      </c>
      <c r="S4538">
        <v>9.1999999999999998E-3</v>
      </c>
      <c r="T4538">
        <v>9.1999999999999998E-3</v>
      </c>
      <c r="U4538">
        <v>88.3</v>
      </c>
      <c r="V4538">
        <v>1</v>
      </c>
      <c r="W4538">
        <v>1</v>
      </c>
      <c r="Y4538">
        <v>2019</v>
      </c>
      <c r="Z4538" s="1">
        <v>44211</v>
      </c>
      <c r="AA4538">
        <v>57.1</v>
      </c>
      <c r="AB4538">
        <v>1.7</v>
      </c>
      <c r="AC4538">
        <v>1.7</v>
      </c>
      <c r="AD4538">
        <v>2458326.5490000001</v>
      </c>
      <c r="AE4538">
        <v>2.5999999999999999E-2</v>
      </c>
      <c r="AF4538">
        <v>2.5999999999999999E-2</v>
      </c>
      <c r="AJ4538">
        <v>2458326.9194999998</v>
      </c>
      <c r="AK4538">
        <v>1.8E-3</v>
      </c>
      <c r="AL4538">
        <v>1.8E-3</v>
      </c>
      <c r="AS4538" s="3">
        <v>0.22</v>
      </c>
      <c r="AU4538" s="4">
        <f t="shared" si="155"/>
        <v>0.22</v>
      </c>
      <c r="AV4538" s="4">
        <f>O4538*149597871*COS(U4538*3.14159265359/180)/(CL4538*695700)</f>
        <v>0.32830926379449621</v>
      </c>
      <c r="AW4538" s="4">
        <f t="shared" si="154"/>
        <v>0.32830926379449621</v>
      </c>
      <c r="AX4538">
        <v>0.14000000000000001</v>
      </c>
      <c r="AY4538">
        <v>0.14000000000000001</v>
      </c>
      <c r="BC4538">
        <v>517.6</v>
      </c>
      <c r="BD4538">
        <v>6.2</v>
      </c>
      <c r="BE4538">
        <v>6.2</v>
      </c>
      <c r="BF4538">
        <v>1198</v>
      </c>
      <c r="BG4538">
        <v>18</v>
      </c>
      <c r="BH4538">
        <v>18</v>
      </c>
      <c r="BO4538" t="s">
        <v>99</v>
      </c>
      <c r="BP4538" t="s">
        <v>146</v>
      </c>
      <c r="BQ4538" t="s">
        <v>100</v>
      </c>
      <c r="BR4538" t="s">
        <v>146</v>
      </c>
      <c r="BU4538" t="s">
        <v>13598</v>
      </c>
      <c r="BV4538">
        <v>316.63333334399999</v>
      </c>
      <c r="BW4538">
        <v>-26.692777799000002</v>
      </c>
      <c r="BX4538">
        <v>11.4</v>
      </c>
      <c r="CC4538">
        <v>336.47</v>
      </c>
      <c r="CD4538">
        <v>6.79</v>
      </c>
      <c r="CE4538">
        <v>6.79</v>
      </c>
      <c r="CF4538">
        <v>0.14599999999999999</v>
      </c>
      <c r="CG4538">
        <v>0.08</v>
      </c>
      <c r="CH4538">
        <v>0.08</v>
      </c>
      <c r="CI4538">
        <v>1.1240000000000001</v>
      </c>
      <c r="CJ4538">
        <v>6.3E-2</v>
      </c>
      <c r="CK4538">
        <v>6.3E-2</v>
      </c>
      <c r="CL4538">
        <v>1.774</v>
      </c>
      <c r="CM4538">
        <v>4.5999999999999999E-2</v>
      </c>
      <c r="CN4538">
        <v>4.5999999999999999E-2</v>
      </c>
      <c r="CP4538">
        <v>7.5</v>
      </c>
      <c r="CQ4538">
        <v>1.6</v>
      </c>
      <c r="CR4538">
        <v>1.6</v>
      </c>
      <c r="CS4538">
        <v>5644</v>
      </c>
      <c r="CT4538">
        <v>50</v>
      </c>
      <c r="CU4538">
        <v>50</v>
      </c>
    </row>
    <row r="4539" spans="1:102" x14ac:dyDescent="0.25">
      <c r="A4539" t="s">
        <v>13599</v>
      </c>
      <c r="B4539" t="s">
        <v>98</v>
      </c>
      <c r="C4539">
        <v>8.4260000000000002E-2</v>
      </c>
      <c r="D4539">
        <v>1.6140000000000002E-2</v>
      </c>
      <c r="E4539">
        <v>1.7080000000000001E-2</v>
      </c>
      <c r="I4539">
        <v>0.45050000000000001</v>
      </c>
      <c r="J4539">
        <v>1.52E-2</v>
      </c>
      <c r="K4539">
        <v>1.52E-2</v>
      </c>
      <c r="L4539">
        <v>3.4915099999999999</v>
      </c>
      <c r="M4539" s="2">
        <v>5.7000000000000003E-5</v>
      </c>
      <c r="N4539" s="2">
        <v>6.2000000000000003E-5</v>
      </c>
      <c r="O4539">
        <v>3.9100000000000003E-2</v>
      </c>
      <c r="P4539">
        <v>8.9999999999999998E-4</v>
      </c>
      <c r="Q4539">
        <v>8.9999999999999998E-4</v>
      </c>
      <c r="R4539">
        <v>5.7000000000000002E-2</v>
      </c>
      <c r="S4539">
        <v>3.9E-2</v>
      </c>
      <c r="T4539">
        <v>5.3999999999999999E-2</v>
      </c>
      <c r="U4539">
        <v>88.31</v>
      </c>
      <c r="V4539">
        <v>0.4</v>
      </c>
      <c r="W4539">
        <v>0.6</v>
      </c>
      <c r="Y4539">
        <v>2020</v>
      </c>
      <c r="Z4539" s="1">
        <v>44008</v>
      </c>
      <c r="AA4539">
        <v>45</v>
      </c>
      <c r="AB4539">
        <v>190</v>
      </c>
      <c r="AC4539">
        <v>104</v>
      </c>
      <c r="AD4539">
        <v>2458843.7069999999</v>
      </c>
      <c r="AE4539">
        <v>1</v>
      </c>
      <c r="AF4539">
        <v>0.7</v>
      </c>
      <c r="AJ4539">
        <v>2458843.2742699999</v>
      </c>
      <c r="AK4539">
        <v>4.2999999999999999E-4</v>
      </c>
      <c r="AL4539">
        <v>4.2999999999999999E-4</v>
      </c>
      <c r="AS4539" s="3">
        <v>0.39</v>
      </c>
      <c r="AU4539" s="4">
        <f t="shared" si="155"/>
        <v>0.39</v>
      </c>
      <c r="AV4539" s="4">
        <f>O4539*149597871*COS(U4539*3.14159265359/180)/(CL4539*695700)</f>
        <v>0.39718050934178334</v>
      </c>
      <c r="AW4539" s="4">
        <f t="shared" si="154"/>
        <v>0.39718050934178334</v>
      </c>
      <c r="AX4539">
        <v>0.15</v>
      </c>
      <c r="AY4539">
        <v>0.11</v>
      </c>
      <c r="BC4539">
        <v>15.12</v>
      </c>
      <c r="BD4539">
        <v>2.9</v>
      </c>
      <c r="BE4539">
        <v>3</v>
      </c>
      <c r="BF4539">
        <v>767</v>
      </c>
      <c r="BG4539">
        <v>8</v>
      </c>
      <c r="BH4539">
        <v>8</v>
      </c>
      <c r="BO4539" t="s">
        <v>99</v>
      </c>
      <c r="BP4539" t="s">
        <v>146</v>
      </c>
      <c r="BQ4539" t="s">
        <v>100</v>
      </c>
      <c r="BR4539" t="s">
        <v>146</v>
      </c>
      <c r="BU4539" t="s">
        <v>13600</v>
      </c>
      <c r="BV4539">
        <v>120.612500009</v>
      </c>
      <c r="BW4539">
        <v>64.796944471000003</v>
      </c>
      <c r="BX4539">
        <v>12.4</v>
      </c>
      <c r="CC4539">
        <v>60.8</v>
      </c>
      <c r="CD4539">
        <v>0.14000000000000001</v>
      </c>
      <c r="CE4539">
        <v>0.14000000000000001</v>
      </c>
      <c r="CF4539">
        <v>0.25</v>
      </c>
      <c r="CG4539">
        <v>0.1</v>
      </c>
      <c r="CH4539">
        <v>0.1</v>
      </c>
      <c r="CI4539">
        <v>0.64600000000000002</v>
      </c>
      <c r="CJ4539">
        <v>2.3E-2</v>
      </c>
      <c r="CK4539">
        <v>2.3E-2</v>
      </c>
      <c r="CL4539">
        <v>0.62429999999999997</v>
      </c>
      <c r="CM4539">
        <v>0.01</v>
      </c>
      <c r="CN4539">
        <v>0.01</v>
      </c>
      <c r="CP4539">
        <v>7.1</v>
      </c>
      <c r="CQ4539">
        <v>4.5999999999999996</v>
      </c>
      <c r="CR4539">
        <v>4.5999999999999996</v>
      </c>
      <c r="CS4539">
        <v>3980</v>
      </c>
      <c r="CT4539">
        <v>32</v>
      </c>
      <c r="CU4539">
        <v>32</v>
      </c>
    </row>
    <row r="4540" spans="1:102" x14ac:dyDescent="0.25">
      <c r="A4540" t="s">
        <v>13601</v>
      </c>
      <c r="B4540" t="s">
        <v>98</v>
      </c>
      <c r="C4540">
        <v>2.1399999999999999E-2</v>
      </c>
      <c r="D4540">
        <v>6.0000000000000001E-3</v>
      </c>
      <c r="E4540">
        <v>6.0000000000000001E-3</v>
      </c>
      <c r="I4540">
        <v>0.27300000000000002</v>
      </c>
      <c r="J4540">
        <v>1.9599999999999999E-2</v>
      </c>
      <c r="K4540">
        <v>1.9599999999999999E-2</v>
      </c>
      <c r="L4540">
        <v>18.849975000000001</v>
      </c>
      <c r="M4540" s="2">
        <v>6.0000000000000002E-6</v>
      </c>
      <c r="N4540" s="2">
        <v>6.0000000000000002E-6</v>
      </c>
      <c r="O4540">
        <v>0.1176</v>
      </c>
      <c r="P4540">
        <v>1.2999999999999999E-3</v>
      </c>
      <c r="Q4540">
        <v>1.2999999999999999E-3</v>
      </c>
      <c r="R4540">
        <v>0</v>
      </c>
      <c r="U4540">
        <v>89.2</v>
      </c>
      <c r="V4540">
        <v>0.5</v>
      </c>
      <c r="W4540">
        <v>0.5</v>
      </c>
      <c r="Y4540">
        <v>2022</v>
      </c>
      <c r="Z4540" s="1">
        <v>44596</v>
      </c>
      <c r="AJ4540">
        <v>2458745.4660999998</v>
      </c>
      <c r="AK4540">
        <v>1E-3</v>
      </c>
      <c r="AL4540">
        <v>1E-3</v>
      </c>
      <c r="AS4540" s="3">
        <v>0.5</v>
      </c>
      <c r="AU4540" s="4">
        <f t="shared" si="155"/>
        <v>0.5</v>
      </c>
      <c r="AV4540" s="4">
        <f>O4540*149597871*COS(U4540*3.14159265359/180)/(CL4540*695700)</f>
        <v>0.58845427746847223</v>
      </c>
      <c r="AW4540" s="4">
        <f t="shared" si="154"/>
        <v>0.58845427746847223</v>
      </c>
      <c r="AX4540">
        <v>0.3</v>
      </c>
      <c r="AY4540">
        <v>0.3</v>
      </c>
      <c r="BC4540">
        <v>2.2999999999999998</v>
      </c>
      <c r="BD4540">
        <v>0.7</v>
      </c>
      <c r="BE4540">
        <v>0.7</v>
      </c>
      <c r="BF4540">
        <v>433</v>
      </c>
      <c r="BG4540">
        <v>14</v>
      </c>
      <c r="BH4540">
        <v>14</v>
      </c>
      <c r="BO4540" t="s">
        <v>99</v>
      </c>
      <c r="BP4540" t="s">
        <v>146</v>
      </c>
      <c r="BQ4540" t="s">
        <v>100</v>
      </c>
      <c r="BR4540" t="s">
        <v>146</v>
      </c>
      <c r="BU4540" t="s">
        <v>13602</v>
      </c>
      <c r="BV4540">
        <v>326.85000000799999</v>
      </c>
      <c r="BW4540">
        <v>62.753888906999997</v>
      </c>
      <c r="BX4540">
        <v>11</v>
      </c>
      <c r="CC4540">
        <v>40.119999999999997</v>
      </c>
      <c r="CD4540">
        <v>0.02</v>
      </c>
      <c r="CE4540">
        <v>0.02</v>
      </c>
      <c r="CF4540">
        <v>0.2</v>
      </c>
      <c r="CG4540">
        <v>0.4</v>
      </c>
      <c r="CH4540">
        <v>0.4</v>
      </c>
      <c r="CI4540">
        <v>0.61</v>
      </c>
      <c r="CJ4540">
        <v>0.02</v>
      </c>
      <c r="CK4540">
        <v>0.02</v>
      </c>
      <c r="CL4540">
        <v>0.6</v>
      </c>
      <c r="CM4540">
        <v>0.03</v>
      </c>
      <c r="CN4540">
        <v>0.03</v>
      </c>
      <c r="CO4540" t="s">
        <v>778</v>
      </c>
      <c r="CP4540">
        <v>5</v>
      </c>
      <c r="CQ4540">
        <v>2</v>
      </c>
      <c r="CR4540">
        <v>2</v>
      </c>
      <c r="CS4540">
        <v>4036</v>
      </c>
      <c r="CT4540">
        <v>100</v>
      </c>
      <c r="CU4540">
        <v>100</v>
      </c>
    </row>
    <row r="4541" spans="1:102" x14ac:dyDescent="0.25">
      <c r="A4541" t="s">
        <v>13603</v>
      </c>
      <c r="B4541" t="s">
        <v>98</v>
      </c>
      <c r="C4541">
        <v>4.7200000000000002E-3</v>
      </c>
      <c r="D4541">
        <v>1.3799999999999999E-3</v>
      </c>
      <c r="E4541">
        <v>1.23E-3</v>
      </c>
      <c r="I4541">
        <v>0.10278</v>
      </c>
      <c r="J4541">
        <v>6.6290000000000003E-3</v>
      </c>
      <c r="K4541">
        <v>6.6290000000000003E-3</v>
      </c>
      <c r="L4541">
        <v>1.914558</v>
      </c>
      <c r="M4541" s="2">
        <v>1.8E-5</v>
      </c>
      <c r="N4541" s="2">
        <v>1.8E-5</v>
      </c>
      <c r="O4541">
        <v>2.6069999999999999E-2</v>
      </c>
      <c r="P4541">
        <v>7.7999999999999999E-4</v>
      </c>
      <c r="Q4541">
        <v>7.7999999999999999E-4</v>
      </c>
      <c r="U4541">
        <v>88.8</v>
      </c>
      <c r="V4541">
        <v>1.3</v>
      </c>
      <c r="W4541">
        <v>0.8</v>
      </c>
      <c r="Y4541">
        <v>2020</v>
      </c>
      <c r="Z4541" s="1">
        <v>44232</v>
      </c>
      <c r="AJ4541">
        <v>2458741.6365</v>
      </c>
      <c r="AK4541">
        <v>4.3E-3</v>
      </c>
      <c r="AL4541">
        <v>3.0000000000000001E-3</v>
      </c>
      <c r="AS4541" s="3">
        <v>0.17</v>
      </c>
      <c r="AU4541" s="4">
        <f t="shared" si="155"/>
        <v>0.17</v>
      </c>
      <c r="AV4541" s="4">
        <f>O4541*149597871*COS(U4541*3.14159265359/180)/(CL4541*695700)</f>
        <v>0.18033927311476364</v>
      </c>
      <c r="AW4541" s="4">
        <f t="shared" si="154"/>
        <v>0.18033927311476364</v>
      </c>
      <c r="AX4541">
        <v>0.13</v>
      </c>
      <c r="AY4541">
        <v>0.19</v>
      </c>
      <c r="BC4541">
        <v>1.05</v>
      </c>
      <c r="BD4541">
        <v>0.3</v>
      </c>
      <c r="BE4541">
        <v>0.25</v>
      </c>
      <c r="BF4541">
        <v>1040</v>
      </c>
      <c r="BG4541">
        <v>22</v>
      </c>
      <c r="BH4541">
        <v>22</v>
      </c>
      <c r="BO4541" t="s">
        <v>99</v>
      </c>
      <c r="BP4541" t="s">
        <v>146</v>
      </c>
      <c r="BQ4541" t="s">
        <v>100</v>
      </c>
      <c r="BR4541" t="s">
        <v>146</v>
      </c>
      <c r="BS4541" t="s">
        <v>13603</v>
      </c>
      <c r="BU4541" t="s">
        <v>13604</v>
      </c>
      <c r="BV4541">
        <v>7.3000000040000002</v>
      </c>
      <c r="BW4541">
        <v>-30.453611123000002</v>
      </c>
      <c r="BX4541">
        <v>12</v>
      </c>
      <c r="CC4541">
        <v>63</v>
      </c>
      <c r="CD4541">
        <v>0.2</v>
      </c>
      <c r="CE4541">
        <v>0.2</v>
      </c>
      <c r="CF4541">
        <v>-0.23</v>
      </c>
      <c r="CG4541">
        <v>0.05</v>
      </c>
      <c r="CH4541">
        <v>0.05</v>
      </c>
      <c r="CI4541">
        <v>0.65</v>
      </c>
      <c r="CJ4541">
        <v>2.9000000000000001E-2</v>
      </c>
      <c r="CK4541">
        <v>2.9000000000000001E-2</v>
      </c>
      <c r="CL4541">
        <v>0.65100000000000002</v>
      </c>
      <c r="CM4541">
        <v>1.0999999999999999E-2</v>
      </c>
      <c r="CN4541">
        <v>1.0999999999999999E-2</v>
      </c>
      <c r="CP4541">
        <v>7.1</v>
      </c>
      <c r="CQ4541">
        <v>5.3</v>
      </c>
      <c r="CR4541">
        <v>6.1</v>
      </c>
      <c r="CS4541">
        <v>4316</v>
      </c>
      <c r="CT4541">
        <v>70</v>
      </c>
      <c r="CU4541">
        <v>70</v>
      </c>
      <c r="CX4541" t="s">
        <v>13605</v>
      </c>
    </row>
    <row r="4542" spans="1:102" x14ac:dyDescent="0.25">
      <c r="A4542" t="s">
        <v>13606</v>
      </c>
      <c r="B4542" t="s">
        <v>98</v>
      </c>
      <c r="C4542">
        <v>1.5010000000000001E-2</v>
      </c>
      <c r="D4542">
        <v>2.14E-3</v>
      </c>
      <c r="E4542">
        <v>1.73E-3</v>
      </c>
      <c r="I4542">
        <v>0.1489</v>
      </c>
      <c r="J4542">
        <v>8.8299999999999993E-3</v>
      </c>
      <c r="K4542">
        <v>1.017E-2</v>
      </c>
      <c r="L4542">
        <v>3.2384499999999998</v>
      </c>
      <c r="M4542" s="2">
        <v>2.0000000000000002E-5</v>
      </c>
      <c r="N4542" s="2">
        <v>2.0000000000000002E-5</v>
      </c>
      <c r="O4542">
        <v>3.6999999999999998E-2</v>
      </c>
      <c r="P4542">
        <v>1.1000000000000001E-3</v>
      </c>
      <c r="Q4542">
        <v>1.1000000000000001E-3</v>
      </c>
      <c r="U4542">
        <v>88.4</v>
      </c>
      <c r="V4542">
        <v>1.6</v>
      </c>
      <c r="W4542">
        <v>1.1000000000000001</v>
      </c>
      <c r="Y4542">
        <v>2018</v>
      </c>
      <c r="Z4542" s="1">
        <v>44232</v>
      </c>
      <c r="AJ4542">
        <v>2458741.4783000001</v>
      </c>
      <c r="AK4542">
        <v>2.8999999999999998E-3</v>
      </c>
      <c r="AL4542">
        <v>3.3999999999999998E-3</v>
      </c>
      <c r="AS4542" s="3">
        <v>0.34</v>
      </c>
      <c r="AU4542" s="4">
        <f t="shared" si="155"/>
        <v>0.34</v>
      </c>
      <c r="AV4542" s="4">
        <f>O4542*149597871*COS(U4542*3.14159265359/180)/(CL4542*695700)</f>
        <v>0.34124401925386272</v>
      </c>
      <c r="AW4542" s="4">
        <f t="shared" si="154"/>
        <v>0.34124401925386272</v>
      </c>
      <c r="AX4542">
        <v>0.3</v>
      </c>
      <c r="AY4542">
        <v>0.23</v>
      </c>
      <c r="BC4542">
        <v>2.77</v>
      </c>
      <c r="BD4542">
        <v>0.33</v>
      </c>
      <c r="BE4542">
        <v>0.22</v>
      </c>
      <c r="BF4542">
        <v>873</v>
      </c>
      <c r="BG4542">
        <v>18</v>
      </c>
      <c r="BH4542">
        <v>18</v>
      </c>
      <c r="BO4542" t="s">
        <v>99</v>
      </c>
      <c r="BP4542" t="s">
        <v>146</v>
      </c>
      <c r="BQ4542" t="s">
        <v>100</v>
      </c>
      <c r="BR4542" t="s">
        <v>146</v>
      </c>
      <c r="BS4542" t="s">
        <v>13606</v>
      </c>
      <c r="BU4542" t="s">
        <v>13604</v>
      </c>
      <c r="BV4542">
        <v>7.3000000040000002</v>
      </c>
      <c r="BW4542">
        <v>-30.453611123000002</v>
      </c>
      <c r="BX4542">
        <v>12</v>
      </c>
      <c r="CC4542">
        <v>63</v>
      </c>
      <c r="CD4542">
        <v>0.2</v>
      </c>
      <c r="CE4542">
        <v>0.2</v>
      </c>
      <c r="CF4542">
        <v>-0.23</v>
      </c>
      <c r="CG4542">
        <v>0.05</v>
      </c>
      <c r="CH4542">
        <v>0.05</v>
      </c>
      <c r="CI4542">
        <v>0.65</v>
      </c>
      <c r="CJ4542">
        <v>2.9000000000000001E-2</v>
      </c>
      <c r="CK4542">
        <v>2.9000000000000001E-2</v>
      </c>
      <c r="CL4542">
        <v>0.65100000000000002</v>
      </c>
      <c r="CM4542">
        <v>1.0999999999999999E-2</v>
      </c>
      <c r="CN4542">
        <v>1.0999999999999999E-2</v>
      </c>
      <c r="CP4542">
        <v>7.1</v>
      </c>
      <c r="CQ4542">
        <v>5.3</v>
      </c>
      <c r="CR4542">
        <v>6.1</v>
      </c>
      <c r="CS4542">
        <v>4316</v>
      </c>
      <c r="CT4542">
        <v>70</v>
      </c>
      <c r="CU4542">
        <v>70</v>
      </c>
      <c r="CX4542" t="s">
        <v>13605</v>
      </c>
    </row>
    <row r="4543" spans="1:102" x14ac:dyDescent="0.25">
      <c r="A4543" t="s">
        <v>13607</v>
      </c>
      <c r="B4543" t="s">
        <v>98</v>
      </c>
      <c r="C4543">
        <v>9.4699999999999993E-3</v>
      </c>
      <c r="D4543">
        <v>2.8900000000000002E-3</v>
      </c>
      <c r="E4543">
        <v>2.2699999999999999E-3</v>
      </c>
      <c r="I4543">
        <v>0.22946</v>
      </c>
      <c r="J4543">
        <v>6.96E-3</v>
      </c>
      <c r="K4543">
        <v>6.6899999999999998E-3</v>
      </c>
      <c r="L4543">
        <v>6.5576999999999996</v>
      </c>
      <c r="M4543" s="2">
        <v>1.5999999999999999E-5</v>
      </c>
      <c r="N4543" s="2">
        <v>1.5999999999999999E-5</v>
      </c>
      <c r="O4543">
        <v>5.9200000000000003E-2</v>
      </c>
      <c r="P4543">
        <v>1.8E-3</v>
      </c>
      <c r="Q4543">
        <v>1.8E-3</v>
      </c>
      <c r="U4543">
        <v>88.58</v>
      </c>
      <c r="V4543">
        <v>0.18</v>
      </c>
      <c r="W4543">
        <v>0.2</v>
      </c>
      <c r="Y4543">
        <v>2018</v>
      </c>
      <c r="Z4543" s="1">
        <v>44232</v>
      </c>
      <c r="AJ4543">
        <v>2458747.1462300001</v>
      </c>
      <c r="AK4543">
        <v>9.5E-4</v>
      </c>
      <c r="AL4543">
        <v>8.7000000000000001E-4</v>
      </c>
      <c r="AS4543" s="3">
        <v>0.48499999999999999</v>
      </c>
      <c r="AU4543" s="4">
        <f t="shared" si="155"/>
        <v>0.48499999999999999</v>
      </c>
      <c r="AV4543" s="4">
        <f>O4543*149597871*COS(U4543*3.14159265359/180)/(CL4543*695700)</f>
        <v>0.48457988137665847</v>
      </c>
      <c r="AW4543" s="4">
        <f t="shared" si="154"/>
        <v>0.48457988137665847</v>
      </c>
      <c r="AX4543">
        <v>0.06</v>
      </c>
      <c r="AY4543">
        <v>5.0999999999999997E-2</v>
      </c>
      <c r="BC4543">
        <v>1.34</v>
      </c>
      <c r="BD4543">
        <v>0.39</v>
      </c>
      <c r="BE4543">
        <v>0.31</v>
      </c>
      <c r="BF4543">
        <v>690</v>
      </c>
      <c r="BG4543">
        <v>14</v>
      </c>
      <c r="BH4543">
        <v>14</v>
      </c>
      <c r="BO4543" t="s">
        <v>99</v>
      </c>
      <c r="BP4543" t="s">
        <v>146</v>
      </c>
      <c r="BQ4543" t="s">
        <v>100</v>
      </c>
      <c r="BR4543" t="s">
        <v>146</v>
      </c>
      <c r="BS4543" t="s">
        <v>13607</v>
      </c>
      <c r="BU4543" t="s">
        <v>13604</v>
      </c>
      <c r="BV4543">
        <v>7.3000000040000002</v>
      </c>
      <c r="BW4543">
        <v>-30.453611123000002</v>
      </c>
      <c r="BX4543">
        <v>12</v>
      </c>
      <c r="CC4543">
        <v>63</v>
      </c>
      <c r="CD4543">
        <v>0.2</v>
      </c>
      <c r="CE4543">
        <v>0.2</v>
      </c>
      <c r="CF4543">
        <v>-0.23</v>
      </c>
      <c r="CG4543">
        <v>0.05</v>
      </c>
      <c r="CH4543">
        <v>0.05</v>
      </c>
      <c r="CI4543">
        <v>0.65</v>
      </c>
      <c r="CJ4543">
        <v>2.9000000000000001E-2</v>
      </c>
      <c r="CK4543">
        <v>2.9000000000000001E-2</v>
      </c>
      <c r="CL4543">
        <v>0.65100000000000002</v>
      </c>
      <c r="CM4543">
        <v>1.0999999999999999E-2</v>
      </c>
      <c r="CN4543">
        <v>1.0999999999999999E-2</v>
      </c>
      <c r="CP4543">
        <v>7.1</v>
      </c>
      <c r="CQ4543">
        <v>5.3</v>
      </c>
      <c r="CR4543">
        <v>6.1</v>
      </c>
      <c r="CS4543">
        <v>4316</v>
      </c>
      <c r="CT4543">
        <v>70</v>
      </c>
      <c r="CU4543">
        <v>70</v>
      </c>
      <c r="CX4543" t="s">
        <v>13605</v>
      </c>
    </row>
    <row r="4544" spans="1:102" x14ac:dyDescent="0.25">
      <c r="A4544" t="s">
        <v>13608</v>
      </c>
      <c r="B4544" t="s">
        <v>98</v>
      </c>
      <c r="C4544">
        <v>1.214E-2</v>
      </c>
      <c r="D4544">
        <v>2.99E-3</v>
      </c>
      <c r="E4544">
        <v>3.3700000000000002E-3</v>
      </c>
      <c r="I4544">
        <v>0.19689999999999999</v>
      </c>
      <c r="J4544">
        <v>8.0000000000000002E-3</v>
      </c>
      <c r="K4544">
        <v>7.8499999999999993E-3</v>
      </c>
      <c r="L4544">
        <v>9.961881</v>
      </c>
      <c r="M4544" s="2">
        <v>4.1999999999999998E-5</v>
      </c>
      <c r="N4544" s="2">
        <v>4.1999999999999998E-5</v>
      </c>
      <c r="O4544">
        <v>7.8299999999999995E-2</v>
      </c>
      <c r="P4544">
        <v>2.3E-3</v>
      </c>
      <c r="Q4544">
        <v>2.3999999999999998E-3</v>
      </c>
      <c r="U4544">
        <v>88.71</v>
      </c>
      <c r="V4544">
        <v>0.13</v>
      </c>
      <c r="W4544">
        <v>0.16</v>
      </c>
      <c r="Y4544">
        <v>2020</v>
      </c>
      <c r="Z4544" s="1">
        <v>44232</v>
      </c>
      <c r="AJ4544">
        <v>2458751.4660999998</v>
      </c>
      <c r="AK4544">
        <v>1.9E-3</v>
      </c>
      <c r="AL4544">
        <v>1.4E-3</v>
      </c>
      <c r="AS4544" s="3">
        <v>0.58299999999999996</v>
      </c>
      <c r="AU4544" s="4">
        <f t="shared" si="155"/>
        <v>0.58299999999999996</v>
      </c>
      <c r="AV4544" s="4">
        <f>O4544*149597871*COS(U4544*3.14159265359/180)/(CL4544*695700)</f>
        <v>0.58225679924856311</v>
      </c>
      <c r="AW4544" s="4">
        <f t="shared" si="154"/>
        <v>0.58225679924856311</v>
      </c>
      <c r="AX4544">
        <v>6.6000000000000003E-2</v>
      </c>
      <c r="AY4544">
        <v>4.5999999999999999E-2</v>
      </c>
      <c r="BC4544">
        <v>1.62</v>
      </c>
      <c r="BD4544">
        <v>0.34</v>
      </c>
      <c r="BE4544">
        <v>0.41</v>
      </c>
      <c r="BF4544">
        <v>600</v>
      </c>
      <c r="BG4544">
        <v>12</v>
      </c>
      <c r="BH4544">
        <v>12</v>
      </c>
      <c r="BO4544" t="s">
        <v>99</v>
      </c>
      <c r="BP4544" t="s">
        <v>146</v>
      </c>
      <c r="BQ4544" t="s">
        <v>100</v>
      </c>
      <c r="BR4544" t="s">
        <v>146</v>
      </c>
      <c r="BU4544" t="s">
        <v>13604</v>
      </c>
      <c r="BV4544">
        <v>7.3000000040000002</v>
      </c>
      <c r="BW4544">
        <v>-30.453611123000002</v>
      </c>
      <c r="BX4544">
        <v>12</v>
      </c>
      <c r="CC4544">
        <v>63</v>
      </c>
      <c r="CD4544">
        <v>0.2</v>
      </c>
      <c r="CE4544">
        <v>0.2</v>
      </c>
      <c r="CF4544">
        <v>-0.23</v>
      </c>
      <c r="CG4544">
        <v>0.05</v>
      </c>
      <c r="CH4544">
        <v>0.05</v>
      </c>
      <c r="CI4544">
        <v>0.65</v>
      </c>
      <c r="CJ4544">
        <v>2.9000000000000001E-2</v>
      </c>
      <c r="CK4544">
        <v>2.9000000000000001E-2</v>
      </c>
      <c r="CL4544">
        <v>0.65100000000000002</v>
      </c>
      <c r="CM4544">
        <v>1.0999999999999999E-2</v>
      </c>
      <c r="CN4544">
        <v>1.0999999999999999E-2</v>
      </c>
      <c r="CP4544">
        <v>7.1</v>
      </c>
      <c r="CQ4544">
        <v>5.3</v>
      </c>
      <c r="CR4544">
        <v>6.1</v>
      </c>
      <c r="CS4544">
        <v>4316</v>
      </c>
      <c r="CT4544">
        <v>70</v>
      </c>
      <c r="CU4544">
        <v>70</v>
      </c>
      <c r="CX4544" t="s">
        <v>13605</v>
      </c>
    </row>
    <row r="4545" spans="1:102" x14ac:dyDescent="0.25">
      <c r="A4545" t="s">
        <v>13609</v>
      </c>
      <c r="B4545" t="s">
        <v>98</v>
      </c>
      <c r="C4545">
        <v>2.4289999999999999E-2</v>
      </c>
      <c r="D4545">
        <v>4.7800000000000004E-3</v>
      </c>
      <c r="E4545">
        <v>5.2500000000000003E-3</v>
      </c>
      <c r="I4545">
        <v>0.20402999999999999</v>
      </c>
      <c r="J4545">
        <v>9.7999999999999997E-3</v>
      </c>
      <c r="K4545">
        <v>9.64</v>
      </c>
      <c r="L4545">
        <v>15.231915000000001</v>
      </c>
      <c r="M4545" s="2">
        <v>9.5000000000000005E-5</v>
      </c>
      <c r="N4545">
        <v>1.15E-4</v>
      </c>
      <c r="O4545">
        <v>0.10390000000000001</v>
      </c>
      <c r="P4545">
        <v>3.0999999999999999E-3</v>
      </c>
      <c r="Q4545">
        <v>3.0999999999999999E-3</v>
      </c>
      <c r="U4545">
        <v>88.722999999999999</v>
      </c>
      <c r="V4545">
        <v>0.69</v>
      </c>
      <c r="W4545">
        <v>7.0999999999999994E-2</v>
      </c>
      <c r="Y4545">
        <v>2019</v>
      </c>
      <c r="Z4545" s="1">
        <v>44232</v>
      </c>
      <c r="AJ4545">
        <v>2458745.7178000002</v>
      </c>
      <c r="AK4545">
        <v>2.7000000000000001E-3</v>
      </c>
      <c r="AL4545">
        <v>2.3E-3</v>
      </c>
      <c r="AS4545" s="3">
        <v>0.76500000000000001</v>
      </c>
      <c r="AU4545" s="4">
        <f t="shared" si="155"/>
        <v>0.76500000000000001</v>
      </c>
      <c r="AV4545" s="4">
        <f>O4545*149597871*COS(U4545*3.14159265359/180)/(CL4545*695700)</f>
        <v>0.76483944372155521</v>
      </c>
      <c r="AW4545" s="4">
        <f t="shared" si="154"/>
        <v>0.76483944372155521</v>
      </c>
      <c r="AX4545">
        <v>3.1E-2</v>
      </c>
      <c r="AY4545">
        <v>2.7E-2</v>
      </c>
      <c r="BC4545">
        <v>2.76</v>
      </c>
      <c r="BD4545">
        <v>0.42</v>
      </c>
      <c r="BE4545">
        <v>0.46</v>
      </c>
      <c r="BF4545">
        <v>521</v>
      </c>
      <c r="BG4545">
        <v>11</v>
      </c>
      <c r="BH4545">
        <v>11</v>
      </c>
      <c r="BO4545" t="s">
        <v>99</v>
      </c>
      <c r="BP4545" t="s">
        <v>146</v>
      </c>
      <c r="BQ4545" t="s">
        <v>100</v>
      </c>
      <c r="BR4545" t="s">
        <v>146</v>
      </c>
      <c r="BU4545" t="s">
        <v>13604</v>
      </c>
      <c r="BV4545">
        <v>7.3000000040000002</v>
      </c>
      <c r="BW4545">
        <v>-30.453611123000002</v>
      </c>
      <c r="BX4545">
        <v>12</v>
      </c>
      <c r="CC4545">
        <v>63</v>
      </c>
      <c r="CD4545">
        <v>0.2</v>
      </c>
      <c r="CE4545">
        <v>0.2</v>
      </c>
      <c r="CF4545">
        <v>-0.23</v>
      </c>
      <c r="CG4545">
        <v>0.05</v>
      </c>
      <c r="CH4545">
        <v>0.05</v>
      </c>
      <c r="CI4545">
        <v>0.65</v>
      </c>
      <c r="CJ4545">
        <v>2.9000000000000001E-2</v>
      </c>
      <c r="CK4545">
        <v>2.9000000000000001E-2</v>
      </c>
      <c r="CL4545">
        <v>0.65100000000000002</v>
      </c>
      <c r="CM4545">
        <v>1.0999999999999999E-2</v>
      </c>
      <c r="CN4545">
        <v>1.0999999999999999E-2</v>
      </c>
      <c r="CP4545">
        <v>7.1</v>
      </c>
      <c r="CQ4545">
        <v>5.3</v>
      </c>
      <c r="CR4545">
        <v>6.1</v>
      </c>
      <c r="CS4545">
        <v>4316</v>
      </c>
      <c r="CT4545">
        <v>70</v>
      </c>
      <c r="CU4545">
        <v>70</v>
      </c>
      <c r="CX4545" t="s">
        <v>13605</v>
      </c>
    </row>
    <row r="4546" spans="1:102" x14ac:dyDescent="0.25">
      <c r="A4546" t="s">
        <v>13610</v>
      </c>
      <c r="B4546" t="s">
        <v>98</v>
      </c>
      <c r="C4546">
        <v>1.24E-2</v>
      </c>
      <c r="D4546">
        <v>5.1000000000000004E-3</v>
      </c>
      <c r="E4546">
        <v>4.1200000000000004E-3</v>
      </c>
      <c r="I4546">
        <v>0.25600000000000001</v>
      </c>
      <c r="J4546">
        <v>1.1599999999999999E-2</v>
      </c>
      <c r="K4546">
        <v>1.2500000000000001E-2</v>
      </c>
      <c r="L4546">
        <v>20.709499999999998</v>
      </c>
      <c r="M4546">
        <v>1.1E-4</v>
      </c>
      <c r="N4546">
        <v>1.3999999999999999E-4</v>
      </c>
      <c r="O4546">
        <v>0.1275</v>
      </c>
      <c r="P4546">
        <v>3.8999999999999998E-3</v>
      </c>
      <c r="Q4546">
        <v>3.8E-3</v>
      </c>
      <c r="U4546">
        <v>88.822999999999993</v>
      </c>
      <c r="V4546">
        <v>4.4999999999999998E-2</v>
      </c>
      <c r="W4546">
        <v>4.7E-2</v>
      </c>
      <c r="Y4546">
        <v>2020</v>
      </c>
      <c r="Z4546" s="1">
        <v>44232</v>
      </c>
      <c r="AJ4546">
        <v>2458748.0301999999</v>
      </c>
      <c r="AK4546">
        <v>1.6999999999999999E-3</v>
      </c>
      <c r="AL4546">
        <v>2.3E-3</v>
      </c>
      <c r="AS4546" s="3">
        <v>0.86599999999999999</v>
      </c>
      <c r="AU4546" s="4">
        <f t="shared" si="155"/>
        <v>0.86599999999999999</v>
      </c>
      <c r="AV4546" s="4">
        <f>O4546*149597871*COS(U4546*3.14159265359/180)/(CL4546*695700)</f>
        <v>0.86507924137812575</v>
      </c>
      <c r="AW4546" s="4">
        <f t="shared" si="154"/>
        <v>0.86507924137812575</v>
      </c>
      <c r="AX4546">
        <v>1.9E-2</v>
      </c>
      <c r="AY4546">
        <v>1.2699999999999999E-2</v>
      </c>
      <c r="BC4546">
        <v>1.3</v>
      </c>
      <c r="BD4546">
        <v>0.59</v>
      </c>
      <c r="BE4546">
        <v>0.38</v>
      </c>
      <c r="BF4546">
        <v>470</v>
      </c>
      <c r="BG4546">
        <v>10</v>
      </c>
      <c r="BH4546">
        <v>10</v>
      </c>
      <c r="BO4546" t="s">
        <v>99</v>
      </c>
      <c r="BP4546" t="s">
        <v>146</v>
      </c>
      <c r="BQ4546" t="s">
        <v>100</v>
      </c>
      <c r="BR4546" t="s">
        <v>146</v>
      </c>
      <c r="BU4546" t="s">
        <v>13604</v>
      </c>
      <c r="BV4546">
        <v>7.3000000040000002</v>
      </c>
      <c r="BW4546">
        <v>-30.453611123000002</v>
      </c>
      <c r="BX4546">
        <v>12</v>
      </c>
      <c r="CC4546">
        <v>63</v>
      </c>
      <c r="CD4546">
        <v>0.2</v>
      </c>
      <c r="CE4546">
        <v>0.2</v>
      </c>
      <c r="CF4546">
        <v>-0.23</v>
      </c>
      <c r="CG4546">
        <v>0.05</v>
      </c>
      <c r="CH4546">
        <v>0.05</v>
      </c>
      <c r="CI4546">
        <v>0.65</v>
      </c>
      <c r="CJ4546">
        <v>2.9000000000000001E-2</v>
      </c>
      <c r="CK4546">
        <v>2.9000000000000001E-2</v>
      </c>
      <c r="CL4546">
        <v>0.65100000000000002</v>
      </c>
      <c r="CM4546">
        <v>1.0999999999999999E-2</v>
      </c>
      <c r="CN4546">
        <v>1.0999999999999999E-2</v>
      </c>
      <c r="CP4546">
        <v>7.1</v>
      </c>
      <c r="CQ4546">
        <v>5.3</v>
      </c>
      <c r="CR4546">
        <v>6.1</v>
      </c>
      <c r="CS4546">
        <v>4316</v>
      </c>
      <c r="CT4546">
        <v>70</v>
      </c>
      <c r="CU4546">
        <v>70</v>
      </c>
      <c r="CX4546" t="s">
        <v>13605</v>
      </c>
    </row>
    <row r="4547" spans="1:102" x14ac:dyDescent="0.25">
      <c r="A4547" t="s">
        <v>13611</v>
      </c>
      <c r="B4547" t="s">
        <v>98</v>
      </c>
      <c r="C4547">
        <v>0.7</v>
      </c>
      <c r="D4547">
        <v>0.16</v>
      </c>
      <c r="E4547">
        <v>0.16</v>
      </c>
      <c r="I4547">
        <v>1.4</v>
      </c>
      <c r="J4547">
        <v>0.13</v>
      </c>
      <c r="K4547">
        <v>0.22</v>
      </c>
      <c r="L4547">
        <v>3.208666</v>
      </c>
      <c r="M4547" s="2">
        <v>1.5999999999999999E-5</v>
      </c>
      <c r="N4547" s="2">
        <v>1.5999999999999999E-5</v>
      </c>
      <c r="O4547">
        <v>4.8730000000000002E-2</v>
      </c>
      <c r="P4547">
        <v>1.6000000000000001E-3</v>
      </c>
      <c r="Q4547">
        <v>6.4999999999999997E-4</v>
      </c>
      <c r="U4547">
        <v>78.36</v>
      </c>
      <c r="V4547">
        <v>0.59</v>
      </c>
      <c r="W4547">
        <v>0.37</v>
      </c>
      <c r="Y4547">
        <v>2021</v>
      </c>
      <c r="Z4547" s="1">
        <v>44364</v>
      </c>
      <c r="AJ4547">
        <v>2458873.65374</v>
      </c>
      <c r="AK4547">
        <v>7.2000000000000005E-4</v>
      </c>
      <c r="AL4547">
        <v>7.2000000000000005E-4</v>
      </c>
      <c r="AS4547" s="3">
        <v>0.97099999999999997</v>
      </c>
      <c r="AU4547" s="4">
        <f t="shared" si="155"/>
        <v>0.97099999999999997</v>
      </c>
      <c r="AV4547" s="4">
        <f>O4547*149597871*COS(U4547*3.14159265359/180)/(CL4547*695700)</f>
        <v>0.97337194488987144</v>
      </c>
      <c r="AW4547" s="4">
        <f t="shared" ref="AW4547:AW4610" si="156">IF(ABS(AV4547)&lt;1,AV4547,999)</f>
        <v>0.97337194488987144</v>
      </c>
      <c r="AX4547">
        <v>1.0999999999999999E-2</v>
      </c>
      <c r="AY4547">
        <v>1.6E-2</v>
      </c>
      <c r="BC4547">
        <v>72</v>
      </c>
      <c r="BD4547">
        <v>17</v>
      </c>
      <c r="BE4547">
        <v>17</v>
      </c>
      <c r="BF4547">
        <v>1929</v>
      </c>
      <c r="BG4547">
        <v>18</v>
      </c>
      <c r="BH4547">
        <v>28</v>
      </c>
      <c r="BO4547" t="s">
        <v>99</v>
      </c>
      <c r="BP4547" t="s">
        <v>146</v>
      </c>
      <c r="BQ4547" t="s">
        <v>100</v>
      </c>
      <c r="BU4547" t="s">
        <v>13612</v>
      </c>
      <c r="BV4547">
        <v>142.741666686</v>
      </c>
      <c r="BW4547">
        <v>26.540000016</v>
      </c>
      <c r="BX4547">
        <v>9.6999999999999993</v>
      </c>
      <c r="CC4547">
        <v>223.55</v>
      </c>
      <c r="CD4547">
        <v>0.9</v>
      </c>
      <c r="CE4547">
        <v>0.9</v>
      </c>
      <c r="CF4547">
        <v>0.37</v>
      </c>
      <c r="CG4547">
        <v>9.8000000000000004E-2</v>
      </c>
      <c r="CH4547">
        <v>7.2999999999999995E-2</v>
      </c>
      <c r="CI4547">
        <v>1.4990000000000001</v>
      </c>
      <c r="CJ4547">
        <v>0.15</v>
      </c>
      <c r="CK4547">
        <v>6.0999999999999999E-2</v>
      </c>
      <c r="CL4547">
        <v>2.1720000000000002</v>
      </c>
      <c r="CM4547">
        <v>3.5000000000000001E-3</v>
      </c>
      <c r="CN4547">
        <v>3.7000000000000002E-3</v>
      </c>
      <c r="CP4547">
        <v>2.81</v>
      </c>
      <c r="CQ4547">
        <v>0.53</v>
      </c>
      <c r="CR4547">
        <v>1.4</v>
      </c>
      <c r="CS4547">
        <v>5984</v>
      </c>
      <c r="CT4547">
        <v>57</v>
      </c>
      <c r="CU4547">
        <v>57</v>
      </c>
    </row>
    <row r="4548" spans="1:102" x14ac:dyDescent="0.25">
      <c r="A4548" t="s">
        <v>13613</v>
      </c>
      <c r="B4548" t="s">
        <v>98</v>
      </c>
      <c r="I4548">
        <v>0.16496</v>
      </c>
      <c r="J4548">
        <v>3.8400000000000001E-3</v>
      </c>
      <c r="K4548">
        <v>3.8400000000000001E-3</v>
      </c>
      <c r="L4548">
        <v>0.54937199999999997</v>
      </c>
      <c r="M4548" s="2">
        <v>6.9999999999999999E-6</v>
      </c>
      <c r="N4548" s="2">
        <v>6.9999999999999999E-6</v>
      </c>
      <c r="O4548">
        <v>8.1200000000000005E-3</v>
      </c>
      <c r="P4548">
        <v>3.8000000000000002E-4</v>
      </c>
      <c r="Q4548">
        <v>3.8000000000000002E-4</v>
      </c>
      <c r="U4548">
        <v>77.7</v>
      </c>
      <c r="V4548">
        <v>1.2</v>
      </c>
      <c r="W4548">
        <v>1.2</v>
      </c>
      <c r="Y4548">
        <v>2021</v>
      </c>
      <c r="Z4548" s="1">
        <v>44390</v>
      </c>
      <c r="AJ4548">
        <v>2457000.1660000002</v>
      </c>
      <c r="AK4548">
        <v>2.5999999999999999E-2</v>
      </c>
      <c r="AL4548">
        <v>2.5999999999999999E-2</v>
      </c>
      <c r="AS4548" s="3">
        <v>0.54600000000000004</v>
      </c>
      <c r="AU4548" s="4">
        <f t="shared" si="155"/>
        <v>0.54600000000000004</v>
      </c>
      <c r="AV4548" s="4">
        <f>O4548*149597871*COS(U4548*3.14159265359/180)/(CL4548*695700)</f>
        <v>0.5470059885296491</v>
      </c>
      <c r="AW4548" s="4">
        <f t="shared" si="156"/>
        <v>0.5470059885296491</v>
      </c>
      <c r="AX4548">
        <v>3.7999999999999999E-2</v>
      </c>
      <c r="AY4548">
        <v>3.7999999999999999E-2</v>
      </c>
      <c r="BF4548">
        <v>2100</v>
      </c>
      <c r="BG4548">
        <v>40</v>
      </c>
      <c r="BH4548">
        <v>40</v>
      </c>
      <c r="BO4548" t="s">
        <v>99</v>
      </c>
      <c r="BP4548" t="s">
        <v>146</v>
      </c>
      <c r="BR4548" t="s">
        <v>146</v>
      </c>
      <c r="BU4548" t="s">
        <v>13614</v>
      </c>
      <c r="BV4548">
        <v>201.283333336</v>
      </c>
      <c r="BW4548">
        <v>38.922500022999998</v>
      </c>
      <c r="BX4548">
        <v>10</v>
      </c>
      <c r="CC4548">
        <v>42.576999999999998</v>
      </c>
      <c r="CD4548">
        <v>7.5999999999999998E-2</v>
      </c>
      <c r="CE4548">
        <v>7.5999999999999998E-2</v>
      </c>
      <c r="CF4548">
        <v>-2.9000000000000001E-2</v>
      </c>
      <c r="CG4548">
        <v>4.2999999999999997E-2</v>
      </c>
      <c r="CH4548">
        <v>6.0999999999999999E-2</v>
      </c>
      <c r="CI4548">
        <v>0.75</v>
      </c>
      <c r="CJ4548">
        <v>2.5000000000000001E-2</v>
      </c>
      <c r="CK4548">
        <v>2.5000000000000001E-2</v>
      </c>
      <c r="CL4548">
        <v>0.68</v>
      </c>
      <c r="CM4548">
        <v>1.4999999999999999E-2</v>
      </c>
      <c r="CN4548">
        <v>1.4999999999999999E-2</v>
      </c>
      <c r="CP4548">
        <v>0.18</v>
      </c>
      <c r="CQ4548">
        <v>0.04</v>
      </c>
      <c r="CR4548">
        <v>0.04</v>
      </c>
      <c r="CS4548">
        <v>4757</v>
      </c>
      <c r="CT4548">
        <v>51</v>
      </c>
      <c r="CU4548">
        <v>51</v>
      </c>
    </row>
    <row r="4549" spans="1:102" x14ac:dyDescent="0.25">
      <c r="A4549" t="s">
        <v>13615</v>
      </c>
      <c r="B4549" t="s">
        <v>98</v>
      </c>
      <c r="C4549">
        <v>0.214</v>
      </c>
      <c r="D4549">
        <v>0.04</v>
      </c>
      <c r="E4549">
        <v>0.04</v>
      </c>
      <c r="I4549">
        <v>1.04</v>
      </c>
      <c r="J4549">
        <v>0.06</v>
      </c>
      <c r="K4549">
        <v>0.06</v>
      </c>
      <c r="L4549">
        <v>9.5739000000000001</v>
      </c>
      <c r="M4549">
        <v>1E-4</v>
      </c>
      <c r="N4549">
        <v>2.0000000000000001E-4</v>
      </c>
      <c r="O4549">
        <v>0.1</v>
      </c>
      <c r="P4549">
        <v>6.9999999999999999E-4</v>
      </c>
      <c r="Q4549">
        <v>6.9999999999999999E-4</v>
      </c>
      <c r="U4549">
        <v>88.4</v>
      </c>
      <c r="V4549">
        <v>1.5</v>
      </c>
      <c r="W4549">
        <v>0.9</v>
      </c>
      <c r="Y4549">
        <v>2021</v>
      </c>
      <c r="Z4549" s="1">
        <v>44533</v>
      </c>
      <c r="AJ4549">
        <v>2458402.4575</v>
      </c>
      <c r="AK4549">
        <v>2.3999999999999998E-3</v>
      </c>
      <c r="AL4549">
        <v>2.5999999999999999E-3</v>
      </c>
      <c r="AT4549" s="4">
        <f>AV4549</f>
        <v>0.29723020676246281</v>
      </c>
      <c r="AU4549" s="4">
        <f t="shared" si="155"/>
        <v>0.29723020676246281</v>
      </c>
      <c r="AV4549" s="4">
        <f>O4549*149597871*COS(U4549*3.14159265359/180)/(CL4549*695700)</f>
        <v>0.29723020676246281</v>
      </c>
      <c r="AW4549" s="4">
        <f t="shared" si="156"/>
        <v>0.29723020676246281</v>
      </c>
      <c r="BC4549">
        <v>15.9</v>
      </c>
      <c r="BD4549">
        <v>2.9</v>
      </c>
      <c r="BE4549">
        <v>2.9</v>
      </c>
      <c r="BO4549" t="s">
        <v>99</v>
      </c>
      <c r="BP4549" t="s">
        <v>146</v>
      </c>
      <c r="BQ4549" t="s">
        <v>100</v>
      </c>
      <c r="BR4549" t="s">
        <v>146</v>
      </c>
      <c r="BU4549" t="s">
        <v>13616</v>
      </c>
      <c r="BV4549">
        <v>201.962500017</v>
      </c>
      <c r="BW4549">
        <v>9.0305555670000004</v>
      </c>
      <c r="BX4549">
        <v>9.6</v>
      </c>
      <c r="CC4549">
        <v>223.47</v>
      </c>
      <c r="CD4549">
        <v>2.2400000000000002</v>
      </c>
      <c r="CE4549">
        <v>2.2400000000000002</v>
      </c>
      <c r="CF4549">
        <v>0.22</v>
      </c>
      <c r="CG4549">
        <v>0.05</v>
      </c>
      <c r="CH4549">
        <v>0.05</v>
      </c>
      <c r="CI4549">
        <v>1.46</v>
      </c>
      <c r="CJ4549">
        <v>0.03</v>
      </c>
      <c r="CK4549">
        <v>0.03</v>
      </c>
      <c r="CL4549">
        <v>2.02</v>
      </c>
      <c r="CM4549">
        <v>0.05</v>
      </c>
      <c r="CN4549">
        <v>0.05</v>
      </c>
      <c r="CP4549">
        <v>2.4900000000000002</v>
      </c>
      <c r="CQ4549">
        <v>0.22</v>
      </c>
      <c r="CR4549">
        <v>0.22</v>
      </c>
      <c r="CS4549">
        <v>6230</v>
      </c>
      <c r="CT4549">
        <v>50</v>
      </c>
      <c r="CU4549">
        <v>50</v>
      </c>
    </row>
    <row r="4550" spans="1:102" x14ac:dyDescent="0.25">
      <c r="A4550" t="s">
        <v>13617</v>
      </c>
      <c r="B4550" t="s">
        <v>98</v>
      </c>
      <c r="C4550">
        <v>6.8999999999999999E-3</v>
      </c>
      <c r="D4550">
        <v>2.2000000000000001E-3</v>
      </c>
      <c r="E4550">
        <v>4.1000000000000003E-3</v>
      </c>
      <c r="I4550">
        <v>0.1169</v>
      </c>
      <c r="J4550">
        <v>3.5999999999999999E-3</v>
      </c>
      <c r="K4550">
        <v>3.5999999999999999E-3</v>
      </c>
      <c r="L4550">
        <v>1.0621069999999999</v>
      </c>
      <c r="M4550" s="2">
        <v>1.3999999999999999E-6</v>
      </c>
      <c r="N4550" s="2">
        <v>1.3999999999999999E-6</v>
      </c>
      <c r="O4550">
        <v>2.0400000000000001E-2</v>
      </c>
      <c r="P4550">
        <v>2.0000000000000001E-4</v>
      </c>
      <c r="Q4550">
        <v>2.0000000000000001E-4</v>
      </c>
      <c r="Y4550">
        <v>2022</v>
      </c>
      <c r="Z4550" s="1">
        <v>44591</v>
      </c>
      <c r="AJ4550">
        <v>2458683.6041000001</v>
      </c>
      <c r="AK4550">
        <v>2.9999999999999997E-4</v>
      </c>
      <c r="AL4550">
        <v>2.9999999999999997E-4</v>
      </c>
      <c r="AU4550" s="4"/>
      <c r="AV4550" s="4">
        <f>O4550*149597871*COS(U4550*3.14159265359/180)/(CL4550*695700)</f>
        <v>4.6666553026341147</v>
      </c>
      <c r="AW4550" s="4">
        <f t="shared" si="156"/>
        <v>999</v>
      </c>
      <c r="BF4550">
        <v>1885</v>
      </c>
      <c r="BG4550">
        <v>28</v>
      </c>
      <c r="BH4550">
        <v>28</v>
      </c>
      <c r="BO4550" t="s">
        <v>99</v>
      </c>
      <c r="BP4550" t="s">
        <v>146</v>
      </c>
      <c r="BQ4550" t="s">
        <v>132</v>
      </c>
      <c r="BR4550" t="s">
        <v>146</v>
      </c>
      <c r="BU4550" t="s">
        <v>13618</v>
      </c>
      <c r="BV4550">
        <v>226.45833335</v>
      </c>
      <c r="BW4550">
        <v>64.047222234000003</v>
      </c>
      <c r="BX4550">
        <v>8.4</v>
      </c>
      <c r="CC4550">
        <v>45.9</v>
      </c>
      <c r="CI4550">
        <v>0.99</v>
      </c>
      <c r="CJ4550">
        <v>0.03</v>
      </c>
      <c r="CK4550">
        <v>0.03</v>
      </c>
      <c r="CL4550">
        <v>0.94</v>
      </c>
      <c r="CM4550">
        <v>0.02</v>
      </c>
      <c r="CN4550">
        <v>0.02</v>
      </c>
      <c r="CO4550" t="s">
        <v>339</v>
      </c>
      <c r="CS4550">
        <v>5752</v>
      </c>
      <c r="CT4550">
        <v>100</v>
      </c>
      <c r="CU4550">
        <v>100</v>
      </c>
      <c r="CX4550" t="s">
        <v>13619</v>
      </c>
    </row>
    <row r="4551" spans="1:102" x14ac:dyDescent="0.25">
      <c r="A4551" t="s">
        <v>13620</v>
      </c>
      <c r="B4551" t="s">
        <v>98</v>
      </c>
      <c r="C4551">
        <v>0.66</v>
      </c>
      <c r="D4551">
        <v>7.0000000000000007E-2</v>
      </c>
      <c r="E4551">
        <v>7.0000000000000007E-2</v>
      </c>
      <c r="I4551">
        <v>1.37</v>
      </c>
      <c r="J4551">
        <v>0.06</v>
      </c>
      <c r="K4551">
        <v>0.06</v>
      </c>
      <c r="L4551">
        <v>29.02</v>
      </c>
      <c r="M4551">
        <v>0.23</v>
      </c>
      <c r="N4551">
        <v>0.36</v>
      </c>
      <c r="O4551">
        <v>0.15870000000000001</v>
      </c>
      <c r="P4551">
        <v>7.4999999999999997E-3</v>
      </c>
      <c r="Q4551">
        <v>6.7000000000000002E-3</v>
      </c>
      <c r="R4551">
        <v>0.11799999999999999</v>
      </c>
      <c r="S4551">
        <v>7.6999999999999999E-2</v>
      </c>
      <c r="T4551">
        <v>7.2999999999999995E-2</v>
      </c>
      <c r="U4551">
        <v>89.77</v>
      </c>
      <c r="V4551">
        <v>0.15</v>
      </c>
      <c r="W4551">
        <v>0.15</v>
      </c>
      <c r="Y4551">
        <v>2020</v>
      </c>
      <c r="Z4551" s="1">
        <v>44029</v>
      </c>
      <c r="AA4551">
        <v>347</v>
      </c>
      <c r="AB4551">
        <v>28</v>
      </c>
      <c r="AC4551">
        <v>28</v>
      </c>
      <c r="AJ4551">
        <v>2458711.9577899999</v>
      </c>
      <c r="AK4551">
        <v>1.1800000000000001E-3</v>
      </c>
      <c r="AL4551">
        <v>1.1800000000000001E-3</v>
      </c>
      <c r="AS4551" s="3">
        <v>0.22</v>
      </c>
      <c r="AU4551" s="4">
        <f t="shared" si="155"/>
        <v>0.22</v>
      </c>
      <c r="AV4551" s="4">
        <f>O4551*149597871*COS(U4551*3.14159265359/180)/(CL4551*695700)</f>
        <v>0.22568135591939073</v>
      </c>
      <c r="AW4551" s="4">
        <f t="shared" si="156"/>
        <v>0.22568135591939073</v>
      </c>
      <c r="AX4551">
        <v>0.15</v>
      </c>
      <c r="AY4551">
        <v>0.15</v>
      </c>
      <c r="BC4551">
        <v>59.91</v>
      </c>
      <c r="BD4551">
        <v>5.23</v>
      </c>
      <c r="BE4551">
        <v>5.39</v>
      </c>
      <c r="BF4551">
        <v>362</v>
      </c>
      <c r="BG4551">
        <v>7</v>
      </c>
      <c r="BH4551">
        <v>7</v>
      </c>
      <c r="BO4551" t="s">
        <v>99</v>
      </c>
      <c r="BP4551" t="s">
        <v>146</v>
      </c>
      <c r="BQ4551" t="s">
        <v>100</v>
      </c>
      <c r="BR4551" t="s">
        <v>146</v>
      </c>
      <c r="BU4551" t="s">
        <v>13621</v>
      </c>
      <c r="BV4551">
        <v>299.42500001399998</v>
      </c>
      <c r="BW4551">
        <v>40.143333343999998</v>
      </c>
      <c r="BX4551">
        <v>15</v>
      </c>
      <c r="CC4551">
        <v>128.4</v>
      </c>
      <c r="CD4551">
        <v>0.3</v>
      </c>
      <c r="CE4551">
        <v>0.3</v>
      </c>
      <c r="CF4551">
        <v>0.31</v>
      </c>
      <c r="CG4551">
        <v>0.12</v>
      </c>
      <c r="CH4551">
        <v>0.12</v>
      </c>
      <c r="CI4551">
        <v>0.627</v>
      </c>
      <c r="CJ4551">
        <v>2.8000000000000001E-2</v>
      </c>
      <c r="CK4551">
        <v>2.8000000000000001E-2</v>
      </c>
      <c r="CL4551">
        <v>0.60699999999999998</v>
      </c>
      <c r="CM4551">
        <v>2.3E-2</v>
      </c>
      <c r="CN4551">
        <v>1.9E-2</v>
      </c>
      <c r="CO4551" t="s">
        <v>798</v>
      </c>
      <c r="CP4551">
        <v>7.4</v>
      </c>
      <c r="CQ4551">
        <v>4.5999999999999996</v>
      </c>
      <c r="CR4551">
        <v>4.4000000000000004</v>
      </c>
      <c r="CS4551">
        <v>3841</v>
      </c>
      <c r="CT4551">
        <v>45</v>
      </c>
      <c r="CU4551">
        <v>54</v>
      </c>
    </row>
    <row r="4552" spans="1:102" x14ac:dyDescent="0.25">
      <c r="A4552" t="s">
        <v>13622</v>
      </c>
      <c r="B4552" t="s">
        <v>98</v>
      </c>
      <c r="C4552">
        <v>0.42</v>
      </c>
      <c r="D4552">
        <v>0.03</v>
      </c>
      <c r="E4552">
        <v>0.05</v>
      </c>
      <c r="I4552">
        <v>1</v>
      </c>
      <c r="J4552">
        <v>1.4999999999999999E-2</v>
      </c>
      <c r="K4552">
        <v>1.4999999999999999E-2</v>
      </c>
      <c r="L4552">
        <v>52.978180000000002</v>
      </c>
      <c r="M4552" s="2">
        <v>4.0000000000000003E-5</v>
      </c>
      <c r="N4552" s="2">
        <v>4.0000000000000003E-5</v>
      </c>
      <c r="O4552">
        <v>0.3</v>
      </c>
      <c r="P4552">
        <v>0.03</v>
      </c>
      <c r="Q4552">
        <v>0.03</v>
      </c>
      <c r="R4552">
        <v>0.28000000000000003</v>
      </c>
      <c r="S4552">
        <v>0.09</v>
      </c>
      <c r="T4552">
        <v>0.06</v>
      </c>
      <c r="Y4552">
        <v>2021</v>
      </c>
      <c r="Z4552" s="1">
        <v>44260</v>
      </c>
      <c r="AA4552">
        <v>82</v>
      </c>
      <c r="AB4552">
        <v>9</v>
      </c>
      <c r="AC4552">
        <v>14</v>
      </c>
      <c r="AJ4552">
        <v>2458376.0512000001</v>
      </c>
      <c r="AK4552">
        <v>2.9999999999999997E-4</v>
      </c>
      <c r="AL4552">
        <v>2.9999999999999997E-4</v>
      </c>
      <c r="AU4552" s="4">
        <f t="shared" si="155"/>
        <v>0</v>
      </c>
      <c r="AV4552" s="4">
        <f>O4552*149597871*COS(U4552*3.14159265359/180)/(CL4552*695700)</f>
        <v>48.982267904730755</v>
      </c>
      <c r="AW4552" s="4">
        <f t="shared" si="156"/>
        <v>999</v>
      </c>
      <c r="BF4552">
        <v>759</v>
      </c>
      <c r="BG4552">
        <v>26</v>
      </c>
      <c r="BH4552">
        <v>37</v>
      </c>
      <c r="BO4552" t="s">
        <v>99</v>
      </c>
      <c r="BP4552" t="s">
        <v>146</v>
      </c>
      <c r="BQ4552" t="s">
        <v>100</v>
      </c>
      <c r="BR4552" t="s">
        <v>146</v>
      </c>
      <c r="BU4552" t="s">
        <v>13623</v>
      </c>
      <c r="BV4552">
        <v>87.400000012000007</v>
      </c>
      <c r="BW4552">
        <v>-54.910833359999998</v>
      </c>
      <c r="BX4552">
        <v>9.6999999999999993</v>
      </c>
      <c r="CC4552">
        <v>114.2</v>
      </c>
      <c r="CD4552">
        <v>0.25</v>
      </c>
      <c r="CE4552">
        <v>0.25</v>
      </c>
      <c r="CF4552">
        <v>0.24</v>
      </c>
      <c r="CG4552">
        <v>0.36</v>
      </c>
      <c r="CH4552">
        <v>0.36</v>
      </c>
      <c r="CI4552">
        <v>1.3160000000000001</v>
      </c>
      <c r="CJ4552">
        <v>2.7E-2</v>
      </c>
      <c r="CK4552">
        <v>2.7E-2</v>
      </c>
      <c r="CL4552">
        <v>1.3169999999999999</v>
      </c>
      <c r="CM4552">
        <v>1.0999999999999999E-2</v>
      </c>
      <c r="CN4552">
        <v>1.0999999999999999E-2</v>
      </c>
      <c r="CO4552" t="s">
        <v>500</v>
      </c>
      <c r="CP4552">
        <v>0.87</v>
      </c>
      <c r="CQ4552">
        <v>0.5</v>
      </c>
      <c r="CR4552">
        <v>0.5</v>
      </c>
      <c r="CS4552">
        <v>6394</v>
      </c>
      <c r="CT4552">
        <v>75</v>
      </c>
      <c r="CU4552">
        <v>75</v>
      </c>
    </row>
    <row r="4553" spans="1:102" x14ac:dyDescent="0.25">
      <c r="A4553" t="s">
        <v>13624</v>
      </c>
      <c r="B4553" t="s">
        <v>98</v>
      </c>
      <c r="L4553">
        <v>52</v>
      </c>
      <c r="Y4553">
        <v>2018</v>
      </c>
      <c r="Z4553" s="1">
        <v>44622</v>
      </c>
      <c r="AU4553" s="4">
        <f t="shared" si="155"/>
        <v>0</v>
      </c>
      <c r="AV4553" s="4" t="e">
        <f>O4553*149597871*COS(U4553*3.14159265359/180)/(CL4553*695700)</f>
        <v>#DIV/0!</v>
      </c>
      <c r="AW4553" s="4" t="e">
        <f t="shared" si="156"/>
        <v>#DIV/0!</v>
      </c>
      <c r="BO4553" t="s">
        <v>99</v>
      </c>
      <c r="BP4553" t="s">
        <v>146</v>
      </c>
      <c r="BR4553" t="s">
        <v>146</v>
      </c>
      <c r="BU4553" t="s">
        <v>13625</v>
      </c>
      <c r="BV4553">
        <v>43.016666667999999</v>
      </c>
      <c r="BW4553">
        <v>-67.687500017000005</v>
      </c>
      <c r="BX4553">
        <v>15</v>
      </c>
      <c r="CC4553">
        <v>24.79</v>
      </c>
      <c r="CD4553">
        <v>0.08</v>
      </c>
      <c r="CE4553">
        <v>0.08</v>
      </c>
      <c r="CS4553">
        <v>3209</v>
      </c>
    </row>
    <row r="4554" spans="1:102" x14ac:dyDescent="0.25">
      <c r="A4554" t="s">
        <v>13626</v>
      </c>
      <c r="B4554" t="s">
        <v>98</v>
      </c>
      <c r="C4554">
        <v>6.8999999999999999E-3</v>
      </c>
      <c r="D4554">
        <v>2.2000000000000001E-3</v>
      </c>
      <c r="E4554">
        <v>4.1000000000000003E-3</v>
      </c>
      <c r="I4554">
        <v>0.11600000000000001</v>
      </c>
      <c r="J4554">
        <v>4.4999999999999997E-3</v>
      </c>
      <c r="K4554">
        <v>4.4999999999999997E-3</v>
      </c>
      <c r="L4554">
        <v>0.73631040000000003</v>
      </c>
      <c r="M4554" s="2">
        <v>2.9999999999999999E-7</v>
      </c>
      <c r="N4554" s="2">
        <v>2.9999999999999999E-7</v>
      </c>
      <c r="O4554">
        <v>1.12E-2</v>
      </c>
      <c r="P4554">
        <v>1E-4</v>
      </c>
      <c r="Q4554">
        <v>1E-4</v>
      </c>
      <c r="Y4554">
        <v>2022</v>
      </c>
      <c r="Z4554" s="1">
        <v>44591</v>
      </c>
      <c r="AJ4554">
        <v>2458325.5430999999</v>
      </c>
      <c r="AK4554">
        <v>4.0000000000000002E-4</v>
      </c>
      <c r="AL4554">
        <v>4.0000000000000002E-4</v>
      </c>
      <c r="AS4554" s="3">
        <v>0.66</v>
      </c>
      <c r="AU4554" s="4">
        <f t="shared" si="155"/>
        <v>0.66</v>
      </c>
      <c r="AV4554" s="4">
        <f>O4554*149597871*COS(U4554*3.14159265359/180)/(CL4554*695700)</f>
        <v>6.8810289952565764</v>
      </c>
      <c r="AW4554" s="4">
        <f t="shared" si="156"/>
        <v>999</v>
      </c>
      <c r="AX4554">
        <v>0.03</v>
      </c>
      <c r="AY4554">
        <v>0.03</v>
      </c>
      <c r="BF4554">
        <v>910</v>
      </c>
      <c r="BG4554">
        <v>36</v>
      </c>
      <c r="BH4554">
        <v>36</v>
      </c>
      <c r="BO4554" t="s">
        <v>99</v>
      </c>
      <c r="BP4554" t="s">
        <v>146</v>
      </c>
      <c r="BQ4554" t="s">
        <v>132</v>
      </c>
      <c r="BR4554" t="s">
        <v>146</v>
      </c>
      <c r="BU4554" t="s">
        <v>13627</v>
      </c>
      <c r="BV4554">
        <v>73.737189999999998</v>
      </c>
      <c r="BW4554">
        <v>-62.522368999999998</v>
      </c>
      <c r="CC4554">
        <v>47.7</v>
      </c>
      <c r="CI4554">
        <v>0.35</v>
      </c>
      <c r="CJ4554">
        <v>0.01</v>
      </c>
      <c r="CK4554">
        <v>0.01</v>
      </c>
      <c r="CL4554">
        <v>0.35</v>
      </c>
      <c r="CM4554">
        <v>0.01</v>
      </c>
      <c r="CN4554">
        <v>0.01</v>
      </c>
      <c r="CS4554">
        <v>3383</v>
      </c>
      <c r="CT4554">
        <v>157</v>
      </c>
      <c r="CU4554">
        <v>157</v>
      </c>
    </row>
    <row r="4555" spans="1:102" x14ac:dyDescent="0.25">
      <c r="A4555" t="s">
        <v>13628</v>
      </c>
      <c r="B4555" t="s">
        <v>98</v>
      </c>
      <c r="I4555">
        <v>0.2928</v>
      </c>
      <c r="J4555">
        <v>3.8400000000000001E-3</v>
      </c>
      <c r="K4555">
        <v>3.8400000000000001E-3</v>
      </c>
      <c r="L4555">
        <v>10.35566</v>
      </c>
      <c r="M4555" s="2">
        <v>6.0000000000000002E-5</v>
      </c>
      <c r="N4555" s="2">
        <v>6.0000000000000002E-5</v>
      </c>
      <c r="O4555">
        <v>6.3100000000000003E-2</v>
      </c>
      <c r="P4555">
        <v>2.7000000000000001E-3</v>
      </c>
      <c r="Q4555">
        <v>2.7000000000000001E-3</v>
      </c>
      <c r="U4555">
        <v>88.9</v>
      </c>
      <c r="V4555">
        <v>0.11</v>
      </c>
      <c r="W4555">
        <v>0.11</v>
      </c>
      <c r="Y4555">
        <v>2021</v>
      </c>
      <c r="Z4555" s="1">
        <v>44390</v>
      </c>
      <c r="AJ4555">
        <v>2458847.2776000001</v>
      </c>
      <c r="AK4555">
        <v>5.9999999999999995E-4</v>
      </c>
      <c r="AL4555">
        <v>5.9999999999999995E-4</v>
      </c>
      <c r="AS4555" s="3">
        <v>0.34200000000000003</v>
      </c>
      <c r="AU4555" s="4">
        <f t="shared" si="155"/>
        <v>0.34200000000000003</v>
      </c>
      <c r="AV4555" s="4">
        <f>O4555*149597871*COS(U4555*3.14159265359/180)/(CL4555*695700)</f>
        <v>0.34228785135994605</v>
      </c>
      <c r="AW4555" s="4">
        <f t="shared" si="156"/>
        <v>0.34228785135994605</v>
      </c>
      <c r="AX4555">
        <v>3.3000000000000002E-2</v>
      </c>
      <c r="AY4555">
        <v>3.3000000000000002E-2</v>
      </c>
      <c r="BF4555">
        <v>870</v>
      </c>
      <c r="BG4555">
        <v>13</v>
      </c>
      <c r="BH4555">
        <v>13</v>
      </c>
      <c r="BO4555" t="s">
        <v>99</v>
      </c>
      <c r="BP4555" t="s">
        <v>146</v>
      </c>
      <c r="BR4555" t="s">
        <v>146</v>
      </c>
      <c r="BU4555" t="s">
        <v>13629</v>
      </c>
      <c r="BV4555">
        <v>217.39166667800001</v>
      </c>
      <c r="BW4555">
        <v>39.790555576999999</v>
      </c>
      <c r="BX4555">
        <v>10</v>
      </c>
      <c r="CC4555">
        <v>41.905999999999999</v>
      </c>
      <c r="CD4555">
        <v>6.9000000000000006E-2</v>
      </c>
      <c r="CE4555">
        <v>6.9000000000000006E-2</v>
      </c>
      <c r="CF4555">
        <v>-3.2000000000000001E-2</v>
      </c>
      <c r="CG4555">
        <v>4.8000000000000001E-2</v>
      </c>
      <c r="CH4555">
        <v>4.8000000000000001E-2</v>
      </c>
      <c r="CI4555">
        <v>0.85</v>
      </c>
      <c r="CJ4555">
        <v>2.5999999999999999E-2</v>
      </c>
      <c r="CK4555">
        <v>2.5999999999999999E-2</v>
      </c>
      <c r="CL4555">
        <v>0.76100000000000001</v>
      </c>
      <c r="CM4555">
        <v>1.6E-2</v>
      </c>
      <c r="CN4555">
        <v>1.6E-2</v>
      </c>
      <c r="CP4555">
        <v>0.20399999999999999</v>
      </c>
      <c r="CQ4555">
        <v>5.2999999999999999E-2</v>
      </c>
      <c r="CR4555">
        <v>5.2999999999999999E-2</v>
      </c>
      <c r="CS4555">
        <v>5187</v>
      </c>
      <c r="CT4555">
        <v>54</v>
      </c>
      <c r="CU4555">
        <v>54</v>
      </c>
    </row>
    <row r="4556" spans="1:102" x14ac:dyDescent="0.25">
      <c r="A4556" t="s">
        <v>13630</v>
      </c>
      <c r="B4556" t="s">
        <v>98</v>
      </c>
      <c r="I4556">
        <v>4.4379999999999997</v>
      </c>
      <c r="J4556">
        <v>4.5999999999999999E-2</v>
      </c>
      <c r="K4556">
        <v>4.5999999999999999E-2</v>
      </c>
      <c r="O4556">
        <v>8.8499999999999995E-2</v>
      </c>
      <c r="P4556">
        <v>3.8E-3</v>
      </c>
      <c r="Q4556">
        <v>3.8E-3</v>
      </c>
      <c r="U4556">
        <v>88.84</v>
      </c>
      <c r="V4556">
        <v>0.12</v>
      </c>
      <c r="W4556">
        <v>0.12</v>
      </c>
      <c r="Y4556">
        <v>2021</v>
      </c>
      <c r="Z4556" s="1">
        <v>44390</v>
      </c>
      <c r="AJ4556">
        <v>2458834.6614999999</v>
      </c>
      <c r="AK4556">
        <v>5.0000000000000001E-4</v>
      </c>
      <c r="AL4556">
        <v>5.0000000000000001E-4</v>
      </c>
      <c r="AS4556" s="3">
        <v>7.0000000000000007E-2</v>
      </c>
      <c r="AU4556" s="4">
        <f t="shared" si="155"/>
        <v>7.0000000000000007E-2</v>
      </c>
      <c r="AV4556" s="4">
        <f>O4556*149597871*COS(U4556*3.14159265359/180)/(CL4556*695700)</f>
        <v>0.50625311776412696</v>
      </c>
      <c r="AW4556" s="4">
        <f t="shared" si="156"/>
        <v>0.50625311776412696</v>
      </c>
      <c r="AX4556">
        <v>0.05</v>
      </c>
      <c r="AY4556">
        <v>0.05</v>
      </c>
      <c r="BF4556">
        <v>734</v>
      </c>
      <c r="BG4556">
        <v>11</v>
      </c>
      <c r="BH4556">
        <v>11</v>
      </c>
      <c r="BO4556" t="s">
        <v>99</v>
      </c>
      <c r="BP4556" t="s">
        <v>146</v>
      </c>
      <c r="BR4556" t="s">
        <v>146</v>
      </c>
      <c r="BU4556" t="s">
        <v>13629</v>
      </c>
      <c r="BV4556">
        <v>217.39166667800001</v>
      </c>
      <c r="BW4556">
        <v>39.790555576999999</v>
      </c>
      <c r="BX4556">
        <v>10</v>
      </c>
      <c r="CC4556">
        <v>41.905999999999999</v>
      </c>
      <c r="CD4556">
        <v>6.9000000000000006E-2</v>
      </c>
      <c r="CE4556">
        <v>6.9000000000000006E-2</v>
      </c>
      <c r="CF4556">
        <v>-3.2000000000000001E-2</v>
      </c>
      <c r="CG4556">
        <v>4.8000000000000001E-2</v>
      </c>
      <c r="CH4556">
        <v>4.8000000000000001E-2</v>
      </c>
      <c r="CI4556">
        <v>0.85</v>
      </c>
      <c r="CJ4556">
        <v>2.5999999999999999E-2</v>
      </c>
      <c r="CK4556">
        <v>2.5999999999999999E-2</v>
      </c>
      <c r="CL4556">
        <v>0.76100000000000001</v>
      </c>
      <c r="CM4556">
        <v>1.6E-2</v>
      </c>
      <c r="CN4556">
        <v>1.6E-2</v>
      </c>
      <c r="CP4556">
        <v>0.20399999999999999</v>
      </c>
      <c r="CQ4556">
        <v>5.2999999999999999E-2</v>
      </c>
      <c r="CR4556">
        <v>5.2999999999999999E-2</v>
      </c>
      <c r="CS4556">
        <v>5187</v>
      </c>
      <c r="CT4556">
        <v>54</v>
      </c>
      <c r="CU4556">
        <v>54</v>
      </c>
    </row>
    <row r="4557" spans="1:102" x14ac:dyDescent="0.25">
      <c r="A4557" t="s">
        <v>13631</v>
      </c>
      <c r="B4557" t="s">
        <v>98</v>
      </c>
      <c r="I4557">
        <v>0.36930000000000002</v>
      </c>
      <c r="J4557">
        <v>6.1999999999999998E-3</v>
      </c>
      <c r="K4557">
        <v>6.1999999999999998E-3</v>
      </c>
      <c r="O4557">
        <v>0.1138</v>
      </c>
      <c r="P4557">
        <v>4.8999999999999998E-3</v>
      </c>
      <c r="Q4557">
        <v>4.8999999999999998E-3</v>
      </c>
      <c r="U4557">
        <v>88.606999999999999</v>
      </c>
      <c r="V4557">
        <v>3.6999999999999998E-2</v>
      </c>
      <c r="W4557">
        <v>3.6999999999999998E-2</v>
      </c>
      <c r="Y4557">
        <v>2021</v>
      </c>
      <c r="Z4557" s="1">
        <v>44390</v>
      </c>
      <c r="AJ4557">
        <v>2458837.9363000002</v>
      </c>
      <c r="AK4557">
        <v>8.9999999999999998E-4</v>
      </c>
      <c r="AL4557">
        <v>8.9999999999999998E-4</v>
      </c>
      <c r="AS4557" s="3">
        <v>0.78</v>
      </c>
      <c r="AU4557" s="4">
        <f t="shared" si="155"/>
        <v>0.78</v>
      </c>
      <c r="AV4557" s="4">
        <f>O4557*149597871*COS(U4557*3.14159265359/180)/(CL4557*695700)</f>
        <v>0.78171188180905138</v>
      </c>
      <c r="AW4557" s="4">
        <f t="shared" si="156"/>
        <v>0.78171188180905138</v>
      </c>
      <c r="AX4557">
        <v>1.0999999999999999E-2</v>
      </c>
      <c r="AY4557">
        <v>1.0999999999999999E-2</v>
      </c>
      <c r="BF4557">
        <v>648</v>
      </c>
      <c r="BG4557">
        <v>10</v>
      </c>
      <c r="BH4557">
        <v>10</v>
      </c>
      <c r="BO4557" t="s">
        <v>99</v>
      </c>
      <c r="BP4557" t="s">
        <v>146</v>
      </c>
      <c r="BR4557" t="s">
        <v>146</v>
      </c>
      <c r="BU4557" t="s">
        <v>13629</v>
      </c>
      <c r="BV4557">
        <v>217.39166667800001</v>
      </c>
      <c r="BW4557">
        <v>39.790555576999999</v>
      </c>
      <c r="BX4557">
        <v>10</v>
      </c>
      <c r="CC4557">
        <v>41.905999999999999</v>
      </c>
      <c r="CD4557">
        <v>6.9000000000000006E-2</v>
      </c>
      <c r="CE4557">
        <v>6.9000000000000006E-2</v>
      </c>
      <c r="CF4557">
        <v>-3.2000000000000001E-2</v>
      </c>
      <c r="CG4557">
        <v>4.8000000000000001E-2</v>
      </c>
      <c r="CH4557">
        <v>4.8000000000000001E-2</v>
      </c>
      <c r="CI4557">
        <v>0.85</v>
      </c>
      <c r="CJ4557">
        <v>2.5999999999999999E-2</v>
      </c>
      <c r="CK4557">
        <v>2.5999999999999999E-2</v>
      </c>
      <c r="CL4557">
        <v>0.76100000000000001</v>
      </c>
      <c r="CM4557">
        <v>1.6E-2</v>
      </c>
      <c r="CN4557">
        <v>1.6E-2</v>
      </c>
      <c r="CP4557">
        <v>0.20399999999999999</v>
      </c>
      <c r="CQ4557">
        <v>5.2999999999999999E-2</v>
      </c>
      <c r="CR4557">
        <v>5.2999999999999999E-2</v>
      </c>
      <c r="CS4557">
        <v>5187</v>
      </c>
      <c r="CT4557">
        <v>54</v>
      </c>
      <c r="CU4557">
        <v>54</v>
      </c>
    </row>
    <row r="4558" spans="1:102" x14ac:dyDescent="0.25">
      <c r="A4558" t="s">
        <v>13632</v>
      </c>
      <c r="B4558" t="s">
        <v>98</v>
      </c>
      <c r="C4558">
        <v>5.0199999999999996</v>
      </c>
      <c r="D4558">
        <v>0.75</v>
      </c>
      <c r="E4558">
        <v>0.75</v>
      </c>
      <c r="I4558">
        <v>1.347</v>
      </c>
      <c r="J4558">
        <v>4.7E-2</v>
      </c>
      <c r="K4558">
        <v>4.7E-2</v>
      </c>
      <c r="L4558">
        <v>0.67247414000000005</v>
      </c>
      <c r="M4558" s="2">
        <v>2.8000000000000002E-7</v>
      </c>
      <c r="N4558" s="2">
        <v>2.8000000000000002E-7</v>
      </c>
      <c r="Y4558">
        <v>2021</v>
      </c>
      <c r="Z4558" s="1">
        <v>44523</v>
      </c>
      <c r="AP4558">
        <v>1.7</v>
      </c>
      <c r="AQ4558">
        <v>1.7</v>
      </c>
      <c r="AR4558">
        <v>1.7</v>
      </c>
      <c r="AU4558" s="4"/>
      <c r="AV4558" s="4">
        <f>O4558*149597871*COS(U4558*3.14159265359/180)/(CL4558*695700)</f>
        <v>0</v>
      </c>
      <c r="AW4558" s="4">
        <f t="shared" si="156"/>
        <v>0</v>
      </c>
      <c r="BI4558">
        <v>3631</v>
      </c>
      <c r="BJ4558">
        <v>69</v>
      </c>
      <c r="BO4558" t="s">
        <v>99</v>
      </c>
      <c r="BP4558" t="s">
        <v>146</v>
      </c>
      <c r="BQ4558" t="s">
        <v>100</v>
      </c>
      <c r="BR4558" t="s">
        <v>146</v>
      </c>
      <c r="BU4558" t="s">
        <v>13633</v>
      </c>
      <c r="BV4558">
        <v>253.18750001500001</v>
      </c>
      <c r="BW4558">
        <v>16.580000022</v>
      </c>
      <c r="BX4558">
        <v>10</v>
      </c>
      <c r="CC4558">
        <v>264</v>
      </c>
      <c r="CD4558">
        <v>2.6</v>
      </c>
      <c r="CE4558">
        <v>2.6</v>
      </c>
      <c r="CI4558">
        <v>1.4470000000000001</v>
      </c>
      <c r="CJ4558">
        <v>7.6999999999999999E-2</v>
      </c>
      <c r="CK4558">
        <v>7.6999999999999999E-2</v>
      </c>
      <c r="CL4558">
        <v>1.698</v>
      </c>
      <c r="CM4558">
        <v>0.06</v>
      </c>
      <c r="CN4558">
        <v>0.06</v>
      </c>
      <c r="CO4558" t="s">
        <v>13634</v>
      </c>
      <c r="CS4558">
        <v>6500</v>
      </c>
    </row>
    <row r="4559" spans="1:102" x14ac:dyDescent="0.25">
      <c r="A4559" t="s">
        <v>13635</v>
      </c>
      <c r="B4559" t="s">
        <v>98</v>
      </c>
      <c r="C4559">
        <v>1.4800000000000001E-2</v>
      </c>
      <c r="D4559">
        <v>8.2000000000000007E-3</v>
      </c>
      <c r="E4559">
        <v>9.7999999999999997E-3</v>
      </c>
      <c r="I4559">
        <v>0.19600000000000001</v>
      </c>
      <c r="J4559">
        <v>6.2E-2</v>
      </c>
      <c r="K4559">
        <v>6.2E-2</v>
      </c>
      <c r="L4559">
        <v>7.8519259999999997</v>
      </c>
      <c r="M4559" s="2">
        <v>1.5999999999999999E-5</v>
      </c>
      <c r="N4559" s="2">
        <v>1.5999999999999999E-5</v>
      </c>
      <c r="O4559">
        <v>5.33E-2</v>
      </c>
      <c r="P4559">
        <v>1.4999999999999999E-4</v>
      </c>
      <c r="Q4559">
        <v>1.4999999999999999E-4</v>
      </c>
      <c r="R4559">
        <v>7.0000000000000007E-2</v>
      </c>
      <c r="S4559">
        <v>2.5000000000000001E-2</v>
      </c>
      <c r="T4559">
        <v>0.09</v>
      </c>
      <c r="U4559">
        <v>89.22</v>
      </c>
      <c r="V4559">
        <v>0.11</v>
      </c>
      <c r="W4559">
        <v>0.11</v>
      </c>
      <c r="Y4559">
        <v>2022</v>
      </c>
      <c r="Z4559" s="1">
        <v>44615</v>
      </c>
      <c r="AA4559">
        <v>259.52</v>
      </c>
      <c r="AB4559">
        <v>152</v>
      </c>
      <c r="AC4559">
        <v>148</v>
      </c>
      <c r="AJ4559">
        <v>2459214.0032000002</v>
      </c>
      <c r="AK4559">
        <v>4.2999999999999999E-4</v>
      </c>
      <c r="AL4559">
        <v>4.2999999999999999E-4</v>
      </c>
      <c r="AT4559" s="4">
        <f>AV4559</f>
        <v>0.45889175759084333</v>
      </c>
      <c r="AU4559" s="4">
        <f t="shared" si="155"/>
        <v>0.45889175759084333</v>
      </c>
      <c r="AV4559" s="4">
        <f>O4559*149597871*COS(U4559*3.14159265359/180)/(CL4559*695700)</f>
        <v>0.45889175759084333</v>
      </c>
      <c r="AW4559" s="4">
        <f t="shared" si="156"/>
        <v>0.45889175759084333</v>
      </c>
      <c r="BC4559">
        <v>3.16</v>
      </c>
      <c r="BD4559">
        <v>1.77</v>
      </c>
      <c r="BE4559">
        <v>2.1</v>
      </c>
      <c r="BF4559">
        <v>378</v>
      </c>
      <c r="BG4559">
        <v>13</v>
      </c>
      <c r="BH4559">
        <v>13</v>
      </c>
      <c r="BO4559" t="s">
        <v>99</v>
      </c>
      <c r="BP4559" t="s">
        <v>146</v>
      </c>
      <c r="BQ4559" t="s">
        <v>100</v>
      </c>
      <c r="BR4559" t="s">
        <v>146</v>
      </c>
      <c r="BU4559" t="s">
        <v>13636</v>
      </c>
      <c r="BV4559">
        <v>281.17500001399998</v>
      </c>
      <c r="BW4559">
        <v>36.563055577</v>
      </c>
      <c r="BX4559">
        <v>14</v>
      </c>
      <c r="CC4559">
        <v>33.36</v>
      </c>
      <c r="CD4559">
        <v>0.02</v>
      </c>
      <c r="CE4559">
        <v>0.02</v>
      </c>
      <c r="CF4559">
        <v>0.03</v>
      </c>
      <c r="CG4559">
        <v>7.0000000000000007E-2</v>
      </c>
      <c r="CH4559">
        <v>7.0000000000000007E-2</v>
      </c>
      <c r="CI4559">
        <v>0.34</v>
      </c>
      <c r="CJ4559">
        <v>0.03</v>
      </c>
      <c r="CK4559">
        <v>0.03</v>
      </c>
      <c r="CL4559">
        <v>0.34</v>
      </c>
      <c r="CM4559">
        <v>0.02</v>
      </c>
      <c r="CN4559">
        <v>0.02</v>
      </c>
      <c r="CP4559">
        <v>4.5999999999999996</v>
      </c>
      <c r="CQ4559">
        <v>1</v>
      </c>
      <c r="CR4559">
        <v>1</v>
      </c>
      <c r="CS4559">
        <v>3342</v>
      </c>
      <c r="CT4559">
        <v>100</v>
      </c>
      <c r="CU4559">
        <v>100</v>
      </c>
    </row>
    <row r="4560" spans="1:102" x14ac:dyDescent="0.25">
      <c r="A4560" t="s">
        <v>13637</v>
      </c>
      <c r="B4560" t="s">
        <v>98</v>
      </c>
      <c r="C4560">
        <v>5.8999999999999997E-2</v>
      </c>
      <c r="D4560">
        <v>2E-3</v>
      </c>
      <c r="E4560">
        <v>2E-3</v>
      </c>
      <c r="I4560">
        <v>0.68610000000000004</v>
      </c>
      <c r="J4560">
        <v>7.3999999999999996E-2</v>
      </c>
      <c r="K4560">
        <v>0.14449999999999999</v>
      </c>
      <c r="L4560">
        <v>17.096800000000002</v>
      </c>
      <c r="M4560">
        <v>6.9999999999999999E-4</v>
      </c>
      <c r="N4560">
        <v>6.9999999999999999E-4</v>
      </c>
      <c r="O4560">
        <v>0.1293</v>
      </c>
      <c r="P4560">
        <v>5.1000000000000004E-3</v>
      </c>
      <c r="Q4560">
        <v>6.7000000000000002E-3</v>
      </c>
      <c r="R4560">
        <v>0.16</v>
      </c>
      <c r="S4560">
        <v>2E-3</v>
      </c>
      <c r="T4560">
        <v>3.0000000000000001E-3</v>
      </c>
      <c r="U4560">
        <v>88.6</v>
      </c>
      <c r="V4560">
        <v>0.04</v>
      </c>
      <c r="W4560">
        <v>0.03</v>
      </c>
      <c r="Y4560">
        <v>2019</v>
      </c>
      <c r="Z4560" s="1">
        <v>44284</v>
      </c>
      <c r="AA4560">
        <v>291.8</v>
      </c>
      <c r="AB4560">
        <v>1</v>
      </c>
      <c r="AC4560">
        <v>0.8</v>
      </c>
      <c r="AJ4560">
        <v>2458325.327</v>
      </c>
      <c r="AK4560">
        <v>2.5999999999999999E-3</v>
      </c>
      <c r="AL4560">
        <v>2.5999999999999999E-3</v>
      </c>
      <c r="AP4560">
        <v>82.5</v>
      </c>
      <c r="AQ4560">
        <v>0.3</v>
      </c>
      <c r="AR4560">
        <v>0.2</v>
      </c>
      <c r="AS4560" s="3">
        <v>0.94799999999999995</v>
      </c>
      <c r="AU4560" s="4">
        <f t="shared" si="155"/>
        <v>0.94799999999999995</v>
      </c>
      <c r="AV4560" s="4">
        <f>O4560*149597871*COS(U4560*3.14159265359/180)/(CL4560*695700)</f>
        <v>0.90937606461881404</v>
      </c>
      <c r="AW4560" s="4">
        <f t="shared" si="156"/>
        <v>0.90937606461881404</v>
      </c>
      <c r="AX4560">
        <v>1.7000000000000001E-2</v>
      </c>
      <c r="AY4560">
        <v>2.7E-2</v>
      </c>
      <c r="BF4560">
        <v>628</v>
      </c>
      <c r="BG4560">
        <v>11</v>
      </c>
      <c r="BH4560">
        <v>13</v>
      </c>
      <c r="BO4560" t="s">
        <v>99</v>
      </c>
      <c r="BP4560" t="s">
        <v>146</v>
      </c>
      <c r="BQ4560" t="s">
        <v>580</v>
      </c>
      <c r="BR4560" t="s">
        <v>146</v>
      </c>
      <c r="BS4560" t="s">
        <v>13638</v>
      </c>
      <c r="BU4560" t="s">
        <v>13639</v>
      </c>
      <c r="BV4560">
        <v>73.980230000000006</v>
      </c>
      <c r="BW4560">
        <v>-63.260060000000003</v>
      </c>
      <c r="BX4560">
        <v>12.4</v>
      </c>
      <c r="CC4560">
        <v>178.89</v>
      </c>
      <c r="CD4560">
        <v>1</v>
      </c>
      <c r="CE4560">
        <v>1</v>
      </c>
      <c r="CF4560">
        <v>-0.15</v>
      </c>
      <c r="CG4560">
        <v>0.09</v>
      </c>
      <c r="CH4560">
        <v>0.09</v>
      </c>
      <c r="CI4560">
        <v>0.77</v>
      </c>
      <c r="CJ4560">
        <v>0.03</v>
      </c>
      <c r="CK4560">
        <v>0.03</v>
      </c>
      <c r="CL4560">
        <v>0.747</v>
      </c>
      <c r="CM4560">
        <v>1.4999999999999999E-2</v>
      </c>
      <c r="CN4560">
        <v>1.4999999999999999E-2</v>
      </c>
      <c r="CS4560">
        <v>5045</v>
      </c>
      <c r="CT4560">
        <v>110</v>
      </c>
      <c r="CU4560">
        <v>110</v>
      </c>
    </row>
    <row r="4561" spans="1:102" x14ac:dyDescent="0.25">
      <c r="A4561" t="s">
        <v>13640</v>
      </c>
      <c r="B4561" t="s">
        <v>98</v>
      </c>
      <c r="C4561">
        <v>0.56000000000000005</v>
      </c>
      <c r="D4561">
        <v>0.02</v>
      </c>
      <c r="E4561">
        <v>0.02</v>
      </c>
      <c r="I4561">
        <v>0.90100000000000002</v>
      </c>
      <c r="J4561">
        <v>1.7999999999999999E-2</v>
      </c>
      <c r="K4561">
        <v>1.7999999999999999E-2</v>
      </c>
      <c r="L4561">
        <v>34.551600000000001</v>
      </c>
      <c r="M4561">
        <v>2.9999999999999997E-4</v>
      </c>
      <c r="N4561">
        <v>2.9999999999999997E-4</v>
      </c>
      <c r="O4561">
        <v>0.20680000000000001</v>
      </c>
      <c r="P4561">
        <v>8.0999999999999996E-3</v>
      </c>
      <c r="Q4561">
        <v>0.01</v>
      </c>
      <c r="R4561">
        <v>4.5999999999999999E-3</v>
      </c>
      <c r="S4561">
        <v>1.1999999999999999E-3</v>
      </c>
      <c r="T4561">
        <v>2.7000000000000001E-3</v>
      </c>
      <c r="U4561">
        <v>89.84</v>
      </c>
      <c r="V4561">
        <v>0.08</v>
      </c>
      <c r="W4561">
        <v>0.1</v>
      </c>
      <c r="Y4561">
        <v>2019</v>
      </c>
      <c r="Z4561" s="1">
        <v>44284</v>
      </c>
      <c r="AA4561">
        <v>190</v>
      </c>
      <c r="AB4561">
        <v>50</v>
      </c>
      <c r="AC4561">
        <v>30</v>
      </c>
      <c r="AP4561">
        <v>27.8</v>
      </c>
      <c r="AQ4561">
        <v>1.5</v>
      </c>
      <c r="AR4561">
        <v>1.7</v>
      </c>
      <c r="AS4561" s="3">
        <v>0.14000000000000001</v>
      </c>
      <c r="AU4561" s="4">
        <f t="shared" si="155"/>
        <v>0.14000000000000001</v>
      </c>
      <c r="AV4561" s="4">
        <f>O4561*149597871*COS(U4561*3.14159265359/180)/(CL4561*695700)</f>
        <v>0.16623793212248819</v>
      </c>
      <c r="AW4561" s="4">
        <f t="shared" si="156"/>
        <v>0.16623793212248819</v>
      </c>
      <c r="AX4561">
        <v>0.09</v>
      </c>
      <c r="AY4561">
        <v>0.08</v>
      </c>
      <c r="BF4561">
        <v>497</v>
      </c>
      <c r="BG4561">
        <v>8</v>
      </c>
      <c r="BH4561">
        <v>10</v>
      </c>
      <c r="BO4561" t="s">
        <v>99</v>
      </c>
      <c r="BP4561" t="s">
        <v>146</v>
      </c>
      <c r="BQ4561" t="s">
        <v>580</v>
      </c>
      <c r="BR4561" t="s">
        <v>146</v>
      </c>
      <c r="BS4561" t="s">
        <v>13641</v>
      </c>
      <c r="BU4561" t="s">
        <v>13639</v>
      </c>
      <c r="BV4561">
        <v>73.980230000000006</v>
      </c>
      <c r="BW4561">
        <v>-63.260060000000003</v>
      </c>
      <c r="BX4561">
        <v>12.4</v>
      </c>
      <c r="CC4561">
        <v>178.89</v>
      </c>
      <c r="CD4561">
        <v>1</v>
      </c>
      <c r="CE4561">
        <v>1</v>
      </c>
      <c r="CF4561">
        <v>-0.15</v>
      </c>
      <c r="CG4561">
        <v>0.09</v>
      </c>
      <c r="CH4561">
        <v>0.09</v>
      </c>
      <c r="CI4561">
        <v>0.77</v>
      </c>
      <c r="CJ4561">
        <v>0.03</v>
      </c>
      <c r="CK4561">
        <v>0.03</v>
      </c>
      <c r="CL4561">
        <v>0.747</v>
      </c>
      <c r="CM4561">
        <v>1.4999999999999999E-2</v>
      </c>
      <c r="CN4561">
        <v>1.4999999999999999E-2</v>
      </c>
      <c r="CS4561">
        <v>5045</v>
      </c>
      <c r="CT4561">
        <v>110</v>
      </c>
      <c r="CU4561">
        <v>110</v>
      </c>
    </row>
    <row r="4562" spans="1:102" x14ac:dyDescent="0.25">
      <c r="A4562" t="s">
        <v>13642</v>
      </c>
      <c r="B4562" t="s">
        <v>98</v>
      </c>
      <c r="C4562">
        <v>2.7549999999999999</v>
      </c>
      <c r="D4562">
        <v>0.08</v>
      </c>
      <c r="E4562">
        <v>0.08</v>
      </c>
      <c r="I4562">
        <v>1.01</v>
      </c>
      <c r="J4562">
        <v>1.9E-2</v>
      </c>
      <c r="K4562">
        <v>2.1999999999999999E-2</v>
      </c>
      <c r="L4562">
        <v>260.79000000000002</v>
      </c>
      <c r="M4562">
        <v>0.6</v>
      </c>
      <c r="N4562">
        <v>0.6</v>
      </c>
      <c r="O4562">
        <v>0.82799999999999996</v>
      </c>
      <c r="P4562">
        <v>1.2E-2</v>
      </c>
      <c r="Q4562">
        <v>1.2E-2</v>
      </c>
      <c r="R4562">
        <v>0.36799999999999999</v>
      </c>
      <c r="S4562">
        <v>7.0000000000000001E-3</v>
      </c>
      <c r="T4562">
        <v>7.0000000000000001E-3</v>
      </c>
      <c r="U4562">
        <v>89.954999999999998</v>
      </c>
      <c r="V4562">
        <v>4.3999999999999997E-2</v>
      </c>
      <c r="W4562">
        <v>3.2000000000000001E-2</v>
      </c>
      <c r="Y4562">
        <v>2022</v>
      </c>
      <c r="Z4562" s="1">
        <v>44576</v>
      </c>
      <c r="AA4562">
        <v>316.2</v>
      </c>
      <c r="AB4562">
        <v>1.3</v>
      </c>
      <c r="AC4562">
        <v>1.3</v>
      </c>
      <c r="AD4562">
        <v>2458760.7000000002</v>
      </c>
      <c r="AE4562">
        <v>1.3</v>
      </c>
      <c r="AF4562">
        <v>1.3</v>
      </c>
      <c r="AJ4562">
        <v>2458830.7651999998</v>
      </c>
      <c r="AK4562">
        <v>1E-3</v>
      </c>
      <c r="AL4562">
        <v>1E-3</v>
      </c>
      <c r="AM4562">
        <v>2458745.41</v>
      </c>
      <c r="AN4562">
        <v>1</v>
      </c>
      <c r="AO4562">
        <v>1</v>
      </c>
      <c r="AS4562" s="3">
        <v>0.1</v>
      </c>
      <c r="AU4562" s="4">
        <f t="shared" si="155"/>
        <v>0.1</v>
      </c>
      <c r="AV4562" s="4">
        <f>O4562*149597871*COS(U4562*3.14159265359/180)/(CL4562*695700)</f>
        <v>8.5475231098628077E-2</v>
      </c>
      <c r="AW4562" s="4">
        <f t="shared" si="156"/>
        <v>8.5475231098628077E-2</v>
      </c>
      <c r="AX4562">
        <v>7.0000000000000007E-2</v>
      </c>
      <c r="AY4562">
        <v>9.5000000000000001E-2</v>
      </c>
      <c r="BC4562">
        <v>87.75</v>
      </c>
      <c r="BD4562">
        <v>1</v>
      </c>
      <c r="BE4562">
        <v>1</v>
      </c>
      <c r="BF4562">
        <v>348</v>
      </c>
      <c r="BG4562">
        <v>4</v>
      </c>
      <c r="BH4562">
        <v>4</v>
      </c>
      <c r="BO4562" t="s">
        <v>99</v>
      </c>
      <c r="BP4562" t="s">
        <v>146</v>
      </c>
      <c r="BQ4562" t="s">
        <v>100</v>
      </c>
      <c r="BR4562" t="s">
        <v>146</v>
      </c>
      <c r="BS4562" t="s">
        <v>13643</v>
      </c>
      <c r="BU4562" t="s">
        <v>13644</v>
      </c>
      <c r="BV4562">
        <v>277.941666682</v>
      </c>
      <c r="BW4562">
        <v>56.650833347000003</v>
      </c>
      <c r="BX4562">
        <v>9.1999999999999993</v>
      </c>
      <c r="CC4562">
        <v>116.3</v>
      </c>
      <c r="CD4562">
        <v>0.23</v>
      </c>
      <c r="CE4562">
        <v>0.23</v>
      </c>
      <c r="CF4562">
        <v>0.253</v>
      </c>
      <c r="CG4562">
        <v>5.5E-2</v>
      </c>
      <c r="CH4562">
        <v>5.5E-2</v>
      </c>
      <c r="CI4562">
        <v>1.111</v>
      </c>
      <c r="CJ4562">
        <v>4.7E-2</v>
      </c>
      <c r="CK4562">
        <v>4.7E-2</v>
      </c>
      <c r="CL4562">
        <v>1.6359999999999999</v>
      </c>
      <c r="CM4562">
        <v>2.9000000000000001E-2</v>
      </c>
      <c r="CN4562">
        <v>3.3000000000000002E-2</v>
      </c>
      <c r="CP4562">
        <v>8.1</v>
      </c>
      <c r="CQ4562">
        <v>1.5</v>
      </c>
      <c r="CR4562">
        <v>1.5</v>
      </c>
      <c r="CS4562">
        <v>5695</v>
      </c>
      <c r="CT4562">
        <v>60</v>
      </c>
      <c r="CU4562">
        <v>60</v>
      </c>
      <c r="CX4562" t="s">
        <v>13645</v>
      </c>
    </row>
    <row r="4563" spans="1:102" x14ac:dyDescent="0.25">
      <c r="A4563" t="s">
        <v>13646</v>
      </c>
      <c r="B4563" t="s">
        <v>98</v>
      </c>
      <c r="C4563">
        <v>0.65</v>
      </c>
      <c r="D4563">
        <v>0.16</v>
      </c>
      <c r="E4563">
        <v>0.16</v>
      </c>
      <c r="I4563">
        <v>1.0169999999999999</v>
      </c>
      <c r="J4563">
        <v>5.0999999999999997E-2</v>
      </c>
      <c r="K4563">
        <v>5.0999999999999997E-2</v>
      </c>
      <c r="L4563">
        <v>6.9068300000000002</v>
      </c>
      <c r="M4563" s="2">
        <v>9.0000000000000006E-5</v>
      </c>
      <c r="N4563" s="2">
        <v>9.0000000000000006E-5</v>
      </c>
      <c r="R4563">
        <v>0.08</v>
      </c>
      <c r="S4563">
        <v>7.0000000000000007E-2</v>
      </c>
      <c r="T4563">
        <v>7.0000000000000007E-2</v>
      </c>
      <c r="Y4563">
        <v>2021</v>
      </c>
      <c r="Z4563" s="1">
        <v>44414</v>
      </c>
      <c r="AJ4563">
        <v>2458332.1260000002</v>
      </c>
      <c r="AK4563">
        <v>2E-3</v>
      </c>
      <c r="AL4563">
        <v>2E-3</v>
      </c>
      <c r="AS4563" s="3">
        <v>0.67</v>
      </c>
      <c r="AU4563" s="4">
        <f t="shared" si="155"/>
        <v>0.67</v>
      </c>
      <c r="AV4563" s="4">
        <f>O4563*149597871*COS(U4563*3.14159265359/180)/(CL4563*695700)</f>
        <v>0</v>
      </c>
      <c r="AW4563" s="4">
        <f t="shared" si="156"/>
        <v>0</v>
      </c>
      <c r="AX4563">
        <v>0.1</v>
      </c>
      <c r="AY4563">
        <v>0.1</v>
      </c>
      <c r="BC4563">
        <v>53.4</v>
      </c>
      <c r="BD4563">
        <v>8.6999999999999993</v>
      </c>
      <c r="BE4563">
        <v>8.6999999999999993</v>
      </c>
      <c r="BO4563" t="s">
        <v>99</v>
      </c>
      <c r="BP4563" t="s">
        <v>146</v>
      </c>
      <c r="BQ4563" t="s">
        <v>100</v>
      </c>
      <c r="BR4563" t="s">
        <v>146</v>
      </c>
      <c r="BU4563" t="s">
        <v>13647</v>
      </c>
      <c r="BV4563">
        <v>100.83333334</v>
      </c>
      <c r="BW4563">
        <v>-66.947777807999998</v>
      </c>
      <c r="BX4563">
        <v>12.3</v>
      </c>
      <c r="CF4563">
        <v>0.14000000000000001</v>
      </c>
      <c r="CG4563">
        <v>0.08</v>
      </c>
      <c r="CH4563">
        <v>0.08</v>
      </c>
      <c r="CI4563">
        <v>1.53</v>
      </c>
      <c r="CJ4563">
        <v>0.12</v>
      </c>
      <c r="CK4563">
        <v>0.12</v>
      </c>
      <c r="CL4563">
        <v>2.9</v>
      </c>
      <c r="CM4563">
        <v>0.14000000000000001</v>
      </c>
      <c r="CN4563">
        <v>0.14000000000000001</v>
      </c>
      <c r="CP4563">
        <v>2.2999999999999998</v>
      </c>
      <c r="CQ4563">
        <v>0.8</v>
      </c>
      <c r="CR4563">
        <v>0.8</v>
      </c>
      <c r="CS4563">
        <v>5966</v>
      </c>
      <c r="CT4563">
        <v>136</v>
      </c>
      <c r="CU4563">
        <v>136</v>
      </c>
    </row>
    <row r="4564" spans="1:102" x14ac:dyDescent="0.25">
      <c r="A4564" t="s">
        <v>13648</v>
      </c>
      <c r="B4564" t="s">
        <v>98</v>
      </c>
      <c r="C4564">
        <v>4.2799999999999998E-2</v>
      </c>
      <c r="D4564">
        <v>3.8E-3</v>
      </c>
      <c r="E4564">
        <v>3.8E-3</v>
      </c>
      <c r="I4564">
        <v>0.26939999999999997</v>
      </c>
      <c r="J4564">
        <v>1.52E-2</v>
      </c>
      <c r="K4564">
        <v>1.52E-2</v>
      </c>
      <c r="L4564">
        <v>10.695264</v>
      </c>
      <c r="M4564" s="2">
        <v>8.7000000000000001E-5</v>
      </c>
      <c r="N4564" s="2">
        <v>8.7000000000000001E-5</v>
      </c>
      <c r="O4564">
        <v>8.9200000000000002E-2</v>
      </c>
      <c r="P4564">
        <v>1E-3</v>
      </c>
      <c r="Q4564">
        <v>1E-3</v>
      </c>
      <c r="R4564">
        <v>2.9000000000000001E-2</v>
      </c>
      <c r="S4564">
        <v>2.1000000000000001E-2</v>
      </c>
      <c r="T4564">
        <v>3.4000000000000002E-2</v>
      </c>
      <c r="U4564">
        <v>87.86</v>
      </c>
      <c r="V4564">
        <v>0.14000000000000001</v>
      </c>
      <c r="W4564">
        <v>0.14000000000000001</v>
      </c>
      <c r="Y4564">
        <v>2021</v>
      </c>
      <c r="Z4564" s="1">
        <v>44322</v>
      </c>
      <c r="AA4564">
        <v>159</v>
      </c>
      <c r="AB4564">
        <v>150</v>
      </c>
      <c r="AC4564">
        <v>150</v>
      </c>
      <c r="AJ4564">
        <v>2458335.9021000001</v>
      </c>
      <c r="AK4564">
        <v>1.4E-3</v>
      </c>
      <c r="AL4564">
        <v>1.4E-3</v>
      </c>
      <c r="AS4564" s="3">
        <v>0.83199999999999996</v>
      </c>
      <c r="AU4564" s="4">
        <f t="shared" si="155"/>
        <v>0.83199999999999996</v>
      </c>
      <c r="AV4564" s="4">
        <f>O4564*149597871*COS(U4564*3.14159265359/180)/(CL4564*695700)</f>
        <v>0.83477827289335604</v>
      </c>
      <c r="AW4564" s="4">
        <f t="shared" si="156"/>
        <v>0.83477827289335604</v>
      </c>
      <c r="AX4564">
        <v>2.5999999999999999E-2</v>
      </c>
      <c r="AY4564">
        <v>2.5999999999999999E-2</v>
      </c>
      <c r="BC4564">
        <v>4.47</v>
      </c>
      <c r="BD4564">
        <v>0.36</v>
      </c>
      <c r="BE4564">
        <v>0.36</v>
      </c>
      <c r="BF4564">
        <v>806</v>
      </c>
      <c r="BG4564">
        <v>25</v>
      </c>
      <c r="BH4564">
        <v>25</v>
      </c>
      <c r="BO4564" t="s">
        <v>99</v>
      </c>
      <c r="BP4564" t="s">
        <v>100</v>
      </c>
      <c r="BQ4564" t="s">
        <v>100</v>
      </c>
      <c r="BR4564" t="s">
        <v>146</v>
      </c>
      <c r="BU4564" t="s">
        <v>13649</v>
      </c>
      <c r="BV4564">
        <v>91.800000003999997</v>
      </c>
      <c r="BW4564">
        <v>-61.996944474999999</v>
      </c>
      <c r="BX4564">
        <v>10.4</v>
      </c>
      <c r="CC4564">
        <v>89</v>
      </c>
      <c r="CD4564">
        <v>4</v>
      </c>
      <c r="CE4564">
        <v>4</v>
      </c>
      <c r="CF4564">
        <v>-0.217</v>
      </c>
      <c r="CG4564">
        <v>4.3999999999999997E-2</v>
      </c>
      <c r="CH4564">
        <v>4.3999999999999997E-2</v>
      </c>
      <c r="CI4564">
        <v>0.82499999999999996</v>
      </c>
      <c r="CJ4564">
        <v>2.8000000000000001E-2</v>
      </c>
      <c r="CK4564">
        <v>2.8000000000000001E-2</v>
      </c>
      <c r="CL4564">
        <v>0.85799999999999998</v>
      </c>
      <c r="CM4564">
        <v>3.2000000000000001E-2</v>
      </c>
      <c r="CN4564">
        <v>3.2000000000000001E-2</v>
      </c>
      <c r="CP4564">
        <v>10.1</v>
      </c>
      <c r="CQ4564">
        <v>1.4</v>
      </c>
      <c r="CR4564">
        <v>1.4</v>
      </c>
      <c r="CS4564">
        <v>5298</v>
      </c>
      <c r="CT4564">
        <v>65</v>
      </c>
      <c r="CU4564">
        <v>65</v>
      </c>
    </row>
    <row r="4565" spans="1:102" x14ac:dyDescent="0.25">
      <c r="A4565" t="s">
        <v>13650</v>
      </c>
      <c r="B4565" t="s">
        <v>98</v>
      </c>
      <c r="C4565">
        <v>0.97799999999999998</v>
      </c>
      <c r="D4565">
        <v>5.8999999999999997E-2</v>
      </c>
      <c r="E4565">
        <v>6.3E-2</v>
      </c>
      <c r="I4565">
        <v>1</v>
      </c>
      <c r="J4565">
        <v>0.08</v>
      </c>
      <c r="K4565">
        <v>0.52</v>
      </c>
      <c r="L4565">
        <v>11.9101</v>
      </c>
      <c r="M4565">
        <v>3.5999999999999999E-3</v>
      </c>
      <c r="N4565">
        <v>2.2000000000000001E-3</v>
      </c>
      <c r="O4565">
        <v>9.5640000000000003E-2</v>
      </c>
      <c r="P4565">
        <v>1.6000000000000001E-3</v>
      </c>
      <c r="Q4565">
        <v>1.56E-3</v>
      </c>
      <c r="R4565">
        <v>4.2000000000000003E-2</v>
      </c>
      <c r="S4565">
        <v>7.4999999999999997E-3</v>
      </c>
      <c r="T4565">
        <v>2.5499999999999998E-2</v>
      </c>
      <c r="U4565">
        <v>88.4</v>
      </c>
      <c r="V4565">
        <v>3.3</v>
      </c>
      <c r="W4565">
        <v>0.6</v>
      </c>
      <c r="Y4565">
        <v>2021</v>
      </c>
      <c r="Z4565" s="1">
        <v>44420</v>
      </c>
      <c r="AA4565">
        <v>84.1</v>
      </c>
      <c r="AB4565">
        <v>16.399999999999999</v>
      </c>
      <c r="AC4565">
        <v>9.8000000000000007</v>
      </c>
      <c r="AP4565">
        <v>90.4</v>
      </c>
      <c r="AQ4565">
        <v>0.8</v>
      </c>
      <c r="AR4565">
        <v>14.6</v>
      </c>
      <c r="AT4565" s="4">
        <f>AV4565</f>
        <v>0.72320826056699139</v>
      </c>
      <c r="AU4565" s="4">
        <f t="shared" si="155"/>
        <v>0.72320826056699139</v>
      </c>
      <c r="AV4565" s="4">
        <f>O4565*149597871*COS(U4565*3.14159265359/180)/(CL4565*695700)</f>
        <v>0.72320826056699139</v>
      </c>
      <c r="AW4565" s="4">
        <f t="shared" si="156"/>
        <v>0.72320826056699139</v>
      </c>
      <c r="BC4565">
        <v>99.2</v>
      </c>
      <c r="BD4565">
        <v>5.2</v>
      </c>
      <c r="BE4565">
        <v>5.6</v>
      </c>
      <c r="BO4565" t="s">
        <v>99</v>
      </c>
      <c r="BP4565" t="s">
        <v>146</v>
      </c>
      <c r="BQ4565" t="s">
        <v>100</v>
      </c>
      <c r="BR4565" t="s">
        <v>146</v>
      </c>
      <c r="BU4565" t="s">
        <v>13651</v>
      </c>
      <c r="BV4565">
        <v>51.228540000000002</v>
      </c>
      <c r="BW4565">
        <v>-73.957560000000001</v>
      </c>
      <c r="CC4565">
        <v>235.93</v>
      </c>
      <c r="CD4565">
        <v>1</v>
      </c>
      <c r="CE4565">
        <v>1</v>
      </c>
      <c r="CF4565">
        <v>0.04</v>
      </c>
      <c r="CG4565">
        <v>0.05</v>
      </c>
      <c r="CH4565">
        <v>0.05</v>
      </c>
      <c r="CI4565">
        <v>0.82299999999999995</v>
      </c>
      <c r="CJ4565">
        <v>2.3E-2</v>
      </c>
      <c r="CK4565">
        <v>2.7E-2</v>
      </c>
      <c r="CL4565">
        <v>0.79400000000000004</v>
      </c>
      <c r="CM4565">
        <v>7.0000000000000001E-3</v>
      </c>
      <c r="CN4565">
        <v>7.0000000000000001E-3</v>
      </c>
      <c r="CO4565" t="s">
        <v>13652</v>
      </c>
      <c r="CP4565">
        <v>7.48</v>
      </c>
      <c r="CQ4565">
        <v>3.33</v>
      </c>
      <c r="CR4565">
        <v>3.33</v>
      </c>
      <c r="CS4565">
        <v>5144</v>
      </c>
      <c r="CT4565">
        <v>50</v>
      </c>
      <c r="CU4565">
        <v>50</v>
      </c>
    </row>
    <row r="4566" spans="1:102" x14ac:dyDescent="0.25">
      <c r="A4566" t="s">
        <v>13653</v>
      </c>
      <c r="B4566" t="s">
        <v>98</v>
      </c>
      <c r="C4566">
        <v>0.36899999999999999</v>
      </c>
      <c r="D4566">
        <v>8.4000000000000005E-2</v>
      </c>
      <c r="E4566">
        <v>0.1</v>
      </c>
      <c r="L4566">
        <v>24.674399999999999</v>
      </c>
      <c r="M4566">
        <v>3.4000000000000002E-2</v>
      </c>
      <c r="N4566">
        <v>2.58E-2</v>
      </c>
      <c r="O4566">
        <v>0.15543999999999999</v>
      </c>
      <c r="P4566">
        <v>2.63E-3</v>
      </c>
      <c r="Q4566">
        <v>2.5500000000000002E-3</v>
      </c>
      <c r="R4566">
        <v>6.2199999999999998E-2</v>
      </c>
      <c r="S4566">
        <v>2.1100000000000001E-2</v>
      </c>
      <c r="T4566">
        <v>4.5199999999999997E-2</v>
      </c>
      <c r="U4566">
        <v>84.7</v>
      </c>
      <c r="V4566">
        <v>2.9</v>
      </c>
      <c r="W4566">
        <v>2.4</v>
      </c>
      <c r="Y4566">
        <v>2021</v>
      </c>
      <c r="Z4566" s="1">
        <v>44420</v>
      </c>
      <c r="AA4566">
        <v>320.8</v>
      </c>
      <c r="AB4566">
        <v>12.5</v>
      </c>
      <c r="AC4566">
        <v>129.69999999999999</v>
      </c>
      <c r="AP4566">
        <v>226.4</v>
      </c>
      <c r="AQ4566">
        <v>15.5</v>
      </c>
      <c r="AR4566">
        <v>7.1</v>
      </c>
      <c r="AU4566" s="4"/>
      <c r="AV4566" s="4">
        <f>O4566*149597871*COS(U4566*3.14159265359/180)/(CL4566*695700)</f>
        <v>3.8884757987906666</v>
      </c>
      <c r="AW4566" s="4">
        <f t="shared" si="156"/>
        <v>999</v>
      </c>
      <c r="BC4566">
        <v>29.3</v>
      </c>
      <c r="BD4566">
        <v>6.6</v>
      </c>
      <c r="BE4566">
        <v>8.3000000000000007</v>
      </c>
      <c r="BO4566" t="s">
        <v>99</v>
      </c>
      <c r="BP4566" t="s">
        <v>580</v>
      </c>
      <c r="BQ4566" t="s">
        <v>580</v>
      </c>
      <c r="BU4566" t="s">
        <v>13651</v>
      </c>
      <c r="BV4566">
        <v>51.228540000000002</v>
      </c>
      <c r="BW4566">
        <v>-73.957560000000001</v>
      </c>
      <c r="CC4566">
        <v>235.93</v>
      </c>
      <c r="CD4566">
        <v>1</v>
      </c>
      <c r="CE4566">
        <v>1</v>
      </c>
      <c r="CF4566">
        <v>0.04</v>
      </c>
      <c r="CG4566">
        <v>0.05</v>
      </c>
      <c r="CH4566">
        <v>0.05</v>
      </c>
      <c r="CI4566">
        <v>0.82299999999999995</v>
      </c>
      <c r="CJ4566">
        <v>2.3E-2</v>
      </c>
      <c r="CK4566">
        <v>2.7E-2</v>
      </c>
      <c r="CL4566">
        <v>0.79400000000000004</v>
      </c>
      <c r="CM4566">
        <v>7.0000000000000001E-3</v>
      </c>
      <c r="CN4566">
        <v>7.0000000000000001E-3</v>
      </c>
      <c r="CO4566" t="s">
        <v>13652</v>
      </c>
      <c r="CP4566">
        <v>7.48</v>
      </c>
      <c r="CQ4566">
        <v>3.33</v>
      </c>
      <c r="CR4566">
        <v>3.33</v>
      </c>
      <c r="CS4566">
        <v>5144</v>
      </c>
      <c r="CT4566">
        <v>50</v>
      </c>
      <c r="CU4566">
        <v>50</v>
      </c>
    </row>
    <row r="4567" spans="1:102" x14ac:dyDescent="0.25">
      <c r="A4567" t="s">
        <v>13654</v>
      </c>
      <c r="B4567" t="s">
        <v>98</v>
      </c>
      <c r="C4567">
        <v>1.7899999999999999E-2</v>
      </c>
      <c r="D4567">
        <v>7.1999999999999998E-3</v>
      </c>
      <c r="E4567">
        <v>1.35E-2</v>
      </c>
      <c r="I4567">
        <v>0.19574</v>
      </c>
      <c r="J4567">
        <v>9.7999999999999997E-3</v>
      </c>
      <c r="K4567">
        <v>9.7999999999999997E-3</v>
      </c>
      <c r="L4567">
        <v>35.189346</v>
      </c>
      <c r="M4567" s="2">
        <v>9.0000000000000006E-5</v>
      </c>
      <c r="N4567" s="2">
        <v>9.0000000000000006E-5</v>
      </c>
      <c r="O4567">
        <v>0.14499999999999999</v>
      </c>
      <c r="P4567">
        <v>3.0000000000000001E-3</v>
      </c>
      <c r="Q4567">
        <v>3.0000000000000001E-3</v>
      </c>
      <c r="R4567">
        <v>0.496</v>
      </c>
      <c r="S4567">
        <v>0.13300000000000001</v>
      </c>
      <c r="T4567">
        <v>0.216</v>
      </c>
      <c r="U4567">
        <v>89.786000000000001</v>
      </c>
      <c r="V4567">
        <v>6.2E-2</v>
      </c>
      <c r="W4567">
        <v>7.8E-2</v>
      </c>
      <c r="Y4567">
        <v>2021</v>
      </c>
      <c r="Z4567" s="1">
        <v>44503</v>
      </c>
      <c r="AA4567">
        <v>258</v>
      </c>
      <c r="AB4567">
        <v>26</v>
      </c>
      <c r="AC4567">
        <v>42</v>
      </c>
      <c r="AJ4567">
        <v>2459007.9794899998</v>
      </c>
      <c r="AK4567">
        <v>1E-3</v>
      </c>
      <c r="AL4567">
        <v>1E-3</v>
      </c>
      <c r="AS4567" s="3">
        <v>0.374</v>
      </c>
      <c r="AU4567" s="4">
        <f t="shared" si="155"/>
        <v>0.374</v>
      </c>
      <c r="AV4567" s="4">
        <f>O4567*149597871*COS(U4567*3.14159265359/180)/(CL4567*695700)</f>
        <v>0.37445631053295086</v>
      </c>
      <c r="AW4567" s="4">
        <f t="shared" si="156"/>
        <v>0.37445631053295086</v>
      </c>
      <c r="AX4567">
        <v>0.13700000000000001</v>
      </c>
      <c r="AY4567">
        <v>9.8000000000000004E-2</v>
      </c>
      <c r="BF4567">
        <v>256</v>
      </c>
      <c r="BO4567" t="s">
        <v>99</v>
      </c>
      <c r="BP4567" t="s">
        <v>146</v>
      </c>
      <c r="BQ4567" t="s">
        <v>132</v>
      </c>
      <c r="BR4567" t="s">
        <v>146</v>
      </c>
      <c r="BU4567" t="s">
        <v>13655</v>
      </c>
      <c r="BV4567">
        <v>194.741666686</v>
      </c>
      <c r="BW4567">
        <v>77.661666689</v>
      </c>
      <c r="BX4567">
        <v>15.2</v>
      </c>
      <c r="CC4567">
        <v>57.7911</v>
      </c>
      <c r="CD4567">
        <v>0.1</v>
      </c>
      <c r="CE4567">
        <v>0.1</v>
      </c>
      <c r="CF4567">
        <v>-0.27</v>
      </c>
      <c r="CG4567">
        <v>0.37</v>
      </c>
      <c r="CH4567">
        <v>0.37</v>
      </c>
      <c r="CI4567">
        <v>0.33</v>
      </c>
      <c r="CJ4567">
        <v>0.02</v>
      </c>
      <c r="CK4567">
        <v>0.02</v>
      </c>
      <c r="CL4567">
        <v>0.311</v>
      </c>
      <c r="CM4567">
        <v>1.4999999999999999E-2</v>
      </c>
      <c r="CN4567">
        <v>1.4999999999999999E-2</v>
      </c>
      <c r="CO4567" t="s">
        <v>264</v>
      </c>
      <c r="CS4567">
        <v>3430</v>
      </c>
      <c r="CT4567">
        <v>130</v>
      </c>
      <c r="CU4567">
        <v>130</v>
      </c>
    </row>
    <row r="4568" spans="1:102" x14ac:dyDescent="0.25">
      <c r="A4568" t="s">
        <v>13656</v>
      </c>
      <c r="B4568" t="s">
        <v>98</v>
      </c>
      <c r="C4568">
        <v>1.0999999999999999E-2</v>
      </c>
      <c r="D4568">
        <v>4.1000000000000003E-3</v>
      </c>
      <c r="E4568">
        <v>7.9000000000000008E-3</v>
      </c>
      <c r="I4568">
        <v>0.14449999999999999</v>
      </c>
      <c r="J4568">
        <v>1.1599999999999999E-2</v>
      </c>
      <c r="K4568">
        <v>1.1599999999999999E-2</v>
      </c>
      <c r="L4568">
        <v>0.35247279999999998</v>
      </c>
      <c r="M4568" s="2">
        <v>4.6999999999999999E-6</v>
      </c>
      <c r="N4568" s="2">
        <v>4.6999999999999999E-6</v>
      </c>
      <c r="O4568">
        <v>9.7000000000000003E-3</v>
      </c>
      <c r="P4568">
        <v>1E-4</v>
      </c>
      <c r="Q4568">
        <v>1E-4</v>
      </c>
      <c r="Y4568">
        <v>2022</v>
      </c>
      <c r="Z4568" s="1">
        <v>44591</v>
      </c>
      <c r="AJ4568">
        <v>2458928.2390000001</v>
      </c>
      <c r="AK4568">
        <v>6.9999999999999999E-4</v>
      </c>
      <c r="AL4568">
        <v>6.9999999999999999E-4</v>
      </c>
      <c r="AS4568" s="3">
        <v>0.77</v>
      </c>
      <c r="AU4568" s="4">
        <f t="shared" si="155"/>
        <v>0.77</v>
      </c>
      <c r="AV4568" s="4">
        <f>O4568*149597871*COS(U4568*3.14159265359/180)/(CL4568*695700)</f>
        <v>2.2189488448799466</v>
      </c>
      <c r="AW4568" s="4">
        <f t="shared" si="156"/>
        <v>999</v>
      </c>
      <c r="AX4568">
        <v>0.04</v>
      </c>
      <c r="AY4568">
        <v>0.04</v>
      </c>
      <c r="BF4568">
        <v>2609</v>
      </c>
      <c r="BG4568">
        <v>86</v>
      </c>
      <c r="BH4568">
        <v>86</v>
      </c>
      <c r="BO4568" t="s">
        <v>99</v>
      </c>
      <c r="BP4568" t="s">
        <v>146</v>
      </c>
      <c r="BQ4568" t="s">
        <v>132</v>
      </c>
      <c r="BR4568" t="s">
        <v>146</v>
      </c>
      <c r="BU4568" t="s">
        <v>13657</v>
      </c>
      <c r="BV4568">
        <v>247.66666667999999</v>
      </c>
      <c r="BW4568">
        <v>49.046388899999997</v>
      </c>
      <c r="BX4568">
        <v>10.5</v>
      </c>
      <c r="CC4568">
        <v>101.3</v>
      </c>
      <c r="CI4568">
        <v>0.99</v>
      </c>
      <c r="CJ4568">
        <v>0.04</v>
      </c>
      <c r="CK4568">
        <v>0.04</v>
      </c>
      <c r="CL4568">
        <v>0.94</v>
      </c>
      <c r="CM4568">
        <v>0.05</v>
      </c>
      <c r="CN4568">
        <v>0.05</v>
      </c>
      <c r="CS4568">
        <v>5534</v>
      </c>
      <c r="CT4568">
        <v>100</v>
      </c>
      <c r="CU4568">
        <v>100</v>
      </c>
    </row>
    <row r="4569" spans="1:102" x14ac:dyDescent="0.25">
      <c r="A4569" t="s">
        <v>13658</v>
      </c>
      <c r="B4569" t="s">
        <v>98</v>
      </c>
      <c r="C4569">
        <v>6.1400000000000003E-2</v>
      </c>
      <c r="D4569">
        <v>6.1400000000000003E-2</v>
      </c>
      <c r="E4569">
        <v>0</v>
      </c>
      <c r="I4569">
        <v>0.1552</v>
      </c>
      <c r="J4569">
        <v>7.1000000000000004E-3</v>
      </c>
      <c r="K4569">
        <v>7.1000000000000004E-3</v>
      </c>
      <c r="L4569">
        <v>27.269549999999999</v>
      </c>
      <c r="M4569">
        <v>1E-4</v>
      </c>
      <c r="N4569">
        <v>1.2999999999999999E-4</v>
      </c>
      <c r="O4569">
        <v>0.1363</v>
      </c>
      <c r="P4569">
        <v>1E-3</v>
      </c>
      <c r="Q4569">
        <v>1E-3</v>
      </c>
      <c r="R4569">
        <v>0.3</v>
      </c>
      <c r="S4569">
        <v>0.1</v>
      </c>
      <c r="T4569">
        <v>0.1</v>
      </c>
      <c r="U4569">
        <v>89.66</v>
      </c>
      <c r="V4569">
        <v>0.19</v>
      </c>
      <c r="W4569">
        <v>0.22</v>
      </c>
      <c r="Y4569">
        <v>2021</v>
      </c>
      <c r="Z4569" s="1">
        <v>44491</v>
      </c>
      <c r="AA4569">
        <v>56</v>
      </c>
      <c r="AB4569">
        <v>30</v>
      </c>
      <c r="AC4569">
        <v>80</v>
      </c>
      <c r="AJ4569">
        <v>2458747.1814999999</v>
      </c>
      <c r="AK4569">
        <v>2.0999999999999999E-3</v>
      </c>
      <c r="AL4569">
        <v>1.6999999999999999E-3</v>
      </c>
      <c r="AS4569" s="3">
        <v>0.49</v>
      </c>
      <c r="AU4569" s="4">
        <f t="shared" si="155"/>
        <v>0.49</v>
      </c>
      <c r="AV4569" s="4">
        <f>O4569*149597871*COS(U4569*3.14159265359/180)/(CL4569*695700)</f>
        <v>0.37483058489150389</v>
      </c>
      <c r="AW4569" s="4">
        <f t="shared" si="156"/>
        <v>0.37483058489150389</v>
      </c>
      <c r="AX4569">
        <v>0.31</v>
      </c>
      <c r="AY4569">
        <v>0.19</v>
      </c>
      <c r="BC4569">
        <v>7.5</v>
      </c>
      <c r="BD4569">
        <v>7.5</v>
      </c>
      <c r="BE4569">
        <v>0</v>
      </c>
      <c r="BF4569">
        <v>284</v>
      </c>
      <c r="BG4569">
        <v>6</v>
      </c>
      <c r="BH4569">
        <v>6</v>
      </c>
      <c r="BO4569" t="s">
        <v>99</v>
      </c>
      <c r="BP4569" t="s">
        <v>146</v>
      </c>
      <c r="BQ4569" t="s">
        <v>100</v>
      </c>
      <c r="BR4569" t="s">
        <v>146</v>
      </c>
      <c r="BU4569" t="s">
        <v>13659</v>
      </c>
      <c r="BV4569">
        <v>332.562500005</v>
      </c>
      <c r="BW4569">
        <v>58.706111129999996</v>
      </c>
      <c r="BX4569">
        <v>13.4</v>
      </c>
      <c r="CC4569">
        <v>42.408999999999999</v>
      </c>
      <c r="CD4569">
        <v>4.7E-2</v>
      </c>
      <c r="CE4569">
        <v>4.7E-2</v>
      </c>
      <c r="CF4569">
        <v>-0.05</v>
      </c>
      <c r="CG4569">
        <v>0.12</v>
      </c>
      <c r="CH4569">
        <v>0.12</v>
      </c>
      <c r="CI4569">
        <v>0.45400000000000001</v>
      </c>
      <c r="CJ4569">
        <v>0.01</v>
      </c>
      <c r="CK4569">
        <v>0.01</v>
      </c>
      <c r="CL4569">
        <v>0.46400000000000002</v>
      </c>
      <c r="CM4569">
        <v>1.2999999999999999E-2</v>
      </c>
      <c r="CN4569">
        <v>1.2999999999999999E-2</v>
      </c>
      <c r="CS4569">
        <v>3491</v>
      </c>
      <c r="CT4569">
        <v>58</v>
      </c>
      <c r="CU4569">
        <v>58</v>
      </c>
    </row>
    <row r="4570" spans="1:102" x14ac:dyDescent="0.25">
      <c r="A4570" t="s">
        <v>13660</v>
      </c>
      <c r="B4570" t="s">
        <v>98</v>
      </c>
      <c r="C4570">
        <v>1</v>
      </c>
      <c r="D4570">
        <v>0.15</v>
      </c>
      <c r="E4570">
        <v>0.15</v>
      </c>
      <c r="I4570">
        <v>0.9</v>
      </c>
      <c r="J4570">
        <v>0.1</v>
      </c>
      <c r="K4570">
        <v>0.1</v>
      </c>
      <c r="L4570">
        <v>2.9943200000000001</v>
      </c>
      <c r="M4570" s="2">
        <v>8.0000000000000007E-5</v>
      </c>
      <c r="N4570" s="2">
        <v>8.0000000000000007E-5</v>
      </c>
      <c r="R4570">
        <v>1.9E-2</v>
      </c>
      <c r="S4570">
        <v>1.7000000000000001E-2</v>
      </c>
      <c r="T4570">
        <v>1.7000000000000001E-2</v>
      </c>
      <c r="Y4570">
        <v>2022</v>
      </c>
      <c r="Z4570" s="1">
        <v>44576</v>
      </c>
      <c r="AA4570">
        <v>300</v>
      </c>
      <c r="AB4570">
        <v>79</v>
      </c>
      <c r="AC4570">
        <v>79</v>
      </c>
      <c r="AJ4570">
        <v>2458793.8280000002</v>
      </c>
      <c r="AK4570">
        <v>3.0000000000000001E-3</v>
      </c>
      <c r="AL4570">
        <v>3.0000000000000001E-3</v>
      </c>
      <c r="AS4570" s="3">
        <v>0.52</v>
      </c>
      <c r="AU4570" s="4">
        <f t="shared" si="155"/>
        <v>0.52</v>
      </c>
      <c r="AV4570" s="4">
        <f>O4570*149597871*COS(U4570*3.14159265359/180)/(CL4570*695700)</f>
        <v>0</v>
      </c>
      <c r="AW4570" s="4">
        <f t="shared" si="156"/>
        <v>0</v>
      </c>
      <c r="AX4570">
        <v>0.08</v>
      </c>
      <c r="AY4570">
        <v>0.08</v>
      </c>
      <c r="BC4570">
        <v>192.2</v>
      </c>
      <c r="BD4570">
        <v>2.6</v>
      </c>
      <c r="BE4570">
        <v>2.6</v>
      </c>
      <c r="BO4570" t="s">
        <v>99</v>
      </c>
      <c r="BP4570" t="s">
        <v>146</v>
      </c>
      <c r="BQ4570" t="s">
        <v>100</v>
      </c>
      <c r="BR4570" t="s">
        <v>146</v>
      </c>
      <c r="BU4570" t="s">
        <v>13661</v>
      </c>
      <c r="BV4570">
        <v>290.62083334300002</v>
      </c>
      <c r="BW4570">
        <v>60.853888908999998</v>
      </c>
      <c r="BX4570">
        <v>11</v>
      </c>
      <c r="CF4570">
        <v>0.39</v>
      </c>
      <c r="CG4570">
        <v>0.06</v>
      </c>
      <c r="CH4570">
        <v>0.06</v>
      </c>
      <c r="CI4570">
        <v>1.325</v>
      </c>
      <c r="CJ4570">
        <v>0.12</v>
      </c>
      <c r="CK4570">
        <v>0.12</v>
      </c>
      <c r="CL4570">
        <v>3.22</v>
      </c>
      <c r="CM4570">
        <v>6.2E-2</v>
      </c>
      <c r="CN4570">
        <v>6.2E-2</v>
      </c>
      <c r="CP4570">
        <v>4.9000000000000004</v>
      </c>
      <c r="CQ4570">
        <v>1.8</v>
      </c>
      <c r="CR4570">
        <v>1.8</v>
      </c>
      <c r="CS4570">
        <v>4780</v>
      </c>
      <c r="CT4570">
        <v>100</v>
      </c>
      <c r="CU4570">
        <v>100</v>
      </c>
    </row>
    <row r="4571" spans="1:102" x14ac:dyDescent="0.25">
      <c r="A4571" t="s">
        <v>13662</v>
      </c>
      <c r="B4571" t="s">
        <v>98</v>
      </c>
      <c r="C4571">
        <v>8.9999999999999993E-3</v>
      </c>
      <c r="D4571">
        <v>3.0000000000000001E-3</v>
      </c>
      <c r="E4571">
        <v>6.0000000000000001E-3</v>
      </c>
      <c r="I4571">
        <v>0.1285</v>
      </c>
      <c r="J4571">
        <v>1.0699999999999999E-2</v>
      </c>
      <c r="K4571">
        <v>1.0699999999999999E-2</v>
      </c>
      <c r="L4571">
        <v>5.4360980000000003</v>
      </c>
      <c r="M4571" s="2">
        <v>3.8999999999999999E-5</v>
      </c>
      <c r="N4571" s="2">
        <v>3.8999999999999999E-5</v>
      </c>
      <c r="O4571">
        <v>3.4099999999999998E-2</v>
      </c>
      <c r="P4571">
        <v>1E-3</v>
      </c>
      <c r="Q4571">
        <v>1E-3</v>
      </c>
      <c r="U4571">
        <v>89.5</v>
      </c>
      <c r="V4571">
        <v>0.6</v>
      </c>
      <c r="W4571">
        <v>0.4</v>
      </c>
      <c r="Y4571">
        <v>2020</v>
      </c>
      <c r="Z4571" s="1">
        <v>44137</v>
      </c>
      <c r="AS4571" s="3">
        <v>0.3</v>
      </c>
      <c r="AU4571" s="4">
        <f t="shared" si="155"/>
        <v>0.3</v>
      </c>
      <c r="AV4571" s="4">
        <f>O4571*149597871*COS(U4571*3.14159265359/180)/(CL4571*695700)</f>
        <v>0.30326144006194528</v>
      </c>
      <c r="AW4571" s="4">
        <f t="shared" si="156"/>
        <v>0.30326144006194528</v>
      </c>
      <c r="AX4571">
        <v>0.21</v>
      </c>
      <c r="AY4571">
        <v>0.27</v>
      </c>
      <c r="BF4571">
        <v>355</v>
      </c>
      <c r="BO4571" t="s">
        <v>99</v>
      </c>
      <c r="BP4571" t="s">
        <v>146</v>
      </c>
      <c r="BQ4571" t="s">
        <v>132</v>
      </c>
      <c r="BR4571" t="s">
        <v>146</v>
      </c>
      <c r="BU4571" t="s">
        <v>13663</v>
      </c>
      <c r="BV4571">
        <v>353.24166668599997</v>
      </c>
      <c r="BW4571">
        <v>-29.415000020000001</v>
      </c>
      <c r="BX4571">
        <v>16.399999999999999</v>
      </c>
      <c r="CC4571">
        <v>38.11</v>
      </c>
      <c r="CD4571">
        <v>0.23</v>
      </c>
      <c r="CE4571">
        <v>0.23</v>
      </c>
      <c r="CI4571">
        <v>0.17899999999999999</v>
      </c>
      <c r="CJ4571">
        <v>4.0000000000000001E-3</v>
      </c>
      <c r="CK4571">
        <v>4.0000000000000001E-3</v>
      </c>
      <c r="CL4571">
        <v>0.21099999999999999</v>
      </c>
      <c r="CM4571">
        <v>6.0000000000000001E-3</v>
      </c>
      <c r="CN4571">
        <v>6.0000000000000001E-3</v>
      </c>
      <c r="CS4571">
        <v>3212</v>
      </c>
      <c r="CT4571">
        <v>100</v>
      </c>
      <c r="CU4571">
        <v>100</v>
      </c>
    </row>
    <row r="4572" spans="1:102" x14ac:dyDescent="0.25">
      <c r="A4572" t="s">
        <v>13664</v>
      </c>
      <c r="B4572" t="s">
        <v>98</v>
      </c>
      <c r="C4572">
        <v>2.86E-2</v>
      </c>
      <c r="D4572">
        <v>1.2999999999999999E-2</v>
      </c>
      <c r="E4572">
        <v>2.23E-2</v>
      </c>
      <c r="I4572">
        <v>0.26229999999999998</v>
      </c>
      <c r="J4572">
        <v>1.52E-2</v>
      </c>
      <c r="K4572">
        <v>1.52E-2</v>
      </c>
      <c r="L4572">
        <v>3.0766895999999999</v>
      </c>
      <c r="M4572" s="2">
        <v>6.4999999999999996E-6</v>
      </c>
      <c r="N4572" s="2">
        <v>6.4999999999999996E-6</v>
      </c>
      <c r="O4572">
        <v>2.2800000000000001E-2</v>
      </c>
      <c r="P4572">
        <v>1.6000000000000001E-3</v>
      </c>
      <c r="Q4572">
        <v>1.6000000000000001E-3</v>
      </c>
      <c r="R4572">
        <v>0.26</v>
      </c>
      <c r="S4572">
        <v>0.12</v>
      </c>
      <c r="T4572">
        <v>0.27</v>
      </c>
      <c r="U4572">
        <v>89.63</v>
      </c>
      <c r="V4572">
        <v>0.33</v>
      </c>
      <c r="W4572">
        <v>0.27</v>
      </c>
      <c r="Y4572">
        <v>2021</v>
      </c>
      <c r="Z4572" s="1">
        <v>44410</v>
      </c>
      <c r="AA4572">
        <v>279</v>
      </c>
      <c r="AB4572">
        <v>63</v>
      </c>
      <c r="AC4572">
        <v>47</v>
      </c>
      <c r="AJ4572">
        <v>2459115.9754699999</v>
      </c>
      <c r="AK4572">
        <v>2.7E-4</v>
      </c>
      <c r="AL4572">
        <v>2.7E-4</v>
      </c>
      <c r="AT4572" s="4">
        <f>AV4572</f>
        <v>0.15673390722089639</v>
      </c>
      <c r="AU4572" s="4">
        <f t="shared" si="155"/>
        <v>0.15673390722089639</v>
      </c>
      <c r="AV4572" s="4">
        <f>O4572*149597871*COS(U4572*3.14159265359/180)/(CL4572*695700)</f>
        <v>0.15673390722089639</v>
      </c>
      <c r="AW4572" s="4">
        <f t="shared" si="156"/>
        <v>0.15673390722089639</v>
      </c>
      <c r="BC4572">
        <v>14.9</v>
      </c>
      <c r="BD4572">
        <v>6.6</v>
      </c>
      <c r="BE4572">
        <v>12</v>
      </c>
      <c r="BF4572">
        <v>447</v>
      </c>
      <c r="BG4572">
        <v>15</v>
      </c>
      <c r="BH4572">
        <v>15</v>
      </c>
      <c r="BO4572" t="s">
        <v>99</v>
      </c>
      <c r="BP4572" t="s">
        <v>146</v>
      </c>
      <c r="BQ4572" t="s">
        <v>100</v>
      </c>
      <c r="BR4572" t="s">
        <v>146</v>
      </c>
      <c r="BU4572" t="s">
        <v>13665</v>
      </c>
      <c r="BV4572">
        <v>8.8041666710000008</v>
      </c>
      <c r="BW4572">
        <v>-3.3705555660000002</v>
      </c>
      <c r="BX4572">
        <v>18</v>
      </c>
      <c r="CC4572">
        <v>55.6</v>
      </c>
      <c r="CD4572">
        <v>0.13</v>
      </c>
      <c r="CE4572">
        <v>0.13</v>
      </c>
      <c r="CF4572">
        <v>-0.38</v>
      </c>
      <c r="CG4572">
        <v>7.0000000000000007E-2</v>
      </c>
      <c r="CH4572">
        <v>7.0000000000000007E-2</v>
      </c>
      <c r="CI4572">
        <v>0.16200000000000001</v>
      </c>
      <c r="CJ4572">
        <v>8.0000000000000002E-3</v>
      </c>
      <c r="CK4572">
        <v>8.0000000000000002E-3</v>
      </c>
      <c r="CL4572">
        <v>0.20200000000000001</v>
      </c>
      <c r="CM4572">
        <v>1.0999999999999999E-2</v>
      </c>
      <c r="CN4572">
        <v>1.0999999999999999E-2</v>
      </c>
      <c r="CO4572" t="s">
        <v>857</v>
      </c>
      <c r="CS4572">
        <v>3100</v>
      </c>
      <c r="CT4572">
        <v>75</v>
      </c>
      <c r="CU4572">
        <v>75</v>
      </c>
      <c r="CV4572" t="s">
        <v>104</v>
      </c>
    </row>
    <row r="4573" spans="1:102" x14ac:dyDescent="0.25">
      <c r="A4573" t="s">
        <v>13666</v>
      </c>
      <c r="B4573" t="s">
        <v>98</v>
      </c>
      <c r="C4573">
        <v>1.23E-2</v>
      </c>
      <c r="D4573">
        <v>4.7000000000000002E-3</v>
      </c>
      <c r="E4573">
        <v>7.1999999999999998E-3</v>
      </c>
      <c r="I4573">
        <v>0.14990000000000001</v>
      </c>
      <c r="J4573">
        <v>9.7999999999999997E-3</v>
      </c>
      <c r="K4573">
        <v>9.7999999999999997E-3</v>
      </c>
      <c r="L4573">
        <v>0.78269420000000001</v>
      </c>
      <c r="M4573" s="2">
        <v>3.7000000000000002E-6</v>
      </c>
      <c r="N4573" s="2">
        <v>3.7000000000000002E-6</v>
      </c>
      <c r="O4573">
        <v>1.44E-2</v>
      </c>
      <c r="P4573">
        <v>1E-4</v>
      </c>
      <c r="Q4573">
        <v>1E-4</v>
      </c>
      <c r="Y4573">
        <v>2022</v>
      </c>
      <c r="Z4573" s="1">
        <v>44591</v>
      </c>
      <c r="AJ4573">
        <v>2459116.0139000001</v>
      </c>
      <c r="AK4573">
        <v>1E-3</v>
      </c>
      <c r="AL4573">
        <v>1E-3</v>
      </c>
      <c r="AS4573" s="3">
        <v>0.39</v>
      </c>
      <c r="AU4573" s="4">
        <f t="shared" si="155"/>
        <v>0.39</v>
      </c>
      <c r="AV4573" s="4">
        <f>O4573*149597871*COS(U4573*3.14159265359/180)/(CL4573*695700)</f>
        <v>4.5536221292139096</v>
      </c>
      <c r="AW4573" s="4">
        <f t="shared" si="156"/>
        <v>999</v>
      </c>
      <c r="AX4573">
        <v>0.14000000000000001</v>
      </c>
      <c r="AY4573">
        <v>0.14000000000000001</v>
      </c>
      <c r="BF4573">
        <v>1355</v>
      </c>
      <c r="BG4573">
        <v>45</v>
      </c>
      <c r="BH4573">
        <v>45</v>
      </c>
      <c r="BO4573" t="s">
        <v>99</v>
      </c>
      <c r="BP4573" t="s">
        <v>146</v>
      </c>
      <c r="BQ4573" t="s">
        <v>132</v>
      </c>
      <c r="BR4573" t="s">
        <v>146</v>
      </c>
      <c r="BU4573" t="s">
        <v>13667</v>
      </c>
      <c r="BV4573">
        <v>20.925000013999998</v>
      </c>
      <c r="BW4573">
        <v>-8.7013889039999999</v>
      </c>
      <c r="BX4573">
        <v>11.3</v>
      </c>
      <c r="CC4573">
        <v>59.5</v>
      </c>
      <c r="CI4573">
        <v>0.65</v>
      </c>
      <c r="CJ4573">
        <v>0.02</v>
      </c>
      <c r="CK4573">
        <v>0.02</v>
      </c>
      <c r="CL4573">
        <v>0.68</v>
      </c>
      <c r="CM4573">
        <v>0.02</v>
      </c>
      <c r="CN4573">
        <v>0.02</v>
      </c>
      <c r="CO4573" t="s">
        <v>452</v>
      </c>
      <c r="CS4573">
        <v>4099</v>
      </c>
      <c r="CT4573">
        <v>123</v>
      </c>
      <c r="CU4573">
        <v>123</v>
      </c>
    </row>
    <row r="4574" spans="1:102" x14ac:dyDescent="0.25">
      <c r="A4574" t="s">
        <v>13668</v>
      </c>
      <c r="B4574" t="s">
        <v>98</v>
      </c>
      <c r="C4574">
        <v>1.29E-2</v>
      </c>
      <c r="D4574">
        <v>4.7000000000000002E-3</v>
      </c>
      <c r="E4574">
        <v>9.7999999999999997E-3</v>
      </c>
      <c r="I4574">
        <v>0.161</v>
      </c>
      <c r="J4574">
        <v>1.0699999999999999E-2</v>
      </c>
      <c r="K4574">
        <v>1.0699999999999999E-2</v>
      </c>
      <c r="L4574">
        <v>1.3060011</v>
      </c>
      <c r="M4574">
        <v>1E-3</v>
      </c>
      <c r="N4574">
        <v>1E-3</v>
      </c>
      <c r="O4574">
        <v>2.0199999999999999E-2</v>
      </c>
      <c r="P4574">
        <v>2.0000000000000001E-4</v>
      </c>
      <c r="Q4574">
        <v>2.0000000000000001E-4</v>
      </c>
      <c r="Y4574">
        <v>2022</v>
      </c>
      <c r="Z4574" s="1">
        <v>44591</v>
      </c>
      <c r="AJ4574">
        <v>2459169.6201999998</v>
      </c>
      <c r="AK4574">
        <v>4.0000000000000002E-4</v>
      </c>
      <c r="AL4574">
        <v>4.0000000000000002E-4</v>
      </c>
      <c r="AS4574" s="3">
        <v>0.87</v>
      </c>
      <c r="AU4574" s="4">
        <f t="shared" si="155"/>
        <v>0.87</v>
      </c>
      <c r="AV4574" s="4">
        <f>O4574*149597871*COS(U4574*3.14159265359/180)/(CL4574*695700)</f>
        <v>6.6825377742395595</v>
      </c>
      <c r="AW4574" s="4">
        <f t="shared" si="156"/>
        <v>999</v>
      </c>
      <c r="AX4574">
        <v>0.02</v>
      </c>
      <c r="AY4574">
        <v>0.02</v>
      </c>
      <c r="BF4574">
        <v>1117</v>
      </c>
      <c r="BG4574">
        <v>46</v>
      </c>
      <c r="BH4574">
        <v>46</v>
      </c>
      <c r="BO4574" t="s">
        <v>99</v>
      </c>
      <c r="BP4574" t="s">
        <v>146</v>
      </c>
      <c r="BQ4574" t="s">
        <v>132</v>
      </c>
      <c r="BR4574" t="s">
        <v>146</v>
      </c>
      <c r="BU4574" t="s">
        <v>13669</v>
      </c>
      <c r="BV4574">
        <v>52.291666669999998</v>
      </c>
      <c r="BW4574">
        <v>-31.363055573</v>
      </c>
      <c r="BX4574">
        <v>10.3</v>
      </c>
      <c r="CC4574">
        <v>28.5</v>
      </c>
      <c r="CI4574">
        <v>0.64</v>
      </c>
      <c r="CJ4574">
        <v>0.02</v>
      </c>
      <c r="CK4574">
        <v>0.02</v>
      </c>
      <c r="CL4574">
        <v>0.65</v>
      </c>
      <c r="CM4574">
        <v>0.02</v>
      </c>
      <c r="CN4574">
        <v>0.02</v>
      </c>
      <c r="CO4574" t="s">
        <v>1067</v>
      </c>
      <c r="CS4574">
        <v>4072</v>
      </c>
      <c r="CT4574">
        <v>121</v>
      </c>
      <c r="CU4574">
        <v>121</v>
      </c>
    </row>
    <row r="4575" spans="1:102" x14ac:dyDescent="0.25">
      <c r="A4575" t="s">
        <v>13670</v>
      </c>
      <c r="B4575" t="s">
        <v>98</v>
      </c>
      <c r="C4575">
        <v>6.0000000000000001E-3</v>
      </c>
      <c r="D4575">
        <v>2.2000000000000001E-3</v>
      </c>
      <c r="E4575">
        <v>3.8E-3</v>
      </c>
      <c r="I4575">
        <v>0.1115</v>
      </c>
      <c r="J4575">
        <v>7.1000000000000004E-3</v>
      </c>
      <c r="K4575">
        <v>7.1000000000000004E-3</v>
      </c>
      <c r="L4575">
        <v>0.37112810000000002</v>
      </c>
      <c r="M4575" s="2">
        <v>4.9999999999999998E-7</v>
      </c>
      <c r="N4575" s="2">
        <v>4.9999999999999998E-7</v>
      </c>
      <c r="O4575">
        <v>6.4000000000000003E-3</v>
      </c>
      <c r="P4575">
        <v>1E-4</v>
      </c>
      <c r="Q4575">
        <v>1E-4</v>
      </c>
      <c r="Y4575">
        <v>2022</v>
      </c>
      <c r="Z4575" s="1">
        <v>44591</v>
      </c>
      <c r="AJ4575">
        <v>2459144.5696999999</v>
      </c>
      <c r="AK4575">
        <v>4.0000000000000002E-4</v>
      </c>
      <c r="AL4575">
        <v>4.0000000000000002E-4</v>
      </c>
      <c r="AS4575" s="3">
        <v>0.27</v>
      </c>
      <c r="AU4575" s="4">
        <f t="shared" si="155"/>
        <v>0.27</v>
      </c>
      <c r="AV4575" s="4">
        <f>O4575*149597871*COS(U4575*3.14159265359/180)/(CL4575*695700)</f>
        <v>5.0970585150048713</v>
      </c>
      <c r="AW4575" s="4">
        <f t="shared" si="156"/>
        <v>999</v>
      </c>
      <c r="AX4575">
        <v>0.14000000000000001</v>
      </c>
      <c r="AY4575">
        <v>0.14000000000000001</v>
      </c>
      <c r="BF4575">
        <v>1060</v>
      </c>
      <c r="BG4575">
        <v>54</v>
      </c>
      <c r="BH4575">
        <v>54</v>
      </c>
      <c r="BO4575" t="s">
        <v>99</v>
      </c>
      <c r="BP4575" t="s">
        <v>146</v>
      </c>
      <c r="BQ4575" t="s">
        <v>132</v>
      </c>
      <c r="BR4575" t="s">
        <v>146</v>
      </c>
      <c r="BU4575" t="s">
        <v>13671</v>
      </c>
      <c r="BV4575">
        <v>43.316666671999997</v>
      </c>
      <c r="BW4575">
        <v>5.2500003000000003E-2</v>
      </c>
      <c r="BX4575">
        <v>15.7</v>
      </c>
      <c r="CC4575">
        <v>48.6</v>
      </c>
      <c r="CI4575">
        <v>0.25</v>
      </c>
      <c r="CJ4575">
        <v>0.01</v>
      </c>
      <c r="CK4575">
        <v>0.01</v>
      </c>
      <c r="CL4575">
        <v>0.27</v>
      </c>
      <c r="CM4575">
        <v>0.01</v>
      </c>
      <c r="CN4575">
        <v>0.01</v>
      </c>
      <c r="CO4575" t="s">
        <v>162</v>
      </c>
      <c r="CS4575">
        <v>333</v>
      </c>
      <c r="CT4575">
        <v>157</v>
      </c>
      <c r="CU4575">
        <v>157</v>
      </c>
    </row>
    <row r="4576" spans="1:102" x14ac:dyDescent="0.25">
      <c r="A4576" t="s">
        <v>13672</v>
      </c>
      <c r="B4576" t="s">
        <v>98</v>
      </c>
      <c r="C4576">
        <v>1</v>
      </c>
      <c r="D4576">
        <v>1</v>
      </c>
      <c r="E4576">
        <v>0</v>
      </c>
      <c r="I4576">
        <v>0.24440000000000001</v>
      </c>
      <c r="J4576">
        <v>1.61E-2</v>
      </c>
      <c r="K4576">
        <v>1.61E-2</v>
      </c>
      <c r="L4576">
        <v>4.9377700000000004</v>
      </c>
      <c r="M4576" s="2">
        <v>2.9E-5</v>
      </c>
      <c r="N4576" s="2">
        <v>2.9E-5</v>
      </c>
      <c r="O4576">
        <v>5.7410000000000003E-2</v>
      </c>
      <c r="P4576">
        <v>1.7000000000000001E-4</v>
      </c>
      <c r="Q4576">
        <v>2.3000000000000001E-4</v>
      </c>
      <c r="R4576">
        <v>0</v>
      </c>
      <c r="U4576">
        <v>87.52</v>
      </c>
      <c r="V4576">
        <v>0.31</v>
      </c>
      <c r="W4576">
        <v>0.4</v>
      </c>
      <c r="Y4576">
        <v>2020</v>
      </c>
      <c r="Z4576" s="1">
        <v>44165</v>
      </c>
      <c r="AJ4576">
        <v>2458357.3054800001</v>
      </c>
      <c r="AK4576">
        <v>1.5E-3</v>
      </c>
      <c r="AL4576">
        <v>1.5E-3</v>
      </c>
      <c r="AT4576" s="4">
        <f>AV4576</f>
        <v>0.60632919212212466</v>
      </c>
      <c r="AU4576" s="4">
        <f t="shared" si="155"/>
        <v>0.60632919212212466</v>
      </c>
      <c r="AV4576" s="4">
        <f>O4576*149597871*COS(U4576*3.14159265359/180)/(CL4576*695700)</f>
        <v>0.60632919212212466</v>
      </c>
      <c r="AW4576" s="4">
        <f t="shared" si="156"/>
        <v>0.60632919212212466</v>
      </c>
      <c r="BC4576">
        <v>120</v>
      </c>
      <c r="BD4576">
        <v>120</v>
      </c>
      <c r="BE4576">
        <v>0</v>
      </c>
      <c r="BO4576" t="s">
        <v>99</v>
      </c>
      <c r="BP4576" t="s">
        <v>146</v>
      </c>
      <c r="BQ4576" t="s">
        <v>100</v>
      </c>
      <c r="BR4576" t="s">
        <v>146</v>
      </c>
      <c r="BU4576" t="s">
        <v>13673</v>
      </c>
      <c r="BV4576">
        <v>353.062500005</v>
      </c>
      <c r="BW4576">
        <v>-37.255833342999999</v>
      </c>
      <c r="BX4576">
        <v>9.9</v>
      </c>
      <c r="CC4576">
        <v>99.52</v>
      </c>
      <c r="CD4576">
        <v>4.3999999999999997E-2</v>
      </c>
      <c r="CE4576">
        <v>4.3999999999999997E-2</v>
      </c>
      <c r="CF4576">
        <v>-0.106</v>
      </c>
      <c r="CG4576">
        <v>7.0000000000000007E-2</v>
      </c>
      <c r="CH4576">
        <v>7.9000000000000001E-2</v>
      </c>
      <c r="CI4576">
        <v>1.036</v>
      </c>
      <c r="CJ4576">
        <v>8.9999999999999993E-3</v>
      </c>
      <c r="CK4576">
        <v>1.2999999999999999E-2</v>
      </c>
      <c r="CL4576">
        <v>0.88100000000000001</v>
      </c>
      <c r="CM4576">
        <v>4.7E-2</v>
      </c>
      <c r="CN4576">
        <v>3.7999999999999999E-2</v>
      </c>
      <c r="CP4576">
        <v>0.18</v>
      </c>
      <c r="CQ4576">
        <v>0.14000000000000001</v>
      </c>
      <c r="CR4576">
        <v>0.14000000000000001</v>
      </c>
      <c r="CS4576">
        <v>5875</v>
      </c>
      <c r="CT4576">
        <v>190</v>
      </c>
      <c r="CU4576">
        <v>100</v>
      </c>
    </row>
    <row r="4577" spans="1:102" x14ac:dyDescent="0.25">
      <c r="A4577" t="s">
        <v>13674</v>
      </c>
      <c r="B4577" t="s">
        <v>98</v>
      </c>
      <c r="C4577">
        <v>0.13400000000000001</v>
      </c>
      <c r="D4577">
        <v>2.3E-2</v>
      </c>
      <c r="E4577">
        <v>2.3E-2</v>
      </c>
      <c r="I4577">
        <v>0.626</v>
      </c>
      <c r="J4577">
        <v>1.2999999999999999E-2</v>
      </c>
      <c r="K4577">
        <v>1.2999999999999999E-2</v>
      </c>
      <c r="L4577">
        <v>18.388269999999999</v>
      </c>
      <c r="M4577">
        <v>7.2000000000000005E-4</v>
      </c>
      <c r="N4577">
        <v>7.2000000000000005E-4</v>
      </c>
      <c r="O4577">
        <v>0.15229999999999999</v>
      </c>
      <c r="P4577">
        <v>1.6999999999999999E-3</v>
      </c>
      <c r="Q4577">
        <v>1.6999999999999999E-3</v>
      </c>
      <c r="R4577">
        <v>0.24</v>
      </c>
      <c r="S4577">
        <v>6.5000000000000002E-2</v>
      </c>
      <c r="T4577">
        <v>0.04</v>
      </c>
      <c r="U4577">
        <v>88.78</v>
      </c>
      <c r="V4577">
        <v>0.56999999999999995</v>
      </c>
      <c r="W4577">
        <v>0.78</v>
      </c>
      <c r="Y4577">
        <v>2020</v>
      </c>
      <c r="Z4577" s="1">
        <v>43853</v>
      </c>
      <c r="AA4577">
        <v>96</v>
      </c>
      <c r="AB4577">
        <v>22</v>
      </c>
      <c r="AC4577">
        <v>22</v>
      </c>
      <c r="AJ4577">
        <v>2458385.7599999998</v>
      </c>
      <c r="AK4577">
        <v>1.1000000000000001E-3</v>
      </c>
      <c r="AL4577">
        <v>1.1000000000000001E-3</v>
      </c>
      <c r="AS4577" s="3">
        <v>0.28000000000000003</v>
      </c>
      <c r="AU4577" s="4">
        <f t="shared" si="155"/>
        <v>0.28000000000000003</v>
      </c>
      <c r="AV4577" s="4">
        <f>O4577*149597871*COS(U4577*3.14159265359/180)/(CL4577*695700)</f>
        <v>0.36203571017870295</v>
      </c>
      <c r="AW4577" s="4">
        <f t="shared" si="156"/>
        <v>0.36203571017870295</v>
      </c>
      <c r="AX4577">
        <v>0.19</v>
      </c>
      <c r="AY4577">
        <v>0.19</v>
      </c>
      <c r="BC4577">
        <v>8.5</v>
      </c>
      <c r="BD4577">
        <v>1.4</v>
      </c>
      <c r="BE4577">
        <v>1.4</v>
      </c>
      <c r="BF4577">
        <v>1033</v>
      </c>
      <c r="BG4577">
        <v>19</v>
      </c>
      <c r="BH4577">
        <v>19</v>
      </c>
      <c r="BO4577" t="s">
        <v>99</v>
      </c>
      <c r="BP4577" t="s">
        <v>146</v>
      </c>
      <c r="BQ4577" t="s">
        <v>164</v>
      </c>
      <c r="BR4577" t="s">
        <v>146</v>
      </c>
      <c r="BS4577" t="s">
        <v>13675</v>
      </c>
      <c r="BU4577" t="s">
        <v>13676</v>
      </c>
      <c r="BV4577">
        <v>47.516666667999999</v>
      </c>
      <c r="BW4577">
        <v>-50.832500029000002</v>
      </c>
      <c r="CC4577">
        <v>77.069999999999993</v>
      </c>
      <c r="CD4577">
        <v>0.02</v>
      </c>
      <c r="CE4577">
        <v>0.02</v>
      </c>
      <c r="CF4577">
        <v>0.19</v>
      </c>
      <c r="CG4577">
        <v>0.1</v>
      </c>
      <c r="CH4577">
        <v>0.1</v>
      </c>
      <c r="CI4577">
        <v>1.389</v>
      </c>
      <c r="CJ4577">
        <v>8.9999999999999993E-3</v>
      </c>
      <c r="CK4577">
        <v>5.6000000000000001E-2</v>
      </c>
      <c r="CL4577">
        <v>1.9259999999999999</v>
      </c>
      <c r="CM4577">
        <v>1.7000000000000001E-2</v>
      </c>
      <c r="CN4577">
        <v>1.7000000000000001E-2</v>
      </c>
      <c r="CO4577" t="s">
        <v>13677</v>
      </c>
      <c r="CP4577">
        <v>3.11</v>
      </c>
      <c r="CQ4577">
        <v>0.46</v>
      </c>
      <c r="CR4577">
        <v>0.46</v>
      </c>
      <c r="CS4577">
        <v>6075</v>
      </c>
      <c r="CT4577">
        <v>90</v>
      </c>
      <c r="CU4577">
        <v>90</v>
      </c>
      <c r="CX4577" t="s">
        <v>13678</v>
      </c>
    </row>
    <row r="4578" spans="1:102" x14ac:dyDescent="0.25">
      <c r="A4578" t="s">
        <v>13679</v>
      </c>
      <c r="B4578" t="s">
        <v>98</v>
      </c>
      <c r="C4578">
        <v>61.6</v>
      </c>
      <c r="D4578">
        <v>4</v>
      </c>
      <c r="E4578">
        <v>4</v>
      </c>
      <c r="I4578">
        <v>0.91</v>
      </c>
      <c r="J4578">
        <v>7.0000000000000007E-2</v>
      </c>
      <c r="K4578">
        <v>7.0000000000000007E-2</v>
      </c>
      <c r="L4578">
        <v>0.55681429999999998</v>
      </c>
      <c r="M4578" s="2">
        <v>3.1999999999999999E-6</v>
      </c>
      <c r="N4578" s="2">
        <v>3.1999999999999999E-6</v>
      </c>
      <c r="O4578">
        <v>9.7999999999999997E-3</v>
      </c>
      <c r="P4578">
        <v>8.0000000000000004E-4</v>
      </c>
      <c r="Q4578">
        <v>8.0000000000000004E-4</v>
      </c>
      <c r="R4578">
        <v>1.7000000000000001E-2</v>
      </c>
      <c r="S4578">
        <v>0.01</v>
      </c>
      <c r="T4578">
        <v>0.01</v>
      </c>
      <c r="U4578">
        <v>87</v>
      </c>
      <c r="V4578">
        <v>1.6</v>
      </c>
      <c r="W4578">
        <v>1.6</v>
      </c>
      <c r="Y4578">
        <v>2019</v>
      </c>
      <c r="Z4578" s="1">
        <v>44278</v>
      </c>
      <c r="AA4578">
        <v>93.11</v>
      </c>
      <c r="AB4578">
        <v>16.399999999999999</v>
      </c>
      <c r="AC4578">
        <v>17.8</v>
      </c>
      <c r="AJ4578">
        <v>2458386.17184</v>
      </c>
      <c r="AK4578">
        <v>6.7000000000000002E-4</v>
      </c>
      <c r="AL4578">
        <v>6.7000000000000002E-4</v>
      </c>
      <c r="AS4578" s="3">
        <v>0.28999999999999998</v>
      </c>
      <c r="AU4578" s="4">
        <f t="shared" ref="AU4578:AU4641" si="157">AS4578+AT4578</f>
        <v>0.28999999999999998</v>
      </c>
      <c r="AV4578" s="4">
        <f>O4578*149597871*COS(U4578*3.14159265359/180)/(CL4578*695700)</f>
        <v>0.27231691956285414</v>
      </c>
      <c r="AW4578" s="4">
        <f t="shared" si="156"/>
        <v>0.27231691956285414</v>
      </c>
      <c r="AX4578">
        <v>0.17</v>
      </c>
      <c r="AY4578">
        <v>0.12</v>
      </c>
      <c r="AZ4578">
        <v>2458386.1714599999</v>
      </c>
      <c r="BA4578">
        <v>5.9999999999999995E-4</v>
      </c>
      <c r="BB4578">
        <v>5.9999999999999995E-4</v>
      </c>
      <c r="BC4578">
        <v>25736.67</v>
      </c>
      <c r="BD4578">
        <v>422</v>
      </c>
      <c r="BE4578">
        <v>469.3</v>
      </c>
      <c r="BF4578">
        <v>1020</v>
      </c>
      <c r="BO4578" t="s">
        <v>99</v>
      </c>
      <c r="BP4578" t="s">
        <v>146</v>
      </c>
      <c r="BQ4578" t="s">
        <v>100</v>
      </c>
      <c r="BR4578" t="s">
        <v>146</v>
      </c>
      <c r="BU4578" t="s">
        <v>13680</v>
      </c>
      <c r="BV4578">
        <v>37.108291675330001</v>
      </c>
      <c r="BW4578">
        <v>-25.097330568419999</v>
      </c>
      <c r="CC4578">
        <v>279</v>
      </c>
      <c r="CD4578">
        <v>7</v>
      </c>
      <c r="CE4578">
        <v>7</v>
      </c>
      <c r="CI4578">
        <v>0.4</v>
      </c>
      <c r="CJ4578">
        <v>0.1</v>
      </c>
      <c r="CK4578">
        <v>0.1</v>
      </c>
      <c r="CL4578">
        <v>0.40500000000000003</v>
      </c>
      <c r="CM4578">
        <v>7.6999999999999999E-2</v>
      </c>
      <c r="CN4578">
        <v>7.6999999999999999E-2</v>
      </c>
      <c r="CO4578" t="s">
        <v>882</v>
      </c>
      <c r="CP4578">
        <v>4.75</v>
      </c>
      <c r="CQ4578">
        <v>4.3499999999999996</v>
      </c>
      <c r="CR4578">
        <v>4.3499999999999996</v>
      </c>
      <c r="CS4578">
        <v>3250</v>
      </c>
      <c r="CT4578">
        <v>140</v>
      </c>
      <c r="CU4578">
        <v>140</v>
      </c>
      <c r="CX4578" t="s">
        <v>13681</v>
      </c>
    </row>
    <row r="4579" spans="1:102" x14ac:dyDescent="0.25">
      <c r="A4579" t="s">
        <v>13682</v>
      </c>
      <c r="B4579" t="s">
        <v>98</v>
      </c>
      <c r="C4579">
        <v>0.61</v>
      </c>
      <c r="D4579">
        <v>0.19</v>
      </c>
      <c r="E4579">
        <v>0.19</v>
      </c>
      <c r="I4579">
        <v>1.76</v>
      </c>
      <c r="J4579">
        <v>0.16</v>
      </c>
      <c r="K4579">
        <v>0.16</v>
      </c>
      <c r="L4579">
        <v>6.2034000000000002</v>
      </c>
      <c r="M4579">
        <v>0.01</v>
      </c>
      <c r="N4579">
        <v>0.01</v>
      </c>
      <c r="R4579">
        <v>0.09</v>
      </c>
      <c r="S4579">
        <v>0.05</v>
      </c>
      <c r="T4579">
        <v>0.05</v>
      </c>
      <c r="Y4579">
        <v>2022</v>
      </c>
      <c r="Z4579" s="1">
        <v>44579</v>
      </c>
      <c r="AA4579">
        <v>140</v>
      </c>
      <c r="AB4579">
        <v>34</v>
      </c>
      <c r="AC4579">
        <v>34</v>
      </c>
      <c r="AJ4579">
        <v>2458521.5980000002</v>
      </c>
      <c r="AK4579">
        <v>8.9999999999999993E-3</v>
      </c>
      <c r="AL4579">
        <v>8.9999999999999993E-3</v>
      </c>
      <c r="AS4579" s="3">
        <v>0.86</v>
      </c>
      <c r="AU4579" s="4">
        <f t="shared" si="157"/>
        <v>0.86</v>
      </c>
      <c r="AV4579" s="4">
        <f>O4579*149597871*COS(U4579*3.14159265359/180)/(CL4579*695700)</f>
        <v>0</v>
      </c>
      <c r="AW4579" s="4">
        <f t="shared" si="156"/>
        <v>0</v>
      </c>
      <c r="AX4579">
        <v>2.5000000000000001E-2</v>
      </c>
      <c r="AY4579">
        <v>2.5000000000000001E-2</v>
      </c>
      <c r="BC4579">
        <v>59.6</v>
      </c>
      <c r="BD4579">
        <v>3</v>
      </c>
      <c r="BE4579">
        <v>3</v>
      </c>
      <c r="BO4579" t="s">
        <v>99</v>
      </c>
      <c r="BP4579" t="s">
        <v>146</v>
      </c>
      <c r="BQ4579" t="s">
        <v>100</v>
      </c>
      <c r="BR4579" t="s">
        <v>146</v>
      </c>
      <c r="BU4579" t="s">
        <v>13683</v>
      </c>
      <c r="BV4579">
        <v>134.72083335100001</v>
      </c>
      <c r="BW4579">
        <v>-13.312500016</v>
      </c>
      <c r="BX4579">
        <v>9.5</v>
      </c>
      <c r="CF4579">
        <v>0.1</v>
      </c>
      <c r="CG4579">
        <v>0.06</v>
      </c>
      <c r="CH4579">
        <v>0.06</v>
      </c>
      <c r="CI4579">
        <v>1.19</v>
      </c>
      <c r="CJ4579">
        <v>0.16</v>
      </c>
      <c r="CK4579">
        <v>0.16</v>
      </c>
      <c r="CL4579">
        <v>4.0999999999999996</v>
      </c>
      <c r="CM4579">
        <v>0.04</v>
      </c>
      <c r="CN4579">
        <v>0.04</v>
      </c>
      <c r="CP4579">
        <v>5.9</v>
      </c>
      <c r="CQ4579">
        <v>3</v>
      </c>
      <c r="CR4579">
        <v>3</v>
      </c>
      <c r="CS4579">
        <v>4800</v>
      </c>
      <c r="CT4579">
        <v>100</v>
      </c>
      <c r="CU4579">
        <v>100</v>
      </c>
    </row>
    <row r="4580" spans="1:102" x14ac:dyDescent="0.25">
      <c r="A4580" t="s">
        <v>13684</v>
      </c>
      <c r="B4580" t="s">
        <v>98</v>
      </c>
      <c r="C4580">
        <v>2.7699999999999999E-2</v>
      </c>
      <c r="D4580">
        <v>4.4000000000000003E-3</v>
      </c>
      <c r="E4580">
        <v>4.4000000000000003E-3</v>
      </c>
      <c r="I4580">
        <v>0.24709999999999999</v>
      </c>
      <c r="J4580">
        <v>1.0699999999999999E-2</v>
      </c>
      <c r="K4580">
        <v>1.0699999999999999E-2</v>
      </c>
      <c r="L4580">
        <v>3.6977104000000001</v>
      </c>
      <c r="M4580" s="2">
        <v>3.7000000000000002E-6</v>
      </c>
      <c r="N4580" s="2">
        <v>3.7000000000000002E-6</v>
      </c>
      <c r="O4580">
        <v>3.4500000000000003E-2</v>
      </c>
      <c r="P4580">
        <v>1.5E-3</v>
      </c>
      <c r="Q4580">
        <v>1.5E-3</v>
      </c>
      <c r="R4580">
        <v>0.42499999999999999</v>
      </c>
      <c r="S4580">
        <v>8.5999999999999993E-2</v>
      </c>
      <c r="T4580">
        <v>8.2000000000000003E-2</v>
      </c>
      <c r="U4580">
        <v>88.14</v>
      </c>
      <c r="V4580">
        <v>0.9</v>
      </c>
      <c r="W4580">
        <v>0.78</v>
      </c>
      <c r="Y4580">
        <v>2021</v>
      </c>
      <c r="Z4580" s="1">
        <v>44319</v>
      </c>
      <c r="AA4580">
        <v>74</v>
      </c>
      <c r="AB4580">
        <v>15</v>
      </c>
      <c r="AC4580">
        <v>15</v>
      </c>
      <c r="AJ4580">
        <v>2458381.84668</v>
      </c>
      <c r="AK4580">
        <v>3.3E-4</v>
      </c>
      <c r="AL4580">
        <v>3.3E-4</v>
      </c>
      <c r="AS4580" s="3">
        <v>0.55000000000000004</v>
      </c>
      <c r="AU4580" s="4">
        <f t="shared" si="157"/>
        <v>0.55000000000000004</v>
      </c>
      <c r="AV4580" s="4">
        <f>O4580*149597871*COS(U4580*3.14159265359/180)/(CL4580*695700)</f>
        <v>0.60499733438728598</v>
      </c>
      <c r="AW4580" s="4">
        <f t="shared" si="156"/>
        <v>0.60499733438728598</v>
      </c>
      <c r="AX4580">
        <v>0.22</v>
      </c>
      <c r="AY4580">
        <v>0.12</v>
      </c>
      <c r="BC4580">
        <v>7.6</v>
      </c>
      <c r="BD4580">
        <v>1.2</v>
      </c>
      <c r="BE4580">
        <v>1.2</v>
      </c>
      <c r="BF4580">
        <v>531</v>
      </c>
      <c r="BG4580">
        <v>25</v>
      </c>
      <c r="BH4580">
        <v>25</v>
      </c>
      <c r="BO4580" t="s">
        <v>99</v>
      </c>
      <c r="BP4580" t="s">
        <v>146</v>
      </c>
      <c r="BQ4580" t="s">
        <v>100</v>
      </c>
      <c r="BR4580" t="s">
        <v>146</v>
      </c>
      <c r="BU4580" t="s">
        <v>13685</v>
      </c>
      <c r="BV4580">
        <v>75.845833341000002</v>
      </c>
      <c r="BW4580">
        <v>-54.17777779</v>
      </c>
      <c r="BX4580">
        <v>14.4</v>
      </c>
      <c r="CC4580">
        <v>57.023000000000003</v>
      </c>
      <c r="CD4580">
        <v>7.5999999999999998E-2</v>
      </c>
      <c r="CE4580">
        <v>7.5999999999999998E-2</v>
      </c>
      <c r="CF4580">
        <v>-0.28999999999999998</v>
      </c>
      <c r="CG4580">
        <v>0.12</v>
      </c>
      <c r="CH4580">
        <v>0.12</v>
      </c>
      <c r="CI4580">
        <v>0.39169999999999999</v>
      </c>
      <c r="CJ4580">
        <v>9.4999999999999998E-3</v>
      </c>
      <c r="CK4580">
        <v>9.4999999999999998E-3</v>
      </c>
      <c r="CL4580">
        <v>0.39800000000000002</v>
      </c>
      <c r="CM4580">
        <v>1.2E-2</v>
      </c>
      <c r="CN4580">
        <v>1.2E-2</v>
      </c>
      <c r="CO4580" t="s">
        <v>143</v>
      </c>
      <c r="CS4580">
        <v>3514</v>
      </c>
      <c r="CT4580">
        <v>70</v>
      </c>
      <c r="CU4580">
        <v>70</v>
      </c>
    </row>
    <row r="4581" spans="1:102" x14ac:dyDescent="0.25">
      <c r="A4581" t="s">
        <v>13686</v>
      </c>
      <c r="B4581" t="s">
        <v>98</v>
      </c>
      <c r="C4581">
        <v>6.0000000000000001E-3</v>
      </c>
      <c r="D4581">
        <v>2.2000000000000001E-3</v>
      </c>
      <c r="E4581">
        <v>4.7000000000000002E-3</v>
      </c>
      <c r="I4581">
        <v>0.11125</v>
      </c>
      <c r="J4581">
        <v>7.4000000000000003E-3</v>
      </c>
      <c r="K4581">
        <v>7.4000000000000003E-3</v>
      </c>
      <c r="L4581">
        <v>3.36008</v>
      </c>
      <c r="M4581" s="2">
        <v>6.9999999999999994E-5</v>
      </c>
      <c r="N4581" s="2">
        <v>6.4999999999999994E-5</v>
      </c>
      <c r="O4581">
        <v>3.0599999999999999E-2</v>
      </c>
      <c r="P4581">
        <v>5.7000000000000002E-3</v>
      </c>
      <c r="Q4581">
        <v>3.3E-3</v>
      </c>
      <c r="R4581">
        <v>0</v>
      </c>
      <c r="U4581">
        <v>88.65</v>
      </c>
      <c r="V4581">
        <v>1.4</v>
      </c>
      <c r="W4581">
        <v>0.85</v>
      </c>
      <c r="Y4581">
        <v>2019</v>
      </c>
      <c r="Z4581" s="1">
        <v>43539</v>
      </c>
      <c r="AJ4581">
        <v>2458461.0146400002</v>
      </c>
      <c r="AK4581">
        <v>9.3000000000000005E-4</v>
      </c>
      <c r="AL4581">
        <v>8.4000000000000003E-4</v>
      </c>
      <c r="AT4581" s="4">
        <f>AV4581</f>
        <v>0.40795493447272696</v>
      </c>
      <c r="AU4581" s="4">
        <f t="shared" si="157"/>
        <v>0.40795493447272696</v>
      </c>
      <c r="AV4581" s="4">
        <f>O4581*149597871*COS(U4581*3.14159265359/180)/(CL4581*695700)</f>
        <v>0.40795493447272696</v>
      </c>
      <c r="AW4581" s="4">
        <f t="shared" si="156"/>
        <v>0.40795493447272696</v>
      </c>
      <c r="BF4581">
        <v>528</v>
      </c>
      <c r="BG4581">
        <v>32</v>
      </c>
      <c r="BH4581">
        <v>56</v>
      </c>
      <c r="BO4581" t="s">
        <v>99</v>
      </c>
      <c r="BP4581" t="s">
        <v>146</v>
      </c>
      <c r="BR4581" t="s">
        <v>146</v>
      </c>
      <c r="BU4581" t="s">
        <v>13687</v>
      </c>
      <c r="BV4581">
        <v>68.416666680000006</v>
      </c>
      <c r="BW4581">
        <v>-51.956111135</v>
      </c>
      <c r="BX4581">
        <v>12.6</v>
      </c>
      <c r="CC4581">
        <v>22.452999999999999</v>
      </c>
      <c r="CD4581">
        <v>2.1000000000000001E-2</v>
      </c>
      <c r="CE4581">
        <v>2.1000000000000001E-2</v>
      </c>
      <c r="CF4581">
        <v>-0.17</v>
      </c>
      <c r="CG4581">
        <v>0.1</v>
      </c>
      <c r="CH4581">
        <v>0.1</v>
      </c>
      <c r="CI4581">
        <v>0.4</v>
      </c>
      <c r="CJ4581">
        <v>0.02</v>
      </c>
      <c r="CK4581">
        <v>0.02</v>
      </c>
      <c r="CL4581">
        <v>0.38</v>
      </c>
      <c r="CM4581">
        <v>0.02</v>
      </c>
      <c r="CN4581">
        <v>0.02</v>
      </c>
      <c r="CO4581" t="s">
        <v>811</v>
      </c>
      <c r="CS4581">
        <v>3386</v>
      </c>
      <c r="CT4581">
        <v>131</v>
      </c>
      <c r="CU4581">
        <v>137</v>
      </c>
    </row>
    <row r="4582" spans="1:102" x14ac:dyDescent="0.25">
      <c r="A4582" t="s">
        <v>13688</v>
      </c>
      <c r="B4582" t="s">
        <v>98</v>
      </c>
      <c r="C4582">
        <v>2.0799999999999999E-2</v>
      </c>
      <c r="D4582">
        <v>8.8000000000000005E-3</v>
      </c>
      <c r="E4582">
        <v>1.6400000000000001E-2</v>
      </c>
      <c r="I4582">
        <v>0.21590000000000001</v>
      </c>
      <c r="J4582">
        <v>1.1599999999999999E-2</v>
      </c>
      <c r="K4582">
        <v>1.1599999999999999E-2</v>
      </c>
      <c r="L4582">
        <v>5.6601720000000002</v>
      </c>
      <c r="M4582" s="2">
        <v>3.4999999999999997E-5</v>
      </c>
      <c r="N4582" s="2">
        <v>3.4999999999999997E-5</v>
      </c>
      <c r="O4582">
        <v>4.7199999999999999E-2</v>
      </c>
      <c r="P4582">
        <v>3.3E-3</v>
      </c>
      <c r="Q4582">
        <v>3.3E-3</v>
      </c>
      <c r="R4582">
        <v>0</v>
      </c>
      <c r="U4582">
        <v>89.53</v>
      </c>
      <c r="V4582">
        <v>0.42</v>
      </c>
      <c r="W4582">
        <v>0.3</v>
      </c>
      <c r="Y4582">
        <v>2019</v>
      </c>
      <c r="Z4582" s="1">
        <v>43539</v>
      </c>
      <c r="AM4582">
        <v>2458463.0848099999</v>
      </c>
      <c r="AN4582">
        <v>2.5000000000000001E-4</v>
      </c>
      <c r="AO4582">
        <v>2.5000000000000001E-4</v>
      </c>
      <c r="AT4582" s="4">
        <f t="shared" ref="AT4582:AT4583" si="158">AV4582</f>
        <v>0.21909484860447218</v>
      </c>
      <c r="AU4582" s="4">
        <f t="shared" si="157"/>
        <v>0.21909484860447218</v>
      </c>
      <c r="AV4582" s="4">
        <f>O4582*149597871*COS(U4582*3.14159265359/180)/(CL4582*695700)</f>
        <v>0.21909484860447218</v>
      </c>
      <c r="AW4582" s="4">
        <f t="shared" si="156"/>
        <v>0.21909484860447218</v>
      </c>
      <c r="BF4582">
        <v>424</v>
      </c>
      <c r="BG4582">
        <v>20</v>
      </c>
      <c r="BH4582">
        <v>20</v>
      </c>
      <c r="BO4582" t="s">
        <v>99</v>
      </c>
      <c r="BP4582" t="s">
        <v>146</v>
      </c>
      <c r="BR4582" t="s">
        <v>146</v>
      </c>
      <c r="BU4582" t="s">
        <v>13687</v>
      </c>
      <c r="BV4582">
        <v>68.416666680000006</v>
      </c>
      <c r="BW4582">
        <v>-51.956111135</v>
      </c>
      <c r="BX4582">
        <v>12.6</v>
      </c>
      <c r="CC4582">
        <v>22.452999999999999</v>
      </c>
      <c r="CD4582">
        <v>2.1000000000000001E-2</v>
      </c>
      <c r="CE4582">
        <v>2.1000000000000001E-2</v>
      </c>
      <c r="CF4582">
        <v>-0.17</v>
      </c>
      <c r="CG4582">
        <v>0.1</v>
      </c>
      <c r="CH4582">
        <v>0.1</v>
      </c>
      <c r="CI4582">
        <v>0.4</v>
      </c>
      <c r="CJ4582">
        <v>0.02</v>
      </c>
      <c r="CK4582">
        <v>0.02</v>
      </c>
      <c r="CL4582">
        <v>0.38</v>
      </c>
      <c r="CM4582">
        <v>0.02</v>
      </c>
      <c r="CN4582">
        <v>0.02</v>
      </c>
      <c r="CO4582" t="s">
        <v>811</v>
      </c>
      <c r="CS4582">
        <v>3386</v>
      </c>
      <c r="CT4582">
        <v>131</v>
      </c>
      <c r="CU4582">
        <v>137</v>
      </c>
    </row>
    <row r="4583" spans="1:102" x14ac:dyDescent="0.25">
      <c r="A4583" t="s">
        <v>13689</v>
      </c>
      <c r="B4583" t="s">
        <v>98</v>
      </c>
      <c r="C4583">
        <v>1.7000000000000001E-2</v>
      </c>
      <c r="D4583">
        <v>6.6E-3</v>
      </c>
      <c r="E4583">
        <v>1.2999999999999999E-2</v>
      </c>
      <c r="I4583">
        <v>0.19</v>
      </c>
      <c r="J4583">
        <v>1.0699999999999999E-2</v>
      </c>
      <c r="K4583">
        <v>1.0699999999999999E-2</v>
      </c>
      <c r="L4583">
        <v>11.380140000000001</v>
      </c>
      <c r="M4583">
        <v>1.1E-4</v>
      </c>
      <c r="N4583">
        <v>1.1E-4</v>
      </c>
      <c r="O4583">
        <v>7.3300000000000004E-2</v>
      </c>
      <c r="P4583">
        <v>4.1999999999999997E-3</v>
      </c>
      <c r="Q4583">
        <v>4.1999999999999997E-3</v>
      </c>
      <c r="R4583">
        <v>0</v>
      </c>
      <c r="U4583">
        <v>89.69</v>
      </c>
      <c r="V4583">
        <v>0.12</v>
      </c>
      <c r="W4583">
        <v>0.16</v>
      </c>
      <c r="Y4583">
        <v>2019</v>
      </c>
      <c r="Z4583" s="1">
        <v>43539</v>
      </c>
      <c r="AJ4583">
        <v>2458469.3383399998</v>
      </c>
      <c r="AK4583">
        <v>4.6000000000000001E-4</v>
      </c>
      <c r="AL4583">
        <v>5.1999999999999995E-4</v>
      </c>
      <c r="AT4583" s="4">
        <f t="shared" si="158"/>
        <v>0.22441957216670796</v>
      </c>
      <c r="AU4583" s="4">
        <f t="shared" si="157"/>
        <v>0.22441957216670796</v>
      </c>
      <c r="AV4583" s="4">
        <f>O4583*149597871*COS(U4583*3.14159265359/180)/(CL4583*695700)</f>
        <v>0.22441957216670796</v>
      </c>
      <c r="AW4583" s="4">
        <f t="shared" si="156"/>
        <v>0.22441957216670796</v>
      </c>
      <c r="BF4583">
        <v>340</v>
      </c>
      <c r="BG4583">
        <v>14</v>
      </c>
      <c r="BH4583">
        <v>14</v>
      </c>
      <c r="BO4583" t="s">
        <v>99</v>
      </c>
      <c r="BP4583" t="s">
        <v>146</v>
      </c>
      <c r="BQ4583" t="s">
        <v>132</v>
      </c>
      <c r="BR4583" t="s">
        <v>146</v>
      </c>
      <c r="BU4583" t="s">
        <v>13687</v>
      </c>
      <c r="BV4583">
        <v>68.416666680000006</v>
      </c>
      <c r="BW4583">
        <v>-51.956111135</v>
      </c>
      <c r="BX4583">
        <v>12.6</v>
      </c>
      <c r="CC4583">
        <v>22.452999999999999</v>
      </c>
      <c r="CD4583">
        <v>2.1000000000000001E-2</v>
      </c>
      <c r="CE4583">
        <v>2.1000000000000001E-2</v>
      </c>
      <c r="CF4583">
        <v>-0.17</v>
      </c>
      <c r="CG4583">
        <v>0.1</v>
      </c>
      <c r="CH4583">
        <v>0.1</v>
      </c>
      <c r="CI4583">
        <v>0.4</v>
      </c>
      <c r="CJ4583">
        <v>0.02</v>
      </c>
      <c r="CK4583">
        <v>0.02</v>
      </c>
      <c r="CL4583">
        <v>0.38</v>
      </c>
      <c r="CM4583">
        <v>0.02</v>
      </c>
      <c r="CN4583">
        <v>0.02</v>
      </c>
      <c r="CO4583" t="s">
        <v>811</v>
      </c>
      <c r="CS4583">
        <v>3386</v>
      </c>
      <c r="CT4583">
        <v>131</v>
      </c>
      <c r="CU4583">
        <v>137</v>
      </c>
    </row>
    <row r="4584" spans="1:102" x14ac:dyDescent="0.25">
      <c r="A4584" t="s">
        <v>13690</v>
      </c>
      <c r="B4584" t="s">
        <v>98</v>
      </c>
      <c r="C4584">
        <v>5.0289999999999999</v>
      </c>
      <c r="D4584">
        <v>4.5999999999999999E-2</v>
      </c>
      <c r="E4584">
        <v>6.8000000000000005E-2</v>
      </c>
      <c r="I4584">
        <v>1.1419999999999999</v>
      </c>
      <c r="J4584">
        <v>4.2999999999999997E-2</v>
      </c>
      <c r="K4584">
        <v>4.2999999999999997E-2</v>
      </c>
      <c r="L4584">
        <v>18.095469999999999</v>
      </c>
      <c r="M4584" s="2">
        <v>3.0000000000000001E-5</v>
      </c>
      <c r="N4584" s="2">
        <v>3.0000000000000001E-5</v>
      </c>
      <c r="O4584">
        <v>0.153</v>
      </c>
      <c r="P4584">
        <v>3.0000000000000001E-3</v>
      </c>
      <c r="Q4584">
        <v>3.0000000000000001E-3</v>
      </c>
      <c r="R4584">
        <v>0.81499999999999995</v>
      </c>
      <c r="S4584">
        <v>3.2000000000000001E-2</v>
      </c>
      <c r="T4584">
        <v>2.3E-2</v>
      </c>
      <c r="U4584">
        <v>89.14</v>
      </c>
      <c r="V4584">
        <v>6.8000000000000005E-2</v>
      </c>
      <c r="W4584">
        <v>8.4000000000000005E-2</v>
      </c>
      <c r="Y4584">
        <v>2021</v>
      </c>
      <c r="Z4584" s="1">
        <v>44448</v>
      </c>
      <c r="AA4584">
        <v>50.872999999999998</v>
      </c>
      <c r="AB4584">
        <v>9.1649999999999991</v>
      </c>
      <c r="AC4584">
        <v>11.085000000000001</v>
      </c>
      <c r="AJ4584">
        <v>2458529.3250000002</v>
      </c>
      <c r="AK4584">
        <v>1E-3</v>
      </c>
      <c r="AL4584">
        <v>1E-3</v>
      </c>
      <c r="AS4584" s="3">
        <v>0.27</v>
      </c>
      <c r="AU4584" s="4">
        <f t="shared" si="157"/>
        <v>0.27</v>
      </c>
      <c r="AV4584" s="4">
        <f>O4584*149597871*COS(U4584*3.14159265359/180)/(CL4584*695700)</f>
        <v>0.26983809487042809</v>
      </c>
      <c r="AW4584" s="4">
        <f t="shared" si="156"/>
        <v>0.26983809487042809</v>
      </c>
      <c r="AX4584">
        <v>0.184</v>
      </c>
      <c r="AY4584">
        <v>0.20699999999999999</v>
      </c>
      <c r="BO4584" t="s">
        <v>99</v>
      </c>
      <c r="BP4584" t="s">
        <v>146</v>
      </c>
      <c r="BQ4584" t="s">
        <v>100</v>
      </c>
      <c r="BR4584" t="s">
        <v>146</v>
      </c>
      <c r="BS4584" t="s">
        <v>13691</v>
      </c>
      <c r="BU4584" t="s">
        <v>13692</v>
      </c>
      <c r="BV4584">
        <v>155.98333335199999</v>
      </c>
      <c r="BW4584">
        <v>-56.843055579999998</v>
      </c>
      <c r="BX4584">
        <v>10.86</v>
      </c>
      <c r="CC4584">
        <v>370.85</v>
      </c>
      <c r="CD4584">
        <v>4</v>
      </c>
      <c r="CE4584">
        <v>4</v>
      </c>
      <c r="CF4584">
        <v>1.7000000000000001E-2</v>
      </c>
      <c r="CG4584">
        <v>4.9000000000000002E-2</v>
      </c>
      <c r="CH4584">
        <v>5.7000000000000002E-2</v>
      </c>
      <c r="CI4584">
        <v>1.4450000000000001</v>
      </c>
      <c r="CJ4584">
        <v>7.2999999999999995E-2</v>
      </c>
      <c r="CK4584">
        <v>6.9000000000000006E-2</v>
      </c>
      <c r="CL4584">
        <v>1.83</v>
      </c>
      <c r="CM4584">
        <v>5.5E-2</v>
      </c>
      <c r="CN4584">
        <v>5.5E-2</v>
      </c>
      <c r="CO4584" t="s">
        <v>153</v>
      </c>
      <c r="CP4584">
        <v>2.14</v>
      </c>
      <c r="CQ4584">
        <v>0.52</v>
      </c>
      <c r="CR4584">
        <v>0.66</v>
      </c>
      <c r="CS4584">
        <v>6532</v>
      </c>
      <c r="CT4584">
        <v>88</v>
      </c>
      <c r="CU4584">
        <v>88</v>
      </c>
      <c r="CX4584" t="s">
        <v>13693</v>
      </c>
    </row>
    <row r="4585" spans="1:102" x14ac:dyDescent="0.25">
      <c r="A4585" t="s">
        <v>13694</v>
      </c>
      <c r="B4585" t="s">
        <v>98</v>
      </c>
      <c r="C4585">
        <v>0.26</v>
      </c>
      <c r="D4585">
        <v>0.02</v>
      </c>
      <c r="E4585">
        <v>0.02</v>
      </c>
      <c r="I4585">
        <v>0.74</v>
      </c>
      <c r="J4585">
        <v>0.02</v>
      </c>
      <c r="K4585">
        <v>0.02</v>
      </c>
      <c r="L4585">
        <v>3.9365510000000001</v>
      </c>
      <c r="M4585" s="2">
        <v>6.0000000000000002E-6</v>
      </c>
      <c r="N4585" s="2">
        <v>6.0000000000000002E-6</v>
      </c>
      <c r="O4585">
        <v>4.2999999999999997E-2</v>
      </c>
      <c r="P4585">
        <v>2E-3</v>
      </c>
      <c r="Q4585">
        <v>2E-3</v>
      </c>
      <c r="R4585">
        <v>0.05</v>
      </c>
      <c r="S4585">
        <v>0.04</v>
      </c>
      <c r="T4585">
        <v>0.05</v>
      </c>
      <c r="U4585">
        <v>89.1</v>
      </c>
      <c r="V4585">
        <v>0.5</v>
      </c>
      <c r="W4585">
        <v>0.5</v>
      </c>
      <c r="Y4585">
        <v>2022</v>
      </c>
      <c r="Z4585" s="1">
        <v>44587</v>
      </c>
      <c r="AA4585">
        <v>250</v>
      </c>
      <c r="AB4585">
        <v>40</v>
      </c>
      <c r="AC4585">
        <v>200</v>
      </c>
      <c r="AJ4585">
        <v>2458784.2560000001</v>
      </c>
      <c r="AK4585">
        <v>1E-3</v>
      </c>
      <c r="AL4585">
        <v>1E-3</v>
      </c>
      <c r="AS4585" s="3">
        <v>0.2</v>
      </c>
      <c r="AU4585" s="4">
        <f t="shared" si="157"/>
        <v>0.2</v>
      </c>
      <c r="AV4585" s="4">
        <f>O4585*149597871*COS(U4585*3.14159265359/180)/(CL4585*695700)</f>
        <v>0.24205977874812787</v>
      </c>
      <c r="AW4585" s="4">
        <f t="shared" si="156"/>
        <v>0.24205977874812787</v>
      </c>
      <c r="AX4585">
        <v>0.1</v>
      </c>
      <c r="AY4585">
        <v>0.1</v>
      </c>
      <c r="BC4585">
        <v>45</v>
      </c>
      <c r="BD4585">
        <v>4</v>
      </c>
      <c r="BE4585">
        <v>4</v>
      </c>
      <c r="BF4585">
        <v>690</v>
      </c>
      <c r="BG4585">
        <v>20</v>
      </c>
      <c r="BH4585">
        <v>20</v>
      </c>
      <c r="BO4585" t="s">
        <v>99</v>
      </c>
      <c r="BP4585" t="s">
        <v>146</v>
      </c>
      <c r="BQ4585" t="s">
        <v>100</v>
      </c>
      <c r="BR4585" t="s">
        <v>146</v>
      </c>
      <c r="BU4585" t="s">
        <v>13695</v>
      </c>
      <c r="BV4585">
        <v>359.79166666999998</v>
      </c>
      <c r="BW4585">
        <v>39.314166684</v>
      </c>
      <c r="BX4585">
        <v>14.6</v>
      </c>
      <c r="CC4585">
        <v>129.69999999999999</v>
      </c>
      <c r="CD4585">
        <v>0.3</v>
      </c>
      <c r="CE4585">
        <v>0.3</v>
      </c>
      <c r="CF4585">
        <v>0.4</v>
      </c>
      <c r="CG4585">
        <v>0.1</v>
      </c>
      <c r="CH4585">
        <v>0.1</v>
      </c>
      <c r="CI4585">
        <v>0.63</v>
      </c>
      <c r="CJ4585">
        <v>0.02</v>
      </c>
      <c r="CK4585">
        <v>0.02</v>
      </c>
      <c r="CL4585">
        <v>0.6</v>
      </c>
      <c r="CM4585">
        <v>0.01</v>
      </c>
      <c r="CN4585">
        <v>0.02</v>
      </c>
      <c r="CP4585">
        <v>7</v>
      </c>
      <c r="CQ4585">
        <v>4</v>
      </c>
      <c r="CR4585">
        <v>5</v>
      </c>
      <c r="CS4585">
        <v>3870</v>
      </c>
      <c r="CT4585">
        <v>90</v>
      </c>
      <c r="CU4585">
        <v>90</v>
      </c>
    </row>
    <row r="4586" spans="1:102" x14ac:dyDescent="0.25">
      <c r="A4586" t="s">
        <v>13696</v>
      </c>
      <c r="B4586" t="s">
        <v>98</v>
      </c>
      <c r="C4586">
        <v>0.7</v>
      </c>
      <c r="D4586">
        <v>0.03</v>
      </c>
      <c r="E4586">
        <v>0.03</v>
      </c>
      <c r="I4586">
        <v>1.01</v>
      </c>
      <c r="J4586">
        <v>0.03</v>
      </c>
      <c r="K4586">
        <v>0.03</v>
      </c>
      <c r="L4586">
        <v>2.154849</v>
      </c>
      <c r="M4586" s="2">
        <v>9.9999999999999995E-7</v>
      </c>
      <c r="N4586" s="2">
        <v>9.9999999999999995E-7</v>
      </c>
      <c r="O4586">
        <v>2.7E-2</v>
      </c>
      <c r="P4586">
        <v>1E-3</v>
      </c>
      <c r="Q4586">
        <v>1E-3</v>
      </c>
      <c r="R4586">
        <v>0.03</v>
      </c>
      <c r="S4586">
        <v>0.03</v>
      </c>
      <c r="T4586">
        <v>0.02</v>
      </c>
      <c r="U4586">
        <v>88.7</v>
      </c>
      <c r="V4586">
        <v>0.5</v>
      </c>
      <c r="W4586">
        <v>0.5</v>
      </c>
      <c r="Y4586">
        <v>2022</v>
      </c>
      <c r="Z4586" s="1">
        <v>44587</v>
      </c>
      <c r="AA4586">
        <v>100</v>
      </c>
      <c r="AB4586">
        <v>200</v>
      </c>
      <c r="AC4586">
        <v>61</v>
      </c>
      <c r="AJ4586">
        <v>2458840.5093</v>
      </c>
      <c r="AK4586">
        <v>4.0000000000000002E-4</v>
      </c>
      <c r="AL4586">
        <v>4.0000000000000002E-4</v>
      </c>
      <c r="AS4586" s="3">
        <v>0.26</v>
      </c>
      <c r="AU4586" s="4">
        <f t="shared" si="157"/>
        <v>0.26</v>
      </c>
      <c r="AV4586" s="4">
        <f>O4586*149597871*COS(U4586*3.14159265359/180)/(CL4586*695700)</f>
        <v>0.25827386052352708</v>
      </c>
      <c r="AW4586" s="4">
        <f t="shared" si="156"/>
        <v>0.25827386052352708</v>
      </c>
      <c r="AX4586">
        <v>0.1</v>
      </c>
      <c r="AY4586">
        <v>0.1</v>
      </c>
      <c r="BC4586">
        <v>169</v>
      </c>
      <c r="BD4586">
        <v>6</v>
      </c>
      <c r="BE4586">
        <v>6</v>
      </c>
      <c r="BF4586">
        <v>750</v>
      </c>
      <c r="BG4586">
        <v>20</v>
      </c>
      <c r="BH4586">
        <v>20</v>
      </c>
      <c r="BO4586" t="s">
        <v>99</v>
      </c>
      <c r="BP4586" t="s">
        <v>146</v>
      </c>
      <c r="BQ4586" t="s">
        <v>100</v>
      </c>
      <c r="BR4586" t="s">
        <v>146</v>
      </c>
      <c r="BU4586" t="s">
        <v>13697</v>
      </c>
      <c r="BV4586">
        <v>69.554166671000004</v>
      </c>
      <c r="BW4586">
        <v>39.458055571000003</v>
      </c>
      <c r="BX4586">
        <v>15.2</v>
      </c>
      <c r="CC4586">
        <v>112.5</v>
      </c>
      <c r="CD4586">
        <v>0.4</v>
      </c>
      <c r="CE4586">
        <v>0.2</v>
      </c>
      <c r="CF4586">
        <v>0.1</v>
      </c>
      <c r="CG4586">
        <v>0.1</v>
      </c>
      <c r="CH4586">
        <v>0.1</v>
      </c>
      <c r="CI4586">
        <v>0.53</v>
      </c>
      <c r="CJ4586">
        <v>0.02</v>
      </c>
      <c r="CK4586">
        <v>0.02</v>
      </c>
      <c r="CL4586">
        <v>0.51</v>
      </c>
      <c r="CM4586">
        <v>0.01</v>
      </c>
      <c r="CN4586">
        <v>0.01</v>
      </c>
      <c r="CP4586">
        <v>2.9</v>
      </c>
      <c r="CQ4586">
        <v>2.2000000000000002</v>
      </c>
      <c r="CR4586">
        <v>2.2000000000000002</v>
      </c>
      <c r="CS4586">
        <v>3660</v>
      </c>
      <c r="CT4586">
        <v>90</v>
      </c>
      <c r="CU4586">
        <v>90</v>
      </c>
    </row>
    <row r="4587" spans="1:102" x14ac:dyDescent="0.25">
      <c r="A4587" t="s">
        <v>13698</v>
      </c>
      <c r="B4587" t="s">
        <v>98</v>
      </c>
      <c r="C4587">
        <v>0.26840000000000003</v>
      </c>
      <c r="D4587">
        <v>2.7699999999999999E-2</v>
      </c>
      <c r="E4587">
        <v>2.7699999999999999E-2</v>
      </c>
      <c r="I4587">
        <v>1.07</v>
      </c>
      <c r="J4587">
        <v>4.4999999999999998E-2</v>
      </c>
      <c r="K4587">
        <v>3.5999999999999997E-2</v>
      </c>
      <c r="L4587">
        <v>3.4387530000000002</v>
      </c>
      <c r="M4587" s="2">
        <v>3.9999999999999998E-6</v>
      </c>
      <c r="N4587" s="2">
        <v>3.9999999999999998E-6</v>
      </c>
      <c r="O4587">
        <v>3.8449999999999998E-2</v>
      </c>
      <c r="P4587">
        <v>4.2999999999999999E-4</v>
      </c>
      <c r="Q4587">
        <v>4.2999999999999999E-4</v>
      </c>
      <c r="R4587">
        <v>0.14000000000000001</v>
      </c>
      <c r="S4587">
        <v>0.06</v>
      </c>
      <c r="T4587">
        <v>0.06</v>
      </c>
      <c r="U4587">
        <v>86.76</v>
      </c>
      <c r="V4587">
        <v>0.23</v>
      </c>
      <c r="W4587">
        <v>0.23</v>
      </c>
      <c r="Y4587">
        <v>2022</v>
      </c>
      <c r="Z4587" s="1">
        <v>44635</v>
      </c>
      <c r="AA4587">
        <v>130</v>
      </c>
      <c r="AB4587">
        <v>23</v>
      </c>
      <c r="AC4587">
        <v>23</v>
      </c>
      <c r="AJ4587">
        <v>2458838.7714800001</v>
      </c>
      <c r="AK4587">
        <v>6.2E-4</v>
      </c>
      <c r="AL4587">
        <v>6.2E-4</v>
      </c>
      <c r="AT4587" s="4">
        <f>AV4587</f>
        <v>0.75370076542565856</v>
      </c>
      <c r="AU4587" s="4">
        <f t="shared" si="157"/>
        <v>0.75370076542565856</v>
      </c>
      <c r="AV4587" s="4">
        <f>O4587*149597871*COS(U4587*3.14159265359/180)/(CL4587*695700)</f>
        <v>0.75370076542565856</v>
      </c>
      <c r="AW4587" s="4">
        <f t="shared" si="156"/>
        <v>0.75370076542565856</v>
      </c>
      <c r="BC4587">
        <v>49.24</v>
      </c>
      <c r="BD4587">
        <v>5.0999999999999996</v>
      </c>
      <c r="BE4587">
        <v>5.0999999999999996</v>
      </c>
      <c r="BF4587">
        <v>759</v>
      </c>
      <c r="BG4587">
        <v>13</v>
      </c>
      <c r="BH4587">
        <v>13</v>
      </c>
      <c r="BO4587" t="s">
        <v>99</v>
      </c>
      <c r="BP4587" t="s">
        <v>146</v>
      </c>
      <c r="BQ4587" t="s">
        <v>100</v>
      </c>
      <c r="BR4587" t="s">
        <v>146</v>
      </c>
      <c r="BU4587" t="s">
        <v>13699</v>
      </c>
      <c r="BV4587">
        <v>91.004166667000007</v>
      </c>
      <c r="BW4587">
        <v>55.020000003</v>
      </c>
      <c r="BX4587">
        <v>15</v>
      </c>
      <c r="CC4587">
        <v>177.4</v>
      </c>
      <c r="CD4587">
        <v>0.7</v>
      </c>
      <c r="CE4587">
        <v>0.7</v>
      </c>
      <c r="CF4587">
        <v>0</v>
      </c>
      <c r="CG4587">
        <v>0.2</v>
      </c>
      <c r="CH4587">
        <v>0.2</v>
      </c>
      <c r="CI4587">
        <v>0.64</v>
      </c>
      <c r="CJ4587">
        <v>0.02</v>
      </c>
      <c r="CK4587">
        <v>0.02</v>
      </c>
      <c r="CL4587">
        <v>0.62</v>
      </c>
      <c r="CM4587">
        <v>0.01</v>
      </c>
      <c r="CN4587">
        <v>0.01</v>
      </c>
      <c r="CP4587">
        <v>7.1</v>
      </c>
      <c r="CQ4587">
        <v>4.5</v>
      </c>
      <c r="CR4587">
        <v>4.5</v>
      </c>
      <c r="CS4587">
        <v>3913</v>
      </c>
      <c r="CT4587">
        <v>56</v>
      </c>
      <c r="CU4587">
        <v>56</v>
      </c>
    </row>
    <row r="4588" spans="1:102" x14ac:dyDescent="0.25">
      <c r="A4588" t="s">
        <v>13700</v>
      </c>
      <c r="B4588" t="s">
        <v>98</v>
      </c>
      <c r="C4588">
        <v>2.2700000000000001E-2</v>
      </c>
      <c r="D4588">
        <v>2.5000000000000001E-3</v>
      </c>
      <c r="E4588">
        <v>2.5000000000000001E-3</v>
      </c>
      <c r="I4588">
        <v>0.15160000000000001</v>
      </c>
      <c r="J4588">
        <v>5.3E-3</v>
      </c>
      <c r="K4588">
        <v>5.4999999999999997E-3</v>
      </c>
      <c r="L4588">
        <v>4.7564200000000003</v>
      </c>
      <c r="M4588">
        <v>2.1000000000000001E-4</v>
      </c>
      <c r="N4588">
        <v>2.1000000000000001E-4</v>
      </c>
      <c r="O4588">
        <v>5.2449999999999997E-2</v>
      </c>
      <c r="P4588">
        <v>7.2000000000000005E-4</v>
      </c>
      <c r="Q4588">
        <v>8.4999999999999995E-4</v>
      </c>
      <c r="U4588">
        <v>88.36</v>
      </c>
      <c r="V4588">
        <v>0.3</v>
      </c>
      <c r="W4588">
        <v>0.36</v>
      </c>
      <c r="Y4588">
        <v>2019</v>
      </c>
      <c r="Z4588" s="1">
        <v>43573</v>
      </c>
      <c r="AJ4588">
        <v>2458411.46202</v>
      </c>
      <c r="AK4588">
        <v>8.3000000000000001E-4</v>
      </c>
      <c r="AL4588">
        <v>7.1000000000000002E-4</v>
      </c>
      <c r="AS4588" s="3">
        <v>0.38600000000000001</v>
      </c>
      <c r="AU4588" s="4">
        <f t="shared" si="157"/>
        <v>0.38600000000000001</v>
      </c>
      <c r="AV4588" s="4">
        <f>O4588*149597871*COS(U4588*3.14159265359/180)/(CL4588*695700)</f>
        <v>0.38472362170305957</v>
      </c>
      <c r="AW4588" s="4">
        <f t="shared" si="156"/>
        <v>0.38472362170305957</v>
      </c>
      <c r="AX4588">
        <v>7.8E-2</v>
      </c>
      <c r="AY4588">
        <v>6.0999999999999999E-2</v>
      </c>
      <c r="BF4588">
        <v>3109</v>
      </c>
      <c r="BG4588">
        <v>35</v>
      </c>
      <c r="BH4588">
        <v>35</v>
      </c>
      <c r="BO4588" t="s">
        <v>99</v>
      </c>
      <c r="BP4588" t="s">
        <v>146</v>
      </c>
      <c r="BQ4588" t="s">
        <v>100</v>
      </c>
      <c r="BR4588" t="s">
        <v>146</v>
      </c>
      <c r="BU4588" t="s">
        <v>13701</v>
      </c>
      <c r="BV4588">
        <v>36.868245000000002</v>
      </c>
      <c r="BW4588">
        <v>-27.635183999999999</v>
      </c>
      <c r="BX4588">
        <v>9.1</v>
      </c>
      <c r="CC4588">
        <v>44.86</v>
      </c>
      <c r="CF4588">
        <v>0.03</v>
      </c>
      <c r="CG4588">
        <v>0.04</v>
      </c>
      <c r="CH4588">
        <v>0.04</v>
      </c>
      <c r="CI4588">
        <v>0.85099999999999998</v>
      </c>
      <c r="CJ4588">
        <v>3.4000000000000002E-2</v>
      </c>
      <c r="CK4588">
        <v>4.2000000000000003E-2</v>
      </c>
      <c r="CL4588">
        <v>0.83899999999999997</v>
      </c>
      <c r="CM4588">
        <v>1.6000000000000001E-3</v>
      </c>
      <c r="CN4588">
        <v>1.8E-3</v>
      </c>
      <c r="CP4588">
        <v>7.5</v>
      </c>
      <c r="CQ4588">
        <v>4.4000000000000004</v>
      </c>
      <c r="CR4588">
        <v>4.2</v>
      </c>
      <c r="CS4588">
        <v>5131</v>
      </c>
      <c r="CT4588">
        <v>74</v>
      </c>
      <c r="CU4588">
        <v>74</v>
      </c>
      <c r="CX4588" t="s">
        <v>13702</v>
      </c>
    </row>
    <row r="4589" spans="1:102" x14ac:dyDescent="0.25">
      <c r="A4589" t="s">
        <v>13703</v>
      </c>
      <c r="B4589" t="s">
        <v>98</v>
      </c>
      <c r="C4589">
        <v>2.7660000000000001E-2</v>
      </c>
      <c r="D4589">
        <v>5.2500000000000003E-3</v>
      </c>
      <c r="E4589">
        <v>5.2500000000000003E-3</v>
      </c>
      <c r="I4589">
        <v>0.22500000000000001</v>
      </c>
      <c r="J4589">
        <v>9.1000000000000004E-3</v>
      </c>
      <c r="K4589">
        <v>9.4999999999999998E-3</v>
      </c>
      <c r="L4589">
        <v>17.1784</v>
      </c>
      <c r="M4589">
        <v>1.6000000000000001E-3</v>
      </c>
      <c r="N4589">
        <v>1.6000000000000001E-3</v>
      </c>
      <c r="O4589">
        <v>0.1235</v>
      </c>
      <c r="P4589">
        <v>1.6999999999999999E-3</v>
      </c>
      <c r="Q4589">
        <v>2E-3</v>
      </c>
      <c r="U4589">
        <v>88.412999999999997</v>
      </c>
      <c r="V4589">
        <v>5.5E-2</v>
      </c>
      <c r="W4589">
        <v>5.5E-2</v>
      </c>
      <c r="Y4589">
        <v>2019</v>
      </c>
      <c r="Z4589" s="1">
        <v>43538</v>
      </c>
      <c r="AJ4589">
        <v>2458414.5499999998</v>
      </c>
      <c r="AK4589">
        <v>1.1999999999999999E-3</v>
      </c>
      <c r="AL4589">
        <v>1.1999999999999999E-3</v>
      </c>
      <c r="AS4589" s="3">
        <v>0.876</v>
      </c>
      <c r="AU4589" s="4">
        <f t="shared" si="157"/>
        <v>0.876</v>
      </c>
      <c r="AV4589" s="4">
        <f>O4589*149597871*COS(U4589*3.14159265359/180)/(CL4589*695700)</f>
        <v>0.87661150752903128</v>
      </c>
      <c r="AW4589" s="4">
        <f t="shared" si="156"/>
        <v>0.87661150752903128</v>
      </c>
      <c r="AX4589">
        <v>0.01</v>
      </c>
      <c r="AY4589">
        <v>0.01</v>
      </c>
      <c r="BC4589">
        <v>2.4805999999999999</v>
      </c>
      <c r="BD4589">
        <v>4.6600000000000003E-2</v>
      </c>
      <c r="BE4589">
        <v>4.6600000000000003E-2</v>
      </c>
      <c r="BO4589" t="s">
        <v>99</v>
      </c>
      <c r="BP4589" t="s">
        <v>146</v>
      </c>
      <c r="BQ4589" t="s">
        <v>100</v>
      </c>
      <c r="BR4589" t="s">
        <v>146</v>
      </c>
      <c r="BU4589" t="s">
        <v>13701</v>
      </c>
      <c r="BV4589">
        <v>36.868245000000002</v>
      </c>
      <c r="BW4589">
        <v>-27.635183999999999</v>
      </c>
      <c r="BX4589">
        <v>9.1</v>
      </c>
      <c r="CC4589">
        <v>44.86</v>
      </c>
      <c r="CF4589">
        <v>0.03</v>
      </c>
      <c r="CG4589">
        <v>0.04</v>
      </c>
      <c r="CH4589">
        <v>0.04</v>
      </c>
      <c r="CI4589">
        <v>0.85099999999999998</v>
      </c>
      <c r="CJ4589">
        <v>3.4000000000000002E-2</v>
      </c>
      <c r="CK4589">
        <v>4.2000000000000003E-2</v>
      </c>
      <c r="CL4589">
        <v>0.83899999999999997</v>
      </c>
      <c r="CM4589">
        <v>1.6000000000000001E-3</v>
      </c>
      <c r="CN4589">
        <v>1.8E-3</v>
      </c>
      <c r="CP4589">
        <v>7.5</v>
      </c>
      <c r="CQ4589">
        <v>4.4000000000000004</v>
      </c>
      <c r="CR4589">
        <v>4.2</v>
      </c>
      <c r="CS4589">
        <v>5131</v>
      </c>
      <c r="CT4589">
        <v>74</v>
      </c>
      <c r="CU4589">
        <v>74</v>
      </c>
      <c r="CX4589" t="s">
        <v>13702</v>
      </c>
    </row>
    <row r="4590" spans="1:102" x14ac:dyDescent="0.25">
      <c r="A4590" t="s">
        <v>13704</v>
      </c>
      <c r="B4590" t="s">
        <v>98</v>
      </c>
      <c r="C4590">
        <v>0.67</v>
      </c>
      <c r="D4590">
        <v>0.03</v>
      </c>
      <c r="E4590">
        <v>0.03</v>
      </c>
      <c r="I4590">
        <v>1.49</v>
      </c>
      <c r="J4590">
        <v>0.04</v>
      </c>
      <c r="K4590">
        <v>0.04</v>
      </c>
      <c r="L4590">
        <v>3.6600280000000001</v>
      </c>
      <c r="M4590" s="2">
        <v>6.0000000000000002E-6</v>
      </c>
      <c r="N4590" s="2">
        <v>6.0000000000000002E-6</v>
      </c>
      <c r="O4590">
        <v>5.0999999999999997E-2</v>
      </c>
      <c r="P4590">
        <v>2E-3</v>
      </c>
      <c r="Q4590">
        <v>2E-3</v>
      </c>
      <c r="R4590">
        <v>0.03</v>
      </c>
      <c r="S4590">
        <v>0.02</v>
      </c>
      <c r="T4590">
        <v>0.02</v>
      </c>
      <c r="U4590">
        <v>86</v>
      </c>
      <c r="V4590">
        <v>0.7</v>
      </c>
      <c r="W4590">
        <v>0.7</v>
      </c>
      <c r="Y4590">
        <v>2021</v>
      </c>
      <c r="Z4590" s="1">
        <v>44473</v>
      </c>
      <c r="AA4590">
        <v>20</v>
      </c>
      <c r="AB4590">
        <v>72</v>
      </c>
      <c r="AC4590">
        <v>72</v>
      </c>
      <c r="AJ4590">
        <v>2451708.9983000001</v>
      </c>
      <c r="AK4590">
        <v>2.9999999999999997E-4</v>
      </c>
      <c r="AL4590">
        <v>2.9999999999999997E-4</v>
      </c>
      <c r="AS4590" s="3">
        <v>0.42</v>
      </c>
      <c r="AU4590" s="4">
        <f t="shared" si="157"/>
        <v>0.42</v>
      </c>
      <c r="AV4590" s="4">
        <f>O4590*149597871*COS(U4590*3.14159265359/180)/(CL4590*695700)</f>
        <v>0.42032644643569128</v>
      </c>
      <c r="AW4590" s="4">
        <f t="shared" si="156"/>
        <v>0.42032644643569128</v>
      </c>
      <c r="AX4590">
        <v>0.08</v>
      </c>
      <c r="AY4590">
        <v>0.08</v>
      </c>
      <c r="BC4590">
        <v>74</v>
      </c>
      <c r="BD4590">
        <v>3</v>
      </c>
      <c r="BE4590">
        <v>3</v>
      </c>
      <c r="BF4590">
        <v>1762</v>
      </c>
      <c r="BG4590">
        <v>21</v>
      </c>
      <c r="BH4590">
        <v>21</v>
      </c>
      <c r="BO4590" t="s">
        <v>99</v>
      </c>
      <c r="BP4590" t="s">
        <v>146</v>
      </c>
      <c r="BQ4590" t="s">
        <v>100</v>
      </c>
      <c r="BR4590" t="s">
        <v>146</v>
      </c>
      <c r="BU4590" t="s">
        <v>13705</v>
      </c>
      <c r="BV4590">
        <v>152.533333336</v>
      </c>
      <c r="BW4590">
        <v>72.7102778</v>
      </c>
      <c r="BX4590">
        <v>11.8</v>
      </c>
      <c r="CC4590">
        <v>507</v>
      </c>
      <c r="CD4590">
        <v>2.5</v>
      </c>
      <c r="CE4590">
        <v>2.5</v>
      </c>
      <c r="CI4590">
        <v>1.32</v>
      </c>
      <c r="CJ4590">
        <v>0.04</v>
      </c>
      <c r="CK4590">
        <v>0.04</v>
      </c>
      <c r="CL4590">
        <v>1.82</v>
      </c>
      <c r="CM4590">
        <v>0.05</v>
      </c>
      <c r="CN4590">
        <v>0.05</v>
      </c>
      <c r="CP4590">
        <v>9.5399999999999991</v>
      </c>
      <c r="CQ4590">
        <v>0.04</v>
      </c>
      <c r="CR4590">
        <v>0.04</v>
      </c>
    </row>
    <row r="4591" spans="1:102" x14ac:dyDescent="0.25">
      <c r="A4591" t="s">
        <v>13706</v>
      </c>
      <c r="B4591" t="s">
        <v>98</v>
      </c>
      <c r="C4591">
        <v>5.1069999999999997E-2</v>
      </c>
      <c r="D4591">
        <v>3.5000000000000001E-3</v>
      </c>
      <c r="E4591">
        <v>3.5000000000000001E-3</v>
      </c>
      <c r="I4591">
        <v>0.4612</v>
      </c>
      <c r="J4591">
        <v>1.1599999999999999E-2</v>
      </c>
      <c r="K4591">
        <v>1.1599999999999999E-2</v>
      </c>
      <c r="L4591">
        <v>16.068149999999999</v>
      </c>
      <c r="M4591">
        <v>3.5E-4</v>
      </c>
      <c r="N4591">
        <v>3.5E-4</v>
      </c>
      <c r="O4591">
        <v>0.1182</v>
      </c>
      <c r="P4591">
        <v>2.7000000000000001E-3</v>
      </c>
      <c r="Q4591">
        <v>2.7000000000000001E-3</v>
      </c>
      <c r="U4591">
        <v>88.3</v>
      </c>
      <c r="V4591">
        <v>7.0000000000000007E-2</v>
      </c>
      <c r="W4591">
        <v>7.0000000000000007E-2</v>
      </c>
      <c r="Y4591">
        <v>2020</v>
      </c>
      <c r="Z4591" s="1">
        <v>43943</v>
      </c>
      <c r="AJ4591">
        <v>2458440.1316900002</v>
      </c>
      <c r="AK4591">
        <v>6.9999999999999999E-4</v>
      </c>
      <c r="AL4591">
        <v>6.9999999999999999E-4</v>
      </c>
      <c r="AS4591" s="3">
        <v>0.75</v>
      </c>
      <c r="AU4591" s="4">
        <f t="shared" si="157"/>
        <v>0.75</v>
      </c>
      <c r="AV4591" s="4" t="e">
        <f>O4591*149597871*COS(U4591*3.14159265359/180)/(CL4591*695700)</f>
        <v>#DIV/0!</v>
      </c>
      <c r="AW4591" s="4" t="e">
        <f t="shared" si="156"/>
        <v>#DIV/0!</v>
      </c>
      <c r="AX4591">
        <v>0.03</v>
      </c>
      <c r="AY4591">
        <v>0.03</v>
      </c>
      <c r="BC4591">
        <v>4.6399999999999997</v>
      </c>
      <c r="BD4591">
        <v>0.3</v>
      </c>
      <c r="BE4591">
        <v>0.3</v>
      </c>
      <c r="BF4591">
        <v>697</v>
      </c>
      <c r="BG4591">
        <v>12</v>
      </c>
      <c r="BH4591">
        <v>12</v>
      </c>
      <c r="BO4591" t="s">
        <v>99</v>
      </c>
      <c r="BP4591" t="s">
        <v>146</v>
      </c>
      <c r="BQ4591" t="s">
        <v>100</v>
      </c>
      <c r="BR4591" t="s">
        <v>146</v>
      </c>
      <c r="BU4591" t="s">
        <v>13707</v>
      </c>
      <c r="BV4591">
        <v>81.854166675000002</v>
      </c>
      <c r="BW4591">
        <v>-14.276944457999999</v>
      </c>
    </row>
    <row r="4592" spans="1:102" x14ac:dyDescent="0.25">
      <c r="A4592" t="s">
        <v>13708</v>
      </c>
      <c r="B4592" t="s">
        <v>98</v>
      </c>
      <c r="C4592">
        <v>2.2179999999999998E-2</v>
      </c>
      <c r="D4592">
        <v>2.2000000000000001E-3</v>
      </c>
      <c r="E4592">
        <v>2.2000000000000001E-3</v>
      </c>
      <c r="I4592">
        <v>0.2427</v>
      </c>
      <c r="J4592">
        <v>1.7000000000000001E-2</v>
      </c>
      <c r="K4592">
        <v>1.7000000000000001E-2</v>
      </c>
      <c r="L4592">
        <v>5.1967600000000003</v>
      </c>
      <c r="M4592">
        <v>4.8999999999999998E-4</v>
      </c>
      <c r="N4592">
        <v>4.8999999999999998E-4</v>
      </c>
      <c r="O4592">
        <v>5.57E-2</v>
      </c>
      <c r="P4592">
        <v>1.2999999999999999E-3</v>
      </c>
      <c r="Q4592">
        <v>1.2999999999999999E-3</v>
      </c>
      <c r="U4592">
        <v>85.6</v>
      </c>
      <c r="V4592">
        <v>0.49</v>
      </c>
      <c r="W4592">
        <v>0.38</v>
      </c>
      <c r="Y4592">
        <v>2020</v>
      </c>
      <c r="Z4592" s="1">
        <v>43943</v>
      </c>
      <c r="AJ4592">
        <v>2458441.2847000002</v>
      </c>
      <c r="AK4592">
        <v>2E-3</v>
      </c>
      <c r="AL4592">
        <v>2E-3</v>
      </c>
      <c r="AS4592" s="3">
        <v>0.93500000000000005</v>
      </c>
      <c r="AU4592" s="4">
        <f t="shared" si="157"/>
        <v>0.93500000000000005</v>
      </c>
      <c r="AV4592" s="4" t="e">
        <f>O4592*149597871*COS(U4592*3.14159265359/180)/(CL4592*695700)</f>
        <v>#DIV/0!</v>
      </c>
      <c r="AW4592" s="4" t="e">
        <f t="shared" si="156"/>
        <v>#DIV/0!</v>
      </c>
      <c r="AX4592">
        <v>1.6E-2</v>
      </c>
      <c r="AY4592">
        <v>1.6E-2</v>
      </c>
      <c r="BC4592">
        <v>2.94</v>
      </c>
      <c r="BD4592">
        <v>0.28000000000000003</v>
      </c>
      <c r="BE4592">
        <v>0.28000000000000003</v>
      </c>
      <c r="BF4592">
        <v>1014.9</v>
      </c>
      <c r="BG4592">
        <v>17.899999999999999</v>
      </c>
      <c r="BH4592">
        <v>17.899999999999999</v>
      </c>
      <c r="BO4592" t="s">
        <v>99</v>
      </c>
      <c r="BP4592" t="s">
        <v>146</v>
      </c>
      <c r="BQ4592" t="s">
        <v>100</v>
      </c>
      <c r="BR4592" t="s">
        <v>146</v>
      </c>
      <c r="BU4592" t="s">
        <v>13707</v>
      </c>
      <c r="BV4592">
        <v>81.854166675000002</v>
      </c>
      <c r="BW4592">
        <v>-14.276944457999999</v>
      </c>
    </row>
    <row r="4593" spans="1:102" x14ac:dyDescent="0.25">
      <c r="A4593" t="s">
        <v>13709</v>
      </c>
      <c r="B4593" t="s">
        <v>98</v>
      </c>
      <c r="C4593">
        <v>9.6600000000000002E-3</v>
      </c>
      <c r="D4593">
        <v>1.1000000000000001E-3</v>
      </c>
      <c r="E4593">
        <v>1.1000000000000001E-3</v>
      </c>
      <c r="I4593">
        <v>0.1142</v>
      </c>
      <c r="J4593">
        <v>3.5999999999999999E-3</v>
      </c>
      <c r="K4593">
        <v>3.5999999999999999E-3</v>
      </c>
      <c r="L4593">
        <v>0.49004700000000001</v>
      </c>
      <c r="M4593" s="2">
        <v>6.9999999999999999E-6</v>
      </c>
      <c r="N4593" s="2">
        <v>1.0000000000000001E-5</v>
      </c>
      <c r="O4593">
        <v>1.1299999999999999E-2</v>
      </c>
      <c r="P4593">
        <v>3.0000000000000001E-3</v>
      </c>
      <c r="Q4593">
        <v>2E-3</v>
      </c>
      <c r="R4593">
        <v>0</v>
      </c>
      <c r="U4593">
        <v>84.3</v>
      </c>
      <c r="V4593">
        <v>1.3</v>
      </c>
      <c r="W4593">
        <v>1.1000000000000001</v>
      </c>
      <c r="Y4593">
        <v>2021</v>
      </c>
      <c r="Z4593" s="1">
        <v>44414</v>
      </c>
      <c r="AJ4593">
        <v>2458627.5380000002</v>
      </c>
      <c r="AK4593">
        <v>2E-3</v>
      </c>
      <c r="AL4593">
        <v>3.0000000000000001E-3</v>
      </c>
      <c r="AS4593" s="3">
        <v>0.34</v>
      </c>
      <c r="AU4593" s="4">
        <f t="shared" si="157"/>
        <v>0.34</v>
      </c>
      <c r="AV4593" s="4">
        <f>O4593*149597871*COS(U4593*3.14159265359/180)/(CL4593*695700)</f>
        <v>0.33014147909509556</v>
      </c>
      <c r="AW4593" s="4">
        <f t="shared" si="156"/>
        <v>0.33014147909509556</v>
      </c>
      <c r="AX4593">
        <v>0.06</v>
      </c>
      <c r="AY4593">
        <v>7.0000000000000007E-2</v>
      </c>
      <c r="BC4593">
        <v>2.88</v>
      </c>
      <c r="BD4593">
        <v>0.3</v>
      </c>
      <c r="BE4593">
        <v>0.3</v>
      </c>
      <c r="BF4593">
        <v>1862</v>
      </c>
      <c r="BG4593">
        <v>42</v>
      </c>
      <c r="BH4593">
        <v>42</v>
      </c>
      <c r="BO4593" t="s">
        <v>99</v>
      </c>
      <c r="BP4593" t="s">
        <v>146</v>
      </c>
      <c r="BQ4593" t="s">
        <v>100</v>
      </c>
      <c r="BR4593" t="s">
        <v>146</v>
      </c>
      <c r="BS4593" t="s">
        <v>13710</v>
      </c>
      <c r="BU4593" t="s">
        <v>13711</v>
      </c>
      <c r="BV4593">
        <v>83.270833335000006</v>
      </c>
      <c r="BW4593">
        <v>-26.723888908999999</v>
      </c>
      <c r="BX4593">
        <v>9.1199999999999992</v>
      </c>
      <c r="CC4593">
        <v>32.61</v>
      </c>
      <c r="CD4593">
        <v>0.01</v>
      </c>
      <c r="CE4593">
        <v>0.01</v>
      </c>
      <c r="CF4593">
        <v>0.2</v>
      </c>
      <c r="CG4593">
        <v>0.05</v>
      </c>
      <c r="CH4593">
        <v>0.05</v>
      </c>
      <c r="CI4593">
        <v>0.78</v>
      </c>
      <c r="CJ4593">
        <v>7.0000000000000007E-2</v>
      </c>
      <c r="CK4593">
        <v>7.0000000000000007E-2</v>
      </c>
      <c r="CL4593">
        <v>0.73099999999999998</v>
      </c>
      <c r="CM4593">
        <v>2.1999999999999999E-2</v>
      </c>
      <c r="CN4593">
        <v>2.1999999999999999E-2</v>
      </c>
      <c r="CS4593">
        <v>4850</v>
      </c>
      <c r="CT4593">
        <v>75</v>
      </c>
      <c r="CU4593">
        <v>75</v>
      </c>
      <c r="CX4593" t="s">
        <v>13712</v>
      </c>
    </row>
    <row r="4594" spans="1:102" x14ac:dyDescent="0.25">
      <c r="A4594" t="s">
        <v>13713</v>
      </c>
      <c r="B4594" t="s">
        <v>98</v>
      </c>
      <c r="C4594">
        <v>2.84</v>
      </c>
      <c r="D4594">
        <v>0.34</v>
      </c>
      <c r="E4594" t="s">
        <v>454</v>
      </c>
      <c r="F4594">
        <v>2.83</v>
      </c>
      <c r="G4594">
        <v>0.34</v>
      </c>
      <c r="H4594">
        <v>0.41</v>
      </c>
      <c r="L4594">
        <v>4.8494000000000002</v>
      </c>
      <c r="M4594">
        <v>2.0000000000000001E-4</v>
      </c>
      <c r="N4594">
        <v>2.9999999999999997E-4</v>
      </c>
      <c r="O4594">
        <v>5.1999999999999998E-2</v>
      </c>
      <c r="P4594">
        <v>1E-3</v>
      </c>
      <c r="Q4594">
        <v>1E-3</v>
      </c>
      <c r="R4594">
        <v>0</v>
      </c>
      <c r="U4594">
        <v>86.4</v>
      </c>
      <c r="V4594">
        <v>86.4</v>
      </c>
      <c r="W4594">
        <v>0</v>
      </c>
      <c r="Y4594">
        <v>2021</v>
      </c>
      <c r="Z4594" s="1">
        <v>44414</v>
      </c>
      <c r="AD4594">
        <v>2458625.9</v>
      </c>
      <c r="AE4594">
        <v>0.1</v>
      </c>
      <c r="AF4594">
        <v>0.1</v>
      </c>
      <c r="AT4594" s="4">
        <f>AV4594</f>
        <v>0.9604692222299448</v>
      </c>
      <c r="AU4594" s="4">
        <f t="shared" si="157"/>
        <v>0.9604692222299448</v>
      </c>
      <c r="AV4594" s="4">
        <f>O4594*149597871*COS(U4594*3.14159265359/180)/(CL4594*695700)</f>
        <v>0.9604692222299448</v>
      </c>
      <c r="AW4594" s="4">
        <f t="shared" si="156"/>
        <v>0.9604692222299448</v>
      </c>
      <c r="BC4594">
        <v>1.23</v>
      </c>
      <c r="BD4594">
        <v>0.14000000000000001</v>
      </c>
      <c r="BE4594">
        <v>0.17</v>
      </c>
      <c r="BF4594">
        <v>867</v>
      </c>
      <c r="BG4594">
        <v>20</v>
      </c>
      <c r="BH4594">
        <v>20</v>
      </c>
      <c r="BO4594" t="s">
        <v>99</v>
      </c>
      <c r="BP4594" t="s">
        <v>100</v>
      </c>
      <c r="BQ4594" t="s">
        <v>100</v>
      </c>
      <c r="BS4594" t="s">
        <v>13714</v>
      </c>
      <c r="BU4594" t="s">
        <v>13711</v>
      </c>
      <c r="BV4594">
        <v>83.270833335000006</v>
      </c>
      <c r="BW4594">
        <v>-26.723888908999999</v>
      </c>
      <c r="BX4594">
        <v>9.1199999999999992</v>
      </c>
      <c r="CC4594">
        <v>32.61</v>
      </c>
      <c r="CD4594">
        <v>0.01</v>
      </c>
      <c r="CE4594">
        <v>0.01</v>
      </c>
      <c r="CF4594">
        <v>0.2</v>
      </c>
      <c r="CG4594">
        <v>0.05</v>
      </c>
      <c r="CH4594">
        <v>0.05</v>
      </c>
      <c r="CI4594">
        <v>0.78</v>
      </c>
      <c r="CJ4594">
        <v>7.0000000000000007E-2</v>
      </c>
      <c r="CK4594">
        <v>7.0000000000000007E-2</v>
      </c>
      <c r="CL4594">
        <v>0.73099999999999998</v>
      </c>
      <c r="CM4594">
        <v>2.1999999999999999E-2</v>
      </c>
      <c r="CN4594">
        <v>2.1999999999999999E-2</v>
      </c>
      <c r="CS4594">
        <v>4850</v>
      </c>
      <c r="CT4594">
        <v>75</v>
      </c>
      <c r="CU4594">
        <v>75</v>
      </c>
      <c r="CX4594" t="s">
        <v>13712</v>
      </c>
    </row>
    <row r="4595" spans="1:102" x14ac:dyDescent="0.25">
      <c r="A4595" t="s">
        <v>13715</v>
      </c>
      <c r="B4595" t="s">
        <v>98</v>
      </c>
      <c r="C4595">
        <v>3.1099999999999999E-2</v>
      </c>
      <c r="D4595">
        <v>4.6899999999999997E-3</v>
      </c>
      <c r="E4595">
        <v>4.81E-3</v>
      </c>
      <c r="I4595">
        <v>0.29349999999999998</v>
      </c>
      <c r="J4595">
        <v>8.0000000000000002E-3</v>
      </c>
      <c r="K4595">
        <v>8.0000000000000002E-3</v>
      </c>
      <c r="L4595">
        <v>12.461029999999999</v>
      </c>
      <c r="M4595" s="2">
        <v>2.0000000000000002E-5</v>
      </c>
      <c r="N4595" s="2">
        <v>2.0000000000000002E-5</v>
      </c>
      <c r="O4595">
        <v>9.8000000000000004E-2</v>
      </c>
      <c r="P4595">
        <v>2E-3</v>
      </c>
      <c r="Q4595">
        <v>2E-3</v>
      </c>
      <c r="R4595">
        <v>0</v>
      </c>
      <c r="U4595">
        <v>89.7</v>
      </c>
      <c r="V4595">
        <v>0.2</v>
      </c>
      <c r="W4595">
        <v>0.2</v>
      </c>
      <c r="Y4595">
        <v>2021</v>
      </c>
      <c r="Z4595" s="1">
        <v>44414</v>
      </c>
      <c r="AJ4595">
        <v>2458627.5452999999</v>
      </c>
      <c r="AK4595">
        <v>2.9999999999999997E-4</v>
      </c>
      <c r="AL4595">
        <v>2.9999999999999997E-4</v>
      </c>
      <c r="AS4595" s="3">
        <v>0.15</v>
      </c>
      <c r="AU4595" s="4">
        <f t="shared" si="157"/>
        <v>0.15</v>
      </c>
      <c r="AV4595" s="4">
        <f>O4595*149597871*COS(U4595*3.14159265359/180)/(CL4595*695700)</f>
        <v>0.15094152942277508</v>
      </c>
      <c r="AW4595" s="4">
        <f t="shared" si="156"/>
        <v>0.15094152942277508</v>
      </c>
      <c r="AX4595">
        <v>0.1</v>
      </c>
      <c r="AY4595">
        <v>0.12</v>
      </c>
      <c r="BC4595">
        <v>3.16</v>
      </c>
      <c r="BD4595">
        <v>0.46</v>
      </c>
      <c r="BE4595">
        <v>0.46</v>
      </c>
      <c r="BF4595">
        <v>633</v>
      </c>
      <c r="BG4595">
        <v>14</v>
      </c>
      <c r="BH4595">
        <v>14</v>
      </c>
      <c r="BO4595" t="s">
        <v>99</v>
      </c>
      <c r="BP4595" t="s">
        <v>146</v>
      </c>
      <c r="BQ4595" t="s">
        <v>100</v>
      </c>
      <c r="BR4595" t="s">
        <v>146</v>
      </c>
      <c r="BS4595" t="s">
        <v>13716</v>
      </c>
      <c r="BU4595" t="s">
        <v>13711</v>
      </c>
      <c r="BV4595">
        <v>83.270833335000006</v>
      </c>
      <c r="BW4595">
        <v>-26.723888908999999</v>
      </c>
      <c r="BX4595">
        <v>9.1199999999999992</v>
      </c>
      <c r="CC4595">
        <v>32.61</v>
      </c>
      <c r="CD4595">
        <v>0.01</v>
      </c>
      <c r="CE4595">
        <v>0.01</v>
      </c>
      <c r="CF4595">
        <v>0.2</v>
      </c>
      <c r="CG4595">
        <v>0.05</v>
      </c>
      <c r="CH4595">
        <v>0.05</v>
      </c>
      <c r="CI4595">
        <v>0.78</v>
      </c>
      <c r="CJ4595">
        <v>7.0000000000000007E-2</v>
      </c>
      <c r="CK4595">
        <v>7.0000000000000007E-2</v>
      </c>
      <c r="CL4595">
        <v>0.73099999999999998</v>
      </c>
      <c r="CM4595">
        <v>2.1999999999999999E-2</v>
      </c>
      <c r="CN4595">
        <v>2.1999999999999999E-2</v>
      </c>
      <c r="CS4595">
        <v>4850</v>
      </c>
      <c r="CT4595">
        <v>75</v>
      </c>
      <c r="CU4595">
        <v>75</v>
      </c>
      <c r="CX4595" t="s">
        <v>13712</v>
      </c>
    </row>
    <row r="4596" spans="1:102" x14ac:dyDescent="0.25">
      <c r="A4596" t="s">
        <v>13717</v>
      </c>
      <c r="B4596" t="s">
        <v>98</v>
      </c>
      <c r="C4596">
        <v>0.45</v>
      </c>
      <c r="D4596">
        <v>0.09</v>
      </c>
      <c r="E4596">
        <v>0.09</v>
      </c>
      <c r="I4596">
        <v>1.5</v>
      </c>
      <c r="J4596">
        <v>0.19</v>
      </c>
      <c r="K4596">
        <v>0.19</v>
      </c>
      <c r="L4596">
        <v>2.9232999999999998</v>
      </c>
      <c r="M4596">
        <v>1.4999999999999999E-4</v>
      </c>
      <c r="N4596">
        <v>1.4999999999999999E-4</v>
      </c>
      <c r="R4596">
        <v>6.8000000000000005E-2</v>
      </c>
      <c r="S4596">
        <v>6.8000000000000005E-2</v>
      </c>
      <c r="T4596">
        <v>7.9000000000000001E-2</v>
      </c>
      <c r="Y4596">
        <v>2022</v>
      </c>
      <c r="Z4596" s="1">
        <v>44576</v>
      </c>
      <c r="AA4596">
        <v>16</v>
      </c>
      <c r="AB4596">
        <v>121</v>
      </c>
      <c r="AC4596">
        <v>121</v>
      </c>
      <c r="AJ4596">
        <v>2458165.068</v>
      </c>
      <c r="AK4596">
        <v>2E-3</v>
      </c>
      <c r="AL4596">
        <v>2E-3</v>
      </c>
      <c r="AS4596" s="3">
        <v>0.24</v>
      </c>
      <c r="AU4596" s="4">
        <f t="shared" si="157"/>
        <v>0.24</v>
      </c>
      <c r="AV4596" s="4">
        <f>O4596*149597871*COS(U4596*3.14159265359/180)/(CL4596*695700)</f>
        <v>0</v>
      </c>
      <c r="AW4596" s="4">
        <f t="shared" si="156"/>
        <v>0</v>
      </c>
      <c r="AX4596">
        <v>0.18</v>
      </c>
      <c r="AY4596">
        <v>0.18</v>
      </c>
      <c r="BC4596">
        <v>55.6</v>
      </c>
      <c r="BD4596">
        <v>4.0999999999999996</v>
      </c>
      <c r="BE4596">
        <v>4.0999999999999996</v>
      </c>
      <c r="BO4596" t="s">
        <v>99</v>
      </c>
      <c r="BP4596" t="s">
        <v>146</v>
      </c>
      <c r="BQ4596" t="s">
        <v>100</v>
      </c>
      <c r="BR4596" t="s">
        <v>146</v>
      </c>
      <c r="BU4596" t="s">
        <v>13718</v>
      </c>
      <c r="BV4596">
        <v>329.562500005</v>
      </c>
      <c r="BW4596">
        <v>71.131666680999999</v>
      </c>
      <c r="BX4596">
        <v>11.5</v>
      </c>
      <c r="CF4596">
        <v>0.28999999999999998</v>
      </c>
      <c r="CG4596">
        <v>0.06</v>
      </c>
      <c r="CH4596">
        <v>0.06</v>
      </c>
      <c r="CI4596">
        <v>1.538</v>
      </c>
      <c r="CJ4596">
        <v>0.05</v>
      </c>
      <c r="CK4596">
        <v>0.05</v>
      </c>
      <c r="CL4596">
        <v>2.31</v>
      </c>
      <c r="CM4596">
        <v>0.3</v>
      </c>
      <c r="CN4596">
        <v>0.3</v>
      </c>
      <c r="CP4596">
        <v>2.39</v>
      </c>
      <c r="CQ4596">
        <v>0.45</v>
      </c>
      <c r="CR4596">
        <v>0.45</v>
      </c>
      <c r="CS4596">
        <v>6000</v>
      </c>
      <c r="CT4596">
        <v>100</v>
      </c>
      <c r="CU4596">
        <v>100</v>
      </c>
    </row>
    <row r="4597" spans="1:102" x14ac:dyDescent="0.25">
      <c r="A4597" t="s">
        <v>13719</v>
      </c>
      <c r="B4597" t="s">
        <v>98</v>
      </c>
      <c r="I4597">
        <v>0.16879</v>
      </c>
      <c r="J4597">
        <v>8.3899999999999999E-3</v>
      </c>
      <c r="K4597">
        <v>8.5599999999999999E-3</v>
      </c>
      <c r="L4597">
        <v>1.8587028000000001</v>
      </c>
      <c r="M4597" s="2">
        <v>1.0000000000000001E-5</v>
      </c>
      <c r="N4597" s="2">
        <v>7.9999999999999996E-6</v>
      </c>
      <c r="O4597">
        <v>2.7099999999999999E-2</v>
      </c>
      <c r="P4597">
        <v>3.8E-3</v>
      </c>
      <c r="Q4597">
        <v>2.3E-3</v>
      </c>
      <c r="R4597">
        <v>0.19</v>
      </c>
      <c r="S4597">
        <v>0.14000000000000001</v>
      </c>
      <c r="T4597">
        <v>0.2</v>
      </c>
      <c r="U4597">
        <v>86.5</v>
      </c>
      <c r="V4597">
        <v>2.9</v>
      </c>
      <c r="W4597">
        <v>2.2999999999999998</v>
      </c>
      <c r="Y4597">
        <v>2021</v>
      </c>
      <c r="Z4597" s="1">
        <v>44273</v>
      </c>
      <c r="AA4597">
        <v>238</v>
      </c>
      <c r="AB4597">
        <v>48</v>
      </c>
      <c r="AC4597">
        <v>85</v>
      </c>
      <c r="AJ4597">
        <v>2458410.9896</v>
      </c>
      <c r="AK4597">
        <v>2.8999999999999998E-3</v>
      </c>
      <c r="AL4597">
        <v>3.2000000000000002E-3</v>
      </c>
      <c r="AS4597" s="3">
        <v>0.42</v>
      </c>
      <c r="AU4597" s="4">
        <f t="shared" si="157"/>
        <v>0.42</v>
      </c>
      <c r="AV4597" s="4">
        <f>O4597*149597871*COS(U4597*3.14159265359/180)/(CL4597*695700)</f>
        <v>0.40472413555167475</v>
      </c>
      <c r="AW4597" s="4">
        <f t="shared" si="156"/>
        <v>0.40472413555167475</v>
      </c>
      <c r="AX4597">
        <v>0.28000000000000003</v>
      </c>
      <c r="AY4597">
        <v>0.32</v>
      </c>
      <c r="BF4597">
        <v>1524</v>
      </c>
      <c r="BG4597">
        <v>60</v>
      </c>
      <c r="BH4597">
        <v>100</v>
      </c>
      <c r="BO4597" t="s">
        <v>99</v>
      </c>
      <c r="BP4597" t="s">
        <v>146</v>
      </c>
      <c r="BR4597" t="s">
        <v>146</v>
      </c>
      <c r="BS4597" t="s">
        <v>13720</v>
      </c>
      <c r="BU4597" t="s">
        <v>13721</v>
      </c>
      <c r="BV4597">
        <v>62.966666684000003</v>
      </c>
      <c r="BW4597">
        <v>-37.939722246000002</v>
      </c>
      <c r="BX4597">
        <v>11</v>
      </c>
      <c r="CC4597">
        <v>123.74</v>
      </c>
      <c r="CD4597">
        <v>0.39</v>
      </c>
      <c r="CE4597">
        <v>0.39</v>
      </c>
      <c r="CI4597">
        <v>0.95</v>
      </c>
      <c r="CJ4597">
        <v>0.02</v>
      </c>
      <c r="CK4597">
        <v>0.02</v>
      </c>
      <c r="CL4597">
        <v>0.879</v>
      </c>
      <c r="CM4597">
        <v>3.2000000000000001E-2</v>
      </c>
      <c r="CN4597">
        <v>3.2000000000000001E-2</v>
      </c>
      <c r="CP4597">
        <v>0.125</v>
      </c>
      <c r="CQ4597">
        <v>8.0000000000000002E-3</v>
      </c>
      <c r="CR4597">
        <v>8.0000000000000002E-3</v>
      </c>
      <c r="CS4597">
        <v>5550</v>
      </c>
      <c r="CT4597">
        <v>56</v>
      </c>
      <c r="CU4597">
        <v>56</v>
      </c>
      <c r="CX4597" t="s">
        <v>13722</v>
      </c>
    </row>
    <row r="4598" spans="1:102" x14ac:dyDescent="0.25">
      <c r="A4598" t="s">
        <v>13723</v>
      </c>
      <c r="B4598" t="s">
        <v>98</v>
      </c>
      <c r="I4598">
        <v>0.27479999999999999</v>
      </c>
      <c r="J4598">
        <v>1.2500000000000001E-2</v>
      </c>
      <c r="K4598">
        <v>1.2500000000000001E-2</v>
      </c>
      <c r="L4598">
        <v>9.1924530000000004</v>
      </c>
      <c r="M4598" s="2">
        <v>3.3000000000000003E-5</v>
      </c>
      <c r="N4598" s="2">
        <v>4.1E-5</v>
      </c>
      <c r="O4598">
        <v>8.2299999999999998E-2</v>
      </c>
      <c r="P4598">
        <v>3.5999999999999999E-3</v>
      </c>
      <c r="Q4598">
        <v>3.3E-3</v>
      </c>
      <c r="R4598">
        <v>0.2</v>
      </c>
      <c r="S4598">
        <v>0.14000000000000001</v>
      </c>
      <c r="T4598">
        <v>0.18</v>
      </c>
      <c r="U4598">
        <v>88.49</v>
      </c>
      <c r="V4598">
        <v>0.67</v>
      </c>
      <c r="W4598">
        <v>0.95</v>
      </c>
      <c r="Y4598">
        <v>2021</v>
      </c>
      <c r="Z4598" s="1">
        <v>44273</v>
      </c>
      <c r="AA4598">
        <v>266</v>
      </c>
      <c r="AB4598">
        <v>63</v>
      </c>
      <c r="AC4598">
        <v>63</v>
      </c>
      <c r="AJ4598">
        <v>2458411.7982000001</v>
      </c>
      <c r="AK4598">
        <v>2.2000000000000001E-3</v>
      </c>
      <c r="AL4598">
        <v>2.2000000000000001E-3</v>
      </c>
      <c r="AS4598" s="3">
        <v>0.52</v>
      </c>
      <c r="AU4598" s="4">
        <f t="shared" si="157"/>
        <v>0.52</v>
      </c>
      <c r="AV4598" s="4">
        <f>O4598*149597871*COS(U4598*3.14159265359/180)/(CL4598*695700)</f>
        <v>0.53054033785682297</v>
      </c>
      <c r="AW4598" s="4">
        <f t="shared" si="156"/>
        <v>0.53054033785682297</v>
      </c>
      <c r="AX4598">
        <v>0.32</v>
      </c>
      <c r="AY4598">
        <v>0.23</v>
      </c>
      <c r="BF4598">
        <v>903</v>
      </c>
      <c r="BG4598">
        <v>56</v>
      </c>
      <c r="BH4598">
        <v>53</v>
      </c>
      <c r="BO4598" t="s">
        <v>99</v>
      </c>
      <c r="BP4598" t="s">
        <v>146</v>
      </c>
      <c r="BR4598" t="s">
        <v>146</v>
      </c>
      <c r="BS4598" t="s">
        <v>13724</v>
      </c>
      <c r="BU4598" t="s">
        <v>13721</v>
      </c>
      <c r="BV4598">
        <v>62.966666684000003</v>
      </c>
      <c r="BW4598">
        <v>-37.939722246000002</v>
      </c>
      <c r="BX4598">
        <v>11</v>
      </c>
      <c r="CC4598">
        <v>123.74</v>
      </c>
      <c r="CD4598">
        <v>0.39</v>
      </c>
      <c r="CE4598">
        <v>0.39</v>
      </c>
      <c r="CI4598">
        <v>0.95</v>
      </c>
      <c r="CJ4598">
        <v>0.02</v>
      </c>
      <c r="CK4598">
        <v>0.02</v>
      </c>
      <c r="CL4598">
        <v>0.879</v>
      </c>
      <c r="CM4598">
        <v>3.2000000000000001E-2</v>
      </c>
      <c r="CN4598">
        <v>3.2000000000000001E-2</v>
      </c>
      <c r="CP4598">
        <v>0.125</v>
      </c>
      <c r="CQ4598">
        <v>8.0000000000000002E-3</v>
      </c>
      <c r="CR4598">
        <v>8.0000000000000002E-3</v>
      </c>
      <c r="CS4598">
        <v>5550</v>
      </c>
      <c r="CT4598">
        <v>56</v>
      </c>
      <c r="CU4598">
        <v>56</v>
      </c>
      <c r="CX4598" t="s">
        <v>13722</v>
      </c>
    </row>
    <row r="4599" spans="1:102" x14ac:dyDescent="0.25">
      <c r="A4599" t="s">
        <v>13725</v>
      </c>
      <c r="B4599" t="s">
        <v>98</v>
      </c>
      <c r="I4599">
        <v>4.12</v>
      </c>
      <c r="J4599">
        <v>0.17</v>
      </c>
      <c r="K4599">
        <v>0.17</v>
      </c>
      <c r="L4599">
        <v>16.364932</v>
      </c>
      <c r="M4599" s="2">
        <v>3.6000000000000001E-5</v>
      </c>
      <c r="N4599" s="2">
        <v>3.6000000000000001E-5</v>
      </c>
      <c r="O4599">
        <v>0.1255</v>
      </c>
      <c r="P4599">
        <v>6.4999999999999997E-3</v>
      </c>
      <c r="Q4599">
        <v>5.7000000000000002E-3</v>
      </c>
      <c r="R4599">
        <v>5.7000000000000002E-2</v>
      </c>
      <c r="S4599">
        <v>0.04</v>
      </c>
      <c r="T4599">
        <v>0.13300000000000001</v>
      </c>
      <c r="U4599">
        <v>89.56</v>
      </c>
      <c r="V4599">
        <v>0.35</v>
      </c>
      <c r="W4599">
        <v>0.31</v>
      </c>
      <c r="Y4599">
        <v>2021</v>
      </c>
      <c r="Z4599" s="1">
        <v>44273</v>
      </c>
      <c r="AA4599">
        <v>170</v>
      </c>
      <c r="AB4599">
        <v>120</v>
      </c>
      <c r="AC4599">
        <v>170</v>
      </c>
      <c r="AJ4599">
        <v>2458416.6340700001</v>
      </c>
      <c r="AK4599">
        <v>1E-3</v>
      </c>
      <c r="AL4599">
        <v>1E-3</v>
      </c>
      <c r="AS4599" s="3">
        <v>0.23</v>
      </c>
      <c r="AU4599" s="4">
        <f t="shared" si="157"/>
        <v>0.23</v>
      </c>
      <c r="AV4599" s="4">
        <f>O4599*149597871*COS(U4599*3.14159265359/180)/(CL4599*695700)</f>
        <v>0.23576755281411244</v>
      </c>
      <c r="AW4599" s="4">
        <f t="shared" si="156"/>
        <v>0.23576755281411244</v>
      </c>
      <c r="AX4599">
        <v>0.16</v>
      </c>
      <c r="AY4599">
        <v>0.18</v>
      </c>
      <c r="BF4599">
        <v>708</v>
      </c>
      <c r="BG4599">
        <v>12</v>
      </c>
      <c r="BH4599">
        <v>15</v>
      </c>
      <c r="BO4599" t="s">
        <v>99</v>
      </c>
      <c r="BP4599" t="s">
        <v>146</v>
      </c>
      <c r="BR4599" t="s">
        <v>146</v>
      </c>
      <c r="BS4599" t="s">
        <v>13726</v>
      </c>
      <c r="BU4599" t="s">
        <v>13721</v>
      </c>
      <c r="BV4599">
        <v>62.966666684000003</v>
      </c>
      <c r="BW4599">
        <v>-37.939722246000002</v>
      </c>
      <c r="BX4599">
        <v>11</v>
      </c>
      <c r="CC4599">
        <v>123.74</v>
      </c>
      <c r="CD4599">
        <v>0.39</v>
      </c>
      <c r="CE4599">
        <v>0.39</v>
      </c>
      <c r="CI4599">
        <v>0.95</v>
      </c>
      <c r="CJ4599">
        <v>0.02</v>
      </c>
      <c r="CK4599">
        <v>0.02</v>
      </c>
      <c r="CL4599">
        <v>0.879</v>
      </c>
      <c r="CM4599">
        <v>3.2000000000000001E-2</v>
      </c>
      <c r="CN4599">
        <v>3.2000000000000001E-2</v>
      </c>
      <c r="CP4599">
        <v>0.125</v>
      </c>
      <c r="CQ4599">
        <v>8.0000000000000002E-3</v>
      </c>
      <c r="CR4599">
        <v>8.0000000000000002E-3</v>
      </c>
      <c r="CS4599">
        <v>5550</v>
      </c>
      <c r="CT4599">
        <v>56</v>
      </c>
      <c r="CU4599">
        <v>56</v>
      </c>
      <c r="CX4599" t="s">
        <v>13722</v>
      </c>
    </row>
    <row r="4600" spans="1:102" x14ac:dyDescent="0.25">
      <c r="A4600" t="s">
        <v>13727</v>
      </c>
      <c r="B4600" t="s">
        <v>98</v>
      </c>
      <c r="C4600">
        <v>1.53</v>
      </c>
      <c r="D4600">
        <v>0.03</v>
      </c>
      <c r="E4600">
        <v>0.03</v>
      </c>
      <c r="I4600">
        <v>0.99</v>
      </c>
      <c r="J4600">
        <v>0.01</v>
      </c>
      <c r="K4600">
        <v>0.01</v>
      </c>
      <c r="L4600">
        <v>10.331110000000001</v>
      </c>
      <c r="M4600" s="2">
        <v>2.0000000000000002E-5</v>
      </c>
      <c r="N4600" s="2">
        <v>2.0000000000000002E-5</v>
      </c>
      <c r="O4600">
        <v>9.7000000000000003E-2</v>
      </c>
      <c r="P4600">
        <v>1E-3</v>
      </c>
      <c r="Q4600">
        <v>1E-3</v>
      </c>
      <c r="R4600">
        <v>0.153</v>
      </c>
      <c r="S4600">
        <v>7.0000000000000001E-3</v>
      </c>
      <c r="T4600">
        <v>7.0000000000000001E-3</v>
      </c>
      <c r="U4600">
        <v>89.2</v>
      </c>
      <c r="V4600">
        <v>0.3</v>
      </c>
      <c r="W4600">
        <v>0.3</v>
      </c>
      <c r="Y4600">
        <v>2020</v>
      </c>
      <c r="Z4600" s="1">
        <v>44095</v>
      </c>
      <c r="AA4600">
        <v>64.8</v>
      </c>
      <c r="AB4600">
        <v>1.8</v>
      </c>
      <c r="AC4600">
        <v>1.8</v>
      </c>
      <c r="AM4600">
        <v>2458511.6417999999</v>
      </c>
      <c r="AN4600">
        <v>2.0000000000000001E-4</v>
      </c>
      <c r="AO4600">
        <v>2.0000000000000001E-4</v>
      </c>
      <c r="AS4600" s="3">
        <v>0.15</v>
      </c>
      <c r="AU4600" s="4">
        <f t="shared" si="157"/>
        <v>0.15</v>
      </c>
      <c r="AV4600" s="4" t="e">
        <f>O4600*149597871*COS(U4600*3.14159265359/180)/(CL4600*695700)</f>
        <v>#DIV/0!</v>
      </c>
      <c r="AW4600" s="4" t="e">
        <f t="shared" si="156"/>
        <v>#DIV/0!</v>
      </c>
      <c r="AX4600">
        <v>0.05</v>
      </c>
      <c r="AY4600">
        <v>0.05</v>
      </c>
      <c r="BC4600">
        <v>130.30000000000001</v>
      </c>
      <c r="BD4600">
        <v>1.4</v>
      </c>
      <c r="BE4600">
        <v>1.4</v>
      </c>
      <c r="BF4600">
        <v>1370</v>
      </c>
      <c r="BG4600">
        <v>10</v>
      </c>
      <c r="BH4600">
        <v>10</v>
      </c>
      <c r="BO4600" t="s">
        <v>99</v>
      </c>
      <c r="BP4600" t="s">
        <v>146</v>
      </c>
      <c r="BQ4600" t="s">
        <v>100</v>
      </c>
      <c r="BR4600" t="s">
        <v>146</v>
      </c>
      <c r="BU4600" t="s">
        <v>13728</v>
      </c>
      <c r="BV4600">
        <v>110.51250000100001</v>
      </c>
      <c r="BW4600">
        <v>-57.385000009000002</v>
      </c>
    </row>
    <row r="4601" spans="1:102" x14ac:dyDescent="0.25">
      <c r="A4601" t="s">
        <v>13729</v>
      </c>
      <c r="B4601" t="s">
        <v>98</v>
      </c>
      <c r="C4601">
        <v>5.0000000000000001E-3</v>
      </c>
      <c r="D4601">
        <v>2.2000000000000001E-3</v>
      </c>
      <c r="E4601">
        <v>4.1000000000000003E-3</v>
      </c>
      <c r="I4601">
        <v>0.10349999999999999</v>
      </c>
      <c r="J4601">
        <v>1.0699999999999999E-2</v>
      </c>
      <c r="K4601">
        <v>1.0699999999999999E-2</v>
      </c>
      <c r="L4601">
        <v>0.54815789999999998</v>
      </c>
      <c r="M4601" s="2">
        <v>5.9999999999999997E-7</v>
      </c>
      <c r="N4601" s="2">
        <v>5.9999999999999997E-7</v>
      </c>
      <c r="O4601">
        <v>1.2800000000000001E-2</v>
      </c>
      <c r="P4601">
        <v>1.1000000000000001E-3</v>
      </c>
      <c r="Q4601">
        <v>1.1000000000000001E-3</v>
      </c>
      <c r="Y4601">
        <v>2022</v>
      </c>
      <c r="Z4601" s="1">
        <v>44592</v>
      </c>
      <c r="AJ4601">
        <v>2458468.3917</v>
      </c>
      <c r="AK4601">
        <v>5.9999999999999995E-4</v>
      </c>
      <c r="AL4601">
        <v>5.9999999999999995E-4</v>
      </c>
      <c r="AS4601" s="3">
        <v>0.57999999999999996</v>
      </c>
      <c r="AU4601" s="4">
        <f t="shared" si="157"/>
        <v>0.57999999999999996</v>
      </c>
      <c r="AV4601" s="4">
        <f>O4601*149597871*COS(U4601*3.14159265359/180)/(CL4601*695700)</f>
        <v>3.6698821308035074</v>
      </c>
      <c r="AW4601" s="4">
        <f t="shared" si="156"/>
        <v>999</v>
      </c>
      <c r="AX4601">
        <v>0.17</v>
      </c>
      <c r="AY4601">
        <v>0.17</v>
      </c>
      <c r="BF4601">
        <v>1683</v>
      </c>
      <c r="BG4601">
        <v>105</v>
      </c>
      <c r="BH4601">
        <v>105</v>
      </c>
      <c r="BO4601" t="s">
        <v>99</v>
      </c>
      <c r="BP4601" t="s">
        <v>146</v>
      </c>
      <c r="BQ4601" t="s">
        <v>132</v>
      </c>
      <c r="BR4601" t="s">
        <v>146</v>
      </c>
      <c r="BS4601" t="s">
        <v>13730</v>
      </c>
      <c r="BU4601" t="s">
        <v>13731</v>
      </c>
      <c r="BV4601">
        <v>106.5718</v>
      </c>
      <c r="BW4601">
        <v>-47.699300000000001</v>
      </c>
      <c r="CC4601">
        <v>47.4</v>
      </c>
      <c r="CI4601">
        <v>0.88</v>
      </c>
      <c r="CJ4601">
        <v>0.25</v>
      </c>
      <c r="CK4601">
        <v>0.25</v>
      </c>
      <c r="CL4601">
        <v>0.75</v>
      </c>
      <c r="CM4601">
        <v>0.06</v>
      </c>
      <c r="CN4601">
        <v>0.06</v>
      </c>
      <c r="CS4601">
        <v>4621</v>
      </c>
      <c r="CT4601">
        <v>50</v>
      </c>
      <c r="CU4601">
        <v>50</v>
      </c>
      <c r="CX4601" t="s">
        <v>13732</v>
      </c>
    </row>
    <row r="4602" spans="1:102" x14ac:dyDescent="0.25">
      <c r="A4602" t="s">
        <v>13733</v>
      </c>
      <c r="B4602" t="s">
        <v>98</v>
      </c>
      <c r="C4602">
        <v>53.6</v>
      </c>
      <c r="D4602">
        <v>1.1000000000000001</v>
      </c>
      <c r="E4602">
        <v>1.1000000000000001</v>
      </c>
      <c r="I4602">
        <v>1.29</v>
      </c>
      <c r="J4602">
        <v>0.3</v>
      </c>
      <c r="K4602">
        <v>0.3</v>
      </c>
      <c r="L4602">
        <v>3.6775000000000002</v>
      </c>
      <c r="M4602">
        <v>2.0000000000000001E-4</v>
      </c>
      <c r="N4602">
        <v>2.0000000000000001E-4</v>
      </c>
      <c r="R4602">
        <v>0</v>
      </c>
      <c r="U4602">
        <v>82.65</v>
      </c>
      <c r="V4602">
        <v>0.38</v>
      </c>
      <c r="W4602">
        <v>0.38</v>
      </c>
      <c r="Y4602">
        <v>2019</v>
      </c>
      <c r="Z4602" s="1">
        <v>43727</v>
      </c>
      <c r="AS4602" s="3">
        <v>0.95599999999999996</v>
      </c>
      <c r="AU4602" s="4">
        <f t="shared" si="157"/>
        <v>0.95599999999999996</v>
      </c>
      <c r="AV4602" s="4">
        <f>O4602*149597871*COS(U4602*3.14159265359/180)/(CL4602*695700)</f>
        <v>0</v>
      </c>
      <c r="AW4602" s="4">
        <f t="shared" si="156"/>
        <v>0</v>
      </c>
      <c r="AX4602">
        <v>2.3E-2</v>
      </c>
      <c r="AY4602">
        <v>2.3E-2</v>
      </c>
      <c r="BO4602" t="s">
        <v>99</v>
      </c>
      <c r="BP4602" t="s">
        <v>146</v>
      </c>
      <c r="BQ4602" t="s">
        <v>100</v>
      </c>
      <c r="BR4602" t="s">
        <v>146</v>
      </c>
      <c r="BU4602" t="s">
        <v>13734</v>
      </c>
      <c r="BV4602">
        <v>124.320833339</v>
      </c>
      <c r="BW4602">
        <v>12.601388902</v>
      </c>
      <c r="BX4602">
        <v>9.4</v>
      </c>
      <c r="CF4602">
        <v>0.61</v>
      </c>
      <c r="CG4602">
        <v>7.0000000000000007E-2</v>
      </c>
      <c r="CH4602">
        <v>7.0000000000000007E-2</v>
      </c>
      <c r="CI4602">
        <v>1.8</v>
      </c>
      <c r="CJ4602">
        <v>0.02</v>
      </c>
      <c r="CK4602">
        <v>0.02</v>
      </c>
      <c r="CL4602">
        <v>1.79</v>
      </c>
      <c r="CM4602">
        <v>0.04</v>
      </c>
      <c r="CN4602">
        <v>0.04</v>
      </c>
      <c r="CS4602">
        <v>7639</v>
      </c>
      <c r="CT4602">
        <v>105</v>
      </c>
      <c r="CU4602">
        <v>105</v>
      </c>
    </row>
    <row r="4603" spans="1:102" x14ac:dyDescent="0.25">
      <c r="A4603" t="s">
        <v>13735</v>
      </c>
      <c r="B4603" t="s">
        <v>98</v>
      </c>
      <c r="C4603">
        <v>0.4</v>
      </c>
      <c r="D4603">
        <v>0.1</v>
      </c>
      <c r="E4603">
        <v>0.1</v>
      </c>
      <c r="I4603">
        <v>0.83</v>
      </c>
      <c r="J4603">
        <v>0.06</v>
      </c>
      <c r="K4603">
        <v>0.06</v>
      </c>
      <c r="L4603">
        <v>6.3875970000000004</v>
      </c>
      <c r="M4603" s="2">
        <v>1.9000000000000001E-5</v>
      </c>
      <c r="N4603" s="2">
        <v>1.9000000000000001E-5</v>
      </c>
      <c r="O4603">
        <v>5.1999999999999998E-2</v>
      </c>
      <c r="P4603">
        <v>5.0000000000000001E-3</v>
      </c>
      <c r="Q4603">
        <v>5.0000000000000001E-3</v>
      </c>
      <c r="R4603">
        <v>0</v>
      </c>
      <c r="U4603">
        <v>89.1</v>
      </c>
      <c r="V4603">
        <v>0.3</v>
      </c>
      <c r="W4603">
        <v>0.3</v>
      </c>
      <c r="Y4603">
        <v>2021</v>
      </c>
      <c r="Z4603" s="1">
        <v>44480</v>
      </c>
      <c r="AJ4603">
        <v>2458470.1998000001</v>
      </c>
      <c r="AK4603">
        <v>1.6999999999999999E-3</v>
      </c>
      <c r="AL4603">
        <v>1.6999999999999999E-3</v>
      </c>
      <c r="AS4603" s="3">
        <v>0.33</v>
      </c>
      <c r="AU4603" s="4">
        <f t="shared" si="157"/>
        <v>0.33</v>
      </c>
      <c r="AV4603" s="4">
        <f>O4603*149597871*COS(U4603*3.14159265359/180)/(CL4603*695700)</f>
        <v>0.32524828152203228</v>
      </c>
      <c r="AW4603" s="4">
        <f t="shared" si="156"/>
        <v>0.32524828152203228</v>
      </c>
      <c r="AX4603">
        <v>0.11</v>
      </c>
      <c r="AY4603">
        <v>0.08</v>
      </c>
      <c r="BC4603">
        <v>66.5</v>
      </c>
      <c r="BD4603">
        <v>14</v>
      </c>
      <c r="BE4603">
        <v>14</v>
      </c>
      <c r="BF4603">
        <v>565</v>
      </c>
      <c r="BG4603">
        <v>31</v>
      </c>
      <c r="BH4603">
        <v>31</v>
      </c>
      <c r="BO4603" t="s">
        <v>99</v>
      </c>
      <c r="BP4603" t="s">
        <v>146</v>
      </c>
      <c r="BQ4603" t="s">
        <v>100</v>
      </c>
      <c r="BR4603" t="s">
        <v>146</v>
      </c>
      <c r="BU4603" t="s">
        <v>13736</v>
      </c>
      <c r="BV4603">
        <v>103.412500013</v>
      </c>
      <c r="BW4603">
        <v>12.881666696</v>
      </c>
      <c r="BX4603">
        <v>15.4</v>
      </c>
      <c r="CC4603">
        <v>147.69999999999999</v>
      </c>
      <c r="CD4603">
        <v>0.6</v>
      </c>
      <c r="CE4603">
        <v>0.6</v>
      </c>
      <c r="CF4603">
        <v>0.376</v>
      </c>
      <c r="CG4603">
        <v>9.5000000000000001E-2</v>
      </c>
      <c r="CH4603">
        <v>9.5000000000000001E-2</v>
      </c>
      <c r="CI4603">
        <v>0.53</v>
      </c>
      <c r="CJ4603">
        <v>0.02</v>
      </c>
      <c r="CK4603">
        <v>0.02</v>
      </c>
      <c r="CL4603">
        <v>0.54</v>
      </c>
      <c r="CM4603">
        <v>0.03</v>
      </c>
      <c r="CN4603">
        <v>0.03</v>
      </c>
      <c r="CS4603">
        <v>3659</v>
      </c>
      <c r="CT4603">
        <v>120</v>
      </c>
      <c r="CU4603">
        <v>120</v>
      </c>
    </row>
    <row r="4604" spans="1:102" x14ac:dyDescent="0.25">
      <c r="A4604" t="s">
        <v>13737</v>
      </c>
      <c r="B4604" t="s">
        <v>98</v>
      </c>
      <c r="C4604">
        <v>0.19350000000000001</v>
      </c>
      <c r="D4604">
        <v>2.93E-2</v>
      </c>
      <c r="E4604">
        <v>3.0499999999999999E-2</v>
      </c>
      <c r="I4604">
        <v>0.51919999999999999</v>
      </c>
      <c r="J4604">
        <v>1.7000000000000001E-2</v>
      </c>
      <c r="K4604">
        <v>1.7000000000000001E-2</v>
      </c>
      <c r="L4604">
        <v>2.3266650800000002</v>
      </c>
      <c r="M4604" s="2">
        <v>3.0000000000000001E-5</v>
      </c>
      <c r="N4604" s="2">
        <v>3.0000000000000001E-5</v>
      </c>
      <c r="O4604">
        <v>2.9600000000000001E-2</v>
      </c>
      <c r="P4604">
        <v>3.5E-4</v>
      </c>
      <c r="Q4604">
        <v>3.5E-4</v>
      </c>
      <c r="R4604">
        <v>0</v>
      </c>
      <c r="U4604">
        <v>88.08</v>
      </c>
      <c r="V4604">
        <v>0.41</v>
      </c>
      <c r="W4604">
        <v>0.51</v>
      </c>
      <c r="Y4604">
        <v>2021</v>
      </c>
      <c r="Z4604" s="1">
        <v>44407</v>
      </c>
      <c r="AJ4604">
        <v>2458470.576777</v>
      </c>
      <c r="AK4604">
        <v>8.9999999999999998E-4</v>
      </c>
      <c r="AL4604">
        <v>8.0000000000000004E-4</v>
      </c>
      <c r="AT4604" s="4">
        <f>AV4604</f>
        <v>0.34845043457687569</v>
      </c>
      <c r="AU4604" s="4">
        <f t="shared" si="157"/>
        <v>0.34845043457687569</v>
      </c>
      <c r="AV4604" s="4">
        <f>O4604*149597871*COS(U4604*3.14159265359/180)/(CL4604*695700)</f>
        <v>0.34845043457687569</v>
      </c>
      <c r="AW4604" s="4">
        <f t="shared" si="156"/>
        <v>0.34845043457687569</v>
      </c>
      <c r="BC4604">
        <v>39.82</v>
      </c>
      <c r="BD4604">
        <v>6</v>
      </c>
      <c r="BE4604">
        <v>6.15</v>
      </c>
      <c r="BF4604">
        <v>867</v>
      </c>
      <c r="BG4604">
        <v>18</v>
      </c>
      <c r="BH4604">
        <v>18</v>
      </c>
      <c r="BO4604" t="s">
        <v>99</v>
      </c>
      <c r="BP4604" t="s">
        <v>146</v>
      </c>
      <c r="BQ4604" t="s">
        <v>100</v>
      </c>
      <c r="BR4604" t="s">
        <v>146</v>
      </c>
      <c r="BU4604" t="s">
        <v>13738</v>
      </c>
      <c r="BV4604">
        <v>85.080057019999998</v>
      </c>
      <c r="BW4604">
        <v>11.562632056</v>
      </c>
      <c r="BX4604">
        <v>14.4</v>
      </c>
      <c r="CC4604">
        <v>134.61000000000001</v>
      </c>
      <c r="CD4604">
        <v>0.36</v>
      </c>
      <c r="CE4604">
        <v>0.36</v>
      </c>
      <c r="CF4604">
        <v>0.38</v>
      </c>
      <c r="CG4604">
        <v>0.04</v>
      </c>
      <c r="CH4604">
        <v>0.04</v>
      </c>
      <c r="CI4604">
        <v>0.63900000000000001</v>
      </c>
      <c r="CJ4604">
        <v>2.3E-2</v>
      </c>
      <c r="CK4604">
        <v>2.3E-2</v>
      </c>
      <c r="CL4604">
        <v>0.61199999999999999</v>
      </c>
      <c r="CM4604">
        <v>1.2999999999999999E-2</v>
      </c>
      <c r="CN4604">
        <v>1.2999999999999999E-2</v>
      </c>
      <c r="CP4604">
        <v>7.1</v>
      </c>
      <c r="CQ4604">
        <v>4.8</v>
      </c>
      <c r="CR4604">
        <v>4.4000000000000004</v>
      </c>
      <c r="CS4604">
        <v>3957</v>
      </c>
      <c r="CT4604">
        <v>69</v>
      </c>
      <c r="CU4604">
        <v>69</v>
      </c>
    </row>
    <row r="4605" spans="1:102" x14ac:dyDescent="0.25">
      <c r="A4605" t="s">
        <v>13739</v>
      </c>
      <c r="B4605" t="s">
        <v>98</v>
      </c>
      <c r="I4605">
        <v>8.0560000000000007E-2</v>
      </c>
      <c r="J4605">
        <v>4.64E-3</v>
      </c>
      <c r="K4605">
        <v>4.64E-3</v>
      </c>
      <c r="L4605">
        <v>1.2391490999999999</v>
      </c>
      <c r="M4605" s="2">
        <v>1.7E-6</v>
      </c>
      <c r="N4605" s="2">
        <v>1.7E-6</v>
      </c>
      <c r="O4605">
        <v>1.223E-2</v>
      </c>
      <c r="P4605">
        <v>3.6000000000000002E-4</v>
      </c>
      <c r="Q4605">
        <v>3.6000000000000002E-4</v>
      </c>
      <c r="R4605">
        <v>0</v>
      </c>
      <c r="U4605">
        <v>86.8</v>
      </c>
      <c r="V4605">
        <v>0.28000000000000003</v>
      </c>
      <c r="W4605">
        <v>0.28000000000000003</v>
      </c>
      <c r="Y4605">
        <v>2020</v>
      </c>
      <c r="Z4605" s="1">
        <v>44104</v>
      </c>
      <c r="AJ4605">
        <v>2458411.82601</v>
      </c>
      <c r="AK4605">
        <v>4.6000000000000001E-4</v>
      </c>
      <c r="AL4605">
        <v>4.6000000000000001E-4</v>
      </c>
      <c r="AS4605" s="3">
        <v>0.77200000000000002</v>
      </c>
      <c r="AU4605" s="4">
        <f t="shared" si="157"/>
        <v>0.77200000000000002</v>
      </c>
      <c r="AV4605" s="4">
        <f>O4605*149597871*COS(U4605*3.14159265359/180)/(CL4605*695700)</f>
        <v>0.77467973181222349</v>
      </c>
      <c r="AW4605" s="4">
        <f t="shared" si="156"/>
        <v>0.77467973181222349</v>
      </c>
      <c r="AX4605">
        <v>2.9000000000000001E-2</v>
      </c>
      <c r="AY4605">
        <v>2.9000000000000001E-2</v>
      </c>
      <c r="BF4605">
        <v>611</v>
      </c>
      <c r="BG4605">
        <v>23</v>
      </c>
      <c r="BH4605">
        <v>23</v>
      </c>
      <c r="BO4605" t="s">
        <v>99</v>
      </c>
      <c r="BP4605" t="s">
        <v>146</v>
      </c>
      <c r="BR4605" t="s">
        <v>146</v>
      </c>
      <c r="BU4605" t="s">
        <v>13740</v>
      </c>
      <c r="BV4605">
        <v>76.308333337999997</v>
      </c>
      <c r="BW4605">
        <v>-47.937777799999999</v>
      </c>
      <c r="CC4605">
        <v>14.0078</v>
      </c>
      <c r="CD4605">
        <v>8.8000000000000005E-3</v>
      </c>
      <c r="CE4605">
        <v>8.8000000000000005E-3</v>
      </c>
      <c r="CI4605">
        <v>0.159</v>
      </c>
      <c r="CJ4605">
        <v>1.4E-2</v>
      </c>
      <c r="CK4605">
        <v>1.4E-2</v>
      </c>
      <c r="CL4605">
        <v>0.1895</v>
      </c>
      <c r="CM4605">
        <v>7.9000000000000008E-3</v>
      </c>
      <c r="CN4605">
        <v>7.9000000000000008E-3</v>
      </c>
      <c r="CP4605">
        <v>0.5</v>
      </c>
      <c r="CQ4605">
        <v>0.5</v>
      </c>
      <c r="CR4605">
        <v>0.5</v>
      </c>
      <c r="CS4605">
        <v>3216</v>
      </c>
      <c r="CT4605">
        <v>83</v>
      </c>
      <c r="CU4605">
        <v>83</v>
      </c>
    </row>
    <row r="4606" spans="1:102" x14ac:dyDescent="0.25">
      <c r="A4606" t="s">
        <v>13741</v>
      </c>
      <c r="B4606" t="s">
        <v>98</v>
      </c>
      <c r="C4606">
        <v>1.6E-2</v>
      </c>
      <c r="D4606">
        <v>6.0000000000000001E-3</v>
      </c>
      <c r="E4606">
        <v>1.2999999999999999E-2</v>
      </c>
      <c r="I4606">
        <v>0.18110000000000001</v>
      </c>
      <c r="J4606">
        <v>8.9999999999999993E-3</v>
      </c>
      <c r="K4606">
        <v>8.9999999999999993E-3</v>
      </c>
      <c r="L4606">
        <v>1.548351</v>
      </c>
      <c r="M4606" s="2">
        <v>1.5E-6</v>
      </c>
      <c r="N4606" s="2">
        <v>1.5E-6</v>
      </c>
      <c r="O4606">
        <v>2.5100000000000001E-2</v>
      </c>
      <c r="P4606">
        <v>1.9E-3</v>
      </c>
      <c r="Q4606">
        <v>1.9E-3</v>
      </c>
      <c r="Y4606">
        <v>2022</v>
      </c>
      <c r="Z4606" s="1">
        <v>44592</v>
      </c>
      <c r="AJ4606">
        <v>2458169.7570000002</v>
      </c>
      <c r="AK4606">
        <v>5.0000000000000001E-4</v>
      </c>
      <c r="AL4606">
        <v>5.0000000000000001E-4</v>
      </c>
      <c r="AS4606" s="3">
        <v>0.64</v>
      </c>
      <c r="AU4606" s="4">
        <f t="shared" si="157"/>
        <v>0.64</v>
      </c>
      <c r="AV4606" s="4">
        <f>O4606*149597871*COS(U4606*3.14159265359/180)/(CL4606*695700)</f>
        <v>8.1777380578096626</v>
      </c>
      <c r="AW4606" s="4">
        <f t="shared" si="156"/>
        <v>999</v>
      </c>
      <c r="AX4606">
        <v>0.08</v>
      </c>
      <c r="AY4606">
        <v>0.08</v>
      </c>
      <c r="BF4606">
        <v>1082</v>
      </c>
      <c r="BG4606">
        <v>47</v>
      </c>
      <c r="BH4606">
        <v>47</v>
      </c>
      <c r="BO4606" t="s">
        <v>99</v>
      </c>
      <c r="BP4606" t="s">
        <v>146</v>
      </c>
      <c r="BQ4606" t="s">
        <v>132</v>
      </c>
      <c r="BR4606" t="s">
        <v>146</v>
      </c>
      <c r="BS4606" t="s">
        <v>13742</v>
      </c>
      <c r="BU4606" t="s">
        <v>13743</v>
      </c>
      <c r="BV4606">
        <v>82.291666669999998</v>
      </c>
      <c r="BW4606">
        <v>-0.34250001400000002</v>
      </c>
      <c r="BX4606">
        <v>11</v>
      </c>
      <c r="CC4606">
        <v>41.1</v>
      </c>
      <c r="CI4606">
        <v>0.85</v>
      </c>
      <c r="CJ4606">
        <v>0.2</v>
      </c>
      <c r="CK4606">
        <v>0.2</v>
      </c>
      <c r="CL4606">
        <v>0.66</v>
      </c>
      <c r="CM4606">
        <v>0.02</v>
      </c>
      <c r="CN4606">
        <v>0.02</v>
      </c>
      <c r="CS4606">
        <v>4369</v>
      </c>
      <c r="CT4606">
        <v>100</v>
      </c>
      <c r="CU4606">
        <v>100</v>
      </c>
      <c r="CX4606" t="s">
        <v>13744</v>
      </c>
    </row>
    <row r="4607" spans="1:102" x14ac:dyDescent="0.25">
      <c r="A4607" t="s">
        <v>13745</v>
      </c>
      <c r="B4607" t="s">
        <v>98</v>
      </c>
      <c r="C4607">
        <v>3.61</v>
      </c>
      <c r="D4607">
        <v>0.15</v>
      </c>
      <c r="E4607">
        <v>0.15</v>
      </c>
      <c r="I4607">
        <v>1.0860000000000001</v>
      </c>
      <c r="J4607">
        <v>0.04</v>
      </c>
      <c r="K4607">
        <v>0.04</v>
      </c>
      <c r="L4607">
        <v>14.574071</v>
      </c>
      <c r="M4607" s="2">
        <v>2.5999999999999998E-5</v>
      </c>
      <c r="N4607" s="2">
        <v>2.5999999999999998E-5</v>
      </c>
      <c r="O4607">
        <v>0.12909999999999999</v>
      </c>
      <c r="P4607">
        <v>2E-3</v>
      </c>
      <c r="Q4607">
        <v>2E-3</v>
      </c>
      <c r="R4607">
        <v>0.29799999999999999</v>
      </c>
      <c r="S4607">
        <v>0.02</v>
      </c>
      <c r="T4607">
        <v>0.02</v>
      </c>
      <c r="U4607">
        <v>86.24</v>
      </c>
      <c r="V4607">
        <v>0.2</v>
      </c>
      <c r="W4607">
        <v>0.2</v>
      </c>
      <c r="Y4607">
        <v>2021</v>
      </c>
      <c r="Z4607" s="1">
        <v>44232</v>
      </c>
      <c r="AA4607">
        <v>132.30000000000001</v>
      </c>
      <c r="AB4607">
        <v>38</v>
      </c>
      <c r="AC4607">
        <v>38</v>
      </c>
      <c r="AS4607" s="3">
        <v>0.90700000000000003</v>
      </c>
      <c r="AU4607" s="4">
        <f t="shared" si="157"/>
        <v>0.90700000000000003</v>
      </c>
      <c r="AV4607" s="4">
        <f>O4607*149597871*COS(U4607*3.14159265359/180)/(CL4607*695700)</f>
        <v>1.2168905174518956</v>
      </c>
      <c r="AW4607" s="4">
        <f t="shared" si="156"/>
        <v>999</v>
      </c>
      <c r="AX4607">
        <v>6.7000000000000002E-3</v>
      </c>
      <c r="AY4607">
        <v>6.7000000000000002E-3</v>
      </c>
      <c r="BC4607">
        <v>257.10000000000002</v>
      </c>
      <c r="BD4607">
        <v>6.5</v>
      </c>
      <c r="BE4607">
        <v>6.5</v>
      </c>
      <c r="BF4607">
        <v>1061</v>
      </c>
      <c r="BG4607">
        <v>13</v>
      </c>
      <c r="BH4607">
        <v>13</v>
      </c>
      <c r="BO4607" t="s">
        <v>99</v>
      </c>
      <c r="BP4607" t="s">
        <v>146</v>
      </c>
      <c r="BQ4607" t="s">
        <v>100</v>
      </c>
      <c r="BR4607" t="s">
        <v>146</v>
      </c>
      <c r="BU4607" t="s">
        <v>13746</v>
      </c>
      <c r="BV4607">
        <v>42.291666669999998</v>
      </c>
      <c r="BW4607">
        <v>-58.024722228999998</v>
      </c>
      <c r="BX4607">
        <v>11.3</v>
      </c>
      <c r="CC4607">
        <v>401</v>
      </c>
      <c r="CD4607">
        <v>5</v>
      </c>
      <c r="CE4607">
        <v>5</v>
      </c>
      <c r="CF4607">
        <v>-4.0000000000000001E-3</v>
      </c>
      <c r="CG4607">
        <v>6.0000000000000001E-3</v>
      </c>
      <c r="CH4607">
        <v>6.0000000000000001E-3</v>
      </c>
      <c r="CI4607">
        <v>1.349</v>
      </c>
      <c r="CJ4607">
        <v>6.5000000000000002E-2</v>
      </c>
      <c r="CK4607">
        <v>6.5000000000000002E-2</v>
      </c>
      <c r="CL4607">
        <v>1.496</v>
      </c>
      <c r="CM4607">
        <v>0.04</v>
      </c>
      <c r="CN4607">
        <v>0.04</v>
      </c>
      <c r="CP4607">
        <v>1.79</v>
      </c>
      <c r="CQ4607">
        <v>0</v>
      </c>
      <c r="CR4607">
        <v>0.9</v>
      </c>
      <c r="CS4607">
        <v>6466</v>
      </c>
      <c r="CT4607">
        <v>95</v>
      </c>
      <c r="CU4607">
        <v>95</v>
      </c>
    </row>
    <row r="4608" spans="1:102" x14ac:dyDescent="0.25">
      <c r="A4608" t="s">
        <v>13747</v>
      </c>
      <c r="B4608" t="s">
        <v>98</v>
      </c>
      <c r="C4608">
        <v>6.01</v>
      </c>
      <c r="D4608">
        <v>0.24</v>
      </c>
      <c r="E4608">
        <v>0.24</v>
      </c>
      <c r="I4608">
        <v>1.091</v>
      </c>
      <c r="J4608">
        <v>2.8000000000000001E-2</v>
      </c>
      <c r="K4608">
        <v>2.8000000000000001E-2</v>
      </c>
      <c r="L4608">
        <v>6.9839095000000002</v>
      </c>
      <c r="M4608" s="2">
        <v>5.1000000000000003E-6</v>
      </c>
      <c r="N4608" s="2">
        <v>5.1000000000000003E-6</v>
      </c>
      <c r="O4608">
        <v>7.2300000000000003E-2</v>
      </c>
      <c r="P4608">
        <v>1.2999999999999999E-3</v>
      </c>
      <c r="Q4608">
        <v>1.2999999999999999E-3</v>
      </c>
      <c r="R4608">
        <v>0.15</v>
      </c>
      <c r="S4608">
        <v>1.2E-2</v>
      </c>
      <c r="T4608">
        <v>1.2E-2</v>
      </c>
      <c r="U4608">
        <v>89.08</v>
      </c>
      <c r="V4608">
        <v>0.48</v>
      </c>
      <c r="W4608">
        <v>0.62</v>
      </c>
      <c r="Y4608">
        <v>2021</v>
      </c>
      <c r="Z4608" s="1">
        <v>44232</v>
      </c>
      <c r="AA4608">
        <v>42.1</v>
      </c>
      <c r="AB4608">
        <v>5.6</v>
      </c>
      <c r="AC4608">
        <v>5.0999999999999996</v>
      </c>
      <c r="AJ4608">
        <v>2458893.81305</v>
      </c>
      <c r="AK4608">
        <v>2.3000000000000001E-4</v>
      </c>
      <c r="AL4608">
        <v>2.3000000000000001E-4</v>
      </c>
      <c r="AS4608" s="3">
        <v>0.23</v>
      </c>
      <c r="AU4608" s="4">
        <f t="shared" si="157"/>
        <v>0.23</v>
      </c>
      <c r="AV4608" s="4">
        <f>O4608*149597871*COS(U4608*3.14159265359/180)/(CL4608*695700)</f>
        <v>0.20245344107047694</v>
      </c>
      <c r="AW4608" s="4">
        <f t="shared" si="156"/>
        <v>0.20245344107047694</v>
      </c>
      <c r="AX4608">
        <v>0.13</v>
      </c>
      <c r="AY4608">
        <v>0.09</v>
      </c>
      <c r="BC4608">
        <v>633</v>
      </c>
      <c r="BD4608">
        <v>8.4</v>
      </c>
      <c r="BE4608">
        <v>7.9</v>
      </c>
      <c r="BF4608">
        <v>1180</v>
      </c>
      <c r="BG4608">
        <v>18</v>
      </c>
      <c r="BH4608">
        <v>18</v>
      </c>
      <c r="BO4608" t="s">
        <v>99</v>
      </c>
      <c r="BP4608" t="s">
        <v>146</v>
      </c>
      <c r="BQ4608" t="s">
        <v>100</v>
      </c>
      <c r="BR4608" t="s">
        <v>146</v>
      </c>
      <c r="BU4608" t="s">
        <v>13748</v>
      </c>
      <c r="BV4608">
        <v>46.820833339000004</v>
      </c>
      <c r="BW4608">
        <v>-31.162777791</v>
      </c>
      <c r="BX4608">
        <v>11.2</v>
      </c>
      <c r="CC4608">
        <v>233.2</v>
      </c>
      <c r="CD4608">
        <v>2</v>
      </c>
      <c r="CE4608">
        <v>2</v>
      </c>
      <c r="CF4608">
        <v>-6.9000000000000006E-2</v>
      </c>
      <c r="CG4608">
        <v>7.0000000000000007E-2</v>
      </c>
      <c r="CH4608">
        <v>7.0000000000000007E-2</v>
      </c>
      <c r="CI4608">
        <v>1.026</v>
      </c>
      <c r="CJ4608">
        <v>5.7000000000000002E-2</v>
      </c>
      <c r="CK4608">
        <v>5.7000000000000002E-2</v>
      </c>
      <c r="CL4608">
        <v>1.2330000000000001</v>
      </c>
      <c r="CM4608">
        <v>2.8000000000000001E-2</v>
      </c>
      <c r="CN4608">
        <v>2.8000000000000001E-2</v>
      </c>
      <c r="CP4608">
        <v>6.8</v>
      </c>
      <c r="CQ4608">
        <v>2</v>
      </c>
      <c r="CR4608">
        <v>2.5</v>
      </c>
      <c r="CS4608">
        <v>5925</v>
      </c>
      <c r="CT4608">
        <v>76</v>
      </c>
      <c r="CU4608">
        <v>85</v>
      </c>
    </row>
    <row r="4609" spans="1:102" x14ac:dyDescent="0.25">
      <c r="A4609" t="s">
        <v>13749</v>
      </c>
      <c r="B4609" t="s">
        <v>98</v>
      </c>
      <c r="C4609">
        <v>5.0000000000000001E-3</v>
      </c>
      <c r="D4609">
        <v>1.1299999999999999E-3</v>
      </c>
      <c r="E4609">
        <v>1.1299999999999999E-3</v>
      </c>
      <c r="I4609">
        <v>0.12670000000000001</v>
      </c>
      <c r="J4609">
        <v>6.1999999999999998E-3</v>
      </c>
      <c r="K4609">
        <v>6.1999999999999998E-3</v>
      </c>
      <c r="L4609">
        <v>0.4466</v>
      </c>
      <c r="O4609">
        <v>1.0699999999999999E-2</v>
      </c>
      <c r="P4609">
        <v>1.2999999999999999E-4</v>
      </c>
      <c r="Q4609">
        <v>1.2999999999999999E-4</v>
      </c>
      <c r="R4609">
        <v>0</v>
      </c>
      <c r="Y4609">
        <v>2020</v>
      </c>
      <c r="Z4609" s="1">
        <v>44183</v>
      </c>
      <c r="AJ4609">
        <v>2458517.4988000002</v>
      </c>
      <c r="AK4609">
        <v>3.0000000000000001E-3</v>
      </c>
      <c r="AL4609">
        <v>2.2000000000000001E-3</v>
      </c>
      <c r="AS4609" s="3">
        <v>0.3</v>
      </c>
      <c r="AU4609" s="4">
        <f t="shared" si="157"/>
        <v>0.3</v>
      </c>
      <c r="AV4609" s="4">
        <f>O4609*149597871*COS(U4609*3.14159265359/180)/(CL4609*695700)</f>
        <v>2.7654375844818722</v>
      </c>
      <c r="AW4609" s="4">
        <f t="shared" si="156"/>
        <v>999</v>
      </c>
      <c r="AX4609">
        <v>0.2</v>
      </c>
      <c r="AY4609">
        <v>0.2</v>
      </c>
      <c r="BC4609">
        <v>3.1</v>
      </c>
      <c r="BD4609">
        <v>0.79</v>
      </c>
      <c r="BE4609">
        <v>0.79</v>
      </c>
      <c r="BO4609" t="s">
        <v>99</v>
      </c>
      <c r="BP4609" t="s">
        <v>146</v>
      </c>
      <c r="BQ4609" t="s">
        <v>100</v>
      </c>
      <c r="BR4609" t="s">
        <v>146</v>
      </c>
      <c r="BU4609" t="s">
        <v>13750</v>
      </c>
      <c r="BV4609">
        <v>148.18333334799999</v>
      </c>
      <c r="BW4609">
        <v>6.2161111279999997</v>
      </c>
      <c r="BX4609">
        <v>9.5</v>
      </c>
      <c r="CC4609">
        <v>86.01</v>
      </c>
      <c r="CD4609">
        <v>0.4</v>
      </c>
      <c r="CE4609">
        <v>0.4</v>
      </c>
      <c r="CF4609">
        <v>-0.4</v>
      </c>
      <c r="CG4609">
        <v>0.05</v>
      </c>
      <c r="CH4609">
        <v>0.05</v>
      </c>
      <c r="CI4609">
        <v>0.80500000000000005</v>
      </c>
      <c r="CJ4609">
        <v>0.03</v>
      </c>
      <c r="CK4609">
        <v>0.03</v>
      </c>
      <c r="CL4609">
        <v>0.83199999999999996</v>
      </c>
      <c r="CM4609">
        <v>1.9E-2</v>
      </c>
      <c r="CN4609">
        <v>1.9E-2</v>
      </c>
      <c r="CP4609">
        <v>10</v>
      </c>
      <c r="CQ4609">
        <v>3</v>
      </c>
      <c r="CR4609">
        <v>3</v>
      </c>
      <c r="CS4609">
        <v>5326</v>
      </c>
      <c r="CT4609">
        <v>64</v>
      </c>
      <c r="CU4609">
        <v>64</v>
      </c>
    </row>
    <row r="4610" spans="1:102" x14ac:dyDescent="0.25">
      <c r="A4610" t="s">
        <v>13751</v>
      </c>
      <c r="B4610" t="s">
        <v>98</v>
      </c>
      <c r="C4610">
        <v>1.7000000000000001E-2</v>
      </c>
      <c r="D4610">
        <v>2.8E-3</v>
      </c>
      <c r="E4610">
        <v>2.8E-3</v>
      </c>
      <c r="I4610">
        <v>0.25690000000000002</v>
      </c>
      <c r="J4610">
        <v>8.0000000000000002E-3</v>
      </c>
      <c r="K4610">
        <v>8.0000000000000002E-3</v>
      </c>
      <c r="L4610">
        <v>10.778853</v>
      </c>
      <c r="M4610" s="2">
        <v>2.9E-5</v>
      </c>
      <c r="N4610" s="2">
        <v>2.9E-5</v>
      </c>
      <c r="O4610">
        <v>8.8800000000000004E-2</v>
      </c>
      <c r="P4610">
        <v>1.1000000000000001E-3</v>
      </c>
      <c r="Q4610">
        <v>1.1000000000000001E-3</v>
      </c>
      <c r="R4610">
        <v>0</v>
      </c>
      <c r="Y4610">
        <v>2020</v>
      </c>
      <c r="Z4610" s="1">
        <v>44183</v>
      </c>
      <c r="AJ4610">
        <v>2458527.0582499998</v>
      </c>
      <c r="AK4610">
        <v>5.2999999999999998E-4</v>
      </c>
      <c r="AL4610">
        <v>5.2999999999999998E-4</v>
      </c>
      <c r="AS4610" s="3">
        <v>0.3</v>
      </c>
      <c r="AU4610" s="4">
        <f t="shared" si="157"/>
        <v>0.3</v>
      </c>
      <c r="AV4610" s="4">
        <f>O4610*149597871*COS(U4610*3.14159265359/180)/(CL4610*695700)</f>
        <v>22.950547430092545</v>
      </c>
      <c r="AW4610" s="4">
        <f t="shared" si="156"/>
        <v>999</v>
      </c>
      <c r="AX4610">
        <v>0.2</v>
      </c>
      <c r="AY4610">
        <v>0.2</v>
      </c>
      <c r="BC4610">
        <v>2.13</v>
      </c>
      <c r="BD4610">
        <v>0.78</v>
      </c>
      <c r="BE4610">
        <v>0.78</v>
      </c>
      <c r="BO4610" t="s">
        <v>99</v>
      </c>
      <c r="BP4610" t="s">
        <v>146</v>
      </c>
      <c r="BQ4610" t="s">
        <v>100</v>
      </c>
      <c r="BR4610" t="s">
        <v>146</v>
      </c>
      <c r="BU4610" t="s">
        <v>13750</v>
      </c>
      <c r="BV4610">
        <v>148.18333334799999</v>
      </c>
      <c r="BW4610">
        <v>6.2161111279999997</v>
      </c>
      <c r="BX4610">
        <v>9.5</v>
      </c>
      <c r="CC4610">
        <v>86.01</v>
      </c>
      <c r="CD4610">
        <v>0.4</v>
      </c>
      <c r="CE4610">
        <v>0.4</v>
      </c>
      <c r="CF4610">
        <v>-0.4</v>
      </c>
      <c r="CG4610">
        <v>0.05</v>
      </c>
      <c r="CH4610">
        <v>0.05</v>
      </c>
      <c r="CI4610">
        <v>0.80500000000000005</v>
      </c>
      <c r="CJ4610">
        <v>0.03</v>
      </c>
      <c r="CK4610">
        <v>0.03</v>
      </c>
      <c r="CL4610">
        <v>0.83199999999999996</v>
      </c>
      <c r="CM4610">
        <v>1.9E-2</v>
      </c>
      <c r="CN4610">
        <v>1.9E-2</v>
      </c>
      <c r="CP4610">
        <v>10</v>
      </c>
      <c r="CQ4610">
        <v>3</v>
      </c>
      <c r="CR4610">
        <v>3</v>
      </c>
      <c r="CS4610">
        <v>5326</v>
      </c>
      <c r="CT4610">
        <v>64</v>
      </c>
      <c r="CU4610">
        <v>64</v>
      </c>
    </row>
    <row r="4611" spans="1:102" x14ac:dyDescent="0.25">
      <c r="A4611" t="s">
        <v>13752</v>
      </c>
      <c r="B4611" t="s">
        <v>98</v>
      </c>
      <c r="C4611">
        <v>3.7600000000000001E-2</v>
      </c>
      <c r="D4611">
        <v>4.0299999999999997E-3</v>
      </c>
      <c r="E4611">
        <v>4.0299999999999997E-3</v>
      </c>
      <c r="I4611">
        <v>0.22570000000000001</v>
      </c>
      <c r="J4611">
        <v>1.1599999999999999E-2</v>
      </c>
      <c r="K4611">
        <v>1.1599999999999999E-2</v>
      </c>
      <c r="L4611">
        <v>25.62</v>
      </c>
      <c r="M4611">
        <v>0.04</v>
      </c>
      <c r="N4611">
        <v>0.04</v>
      </c>
      <c r="Y4611">
        <v>2020</v>
      </c>
      <c r="Z4611" s="1">
        <v>44183</v>
      </c>
      <c r="AU4611" s="4"/>
      <c r="AV4611" s="4">
        <f>O4611*149597871*COS(U4611*3.14159265359/180)/(CL4611*695700)</f>
        <v>0</v>
      </c>
      <c r="AW4611" s="4">
        <f t="shared" ref="AW4611:AW4674" si="159">IF(ABS(AV4611)&lt;1,AV4611,999)</f>
        <v>0</v>
      </c>
      <c r="BO4611" t="s">
        <v>99</v>
      </c>
      <c r="BP4611" t="s">
        <v>146</v>
      </c>
      <c r="BQ4611" t="s">
        <v>100</v>
      </c>
      <c r="BR4611" t="s">
        <v>146</v>
      </c>
      <c r="BU4611" t="s">
        <v>13750</v>
      </c>
      <c r="BV4611">
        <v>148.18333334799999</v>
      </c>
      <c r="BW4611">
        <v>6.2161111279999997</v>
      </c>
      <c r="BX4611">
        <v>9.5</v>
      </c>
      <c r="CC4611">
        <v>86.01</v>
      </c>
      <c r="CD4611">
        <v>0.4</v>
      </c>
      <c r="CE4611">
        <v>0.4</v>
      </c>
      <c r="CF4611">
        <v>-0.4</v>
      </c>
      <c r="CG4611">
        <v>0.05</v>
      </c>
      <c r="CH4611">
        <v>0.05</v>
      </c>
      <c r="CI4611">
        <v>0.80500000000000005</v>
      </c>
      <c r="CJ4611">
        <v>0.03</v>
      </c>
      <c r="CK4611">
        <v>0.03</v>
      </c>
      <c r="CL4611">
        <v>0.83199999999999996</v>
      </c>
      <c r="CM4611">
        <v>1.9E-2</v>
      </c>
      <c r="CN4611">
        <v>1.9E-2</v>
      </c>
      <c r="CP4611">
        <v>10</v>
      </c>
      <c r="CQ4611">
        <v>3</v>
      </c>
      <c r="CR4611">
        <v>3</v>
      </c>
      <c r="CS4611">
        <v>5326</v>
      </c>
      <c r="CT4611">
        <v>64</v>
      </c>
      <c r="CU4611">
        <v>64</v>
      </c>
    </row>
    <row r="4612" spans="1:102" x14ac:dyDescent="0.25">
      <c r="A4612" t="s">
        <v>13753</v>
      </c>
      <c r="B4612" t="s">
        <v>98</v>
      </c>
      <c r="C4612">
        <v>0.05</v>
      </c>
      <c r="D4612">
        <v>7.1999999999999998E-3</v>
      </c>
      <c r="E4612">
        <v>7.1999999999999998E-3</v>
      </c>
      <c r="I4612">
        <v>0.2382</v>
      </c>
      <c r="J4612">
        <v>9.7999999999999997E-3</v>
      </c>
      <c r="K4612">
        <v>9.7999999999999997E-3</v>
      </c>
      <c r="L4612">
        <v>77.23</v>
      </c>
      <c r="M4612">
        <v>0.39</v>
      </c>
      <c r="N4612">
        <v>0.39</v>
      </c>
      <c r="Y4612">
        <v>2020</v>
      </c>
      <c r="Z4612" s="1">
        <v>44183</v>
      </c>
      <c r="AU4612" s="4"/>
      <c r="AV4612" s="4">
        <f>O4612*149597871*COS(U4612*3.14159265359/180)/(CL4612*695700)</f>
        <v>0</v>
      </c>
      <c r="AW4612" s="4">
        <f t="shared" si="159"/>
        <v>0</v>
      </c>
      <c r="BO4612" t="s">
        <v>99</v>
      </c>
      <c r="BP4612" t="s">
        <v>146</v>
      </c>
      <c r="BQ4612" t="s">
        <v>100</v>
      </c>
      <c r="BR4612" t="s">
        <v>146</v>
      </c>
      <c r="BU4612" t="s">
        <v>13750</v>
      </c>
      <c r="BV4612">
        <v>148.18333334799999</v>
      </c>
      <c r="BW4612">
        <v>6.2161111279999997</v>
      </c>
      <c r="BX4612">
        <v>9.5</v>
      </c>
      <c r="CC4612">
        <v>86.01</v>
      </c>
      <c r="CD4612">
        <v>0.4</v>
      </c>
      <c r="CE4612">
        <v>0.4</v>
      </c>
      <c r="CF4612">
        <v>-0.4</v>
      </c>
      <c r="CG4612">
        <v>0.05</v>
      </c>
      <c r="CH4612">
        <v>0.05</v>
      </c>
      <c r="CI4612">
        <v>0.80500000000000005</v>
      </c>
      <c r="CJ4612">
        <v>0.03</v>
      </c>
      <c r="CK4612">
        <v>0.03</v>
      </c>
      <c r="CL4612">
        <v>0.83199999999999996</v>
      </c>
      <c r="CM4612">
        <v>1.9E-2</v>
      </c>
      <c r="CN4612">
        <v>1.9E-2</v>
      </c>
      <c r="CP4612">
        <v>10</v>
      </c>
      <c r="CQ4612">
        <v>3</v>
      </c>
      <c r="CR4612">
        <v>3</v>
      </c>
      <c r="CS4612">
        <v>5326</v>
      </c>
      <c r="CT4612">
        <v>64</v>
      </c>
      <c r="CU4612">
        <v>64</v>
      </c>
    </row>
    <row r="4613" spans="1:102" x14ac:dyDescent="0.25">
      <c r="A4613" t="s">
        <v>13754</v>
      </c>
      <c r="B4613" t="s">
        <v>98</v>
      </c>
      <c r="C4613">
        <v>1.4630000000000001</v>
      </c>
      <c r="D4613">
        <v>9.6000000000000002E-2</v>
      </c>
      <c r="E4613">
        <v>0.1</v>
      </c>
      <c r="I4613">
        <v>1.02</v>
      </c>
      <c r="J4613">
        <v>0.28999999999999998</v>
      </c>
      <c r="K4613">
        <v>0.71</v>
      </c>
      <c r="L4613">
        <v>1.6511439999999999</v>
      </c>
      <c r="M4613" s="2">
        <v>1.8E-5</v>
      </c>
      <c r="N4613" s="2">
        <v>1.8E-5</v>
      </c>
      <c r="O4613">
        <v>2.734E-2</v>
      </c>
      <c r="P4613">
        <v>5.2999999999999998E-4</v>
      </c>
      <c r="Q4613">
        <v>6.0999999999999997E-4</v>
      </c>
      <c r="R4613">
        <v>7.1999999999999995E-2</v>
      </c>
      <c r="S4613">
        <v>0.05</v>
      </c>
      <c r="T4613">
        <v>8.3000000000000004E-2</v>
      </c>
      <c r="U4613">
        <v>78.38</v>
      </c>
      <c r="V4613">
        <v>0.85</v>
      </c>
      <c r="W4613">
        <v>0.71</v>
      </c>
      <c r="Y4613">
        <v>2019</v>
      </c>
      <c r="Z4613" s="1">
        <v>43825</v>
      </c>
      <c r="AA4613">
        <v>94</v>
      </c>
      <c r="AB4613">
        <v>35</v>
      </c>
      <c r="AC4613">
        <v>35</v>
      </c>
      <c r="AJ4613">
        <v>2458518.2038099999</v>
      </c>
      <c r="AK4613">
        <v>5.8E-4</v>
      </c>
      <c r="AL4613">
        <v>5.8E-4</v>
      </c>
      <c r="AS4613" s="3">
        <v>0.99399999999999999</v>
      </c>
      <c r="AU4613" s="4">
        <f t="shared" si="157"/>
        <v>0.99399999999999999</v>
      </c>
      <c r="AV4613" s="4">
        <f>O4613*149597871*COS(U4613*3.14159265359/180)/(CL4613*695700)</f>
        <v>1.1385991054137448</v>
      </c>
      <c r="AW4613" s="4">
        <f t="shared" si="159"/>
        <v>999</v>
      </c>
      <c r="AX4613">
        <v>4.9000000000000002E-2</v>
      </c>
      <c r="AY4613">
        <v>8.3000000000000004E-2</v>
      </c>
      <c r="BC4613">
        <v>247</v>
      </c>
      <c r="BD4613">
        <v>13</v>
      </c>
      <c r="BE4613">
        <v>13</v>
      </c>
      <c r="BF4613">
        <v>1714</v>
      </c>
      <c r="BG4613">
        <v>21</v>
      </c>
      <c r="BH4613">
        <v>21</v>
      </c>
      <c r="BO4613" t="s">
        <v>99</v>
      </c>
      <c r="BP4613" t="s">
        <v>146</v>
      </c>
      <c r="BQ4613" t="s">
        <v>164</v>
      </c>
      <c r="BR4613" t="s">
        <v>146</v>
      </c>
      <c r="BU4613" t="s">
        <v>13755</v>
      </c>
      <c r="BV4613">
        <v>130.295833337</v>
      </c>
      <c r="BW4613">
        <v>-16.036388892000002</v>
      </c>
      <c r="BX4613">
        <v>11.2</v>
      </c>
      <c r="CC4613">
        <v>200.7</v>
      </c>
      <c r="CD4613">
        <v>1.5</v>
      </c>
      <c r="CE4613">
        <v>1.5</v>
      </c>
      <c r="CF4613">
        <v>0.15</v>
      </c>
      <c r="CG4613">
        <v>0.08</v>
      </c>
      <c r="CH4613">
        <v>0.08</v>
      </c>
      <c r="CI4613">
        <v>1.1000000000000001</v>
      </c>
      <c r="CJ4613">
        <v>0.1</v>
      </c>
      <c r="CK4613">
        <v>0.1</v>
      </c>
      <c r="CL4613">
        <v>1.04</v>
      </c>
      <c r="CM4613">
        <v>0.05</v>
      </c>
      <c r="CN4613">
        <v>0.05</v>
      </c>
      <c r="CP4613">
        <v>7.3</v>
      </c>
      <c r="CQ4613">
        <v>3.6</v>
      </c>
      <c r="CR4613">
        <v>3.6</v>
      </c>
      <c r="CS4613">
        <v>5666</v>
      </c>
      <c r="CT4613">
        <v>100</v>
      </c>
      <c r="CU4613">
        <v>100</v>
      </c>
    </row>
    <row r="4614" spans="1:102" x14ac:dyDescent="0.25">
      <c r="A4614" t="s">
        <v>13756</v>
      </c>
      <c r="B4614" t="s">
        <v>98</v>
      </c>
      <c r="C4614">
        <v>6.33</v>
      </c>
      <c r="D4614">
        <v>0.3</v>
      </c>
      <c r="E4614">
        <v>0.3</v>
      </c>
      <c r="I4614">
        <v>1.06</v>
      </c>
      <c r="J4614">
        <v>3.4000000000000002E-2</v>
      </c>
      <c r="K4614">
        <v>0.06</v>
      </c>
      <c r="L4614">
        <v>3.4095675000000001</v>
      </c>
      <c r="M4614" s="2">
        <v>6.9999999999999999E-6</v>
      </c>
      <c r="N4614" s="2">
        <v>6.9999999999999999E-6</v>
      </c>
      <c r="O4614">
        <v>4.8599999999999997E-2</v>
      </c>
      <c r="P4614">
        <v>9.3999999999999997E-4</v>
      </c>
      <c r="Q4614">
        <v>8.0000000000000004E-4</v>
      </c>
      <c r="R4614">
        <v>7.0000000000000007E-2</v>
      </c>
      <c r="S4614">
        <v>0.02</v>
      </c>
      <c r="T4614">
        <v>0.02</v>
      </c>
      <c r="U4614">
        <v>88.4</v>
      </c>
      <c r="V4614">
        <v>1</v>
      </c>
      <c r="W4614">
        <v>1</v>
      </c>
      <c r="Y4614">
        <v>2021</v>
      </c>
      <c r="Z4614" s="1">
        <v>44203</v>
      </c>
      <c r="AA4614">
        <v>286</v>
      </c>
      <c r="AB4614">
        <v>15</v>
      </c>
      <c r="AC4614">
        <v>15</v>
      </c>
      <c r="AS4614" s="3">
        <v>0.23</v>
      </c>
      <c r="AU4614" s="4">
        <f t="shared" si="157"/>
        <v>0.23</v>
      </c>
      <c r="AV4614" s="4">
        <f>O4614*149597871*COS(U4614*3.14159265359/180)/(CL4614*695700)</f>
        <v>0.21694932236642744</v>
      </c>
      <c r="AW4614" s="4">
        <f t="shared" si="159"/>
        <v>0.21694932236642744</v>
      </c>
      <c r="AX4614">
        <v>0.15</v>
      </c>
      <c r="AY4614">
        <v>0.15</v>
      </c>
      <c r="BC4614">
        <v>713</v>
      </c>
      <c r="BD4614">
        <v>22</v>
      </c>
      <c r="BE4614">
        <v>22</v>
      </c>
      <c r="BF4614">
        <v>1586</v>
      </c>
      <c r="BG4614">
        <v>40</v>
      </c>
      <c r="BH4614">
        <v>52</v>
      </c>
      <c r="BO4614" t="s">
        <v>99</v>
      </c>
      <c r="BP4614" t="s">
        <v>146</v>
      </c>
      <c r="BQ4614" t="s">
        <v>100</v>
      </c>
      <c r="BR4614" t="s">
        <v>146</v>
      </c>
      <c r="BS4614" t="s">
        <v>13757</v>
      </c>
      <c r="BU4614" t="s">
        <v>13758</v>
      </c>
      <c r="BV4614">
        <v>99.262500001000006</v>
      </c>
      <c r="BW4614">
        <v>1.7675000160000001</v>
      </c>
      <c r="BX4614">
        <v>10</v>
      </c>
      <c r="CC4614">
        <v>178.5</v>
      </c>
      <c r="CD4614">
        <v>4</v>
      </c>
      <c r="CE4614">
        <v>4</v>
      </c>
      <c r="CF4614">
        <v>0.26</v>
      </c>
      <c r="CG4614">
        <v>0.08</v>
      </c>
      <c r="CH4614">
        <v>0.08</v>
      </c>
      <c r="CI4614">
        <v>1.3109999999999999</v>
      </c>
      <c r="CJ4614">
        <v>7.4999999999999997E-2</v>
      </c>
      <c r="CK4614">
        <v>6.6000000000000003E-2</v>
      </c>
      <c r="CL4614">
        <v>1.345</v>
      </c>
      <c r="CM4614">
        <v>0.04</v>
      </c>
      <c r="CN4614">
        <v>4.5999999999999999E-2</v>
      </c>
      <c r="CP4614">
        <v>1.28</v>
      </c>
      <c r="CQ4614">
        <v>0.9</v>
      </c>
      <c r="CR4614">
        <v>1.6</v>
      </c>
      <c r="CS4614">
        <v>6250</v>
      </c>
      <c r="CT4614">
        <v>190</v>
      </c>
      <c r="CU4614">
        <v>220</v>
      </c>
      <c r="CX4614" t="s">
        <v>13759</v>
      </c>
    </row>
    <row r="4615" spans="1:102" x14ac:dyDescent="0.25">
      <c r="A4615" t="s">
        <v>13760</v>
      </c>
      <c r="B4615" t="s">
        <v>98</v>
      </c>
      <c r="C4615">
        <v>0.88</v>
      </c>
      <c r="D4615">
        <v>0.16</v>
      </c>
      <c r="E4615">
        <v>0.16</v>
      </c>
      <c r="I4615">
        <v>1.7709999999999999</v>
      </c>
      <c r="J4615">
        <v>0.06</v>
      </c>
      <c r="K4615">
        <v>0.06</v>
      </c>
      <c r="L4615">
        <v>5.0037775</v>
      </c>
      <c r="M4615" s="2">
        <v>4.7999999999999998E-6</v>
      </c>
      <c r="N4615" s="2">
        <v>4.7999999999999998E-6</v>
      </c>
      <c r="O4615">
        <v>6.608E-2</v>
      </c>
      <c r="P4615">
        <v>1E-3</v>
      </c>
      <c r="Q4615">
        <v>1E-3</v>
      </c>
      <c r="R4615">
        <v>0.05</v>
      </c>
      <c r="S4615">
        <v>3.5000000000000003E-2</v>
      </c>
      <c r="T4615">
        <v>5.3999999999999999E-2</v>
      </c>
      <c r="U4615">
        <v>82.54</v>
      </c>
      <c r="V4615">
        <v>0.6</v>
      </c>
      <c r="W4615">
        <v>0.4</v>
      </c>
      <c r="Y4615">
        <v>2021</v>
      </c>
      <c r="Z4615" s="1">
        <v>44203</v>
      </c>
      <c r="AA4615">
        <v>159</v>
      </c>
      <c r="AB4615">
        <v>99</v>
      </c>
      <c r="AC4615">
        <v>86</v>
      </c>
      <c r="AS4615" s="3">
        <v>0.88</v>
      </c>
      <c r="AU4615" s="4">
        <f t="shared" si="157"/>
        <v>0.88</v>
      </c>
      <c r="AV4615" s="4">
        <f>O4615*149597871*COS(U4615*3.14159265359/180)/(CL4615*695700)</f>
        <v>0.88609678456399621</v>
      </c>
      <c r="AW4615" s="4">
        <f t="shared" si="159"/>
        <v>0.88609678456399621</v>
      </c>
      <c r="AX4615">
        <v>7.0000000000000007E-2</v>
      </c>
      <c r="AY4615">
        <v>0.06</v>
      </c>
      <c r="BC4615">
        <v>78</v>
      </c>
      <c r="BD4615">
        <v>14</v>
      </c>
      <c r="BE4615">
        <v>14</v>
      </c>
      <c r="BF4615">
        <v>1749</v>
      </c>
      <c r="BG4615">
        <v>30</v>
      </c>
      <c r="BH4615">
        <v>30</v>
      </c>
      <c r="BO4615" t="s">
        <v>99</v>
      </c>
      <c r="BP4615" t="s">
        <v>146</v>
      </c>
      <c r="BQ4615" t="s">
        <v>100</v>
      </c>
      <c r="BR4615" t="s">
        <v>146</v>
      </c>
      <c r="BU4615" t="s">
        <v>13761</v>
      </c>
      <c r="BV4615">
        <v>99.733333352000002</v>
      </c>
      <c r="BW4615">
        <v>-36.646111134000002</v>
      </c>
      <c r="BX4615">
        <v>10.5</v>
      </c>
      <c r="CC4615">
        <v>341.9</v>
      </c>
      <c r="CD4615">
        <v>3.5</v>
      </c>
      <c r="CE4615">
        <v>3.5</v>
      </c>
      <c r="CF4615">
        <v>0.17399999999999999</v>
      </c>
      <c r="CG4615">
        <v>0.08</v>
      </c>
      <c r="CH4615">
        <v>0.09</v>
      </c>
      <c r="CI4615">
        <v>1.536</v>
      </c>
      <c r="CJ4615">
        <v>7.5999999999999998E-2</v>
      </c>
      <c r="CK4615">
        <v>6.9000000000000006E-2</v>
      </c>
      <c r="CL4615">
        <v>2.0819999999999999</v>
      </c>
      <c r="CM4615">
        <v>5.8000000000000003E-2</v>
      </c>
      <c r="CN4615">
        <v>6.4000000000000001E-2</v>
      </c>
      <c r="CP4615">
        <v>1.99</v>
      </c>
      <c r="CQ4615">
        <v>0.4</v>
      </c>
      <c r="CR4615">
        <v>0.55000000000000004</v>
      </c>
      <c r="CS4615">
        <v>6460</v>
      </c>
      <c r="CT4615">
        <v>150</v>
      </c>
      <c r="CU4615">
        <v>130</v>
      </c>
    </row>
    <row r="4616" spans="1:102" x14ac:dyDescent="0.25">
      <c r="A4616" t="s">
        <v>13762</v>
      </c>
      <c r="B4616" t="s">
        <v>98</v>
      </c>
      <c r="C4616">
        <v>7.3899999999999993E-2</v>
      </c>
      <c r="D4616">
        <v>1.04E-2</v>
      </c>
      <c r="E4616">
        <v>1.04E-2</v>
      </c>
      <c r="I4616">
        <v>0.46929999999999999</v>
      </c>
      <c r="J4616">
        <v>1.52E-2</v>
      </c>
      <c r="K4616">
        <v>1.52E-2</v>
      </c>
      <c r="L4616">
        <v>1.9771430000000001</v>
      </c>
      <c r="M4616" s="2">
        <v>3.0000000000000001E-6</v>
      </c>
      <c r="N4616" s="2">
        <v>3.0000000000000001E-6</v>
      </c>
      <c r="O4616">
        <v>2.3099999999999999E-2</v>
      </c>
      <c r="P4616">
        <v>6.9999999999999999E-4</v>
      </c>
      <c r="Q4616">
        <v>6.9999999999999999E-4</v>
      </c>
      <c r="R4616">
        <v>0.1</v>
      </c>
      <c r="S4616">
        <v>0.05</v>
      </c>
      <c r="T4616">
        <v>0.05</v>
      </c>
      <c r="U4616">
        <v>86.68</v>
      </c>
      <c r="V4616">
        <v>0.2</v>
      </c>
      <c r="W4616">
        <v>0.2</v>
      </c>
      <c r="Y4616">
        <v>2021</v>
      </c>
      <c r="Z4616" s="1">
        <v>44350</v>
      </c>
      <c r="AA4616">
        <v>45.4</v>
      </c>
      <c r="AB4616">
        <v>30.8</v>
      </c>
      <c r="AC4616">
        <v>30.8</v>
      </c>
      <c r="AJ4616">
        <v>2458641.404604</v>
      </c>
      <c r="AK4616">
        <v>1.1E-4</v>
      </c>
      <c r="AL4616">
        <v>1.1E-4</v>
      </c>
      <c r="AS4616" s="3">
        <v>0.63500000000000001</v>
      </c>
      <c r="AU4616" s="4">
        <f t="shared" si="157"/>
        <v>0.63500000000000001</v>
      </c>
      <c r="AV4616" s="4">
        <f>O4616*149597871*COS(U4616*3.14159265359/180)/(CL4616*695700)</f>
        <v>0.68329097638785585</v>
      </c>
      <c r="AW4616" s="4">
        <f t="shared" si="159"/>
        <v>0.68329097638785585</v>
      </c>
      <c r="AX4616">
        <v>0.03</v>
      </c>
      <c r="AY4616">
        <v>0.03</v>
      </c>
      <c r="BC4616">
        <v>23.55</v>
      </c>
      <c r="BD4616">
        <v>3.7</v>
      </c>
      <c r="BE4616">
        <v>3.7</v>
      </c>
      <c r="BF4616">
        <v>661</v>
      </c>
      <c r="BG4616">
        <v>14</v>
      </c>
      <c r="BH4616">
        <v>14</v>
      </c>
      <c r="BO4616" t="s">
        <v>99</v>
      </c>
      <c r="BP4616" t="s">
        <v>146</v>
      </c>
      <c r="BQ4616" t="s">
        <v>100</v>
      </c>
      <c r="BR4616" t="s">
        <v>146</v>
      </c>
      <c r="BU4616" t="s">
        <v>13763</v>
      </c>
      <c r="BV4616">
        <v>164.58750000699999</v>
      </c>
      <c r="BW4616">
        <v>-36.858055579000002</v>
      </c>
      <c r="BX4616">
        <v>14.2</v>
      </c>
      <c r="CC4616">
        <v>46.16</v>
      </c>
      <c r="CD4616">
        <v>0.03</v>
      </c>
      <c r="CE4616">
        <v>0.03</v>
      </c>
      <c r="CF4616">
        <v>0.114</v>
      </c>
      <c r="CG4616">
        <v>7.3999999999999996E-2</v>
      </c>
      <c r="CH4616">
        <v>7.3999999999999996E-2</v>
      </c>
      <c r="CI4616">
        <v>0.442</v>
      </c>
      <c r="CJ4616">
        <v>7.0000000000000001E-3</v>
      </c>
      <c r="CK4616">
        <v>7.0000000000000001E-3</v>
      </c>
      <c r="CL4616">
        <v>0.42099999999999999</v>
      </c>
      <c r="CM4616">
        <v>7.0000000000000001E-3</v>
      </c>
      <c r="CN4616">
        <v>7.0000000000000001E-3</v>
      </c>
      <c r="CP4616">
        <v>5.5</v>
      </c>
      <c r="CQ4616">
        <v>1.9</v>
      </c>
      <c r="CR4616">
        <v>2.9</v>
      </c>
      <c r="CS4616">
        <v>3505</v>
      </c>
      <c r="CT4616">
        <v>32</v>
      </c>
      <c r="CU4616">
        <v>28</v>
      </c>
    </row>
    <row r="4617" spans="1:102" x14ac:dyDescent="0.25">
      <c r="A4617" t="s">
        <v>13764</v>
      </c>
      <c r="B4617" t="s">
        <v>98</v>
      </c>
      <c r="C4617">
        <v>1.236</v>
      </c>
      <c r="D4617">
        <v>6.9000000000000006E-2</v>
      </c>
      <c r="E4617">
        <v>6.9000000000000006E-2</v>
      </c>
      <c r="I4617">
        <v>1.179</v>
      </c>
      <c r="J4617">
        <v>0.03</v>
      </c>
      <c r="K4617">
        <v>0.03</v>
      </c>
      <c r="L4617">
        <v>11.236599999999999</v>
      </c>
      <c r="M4617">
        <v>1.1E-4</v>
      </c>
      <c r="N4617">
        <v>1.1E-4</v>
      </c>
      <c r="O4617">
        <v>0.1038</v>
      </c>
      <c r="P4617">
        <v>1.6999999999999999E-3</v>
      </c>
      <c r="Q4617">
        <v>1.6999999999999999E-3</v>
      </c>
      <c r="R4617">
        <v>0.435</v>
      </c>
      <c r="S4617">
        <v>2.4E-2</v>
      </c>
      <c r="T4617">
        <v>2.4E-2</v>
      </c>
      <c r="U4617">
        <v>87.63</v>
      </c>
      <c r="V4617">
        <v>0.11</v>
      </c>
      <c r="W4617">
        <v>0.11</v>
      </c>
      <c r="Y4617">
        <v>2019</v>
      </c>
      <c r="Z4617" s="1">
        <v>43783</v>
      </c>
      <c r="AA4617">
        <v>70.099999999999994</v>
      </c>
      <c r="AB4617">
        <v>3.6</v>
      </c>
      <c r="AC4617">
        <v>3.6</v>
      </c>
      <c r="AJ4617">
        <v>2458547.4744799999</v>
      </c>
      <c r="AK4617">
        <v>2.8899999999999998E-4</v>
      </c>
      <c r="AL4617">
        <v>2.8899999999999998E-4</v>
      </c>
      <c r="AS4617" s="3">
        <v>0.72299999999999998</v>
      </c>
      <c r="AU4617" s="4">
        <f t="shared" si="157"/>
        <v>0.72299999999999998</v>
      </c>
      <c r="AV4617" s="4">
        <f>O4617*149597871*COS(U4617*3.14159265359/180)/(CL4617*695700)</f>
        <v>0.72109528065114037</v>
      </c>
      <c r="AW4617" s="4">
        <f t="shared" si="159"/>
        <v>0.72109528065114037</v>
      </c>
      <c r="AX4617">
        <v>2.4E-2</v>
      </c>
      <c r="AY4617">
        <v>1.7999999999999999E-2</v>
      </c>
      <c r="BF4617">
        <v>1252</v>
      </c>
      <c r="BO4617" t="s">
        <v>99</v>
      </c>
      <c r="BP4617" t="s">
        <v>146</v>
      </c>
      <c r="BQ4617" t="s">
        <v>164</v>
      </c>
      <c r="BR4617" t="s">
        <v>146</v>
      </c>
      <c r="BU4617" t="s">
        <v>13765</v>
      </c>
      <c r="BV4617">
        <v>248.07500000600001</v>
      </c>
      <c r="BW4617">
        <v>-22.358333346999999</v>
      </c>
      <c r="BX4617">
        <v>9.6999999999999993</v>
      </c>
      <c r="CC4617">
        <v>143</v>
      </c>
      <c r="CD4617">
        <v>5</v>
      </c>
      <c r="CE4617">
        <v>5</v>
      </c>
      <c r="CF4617">
        <v>0</v>
      </c>
      <c r="CG4617">
        <v>0.05</v>
      </c>
      <c r="CH4617">
        <v>0.05</v>
      </c>
      <c r="CI4617">
        <v>1.18</v>
      </c>
      <c r="CJ4617">
        <v>5.8000000000000003E-2</v>
      </c>
      <c r="CK4617">
        <v>5.8000000000000003E-2</v>
      </c>
      <c r="CL4617">
        <v>1.28</v>
      </c>
      <c r="CM4617">
        <v>0.03</v>
      </c>
      <c r="CN4617">
        <v>0.03</v>
      </c>
      <c r="CP4617">
        <v>2.92</v>
      </c>
      <c r="CQ4617">
        <v>0.73</v>
      </c>
      <c r="CR4617">
        <v>0.8</v>
      </c>
      <c r="CS4617">
        <v>6295</v>
      </c>
      <c r="CT4617">
        <v>77</v>
      </c>
      <c r="CU4617">
        <v>77</v>
      </c>
    </row>
    <row r="4618" spans="1:102" x14ac:dyDescent="0.25">
      <c r="A4618" t="s">
        <v>13766</v>
      </c>
      <c r="B4618" t="s">
        <v>98</v>
      </c>
      <c r="C4618">
        <v>4.0600000000000002E-3</v>
      </c>
      <c r="D4618">
        <v>1.16E-3</v>
      </c>
      <c r="E4618">
        <v>3.0000000000000001E-3</v>
      </c>
      <c r="I4618">
        <v>9.01E-2</v>
      </c>
      <c r="J4618">
        <v>7.7600000000000004E-3</v>
      </c>
      <c r="K4618">
        <v>8.3899999999999999E-3</v>
      </c>
      <c r="L4618">
        <v>9.9770099999999999</v>
      </c>
      <c r="M4618">
        <v>2.7999999999999998E-4</v>
      </c>
      <c r="N4618">
        <v>2.4000000000000001E-4</v>
      </c>
      <c r="O4618">
        <v>6.3700000000000007E-2</v>
      </c>
      <c r="P4618">
        <v>6.0000000000000001E-3</v>
      </c>
      <c r="Q4618">
        <v>6.4000000000000003E-3</v>
      </c>
      <c r="R4618">
        <v>3.2000000000000001E-2</v>
      </c>
      <c r="S4618">
        <v>2.4E-2</v>
      </c>
      <c r="T4618">
        <v>0.05</v>
      </c>
      <c r="U4618">
        <v>89.67</v>
      </c>
      <c r="V4618">
        <v>0.32</v>
      </c>
      <c r="W4618">
        <v>0.23</v>
      </c>
      <c r="Y4618">
        <v>2020</v>
      </c>
      <c r="Z4618" s="1">
        <v>43837</v>
      </c>
      <c r="AA4618">
        <v>326</v>
      </c>
      <c r="AB4618">
        <v>103</v>
      </c>
      <c r="AC4618">
        <v>143</v>
      </c>
      <c r="AJ4618">
        <v>2458331.3547</v>
      </c>
      <c r="AK4618">
        <v>3.2000000000000002E-3</v>
      </c>
      <c r="AL4618">
        <v>4.7999999999999996E-3</v>
      </c>
      <c r="AS4618" s="3">
        <v>0.2</v>
      </c>
      <c r="AU4618" s="4">
        <f t="shared" si="157"/>
        <v>0.2</v>
      </c>
      <c r="AV4618" s="4">
        <f>O4618*149597871*COS(U4618*3.14159265359/180)/(CL4618*695700)</f>
        <v>0.1878375685131059</v>
      </c>
      <c r="AW4618" s="4">
        <f t="shared" si="159"/>
        <v>0.1878375685131059</v>
      </c>
      <c r="AX4618">
        <v>0.14000000000000001</v>
      </c>
      <c r="AY4618">
        <v>0.19</v>
      </c>
      <c r="BO4618" t="s">
        <v>99</v>
      </c>
      <c r="BP4618" t="s">
        <v>146</v>
      </c>
      <c r="BR4618" t="s">
        <v>146</v>
      </c>
      <c r="BU4618" t="s">
        <v>13767</v>
      </c>
      <c r="BV4618">
        <v>97.095833341000002</v>
      </c>
      <c r="BW4618">
        <v>-65.579444465999998</v>
      </c>
      <c r="BX4618">
        <v>13</v>
      </c>
      <c r="CC4618">
        <v>31.126999999999999</v>
      </c>
      <c r="CD4618">
        <v>0.02</v>
      </c>
      <c r="CE4618">
        <v>0.02</v>
      </c>
      <c r="CF4618">
        <v>-7.0000000000000007E-2</v>
      </c>
      <c r="CG4618">
        <v>0.11</v>
      </c>
      <c r="CH4618">
        <v>0.11</v>
      </c>
      <c r="CI4618">
        <v>0.41599999999999998</v>
      </c>
      <c r="CJ4618">
        <v>0.01</v>
      </c>
      <c r="CK4618">
        <v>0.01</v>
      </c>
      <c r="CL4618">
        <v>0.42</v>
      </c>
      <c r="CM4618">
        <v>3.1E-2</v>
      </c>
      <c r="CN4618">
        <v>3.1E-2</v>
      </c>
      <c r="CO4618" t="s">
        <v>143</v>
      </c>
      <c r="CP4618">
        <v>1.5</v>
      </c>
      <c r="CQ4618">
        <v>0</v>
      </c>
      <c r="CR4618">
        <v>10</v>
      </c>
      <c r="CS4618">
        <v>3480</v>
      </c>
      <c r="CT4618">
        <v>135</v>
      </c>
      <c r="CU4618">
        <v>135</v>
      </c>
    </row>
    <row r="4619" spans="1:102" x14ac:dyDescent="0.25">
      <c r="A4619" t="s">
        <v>13768</v>
      </c>
      <c r="B4619" t="s">
        <v>98</v>
      </c>
      <c r="C4619">
        <v>2.4899999999999999E-2</v>
      </c>
      <c r="D4619">
        <v>5.7000000000000002E-3</v>
      </c>
      <c r="E4619">
        <v>8.5000000000000006E-3</v>
      </c>
      <c r="I4619">
        <v>0.2346</v>
      </c>
      <c r="J4619">
        <v>2.0500000000000001E-2</v>
      </c>
      <c r="K4619">
        <v>2.1399999999999999E-2</v>
      </c>
      <c r="L4619">
        <v>16.051998000000001</v>
      </c>
      <c r="M4619" s="2">
        <v>9.2E-5</v>
      </c>
      <c r="N4619" s="2">
        <v>8.8999999999999995E-5</v>
      </c>
      <c r="O4619">
        <v>9.2499999999999999E-2</v>
      </c>
      <c r="P4619">
        <v>8.3000000000000001E-3</v>
      </c>
      <c r="Q4619">
        <v>8.8000000000000005E-3</v>
      </c>
      <c r="R4619">
        <v>3.3000000000000002E-2</v>
      </c>
      <c r="S4619">
        <v>2.5000000000000001E-2</v>
      </c>
      <c r="T4619">
        <v>6.3E-2</v>
      </c>
      <c r="U4619">
        <v>88.9</v>
      </c>
      <c r="V4619">
        <v>0.11</v>
      </c>
      <c r="W4619">
        <v>0.08</v>
      </c>
      <c r="Y4619">
        <v>2020</v>
      </c>
      <c r="Z4619" s="1">
        <v>43837</v>
      </c>
      <c r="AA4619">
        <v>23</v>
      </c>
      <c r="AB4619">
        <v>137</v>
      </c>
      <c r="AC4619">
        <v>103</v>
      </c>
      <c r="AJ4619">
        <v>2458340.0887000002</v>
      </c>
      <c r="AK4619" s="2">
        <v>5.8000000000000004E-6</v>
      </c>
      <c r="AL4619" s="2">
        <v>5.4999999999999999E-6</v>
      </c>
      <c r="AM4619">
        <v>2458332.06</v>
      </c>
      <c r="AN4619">
        <v>0.69</v>
      </c>
      <c r="AO4619">
        <v>0.69</v>
      </c>
      <c r="AS4619" s="3">
        <v>0.90400000000000003</v>
      </c>
      <c r="AU4619" s="4">
        <f t="shared" si="157"/>
        <v>0.90400000000000003</v>
      </c>
      <c r="AV4619" s="4">
        <f>O4619*149597871*COS(U4619*3.14159265359/180)/(CL4619*695700)</f>
        <v>0.90915770797883178</v>
      </c>
      <c r="AW4619" s="4">
        <f t="shared" si="159"/>
        <v>0.90915770797883178</v>
      </c>
      <c r="AX4619">
        <v>2.4E-2</v>
      </c>
      <c r="AY4619">
        <v>1.6E-2</v>
      </c>
      <c r="BO4619" t="s">
        <v>99</v>
      </c>
      <c r="BP4619" t="s">
        <v>146</v>
      </c>
      <c r="BQ4619" t="s">
        <v>132</v>
      </c>
      <c r="BR4619" t="s">
        <v>146</v>
      </c>
      <c r="BU4619" t="s">
        <v>13767</v>
      </c>
      <c r="BV4619">
        <v>97.095833341000002</v>
      </c>
      <c r="BW4619">
        <v>-65.579444465999998</v>
      </c>
      <c r="BX4619">
        <v>13</v>
      </c>
      <c r="CC4619">
        <v>31.126999999999999</v>
      </c>
      <c r="CD4619">
        <v>0.02</v>
      </c>
      <c r="CE4619">
        <v>0.02</v>
      </c>
      <c r="CF4619">
        <v>-7.0000000000000007E-2</v>
      </c>
      <c r="CG4619">
        <v>0.11</v>
      </c>
      <c r="CH4619">
        <v>0.11</v>
      </c>
      <c r="CI4619">
        <v>0.41599999999999998</v>
      </c>
      <c r="CJ4619">
        <v>0.01</v>
      </c>
      <c r="CK4619">
        <v>0.01</v>
      </c>
      <c r="CL4619">
        <v>0.42</v>
      </c>
      <c r="CM4619">
        <v>3.1E-2</v>
      </c>
      <c r="CN4619">
        <v>3.1E-2</v>
      </c>
      <c r="CO4619" t="s">
        <v>143</v>
      </c>
      <c r="CP4619">
        <v>1.5</v>
      </c>
      <c r="CQ4619">
        <v>0</v>
      </c>
      <c r="CR4619">
        <v>10</v>
      </c>
      <c r="CS4619">
        <v>3480</v>
      </c>
      <c r="CT4619">
        <v>135</v>
      </c>
      <c r="CU4619">
        <v>135</v>
      </c>
    </row>
    <row r="4620" spans="1:102" x14ac:dyDescent="0.25">
      <c r="A4620" t="s">
        <v>13769</v>
      </c>
      <c r="B4620" t="s">
        <v>98</v>
      </c>
      <c r="C4620">
        <v>7.11E-3</v>
      </c>
      <c r="D4620">
        <v>1.64E-3</v>
      </c>
      <c r="E4620">
        <v>2.2000000000000001E-3</v>
      </c>
      <c r="I4620">
        <v>0.1062</v>
      </c>
      <c r="J4620">
        <v>9.7999999999999997E-3</v>
      </c>
      <c r="K4620">
        <v>9.7999999999999997E-3</v>
      </c>
      <c r="L4620">
        <v>37.426000000000002</v>
      </c>
      <c r="M4620">
        <v>1E-3</v>
      </c>
      <c r="N4620">
        <v>6.9999999999999999E-4</v>
      </c>
      <c r="O4620">
        <v>0.16300000000000001</v>
      </c>
      <c r="P4620">
        <v>1.4999999999999999E-2</v>
      </c>
      <c r="Q4620">
        <v>1.4999999999999999E-2</v>
      </c>
      <c r="R4620">
        <v>3.2000000000000001E-2</v>
      </c>
      <c r="S4620">
        <v>2.3E-2</v>
      </c>
      <c r="T4620">
        <v>5.3999999999999999E-2</v>
      </c>
      <c r="U4620">
        <v>89.73</v>
      </c>
      <c r="V4620">
        <v>0.122</v>
      </c>
      <c r="W4620">
        <v>0.15</v>
      </c>
      <c r="Y4620">
        <v>2020</v>
      </c>
      <c r="Z4620" s="1">
        <v>43837</v>
      </c>
      <c r="AA4620">
        <v>11.4</v>
      </c>
      <c r="AB4620">
        <v>131</v>
      </c>
      <c r="AC4620">
        <v>114</v>
      </c>
      <c r="AJ4620">
        <v>2458330.4737</v>
      </c>
      <c r="AK4620">
        <v>4.0000000000000001E-3</v>
      </c>
      <c r="AL4620">
        <v>3.5000000000000001E-3</v>
      </c>
      <c r="AS4620" s="3">
        <v>0.4</v>
      </c>
      <c r="AU4620" s="4">
        <f t="shared" si="157"/>
        <v>0.4</v>
      </c>
      <c r="AV4620" s="4">
        <f>O4620*149597871*COS(U4620*3.14159265359/180)/(CL4620*695700)</f>
        <v>0.39326133387624979</v>
      </c>
      <c r="AW4620" s="4">
        <f t="shared" si="159"/>
        <v>0.39326133387624979</v>
      </c>
      <c r="AX4620">
        <v>0.22</v>
      </c>
      <c r="AY4620">
        <v>0.15</v>
      </c>
      <c r="BF4620">
        <v>295</v>
      </c>
      <c r="BG4620">
        <v>55</v>
      </c>
      <c r="BH4620">
        <v>55</v>
      </c>
      <c r="BO4620" t="s">
        <v>99</v>
      </c>
      <c r="BP4620" t="s">
        <v>146</v>
      </c>
      <c r="BQ4620" t="s">
        <v>132</v>
      </c>
      <c r="BR4620" t="s">
        <v>146</v>
      </c>
      <c r="BU4620" t="s">
        <v>13767</v>
      </c>
      <c r="BV4620">
        <v>97.095833341000002</v>
      </c>
      <c r="BW4620">
        <v>-65.579444465999998</v>
      </c>
      <c r="BX4620">
        <v>13</v>
      </c>
      <c r="CC4620">
        <v>31.126999999999999</v>
      </c>
      <c r="CD4620">
        <v>0.02</v>
      </c>
      <c r="CE4620">
        <v>0.02</v>
      </c>
      <c r="CF4620">
        <v>-7.0000000000000007E-2</v>
      </c>
      <c r="CG4620">
        <v>0.11</v>
      </c>
      <c r="CH4620">
        <v>0.11</v>
      </c>
      <c r="CI4620">
        <v>0.41599999999999998</v>
      </c>
      <c r="CJ4620">
        <v>0.01</v>
      </c>
      <c r="CK4620">
        <v>0.01</v>
      </c>
      <c r="CL4620">
        <v>0.42</v>
      </c>
      <c r="CM4620">
        <v>3.1E-2</v>
      </c>
      <c r="CN4620">
        <v>3.1E-2</v>
      </c>
      <c r="CO4620" t="s">
        <v>143</v>
      </c>
      <c r="CP4620">
        <v>1.5</v>
      </c>
      <c r="CQ4620">
        <v>0</v>
      </c>
      <c r="CR4620">
        <v>10</v>
      </c>
      <c r="CS4620">
        <v>3480</v>
      </c>
      <c r="CT4620">
        <v>135</v>
      </c>
      <c r="CU4620">
        <v>135</v>
      </c>
    </row>
    <row r="4621" spans="1:102" x14ac:dyDescent="0.25">
      <c r="A4621" t="s">
        <v>13770</v>
      </c>
      <c r="B4621" t="s">
        <v>98</v>
      </c>
      <c r="C4621">
        <v>1.7600000000000001E-2</v>
      </c>
      <c r="D4621">
        <v>4.1000000000000003E-3</v>
      </c>
      <c r="E4621">
        <v>6.0000000000000001E-3</v>
      </c>
      <c r="I4621">
        <v>0.18279999999999999</v>
      </c>
      <c r="J4621">
        <v>7.1000000000000004E-3</v>
      </c>
      <c r="K4621">
        <v>1.0699999999999999E-2</v>
      </c>
      <c r="L4621">
        <v>9.5313610000000004</v>
      </c>
      <c r="M4621" s="2">
        <v>1.8E-5</v>
      </c>
      <c r="N4621" s="2">
        <v>1.8E-5</v>
      </c>
      <c r="O4621">
        <v>7.9280000000000003E-2</v>
      </c>
      <c r="P4621">
        <v>9.1E-4</v>
      </c>
      <c r="Q4621">
        <v>9.6000000000000002E-4</v>
      </c>
      <c r="R4621">
        <v>0.54</v>
      </c>
      <c r="S4621">
        <v>0.2</v>
      </c>
      <c r="T4621">
        <v>0.26</v>
      </c>
      <c r="U4621">
        <v>88.22</v>
      </c>
      <c r="V4621">
        <v>0.53</v>
      </c>
      <c r="W4621">
        <v>1.1000000000000001</v>
      </c>
      <c r="Y4621">
        <v>2021</v>
      </c>
      <c r="Z4621" s="1">
        <v>44505</v>
      </c>
      <c r="AA4621">
        <v>68</v>
      </c>
      <c r="AB4621">
        <v>77</v>
      </c>
      <c r="AC4621">
        <v>88</v>
      </c>
      <c r="AJ4621">
        <v>245</v>
      </c>
      <c r="AS4621" s="3">
        <v>0.41</v>
      </c>
      <c r="AU4621" s="4">
        <f t="shared" si="157"/>
        <v>0.41</v>
      </c>
      <c r="AV4621" s="4">
        <f>O4621*149597871*COS(U4621*3.14159265359/180)/(CL4621*695700)</f>
        <v>0.78566003551935903</v>
      </c>
      <c r="AW4621" s="4">
        <f t="shared" si="159"/>
        <v>0.78566003551935903</v>
      </c>
      <c r="AX4621">
        <v>0.28000000000000003</v>
      </c>
      <c r="AY4621">
        <v>0.32</v>
      </c>
      <c r="BF4621">
        <v>650</v>
      </c>
      <c r="BG4621">
        <v>6</v>
      </c>
      <c r="BH4621">
        <v>6</v>
      </c>
      <c r="BO4621" t="s">
        <v>99</v>
      </c>
      <c r="BP4621" t="s">
        <v>146</v>
      </c>
      <c r="BQ4621" t="s">
        <v>132</v>
      </c>
      <c r="BR4621" t="s">
        <v>146</v>
      </c>
      <c r="BU4621" t="s">
        <v>13771</v>
      </c>
      <c r="BV4621">
        <v>92.937500014999998</v>
      </c>
      <c r="BW4621">
        <v>-65.825833356999993</v>
      </c>
      <c r="BX4621">
        <v>10.9</v>
      </c>
      <c r="CC4621">
        <v>58.62</v>
      </c>
      <c r="CD4621">
        <v>0.11</v>
      </c>
      <c r="CE4621">
        <v>0.11</v>
      </c>
      <c r="CF4621">
        <v>-0.02</v>
      </c>
      <c r="CG4621">
        <v>4.2999999999999997E-2</v>
      </c>
      <c r="CH4621">
        <v>0.12</v>
      </c>
      <c r="CI4621">
        <v>0.73199999999999998</v>
      </c>
      <c r="CJ4621">
        <v>2.7E-2</v>
      </c>
      <c r="CK4621">
        <v>2.7E-2</v>
      </c>
      <c r="CL4621">
        <v>0.67400000000000004</v>
      </c>
      <c r="CM4621">
        <v>1.7000000000000001E-2</v>
      </c>
      <c r="CN4621">
        <v>1.7000000000000001E-2</v>
      </c>
      <c r="CP4621">
        <v>0.83</v>
      </c>
      <c r="CQ4621">
        <v>0.28000000000000003</v>
      </c>
      <c r="CR4621">
        <v>0.28000000000000003</v>
      </c>
      <c r="CS4621">
        <v>4622</v>
      </c>
      <c r="CT4621">
        <v>61</v>
      </c>
      <c r="CU4621">
        <v>61</v>
      </c>
    </row>
    <row r="4622" spans="1:102" x14ac:dyDescent="0.25">
      <c r="A4622" t="s">
        <v>13772</v>
      </c>
      <c r="B4622" t="s">
        <v>98</v>
      </c>
      <c r="C4622">
        <v>2.7400000000000001E-2</v>
      </c>
      <c r="D4622">
        <v>6.0000000000000001E-3</v>
      </c>
      <c r="E4622">
        <v>9.7999999999999997E-3</v>
      </c>
      <c r="I4622">
        <v>0.24099999999999999</v>
      </c>
      <c r="J4622">
        <v>7.1000000000000004E-3</v>
      </c>
      <c r="K4622">
        <v>8.0000000000000002E-3</v>
      </c>
      <c r="L4622">
        <v>51.699060000000003</v>
      </c>
      <c r="M4622">
        <v>1.7000000000000001E-4</v>
      </c>
      <c r="N4622">
        <v>1.7000000000000001E-4</v>
      </c>
      <c r="O4622">
        <v>0.2447</v>
      </c>
      <c r="P4622">
        <v>3.0000000000000001E-3</v>
      </c>
      <c r="Q4622">
        <v>3.0000000000000001E-3</v>
      </c>
      <c r="R4622">
        <v>8.8999999999999996E-2</v>
      </c>
      <c r="S4622">
        <v>5.6000000000000001E-2</v>
      </c>
      <c r="T4622">
        <v>8.3000000000000004E-2</v>
      </c>
      <c r="U4622">
        <v>89.78</v>
      </c>
      <c r="V4622">
        <v>0.11</v>
      </c>
      <c r="W4622">
        <v>0.14000000000000001</v>
      </c>
      <c r="Y4622">
        <v>2021</v>
      </c>
      <c r="Z4622" s="1">
        <v>44505</v>
      </c>
      <c r="AA4622">
        <v>115</v>
      </c>
      <c r="AB4622">
        <v>96</v>
      </c>
      <c r="AC4622">
        <v>96</v>
      </c>
      <c r="AS4622" s="3">
        <v>0.28000000000000003</v>
      </c>
      <c r="AU4622" s="4">
        <f t="shared" si="157"/>
        <v>0.28000000000000003</v>
      </c>
      <c r="AV4622" s="4">
        <f>O4622*149597871*COS(U4622*3.14159265359/180)/(CL4622*695700)</f>
        <v>0.29976192125654483</v>
      </c>
      <c r="AW4622" s="4">
        <f t="shared" si="159"/>
        <v>0.29976192125654483</v>
      </c>
      <c r="AX4622">
        <v>0.19</v>
      </c>
      <c r="AY4622">
        <v>0.16</v>
      </c>
      <c r="BF4622">
        <v>370</v>
      </c>
      <c r="BG4622">
        <v>3.4</v>
      </c>
      <c r="BH4622">
        <v>3.4</v>
      </c>
      <c r="BO4622" t="s">
        <v>99</v>
      </c>
      <c r="BP4622" t="s">
        <v>146</v>
      </c>
      <c r="BQ4622" t="s">
        <v>132</v>
      </c>
      <c r="BR4622" t="s">
        <v>146</v>
      </c>
      <c r="BU4622" t="s">
        <v>13771</v>
      </c>
      <c r="BV4622">
        <v>92.937500014999998</v>
      </c>
      <c r="BW4622">
        <v>-65.825833356999993</v>
      </c>
      <c r="BX4622">
        <v>10.9</v>
      </c>
      <c r="CC4622">
        <v>58.62</v>
      </c>
      <c r="CD4622">
        <v>0.11</v>
      </c>
      <c r="CE4622">
        <v>0.11</v>
      </c>
      <c r="CF4622">
        <v>-0.02</v>
      </c>
      <c r="CG4622">
        <v>4.2999999999999997E-2</v>
      </c>
      <c r="CH4622">
        <v>0.12</v>
      </c>
      <c r="CI4622">
        <v>0.73199999999999998</v>
      </c>
      <c r="CJ4622">
        <v>2.7E-2</v>
      </c>
      <c r="CK4622">
        <v>2.7E-2</v>
      </c>
      <c r="CL4622">
        <v>0.67400000000000004</v>
      </c>
      <c r="CM4622">
        <v>1.7000000000000001E-2</v>
      </c>
      <c r="CN4622">
        <v>1.7000000000000001E-2</v>
      </c>
      <c r="CP4622">
        <v>0.83</v>
      </c>
      <c r="CQ4622">
        <v>0.28000000000000003</v>
      </c>
      <c r="CR4622">
        <v>0.28000000000000003</v>
      </c>
      <c r="CS4622">
        <v>4622</v>
      </c>
      <c r="CT4622">
        <v>61</v>
      </c>
      <c r="CU4622">
        <v>61</v>
      </c>
    </row>
    <row r="4623" spans="1:102" x14ac:dyDescent="0.25">
      <c r="A4623" t="s">
        <v>13773</v>
      </c>
      <c r="B4623" t="s">
        <v>98</v>
      </c>
      <c r="C4623">
        <v>2.3599999999999999E-2</v>
      </c>
      <c r="D4623">
        <v>5.3E-3</v>
      </c>
      <c r="E4623">
        <v>8.5000000000000006E-3</v>
      </c>
      <c r="I4623">
        <v>0.22072</v>
      </c>
      <c r="J4623">
        <v>7.3200000000000001E-3</v>
      </c>
      <c r="K4623">
        <v>8.0000000000000002E-3</v>
      </c>
      <c r="L4623">
        <v>84.839600000000004</v>
      </c>
      <c r="M4623">
        <v>4.0000000000000002E-4</v>
      </c>
      <c r="N4623">
        <v>4.2999999999999999E-4</v>
      </c>
      <c r="O4623">
        <v>0.34050000000000002</v>
      </c>
      <c r="P4623">
        <v>4.0000000000000001E-3</v>
      </c>
      <c r="Q4623">
        <v>4.0000000000000001E-3</v>
      </c>
      <c r="R4623">
        <v>7.2999999999999995E-2</v>
      </c>
      <c r="S4623">
        <v>0.05</v>
      </c>
      <c r="T4623">
        <v>6.4000000000000001E-2</v>
      </c>
      <c r="U4623">
        <v>89.82</v>
      </c>
      <c r="V4623">
        <v>7.0000000000000007E-2</v>
      </c>
      <c r="W4623">
        <v>0.1</v>
      </c>
      <c r="Y4623">
        <v>2021</v>
      </c>
      <c r="Z4623" s="1">
        <v>44505</v>
      </c>
      <c r="AA4623">
        <v>30</v>
      </c>
      <c r="AB4623">
        <v>140</v>
      </c>
      <c r="AC4623">
        <v>110</v>
      </c>
      <c r="AS4623" s="3">
        <v>0.34</v>
      </c>
      <c r="AU4623" s="4">
        <f t="shared" si="157"/>
        <v>0.34</v>
      </c>
      <c r="AV4623" s="4">
        <f>O4623*149597871*COS(U4623*3.14159265359/180)/(CL4623*695700)</f>
        <v>0.34127917445983269</v>
      </c>
      <c r="AW4623" s="4">
        <f t="shared" si="159"/>
        <v>0.34127917445983269</v>
      </c>
      <c r="AX4623">
        <v>0.21</v>
      </c>
      <c r="AY4623">
        <v>0.14000000000000001</v>
      </c>
      <c r="BF4623">
        <v>313.60000000000002</v>
      </c>
      <c r="BG4623">
        <v>2.9</v>
      </c>
      <c r="BH4623">
        <v>2.9</v>
      </c>
      <c r="BO4623" t="s">
        <v>99</v>
      </c>
      <c r="BP4623" t="s">
        <v>146</v>
      </c>
      <c r="BQ4623" t="s">
        <v>132</v>
      </c>
      <c r="BU4623" t="s">
        <v>13771</v>
      </c>
      <c r="BV4623">
        <v>92.937500014999998</v>
      </c>
      <c r="BW4623">
        <v>-65.825833356999993</v>
      </c>
      <c r="BX4623">
        <v>10.9</v>
      </c>
      <c r="CC4623">
        <v>58.62</v>
      </c>
      <c r="CD4623">
        <v>0.11</v>
      </c>
      <c r="CE4623">
        <v>0.11</v>
      </c>
      <c r="CF4623">
        <v>-0.02</v>
      </c>
      <c r="CG4623">
        <v>4.2999999999999997E-2</v>
      </c>
      <c r="CH4623">
        <v>0.12</v>
      </c>
      <c r="CI4623">
        <v>0.73199999999999998</v>
      </c>
      <c r="CJ4623">
        <v>2.7E-2</v>
      </c>
      <c r="CK4623">
        <v>2.7E-2</v>
      </c>
      <c r="CL4623">
        <v>0.67400000000000004</v>
      </c>
      <c r="CM4623">
        <v>1.7000000000000001E-2</v>
      </c>
      <c r="CN4623">
        <v>1.7000000000000001E-2</v>
      </c>
      <c r="CP4623">
        <v>0.83</v>
      </c>
      <c r="CQ4623">
        <v>0.28000000000000003</v>
      </c>
      <c r="CR4623">
        <v>0.28000000000000003</v>
      </c>
      <c r="CS4623">
        <v>4622</v>
      </c>
      <c r="CT4623">
        <v>61</v>
      </c>
      <c r="CU4623">
        <v>61</v>
      </c>
    </row>
    <row r="4624" spans="1:102" x14ac:dyDescent="0.25">
      <c r="A4624" t="s">
        <v>13774</v>
      </c>
      <c r="B4624" t="s">
        <v>98</v>
      </c>
      <c r="L4624">
        <v>0.50790000000000002</v>
      </c>
      <c r="Y4624">
        <v>2020</v>
      </c>
      <c r="Z4624" s="1">
        <v>44006</v>
      </c>
      <c r="AJ4624">
        <v>2458518.2661100002</v>
      </c>
      <c r="AU4624" s="4"/>
      <c r="AV4624" s="4" t="e">
        <f>O4624*149597871*COS(U4624*3.14159265359/180)/(CL4624*695700)</f>
        <v>#DIV/0!</v>
      </c>
      <c r="AW4624" s="4" t="e">
        <f t="shared" si="159"/>
        <v>#DIV/0!</v>
      </c>
      <c r="BO4624" t="s">
        <v>99</v>
      </c>
      <c r="BP4624" t="s">
        <v>146</v>
      </c>
      <c r="BR4624" t="s">
        <v>146</v>
      </c>
      <c r="BU4624" t="s">
        <v>13775</v>
      </c>
      <c r="BV4624">
        <v>147.98750001900001</v>
      </c>
      <c r="BW4624">
        <v>2.1169444469999998</v>
      </c>
      <c r="BX4624">
        <v>11.4</v>
      </c>
      <c r="CS4624">
        <v>3427</v>
      </c>
    </row>
    <row r="4625" spans="1:102" x14ac:dyDescent="0.25">
      <c r="A4625" t="s">
        <v>13776</v>
      </c>
      <c r="B4625" t="s">
        <v>98</v>
      </c>
      <c r="C4625">
        <v>3.0800000000000001E-2</v>
      </c>
      <c r="D4625">
        <v>2.4499999999999999E-3</v>
      </c>
      <c r="E4625">
        <v>2.4499999999999999E-3</v>
      </c>
      <c r="I4625">
        <v>0.2034</v>
      </c>
      <c r="J4625">
        <v>9.7999999999999997E-3</v>
      </c>
      <c r="K4625">
        <v>9.7999999999999997E-3</v>
      </c>
      <c r="L4625">
        <v>5.6056999999999997</v>
      </c>
      <c r="M4625">
        <v>1.2999999999999999E-3</v>
      </c>
      <c r="N4625">
        <v>1.2999999999999999E-3</v>
      </c>
      <c r="O4625">
        <v>0.06</v>
      </c>
      <c r="P4625">
        <v>5.9999999999999995E-4</v>
      </c>
      <c r="Q4625">
        <v>5.9999999999999995E-4</v>
      </c>
      <c r="R4625">
        <v>0.04</v>
      </c>
      <c r="S4625">
        <v>0.04</v>
      </c>
      <c r="T4625">
        <v>0.03</v>
      </c>
      <c r="Y4625">
        <v>2020</v>
      </c>
      <c r="Z4625" s="1">
        <v>44063</v>
      </c>
      <c r="AA4625">
        <v>42</v>
      </c>
      <c r="AB4625">
        <v>84</v>
      </c>
      <c r="AC4625">
        <v>57</v>
      </c>
      <c r="AS4625" s="3">
        <v>0.51</v>
      </c>
      <c r="AU4625" s="4">
        <f t="shared" si="157"/>
        <v>0.51</v>
      </c>
      <c r="AV4625" s="4">
        <f>O4625*149597871*COS(U4625*3.14159265359/180)/(CL4625*695700)</f>
        <v>14.38342181282729</v>
      </c>
      <c r="AW4625" s="4">
        <f t="shared" si="159"/>
        <v>999</v>
      </c>
      <c r="AX4625">
        <v>0.35</v>
      </c>
      <c r="AY4625">
        <v>0.35</v>
      </c>
      <c r="BC4625">
        <v>3.79</v>
      </c>
      <c r="BD4625">
        <v>0.31</v>
      </c>
      <c r="BE4625">
        <v>0.31</v>
      </c>
      <c r="BF4625">
        <v>1038</v>
      </c>
      <c r="BG4625">
        <v>16</v>
      </c>
      <c r="BH4625">
        <v>16</v>
      </c>
      <c r="BO4625" t="s">
        <v>99</v>
      </c>
      <c r="BP4625" t="s">
        <v>146</v>
      </c>
      <c r="BQ4625" t="s">
        <v>100</v>
      </c>
      <c r="BR4625" t="s">
        <v>146</v>
      </c>
      <c r="BU4625" t="s">
        <v>13777</v>
      </c>
      <c r="BV4625">
        <v>194.46666668399999</v>
      </c>
      <c r="BW4625">
        <v>-39.757777799000003</v>
      </c>
      <c r="CC4625">
        <v>95.39</v>
      </c>
      <c r="CD4625">
        <v>0.05</v>
      </c>
      <c r="CE4625">
        <v>0.05</v>
      </c>
      <c r="CF4625">
        <v>0.01</v>
      </c>
      <c r="CG4625">
        <v>0.05</v>
      </c>
      <c r="CH4625">
        <v>0.05</v>
      </c>
      <c r="CI4625">
        <v>0.91700000000000004</v>
      </c>
      <c r="CJ4625">
        <v>2.8000000000000001E-2</v>
      </c>
      <c r="CK4625">
        <v>2.8000000000000001E-2</v>
      </c>
      <c r="CL4625">
        <v>0.89700000000000002</v>
      </c>
      <c r="CM4625">
        <v>1.2999999999999999E-2</v>
      </c>
      <c r="CN4625">
        <v>1.2999999999999999E-2</v>
      </c>
      <c r="CS4625">
        <v>5450</v>
      </c>
      <c r="CT4625">
        <v>60</v>
      </c>
      <c r="CU4625">
        <v>60</v>
      </c>
    </row>
    <row r="4626" spans="1:102" x14ac:dyDescent="0.25">
      <c r="A4626" t="s">
        <v>13778</v>
      </c>
      <c r="B4626" t="s">
        <v>98</v>
      </c>
      <c r="C4626">
        <v>2.9319999999999999E-2</v>
      </c>
      <c r="D4626">
        <v>3.2100000000000002E-3</v>
      </c>
      <c r="E4626">
        <v>3.2100000000000002E-3</v>
      </c>
      <c r="I4626">
        <v>0.2346</v>
      </c>
      <c r="J4626">
        <v>1.0699999999999999E-2</v>
      </c>
      <c r="K4626">
        <v>1.0699999999999999E-2</v>
      </c>
      <c r="L4626">
        <v>12.2737</v>
      </c>
      <c r="M4626">
        <v>7.7000000000000002E-3</v>
      </c>
      <c r="N4626">
        <v>5.3E-3</v>
      </c>
      <c r="O4626">
        <v>0.1</v>
      </c>
      <c r="P4626">
        <v>1E-3</v>
      </c>
      <c r="Q4626">
        <v>1E-3</v>
      </c>
      <c r="R4626">
        <v>0.04</v>
      </c>
      <c r="S4626">
        <v>0.03</v>
      </c>
      <c r="T4626">
        <v>0.04</v>
      </c>
      <c r="Y4626">
        <v>2020</v>
      </c>
      <c r="Z4626" s="1">
        <v>44063</v>
      </c>
      <c r="AA4626">
        <v>62</v>
      </c>
      <c r="AB4626">
        <v>153</v>
      </c>
      <c r="AC4626">
        <v>78</v>
      </c>
      <c r="AS4626" s="3">
        <v>0.51</v>
      </c>
      <c r="AU4626" s="4">
        <f t="shared" si="157"/>
        <v>0.51</v>
      </c>
      <c r="AV4626" s="4">
        <f>O4626*149597871*COS(U4626*3.14159265359/180)/(CL4626*695700)</f>
        <v>23.972369688045486</v>
      </c>
      <c r="AW4626" s="4">
        <f t="shared" si="159"/>
        <v>999</v>
      </c>
      <c r="AX4626">
        <v>0.35</v>
      </c>
      <c r="AY4626">
        <v>0.35</v>
      </c>
      <c r="BC4626">
        <v>2.77</v>
      </c>
      <c r="BD4626">
        <v>0.31</v>
      </c>
      <c r="BE4626">
        <v>0.31</v>
      </c>
      <c r="BF4626">
        <v>800</v>
      </c>
      <c r="BG4626">
        <v>12</v>
      </c>
      <c r="BH4626">
        <v>12</v>
      </c>
      <c r="BO4626" t="s">
        <v>99</v>
      </c>
      <c r="BP4626" t="s">
        <v>146</v>
      </c>
      <c r="BQ4626" t="s">
        <v>100</v>
      </c>
      <c r="BR4626" t="s">
        <v>146</v>
      </c>
      <c r="BU4626" t="s">
        <v>13777</v>
      </c>
      <c r="BV4626">
        <v>194.46666668399999</v>
      </c>
      <c r="BW4626">
        <v>-39.757777799000003</v>
      </c>
      <c r="CC4626">
        <v>95.39</v>
      </c>
      <c r="CD4626">
        <v>0.05</v>
      </c>
      <c r="CE4626">
        <v>0.05</v>
      </c>
      <c r="CF4626">
        <v>0.01</v>
      </c>
      <c r="CG4626">
        <v>0.05</v>
      </c>
      <c r="CH4626">
        <v>0.05</v>
      </c>
      <c r="CI4626">
        <v>0.91700000000000004</v>
      </c>
      <c r="CJ4626">
        <v>2.8000000000000001E-2</v>
      </c>
      <c r="CK4626">
        <v>2.8000000000000001E-2</v>
      </c>
      <c r="CL4626">
        <v>0.89700000000000002</v>
      </c>
      <c r="CM4626">
        <v>1.2999999999999999E-2</v>
      </c>
      <c r="CN4626">
        <v>1.2999999999999999E-2</v>
      </c>
      <c r="CS4626">
        <v>5450</v>
      </c>
      <c r="CT4626">
        <v>60</v>
      </c>
      <c r="CU4626">
        <v>60</v>
      </c>
    </row>
    <row r="4627" spans="1:102" x14ac:dyDescent="0.25">
      <c r="A4627" t="s">
        <v>13779</v>
      </c>
      <c r="B4627" t="s">
        <v>98</v>
      </c>
      <c r="C4627">
        <v>1.4659999999999999E-2</v>
      </c>
      <c r="D4627">
        <v>3.0500000000000002E-3</v>
      </c>
      <c r="E4627">
        <v>3.0500000000000002E-3</v>
      </c>
      <c r="I4627">
        <v>0.1633</v>
      </c>
      <c r="J4627">
        <v>9.7999999999999997E-3</v>
      </c>
      <c r="K4627">
        <v>9.7999999999999997E-3</v>
      </c>
      <c r="L4627">
        <v>8.2466399999999993</v>
      </c>
      <c r="M4627" s="2">
        <v>6.0000000000000002E-5</v>
      </c>
      <c r="N4627" s="2">
        <v>9.0000000000000006E-5</v>
      </c>
      <c r="O4627">
        <v>6.5199999999999994E-2</v>
      </c>
      <c r="P4627">
        <v>1E-3</v>
      </c>
      <c r="Q4627">
        <v>1E-3</v>
      </c>
      <c r="U4627">
        <v>89.65</v>
      </c>
      <c r="V4627">
        <v>0.37</v>
      </c>
      <c r="W4627">
        <v>0.22</v>
      </c>
      <c r="Y4627">
        <v>2020</v>
      </c>
      <c r="Z4627" s="1">
        <v>44092</v>
      </c>
      <c r="AJ4627">
        <v>2458571.4166999999</v>
      </c>
      <c r="AK4627">
        <v>1.9E-3</v>
      </c>
      <c r="AL4627">
        <v>1.5E-3</v>
      </c>
      <c r="AS4627" s="3">
        <v>0.16</v>
      </c>
      <c r="AU4627" s="4">
        <f t="shared" si="157"/>
        <v>0.16</v>
      </c>
      <c r="AV4627" s="4">
        <f>O4627*149597871*COS(U4627*3.14159265359/180)/(CL4627*695700)</f>
        <v>0.15918840838776799</v>
      </c>
      <c r="AW4627" s="4">
        <f t="shared" si="159"/>
        <v>0.15918840838776799</v>
      </c>
      <c r="AX4627">
        <v>0.11</v>
      </c>
      <c r="AY4627">
        <v>0.16</v>
      </c>
      <c r="BC4627">
        <v>2.2200000000000002</v>
      </c>
      <c r="BD4627">
        <v>0.46</v>
      </c>
      <c r="BE4627">
        <v>0.46</v>
      </c>
      <c r="BF4627">
        <v>513</v>
      </c>
      <c r="BG4627">
        <v>12</v>
      </c>
      <c r="BH4627">
        <v>12</v>
      </c>
      <c r="BO4627" t="s">
        <v>99</v>
      </c>
      <c r="BP4627" t="s">
        <v>146</v>
      </c>
      <c r="BQ4627" t="s">
        <v>100</v>
      </c>
      <c r="BR4627" t="s">
        <v>146</v>
      </c>
      <c r="BU4627" t="s">
        <v>13780</v>
      </c>
      <c r="BV4627">
        <v>178.57500000600001</v>
      </c>
      <c r="BW4627">
        <v>-37.552777790999997</v>
      </c>
      <c r="BX4627">
        <v>11.5</v>
      </c>
      <c r="CC4627">
        <v>27.19</v>
      </c>
      <c r="CD4627">
        <v>0.03</v>
      </c>
      <c r="CE4627">
        <v>0.03</v>
      </c>
      <c r="CF4627">
        <v>-0.2</v>
      </c>
      <c r="CG4627">
        <v>0.12</v>
      </c>
      <c r="CH4627">
        <v>0.12</v>
      </c>
      <c r="CI4627">
        <v>0.54400000000000004</v>
      </c>
      <c r="CJ4627">
        <v>2.8000000000000001E-2</v>
      </c>
      <c r="CK4627">
        <v>2.8000000000000001E-2</v>
      </c>
      <c r="CL4627">
        <v>0.53800000000000003</v>
      </c>
      <c r="CM4627">
        <v>2.4E-2</v>
      </c>
      <c r="CN4627">
        <v>2.4E-2</v>
      </c>
      <c r="CO4627" t="s">
        <v>385</v>
      </c>
      <c r="CP4627">
        <v>7.8</v>
      </c>
      <c r="CQ4627">
        <v>6.3</v>
      </c>
      <c r="CR4627">
        <v>3.9</v>
      </c>
      <c r="CS4627">
        <v>3709</v>
      </c>
      <c r="CT4627">
        <v>70</v>
      </c>
      <c r="CU4627">
        <v>70</v>
      </c>
    </row>
    <row r="4628" spans="1:102" x14ac:dyDescent="0.25">
      <c r="A4628" t="s">
        <v>13781</v>
      </c>
      <c r="B4628" t="s">
        <v>98</v>
      </c>
      <c r="C4628">
        <v>1.9199999999999998E-2</v>
      </c>
      <c r="D4628">
        <v>4.7000000000000002E-3</v>
      </c>
      <c r="E4628">
        <v>4.7000000000000002E-3</v>
      </c>
      <c r="I4628">
        <v>0.18379999999999999</v>
      </c>
      <c r="J4628">
        <v>1.1599999999999999E-2</v>
      </c>
      <c r="K4628">
        <v>1.1599999999999999E-2</v>
      </c>
      <c r="L4628">
        <v>15.6653</v>
      </c>
      <c r="M4628">
        <v>8.0000000000000004E-4</v>
      </c>
      <c r="N4628">
        <v>8.0000000000000004E-4</v>
      </c>
      <c r="O4628">
        <v>0.1</v>
      </c>
      <c r="P4628">
        <v>1.6999999999999999E-3</v>
      </c>
      <c r="Q4628">
        <v>1.6999999999999999E-3</v>
      </c>
      <c r="U4628">
        <v>89.51</v>
      </c>
      <c r="V4628">
        <v>0.21</v>
      </c>
      <c r="W4628">
        <v>0.25</v>
      </c>
      <c r="Y4628">
        <v>2020</v>
      </c>
      <c r="Z4628" s="1">
        <v>44092</v>
      </c>
      <c r="AJ4628">
        <v>2458572.5997000001</v>
      </c>
      <c r="AK4628">
        <v>2.2000000000000001E-3</v>
      </c>
      <c r="AL4628">
        <v>2.3999999999999998E-3</v>
      </c>
      <c r="AS4628" s="3">
        <v>0.36</v>
      </c>
      <c r="AU4628" s="4">
        <f t="shared" si="157"/>
        <v>0.36</v>
      </c>
      <c r="AV4628" s="4">
        <f>O4628*149597871*COS(U4628*3.14159265359/180)/(CL4628*695700)</f>
        <v>0.34181356002233676</v>
      </c>
      <c r="AW4628" s="4">
        <f t="shared" si="159"/>
        <v>0.34181356002233676</v>
      </c>
      <c r="AX4628">
        <v>0.18</v>
      </c>
      <c r="AY4628">
        <v>0.14000000000000001</v>
      </c>
      <c r="BC4628">
        <v>2.35</v>
      </c>
      <c r="BD4628">
        <v>0.53</v>
      </c>
      <c r="BE4628">
        <v>0.56999999999999995</v>
      </c>
      <c r="BF4628">
        <v>415</v>
      </c>
      <c r="BG4628">
        <v>10</v>
      </c>
      <c r="BH4628">
        <v>10</v>
      </c>
      <c r="BO4628" t="s">
        <v>99</v>
      </c>
      <c r="BP4628" t="s">
        <v>146</v>
      </c>
      <c r="BQ4628" t="s">
        <v>100</v>
      </c>
      <c r="BR4628" t="s">
        <v>146</v>
      </c>
      <c r="BU4628" t="s">
        <v>13780</v>
      </c>
      <c r="BV4628">
        <v>178.57500000600001</v>
      </c>
      <c r="BW4628">
        <v>-37.552777790999997</v>
      </c>
      <c r="BX4628">
        <v>11.5</v>
      </c>
      <c r="CC4628">
        <v>27.19</v>
      </c>
      <c r="CD4628">
        <v>0.03</v>
      </c>
      <c r="CE4628">
        <v>0.03</v>
      </c>
      <c r="CF4628">
        <v>-0.2</v>
      </c>
      <c r="CG4628">
        <v>0.12</v>
      </c>
      <c r="CH4628">
        <v>0.12</v>
      </c>
      <c r="CI4628">
        <v>0.54400000000000004</v>
      </c>
      <c r="CJ4628">
        <v>2.8000000000000001E-2</v>
      </c>
      <c r="CK4628">
        <v>2.8000000000000001E-2</v>
      </c>
      <c r="CL4628">
        <v>0.53800000000000003</v>
      </c>
      <c r="CM4628">
        <v>2.4E-2</v>
      </c>
      <c r="CN4628">
        <v>2.4E-2</v>
      </c>
      <c r="CO4628" t="s">
        <v>385</v>
      </c>
      <c r="CP4628">
        <v>7.8</v>
      </c>
      <c r="CQ4628">
        <v>6.3</v>
      </c>
      <c r="CR4628">
        <v>3.9</v>
      </c>
      <c r="CS4628">
        <v>3709</v>
      </c>
      <c r="CT4628">
        <v>70</v>
      </c>
      <c r="CU4628">
        <v>70</v>
      </c>
    </row>
    <row r="4629" spans="1:102" x14ac:dyDescent="0.25">
      <c r="A4629" t="s">
        <v>13782</v>
      </c>
      <c r="B4629" t="s">
        <v>98</v>
      </c>
      <c r="C4629">
        <v>55.3</v>
      </c>
      <c r="D4629">
        <v>3.2</v>
      </c>
      <c r="E4629">
        <v>3.2</v>
      </c>
      <c r="I4629">
        <v>1.35</v>
      </c>
      <c r="J4629">
        <v>0.09</v>
      </c>
      <c r="K4629">
        <v>0.09</v>
      </c>
      <c r="L4629">
        <v>25.165510000000001</v>
      </c>
      <c r="M4629" s="2">
        <v>4.0000000000000003E-5</v>
      </c>
      <c r="N4629" s="2">
        <v>4.0000000000000003E-5</v>
      </c>
      <c r="Y4629">
        <v>2020</v>
      </c>
      <c r="Z4629" s="1">
        <v>44103</v>
      </c>
      <c r="AU4629" s="4"/>
      <c r="AV4629" s="4" t="e">
        <f>O4629*149597871*COS(U4629*3.14159265359/180)/(CL4629*695700)</f>
        <v>#DIV/0!</v>
      </c>
      <c r="AW4629" s="4" t="e">
        <f t="shared" si="159"/>
        <v>#DIV/0!</v>
      </c>
      <c r="BO4629" t="s">
        <v>99</v>
      </c>
      <c r="BP4629" t="s">
        <v>146</v>
      </c>
      <c r="BQ4629" t="s">
        <v>100</v>
      </c>
      <c r="BR4629" t="s">
        <v>146</v>
      </c>
      <c r="BU4629" t="s">
        <v>13783</v>
      </c>
      <c r="BV4629">
        <v>88.029166669000006</v>
      </c>
      <c r="BW4629">
        <v>-32.918611130999999</v>
      </c>
      <c r="BX4629">
        <v>11.4</v>
      </c>
      <c r="CF4629">
        <v>0.41</v>
      </c>
      <c r="CG4629">
        <v>0.08</v>
      </c>
      <c r="CH4629">
        <v>0.08</v>
      </c>
      <c r="CS4629">
        <v>6013</v>
      </c>
      <c r="CT4629">
        <v>56</v>
      </c>
      <c r="CU4629">
        <v>56</v>
      </c>
    </row>
    <row r="4630" spans="1:102" x14ac:dyDescent="0.25">
      <c r="A4630" t="s">
        <v>13784</v>
      </c>
      <c r="B4630" t="s">
        <v>98</v>
      </c>
      <c r="I4630">
        <v>0.59860000000000002</v>
      </c>
      <c r="J4630">
        <v>3.39E-2</v>
      </c>
      <c r="K4630">
        <v>3.39E-2</v>
      </c>
      <c r="L4630">
        <v>83.891099999999994</v>
      </c>
      <c r="M4630">
        <v>3.0999999999999999E-3</v>
      </c>
      <c r="N4630">
        <v>2.7000000000000001E-3</v>
      </c>
      <c r="O4630">
        <v>0.42299999999999999</v>
      </c>
      <c r="P4630">
        <v>3.6999999999999998E-2</v>
      </c>
      <c r="Q4630">
        <v>3.1E-2</v>
      </c>
      <c r="R4630">
        <v>0.05</v>
      </c>
      <c r="S4630">
        <v>0.03</v>
      </c>
      <c r="T4630">
        <v>0.06</v>
      </c>
      <c r="U4630">
        <v>89.64</v>
      </c>
      <c r="V4630">
        <v>0.27</v>
      </c>
      <c r="W4630">
        <v>0.24</v>
      </c>
      <c r="Y4630">
        <v>2019</v>
      </c>
      <c r="Z4630" s="1">
        <v>43728</v>
      </c>
      <c r="AJ4630">
        <v>2458370.7836000002</v>
      </c>
      <c r="AK4630">
        <v>6.1999999999999998E-3</v>
      </c>
      <c r="AL4630">
        <v>7.1999999999999998E-3</v>
      </c>
      <c r="AS4630" s="3">
        <v>0.3</v>
      </c>
      <c r="AU4630" s="4">
        <f t="shared" si="157"/>
        <v>0.3</v>
      </c>
      <c r="AV4630" s="4">
        <f>O4630*149597871*COS(U4630*3.14159265359/180)/(CL4630*695700)</f>
        <v>0.29459071724623492</v>
      </c>
      <c r="AW4630" s="4">
        <f t="shared" si="159"/>
        <v>0.29459071724623492</v>
      </c>
      <c r="AX4630">
        <v>0.19</v>
      </c>
      <c r="AY4630">
        <v>0.19</v>
      </c>
      <c r="BF4630">
        <v>610</v>
      </c>
      <c r="BG4630">
        <v>21</v>
      </c>
      <c r="BH4630">
        <v>28</v>
      </c>
      <c r="BO4630" t="s">
        <v>99</v>
      </c>
      <c r="BP4630" t="s">
        <v>146</v>
      </c>
      <c r="BR4630" t="s">
        <v>146</v>
      </c>
      <c r="BU4630" t="s">
        <v>13785</v>
      </c>
      <c r="BV4630">
        <v>72.695833348999997</v>
      </c>
      <c r="BW4630">
        <v>-60.905555577999998</v>
      </c>
      <c r="BX4630">
        <v>10.3</v>
      </c>
      <c r="CC4630">
        <v>265.15350000000001</v>
      </c>
      <c r="CD4630">
        <v>1.5820000000000001</v>
      </c>
      <c r="CE4630">
        <v>1.5820000000000001</v>
      </c>
      <c r="CF4630">
        <v>0.1</v>
      </c>
      <c r="CG4630">
        <v>0.1</v>
      </c>
      <c r="CH4630">
        <v>0.1</v>
      </c>
      <c r="CI4630">
        <v>1.32</v>
      </c>
      <c r="CJ4630">
        <v>0.06</v>
      </c>
      <c r="CK4630">
        <v>0.06</v>
      </c>
      <c r="CL4630">
        <v>1.94</v>
      </c>
      <c r="CM4630">
        <v>0.1</v>
      </c>
      <c r="CN4630">
        <v>0.1</v>
      </c>
      <c r="CO4630" t="s">
        <v>533</v>
      </c>
      <c r="CP4630">
        <v>3.73</v>
      </c>
      <c r="CQ4630">
        <v>0.62</v>
      </c>
      <c r="CR4630">
        <v>0.62</v>
      </c>
      <c r="CS4630">
        <v>5907</v>
      </c>
      <c r="CT4630">
        <v>150</v>
      </c>
      <c r="CU4630">
        <v>150</v>
      </c>
    </row>
    <row r="4631" spans="1:102" x14ac:dyDescent="0.25">
      <c r="A4631" t="s">
        <v>13786</v>
      </c>
      <c r="B4631" t="s">
        <v>98</v>
      </c>
      <c r="C4631">
        <v>5.8104000000000003E-2</v>
      </c>
      <c r="D4631">
        <v>5.9199999999999999E-3</v>
      </c>
      <c r="E4631">
        <v>5.79E-3</v>
      </c>
      <c r="I4631">
        <v>0.26103999999999999</v>
      </c>
      <c r="J4631">
        <v>1.7000000000000001E-2</v>
      </c>
      <c r="K4631">
        <v>1.7999999999999999E-2</v>
      </c>
      <c r="L4631">
        <v>1.392978</v>
      </c>
      <c r="M4631" s="2">
        <v>1.7E-5</v>
      </c>
      <c r="N4631" s="2">
        <v>1.8E-5</v>
      </c>
      <c r="O4631">
        <v>2.1770000000000001E-2</v>
      </c>
      <c r="P4631">
        <v>3.2000000000000003E-4</v>
      </c>
      <c r="Q4631">
        <v>3.2000000000000003E-4</v>
      </c>
      <c r="U4631">
        <v>83.65</v>
      </c>
      <c r="V4631">
        <v>0.38</v>
      </c>
      <c r="W4631">
        <v>0.39</v>
      </c>
      <c r="Y4631">
        <v>2020</v>
      </c>
      <c r="Z4631" s="1">
        <v>44071</v>
      </c>
      <c r="AD4631">
        <v>2458597.8141899998</v>
      </c>
      <c r="AE4631">
        <v>6.4999999999999997E-4</v>
      </c>
      <c r="AF4631">
        <v>6.4999999999999997E-4</v>
      </c>
      <c r="AJ4631">
        <v>2458597.8141899998</v>
      </c>
      <c r="AK4631">
        <v>6.4999999999999997E-4</v>
      </c>
      <c r="AL4631">
        <v>6.4999999999999997E-4</v>
      </c>
      <c r="AS4631" s="3">
        <v>0.745</v>
      </c>
      <c r="AU4631" s="4">
        <f t="shared" si="157"/>
        <v>0.745</v>
      </c>
      <c r="AV4631" s="4">
        <f>O4631*149597871*COS(U4631*3.14159265359/180)/(CL4631*695700)</f>
        <v>0.76140300401255989</v>
      </c>
      <c r="AW4631" s="4">
        <f t="shared" si="159"/>
        <v>0.76140300401255989</v>
      </c>
      <c r="AX4631">
        <v>2.4E-2</v>
      </c>
      <c r="AY4631">
        <v>2.1999999999999999E-2</v>
      </c>
      <c r="BC4631">
        <v>13.2</v>
      </c>
      <c r="BD4631">
        <v>1.3</v>
      </c>
      <c r="BE4631">
        <v>1.2</v>
      </c>
      <c r="BO4631" t="s">
        <v>99</v>
      </c>
      <c r="BP4631" t="s">
        <v>146</v>
      </c>
      <c r="BQ4631" t="s">
        <v>100</v>
      </c>
      <c r="BR4631" t="s">
        <v>146</v>
      </c>
      <c r="BU4631" t="s">
        <v>13787</v>
      </c>
      <c r="BV4631">
        <v>222.16666667999999</v>
      </c>
      <c r="BW4631">
        <v>-57.588888904999997</v>
      </c>
      <c r="BX4631">
        <v>11.1</v>
      </c>
      <c r="CC4631">
        <v>63.71</v>
      </c>
      <c r="CD4631">
        <v>0.2</v>
      </c>
      <c r="CE4631">
        <v>0.2</v>
      </c>
      <c r="CF4631">
        <v>-0.15</v>
      </c>
      <c r="CG4631">
        <v>0.02</v>
      </c>
      <c r="CH4631">
        <v>0.02</v>
      </c>
      <c r="CI4631">
        <v>0.69</v>
      </c>
      <c r="CJ4631">
        <v>7.0000000000000001E-3</v>
      </c>
      <c r="CK4631">
        <v>8.9999999999999993E-3</v>
      </c>
      <c r="CL4631">
        <v>0.68</v>
      </c>
      <c r="CM4631">
        <v>5.0000000000000001E-3</v>
      </c>
      <c r="CN4631">
        <v>5.0000000000000001E-3</v>
      </c>
      <c r="CO4631" t="s">
        <v>1623</v>
      </c>
      <c r="CP4631">
        <v>10.9</v>
      </c>
      <c r="CQ4631">
        <v>3.1</v>
      </c>
      <c r="CR4631">
        <v>1.8</v>
      </c>
      <c r="CS4631">
        <v>4616</v>
      </c>
      <c r="CT4631">
        <v>51</v>
      </c>
      <c r="CU4631">
        <v>51</v>
      </c>
    </row>
    <row r="4632" spans="1:102" x14ac:dyDescent="0.25">
      <c r="A4632" t="s">
        <v>13788</v>
      </c>
      <c r="B4632" t="s">
        <v>98</v>
      </c>
      <c r="C4632">
        <v>6.0000000000000001E-3</v>
      </c>
      <c r="D4632">
        <v>1.9E-3</v>
      </c>
      <c r="E4632">
        <v>4.1000000000000003E-3</v>
      </c>
      <c r="I4632">
        <v>0.1133</v>
      </c>
      <c r="J4632">
        <v>6.1999999999999998E-3</v>
      </c>
      <c r="K4632">
        <v>6.1999999999999998E-3</v>
      </c>
      <c r="L4632">
        <v>1.0431877700000001</v>
      </c>
      <c r="M4632" s="2">
        <v>3.2400000000000001E-5</v>
      </c>
      <c r="N4632" s="2">
        <v>3.2400000000000001E-5</v>
      </c>
      <c r="O4632">
        <v>1.7100000000000001E-2</v>
      </c>
      <c r="P4632">
        <v>2.9999999999999997E-4</v>
      </c>
      <c r="Q4632">
        <v>2.9999999999999997E-4</v>
      </c>
      <c r="Y4632">
        <v>2022</v>
      </c>
      <c r="Z4632" s="1">
        <v>44591</v>
      </c>
      <c r="AJ4632">
        <v>2458597.2560000001</v>
      </c>
      <c r="AK4632">
        <v>1E-3</v>
      </c>
      <c r="AL4632">
        <v>1E-3</v>
      </c>
      <c r="AS4632" s="3">
        <v>0.31</v>
      </c>
      <c r="AU4632" s="4">
        <f t="shared" si="157"/>
        <v>0.31</v>
      </c>
      <c r="AV4632" s="4">
        <f>O4632*149597871*COS(U4632*3.14159265359/180)/(CL4632*695700)</f>
        <v>6.1284164489003876</v>
      </c>
      <c r="AW4632" s="4">
        <f t="shared" si="159"/>
        <v>999</v>
      </c>
      <c r="AX4632">
        <v>0.14000000000000001</v>
      </c>
      <c r="AY4632">
        <v>0.14000000000000001</v>
      </c>
      <c r="BF4632">
        <v>1118</v>
      </c>
      <c r="BG4632">
        <v>49</v>
      </c>
      <c r="BH4632">
        <v>49</v>
      </c>
      <c r="BO4632" t="s">
        <v>99</v>
      </c>
      <c r="BP4632" t="s">
        <v>146</v>
      </c>
      <c r="BQ4632" t="s">
        <v>132</v>
      </c>
      <c r="BR4632" t="s">
        <v>146</v>
      </c>
      <c r="BU4632" t="s">
        <v>13789</v>
      </c>
      <c r="BV4632">
        <v>145.645833345</v>
      </c>
      <c r="BW4632">
        <v>-62.476111127999999</v>
      </c>
      <c r="BX4632">
        <v>12</v>
      </c>
      <c r="CC4632">
        <v>41.7</v>
      </c>
      <c r="CI4632">
        <v>0.61</v>
      </c>
      <c r="CJ4632">
        <v>0.03</v>
      </c>
      <c r="CK4632">
        <v>0.03</v>
      </c>
      <c r="CL4632">
        <v>0.6</v>
      </c>
      <c r="CM4632">
        <v>0.02</v>
      </c>
      <c r="CN4632">
        <v>0.02</v>
      </c>
      <c r="CO4632" t="s">
        <v>778</v>
      </c>
      <c r="CS4632">
        <v>3920</v>
      </c>
      <c r="CT4632">
        <v>100</v>
      </c>
      <c r="CU4632">
        <v>100</v>
      </c>
    </row>
    <row r="4633" spans="1:102" x14ac:dyDescent="0.25">
      <c r="A4633" t="s">
        <v>13790</v>
      </c>
      <c r="B4633" t="s">
        <v>98</v>
      </c>
      <c r="C4633">
        <v>0.12299</v>
      </c>
      <c r="D4633">
        <v>8.0199999999999994E-3</v>
      </c>
      <c r="E4633">
        <v>8.3700000000000007E-3</v>
      </c>
      <c r="I4633">
        <v>0.30725999999999998</v>
      </c>
      <c r="J4633">
        <v>1.026E-2</v>
      </c>
      <c r="K4633">
        <v>1.401E-2</v>
      </c>
      <c r="L4633">
        <v>0.76552414000000002</v>
      </c>
      <c r="M4633" s="2">
        <v>2.79E-6</v>
      </c>
      <c r="N4633" s="2">
        <v>2.6199999999999999E-6</v>
      </c>
      <c r="O4633">
        <v>1.5980000000000001E-2</v>
      </c>
      <c r="P4633">
        <v>1.3999999999999999E-4</v>
      </c>
      <c r="Q4633">
        <v>1.2999999999999999E-4</v>
      </c>
      <c r="R4633">
        <v>0</v>
      </c>
      <c r="S4633">
        <v>0</v>
      </c>
      <c r="T4633">
        <v>0</v>
      </c>
      <c r="U4633">
        <v>86.8</v>
      </c>
      <c r="V4633">
        <v>2.4</v>
      </c>
      <c r="W4633">
        <v>2.1</v>
      </c>
      <c r="Y4633">
        <v>2020</v>
      </c>
      <c r="Z4633" s="1">
        <v>44285</v>
      </c>
      <c r="AA4633">
        <v>360</v>
      </c>
      <c r="AB4633">
        <v>0</v>
      </c>
      <c r="AC4633">
        <v>0</v>
      </c>
      <c r="AJ4633">
        <v>2458394.7376799998</v>
      </c>
      <c r="AK4633">
        <v>9.8999999999999999E-4</v>
      </c>
      <c r="AL4633">
        <v>9.1E-4</v>
      </c>
      <c r="AS4633" s="3">
        <v>0.21199999999999999</v>
      </c>
      <c r="AU4633" s="4">
        <f t="shared" si="157"/>
        <v>0.21199999999999999</v>
      </c>
      <c r="AV4633" s="4">
        <f>O4633*149597871*COS(U4633*3.14159265359/180)/(CL4633*695700)</f>
        <v>0.20872103246632981</v>
      </c>
      <c r="AW4633" s="4">
        <f t="shared" si="159"/>
        <v>0.20872103246632981</v>
      </c>
      <c r="AX4633">
        <v>0.14000000000000001</v>
      </c>
      <c r="AY4633">
        <v>0.14499999999999999</v>
      </c>
      <c r="BC4633">
        <v>28.64</v>
      </c>
      <c r="BD4633">
        <v>1.82E-3</v>
      </c>
      <c r="BE4633">
        <v>1.8699999999999999E-3</v>
      </c>
      <c r="BF4633">
        <v>1800</v>
      </c>
      <c r="BO4633" t="s">
        <v>99</v>
      </c>
      <c r="BP4633" t="s">
        <v>146</v>
      </c>
      <c r="BQ4633" t="s">
        <v>100</v>
      </c>
      <c r="BR4633" t="s">
        <v>146</v>
      </c>
      <c r="BU4633" t="s">
        <v>13791</v>
      </c>
      <c r="BV4633">
        <v>28.715795850597001</v>
      </c>
      <c r="BW4633">
        <v>-29.421708567922401</v>
      </c>
      <c r="BX4633">
        <v>11.98</v>
      </c>
      <c r="CB4633">
        <v>10.42</v>
      </c>
      <c r="CC4633">
        <v>225.2</v>
      </c>
      <c r="CD4633">
        <v>5.8</v>
      </c>
      <c r="CE4633">
        <v>6.1</v>
      </c>
      <c r="CF4633">
        <v>0.19</v>
      </c>
      <c r="CG4633">
        <v>0.03</v>
      </c>
      <c r="CH4633">
        <v>0.03</v>
      </c>
      <c r="CI4633">
        <v>0.92900000000000005</v>
      </c>
      <c r="CJ4633">
        <v>2.3E-2</v>
      </c>
      <c r="CK4633">
        <v>2.3E-2</v>
      </c>
      <c r="CL4633">
        <v>0.91900000000000004</v>
      </c>
      <c r="CM4633">
        <v>2.1999999999999999E-2</v>
      </c>
      <c r="CN4633">
        <v>3.1E-2</v>
      </c>
      <c r="CO4633" t="s">
        <v>406</v>
      </c>
      <c r="CP4633">
        <v>6.7</v>
      </c>
      <c r="CQ4633">
        <v>2.4</v>
      </c>
      <c r="CR4633">
        <v>2.8</v>
      </c>
      <c r="CS4633">
        <v>5375.3</v>
      </c>
      <c r="CT4633">
        <v>41.4</v>
      </c>
      <c r="CU4633">
        <v>41.8</v>
      </c>
      <c r="CX4633" t="s">
        <v>13792</v>
      </c>
    </row>
    <row r="4634" spans="1:102" x14ac:dyDescent="0.25">
      <c r="A4634" t="s">
        <v>13793</v>
      </c>
      <c r="B4634" t="s">
        <v>98</v>
      </c>
      <c r="C4634">
        <v>53.7</v>
      </c>
      <c r="D4634">
        <v>1.3</v>
      </c>
      <c r="E4634">
        <v>1.3</v>
      </c>
      <c r="I4634">
        <v>0.75</v>
      </c>
      <c r="J4634">
        <v>0.03</v>
      </c>
      <c r="K4634">
        <v>0.03</v>
      </c>
      <c r="L4634">
        <v>4.9456100000000003</v>
      </c>
      <c r="M4634" s="2">
        <v>8.0000000000000007E-5</v>
      </c>
      <c r="N4634" s="2">
        <v>8.0000000000000007E-5</v>
      </c>
      <c r="Y4634">
        <v>2020</v>
      </c>
      <c r="Z4634" s="1">
        <v>44103</v>
      </c>
      <c r="AU4634" s="4"/>
      <c r="AV4634" s="4" t="e">
        <f>O4634*149597871*COS(U4634*3.14159265359/180)/(CL4634*695700)</f>
        <v>#DIV/0!</v>
      </c>
      <c r="AW4634" s="4" t="e">
        <f t="shared" si="159"/>
        <v>#DIV/0!</v>
      </c>
      <c r="BO4634" t="s">
        <v>99</v>
      </c>
      <c r="BP4634" t="s">
        <v>146</v>
      </c>
      <c r="BQ4634" t="s">
        <v>100</v>
      </c>
      <c r="BR4634" t="s">
        <v>146</v>
      </c>
      <c r="BU4634" t="s">
        <v>13794</v>
      </c>
      <c r="BV4634">
        <v>24.741666685999999</v>
      </c>
      <c r="BW4634">
        <v>-7.281111128</v>
      </c>
      <c r="CF4634">
        <v>0.3</v>
      </c>
      <c r="CG4634">
        <v>0.08</v>
      </c>
      <c r="CH4634">
        <v>0.08</v>
      </c>
      <c r="CS4634">
        <v>5746</v>
      </c>
      <c r="CT4634">
        <v>51</v>
      </c>
      <c r="CU4634">
        <v>51</v>
      </c>
    </row>
    <row r="4635" spans="1:102" x14ac:dyDescent="0.25">
      <c r="A4635" t="s">
        <v>13795</v>
      </c>
      <c r="B4635" t="s">
        <v>98</v>
      </c>
      <c r="C4635">
        <v>0.95</v>
      </c>
      <c r="D4635">
        <v>7.0000000000000007E-2</v>
      </c>
      <c r="E4635">
        <v>7.0000000000000007E-2</v>
      </c>
      <c r="I4635">
        <v>1.07</v>
      </c>
      <c r="J4635">
        <v>0.02</v>
      </c>
      <c r="K4635">
        <v>0.02</v>
      </c>
      <c r="L4635">
        <v>10.62656</v>
      </c>
      <c r="M4635" s="2">
        <v>6.9999999999999994E-5</v>
      </c>
      <c r="N4635" s="2">
        <v>6.9999999999999994E-5</v>
      </c>
      <c r="O4635">
        <v>9.1999999999999998E-2</v>
      </c>
      <c r="P4635">
        <v>5.0000000000000001E-3</v>
      </c>
      <c r="Q4635">
        <v>5.0000000000000001E-3</v>
      </c>
      <c r="R4635">
        <v>0.125</v>
      </c>
      <c r="S4635">
        <v>0.125</v>
      </c>
      <c r="T4635">
        <v>0</v>
      </c>
      <c r="U4635">
        <v>82.9</v>
      </c>
      <c r="V4635">
        <v>0.5</v>
      </c>
      <c r="W4635">
        <v>0.3</v>
      </c>
      <c r="Y4635">
        <v>2020</v>
      </c>
      <c r="Z4635" s="1">
        <v>44095</v>
      </c>
      <c r="AJ4635">
        <v>2458475.6889999998</v>
      </c>
      <c r="AK4635">
        <v>2E-3</v>
      </c>
      <c r="AL4635">
        <v>2E-3</v>
      </c>
      <c r="AU4635" s="4"/>
      <c r="AV4635" s="4" t="e">
        <f>O4635*149597871*COS(U4635*3.14159265359/180)/(CL4635*695700)</f>
        <v>#DIV/0!</v>
      </c>
      <c r="AW4635" s="4" t="e">
        <f t="shared" si="159"/>
        <v>#DIV/0!</v>
      </c>
      <c r="BF4635">
        <v>1397</v>
      </c>
      <c r="BG4635">
        <v>40</v>
      </c>
      <c r="BH4635">
        <v>40</v>
      </c>
      <c r="BO4635" t="s">
        <v>99</v>
      </c>
      <c r="BP4635" t="s">
        <v>146</v>
      </c>
      <c r="BQ4635" t="s">
        <v>100</v>
      </c>
      <c r="BR4635" t="s">
        <v>146</v>
      </c>
      <c r="BU4635" t="s">
        <v>13796</v>
      </c>
      <c r="BV4635">
        <v>86.737500018999995</v>
      </c>
      <c r="BW4635">
        <v>-11.235277784000001</v>
      </c>
    </row>
    <row r="4636" spans="1:102" x14ac:dyDescent="0.25">
      <c r="A4636" t="s">
        <v>13797</v>
      </c>
      <c r="B4636" t="s">
        <v>98</v>
      </c>
      <c r="C4636">
        <v>0.66700000000000004</v>
      </c>
      <c r="D4636">
        <v>4.2000000000000003E-2</v>
      </c>
      <c r="E4636">
        <v>4.2000000000000003E-2</v>
      </c>
      <c r="I4636">
        <v>1.171</v>
      </c>
      <c r="J4636">
        <v>5.2999999999999999E-2</v>
      </c>
      <c r="K4636">
        <v>5.2999999999999999E-2</v>
      </c>
      <c r="L4636">
        <v>3.7394940000000001</v>
      </c>
      <c r="M4636" s="2">
        <v>3.8000000000000002E-5</v>
      </c>
      <c r="N4636" s="2">
        <v>3.8000000000000002E-5</v>
      </c>
      <c r="O4636">
        <v>4.666E-2</v>
      </c>
      <c r="P4636">
        <v>1E-3</v>
      </c>
      <c r="Q4636">
        <v>9.6000000000000002E-4</v>
      </c>
      <c r="R4636">
        <v>2.4E-2</v>
      </c>
      <c r="S4636">
        <v>1.7000000000000001E-2</v>
      </c>
      <c r="T4636">
        <v>2.5000000000000001E-2</v>
      </c>
      <c r="U4636">
        <v>85.68</v>
      </c>
      <c r="V4636">
        <v>0.26</v>
      </c>
      <c r="W4636">
        <v>0.22</v>
      </c>
      <c r="Y4636">
        <v>2019</v>
      </c>
      <c r="Z4636" s="1">
        <v>43825</v>
      </c>
      <c r="AA4636">
        <v>39</v>
      </c>
      <c r="AB4636">
        <v>82</v>
      </c>
      <c r="AC4636">
        <v>61</v>
      </c>
      <c r="AJ4636">
        <v>2458628.3510099999</v>
      </c>
      <c r="AK4636">
        <v>2.5999999999999998E-4</v>
      </c>
      <c r="AL4636">
        <v>2.5999999999999998E-4</v>
      </c>
      <c r="AS4636" s="3">
        <v>0.81599999999999995</v>
      </c>
      <c r="AU4636" s="4">
        <f t="shared" si="157"/>
        <v>0.81599999999999995</v>
      </c>
      <c r="AV4636" s="4">
        <f>O4636*149597871*COS(U4636*3.14159265359/180)/(CL4636*695700)</f>
        <v>0.66296842192372418</v>
      </c>
      <c r="AW4636" s="4">
        <f t="shared" si="159"/>
        <v>0.66296842192372418</v>
      </c>
      <c r="AX4636">
        <v>1.2E-2</v>
      </c>
      <c r="AY4636">
        <v>1.2E-2</v>
      </c>
      <c r="BC4636">
        <v>89.1</v>
      </c>
      <c r="BD4636">
        <v>3.8</v>
      </c>
      <c r="BE4636">
        <v>3.8</v>
      </c>
      <c r="BF4636">
        <v>1192</v>
      </c>
      <c r="BG4636">
        <v>36</v>
      </c>
      <c r="BH4636">
        <v>36</v>
      </c>
      <c r="BO4636" t="s">
        <v>99</v>
      </c>
      <c r="BP4636" t="s">
        <v>146</v>
      </c>
      <c r="BQ4636" t="s">
        <v>164</v>
      </c>
      <c r="BR4636" t="s">
        <v>146</v>
      </c>
      <c r="BU4636" t="s">
        <v>13798</v>
      </c>
      <c r="BV4636">
        <v>227.65833334600001</v>
      </c>
      <c r="BW4636">
        <v>-71.361666682999996</v>
      </c>
      <c r="BX4636">
        <v>11.2</v>
      </c>
      <c r="CC4636">
        <v>159.4</v>
      </c>
      <c r="CD4636">
        <v>0.8</v>
      </c>
      <c r="CE4636">
        <v>0.8</v>
      </c>
      <c r="CF4636">
        <v>0.2</v>
      </c>
      <c r="CG4636">
        <v>0.1</v>
      </c>
      <c r="CH4636">
        <v>0.1</v>
      </c>
      <c r="CI4636">
        <v>0.85</v>
      </c>
      <c r="CJ4636">
        <v>0.1</v>
      </c>
      <c r="CK4636">
        <v>0.1</v>
      </c>
      <c r="CL4636">
        <v>1.1399999999999999</v>
      </c>
      <c r="CM4636">
        <v>0.03</v>
      </c>
      <c r="CN4636">
        <v>0.03</v>
      </c>
      <c r="CP4636">
        <v>3.4</v>
      </c>
      <c r="CQ4636">
        <v>2.2999999999999998</v>
      </c>
      <c r="CR4636">
        <v>3.8</v>
      </c>
      <c r="CS4636">
        <v>5300</v>
      </c>
      <c r="CT4636">
        <v>100</v>
      </c>
      <c r="CU4636">
        <v>100</v>
      </c>
    </row>
    <row r="4637" spans="1:102" x14ac:dyDescent="0.25">
      <c r="A4637" t="s">
        <v>13799</v>
      </c>
      <c r="B4637" t="s">
        <v>98</v>
      </c>
      <c r="C4637">
        <v>2.5990000000000002</v>
      </c>
      <c r="D4637">
        <v>2.5990000000000002</v>
      </c>
      <c r="E4637">
        <v>0</v>
      </c>
      <c r="I4637">
        <v>0.42909999999999998</v>
      </c>
      <c r="J4637">
        <v>1.7999999999999999E-2</v>
      </c>
      <c r="K4637">
        <v>1.7999999999999999E-2</v>
      </c>
      <c r="L4637">
        <v>4.3241899999999998</v>
      </c>
      <c r="M4637" s="2">
        <v>3.0000000000000001E-5</v>
      </c>
      <c r="N4637" s="2">
        <v>3.0000000000000001E-5</v>
      </c>
      <c r="O4637">
        <v>4.7960000000000003E-2</v>
      </c>
      <c r="P4637">
        <v>6.4999999999999997E-4</v>
      </c>
      <c r="Q4637">
        <v>7.2999999999999996E-4</v>
      </c>
      <c r="R4637">
        <v>0</v>
      </c>
      <c r="U4637">
        <v>89.97</v>
      </c>
      <c r="V4637">
        <v>0.51</v>
      </c>
      <c r="W4637">
        <v>0.34</v>
      </c>
      <c r="Z4637" s="1">
        <v>44281</v>
      </c>
      <c r="AJ4637">
        <v>2458441.5762</v>
      </c>
      <c r="AK4637">
        <v>2.0999999999999999E-3</v>
      </c>
      <c r="AL4637">
        <v>2.0999999999999999E-3</v>
      </c>
      <c r="AS4637" s="3">
        <v>0.05</v>
      </c>
      <c r="AU4637" s="4">
        <f t="shared" si="157"/>
        <v>0.05</v>
      </c>
      <c r="AV4637" s="4">
        <f>O4637*149597871*COS(U4637*3.14159265359/180)/(CL4637*695700)</f>
        <v>6.0468574069578408E-3</v>
      </c>
      <c r="AW4637" s="4">
        <f t="shared" si="159"/>
        <v>6.0468574069578408E-3</v>
      </c>
      <c r="AX4637">
        <v>0.04</v>
      </c>
      <c r="AY4637">
        <v>0.05</v>
      </c>
      <c r="BC4637">
        <v>370</v>
      </c>
      <c r="BD4637">
        <v>370</v>
      </c>
      <c r="BE4637">
        <v>0</v>
      </c>
      <c r="BO4637" t="s">
        <v>99</v>
      </c>
      <c r="BP4637" t="s">
        <v>146</v>
      </c>
      <c r="BQ4637" t="s">
        <v>100</v>
      </c>
      <c r="BR4637" t="s">
        <v>146</v>
      </c>
      <c r="BU4637" t="s">
        <v>13800</v>
      </c>
      <c r="BV4637">
        <v>76.650000012000007</v>
      </c>
      <c r="BW4637">
        <v>-20.245555570000001</v>
      </c>
      <c r="BX4637">
        <v>12</v>
      </c>
      <c r="CC4637">
        <v>153.2732</v>
      </c>
      <c r="CD4637">
        <v>0.69299999999999995</v>
      </c>
      <c r="CE4637">
        <v>0.69299999999999995</v>
      </c>
      <c r="CF4637">
        <v>0</v>
      </c>
      <c r="CG4637">
        <v>0</v>
      </c>
      <c r="CH4637">
        <v>0</v>
      </c>
      <c r="CI4637">
        <v>0.88</v>
      </c>
      <c r="CJ4637">
        <v>0.04</v>
      </c>
      <c r="CK4637">
        <v>0.04</v>
      </c>
      <c r="CL4637">
        <v>0.89300000000000002</v>
      </c>
      <c r="CM4637">
        <v>5.1999999999999998E-2</v>
      </c>
      <c r="CN4637">
        <v>7.0999999999999994E-2</v>
      </c>
      <c r="CP4637">
        <v>0.05</v>
      </c>
      <c r="CQ4637">
        <v>0.02</v>
      </c>
      <c r="CR4637">
        <v>0.03</v>
      </c>
      <c r="CS4637">
        <v>4969</v>
      </c>
      <c r="CT4637">
        <v>100</v>
      </c>
      <c r="CU4637">
        <v>100</v>
      </c>
    </row>
    <row r="4638" spans="1:102" x14ac:dyDescent="0.25">
      <c r="A4638" t="s">
        <v>13801</v>
      </c>
      <c r="B4638" t="s">
        <v>98</v>
      </c>
      <c r="C4638">
        <v>2.5009999999999999</v>
      </c>
      <c r="D4638">
        <v>2.5009999999999999</v>
      </c>
      <c r="E4638">
        <v>0</v>
      </c>
      <c r="I4638">
        <v>0.51659999999999995</v>
      </c>
      <c r="J4638">
        <v>1.61E-2</v>
      </c>
      <c r="K4638">
        <v>1.7000000000000001E-2</v>
      </c>
      <c r="L4638">
        <v>10.15643</v>
      </c>
      <c r="M4638" s="2">
        <v>7.8999999999999996E-5</v>
      </c>
      <c r="N4638" s="2">
        <v>6.8999999999999997E-5</v>
      </c>
      <c r="O4638">
        <v>8.4699999999999998E-2</v>
      </c>
      <c r="P4638">
        <v>1.1000000000000001E-3</v>
      </c>
      <c r="Q4638">
        <v>1.1999999999999999E-3</v>
      </c>
      <c r="R4638">
        <v>0</v>
      </c>
      <c r="U4638">
        <v>89.54</v>
      </c>
      <c r="V4638">
        <v>0.42</v>
      </c>
      <c r="W4638">
        <v>0.68</v>
      </c>
      <c r="Y4638">
        <v>2020</v>
      </c>
      <c r="Z4638" s="1">
        <v>44281</v>
      </c>
      <c r="AJ4638">
        <v>2458447.0562999998</v>
      </c>
      <c r="AK4638">
        <v>2.3E-3</v>
      </c>
      <c r="AL4638">
        <v>2.3E-3</v>
      </c>
      <c r="AS4638" s="3">
        <v>0.14899999999999999</v>
      </c>
      <c r="AU4638" s="4">
        <f t="shared" si="157"/>
        <v>0.14899999999999999</v>
      </c>
      <c r="AV4638" s="4">
        <f>O4638*149597871*COS(U4638*3.14159265359/180)/(CL4638*695700)</f>
        <v>0.16374418829465076</v>
      </c>
      <c r="AW4638" s="4">
        <f t="shared" si="159"/>
        <v>0.16374418829465076</v>
      </c>
      <c r="AX4638">
        <v>9.2999999999999999E-2</v>
      </c>
      <c r="AY4638">
        <v>0.11899999999999999</v>
      </c>
      <c r="BC4638">
        <v>284</v>
      </c>
      <c r="BD4638">
        <v>284</v>
      </c>
      <c r="BE4638">
        <v>0</v>
      </c>
      <c r="BO4638" t="s">
        <v>99</v>
      </c>
      <c r="BP4638" t="s">
        <v>146</v>
      </c>
      <c r="BQ4638" t="s">
        <v>100</v>
      </c>
      <c r="BR4638" t="s">
        <v>146</v>
      </c>
      <c r="BU4638" t="s">
        <v>13800</v>
      </c>
      <c r="BV4638">
        <v>76.650000012000007</v>
      </c>
      <c r="BW4638">
        <v>-20.245555570000001</v>
      </c>
      <c r="BX4638">
        <v>12</v>
      </c>
      <c r="CC4638">
        <v>153.2732</v>
      </c>
      <c r="CD4638">
        <v>0.69299999999999995</v>
      </c>
      <c r="CE4638">
        <v>0.69299999999999995</v>
      </c>
      <c r="CF4638">
        <v>0</v>
      </c>
      <c r="CG4638">
        <v>0</v>
      </c>
      <c r="CH4638">
        <v>0</v>
      </c>
      <c r="CI4638">
        <v>0.88</v>
      </c>
      <c r="CJ4638">
        <v>0.04</v>
      </c>
      <c r="CK4638">
        <v>0.04</v>
      </c>
      <c r="CL4638">
        <v>0.89300000000000002</v>
      </c>
      <c r="CM4638">
        <v>5.1999999999999998E-2</v>
      </c>
      <c r="CN4638">
        <v>7.0999999999999994E-2</v>
      </c>
      <c r="CP4638">
        <v>0.05</v>
      </c>
      <c r="CQ4638">
        <v>0.02</v>
      </c>
      <c r="CR4638">
        <v>0.03</v>
      </c>
      <c r="CS4638">
        <v>4969</v>
      </c>
      <c r="CT4638">
        <v>100</v>
      </c>
      <c r="CU4638">
        <v>100</v>
      </c>
    </row>
    <row r="4639" spans="1:102" x14ac:dyDescent="0.25">
      <c r="A4639" t="s">
        <v>13802</v>
      </c>
      <c r="B4639" t="s">
        <v>98</v>
      </c>
      <c r="C4639">
        <v>0.17399999999999999</v>
      </c>
      <c r="D4639">
        <v>1.7000000000000001E-2</v>
      </c>
      <c r="E4639">
        <v>1.7999999999999999E-2</v>
      </c>
      <c r="I4639">
        <v>0.85199999999999998</v>
      </c>
      <c r="J4639">
        <v>6.2E-2</v>
      </c>
      <c r="K4639">
        <v>5.2999999999999999E-2</v>
      </c>
      <c r="L4639">
        <v>3.6849729</v>
      </c>
      <c r="M4639" s="2">
        <v>2.8E-5</v>
      </c>
      <c r="N4639" s="2">
        <v>2.8E-5</v>
      </c>
      <c r="O4639">
        <v>4.9630000000000001E-2</v>
      </c>
      <c r="P4639">
        <v>8.9999999999999998E-4</v>
      </c>
      <c r="Q4639">
        <v>8.9999999999999998E-4</v>
      </c>
      <c r="R4639">
        <v>0.14000000000000001</v>
      </c>
      <c r="S4639">
        <v>0.11</v>
      </c>
      <c r="T4639">
        <v>0.18</v>
      </c>
      <c r="U4639">
        <v>84.4</v>
      </c>
      <c r="V4639">
        <v>0.6</v>
      </c>
      <c r="W4639">
        <v>2.5</v>
      </c>
      <c r="Y4639">
        <v>2020</v>
      </c>
      <c r="Z4639" s="1">
        <v>44132</v>
      </c>
      <c r="AA4639">
        <v>276</v>
      </c>
      <c r="AB4639">
        <v>174</v>
      </c>
      <c r="AC4639">
        <v>9</v>
      </c>
      <c r="AJ4639">
        <v>2458411.9065100001</v>
      </c>
      <c r="AK4639">
        <v>7.7999999999999999E-4</v>
      </c>
      <c r="AL4639">
        <v>8.4000000000000003E-4</v>
      </c>
      <c r="AS4639" s="3">
        <v>0.56000000000000005</v>
      </c>
      <c r="AU4639" s="4">
        <f t="shared" si="157"/>
        <v>0.56000000000000005</v>
      </c>
      <c r="AV4639" s="4">
        <f>O4639*149597871*COS(U4639*3.14159265359/180)/(CL4639*695700)</f>
        <v>0.55042768816018328</v>
      </c>
      <c r="AW4639" s="4">
        <f t="shared" si="159"/>
        <v>0.55042768816018328</v>
      </c>
      <c r="AX4639">
        <v>0.24</v>
      </c>
      <c r="AY4639">
        <v>0.04</v>
      </c>
      <c r="BC4639">
        <v>20.7</v>
      </c>
      <c r="BD4639">
        <v>2</v>
      </c>
      <c r="BE4639">
        <v>2</v>
      </c>
      <c r="BF4639">
        <v>1526</v>
      </c>
      <c r="BG4639">
        <v>164</v>
      </c>
      <c r="BH4639">
        <v>123</v>
      </c>
      <c r="BO4639" t="s">
        <v>99</v>
      </c>
      <c r="BP4639" t="s">
        <v>146</v>
      </c>
      <c r="BQ4639" t="s">
        <v>100</v>
      </c>
      <c r="BU4639" t="s">
        <v>13803</v>
      </c>
      <c r="BV4639">
        <v>61.941666681999997</v>
      </c>
      <c r="BW4639">
        <v>-25.208888900000002</v>
      </c>
      <c r="BX4639">
        <v>10.3</v>
      </c>
      <c r="CC4639">
        <v>235.7</v>
      </c>
      <c r="CD4639">
        <v>3</v>
      </c>
      <c r="CE4639">
        <v>3</v>
      </c>
      <c r="CF4639">
        <v>0.215</v>
      </c>
      <c r="CG4639">
        <v>5.0999999999999997E-2</v>
      </c>
      <c r="CH4639">
        <v>5.0999999999999997E-2</v>
      </c>
      <c r="CI4639">
        <v>1.2010000000000001</v>
      </c>
      <c r="CJ4639">
        <v>6.6000000000000003E-2</v>
      </c>
      <c r="CK4639">
        <v>6.6000000000000003E-2</v>
      </c>
      <c r="CL4639">
        <v>1.8919999999999999</v>
      </c>
      <c r="CM4639">
        <v>7.6999999999999999E-2</v>
      </c>
      <c r="CN4639">
        <v>7.6999999999999999E-2</v>
      </c>
      <c r="CP4639">
        <v>6.14</v>
      </c>
      <c r="CQ4639">
        <v>0.3</v>
      </c>
      <c r="CR4639">
        <v>0.3</v>
      </c>
      <c r="CS4639">
        <v>5710</v>
      </c>
      <c r="CT4639">
        <v>49</v>
      </c>
      <c r="CU4639">
        <v>53</v>
      </c>
    </row>
    <row r="4640" spans="1:102" x14ac:dyDescent="0.25">
      <c r="A4640" t="s">
        <v>13804</v>
      </c>
      <c r="B4640" t="s">
        <v>98</v>
      </c>
      <c r="C4640">
        <v>2.7000000000000001E-3</v>
      </c>
      <c r="D4640">
        <v>2.3E-3</v>
      </c>
      <c r="E4640">
        <v>2.3E-3</v>
      </c>
      <c r="I4640">
        <v>9.6890000000000004E-2</v>
      </c>
      <c r="J4640">
        <v>3.1E-4</v>
      </c>
      <c r="K4640">
        <v>3.1E-4</v>
      </c>
      <c r="L4640">
        <v>1.5108708099999999</v>
      </c>
      <c r="M4640" s="2">
        <v>6.0000000000000002E-5</v>
      </c>
      <c r="N4640" s="2">
        <v>6.0000000000000002E-5</v>
      </c>
      <c r="O4640">
        <v>1.111E-2</v>
      </c>
      <c r="P4640">
        <v>3.4000000000000002E-4</v>
      </c>
      <c r="Q4640">
        <v>3.4000000000000002E-4</v>
      </c>
      <c r="R4640">
        <v>0</v>
      </c>
      <c r="S4640">
        <v>0</v>
      </c>
      <c r="T4640">
        <v>8.1000000000000003E-2</v>
      </c>
      <c r="U4640">
        <v>89.65</v>
      </c>
      <c r="V4640">
        <v>0.27</v>
      </c>
      <c r="W4640">
        <v>0.27</v>
      </c>
      <c r="Y4640">
        <v>2016</v>
      </c>
      <c r="Z4640" s="1">
        <v>43930</v>
      </c>
      <c r="AJ4640">
        <v>2457322.5173599999</v>
      </c>
      <c r="AK4640">
        <v>1E-4</v>
      </c>
      <c r="AL4640">
        <v>1E-4</v>
      </c>
      <c r="AP4640">
        <v>21</v>
      </c>
      <c r="AQ4640">
        <v>32</v>
      </c>
      <c r="AR4640">
        <v>32</v>
      </c>
      <c r="AS4640" s="3">
        <v>0.126</v>
      </c>
      <c r="AU4640" s="4">
        <f t="shared" si="157"/>
        <v>0.126</v>
      </c>
      <c r="AV4640" s="4">
        <f>O4640*149597871*COS(U4640*3.14159265359/180)/(CL4640*695700)</f>
        <v>0.12473097515169619</v>
      </c>
      <c r="AW4640" s="4">
        <f t="shared" si="159"/>
        <v>0.12473097515169619</v>
      </c>
      <c r="AX4640">
        <v>7.8E-2</v>
      </c>
      <c r="AY4640">
        <v>9.1999999999999998E-2</v>
      </c>
      <c r="BF4640">
        <v>400.1</v>
      </c>
      <c r="BG4640">
        <v>7.7</v>
      </c>
      <c r="BH4640">
        <v>7.7</v>
      </c>
      <c r="BO4640" t="s">
        <v>99</v>
      </c>
      <c r="BP4640" t="s">
        <v>146</v>
      </c>
      <c r="BQ4640" t="s">
        <v>580</v>
      </c>
      <c r="BR4640" t="s">
        <v>146</v>
      </c>
      <c r="BT4640" t="s">
        <v>2093</v>
      </c>
      <c r="BU4640" t="s">
        <v>13805</v>
      </c>
      <c r="BV4640">
        <v>346.62083334300002</v>
      </c>
      <c r="BW4640">
        <v>-5.041388896</v>
      </c>
      <c r="BX4640">
        <v>18.8</v>
      </c>
      <c r="CC4640">
        <v>12.1</v>
      </c>
      <c r="CD4640">
        <v>0.4</v>
      </c>
      <c r="CE4640">
        <v>0.4</v>
      </c>
      <c r="CF4640">
        <v>0.04</v>
      </c>
      <c r="CG4640">
        <v>0.08</v>
      </c>
      <c r="CH4640">
        <v>0.08</v>
      </c>
      <c r="CI4640">
        <v>0.08</v>
      </c>
      <c r="CJ4640">
        <v>7.0000000000000001E-3</v>
      </c>
      <c r="CK4640">
        <v>7.0000000000000001E-3</v>
      </c>
      <c r="CL4640">
        <v>0.11700000000000001</v>
      </c>
      <c r="CM4640">
        <v>4.0000000000000001E-3</v>
      </c>
      <c r="CN4640">
        <v>4.0000000000000001E-3</v>
      </c>
      <c r="CO4640" t="s">
        <v>366</v>
      </c>
      <c r="CP4640">
        <v>7.6</v>
      </c>
      <c r="CQ4640">
        <v>2.2000000000000002</v>
      </c>
      <c r="CR4640">
        <v>2.2000000000000002</v>
      </c>
      <c r="CS4640">
        <v>2560</v>
      </c>
      <c r="CT4640">
        <v>55</v>
      </c>
      <c r="CU4640">
        <v>55</v>
      </c>
      <c r="CX4640" t="s">
        <v>13806</v>
      </c>
    </row>
    <row r="4641" spans="1:102" x14ac:dyDescent="0.25">
      <c r="A4641" t="s">
        <v>13807</v>
      </c>
      <c r="B4641" t="s">
        <v>98</v>
      </c>
      <c r="C4641">
        <v>4.3400000000000001E-3</v>
      </c>
      <c r="D4641">
        <v>1.9E-3</v>
      </c>
      <c r="E4641">
        <v>1.9E-3</v>
      </c>
      <c r="I4641">
        <v>9.4210000000000002E-2</v>
      </c>
      <c r="J4641">
        <v>3.1E-4</v>
      </c>
      <c r="K4641">
        <v>3.1E-4</v>
      </c>
      <c r="L4641">
        <v>2.4218232999999998</v>
      </c>
      <c r="M4641" s="2">
        <v>1.7E-6</v>
      </c>
      <c r="N4641" s="2">
        <v>1.7E-6</v>
      </c>
      <c r="O4641">
        <v>1.521E-2</v>
      </c>
      <c r="P4641">
        <v>4.6999999999999999E-4</v>
      </c>
      <c r="Q4641">
        <v>4.6999999999999999E-4</v>
      </c>
      <c r="R4641">
        <v>0</v>
      </c>
      <c r="S4641">
        <v>0</v>
      </c>
      <c r="T4641">
        <v>8.3000000000000004E-2</v>
      </c>
      <c r="U4641">
        <v>89.67</v>
      </c>
      <c r="V4641">
        <v>0.17</v>
      </c>
      <c r="W4641">
        <v>0.17</v>
      </c>
      <c r="Y4641">
        <v>2016</v>
      </c>
      <c r="Z4641" s="1">
        <v>43930</v>
      </c>
      <c r="AJ4641">
        <v>2457282.8072799998</v>
      </c>
      <c r="AK4641">
        <v>1.9000000000000001E-4</v>
      </c>
      <c r="AL4641">
        <v>1.9000000000000001E-4</v>
      </c>
      <c r="AS4641" s="3">
        <v>0.161</v>
      </c>
      <c r="AU4641" s="4">
        <f t="shared" si="157"/>
        <v>0.161</v>
      </c>
      <c r="AV4641" s="4">
        <f>O4641*149597871*COS(U4641*3.14159265359/180)/(CL4641*695700)</f>
        <v>0.16100363015409075</v>
      </c>
      <c r="AW4641" s="4">
        <f t="shared" si="159"/>
        <v>0.16100363015409075</v>
      </c>
      <c r="AX4641">
        <v>8.4000000000000005E-2</v>
      </c>
      <c r="AY4641">
        <v>7.5999999999999998E-2</v>
      </c>
      <c r="BF4641">
        <v>341.9</v>
      </c>
      <c r="BG4641">
        <v>6.6</v>
      </c>
      <c r="BH4641">
        <v>6.6</v>
      </c>
      <c r="BO4641" t="s">
        <v>99</v>
      </c>
      <c r="BP4641" t="s">
        <v>146</v>
      </c>
      <c r="BQ4641" t="s">
        <v>580</v>
      </c>
      <c r="BR4641" t="s">
        <v>146</v>
      </c>
      <c r="BT4641" t="s">
        <v>2093</v>
      </c>
      <c r="BU4641" t="s">
        <v>13805</v>
      </c>
      <c r="BV4641">
        <v>346.62083334300002</v>
      </c>
      <c r="BW4641">
        <v>-5.041388896</v>
      </c>
      <c r="BX4641">
        <v>18.8</v>
      </c>
      <c r="CC4641">
        <v>12.1</v>
      </c>
      <c r="CD4641">
        <v>0.4</v>
      </c>
      <c r="CE4641">
        <v>0.4</v>
      </c>
      <c r="CF4641">
        <v>0.04</v>
      </c>
      <c r="CG4641">
        <v>0.08</v>
      </c>
      <c r="CH4641">
        <v>0.08</v>
      </c>
      <c r="CI4641">
        <v>0.08</v>
      </c>
      <c r="CJ4641">
        <v>7.0000000000000001E-3</v>
      </c>
      <c r="CK4641">
        <v>7.0000000000000001E-3</v>
      </c>
      <c r="CL4641">
        <v>0.11700000000000001</v>
      </c>
      <c r="CM4641">
        <v>4.0000000000000001E-3</v>
      </c>
      <c r="CN4641">
        <v>4.0000000000000001E-3</v>
      </c>
      <c r="CO4641" t="s">
        <v>366</v>
      </c>
      <c r="CP4641">
        <v>7.6</v>
      </c>
      <c r="CQ4641">
        <v>2.2000000000000002</v>
      </c>
      <c r="CR4641">
        <v>2.2000000000000002</v>
      </c>
      <c r="CS4641">
        <v>2560</v>
      </c>
      <c r="CT4641">
        <v>55</v>
      </c>
      <c r="CU4641">
        <v>55</v>
      </c>
      <c r="CX4641" t="s">
        <v>13806</v>
      </c>
    </row>
    <row r="4642" spans="1:102" x14ac:dyDescent="0.25">
      <c r="A4642" t="s">
        <v>13808</v>
      </c>
      <c r="B4642" t="s">
        <v>98</v>
      </c>
      <c r="C4642">
        <v>1.2999999999999999E-3</v>
      </c>
      <c r="D4642">
        <v>8.4999999999999995E-4</v>
      </c>
      <c r="E4642">
        <v>8.4999999999999995E-4</v>
      </c>
      <c r="I4642">
        <v>6.8900000000000003E-2</v>
      </c>
      <c r="J4642">
        <v>2.7000000000000001E-3</v>
      </c>
      <c r="K4642">
        <v>2.7000000000000001E-3</v>
      </c>
      <c r="L4642">
        <v>4.0496100000000004</v>
      </c>
      <c r="M4642" s="2">
        <v>6.3E-5</v>
      </c>
      <c r="N4642" s="2">
        <v>6.3E-5</v>
      </c>
      <c r="O4642">
        <v>2.1440000000000001E-2</v>
      </c>
      <c r="P4642">
        <v>6.3000000000000003E-4</v>
      </c>
      <c r="Q4642">
        <v>6.6E-4</v>
      </c>
      <c r="R4642">
        <v>0</v>
      </c>
      <c r="S4642">
        <v>0</v>
      </c>
      <c r="T4642">
        <v>0.7</v>
      </c>
      <c r="U4642">
        <v>89.75</v>
      </c>
      <c r="V4642">
        <v>0.16</v>
      </c>
      <c r="W4642">
        <v>0.16</v>
      </c>
      <c r="Y4642">
        <v>2016</v>
      </c>
      <c r="Z4642" s="1">
        <v>43930</v>
      </c>
      <c r="AJ4642">
        <v>2457670.1416500001</v>
      </c>
      <c r="AK4642">
        <v>3.5E-4</v>
      </c>
      <c r="AL4642">
        <v>3.5E-4</v>
      </c>
      <c r="AS4642" s="3">
        <v>0.17</v>
      </c>
      <c r="AU4642" s="4">
        <f t="shared" ref="AU4642:AU4705" si="160">AS4642+AT4642</f>
        <v>0.17</v>
      </c>
      <c r="AV4642" s="4">
        <f>O4642*149597871*COS(U4642*3.14159265359/180)/(CL4642*695700)</f>
        <v>0.17193263812774387</v>
      </c>
      <c r="AW4642" s="4">
        <f t="shared" si="159"/>
        <v>0.17193263812774387</v>
      </c>
      <c r="AX4642">
        <v>0.11</v>
      </c>
      <c r="AY4642">
        <v>0.11</v>
      </c>
      <c r="BF4642">
        <v>288</v>
      </c>
      <c r="BG4642">
        <v>5.6</v>
      </c>
      <c r="BH4642">
        <v>5.6</v>
      </c>
      <c r="BO4642" t="s">
        <v>99</v>
      </c>
      <c r="BP4642" t="s">
        <v>146</v>
      </c>
      <c r="BQ4642" t="s">
        <v>580</v>
      </c>
      <c r="BR4642" t="s">
        <v>146</v>
      </c>
      <c r="BT4642" t="s">
        <v>2093</v>
      </c>
      <c r="BU4642" t="s">
        <v>13805</v>
      </c>
      <c r="BV4642">
        <v>346.62083334300002</v>
      </c>
      <c r="BW4642">
        <v>-5.041388896</v>
      </c>
      <c r="BX4642">
        <v>18.8</v>
      </c>
      <c r="CC4642">
        <v>12.1</v>
      </c>
      <c r="CD4642">
        <v>0.4</v>
      </c>
      <c r="CE4642">
        <v>0.4</v>
      </c>
      <c r="CF4642">
        <v>0.04</v>
      </c>
      <c r="CG4642">
        <v>0.08</v>
      </c>
      <c r="CH4642">
        <v>0.08</v>
      </c>
      <c r="CI4642">
        <v>0.08</v>
      </c>
      <c r="CJ4642">
        <v>7.0000000000000001E-3</v>
      </c>
      <c r="CK4642">
        <v>7.0000000000000001E-3</v>
      </c>
      <c r="CL4642">
        <v>0.11700000000000001</v>
      </c>
      <c r="CM4642">
        <v>4.0000000000000001E-3</v>
      </c>
      <c r="CN4642">
        <v>4.0000000000000001E-3</v>
      </c>
      <c r="CO4642" t="s">
        <v>366</v>
      </c>
      <c r="CP4642">
        <v>7.6</v>
      </c>
      <c r="CQ4642">
        <v>2.2000000000000002</v>
      </c>
      <c r="CR4642">
        <v>2.2000000000000002</v>
      </c>
      <c r="CS4642">
        <v>2560</v>
      </c>
      <c r="CT4642">
        <v>55</v>
      </c>
      <c r="CU4642">
        <v>55</v>
      </c>
      <c r="CX4642" t="s">
        <v>13806</v>
      </c>
    </row>
    <row r="4643" spans="1:102" x14ac:dyDescent="0.25">
      <c r="A4643" t="s">
        <v>13809</v>
      </c>
      <c r="B4643" t="s">
        <v>98</v>
      </c>
      <c r="C4643">
        <v>2E-3</v>
      </c>
      <c r="D4643">
        <v>1.8E-3</v>
      </c>
      <c r="E4643">
        <v>1.8E-3</v>
      </c>
      <c r="I4643">
        <v>8.1900000000000001E-2</v>
      </c>
      <c r="J4643">
        <v>3.5000000000000001E-3</v>
      </c>
      <c r="K4643">
        <v>3.5000000000000001E-3</v>
      </c>
      <c r="L4643">
        <v>6.099615</v>
      </c>
      <c r="M4643" s="2">
        <v>1.1E-5</v>
      </c>
      <c r="N4643" s="2">
        <v>1.1E-5</v>
      </c>
      <c r="O4643">
        <v>2.8170000000000001E-2</v>
      </c>
      <c r="P4643">
        <v>8.7000000000000001E-4</v>
      </c>
      <c r="Q4643">
        <v>8.3000000000000001E-4</v>
      </c>
      <c r="R4643">
        <v>0</v>
      </c>
      <c r="S4643">
        <v>8.5000000000000006E-2</v>
      </c>
      <c r="T4643">
        <v>8.5000000000000006E-2</v>
      </c>
      <c r="U4643">
        <v>89.86</v>
      </c>
      <c r="V4643">
        <v>0.12</v>
      </c>
      <c r="W4643">
        <v>0.1</v>
      </c>
      <c r="Y4643">
        <v>2017</v>
      </c>
      <c r="Z4643" s="1">
        <v>43878</v>
      </c>
      <c r="AJ4643">
        <v>2457660.3785899999</v>
      </c>
      <c r="AK4643">
        <v>3.8000000000000002E-4</v>
      </c>
      <c r="AL4643">
        <v>3.8000000000000002E-4</v>
      </c>
      <c r="AP4643">
        <v>9</v>
      </c>
      <c r="AQ4643">
        <v>51</v>
      </c>
      <c r="AR4643">
        <v>45</v>
      </c>
      <c r="AS4643" s="3">
        <v>0.12</v>
      </c>
      <c r="AU4643" s="4">
        <f t="shared" si="160"/>
        <v>0.12</v>
      </c>
      <c r="AV4643" s="4">
        <f>O4643*149597871*COS(U4643*3.14159265359/180)/(CL4643*695700)</f>
        <v>0.12650548788809765</v>
      </c>
      <c r="AW4643" s="4">
        <f t="shared" si="159"/>
        <v>0.12650548788809765</v>
      </c>
      <c r="AX4643">
        <v>0.09</v>
      </c>
      <c r="AY4643">
        <v>0.11</v>
      </c>
      <c r="BF4643">
        <v>251.3</v>
      </c>
      <c r="BG4643">
        <v>4.9000000000000004</v>
      </c>
      <c r="BH4643">
        <v>4.9000000000000004</v>
      </c>
      <c r="BO4643" t="s">
        <v>99</v>
      </c>
      <c r="BP4643" t="s">
        <v>146</v>
      </c>
      <c r="BQ4643" t="s">
        <v>580</v>
      </c>
      <c r="BR4643" t="s">
        <v>146</v>
      </c>
      <c r="BS4643" t="s">
        <v>13810</v>
      </c>
      <c r="BT4643" t="s">
        <v>2093</v>
      </c>
      <c r="BU4643" t="s">
        <v>13805</v>
      </c>
      <c r="BV4643">
        <v>346.62083334300002</v>
      </c>
      <c r="BW4643">
        <v>-5.041388896</v>
      </c>
      <c r="BX4643">
        <v>18.8</v>
      </c>
      <c r="CC4643">
        <v>12.1</v>
      </c>
      <c r="CD4643">
        <v>0.4</v>
      </c>
      <c r="CE4643">
        <v>0.4</v>
      </c>
      <c r="CF4643">
        <v>0.04</v>
      </c>
      <c r="CG4643">
        <v>0.08</v>
      </c>
      <c r="CH4643">
        <v>0.08</v>
      </c>
      <c r="CI4643">
        <v>0.08</v>
      </c>
      <c r="CJ4643">
        <v>7.0000000000000001E-3</v>
      </c>
      <c r="CK4643">
        <v>7.0000000000000001E-3</v>
      </c>
      <c r="CL4643">
        <v>0.11700000000000001</v>
      </c>
      <c r="CM4643">
        <v>4.0000000000000001E-3</v>
      </c>
      <c r="CN4643">
        <v>4.0000000000000001E-3</v>
      </c>
      <c r="CO4643" t="s">
        <v>366</v>
      </c>
      <c r="CP4643">
        <v>7.6</v>
      </c>
      <c r="CQ4643">
        <v>2.2000000000000002</v>
      </c>
      <c r="CR4643">
        <v>2.2000000000000002</v>
      </c>
      <c r="CS4643">
        <v>2560</v>
      </c>
      <c r="CT4643">
        <v>55</v>
      </c>
      <c r="CU4643">
        <v>55</v>
      </c>
      <c r="CX4643" t="s">
        <v>13806</v>
      </c>
    </row>
    <row r="4644" spans="1:102" x14ac:dyDescent="0.25">
      <c r="A4644" t="s">
        <v>13811</v>
      </c>
      <c r="B4644" t="s">
        <v>98</v>
      </c>
      <c r="C4644">
        <v>2.0999999999999999E-3</v>
      </c>
      <c r="D4644">
        <v>5.6999999999999998E-4</v>
      </c>
      <c r="E4644">
        <v>5.6999999999999998E-4</v>
      </c>
      <c r="I4644">
        <v>9.3229999999999993E-2</v>
      </c>
      <c r="J4644">
        <v>3.3999999999999998E-3</v>
      </c>
      <c r="K4644">
        <v>3.3999999999999998E-3</v>
      </c>
      <c r="L4644">
        <v>9.20669</v>
      </c>
      <c r="M4644" s="2">
        <v>1.5E-5</v>
      </c>
      <c r="N4644" s="2">
        <v>1.5E-5</v>
      </c>
      <c r="O4644">
        <v>3.7100000000000001E-2</v>
      </c>
      <c r="P4644">
        <v>1.1000000000000001E-3</v>
      </c>
      <c r="Q4644">
        <v>1.1000000000000001E-3</v>
      </c>
      <c r="R4644">
        <v>0</v>
      </c>
      <c r="S4644">
        <v>0</v>
      </c>
      <c r="T4644">
        <v>6.3E-2</v>
      </c>
      <c r="U4644">
        <v>89.68</v>
      </c>
      <c r="V4644">
        <v>3.4000000000000002E-2</v>
      </c>
      <c r="W4644">
        <v>3.4000000000000002E-2</v>
      </c>
      <c r="Y4644">
        <v>2017</v>
      </c>
      <c r="Z4644" s="1">
        <v>43878</v>
      </c>
      <c r="AJ4644">
        <v>2457671.3976699999</v>
      </c>
      <c r="AK4644">
        <v>2.3000000000000001E-4</v>
      </c>
      <c r="AL4644">
        <v>2.3000000000000001E-4</v>
      </c>
      <c r="AP4644">
        <v>15</v>
      </c>
      <c r="AQ4644">
        <v>30</v>
      </c>
      <c r="AR4644">
        <v>26</v>
      </c>
      <c r="AS4644" s="3">
        <v>0.38200000000000001</v>
      </c>
      <c r="AU4644" s="4">
        <f t="shared" si="160"/>
        <v>0.38200000000000001</v>
      </c>
      <c r="AV4644" s="4">
        <f>O4644*149597871*COS(U4644*3.14159265359/180)/(CL4644*695700)</f>
        <v>0.38081719123532715</v>
      </c>
      <c r="AW4644" s="4">
        <f t="shared" si="159"/>
        <v>0.38081719123532715</v>
      </c>
      <c r="AX4644">
        <v>3.5000000000000003E-2</v>
      </c>
      <c r="AY4644">
        <v>3.5000000000000003E-2</v>
      </c>
      <c r="BF4644">
        <v>219</v>
      </c>
      <c r="BG4644">
        <v>4.2</v>
      </c>
      <c r="BH4644">
        <v>4.2</v>
      </c>
      <c r="BO4644" t="s">
        <v>99</v>
      </c>
      <c r="BP4644" t="s">
        <v>146</v>
      </c>
      <c r="BQ4644" t="s">
        <v>580</v>
      </c>
      <c r="BR4644" t="s">
        <v>146</v>
      </c>
      <c r="BT4644" t="s">
        <v>2093</v>
      </c>
      <c r="BU4644" t="s">
        <v>13805</v>
      </c>
      <c r="BV4644">
        <v>346.62083334300002</v>
      </c>
      <c r="BW4644">
        <v>-5.041388896</v>
      </c>
      <c r="BX4644">
        <v>18.8</v>
      </c>
      <c r="CC4644">
        <v>12.1</v>
      </c>
      <c r="CD4644">
        <v>0.4</v>
      </c>
      <c r="CE4644">
        <v>0.4</v>
      </c>
      <c r="CF4644">
        <v>0.04</v>
      </c>
      <c r="CG4644">
        <v>0.08</v>
      </c>
      <c r="CH4644">
        <v>0.08</v>
      </c>
      <c r="CI4644">
        <v>0.08</v>
      </c>
      <c r="CJ4644">
        <v>7.0000000000000001E-3</v>
      </c>
      <c r="CK4644">
        <v>7.0000000000000001E-3</v>
      </c>
      <c r="CL4644">
        <v>0.11700000000000001</v>
      </c>
      <c r="CM4644">
        <v>4.0000000000000001E-3</v>
      </c>
      <c r="CN4644">
        <v>4.0000000000000001E-3</v>
      </c>
      <c r="CO4644" t="s">
        <v>366</v>
      </c>
      <c r="CP4644">
        <v>7.6</v>
      </c>
      <c r="CQ4644">
        <v>2.2000000000000002</v>
      </c>
      <c r="CR4644">
        <v>2.2000000000000002</v>
      </c>
      <c r="CS4644">
        <v>2560</v>
      </c>
      <c r="CT4644">
        <v>55</v>
      </c>
      <c r="CU4644">
        <v>55</v>
      </c>
      <c r="CX4644" t="s">
        <v>13806</v>
      </c>
    </row>
    <row r="4645" spans="1:102" x14ac:dyDescent="0.25">
      <c r="A4645" t="s">
        <v>13812</v>
      </c>
      <c r="B4645" t="s">
        <v>98</v>
      </c>
      <c r="C4645">
        <v>4.2199999999999998E-3</v>
      </c>
      <c r="D4645">
        <v>2.8E-3</v>
      </c>
      <c r="E4645">
        <v>2.8E-3</v>
      </c>
      <c r="I4645">
        <v>0.10050000000000001</v>
      </c>
      <c r="J4645">
        <v>3.7000000000000002E-3</v>
      </c>
      <c r="K4645">
        <v>3.7000000000000002E-3</v>
      </c>
      <c r="L4645">
        <v>12.35294</v>
      </c>
      <c r="M4645">
        <v>1.2E-4</v>
      </c>
      <c r="N4645">
        <v>1.2E-4</v>
      </c>
      <c r="O4645">
        <v>4.5100000000000001E-2</v>
      </c>
      <c r="P4645">
        <v>1.4E-3</v>
      </c>
      <c r="Q4645">
        <v>1.4E-3</v>
      </c>
      <c r="R4645">
        <v>0</v>
      </c>
      <c r="S4645">
        <v>0</v>
      </c>
      <c r="T4645">
        <v>6.0999999999999999E-2</v>
      </c>
      <c r="U4645">
        <v>89.71</v>
      </c>
      <c r="V4645">
        <v>2.5000000000000001E-2</v>
      </c>
      <c r="W4645">
        <v>2.5000000000000001E-2</v>
      </c>
      <c r="Y4645">
        <v>2017</v>
      </c>
      <c r="Z4645" s="1">
        <v>42979</v>
      </c>
      <c r="AJ4645">
        <v>2457665.34937</v>
      </c>
      <c r="AK4645">
        <v>2.1000000000000001E-4</v>
      </c>
      <c r="AL4645">
        <v>2.1000000000000001E-4</v>
      </c>
      <c r="AS4645" s="3">
        <v>0.42099999999999999</v>
      </c>
      <c r="AU4645" s="4">
        <f t="shared" si="160"/>
        <v>0.42099999999999999</v>
      </c>
      <c r="AV4645" s="4">
        <f>O4645*149597871*COS(U4645*3.14159265359/180)/(CL4645*695700)</f>
        <v>0.4195344231519792</v>
      </c>
      <c r="AW4645" s="4">
        <f t="shared" si="159"/>
        <v>0.4195344231519792</v>
      </c>
      <c r="AX4645">
        <v>3.1E-2</v>
      </c>
      <c r="AY4645">
        <v>3.1E-2</v>
      </c>
      <c r="BF4645">
        <v>198.6</v>
      </c>
      <c r="BG4645">
        <v>3.8</v>
      </c>
      <c r="BH4645">
        <v>3.8</v>
      </c>
      <c r="BO4645" t="s">
        <v>99</v>
      </c>
      <c r="BP4645" t="s">
        <v>146</v>
      </c>
      <c r="BQ4645" t="s">
        <v>580</v>
      </c>
      <c r="BR4645" t="s">
        <v>146</v>
      </c>
      <c r="BT4645" t="s">
        <v>2093</v>
      </c>
      <c r="BU4645" t="s">
        <v>13805</v>
      </c>
      <c r="BV4645">
        <v>346.62083334300002</v>
      </c>
      <c r="BW4645">
        <v>-5.041388896</v>
      </c>
      <c r="BX4645">
        <v>18.8</v>
      </c>
      <c r="CC4645">
        <v>12.1</v>
      </c>
      <c r="CD4645">
        <v>0.4</v>
      </c>
      <c r="CE4645">
        <v>0.4</v>
      </c>
      <c r="CF4645">
        <v>0.04</v>
      </c>
      <c r="CG4645">
        <v>0.08</v>
      </c>
      <c r="CH4645">
        <v>0.08</v>
      </c>
      <c r="CI4645">
        <v>0.08</v>
      </c>
      <c r="CJ4645">
        <v>7.0000000000000001E-3</v>
      </c>
      <c r="CK4645">
        <v>7.0000000000000001E-3</v>
      </c>
      <c r="CL4645">
        <v>0.11700000000000001</v>
      </c>
      <c r="CM4645">
        <v>4.0000000000000001E-3</v>
      </c>
      <c r="CN4645">
        <v>4.0000000000000001E-3</v>
      </c>
      <c r="CO4645" t="s">
        <v>366</v>
      </c>
      <c r="CP4645">
        <v>7.6</v>
      </c>
      <c r="CQ4645">
        <v>2.2000000000000002</v>
      </c>
      <c r="CR4645">
        <v>2.2000000000000002</v>
      </c>
      <c r="CS4645">
        <v>2560</v>
      </c>
      <c r="CT4645">
        <v>55</v>
      </c>
      <c r="CU4645">
        <v>55</v>
      </c>
      <c r="CX4645" t="s">
        <v>13806</v>
      </c>
    </row>
    <row r="4646" spans="1:102" x14ac:dyDescent="0.25">
      <c r="A4646" t="s">
        <v>13813</v>
      </c>
      <c r="B4646" t="s">
        <v>98</v>
      </c>
      <c r="C4646">
        <v>1.041E-3</v>
      </c>
      <c r="D4646">
        <v>1.54E-4</v>
      </c>
      <c r="E4646">
        <v>1.76E-4</v>
      </c>
      <c r="I4646">
        <v>6.7400000000000002E-2</v>
      </c>
      <c r="J4646">
        <v>3.0000000000000001E-3</v>
      </c>
      <c r="K4646">
        <v>3.0000000000000001E-3</v>
      </c>
      <c r="L4646">
        <v>20</v>
      </c>
      <c r="M4646">
        <v>6</v>
      </c>
      <c r="N4646">
        <v>15</v>
      </c>
      <c r="O4646">
        <v>6.3E-2</v>
      </c>
      <c r="P4646">
        <v>1.2999999999999999E-2</v>
      </c>
      <c r="Q4646">
        <v>2.7E-2</v>
      </c>
      <c r="U4646">
        <v>89.8</v>
      </c>
      <c r="V4646">
        <v>0.05</v>
      </c>
      <c r="W4646">
        <v>0.1</v>
      </c>
      <c r="Y4646">
        <v>2017</v>
      </c>
      <c r="Z4646" s="1">
        <v>43670</v>
      </c>
      <c r="AJ4646">
        <v>2457662.5546300001</v>
      </c>
      <c r="AK4646">
        <v>5.5999999999999995E-4</v>
      </c>
      <c r="AL4646">
        <v>5.5999999999999995E-4</v>
      </c>
      <c r="AS4646" s="3">
        <v>0.45</v>
      </c>
      <c r="AU4646" s="4">
        <f t="shared" si="160"/>
        <v>0.45</v>
      </c>
      <c r="AV4646" s="4">
        <f>O4646*149597871*COS(U4646*3.14159265359/180)/(CL4646*695700)</f>
        <v>0.40417046922705752</v>
      </c>
      <c r="AW4646" s="4">
        <f t="shared" si="159"/>
        <v>0.40417046922705752</v>
      </c>
      <c r="AX4646">
        <v>0.28999999999999998</v>
      </c>
      <c r="AY4646">
        <v>0.22</v>
      </c>
      <c r="BF4646">
        <v>168</v>
      </c>
      <c r="BG4646">
        <v>28</v>
      </c>
      <c r="BH4646">
        <v>21</v>
      </c>
      <c r="BO4646" t="s">
        <v>99</v>
      </c>
      <c r="BP4646" t="s">
        <v>146</v>
      </c>
      <c r="BR4646" t="s">
        <v>146</v>
      </c>
      <c r="BT4646" t="s">
        <v>2093</v>
      </c>
      <c r="BU4646" t="s">
        <v>13805</v>
      </c>
      <c r="BV4646">
        <v>346.62083334300002</v>
      </c>
      <c r="BW4646">
        <v>-5.041388896</v>
      </c>
      <c r="BX4646">
        <v>18.8</v>
      </c>
      <c r="CC4646">
        <v>12.1</v>
      </c>
      <c r="CD4646">
        <v>0.4</v>
      </c>
      <c r="CE4646">
        <v>0.4</v>
      </c>
      <c r="CF4646">
        <v>0.04</v>
      </c>
      <c r="CG4646">
        <v>0.08</v>
      </c>
      <c r="CH4646">
        <v>0.08</v>
      </c>
      <c r="CI4646">
        <v>0.08</v>
      </c>
      <c r="CJ4646">
        <v>7.0000000000000001E-3</v>
      </c>
      <c r="CK4646">
        <v>7.0000000000000001E-3</v>
      </c>
      <c r="CL4646">
        <v>0.11700000000000001</v>
      </c>
      <c r="CM4646">
        <v>4.0000000000000001E-3</v>
      </c>
      <c r="CN4646">
        <v>4.0000000000000001E-3</v>
      </c>
      <c r="CO4646" t="s">
        <v>366</v>
      </c>
      <c r="CP4646">
        <v>7.6</v>
      </c>
      <c r="CQ4646">
        <v>2.2000000000000002</v>
      </c>
      <c r="CR4646">
        <v>2.2000000000000002</v>
      </c>
      <c r="CS4646">
        <v>2560</v>
      </c>
      <c r="CT4646">
        <v>55</v>
      </c>
      <c r="CU4646">
        <v>55</v>
      </c>
      <c r="CX4646" t="s">
        <v>13806</v>
      </c>
    </row>
    <row r="4647" spans="1:102" x14ac:dyDescent="0.25">
      <c r="A4647" t="s">
        <v>13814</v>
      </c>
      <c r="B4647" t="s">
        <v>98</v>
      </c>
      <c r="C4647">
        <v>0.38</v>
      </c>
      <c r="D4647">
        <v>0.24</v>
      </c>
      <c r="E4647">
        <v>0.24</v>
      </c>
      <c r="L4647">
        <v>220</v>
      </c>
      <c r="M4647">
        <v>5</v>
      </c>
      <c r="N4647">
        <v>5</v>
      </c>
      <c r="O4647">
        <v>0.3</v>
      </c>
      <c r="P4647">
        <v>3.5999999999999999E-3</v>
      </c>
      <c r="Q4647">
        <v>3.5999999999999999E-3</v>
      </c>
      <c r="R4647">
        <v>0</v>
      </c>
      <c r="U4647">
        <v>71</v>
      </c>
      <c r="V4647">
        <v>38</v>
      </c>
      <c r="W4647">
        <v>38</v>
      </c>
      <c r="Y4647">
        <v>2020</v>
      </c>
      <c r="Z4647" s="1">
        <v>44048</v>
      </c>
      <c r="AU4647" s="4"/>
      <c r="AV4647" s="4" t="e">
        <f>O4647*149597871*COS(U4647*3.14159265359/180)/(CL4647*695700)</f>
        <v>#DIV/0!</v>
      </c>
      <c r="AW4647" s="4" t="e">
        <f t="shared" si="159"/>
        <v>#DIV/0!</v>
      </c>
      <c r="BO4647" t="s">
        <v>99</v>
      </c>
      <c r="BP4647" t="s">
        <v>116</v>
      </c>
      <c r="BQ4647" t="s">
        <v>116</v>
      </c>
      <c r="BU4647" t="s">
        <v>13815</v>
      </c>
      <c r="BV4647">
        <v>225.283333336</v>
      </c>
      <c r="BW4647">
        <v>22.833888905999999</v>
      </c>
      <c r="BX4647">
        <v>15.09</v>
      </c>
      <c r="CC4647">
        <v>10.706</v>
      </c>
      <c r="CD4647">
        <v>8.5000000000000006E-3</v>
      </c>
      <c r="CE4647">
        <v>8.5000000000000006E-3</v>
      </c>
      <c r="CI4647">
        <v>0.08</v>
      </c>
      <c r="CO4647" t="s">
        <v>13816</v>
      </c>
    </row>
    <row r="4648" spans="1:102" x14ac:dyDescent="0.25">
      <c r="A4648" t="s">
        <v>13817</v>
      </c>
      <c r="B4648" t="s">
        <v>98</v>
      </c>
      <c r="C4648">
        <v>25</v>
      </c>
      <c r="D4648">
        <v>20</v>
      </c>
      <c r="E4648">
        <v>120</v>
      </c>
      <c r="O4648">
        <v>86</v>
      </c>
      <c r="R4648">
        <v>0.45</v>
      </c>
      <c r="Y4648">
        <v>2009</v>
      </c>
      <c r="Z4648" s="1">
        <v>42423</v>
      </c>
      <c r="AU4648" s="4"/>
      <c r="AV4648" s="4" t="e">
        <f>O4648*149597871*COS(U4648*3.14159265359/180)/(CL4648*695700)</f>
        <v>#DIV/0!</v>
      </c>
      <c r="AW4648" s="4" t="e">
        <f t="shared" si="159"/>
        <v>#DIV/0!</v>
      </c>
      <c r="BO4648" t="s">
        <v>99</v>
      </c>
      <c r="BP4648" t="s">
        <v>104</v>
      </c>
      <c r="BQ4648" t="s">
        <v>164</v>
      </c>
      <c r="BU4648" t="s">
        <v>13818</v>
      </c>
      <c r="BV4648">
        <v>172.97916670000001</v>
      </c>
      <c r="BW4648">
        <v>-34.607500000000002</v>
      </c>
      <c r="BX4648">
        <v>12.12</v>
      </c>
      <c r="CC4648">
        <v>25</v>
      </c>
      <c r="CI4648">
        <v>0.4</v>
      </c>
      <c r="CO4648" t="s">
        <v>854</v>
      </c>
      <c r="CP4648">
        <v>0.1</v>
      </c>
      <c r="CQ4648">
        <v>0.09</v>
      </c>
      <c r="CR4648">
        <v>0.09</v>
      </c>
    </row>
    <row r="4649" spans="1:102" x14ac:dyDescent="0.25">
      <c r="A4649" t="s">
        <v>13819</v>
      </c>
      <c r="B4649" t="s">
        <v>98</v>
      </c>
      <c r="F4649">
        <v>3.42</v>
      </c>
      <c r="G4649">
        <v>0.35</v>
      </c>
      <c r="H4649">
        <v>0.35</v>
      </c>
      <c r="L4649">
        <v>562</v>
      </c>
      <c r="M4649">
        <v>4</v>
      </c>
      <c r="N4649">
        <v>4</v>
      </c>
      <c r="O4649">
        <v>1.4139999999999999</v>
      </c>
      <c r="P4649">
        <v>6.3E-2</v>
      </c>
      <c r="Q4649">
        <v>6.3E-2</v>
      </c>
      <c r="R4649">
        <v>9.8000000000000004E-2</v>
      </c>
      <c r="S4649">
        <v>3.2000000000000001E-2</v>
      </c>
      <c r="T4649">
        <v>8.2000000000000003E-2</v>
      </c>
      <c r="Y4649">
        <v>2018</v>
      </c>
      <c r="Z4649" s="1">
        <v>43116</v>
      </c>
      <c r="AA4649">
        <v>129</v>
      </c>
      <c r="AB4649">
        <v>36</v>
      </c>
      <c r="AC4649">
        <v>40</v>
      </c>
      <c r="AD4649">
        <v>2454340</v>
      </c>
      <c r="AE4649">
        <v>60</v>
      </c>
      <c r="AF4649">
        <v>60</v>
      </c>
      <c r="AU4649" s="4"/>
      <c r="AV4649" s="4">
        <f>O4649*149597871*COS(U4649*3.14159265359/180)/(CL4649*695700)</f>
        <v>51.534825208118626</v>
      </c>
      <c r="AW4649" s="4">
        <f t="shared" si="159"/>
        <v>999</v>
      </c>
      <c r="BC4649">
        <v>75.42</v>
      </c>
      <c r="BD4649">
        <v>0.7</v>
      </c>
      <c r="BE4649">
        <v>0.9</v>
      </c>
      <c r="BO4649" t="s">
        <v>99</v>
      </c>
      <c r="BP4649" t="s">
        <v>100</v>
      </c>
      <c r="BQ4649" t="s">
        <v>100</v>
      </c>
      <c r="BU4649" t="s">
        <v>13820</v>
      </c>
      <c r="BV4649">
        <v>45.583333340000003</v>
      </c>
      <c r="BW4649">
        <v>49.744444467999998</v>
      </c>
      <c r="BX4649">
        <v>9.9</v>
      </c>
      <c r="CC4649">
        <v>556</v>
      </c>
      <c r="CD4649">
        <v>100</v>
      </c>
      <c r="CE4649">
        <v>100</v>
      </c>
      <c r="CF4649">
        <v>-0.06</v>
      </c>
      <c r="CG4649">
        <v>0.06</v>
      </c>
      <c r="CH4649">
        <v>0.06</v>
      </c>
      <c r="CI4649">
        <v>1.19</v>
      </c>
      <c r="CJ4649">
        <v>0.14000000000000001</v>
      </c>
      <c r="CK4649">
        <v>0.14000000000000001</v>
      </c>
      <c r="CL4649">
        <v>5.9</v>
      </c>
      <c r="CM4649">
        <v>1</v>
      </c>
      <c r="CN4649">
        <v>1</v>
      </c>
      <c r="CS4649">
        <v>4776</v>
      </c>
      <c r="CT4649">
        <v>10</v>
      </c>
      <c r="CU4649">
        <v>10</v>
      </c>
    </row>
    <row r="4650" spans="1:102" x14ac:dyDescent="0.25">
      <c r="A4650" t="s">
        <v>13821</v>
      </c>
      <c r="B4650" t="s">
        <v>98</v>
      </c>
      <c r="F4650">
        <v>5.4</v>
      </c>
      <c r="G4650">
        <v>0.4</v>
      </c>
      <c r="H4650">
        <v>0.4</v>
      </c>
      <c r="L4650">
        <v>26.468</v>
      </c>
      <c r="M4650">
        <v>5.0000000000000001E-3</v>
      </c>
      <c r="N4650">
        <v>5.0000000000000001E-3</v>
      </c>
      <c r="O4650">
        <v>0.21</v>
      </c>
      <c r="P4650">
        <v>0.01</v>
      </c>
      <c r="Q4650">
        <v>0.01</v>
      </c>
      <c r="R4650">
        <v>3.5999999999999997E-2</v>
      </c>
      <c r="S4650">
        <v>1.4E-2</v>
      </c>
      <c r="T4650">
        <v>4.2999999999999997E-2</v>
      </c>
      <c r="Y4650">
        <v>2016</v>
      </c>
      <c r="Z4650" s="1">
        <v>44425</v>
      </c>
      <c r="AA4650">
        <v>240</v>
      </c>
      <c r="AB4650">
        <v>50</v>
      </c>
      <c r="AC4650">
        <v>50</v>
      </c>
      <c r="AD4650">
        <v>2456320.1</v>
      </c>
      <c r="AE4650">
        <v>3.3</v>
      </c>
      <c r="AF4650">
        <v>3.7</v>
      </c>
      <c r="AU4650" s="4"/>
      <c r="AV4650" s="4">
        <f>O4650*149597871*COS(U4650*3.14159265359/180)/(CL4650*695700)</f>
        <v>7.2135387829666584</v>
      </c>
      <c r="AW4650" s="4">
        <f t="shared" si="159"/>
        <v>999</v>
      </c>
      <c r="BC4650">
        <v>242.4</v>
      </c>
      <c r="BD4650">
        <v>1.2</v>
      </c>
      <c r="BE4650">
        <v>1</v>
      </c>
      <c r="BF4650">
        <v>1350</v>
      </c>
      <c r="BG4650">
        <v>100</v>
      </c>
      <c r="BH4650">
        <v>100</v>
      </c>
      <c r="BO4650" t="s">
        <v>99</v>
      </c>
      <c r="BP4650" t="s">
        <v>100</v>
      </c>
      <c r="BS4650" t="s">
        <v>13822</v>
      </c>
      <c r="BU4650" t="s">
        <v>13823</v>
      </c>
      <c r="BV4650">
        <v>12.887344000000001</v>
      </c>
      <c r="BW4650">
        <v>58.426167</v>
      </c>
      <c r="BZ4650">
        <v>7.734</v>
      </c>
      <c r="CA4650">
        <v>7.2460000000000004</v>
      </c>
      <c r="CC4650">
        <v>481</v>
      </c>
      <c r="CD4650">
        <v>37</v>
      </c>
      <c r="CE4650">
        <v>37</v>
      </c>
      <c r="CF4650">
        <v>-0.08</v>
      </c>
      <c r="CG4650">
        <v>0.05</v>
      </c>
      <c r="CH4650">
        <v>0.05</v>
      </c>
      <c r="CI4650">
        <v>1.87</v>
      </c>
      <c r="CJ4650">
        <v>0.17</v>
      </c>
      <c r="CK4650">
        <v>0.17</v>
      </c>
      <c r="CL4650">
        <v>6.26</v>
      </c>
      <c r="CM4650">
        <v>0.86</v>
      </c>
      <c r="CN4650">
        <v>0.86</v>
      </c>
      <c r="CP4650">
        <v>1.35</v>
      </c>
      <c r="CQ4650">
        <v>-0.28000000000000003</v>
      </c>
      <c r="CR4650">
        <v>0.35</v>
      </c>
      <c r="CS4650">
        <v>5130</v>
      </c>
      <c r="CT4650">
        <v>24</v>
      </c>
      <c r="CU4650">
        <v>24</v>
      </c>
      <c r="CX4650" t="s">
        <v>13824</v>
      </c>
    </row>
    <row r="4651" spans="1:102" x14ac:dyDescent="0.25">
      <c r="A4651" t="s">
        <v>13825</v>
      </c>
      <c r="B4651" t="s">
        <v>98</v>
      </c>
      <c r="F4651">
        <v>10.78</v>
      </c>
      <c r="G4651">
        <v>0.12</v>
      </c>
      <c r="H4651">
        <v>0.12</v>
      </c>
      <c r="L4651">
        <v>101.54</v>
      </c>
      <c r="M4651">
        <v>0.05</v>
      </c>
      <c r="N4651">
        <v>0.05</v>
      </c>
      <c r="O4651">
        <v>0.42199999999999999</v>
      </c>
      <c r="P4651">
        <v>8.9999999999999993E-3</v>
      </c>
      <c r="Q4651">
        <v>8.9999999999999993E-3</v>
      </c>
      <c r="R4651">
        <v>0.28000000000000003</v>
      </c>
      <c r="S4651">
        <v>0.01</v>
      </c>
      <c r="T4651">
        <v>0.01</v>
      </c>
      <c r="Y4651">
        <v>2017</v>
      </c>
      <c r="Z4651" s="1">
        <v>42915</v>
      </c>
      <c r="AA4651">
        <v>288.94</v>
      </c>
      <c r="AB4651">
        <v>2.38</v>
      </c>
      <c r="AC4651">
        <v>2.38</v>
      </c>
      <c r="AU4651" s="4"/>
      <c r="AV4651" s="4">
        <f>O4651*149597871*COS(U4651*3.14159265359/180)/(CL4651*695700)</f>
        <v>5.5979993753822388</v>
      </c>
      <c r="AW4651" s="4">
        <f t="shared" si="159"/>
        <v>999</v>
      </c>
      <c r="BC4651">
        <v>495.2</v>
      </c>
      <c r="BD4651">
        <v>5.0999999999999996</v>
      </c>
      <c r="BE4651">
        <v>5.0999999999999996</v>
      </c>
      <c r="BO4651" t="s">
        <v>99</v>
      </c>
      <c r="BP4651" t="s">
        <v>100</v>
      </c>
      <c r="BQ4651" t="s">
        <v>100</v>
      </c>
      <c r="BU4651" t="s">
        <v>13826</v>
      </c>
      <c r="BV4651">
        <v>343.87190876</v>
      </c>
      <c r="BW4651">
        <v>62.239124731499999</v>
      </c>
      <c r="BX4651">
        <v>10.58</v>
      </c>
      <c r="CC4651">
        <v>700</v>
      </c>
      <c r="CD4651">
        <v>143</v>
      </c>
      <c r="CE4651">
        <v>143</v>
      </c>
      <c r="CF4651">
        <v>-7.0000000000000007E-2</v>
      </c>
      <c r="CG4651">
        <v>0.16</v>
      </c>
      <c r="CH4651">
        <v>0.16</v>
      </c>
      <c r="CI4651">
        <v>0.97</v>
      </c>
      <c r="CJ4651">
        <v>0.03</v>
      </c>
      <c r="CK4651">
        <v>0.03</v>
      </c>
      <c r="CL4651">
        <v>16.21</v>
      </c>
      <c r="CM4651">
        <v>4.01</v>
      </c>
      <c r="CN4651">
        <v>4.01</v>
      </c>
      <c r="CO4651" t="s">
        <v>1067</v>
      </c>
      <c r="CP4651">
        <v>10.1</v>
      </c>
      <c r="CQ4651">
        <v>0.05</v>
      </c>
      <c r="CR4651">
        <v>0.05</v>
      </c>
      <c r="CS4651">
        <v>4300</v>
      </c>
      <c r="CT4651">
        <v>50</v>
      </c>
      <c r="CU4651">
        <v>50</v>
      </c>
    </row>
    <row r="4652" spans="1:102" x14ac:dyDescent="0.25">
      <c r="A4652" t="s">
        <v>13827</v>
      </c>
      <c r="B4652" t="s">
        <v>98</v>
      </c>
      <c r="C4652">
        <v>14</v>
      </c>
      <c r="D4652">
        <v>3</v>
      </c>
      <c r="E4652">
        <v>3</v>
      </c>
      <c r="I4652">
        <v>3</v>
      </c>
      <c r="J4652">
        <v>0.7</v>
      </c>
      <c r="K4652">
        <v>0.2</v>
      </c>
      <c r="O4652">
        <v>162</v>
      </c>
      <c r="Y4652">
        <v>2020</v>
      </c>
      <c r="Z4652" s="1">
        <v>43894</v>
      </c>
      <c r="AU4652" s="4"/>
      <c r="AV4652" s="4" t="e">
        <f>O4652*149597871*COS(U4652*3.14159265359/180)/(CL4652*695700)</f>
        <v>#DIV/0!</v>
      </c>
      <c r="AW4652" s="4" t="e">
        <f t="shared" si="159"/>
        <v>#DIV/0!</v>
      </c>
      <c r="BF4652">
        <v>1727</v>
      </c>
      <c r="BG4652">
        <v>127</v>
      </c>
      <c r="BH4652">
        <v>172</v>
      </c>
      <c r="BO4652" t="s">
        <v>99</v>
      </c>
      <c r="BP4652" t="s">
        <v>104</v>
      </c>
      <c r="BQ4652" t="s">
        <v>164</v>
      </c>
      <c r="BR4652" t="s">
        <v>192</v>
      </c>
      <c r="BU4652" t="s">
        <v>13828</v>
      </c>
      <c r="BV4652">
        <v>201.30054167071</v>
      </c>
      <c r="BW4652">
        <v>-64.939080578819997</v>
      </c>
      <c r="BX4652">
        <v>11.13</v>
      </c>
      <c r="CC4652">
        <v>94.6</v>
      </c>
      <c r="CD4652">
        <v>0.3</v>
      </c>
      <c r="CE4652">
        <v>0.3</v>
      </c>
      <c r="CI4652">
        <v>1</v>
      </c>
      <c r="CJ4652">
        <v>0.02</v>
      </c>
      <c r="CK4652">
        <v>0.02</v>
      </c>
      <c r="CO4652" t="s">
        <v>1990</v>
      </c>
      <c r="CP4652">
        <v>1.67E-2</v>
      </c>
      <c r="CQ4652">
        <v>1.4E-3</v>
      </c>
      <c r="CR4652">
        <v>1.4E-3</v>
      </c>
      <c r="CS4652">
        <v>4573</v>
      </c>
      <c r="CT4652">
        <v>10</v>
      </c>
      <c r="CU4652">
        <v>10</v>
      </c>
    </row>
    <row r="4653" spans="1:102" x14ac:dyDescent="0.25">
      <c r="A4653" t="s">
        <v>13829</v>
      </c>
      <c r="B4653" t="s">
        <v>98</v>
      </c>
      <c r="C4653">
        <v>6</v>
      </c>
      <c r="D4653">
        <v>1</v>
      </c>
      <c r="E4653">
        <v>1</v>
      </c>
      <c r="O4653">
        <v>320</v>
      </c>
      <c r="Y4653">
        <v>2020</v>
      </c>
      <c r="Z4653" s="1">
        <v>44035</v>
      </c>
      <c r="AU4653" s="4"/>
      <c r="AV4653" s="4" t="e">
        <f>O4653*149597871*COS(U4653*3.14159265359/180)/(CL4653*695700)</f>
        <v>#DIV/0!</v>
      </c>
      <c r="AW4653" s="4" t="e">
        <f t="shared" si="159"/>
        <v>#DIV/0!</v>
      </c>
      <c r="BO4653" t="s">
        <v>99</v>
      </c>
      <c r="BP4653" t="s">
        <v>104</v>
      </c>
      <c r="BQ4653" t="s">
        <v>164</v>
      </c>
      <c r="BU4653" t="s">
        <v>13828</v>
      </c>
      <c r="BV4653">
        <v>201.30054167071</v>
      </c>
      <c r="BW4653">
        <v>-64.939080578819997</v>
      </c>
      <c r="BX4653">
        <v>11.13</v>
      </c>
      <c r="CC4653">
        <v>94.6</v>
      </c>
      <c r="CD4653">
        <v>0.3</v>
      </c>
      <c r="CE4653">
        <v>0.3</v>
      </c>
      <c r="CI4653">
        <v>1</v>
      </c>
      <c r="CJ4653">
        <v>0.02</v>
      </c>
      <c r="CK4653">
        <v>0.02</v>
      </c>
      <c r="CO4653" t="s">
        <v>1990</v>
      </c>
      <c r="CP4653">
        <v>1.67E-2</v>
      </c>
      <c r="CQ4653">
        <v>1.4E-3</v>
      </c>
      <c r="CR4653">
        <v>1.4E-3</v>
      </c>
      <c r="CS4653">
        <v>4573</v>
      </c>
      <c r="CT4653">
        <v>10</v>
      </c>
      <c r="CU4653">
        <v>10</v>
      </c>
    </row>
    <row r="4654" spans="1:102" x14ac:dyDescent="0.25">
      <c r="A4654" t="s">
        <v>13830</v>
      </c>
      <c r="B4654" t="s">
        <v>98</v>
      </c>
      <c r="F4654">
        <v>2.5099999999999998</v>
      </c>
      <c r="G4654">
        <v>0.12</v>
      </c>
      <c r="H4654">
        <v>0.12</v>
      </c>
      <c r="L4654">
        <v>198.44</v>
      </c>
      <c r="M4654">
        <v>0.64</v>
      </c>
      <c r="N4654">
        <v>0.64</v>
      </c>
      <c r="O4654">
        <v>0.68789999999999996</v>
      </c>
      <c r="P4654">
        <v>1.5E-3</v>
      </c>
      <c r="Q4654">
        <v>1.5E-3</v>
      </c>
      <c r="R4654">
        <v>7.0000000000000007E-2</v>
      </c>
      <c r="S4654">
        <v>0.04</v>
      </c>
      <c r="T4654">
        <v>0.04</v>
      </c>
      <c r="Y4654">
        <v>2014</v>
      </c>
      <c r="Z4654" s="1">
        <v>41941</v>
      </c>
      <c r="AA4654">
        <v>62</v>
      </c>
      <c r="AB4654">
        <v>46</v>
      </c>
      <c r="AC4654">
        <v>46</v>
      </c>
      <c r="AD4654">
        <v>2452842.5</v>
      </c>
      <c r="AE4654">
        <v>40</v>
      </c>
      <c r="AF4654">
        <v>40</v>
      </c>
      <c r="AU4654" s="4"/>
      <c r="AV4654" s="4">
        <f>O4654*149597871*COS(U4654*3.14159265359/180)/(CL4654*695700)</f>
        <v>21.594251121519154</v>
      </c>
      <c r="AW4654" s="4">
        <f t="shared" si="159"/>
        <v>999</v>
      </c>
      <c r="BC4654">
        <v>82.2</v>
      </c>
      <c r="BD4654">
        <v>3.7</v>
      </c>
      <c r="BE4654">
        <v>3.7</v>
      </c>
      <c r="BO4654" t="s">
        <v>99</v>
      </c>
      <c r="BP4654" t="s">
        <v>100</v>
      </c>
      <c r="BQ4654" t="s">
        <v>100</v>
      </c>
      <c r="BU4654" t="s">
        <v>13831</v>
      </c>
      <c r="BV4654">
        <v>154.27916666900001</v>
      </c>
      <c r="BW4654">
        <v>19.558333351000002</v>
      </c>
      <c r="BX4654">
        <v>10.210000000000001</v>
      </c>
      <c r="CC4654">
        <v>759</v>
      </c>
      <c r="CD4654">
        <v>181</v>
      </c>
      <c r="CE4654">
        <v>181</v>
      </c>
      <c r="CF4654">
        <v>-0.2</v>
      </c>
      <c r="CG4654">
        <v>0.08</v>
      </c>
      <c r="CH4654">
        <v>0.08</v>
      </c>
      <c r="CI4654">
        <v>1.1499999999999999</v>
      </c>
      <c r="CJ4654">
        <v>0.18</v>
      </c>
      <c r="CK4654">
        <v>0.18</v>
      </c>
      <c r="CL4654">
        <v>6.85</v>
      </c>
      <c r="CM4654">
        <v>1.38</v>
      </c>
      <c r="CN4654">
        <v>1.38</v>
      </c>
      <c r="CS4654">
        <v>4806</v>
      </c>
      <c r="CT4654">
        <v>45</v>
      </c>
      <c r="CU4654">
        <v>45</v>
      </c>
    </row>
    <row r="4655" spans="1:102" x14ac:dyDescent="0.25">
      <c r="A4655" t="s">
        <v>13832</v>
      </c>
      <c r="B4655" t="s">
        <v>98</v>
      </c>
      <c r="F4655">
        <v>10.1</v>
      </c>
      <c r="G4655">
        <v>0.14000000000000001</v>
      </c>
      <c r="H4655">
        <v>0.14000000000000001</v>
      </c>
      <c r="L4655">
        <v>569.20000000000005</v>
      </c>
      <c r="M4655">
        <v>2.1</v>
      </c>
      <c r="N4655">
        <v>2.1</v>
      </c>
      <c r="O4655">
        <v>1.3915999999999999</v>
      </c>
      <c r="P4655">
        <v>3.3E-3</v>
      </c>
      <c r="Q4655">
        <v>3.3E-3</v>
      </c>
      <c r="R4655">
        <v>4.9000000000000002E-2</v>
      </c>
      <c r="S4655">
        <v>1.4E-2</v>
      </c>
      <c r="T4655">
        <v>1.4E-2</v>
      </c>
      <c r="Y4655">
        <v>2014</v>
      </c>
      <c r="Z4655" s="1">
        <v>41941</v>
      </c>
      <c r="AA4655">
        <v>124</v>
      </c>
      <c r="AB4655">
        <v>20</v>
      </c>
      <c r="AC4655">
        <v>20</v>
      </c>
      <c r="AD4655">
        <v>2452616.5</v>
      </c>
      <c r="AE4655">
        <v>30</v>
      </c>
      <c r="AF4655">
        <v>30</v>
      </c>
      <c r="AU4655" s="4"/>
      <c r="AV4655" s="4">
        <f>O4655*149597871*COS(U4655*3.14159265359/180)/(CL4655*695700)</f>
        <v>43.684488822075963</v>
      </c>
      <c r="AW4655" s="4">
        <f t="shared" si="159"/>
        <v>999</v>
      </c>
      <c r="BC4655">
        <v>232.8</v>
      </c>
      <c r="BD4655">
        <v>3.3</v>
      </c>
      <c r="BE4655">
        <v>3.3</v>
      </c>
      <c r="BO4655" t="s">
        <v>99</v>
      </c>
      <c r="BP4655" t="s">
        <v>100</v>
      </c>
      <c r="BQ4655" t="s">
        <v>100</v>
      </c>
      <c r="BU4655" t="s">
        <v>13831</v>
      </c>
      <c r="BV4655">
        <v>154.27916666900001</v>
      </c>
      <c r="BW4655">
        <v>19.558333351000002</v>
      </c>
      <c r="BX4655">
        <v>10.210000000000001</v>
      </c>
      <c r="CC4655">
        <v>759</v>
      </c>
      <c r="CD4655">
        <v>181</v>
      </c>
      <c r="CE4655">
        <v>181</v>
      </c>
      <c r="CF4655">
        <v>-0.2</v>
      </c>
      <c r="CG4655">
        <v>0.08</v>
      </c>
      <c r="CH4655">
        <v>0.08</v>
      </c>
      <c r="CI4655">
        <v>1.1499999999999999</v>
      </c>
      <c r="CJ4655">
        <v>0.18</v>
      </c>
      <c r="CK4655">
        <v>0.18</v>
      </c>
      <c r="CL4655">
        <v>6.85</v>
      </c>
      <c r="CM4655">
        <v>1.38</v>
      </c>
      <c r="CN4655">
        <v>1.38</v>
      </c>
      <c r="CS4655">
        <v>4806</v>
      </c>
      <c r="CT4655">
        <v>45</v>
      </c>
      <c r="CU4655">
        <v>45</v>
      </c>
    </row>
    <row r="4656" spans="1:102" x14ac:dyDescent="0.25">
      <c r="A4656" t="s">
        <v>13833</v>
      </c>
      <c r="B4656" t="s">
        <v>98</v>
      </c>
      <c r="F4656">
        <v>3.3E-3</v>
      </c>
      <c r="G4656">
        <v>4.0999999999999999E-4</v>
      </c>
      <c r="H4656">
        <v>4.0999999999999999E-4</v>
      </c>
      <c r="L4656">
        <v>4.91</v>
      </c>
      <c r="M4656">
        <v>1.4E-3</v>
      </c>
      <c r="N4656">
        <v>1.4E-3</v>
      </c>
      <c r="O4656">
        <v>2.52E-2</v>
      </c>
      <c r="P4656">
        <v>8.9999999999999998E-4</v>
      </c>
      <c r="Q4656">
        <v>8.9999999999999998E-4</v>
      </c>
      <c r="R4656">
        <v>0</v>
      </c>
      <c r="S4656">
        <v>0</v>
      </c>
      <c r="T4656">
        <v>0.16</v>
      </c>
      <c r="Y4656">
        <v>2019</v>
      </c>
      <c r="Z4656" s="1">
        <v>43634</v>
      </c>
      <c r="AA4656">
        <v>77</v>
      </c>
      <c r="AB4656">
        <v>79</v>
      </c>
      <c r="AC4656">
        <v>52</v>
      </c>
      <c r="AD4656">
        <v>2458052.2999999998</v>
      </c>
      <c r="AE4656">
        <v>1.1000000000000001</v>
      </c>
      <c r="AF4656">
        <v>0.7</v>
      </c>
      <c r="AU4656" s="4"/>
      <c r="AV4656" s="4">
        <f>O4656*149597871*COS(U4656*3.14159265359/180)/(CL4656*695700)</f>
        <v>50.643087231444433</v>
      </c>
      <c r="AW4656" s="4">
        <f t="shared" si="159"/>
        <v>999</v>
      </c>
      <c r="BC4656">
        <v>2.02</v>
      </c>
      <c r="BD4656">
        <v>0.2</v>
      </c>
      <c r="BE4656">
        <v>0.2</v>
      </c>
      <c r="BO4656" t="s">
        <v>99</v>
      </c>
      <c r="BP4656" t="s">
        <v>100</v>
      </c>
      <c r="BQ4656" t="s">
        <v>100</v>
      </c>
      <c r="BS4656" t="s">
        <v>13834</v>
      </c>
      <c r="BU4656" t="s">
        <v>13835</v>
      </c>
      <c r="BV4656">
        <v>43.254166667</v>
      </c>
      <c r="BW4656">
        <v>16.881388917999999</v>
      </c>
      <c r="CC4656">
        <v>3.831</v>
      </c>
      <c r="CD4656">
        <v>4.0000000000000001E-3</v>
      </c>
      <c r="CE4656">
        <v>4.0000000000000001E-3</v>
      </c>
      <c r="CF4656">
        <v>-0.19</v>
      </c>
      <c r="CG4656">
        <v>0.16</v>
      </c>
      <c r="CH4656">
        <v>0.16</v>
      </c>
      <c r="CI4656">
        <v>8.8999999999999996E-2</v>
      </c>
      <c r="CJ4656">
        <v>8.9999999999999993E-3</v>
      </c>
      <c r="CK4656">
        <v>8.9999999999999993E-3</v>
      </c>
      <c r="CL4656">
        <v>0.107</v>
      </c>
      <c r="CM4656">
        <v>4.0000000000000001E-3</v>
      </c>
      <c r="CN4656">
        <v>4.0000000000000001E-3</v>
      </c>
      <c r="CO4656" t="s">
        <v>13836</v>
      </c>
      <c r="CP4656">
        <v>8</v>
      </c>
      <c r="CX4656" t="s">
        <v>13837</v>
      </c>
    </row>
    <row r="4657" spans="1:102" x14ac:dyDescent="0.25">
      <c r="A4657" t="s">
        <v>13838</v>
      </c>
      <c r="B4657" t="s">
        <v>98</v>
      </c>
      <c r="F4657">
        <v>3.49E-3</v>
      </c>
      <c r="G4657">
        <v>5.0000000000000001E-4</v>
      </c>
      <c r="H4657">
        <v>5.0000000000000001E-4</v>
      </c>
      <c r="L4657">
        <v>11.409000000000001</v>
      </c>
      <c r="M4657">
        <v>8.9999999999999993E-3</v>
      </c>
      <c r="N4657">
        <v>8.9999999999999993E-3</v>
      </c>
      <c r="O4657">
        <v>4.4299999999999999E-2</v>
      </c>
      <c r="P4657">
        <v>1.5E-3</v>
      </c>
      <c r="Q4657">
        <v>1.5E-3</v>
      </c>
      <c r="R4657">
        <v>0</v>
      </c>
      <c r="S4657">
        <v>0</v>
      </c>
      <c r="T4657">
        <v>0.16</v>
      </c>
      <c r="Y4657">
        <v>2019</v>
      </c>
      <c r="Z4657" s="1">
        <v>43634</v>
      </c>
      <c r="AA4657">
        <v>286</v>
      </c>
      <c r="AB4657">
        <v>74</v>
      </c>
      <c r="AC4657">
        <v>101</v>
      </c>
      <c r="AD4657">
        <v>245853.2</v>
      </c>
      <c r="AE4657">
        <v>2.2999999999999998</v>
      </c>
      <c r="AF4657">
        <v>3.2</v>
      </c>
      <c r="AU4657" s="4"/>
      <c r="AV4657" s="4">
        <f>O4657*149597871*COS(U4657*3.14159265359/180)/(CL4657*695700)</f>
        <v>89.027331918769377</v>
      </c>
      <c r="AW4657" s="4">
        <f t="shared" si="159"/>
        <v>999</v>
      </c>
      <c r="BC4657">
        <v>1.61</v>
      </c>
      <c r="BD4657">
        <v>0.19</v>
      </c>
      <c r="BE4657">
        <v>0.19</v>
      </c>
      <c r="BO4657" t="s">
        <v>99</v>
      </c>
      <c r="BP4657" t="s">
        <v>100</v>
      </c>
      <c r="BQ4657" t="s">
        <v>100</v>
      </c>
      <c r="BS4657" t="s">
        <v>13839</v>
      </c>
      <c r="BU4657" t="s">
        <v>13835</v>
      </c>
      <c r="BV4657">
        <v>43.254166667</v>
      </c>
      <c r="BW4657">
        <v>16.881388917999999</v>
      </c>
      <c r="CC4657">
        <v>3.831</v>
      </c>
      <c r="CD4657">
        <v>4.0000000000000001E-3</v>
      </c>
      <c r="CE4657">
        <v>4.0000000000000001E-3</v>
      </c>
      <c r="CF4657">
        <v>-0.19</v>
      </c>
      <c r="CG4657">
        <v>0.16</v>
      </c>
      <c r="CH4657">
        <v>0.16</v>
      </c>
      <c r="CI4657">
        <v>8.8999999999999996E-2</v>
      </c>
      <c r="CJ4657">
        <v>8.9999999999999993E-3</v>
      </c>
      <c r="CK4657">
        <v>8.9999999999999993E-3</v>
      </c>
      <c r="CL4657">
        <v>0.107</v>
      </c>
      <c r="CM4657">
        <v>4.0000000000000001E-3</v>
      </c>
      <c r="CN4657">
        <v>4.0000000000000001E-3</v>
      </c>
      <c r="CO4657" t="s">
        <v>13836</v>
      </c>
      <c r="CP4657">
        <v>8</v>
      </c>
      <c r="CX4657" t="s">
        <v>13837</v>
      </c>
    </row>
    <row r="4658" spans="1:102" x14ac:dyDescent="0.25">
      <c r="A4658" t="s">
        <v>13840</v>
      </c>
      <c r="B4658" t="s">
        <v>98</v>
      </c>
      <c r="C4658">
        <v>54</v>
      </c>
      <c r="Y4658">
        <v>1995</v>
      </c>
      <c r="Z4658" s="1">
        <v>43346</v>
      </c>
      <c r="AU4658" s="4"/>
      <c r="AV4658" s="4" t="e">
        <f>O4658*149597871*COS(U4658*3.14159265359/180)/(CL4658*695700)</f>
        <v>#DIV/0!</v>
      </c>
      <c r="AW4658" s="4" t="e">
        <f t="shared" si="159"/>
        <v>#DIV/0!</v>
      </c>
      <c r="BI4658">
        <v>2584</v>
      </c>
      <c r="BO4658" t="s">
        <v>99</v>
      </c>
      <c r="BP4658" t="s">
        <v>104</v>
      </c>
      <c r="BS4658" t="s">
        <v>13841</v>
      </c>
      <c r="BV4658">
        <v>56.824666672600003</v>
      </c>
      <c r="BW4658">
        <v>24.3754722366</v>
      </c>
      <c r="CC4658">
        <v>120.2</v>
      </c>
      <c r="CD4658">
        <v>1.9</v>
      </c>
      <c r="CE4658">
        <v>1.9</v>
      </c>
    </row>
    <row r="4659" spans="1:102" x14ac:dyDescent="0.25">
      <c r="A4659" t="s">
        <v>13842</v>
      </c>
      <c r="B4659" t="s">
        <v>98</v>
      </c>
      <c r="C4659">
        <v>0.76100000000000001</v>
      </c>
      <c r="D4659">
        <v>0.05</v>
      </c>
      <c r="E4659">
        <v>0.05</v>
      </c>
      <c r="I4659">
        <v>1.099</v>
      </c>
      <c r="J4659">
        <v>3.5000000000000003E-2</v>
      </c>
      <c r="K4659">
        <v>3.5000000000000003E-2</v>
      </c>
      <c r="L4659">
        <v>3.0300722000000002</v>
      </c>
      <c r="M4659" s="2">
        <v>1.9999999999999999E-7</v>
      </c>
      <c r="N4659" s="2">
        <v>1.9999999999999999E-7</v>
      </c>
      <c r="O4659">
        <v>3.9300000000000002E-2</v>
      </c>
      <c r="P4659">
        <v>6.9999999999999999E-4</v>
      </c>
      <c r="Q4659">
        <v>6.9999999999999999E-4</v>
      </c>
      <c r="R4659">
        <v>0</v>
      </c>
      <c r="U4659">
        <v>88.4</v>
      </c>
      <c r="V4659">
        <v>0.3</v>
      </c>
      <c r="W4659">
        <v>0.3</v>
      </c>
      <c r="X4659">
        <v>2.5000000000000001E-4</v>
      </c>
      <c r="Y4659">
        <v>2004</v>
      </c>
      <c r="Z4659" s="1">
        <v>43402</v>
      </c>
      <c r="AJ4659">
        <v>2453186.8063400001</v>
      </c>
      <c r="AK4659" s="2">
        <v>5.1E-5</v>
      </c>
      <c r="AL4659" s="2">
        <v>5.1E-5</v>
      </c>
      <c r="AT4659" s="4">
        <f>AV4659</f>
        <v>0.27759902581229262</v>
      </c>
      <c r="AU4659" s="4">
        <f t="shared" si="160"/>
        <v>0.27759902581229262</v>
      </c>
      <c r="AV4659" s="4">
        <f>O4659*149597871*COS(U4659*3.14159265359/180)/(CL4659*695700)</f>
        <v>0.27759902581229262</v>
      </c>
      <c r="AW4659" s="4">
        <f t="shared" si="159"/>
        <v>0.27759902581229262</v>
      </c>
      <c r="BO4659" t="s">
        <v>99</v>
      </c>
      <c r="BP4659" t="s">
        <v>146</v>
      </c>
      <c r="BS4659" t="s">
        <v>13843</v>
      </c>
      <c r="BU4659" t="s">
        <v>13843</v>
      </c>
      <c r="BV4659">
        <v>286.03750000000002</v>
      </c>
      <c r="BW4659">
        <v>36.6325</v>
      </c>
      <c r="BX4659">
        <v>11.79</v>
      </c>
      <c r="CC4659">
        <v>157</v>
      </c>
      <c r="CD4659">
        <v>6</v>
      </c>
      <c r="CE4659">
        <v>6</v>
      </c>
      <c r="CF4659">
        <v>1E-3</v>
      </c>
      <c r="CG4659">
        <v>4.0000000000000001E-3</v>
      </c>
      <c r="CH4659">
        <v>4.0000000000000001E-3</v>
      </c>
      <c r="CI4659">
        <v>0.88</v>
      </c>
      <c r="CJ4659">
        <v>7.0000000000000007E-2</v>
      </c>
      <c r="CK4659">
        <v>7.0000000000000007E-2</v>
      </c>
      <c r="CL4659">
        <v>0.85</v>
      </c>
      <c r="CM4659">
        <v>0.05</v>
      </c>
      <c r="CN4659">
        <v>0.05</v>
      </c>
      <c r="CO4659" t="s">
        <v>577</v>
      </c>
      <c r="CP4659">
        <v>2.5</v>
      </c>
      <c r="CQ4659">
        <v>1.4</v>
      </c>
      <c r="CR4659">
        <v>1.4</v>
      </c>
    </row>
    <row r="4660" spans="1:102" x14ac:dyDescent="0.25">
      <c r="A4660" t="s">
        <v>13844</v>
      </c>
      <c r="B4660" t="s">
        <v>98</v>
      </c>
      <c r="C4660">
        <v>1.2529999999999999</v>
      </c>
      <c r="D4660">
        <v>5.1999999999999998E-2</v>
      </c>
      <c r="E4660">
        <v>5.1999999999999998E-2</v>
      </c>
      <c r="I4660">
        <v>1.1890000000000001</v>
      </c>
      <c r="J4660">
        <v>2.5000000000000001E-2</v>
      </c>
      <c r="K4660">
        <v>2.5000000000000001E-2</v>
      </c>
      <c r="L4660">
        <v>2.4706133738</v>
      </c>
      <c r="M4660" s="2">
        <v>1.8699999999999999E-8</v>
      </c>
      <c r="N4660" s="2">
        <v>1.8699999999999999E-8</v>
      </c>
      <c r="O4660">
        <v>3.5549999999999998E-2</v>
      </c>
      <c r="P4660">
        <v>7.5000000000000002E-4</v>
      </c>
      <c r="Q4660">
        <v>7.5000000000000002E-4</v>
      </c>
      <c r="R4660">
        <v>0</v>
      </c>
      <c r="U4660">
        <v>83.908000000000001</v>
      </c>
      <c r="V4660">
        <v>8.9999999999999993E-3</v>
      </c>
      <c r="W4660">
        <v>8.9999999999999993E-3</v>
      </c>
      <c r="X4660">
        <v>1.6200000000000001E-4</v>
      </c>
      <c r="Y4660">
        <v>2006</v>
      </c>
      <c r="Z4660" s="1">
        <v>43941</v>
      </c>
      <c r="AJ4660">
        <v>2453957.6354999999</v>
      </c>
      <c r="AK4660" s="2">
        <v>1.29E-5</v>
      </c>
      <c r="AL4660" s="2">
        <v>1.29E-5</v>
      </c>
      <c r="AT4660" s="4">
        <f t="shared" ref="AT4660:AT4663" si="161">AV4660</f>
        <v>0.81126301584237037</v>
      </c>
      <c r="AU4660" s="4">
        <f t="shared" si="160"/>
        <v>0.81126301584237037</v>
      </c>
      <c r="AV4660" s="4">
        <f>O4660*149597871*COS(U4660*3.14159265359/180)/(CL4660*695700)</f>
        <v>0.81126301584237037</v>
      </c>
      <c r="AW4660" s="4">
        <f t="shared" si="159"/>
        <v>0.81126301584237037</v>
      </c>
      <c r="BF4660">
        <v>1455</v>
      </c>
      <c r="BO4660" t="s">
        <v>120</v>
      </c>
      <c r="BP4660" t="s">
        <v>146</v>
      </c>
      <c r="BS4660" t="s">
        <v>13845</v>
      </c>
      <c r="BU4660" t="s">
        <v>13846</v>
      </c>
      <c r="BV4660">
        <v>286.80833330000002</v>
      </c>
      <c r="BW4660">
        <v>49.3163889</v>
      </c>
      <c r="BX4660">
        <v>11.41</v>
      </c>
      <c r="CC4660">
        <v>220</v>
      </c>
      <c r="CD4660">
        <v>10</v>
      </c>
      <c r="CE4660">
        <v>10</v>
      </c>
      <c r="CF4660">
        <v>-0.15</v>
      </c>
      <c r="CG4660">
        <v>0.1</v>
      </c>
      <c r="CH4660">
        <v>0.1</v>
      </c>
      <c r="CI4660">
        <v>0.98</v>
      </c>
      <c r="CJ4660">
        <v>6.2E-2</v>
      </c>
      <c r="CK4660">
        <v>6.2E-2</v>
      </c>
      <c r="CL4660">
        <v>1</v>
      </c>
      <c r="CM4660">
        <v>3.5999999999999997E-2</v>
      </c>
      <c r="CN4660">
        <v>3.5999999999999997E-2</v>
      </c>
      <c r="CO4660" t="s">
        <v>315</v>
      </c>
      <c r="CP4660">
        <v>5.0999999999999996</v>
      </c>
      <c r="CQ4660">
        <v>2.7</v>
      </c>
      <c r="CR4660">
        <v>2.7</v>
      </c>
      <c r="CS4660">
        <v>5850</v>
      </c>
      <c r="CT4660">
        <v>50</v>
      </c>
      <c r="CU4660">
        <v>50</v>
      </c>
      <c r="CX4660" t="s">
        <v>13847</v>
      </c>
    </row>
    <row r="4661" spans="1:102" x14ac:dyDescent="0.25">
      <c r="A4661" t="s">
        <v>13848</v>
      </c>
      <c r="B4661" t="s">
        <v>98</v>
      </c>
      <c r="C4661">
        <v>1.91</v>
      </c>
      <c r="D4661">
        <v>7.0000000000000007E-2</v>
      </c>
      <c r="E4661">
        <v>0.06</v>
      </c>
      <c r="I4661">
        <v>1.3049999999999999</v>
      </c>
      <c r="J4661">
        <v>0.09</v>
      </c>
      <c r="K4661">
        <v>0.09</v>
      </c>
      <c r="L4661">
        <v>1.30618608</v>
      </c>
      <c r="M4661" s="2">
        <v>3.8000000000000001E-7</v>
      </c>
      <c r="N4661" s="2">
        <v>3.8000000000000001E-7</v>
      </c>
      <c r="O4661">
        <v>2.2599999999999999E-2</v>
      </c>
      <c r="P4661">
        <v>1.2999999999999999E-3</v>
      </c>
      <c r="Q4661">
        <v>1.2999999999999999E-3</v>
      </c>
      <c r="R4661">
        <v>0</v>
      </c>
      <c r="U4661">
        <v>81.93</v>
      </c>
      <c r="V4661">
        <v>0.13</v>
      </c>
      <c r="W4661">
        <v>0.13</v>
      </c>
      <c r="Y4661">
        <v>2007</v>
      </c>
      <c r="Z4661" s="1">
        <v>43567</v>
      </c>
      <c r="AJ4661">
        <v>2454538.5806900002</v>
      </c>
      <c r="AK4661">
        <v>2.1000000000000001E-4</v>
      </c>
      <c r="AL4661">
        <v>2.1000000000000001E-4</v>
      </c>
      <c r="AT4661" s="4">
        <f t="shared" si="161"/>
        <v>0.83914173111916102</v>
      </c>
      <c r="AU4661" s="4">
        <f t="shared" si="160"/>
        <v>0.83914173111916102</v>
      </c>
      <c r="AV4661" s="4">
        <f>O4661*149597871*COS(U4661*3.14159265359/180)/(CL4661*695700)</f>
        <v>0.83914173111916102</v>
      </c>
      <c r="AW4661" s="4">
        <f t="shared" si="159"/>
        <v>0.83914173111916102</v>
      </c>
      <c r="BO4661" t="s">
        <v>99</v>
      </c>
      <c r="BP4661" t="s">
        <v>146</v>
      </c>
      <c r="BS4661" t="s">
        <v>13849</v>
      </c>
      <c r="BU4661" t="s">
        <v>13849</v>
      </c>
      <c r="BV4661">
        <v>268.02916670000002</v>
      </c>
      <c r="BW4661">
        <v>37.546111099999997</v>
      </c>
      <c r="BX4661">
        <v>12.4</v>
      </c>
      <c r="CF4661">
        <v>-0.19</v>
      </c>
      <c r="CG4661">
        <v>0.08</v>
      </c>
      <c r="CH4661">
        <v>0.08</v>
      </c>
      <c r="CI4661">
        <v>0.92400000000000004</v>
      </c>
      <c r="CJ4661">
        <v>0.04</v>
      </c>
      <c r="CK4661">
        <v>0.04</v>
      </c>
      <c r="CL4661">
        <v>0.81299999999999994</v>
      </c>
      <c r="CM4661">
        <v>2.7E-2</v>
      </c>
      <c r="CN4661">
        <v>2.7E-2</v>
      </c>
      <c r="CO4661" t="s">
        <v>406</v>
      </c>
      <c r="CS4661">
        <v>5720</v>
      </c>
      <c r="CT4661">
        <v>150</v>
      </c>
      <c r="CU4661">
        <v>150</v>
      </c>
    </row>
    <row r="4662" spans="1:102" x14ac:dyDescent="0.25">
      <c r="A4662" t="s">
        <v>13850</v>
      </c>
      <c r="B4662" t="s">
        <v>98</v>
      </c>
      <c r="C4662">
        <v>0.91700000000000004</v>
      </c>
      <c r="D4662">
        <v>7.0000000000000007E-2</v>
      </c>
      <c r="E4662">
        <v>7.0000000000000007E-2</v>
      </c>
      <c r="I4662">
        <v>1.706</v>
      </c>
      <c r="J4662">
        <v>5.6000000000000001E-2</v>
      </c>
      <c r="K4662">
        <v>5.6000000000000001E-2</v>
      </c>
      <c r="L4662">
        <v>3.5539268000000002</v>
      </c>
      <c r="M4662" s="2">
        <v>3.1999999999999999E-6</v>
      </c>
      <c r="N4662" s="2">
        <v>3.1999999999999999E-6</v>
      </c>
      <c r="O4662">
        <v>5.0840000000000003E-2</v>
      </c>
      <c r="P4662">
        <v>5.0000000000000001E-4</v>
      </c>
      <c r="Q4662">
        <v>5.0000000000000001E-4</v>
      </c>
      <c r="R4662">
        <v>0</v>
      </c>
      <c r="U4662">
        <v>82.81</v>
      </c>
      <c r="V4662">
        <v>0.37</v>
      </c>
      <c r="W4662">
        <v>0.37</v>
      </c>
      <c r="X4662">
        <v>1.06E-4</v>
      </c>
      <c r="Y4662">
        <v>2007</v>
      </c>
      <c r="Z4662" s="1">
        <v>43402</v>
      </c>
      <c r="AJ4662">
        <v>2454230.9052400002</v>
      </c>
      <c r="AK4662">
        <v>6.2E-4</v>
      </c>
      <c r="AL4662">
        <v>6.2E-4</v>
      </c>
      <c r="AT4662" s="4">
        <f t="shared" si="161"/>
        <v>0.76100073929022816</v>
      </c>
      <c r="AU4662" s="4">
        <f t="shared" si="160"/>
        <v>0.76100073929022816</v>
      </c>
      <c r="AV4662" s="4">
        <f>O4662*149597871*COS(U4662*3.14159265359/180)/(CL4662*695700)</f>
        <v>0.76100073929022816</v>
      </c>
      <c r="AW4662" s="4">
        <f t="shared" si="159"/>
        <v>0.76100073929022816</v>
      </c>
      <c r="BO4662" t="s">
        <v>120</v>
      </c>
      <c r="BP4662" t="s">
        <v>146</v>
      </c>
      <c r="BS4662" t="s">
        <v>13851</v>
      </c>
      <c r="BU4662" t="s">
        <v>13851</v>
      </c>
      <c r="BV4662">
        <v>268.3041667</v>
      </c>
      <c r="BW4662">
        <v>37.211666700000002</v>
      </c>
      <c r="BX4662">
        <v>11.592000000000001</v>
      </c>
      <c r="CC4662">
        <v>479</v>
      </c>
      <c r="CD4662">
        <v>26</v>
      </c>
      <c r="CE4662">
        <v>26</v>
      </c>
      <c r="CF4662">
        <v>0.14000000000000001</v>
      </c>
      <c r="CG4662">
        <v>0.09</v>
      </c>
      <c r="CH4662">
        <v>0.09</v>
      </c>
      <c r="CI4662">
        <v>1.3879999999999999</v>
      </c>
      <c r="CJ4662">
        <v>4.2000000000000003E-2</v>
      </c>
      <c r="CK4662">
        <v>4.2000000000000003E-2</v>
      </c>
      <c r="CL4662">
        <v>1.798</v>
      </c>
      <c r="CM4662">
        <v>5.1999999999999998E-2</v>
      </c>
      <c r="CN4662">
        <v>5.1999999999999998E-2</v>
      </c>
      <c r="CO4662" t="s">
        <v>1059</v>
      </c>
      <c r="CP4662">
        <v>2.9</v>
      </c>
      <c r="CQ4662">
        <v>0.3</v>
      </c>
      <c r="CR4662">
        <v>0.3</v>
      </c>
      <c r="CS4662">
        <v>6200</v>
      </c>
      <c r="CT4662">
        <v>75</v>
      </c>
      <c r="CU4662">
        <v>75</v>
      </c>
    </row>
    <row r="4663" spans="1:102" x14ac:dyDescent="0.25">
      <c r="A4663" t="s">
        <v>13852</v>
      </c>
      <c r="B4663" t="s">
        <v>98</v>
      </c>
      <c r="C4663">
        <v>1.778</v>
      </c>
      <c r="D4663">
        <v>6.3E-2</v>
      </c>
      <c r="E4663">
        <v>6.3E-2</v>
      </c>
      <c r="I4663">
        <v>1.2090000000000001</v>
      </c>
      <c r="J4663">
        <v>2.1000000000000001E-2</v>
      </c>
      <c r="K4663">
        <v>2.1000000000000001E-2</v>
      </c>
      <c r="L4663">
        <v>1.4822446</v>
      </c>
      <c r="M4663" s="2">
        <v>6.9999999999999997E-7</v>
      </c>
      <c r="N4663" s="2">
        <v>6.9999999999999997E-7</v>
      </c>
      <c r="O4663">
        <v>2.4459999999999999E-2</v>
      </c>
      <c r="P4663">
        <v>1.069E-4</v>
      </c>
      <c r="Q4663">
        <v>1.069E-4</v>
      </c>
      <c r="U4663">
        <v>84.528999999999996</v>
      </c>
      <c r="V4663">
        <v>5.0000000000000001E-3</v>
      </c>
      <c r="W4663">
        <v>5.0000000000000001E-3</v>
      </c>
      <c r="X4663" s="2">
        <v>6.7999999999999999E-5</v>
      </c>
      <c r="Y4663">
        <v>2011</v>
      </c>
      <c r="Z4663" s="1">
        <v>43402</v>
      </c>
      <c r="AJ4663">
        <v>2455443.25153</v>
      </c>
      <c r="AK4663">
        <v>1.069E-4</v>
      </c>
      <c r="AL4663">
        <v>1.069E-4</v>
      </c>
      <c r="AT4663" s="4">
        <f t="shared" si="161"/>
        <v>0.57906309390459354</v>
      </c>
      <c r="AU4663" s="4">
        <f t="shared" si="160"/>
        <v>0.57906309390459354</v>
      </c>
      <c r="AV4663" s="4">
        <f>O4663*149597871*COS(U4663*3.14159265359/180)/(CL4663*695700)</f>
        <v>0.57906309390459354</v>
      </c>
      <c r="AW4663" s="4">
        <f t="shared" si="159"/>
        <v>0.57906309390459354</v>
      </c>
      <c r="BO4663" t="s">
        <v>99</v>
      </c>
      <c r="BP4663" t="s">
        <v>146</v>
      </c>
      <c r="BS4663" t="s">
        <v>13853</v>
      </c>
      <c r="BU4663" t="s">
        <v>13853</v>
      </c>
      <c r="BV4663">
        <v>305.22083329999998</v>
      </c>
      <c r="BW4663">
        <v>59.449166699999999</v>
      </c>
      <c r="BX4663">
        <v>13.72</v>
      </c>
      <c r="CC4663">
        <v>360</v>
      </c>
      <c r="CD4663">
        <v>11</v>
      </c>
      <c r="CE4663">
        <v>11</v>
      </c>
      <c r="CF4663">
        <v>0.2</v>
      </c>
      <c r="CG4663">
        <v>0.08</v>
      </c>
      <c r="CH4663">
        <v>0.08</v>
      </c>
      <c r="CI4663">
        <v>0.89300000000000002</v>
      </c>
      <c r="CJ4663">
        <v>2.4E-2</v>
      </c>
      <c r="CK4663">
        <v>2.4E-2</v>
      </c>
      <c r="CL4663">
        <v>0.86599999999999999</v>
      </c>
      <c r="CM4663">
        <v>1.2999999999999999E-2</v>
      </c>
      <c r="CN4663">
        <v>1.2999999999999999E-2</v>
      </c>
      <c r="CP4663">
        <v>7.38</v>
      </c>
      <c r="CQ4663">
        <v>1.87</v>
      </c>
      <c r="CR4663">
        <v>1.87</v>
      </c>
      <c r="CS4663">
        <v>5171</v>
      </c>
      <c r="CT4663">
        <v>36</v>
      </c>
      <c r="CU4663">
        <v>36</v>
      </c>
    </row>
    <row r="4664" spans="1:102" x14ac:dyDescent="0.25">
      <c r="A4664" t="s">
        <v>13854</v>
      </c>
      <c r="B4664" t="s">
        <v>98</v>
      </c>
      <c r="C4664">
        <v>18.2</v>
      </c>
      <c r="D4664">
        <v>0.6</v>
      </c>
      <c r="E4664">
        <v>0.6</v>
      </c>
      <c r="Y4664">
        <v>2010</v>
      </c>
      <c r="Z4664" s="1">
        <v>43362</v>
      </c>
      <c r="AU4664" s="4"/>
      <c r="AV4664" s="4" t="e">
        <f>O4664*149597871*COS(U4664*3.14159265359/180)/(CL4664*695700)</f>
        <v>#DIV/0!</v>
      </c>
      <c r="AW4664" s="4" t="e">
        <f t="shared" si="159"/>
        <v>#DIV/0!</v>
      </c>
      <c r="BO4664" t="s">
        <v>99</v>
      </c>
      <c r="BP4664" t="s">
        <v>104</v>
      </c>
      <c r="BS4664" t="s">
        <v>13855</v>
      </c>
      <c r="BV4664">
        <v>110.616125009</v>
      </c>
      <c r="BW4664">
        <v>-5.6753055758000004</v>
      </c>
      <c r="CC4664">
        <v>4.0599999999999996</v>
      </c>
      <c r="CD4664">
        <v>0.63</v>
      </c>
      <c r="CE4664">
        <v>0.63</v>
      </c>
    </row>
    <row r="4665" spans="1:102" x14ac:dyDescent="0.25">
      <c r="A4665" t="s">
        <v>13856</v>
      </c>
      <c r="B4665" t="s">
        <v>98</v>
      </c>
      <c r="C4665">
        <v>1.28</v>
      </c>
      <c r="D4665">
        <v>0.44</v>
      </c>
      <c r="E4665">
        <v>0.37</v>
      </c>
      <c r="O4665">
        <v>4.18</v>
      </c>
      <c r="P4665">
        <v>0.88</v>
      </c>
      <c r="Q4665">
        <v>0.96</v>
      </c>
      <c r="Y4665">
        <v>2018</v>
      </c>
      <c r="Z4665" s="1">
        <v>43327</v>
      </c>
      <c r="AU4665" s="4"/>
      <c r="AV4665" s="4" t="e">
        <f>O4665*149597871*COS(U4665*3.14159265359/180)/(CL4665*695700)</f>
        <v>#DIV/0!</v>
      </c>
      <c r="AW4665" s="4" t="e">
        <f t="shared" si="159"/>
        <v>#DIV/0!</v>
      </c>
      <c r="BO4665" t="s">
        <v>99</v>
      </c>
      <c r="BP4665" t="s">
        <v>4537</v>
      </c>
      <c r="BQ4665" t="s">
        <v>4537</v>
      </c>
      <c r="BU4665" t="s">
        <v>13857</v>
      </c>
      <c r="BV4665">
        <v>266.65416667900001</v>
      </c>
      <c r="BW4665">
        <v>-29.211388901999999</v>
      </c>
      <c r="CC4665">
        <v>6300</v>
      </c>
      <c r="CD4665">
        <v>2100</v>
      </c>
      <c r="CE4665">
        <v>1600</v>
      </c>
      <c r="CI4665">
        <v>0.81</v>
      </c>
      <c r="CJ4665">
        <v>0.27</v>
      </c>
      <c r="CK4665">
        <v>0.21</v>
      </c>
    </row>
    <row r="4666" spans="1:102" x14ac:dyDescent="0.25">
      <c r="A4666" t="s">
        <v>13858</v>
      </c>
      <c r="B4666" t="s">
        <v>98</v>
      </c>
      <c r="C4666">
        <v>12.5</v>
      </c>
      <c r="D4666">
        <v>7.5</v>
      </c>
      <c r="E4666">
        <v>7.5</v>
      </c>
      <c r="Y4666">
        <v>2009</v>
      </c>
      <c r="Z4666" s="1">
        <v>43360</v>
      </c>
      <c r="AU4666" s="4"/>
      <c r="AV4666" s="4" t="e">
        <f>O4666*149597871*COS(U4666*3.14159265359/180)/(CL4666*695700)</f>
        <v>#DIV/0!</v>
      </c>
      <c r="AW4666" s="4" t="e">
        <f t="shared" si="159"/>
        <v>#DIV/0!</v>
      </c>
      <c r="BO4666" t="s">
        <v>99</v>
      </c>
      <c r="BP4666" t="s">
        <v>104</v>
      </c>
      <c r="BS4666" t="s">
        <v>13859</v>
      </c>
      <c r="BV4666">
        <v>203.97270835099999</v>
      </c>
      <c r="BW4666">
        <v>11.5014444556</v>
      </c>
      <c r="CC4666">
        <v>10.3</v>
      </c>
      <c r="CD4666">
        <v>0.3</v>
      </c>
      <c r="CE4666">
        <v>0.3</v>
      </c>
    </row>
    <row r="4667" spans="1:102" x14ac:dyDescent="0.25">
      <c r="A4667" t="s">
        <v>13860</v>
      </c>
      <c r="B4667" t="s">
        <v>98</v>
      </c>
      <c r="C4667">
        <v>12.5</v>
      </c>
      <c r="D4667">
        <v>7.5</v>
      </c>
      <c r="E4667">
        <v>7.5</v>
      </c>
      <c r="Y4667">
        <v>2007</v>
      </c>
      <c r="Z4667" s="1">
        <v>43360</v>
      </c>
      <c r="AU4667" s="4"/>
      <c r="AV4667" s="4" t="e">
        <f>O4667*149597871*COS(U4667*3.14159265359/180)/(CL4667*695700)</f>
        <v>#DIV/0!</v>
      </c>
      <c r="AW4667" s="4" t="e">
        <f t="shared" si="159"/>
        <v>#DIV/0!</v>
      </c>
      <c r="BO4667" t="s">
        <v>99</v>
      </c>
      <c r="BP4667" t="s">
        <v>104</v>
      </c>
      <c r="BS4667" t="s">
        <v>13861</v>
      </c>
      <c r="BV4667">
        <v>8.5115458342599997</v>
      </c>
      <c r="BW4667">
        <v>-0.86855001884000005</v>
      </c>
      <c r="CC4667">
        <v>12.6</v>
      </c>
      <c r="CD4667">
        <v>0.6</v>
      </c>
      <c r="CE4667">
        <v>0.6</v>
      </c>
    </row>
    <row r="4668" spans="1:102" x14ac:dyDescent="0.25">
      <c r="A4668" t="s">
        <v>13862</v>
      </c>
      <c r="B4668" t="s">
        <v>98</v>
      </c>
      <c r="C4668">
        <v>14</v>
      </c>
      <c r="D4668">
        <v>2</v>
      </c>
      <c r="E4668">
        <v>2</v>
      </c>
      <c r="O4668">
        <v>3500</v>
      </c>
      <c r="P4668">
        <v>40</v>
      </c>
      <c r="Q4668">
        <v>40</v>
      </c>
      <c r="Y4668">
        <v>2019</v>
      </c>
      <c r="Z4668" s="1">
        <v>43810</v>
      </c>
      <c r="AU4668" s="4"/>
      <c r="AV4668" s="4" t="e">
        <f>O4668*149597871*COS(U4668*3.14159265359/180)/(CL4668*695700)</f>
        <v>#DIV/0!</v>
      </c>
      <c r="AW4668" s="4" t="e">
        <f t="shared" si="159"/>
        <v>#DIV/0!</v>
      </c>
      <c r="BI4668">
        <v>2240</v>
      </c>
      <c r="BO4668" t="s">
        <v>99</v>
      </c>
      <c r="BP4668" t="s">
        <v>104</v>
      </c>
      <c r="BQ4668" t="s">
        <v>164</v>
      </c>
      <c r="BU4668" t="s">
        <v>13863</v>
      </c>
      <c r="BV4668">
        <v>239.10416667499999</v>
      </c>
      <c r="BW4668">
        <v>-25.688888906999999</v>
      </c>
      <c r="BX4668">
        <v>15</v>
      </c>
      <c r="CC4668">
        <v>141</v>
      </c>
      <c r="CD4668">
        <v>2</v>
      </c>
      <c r="CE4668">
        <v>2</v>
      </c>
      <c r="CI4668">
        <v>0.33</v>
      </c>
      <c r="CJ4668">
        <v>7.0000000000000007E-2</v>
      </c>
      <c r="CK4668">
        <v>7.0000000000000007E-2</v>
      </c>
      <c r="CO4668" t="s">
        <v>4416</v>
      </c>
      <c r="CS4668">
        <v>3410</v>
      </c>
      <c r="CT4668">
        <v>100</v>
      </c>
      <c r="CU4668">
        <v>100</v>
      </c>
    </row>
    <row r="4669" spans="1:102" x14ac:dyDescent="0.25">
      <c r="A4669" t="s">
        <v>13864</v>
      </c>
      <c r="B4669" t="s">
        <v>98</v>
      </c>
      <c r="C4669">
        <v>15</v>
      </c>
      <c r="D4669">
        <v>2</v>
      </c>
      <c r="E4669">
        <v>2</v>
      </c>
      <c r="O4669">
        <v>2880</v>
      </c>
      <c r="P4669">
        <v>20</v>
      </c>
      <c r="Q4669">
        <v>20</v>
      </c>
      <c r="Y4669">
        <v>2019</v>
      </c>
      <c r="Z4669" s="1">
        <v>43810</v>
      </c>
      <c r="AU4669" s="4"/>
      <c r="AV4669" s="4" t="e">
        <f>O4669*149597871*COS(U4669*3.14159265359/180)/(CL4669*695700)</f>
        <v>#DIV/0!</v>
      </c>
      <c r="AW4669" s="4" t="e">
        <f t="shared" si="159"/>
        <v>#DIV/0!</v>
      </c>
      <c r="BI4669">
        <v>2270</v>
      </c>
      <c r="BO4669" t="s">
        <v>99</v>
      </c>
      <c r="BP4669" t="s">
        <v>104</v>
      </c>
      <c r="BQ4669" t="s">
        <v>164</v>
      </c>
      <c r="BU4669" t="s">
        <v>13865</v>
      </c>
      <c r="BV4669">
        <v>245.37500001000001</v>
      </c>
      <c r="BW4669">
        <v>-25.495277797</v>
      </c>
      <c r="BX4669">
        <v>15</v>
      </c>
      <c r="CC4669">
        <v>138</v>
      </c>
      <c r="CD4669">
        <v>1</v>
      </c>
      <c r="CE4669">
        <v>1</v>
      </c>
      <c r="CI4669">
        <v>0.36</v>
      </c>
      <c r="CJ4669">
        <v>0.08</v>
      </c>
      <c r="CK4669">
        <v>0.08</v>
      </c>
      <c r="CO4669" t="s">
        <v>727</v>
      </c>
      <c r="CS4669">
        <v>3460</v>
      </c>
      <c r="CT4669">
        <v>100</v>
      </c>
      <c r="CU4669">
        <v>100</v>
      </c>
    </row>
    <row r="4670" spans="1:102" x14ac:dyDescent="0.25">
      <c r="A4670" t="s">
        <v>13866</v>
      </c>
      <c r="B4670" t="s">
        <v>98</v>
      </c>
      <c r="C4670">
        <v>8</v>
      </c>
      <c r="D4670">
        <v>3</v>
      </c>
      <c r="E4670">
        <v>3</v>
      </c>
      <c r="Y4670">
        <v>2016</v>
      </c>
      <c r="Z4670" s="1">
        <v>43559</v>
      </c>
      <c r="AU4670" s="4"/>
      <c r="AV4670" s="4" t="e">
        <f>O4670*149597871*COS(U4670*3.14159265359/180)/(CL4670*695700)</f>
        <v>#DIV/0!</v>
      </c>
      <c r="AW4670" s="4" t="e">
        <f t="shared" si="159"/>
        <v>#DIV/0!</v>
      </c>
      <c r="BO4670" t="s">
        <v>99</v>
      </c>
      <c r="BP4670" t="s">
        <v>104</v>
      </c>
      <c r="BV4670">
        <v>237.95916668300001</v>
      </c>
      <c r="BW4670">
        <v>21.582500024000002</v>
      </c>
      <c r="CC4670">
        <v>145</v>
      </c>
      <c r="CD4670">
        <v>2</v>
      </c>
      <c r="CE4670">
        <v>2</v>
      </c>
    </row>
    <row r="4671" spans="1:102" x14ac:dyDescent="0.25">
      <c r="A4671" t="s">
        <v>13867</v>
      </c>
      <c r="B4671" t="s">
        <v>98</v>
      </c>
      <c r="C4671">
        <v>57</v>
      </c>
      <c r="D4671">
        <v>28</v>
      </c>
      <c r="E4671">
        <v>28</v>
      </c>
      <c r="I4671">
        <v>3.87</v>
      </c>
      <c r="J4671">
        <v>0.12</v>
      </c>
      <c r="K4671">
        <v>0.24</v>
      </c>
      <c r="O4671">
        <v>840</v>
      </c>
      <c r="P4671">
        <v>90</v>
      </c>
      <c r="Q4671">
        <v>90</v>
      </c>
      <c r="Y4671">
        <v>2013</v>
      </c>
      <c r="Z4671" s="1">
        <v>43740</v>
      </c>
      <c r="AU4671" s="4"/>
      <c r="AV4671" s="4" t="e">
        <f>O4671*149597871*COS(U4671*3.14159265359/180)/(CL4671*695700)</f>
        <v>#DIV/0!</v>
      </c>
      <c r="AW4671" s="4" t="e">
        <f t="shared" si="159"/>
        <v>#DIV/0!</v>
      </c>
      <c r="BF4671">
        <v>2400</v>
      </c>
      <c r="BI4671">
        <v>2542</v>
      </c>
      <c r="BO4671" t="s">
        <v>99</v>
      </c>
      <c r="BP4671" t="s">
        <v>104</v>
      </c>
      <c r="BQ4671" t="s">
        <v>164</v>
      </c>
      <c r="BR4671" t="s">
        <v>192</v>
      </c>
      <c r="BU4671" t="s">
        <v>13868</v>
      </c>
      <c r="BV4671">
        <v>242.63329999999999</v>
      </c>
      <c r="BW4671">
        <v>-19.219055000000001</v>
      </c>
      <c r="BZ4671">
        <v>13.9</v>
      </c>
      <c r="CO4671" t="s">
        <v>185</v>
      </c>
      <c r="CS4671">
        <v>4140</v>
      </c>
      <c r="CT4671">
        <v>130</v>
      </c>
      <c r="CU4671">
        <v>160</v>
      </c>
    </row>
    <row r="4672" spans="1:102" x14ac:dyDescent="0.25">
      <c r="A4672" t="s">
        <v>13869</v>
      </c>
      <c r="B4672" t="s">
        <v>98</v>
      </c>
      <c r="C4672">
        <v>26</v>
      </c>
      <c r="D4672">
        <v>7</v>
      </c>
      <c r="E4672">
        <v>16</v>
      </c>
      <c r="O4672">
        <v>430</v>
      </c>
      <c r="P4672">
        <v>40</v>
      </c>
      <c r="Q4672">
        <v>40</v>
      </c>
      <c r="Y4672">
        <v>2013</v>
      </c>
      <c r="Z4672" s="1">
        <v>41781</v>
      </c>
      <c r="AU4672" s="4"/>
      <c r="AV4672" s="4" t="e">
        <f>O4672*149597871*COS(U4672*3.14159265359/180)/(CL4672*695700)</f>
        <v>#DIV/0!</v>
      </c>
      <c r="AW4672" s="4" t="e">
        <f t="shared" si="159"/>
        <v>#DIV/0!</v>
      </c>
      <c r="BF4672">
        <v>2550</v>
      </c>
      <c r="BO4672" t="s">
        <v>99</v>
      </c>
      <c r="BP4672" t="s">
        <v>104</v>
      </c>
      <c r="BU4672" t="s">
        <v>13870</v>
      </c>
      <c r="BV4672">
        <v>243.20419999999999</v>
      </c>
      <c r="BW4672">
        <v>-18.013750000000002</v>
      </c>
      <c r="CB4672">
        <v>13.2</v>
      </c>
      <c r="CO4672" t="s">
        <v>264</v>
      </c>
      <c r="CS4672">
        <v>3410</v>
      </c>
      <c r="CT4672">
        <v>130</v>
      </c>
      <c r="CU4672">
        <v>150</v>
      </c>
    </row>
    <row r="4673" spans="1:102" x14ac:dyDescent="0.25">
      <c r="A4673" t="s">
        <v>13871</v>
      </c>
      <c r="B4673" t="s">
        <v>98</v>
      </c>
      <c r="C4673">
        <v>14</v>
      </c>
      <c r="D4673">
        <v>8</v>
      </c>
      <c r="E4673">
        <v>2</v>
      </c>
      <c r="O4673">
        <v>670</v>
      </c>
      <c r="X4673">
        <v>4.6206899999999997</v>
      </c>
      <c r="Y4673">
        <v>2007</v>
      </c>
      <c r="Z4673" s="1">
        <v>41785</v>
      </c>
      <c r="AU4673" s="4"/>
      <c r="AV4673" s="4" t="e">
        <f>O4673*149597871*COS(U4673*3.14159265359/180)/(CL4673*695700)</f>
        <v>#DIV/0!</v>
      </c>
      <c r="AW4673" s="4" t="e">
        <f t="shared" si="159"/>
        <v>#DIV/0!</v>
      </c>
      <c r="BO4673" t="s">
        <v>99</v>
      </c>
      <c r="BP4673" t="s">
        <v>104</v>
      </c>
      <c r="BU4673" t="s">
        <v>13872</v>
      </c>
      <c r="BV4673">
        <v>241.47499999999999</v>
      </c>
      <c r="BW4673">
        <v>-18.311944400000002</v>
      </c>
      <c r="BY4673">
        <v>15.65</v>
      </c>
      <c r="BZ4673">
        <v>14.42</v>
      </c>
      <c r="CA4673">
        <v>15.07</v>
      </c>
      <c r="CC4673">
        <v>145</v>
      </c>
      <c r="CD4673">
        <v>2</v>
      </c>
      <c r="CE4673">
        <v>2</v>
      </c>
      <c r="CI4673">
        <v>5.7000000000000002E-2</v>
      </c>
      <c r="CJ4673">
        <v>0.02</v>
      </c>
      <c r="CK4673">
        <v>0.02</v>
      </c>
      <c r="CO4673" t="s">
        <v>13873</v>
      </c>
      <c r="CP4673">
        <v>1.0999999999999999E-2</v>
      </c>
      <c r="CQ4673">
        <v>2E-3</v>
      </c>
      <c r="CR4673">
        <v>2E-3</v>
      </c>
      <c r="CS4673">
        <v>2600</v>
      </c>
      <c r="CT4673">
        <v>100</v>
      </c>
      <c r="CU4673">
        <v>100</v>
      </c>
    </row>
    <row r="4674" spans="1:102" x14ac:dyDescent="0.25">
      <c r="A4674" t="s">
        <v>13874</v>
      </c>
      <c r="B4674" t="s">
        <v>98</v>
      </c>
      <c r="C4674">
        <v>6.3</v>
      </c>
      <c r="F4674">
        <v>6.3</v>
      </c>
      <c r="L4674">
        <v>5800</v>
      </c>
      <c r="M4674">
        <v>1100</v>
      </c>
      <c r="N4674">
        <v>1100</v>
      </c>
      <c r="O4674">
        <v>5.9</v>
      </c>
      <c r="P4674">
        <v>1.4</v>
      </c>
      <c r="Q4674">
        <v>1.4</v>
      </c>
      <c r="R4674">
        <v>0.04</v>
      </c>
      <c r="S4674">
        <v>0.05</v>
      </c>
      <c r="T4674">
        <v>0.05</v>
      </c>
      <c r="U4674">
        <v>80</v>
      </c>
      <c r="Y4674">
        <v>2010</v>
      </c>
      <c r="Z4674" s="1">
        <v>44466</v>
      </c>
      <c r="AU4674" s="4"/>
      <c r="AV4674" s="4" t="e">
        <f>O4674*149597871*COS(U4674*3.14159265359/180)/(CL4674*695700)</f>
        <v>#DIV/0!</v>
      </c>
      <c r="AW4674" s="4" t="e">
        <f t="shared" si="159"/>
        <v>#DIV/0!</v>
      </c>
      <c r="BO4674" t="s">
        <v>99</v>
      </c>
      <c r="BP4674" t="s">
        <v>379</v>
      </c>
      <c r="BU4674" t="s">
        <v>13875</v>
      </c>
      <c r="BV4674">
        <v>53.870833300000001</v>
      </c>
      <c r="BW4674">
        <v>-25.7394444</v>
      </c>
      <c r="BX4674">
        <v>18.2</v>
      </c>
      <c r="CI4674">
        <v>0.84</v>
      </c>
      <c r="CO4674" t="s">
        <v>13876</v>
      </c>
    </row>
    <row r="4675" spans="1:102" x14ac:dyDescent="0.25">
      <c r="A4675" t="s">
        <v>13877</v>
      </c>
      <c r="B4675" t="s">
        <v>98</v>
      </c>
      <c r="C4675">
        <v>7.7</v>
      </c>
      <c r="D4675">
        <v>1.2</v>
      </c>
      <c r="E4675">
        <v>1.2</v>
      </c>
      <c r="L4675">
        <v>1900</v>
      </c>
      <c r="M4675">
        <v>90</v>
      </c>
      <c r="N4675">
        <v>90</v>
      </c>
      <c r="O4675">
        <v>2.8</v>
      </c>
      <c r="P4675">
        <v>0.5</v>
      </c>
      <c r="Q4675">
        <v>0.5</v>
      </c>
      <c r="R4675">
        <v>0.05</v>
      </c>
      <c r="S4675">
        <v>0.05</v>
      </c>
      <c r="T4675">
        <v>0.05</v>
      </c>
      <c r="Y4675">
        <v>2011</v>
      </c>
      <c r="Z4675" s="1">
        <v>44466</v>
      </c>
      <c r="AU4675" s="4"/>
      <c r="AV4675" s="4" t="e">
        <f>O4675*149597871*COS(U4675*3.14159265359/180)/(CL4675*695700)</f>
        <v>#DIV/0!</v>
      </c>
      <c r="AW4675" s="4" t="e">
        <f t="shared" ref="AW4675:AW4738" si="162">IF(ABS(AV4675)&lt;1,AV4675,999)</f>
        <v>#DIV/0!</v>
      </c>
      <c r="BO4675" t="s">
        <v>99</v>
      </c>
      <c r="BP4675" t="s">
        <v>600</v>
      </c>
      <c r="BU4675" t="s">
        <v>13875</v>
      </c>
      <c r="BV4675">
        <v>53.870833300000001</v>
      </c>
      <c r="BW4675">
        <v>-25.7394444</v>
      </c>
      <c r="BX4675">
        <v>18.2</v>
      </c>
      <c r="CI4675">
        <v>0.84</v>
      </c>
      <c r="CO4675" t="s">
        <v>13876</v>
      </c>
    </row>
    <row r="4676" spans="1:102" x14ac:dyDescent="0.25">
      <c r="A4676" t="s">
        <v>13878</v>
      </c>
      <c r="B4676" t="s">
        <v>98</v>
      </c>
      <c r="C4676">
        <v>2.2000000000000002</v>
      </c>
      <c r="D4676">
        <v>2.2000000000000002</v>
      </c>
      <c r="E4676">
        <v>0</v>
      </c>
      <c r="I4676">
        <v>0.82169999999999999</v>
      </c>
      <c r="J4676">
        <v>3.5999999999999997E-2</v>
      </c>
      <c r="K4676">
        <v>3.5999999999999997E-2</v>
      </c>
      <c r="L4676">
        <v>24.138200000000001</v>
      </c>
      <c r="M4676">
        <v>2.2000000000000001E-3</v>
      </c>
      <c r="N4676">
        <v>2.2000000000000001E-3</v>
      </c>
      <c r="O4676">
        <v>0.16880000000000001</v>
      </c>
      <c r="P4676">
        <v>2.5999999999999999E-3</v>
      </c>
      <c r="Q4676">
        <v>2.5999999999999999E-3</v>
      </c>
      <c r="R4676">
        <v>0.28999999999999998</v>
      </c>
      <c r="S4676">
        <v>0.28999999999999998</v>
      </c>
      <c r="T4676">
        <v>0</v>
      </c>
      <c r="U4676">
        <v>89</v>
      </c>
      <c r="V4676">
        <v>0.24</v>
      </c>
      <c r="W4676">
        <v>0.46</v>
      </c>
      <c r="Y4676">
        <v>2019</v>
      </c>
      <c r="Z4676" s="1">
        <v>44519</v>
      </c>
      <c r="AA4676">
        <v>85</v>
      </c>
      <c r="AB4676">
        <v>72</v>
      </c>
      <c r="AC4676">
        <v>72</v>
      </c>
      <c r="AJ4676">
        <v>2457067.0488</v>
      </c>
      <c r="AK4676">
        <v>1.8E-3</v>
      </c>
      <c r="AL4676">
        <v>1.8E-3</v>
      </c>
      <c r="AS4676" s="3">
        <v>0.45</v>
      </c>
      <c r="AU4676" s="4">
        <f t="shared" si="160"/>
        <v>0.45</v>
      </c>
      <c r="AV4676" s="4">
        <f>O4676*149597871*COS(U4676*3.14159265359/180)/(CL4676*695700)</f>
        <v>0.48542334498645695</v>
      </c>
      <c r="AW4676" s="4">
        <f t="shared" si="162"/>
        <v>0.48542334498645695</v>
      </c>
      <c r="AX4676">
        <v>0.04</v>
      </c>
      <c r="AY4676">
        <v>0.04</v>
      </c>
      <c r="BC4676">
        <v>10</v>
      </c>
      <c r="BD4676">
        <v>10</v>
      </c>
      <c r="BE4676">
        <v>48</v>
      </c>
      <c r="BF4676">
        <v>677</v>
      </c>
      <c r="BG4676">
        <v>22</v>
      </c>
      <c r="BH4676">
        <v>22</v>
      </c>
      <c r="BO4676" t="s">
        <v>99</v>
      </c>
      <c r="BP4676" t="s">
        <v>146</v>
      </c>
      <c r="BQ4676" t="s">
        <v>164</v>
      </c>
      <c r="BR4676" t="s">
        <v>146</v>
      </c>
      <c r="BU4676" t="s">
        <v>13879</v>
      </c>
      <c r="BV4676">
        <v>61.333333340000003</v>
      </c>
      <c r="BW4676">
        <v>20.157222230999999</v>
      </c>
      <c r="BX4676">
        <v>10.1</v>
      </c>
      <c r="CC4676">
        <v>108.5</v>
      </c>
      <c r="CD4676">
        <v>0.7</v>
      </c>
      <c r="CE4676">
        <v>0.7</v>
      </c>
      <c r="CI4676">
        <v>1.1000000000000001</v>
      </c>
      <c r="CJ4676">
        <v>0.05</v>
      </c>
      <c r="CK4676">
        <v>0.05</v>
      </c>
      <c r="CL4676">
        <v>1.3049999999999999</v>
      </c>
      <c r="CM4676">
        <v>7.0000000000000007E-2</v>
      </c>
      <c r="CN4676">
        <v>7.0000000000000007E-2</v>
      </c>
      <c r="CO4676" t="s">
        <v>13880</v>
      </c>
      <c r="CP4676">
        <v>2.3E-2</v>
      </c>
      <c r="CQ4676">
        <v>4.0000000000000001E-3</v>
      </c>
      <c r="CR4676">
        <v>4.0000000000000001E-3</v>
      </c>
      <c r="CS4676">
        <v>4970</v>
      </c>
      <c r="CT4676">
        <v>120</v>
      </c>
      <c r="CU4676">
        <v>120</v>
      </c>
    </row>
    <row r="4677" spans="1:102" x14ac:dyDescent="0.25">
      <c r="A4677" t="s">
        <v>13881</v>
      </c>
      <c r="B4677" t="s">
        <v>98</v>
      </c>
      <c r="I4677">
        <v>0.43890000000000001</v>
      </c>
      <c r="J4677">
        <v>2.3199999999999998E-2</v>
      </c>
      <c r="K4677">
        <v>2.3199999999999998E-2</v>
      </c>
      <c r="L4677">
        <v>8.2478999999999996</v>
      </c>
      <c r="M4677">
        <v>1.9E-3</v>
      </c>
      <c r="N4677">
        <v>1.9E-3</v>
      </c>
      <c r="O4677">
        <v>8.2500000000000004E-2</v>
      </c>
      <c r="P4677">
        <v>1.2999999999999999E-3</v>
      </c>
      <c r="Q4677">
        <v>1.2999999999999999E-3</v>
      </c>
      <c r="R4677">
        <v>0.43</v>
      </c>
      <c r="S4677">
        <v>0.43</v>
      </c>
      <c r="T4677">
        <v>0</v>
      </c>
      <c r="U4677">
        <v>88.49</v>
      </c>
      <c r="V4677">
        <v>0.72</v>
      </c>
      <c r="W4677">
        <v>0.92</v>
      </c>
      <c r="Y4677">
        <v>2019</v>
      </c>
      <c r="Z4677" s="1">
        <v>44519</v>
      </c>
      <c r="AA4677">
        <v>92</v>
      </c>
      <c r="AB4677">
        <v>70</v>
      </c>
      <c r="AC4677">
        <v>70</v>
      </c>
      <c r="AJ4677">
        <v>2457064.2796999998</v>
      </c>
      <c r="AK4677">
        <v>3.3999999999999998E-3</v>
      </c>
      <c r="AL4677">
        <v>3.3999999999999998E-3</v>
      </c>
      <c r="AS4677" s="3">
        <v>0.14000000000000001</v>
      </c>
      <c r="AU4677" s="4">
        <f t="shared" si="160"/>
        <v>0.14000000000000001</v>
      </c>
      <c r="AV4677" s="4">
        <f>O4677*149597871*COS(U4677*3.14159265359/180)/(CL4677*695700)</f>
        <v>0.3582208716873802</v>
      </c>
      <c r="AW4677" s="4">
        <f t="shared" si="162"/>
        <v>0.3582208716873802</v>
      </c>
      <c r="AX4677">
        <v>0.14000000000000001</v>
      </c>
      <c r="AY4677">
        <v>0.14000000000000001</v>
      </c>
      <c r="BF4677">
        <v>968</v>
      </c>
      <c r="BG4677">
        <v>31</v>
      </c>
      <c r="BH4677">
        <v>31</v>
      </c>
      <c r="BO4677" t="s">
        <v>99</v>
      </c>
      <c r="BP4677" t="s">
        <v>146</v>
      </c>
      <c r="BR4677" t="s">
        <v>146</v>
      </c>
      <c r="BU4677" t="s">
        <v>13879</v>
      </c>
      <c r="BV4677">
        <v>61.333333340000003</v>
      </c>
      <c r="BW4677">
        <v>20.157222230999999</v>
      </c>
      <c r="BX4677">
        <v>10.1</v>
      </c>
      <c r="CC4677">
        <v>108.5</v>
      </c>
      <c r="CD4677">
        <v>0.7</v>
      </c>
      <c r="CE4677">
        <v>0.7</v>
      </c>
      <c r="CI4677">
        <v>1.1000000000000001</v>
      </c>
      <c r="CJ4677">
        <v>0.05</v>
      </c>
      <c r="CK4677">
        <v>0.05</v>
      </c>
      <c r="CL4677">
        <v>1.3049999999999999</v>
      </c>
      <c r="CM4677">
        <v>7.0000000000000007E-2</v>
      </c>
      <c r="CN4677">
        <v>7.0000000000000007E-2</v>
      </c>
      <c r="CO4677" t="s">
        <v>13880</v>
      </c>
      <c r="CP4677">
        <v>2.3E-2</v>
      </c>
      <c r="CQ4677">
        <v>4.0000000000000001E-3</v>
      </c>
      <c r="CR4677">
        <v>4.0000000000000001E-3</v>
      </c>
      <c r="CS4677">
        <v>4970</v>
      </c>
      <c r="CT4677">
        <v>120</v>
      </c>
      <c r="CU4677">
        <v>120</v>
      </c>
    </row>
    <row r="4678" spans="1:102" x14ac:dyDescent="0.25">
      <c r="A4678" t="s">
        <v>13882</v>
      </c>
      <c r="B4678" t="s">
        <v>98</v>
      </c>
      <c r="I4678">
        <v>0.52459999999999996</v>
      </c>
      <c r="J4678">
        <v>2.5899999999999999E-2</v>
      </c>
      <c r="K4678">
        <v>2.5899999999999999E-2</v>
      </c>
      <c r="L4678">
        <v>12.403</v>
      </c>
      <c r="M4678">
        <v>1.6000000000000001E-3</v>
      </c>
      <c r="N4678">
        <v>1.6000000000000001E-3</v>
      </c>
      <c r="O4678">
        <v>0.10829999999999999</v>
      </c>
      <c r="P4678">
        <v>1.6999999999999999E-3</v>
      </c>
      <c r="Q4678">
        <v>1.6999999999999999E-3</v>
      </c>
      <c r="R4678">
        <v>0.21</v>
      </c>
      <c r="S4678">
        <v>0.21</v>
      </c>
      <c r="T4678">
        <v>0</v>
      </c>
      <c r="U4678">
        <v>89.04</v>
      </c>
      <c r="V4678">
        <v>0.73</v>
      </c>
      <c r="W4678">
        <v>0.65</v>
      </c>
      <c r="Y4678">
        <v>2019</v>
      </c>
      <c r="Z4678" s="1">
        <v>44519</v>
      </c>
      <c r="AA4678">
        <v>88</v>
      </c>
      <c r="AB4678">
        <v>69</v>
      </c>
      <c r="AC4678">
        <v>69</v>
      </c>
      <c r="AJ4678">
        <v>245.3913</v>
      </c>
      <c r="AK4678">
        <v>3.0000000000000001E-3</v>
      </c>
      <c r="AL4678">
        <v>3.0000000000000001E-3</v>
      </c>
      <c r="AS4678" s="3">
        <v>0.19</v>
      </c>
      <c r="AU4678" s="4">
        <f t="shared" si="160"/>
        <v>0.19</v>
      </c>
      <c r="AV4678" s="4">
        <f>O4678*149597871*COS(U4678*3.14159265359/180)/(CL4678*695700)</f>
        <v>0.29898516124014735</v>
      </c>
      <c r="AW4678" s="4">
        <f t="shared" si="162"/>
        <v>0.29898516124014735</v>
      </c>
      <c r="AX4678">
        <v>0.13</v>
      </c>
      <c r="AY4678">
        <v>0.13</v>
      </c>
      <c r="BF4678">
        <v>845</v>
      </c>
      <c r="BG4678">
        <v>27</v>
      </c>
      <c r="BH4678">
        <v>27</v>
      </c>
      <c r="BO4678" t="s">
        <v>99</v>
      </c>
      <c r="BP4678" t="s">
        <v>146</v>
      </c>
      <c r="BR4678" t="s">
        <v>146</v>
      </c>
      <c r="BU4678" t="s">
        <v>13879</v>
      </c>
      <c r="BV4678">
        <v>61.333333340000003</v>
      </c>
      <c r="BW4678">
        <v>20.157222230999999</v>
      </c>
      <c r="BX4678">
        <v>10.1</v>
      </c>
      <c r="CC4678">
        <v>108.5</v>
      </c>
      <c r="CD4678">
        <v>0.7</v>
      </c>
      <c r="CE4678">
        <v>0.7</v>
      </c>
      <c r="CI4678">
        <v>1.1000000000000001</v>
      </c>
      <c r="CJ4678">
        <v>0.05</v>
      </c>
      <c r="CK4678">
        <v>0.05</v>
      </c>
      <c r="CL4678">
        <v>1.3049999999999999</v>
      </c>
      <c r="CM4678">
        <v>7.0000000000000007E-2</v>
      </c>
      <c r="CN4678">
        <v>7.0000000000000007E-2</v>
      </c>
      <c r="CO4678" t="s">
        <v>13880</v>
      </c>
      <c r="CP4678">
        <v>2.3E-2</v>
      </c>
      <c r="CQ4678">
        <v>4.0000000000000001E-3</v>
      </c>
      <c r="CR4678">
        <v>4.0000000000000001E-3</v>
      </c>
      <c r="CS4678">
        <v>4970</v>
      </c>
      <c r="CT4678">
        <v>120</v>
      </c>
      <c r="CU4678">
        <v>120</v>
      </c>
    </row>
    <row r="4679" spans="1:102" x14ac:dyDescent="0.25">
      <c r="A4679" t="s">
        <v>13883</v>
      </c>
      <c r="B4679" t="s">
        <v>98</v>
      </c>
      <c r="I4679">
        <v>0.43890000000000001</v>
      </c>
      <c r="J4679">
        <v>2.3199999999999998E-2</v>
      </c>
      <c r="K4679">
        <v>2.3199999999999998E-2</v>
      </c>
      <c r="L4679">
        <v>50.29</v>
      </c>
      <c r="M4679">
        <v>6.62</v>
      </c>
      <c r="N4679">
        <v>6.62</v>
      </c>
      <c r="O4679">
        <v>0.308</v>
      </c>
      <c r="P4679">
        <v>6.6000000000000003E-2</v>
      </c>
      <c r="Q4679">
        <v>0.182</v>
      </c>
      <c r="R4679">
        <v>0.56999999999999995</v>
      </c>
      <c r="S4679">
        <v>0.56999999999999995</v>
      </c>
      <c r="T4679">
        <v>0</v>
      </c>
      <c r="U4679">
        <v>89.4</v>
      </c>
      <c r="V4679">
        <v>0.18</v>
      </c>
      <c r="W4679">
        <v>0.26</v>
      </c>
      <c r="Y4679">
        <v>2019</v>
      </c>
      <c r="Z4679" s="1">
        <v>44519</v>
      </c>
      <c r="AA4679">
        <v>91</v>
      </c>
      <c r="AB4679">
        <v>62</v>
      </c>
      <c r="AC4679">
        <v>62</v>
      </c>
      <c r="AJ4679">
        <v>2457096.6228999998</v>
      </c>
      <c r="AK4679">
        <v>2.3E-3</v>
      </c>
      <c r="AL4679">
        <v>2.3E-3</v>
      </c>
      <c r="AS4679" s="3">
        <v>0.48</v>
      </c>
      <c r="AU4679" s="4">
        <f t="shared" si="160"/>
        <v>0.48</v>
      </c>
      <c r="AV4679" s="4">
        <f>O4679*149597871*COS(U4679*3.14159265359/180)/(CL4679*695700)</f>
        <v>0.53145230463736337</v>
      </c>
      <c r="AW4679" s="4">
        <f t="shared" si="162"/>
        <v>0.53145230463736337</v>
      </c>
      <c r="AX4679">
        <v>7.0000000000000007E-2</v>
      </c>
      <c r="AY4679">
        <v>7.0000000000000007E-2</v>
      </c>
      <c r="BF4679">
        <v>492</v>
      </c>
      <c r="BG4679">
        <v>104</v>
      </c>
      <c r="BH4679">
        <v>66</v>
      </c>
      <c r="BO4679" t="s">
        <v>99</v>
      </c>
      <c r="BP4679" t="s">
        <v>146</v>
      </c>
      <c r="BR4679" t="s">
        <v>146</v>
      </c>
      <c r="BU4679" t="s">
        <v>13879</v>
      </c>
      <c r="BV4679">
        <v>61.333333340000003</v>
      </c>
      <c r="BW4679">
        <v>20.157222230999999</v>
      </c>
      <c r="BX4679">
        <v>10.1</v>
      </c>
      <c r="CC4679">
        <v>108.5</v>
      </c>
      <c r="CD4679">
        <v>0.7</v>
      </c>
      <c r="CE4679">
        <v>0.7</v>
      </c>
      <c r="CI4679">
        <v>1.1000000000000001</v>
      </c>
      <c r="CJ4679">
        <v>0.05</v>
      </c>
      <c r="CK4679">
        <v>0.05</v>
      </c>
      <c r="CL4679">
        <v>1.3049999999999999</v>
      </c>
      <c r="CM4679">
        <v>7.0000000000000007E-2</v>
      </c>
      <c r="CN4679">
        <v>7.0000000000000007E-2</v>
      </c>
      <c r="CO4679" t="s">
        <v>13880</v>
      </c>
      <c r="CP4679">
        <v>2.3E-2</v>
      </c>
      <c r="CQ4679">
        <v>4.0000000000000001E-3</v>
      </c>
      <c r="CR4679">
        <v>4.0000000000000001E-3</v>
      </c>
      <c r="CS4679">
        <v>4970</v>
      </c>
      <c r="CT4679">
        <v>120</v>
      </c>
      <c r="CU4679">
        <v>120</v>
      </c>
    </row>
    <row r="4680" spans="1:102" x14ac:dyDescent="0.25">
      <c r="A4680" t="s">
        <v>13884</v>
      </c>
      <c r="B4680" t="s">
        <v>98</v>
      </c>
      <c r="C4680">
        <v>60</v>
      </c>
      <c r="O4680">
        <v>835</v>
      </c>
      <c r="Y4680">
        <v>2019</v>
      </c>
      <c r="Z4680" s="1">
        <v>43587</v>
      </c>
      <c r="AU4680" s="4"/>
      <c r="AV4680" s="4" t="e">
        <f>O4680*149597871*COS(U4680*3.14159265359/180)/(CL4680*695700)</f>
        <v>#DIV/0!</v>
      </c>
      <c r="AW4680" s="4" t="e">
        <f t="shared" si="162"/>
        <v>#DIV/0!</v>
      </c>
      <c r="BO4680" t="s">
        <v>99</v>
      </c>
      <c r="BP4680" t="s">
        <v>104</v>
      </c>
      <c r="BQ4680" t="s">
        <v>164</v>
      </c>
      <c r="BU4680" t="s">
        <v>13885</v>
      </c>
      <c r="BV4680">
        <v>254.77916666900001</v>
      </c>
      <c r="BW4680">
        <v>-42.702500016000002</v>
      </c>
      <c r="BX4680">
        <v>11</v>
      </c>
      <c r="CC4680">
        <v>1550</v>
      </c>
      <c r="CD4680">
        <v>200</v>
      </c>
      <c r="CE4680">
        <v>200</v>
      </c>
      <c r="CI4680">
        <v>20</v>
      </c>
      <c r="CO4680" t="s">
        <v>13886</v>
      </c>
    </row>
    <row r="4681" spans="1:102" x14ac:dyDescent="0.25">
      <c r="A4681" t="s">
        <v>13887</v>
      </c>
      <c r="B4681" t="s">
        <v>98</v>
      </c>
      <c r="C4681">
        <v>56.7</v>
      </c>
      <c r="D4681">
        <v>4.8</v>
      </c>
      <c r="E4681">
        <v>4.8</v>
      </c>
      <c r="I4681">
        <v>6.52</v>
      </c>
      <c r="J4681">
        <v>0.33</v>
      </c>
      <c r="K4681">
        <v>0.33</v>
      </c>
      <c r="O4681">
        <v>3.9800000000000002E-2</v>
      </c>
      <c r="P4681">
        <v>1E-3</v>
      </c>
      <c r="Q4681">
        <v>1E-3</v>
      </c>
      <c r="R4681">
        <v>0.32250000000000001</v>
      </c>
      <c r="S4681">
        <v>6.0000000000000001E-3</v>
      </c>
      <c r="T4681">
        <v>6.0000000000000001E-3</v>
      </c>
      <c r="U4681">
        <v>88.8</v>
      </c>
      <c r="V4681">
        <v>0.1</v>
      </c>
      <c r="W4681">
        <v>0.1</v>
      </c>
      <c r="Y4681">
        <v>2006</v>
      </c>
      <c r="Z4681" s="1">
        <v>43543</v>
      </c>
      <c r="AA4681">
        <v>215.4</v>
      </c>
      <c r="AB4681">
        <v>1.1000000000000001</v>
      </c>
      <c r="AC4681">
        <v>1.1000000000000001</v>
      </c>
      <c r="AU4681" s="4"/>
      <c r="AV4681" s="4" t="e">
        <f>O4681*149597871*COS(U4681*3.14159265359/180)/(CL4681*695700)</f>
        <v>#DIV/0!</v>
      </c>
      <c r="AW4681" s="4" t="e">
        <f t="shared" si="162"/>
        <v>#DIV/0!</v>
      </c>
      <c r="BO4681" t="s">
        <v>99</v>
      </c>
      <c r="BP4681" t="s">
        <v>100</v>
      </c>
      <c r="BQ4681" t="s">
        <v>100</v>
      </c>
      <c r="BR4681" t="s">
        <v>146</v>
      </c>
      <c r="BS4681" t="s">
        <v>13888</v>
      </c>
      <c r="BV4681">
        <v>83.8410263345</v>
      </c>
      <c r="BW4681">
        <v>-5.7690445413999996</v>
      </c>
      <c r="CC4681">
        <v>421.9</v>
      </c>
      <c r="CD4681">
        <v>0.1</v>
      </c>
      <c r="CE4681">
        <v>0.1</v>
      </c>
    </row>
    <row r="4682" spans="1:102" x14ac:dyDescent="0.25">
      <c r="A4682" t="s">
        <v>13889</v>
      </c>
      <c r="B4682" t="s">
        <v>98</v>
      </c>
      <c r="C4682">
        <v>35.6</v>
      </c>
      <c r="D4682">
        <v>2.8</v>
      </c>
      <c r="E4682">
        <v>2.8</v>
      </c>
      <c r="I4682">
        <v>4.8099999999999996</v>
      </c>
      <c r="J4682">
        <v>0.24</v>
      </c>
      <c r="K4682">
        <v>0.24</v>
      </c>
      <c r="O4682">
        <v>3.9800000000000002E-2</v>
      </c>
      <c r="P4682">
        <v>1E-3</v>
      </c>
      <c r="Q4682">
        <v>1E-3</v>
      </c>
      <c r="R4682">
        <v>0.32250000000000001</v>
      </c>
      <c r="S4682">
        <v>6.0000000000000001E-3</v>
      </c>
      <c r="T4682">
        <v>6.0000000000000001E-3</v>
      </c>
      <c r="U4682">
        <v>88.8</v>
      </c>
      <c r="V4682">
        <v>0.1</v>
      </c>
      <c r="W4682">
        <v>0.1</v>
      </c>
      <c r="Y4682">
        <v>2006</v>
      </c>
      <c r="Z4682" s="1">
        <v>43543</v>
      </c>
      <c r="AA4682">
        <v>215.4</v>
      </c>
      <c r="AB4682">
        <v>1.1000000000000001</v>
      </c>
      <c r="AC4682">
        <v>1.1000000000000001</v>
      </c>
      <c r="AU4682" s="4"/>
      <c r="AV4682" s="4" t="e">
        <f>O4682*149597871*COS(U4682*3.14159265359/180)/(CL4682*695700)</f>
        <v>#DIV/0!</v>
      </c>
      <c r="AW4682" s="4" t="e">
        <f t="shared" si="162"/>
        <v>#DIV/0!</v>
      </c>
      <c r="BO4682" t="s">
        <v>99</v>
      </c>
      <c r="BP4682" t="s">
        <v>100</v>
      </c>
      <c r="BQ4682" t="s">
        <v>100</v>
      </c>
      <c r="BR4682" t="s">
        <v>146</v>
      </c>
      <c r="BS4682" t="s">
        <v>13890</v>
      </c>
      <c r="BV4682">
        <v>83.8410263345</v>
      </c>
      <c r="BW4682">
        <v>-5.7690445413999996</v>
      </c>
      <c r="CC4682">
        <v>421.9</v>
      </c>
      <c r="CD4682">
        <v>0.1</v>
      </c>
      <c r="CE4682">
        <v>0.1</v>
      </c>
    </row>
    <row r="4683" spans="1:102" x14ac:dyDescent="0.25">
      <c r="A4683" t="s">
        <v>13891</v>
      </c>
      <c r="B4683" t="s">
        <v>98</v>
      </c>
      <c r="F4683">
        <v>7.3</v>
      </c>
      <c r="G4683">
        <v>0.7</v>
      </c>
      <c r="H4683">
        <v>0.7</v>
      </c>
      <c r="O4683">
        <v>9</v>
      </c>
      <c r="R4683">
        <v>0.37</v>
      </c>
      <c r="Y4683">
        <v>2015</v>
      </c>
      <c r="Z4683" s="1">
        <v>43601</v>
      </c>
      <c r="AU4683" s="4"/>
      <c r="AV4683" s="4" t="e">
        <f>O4683*149597871*COS(U4683*3.14159265359/180)/(CL4683*695700)</f>
        <v>#DIV/0!</v>
      </c>
      <c r="AW4683" s="4" t="e">
        <f t="shared" si="162"/>
        <v>#DIV/0!</v>
      </c>
      <c r="BO4683" t="s">
        <v>99</v>
      </c>
      <c r="BP4683" t="s">
        <v>600</v>
      </c>
      <c r="BS4683" t="s">
        <v>13892</v>
      </c>
      <c r="BU4683" t="s">
        <v>13893</v>
      </c>
      <c r="BV4683">
        <v>257.07950000599999</v>
      </c>
      <c r="BW4683">
        <v>-25.808805578600001</v>
      </c>
      <c r="BX4683">
        <v>13</v>
      </c>
      <c r="CX4683" t="s">
        <v>13894</v>
      </c>
    </row>
    <row r="4684" spans="1:102" x14ac:dyDescent="0.25">
      <c r="A4684" t="s">
        <v>13895</v>
      </c>
      <c r="B4684" t="s">
        <v>98</v>
      </c>
      <c r="C4684">
        <v>3.2</v>
      </c>
      <c r="D4684">
        <v>0.7</v>
      </c>
      <c r="E4684">
        <v>0.7</v>
      </c>
      <c r="L4684">
        <v>1170</v>
      </c>
      <c r="M4684">
        <v>44</v>
      </c>
      <c r="N4684">
        <v>44</v>
      </c>
      <c r="O4684">
        <v>1.7</v>
      </c>
      <c r="P4684">
        <v>0.1</v>
      </c>
      <c r="Q4684">
        <v>0.1</v>
      </c>
      <c r="R4684">
        <v>0</v>
      </c>
      <c r="X4684">
        <v>1.214E-3</v>
      </c>
      <c r="Y4684">
        <v>2007</v>
      </c>
      <c r="Z4684" s="1">
        <v>41873</v>
      </c>
      <c r="AG4684">
        <v>2452418</v>
      </c>
      <c r="AH4684">
        <v>96</v>
      </c>
      <c r="AI4684">
        <v>96</v>
      </c>
      <c r="AU4684" s="4"/>
      <c r="AV4684" s="4">
        <f>O4684*149597871*COS(U4684*3.14159265359/180)/(CL4684*695700)</f>
        <v>1589.3681103174156</v>
      </c>
      <c r="AW4684" s="4">
        <f t="shared" si="162"/>
        <v>999</v>
      </c>
      <c r="BO4684" t="s">
        <v>99</v>
      </c>
      <c r="BP4684" t="s">
        <v>600</v>
      </c>
      <c r="BU4684" t="s">
        <v>13896</v>
      </c>
      <c r="BV4684">
        <v>331.05</v>
      </c>
      <c r="BW4684">
        <v>26.418888899999999</v>
      </c>
      <c r="BX4684">
        <v>14.57</v>
      </c>
      <c r="BZ4684">
        <v>15.17</v>
      </c>
      <c r="CA4684">
        <v>15.16</v>
      </c>
      <c r="CB4684">
        <v>15.38</v>
      </c>
      <c r="CC4684">
        <v>1400</v>
      </c>
      <c r="CD4684">
        <v>180</v>
      </c>
      <c r="CE4684">
        <v>180</v>
      </c>
      <c r="CI4684">
        <v>0.5</v>
      </c>
      <c r="CJ4684">
        <v>0.05</v>
      </c>
      <c r="CK4684">
        <v>0.05</v>
      </c>
      <c r="CL4684">
        <v>0.23</v>
      </c>
      <c r="CM4684">
        <v>0.03</v>
      </c>
      <c r="CN4684">
        <v>0.03</v>
      </c>
      <c r="CO4684" t="s">
        <v>13897</v>
      </c>
      <c r="CP4684">
        <v>10</v>
      </c>
      <c r="CQ4684" t="s">
        <v>497</v>
      </c>
      <c r="CR4684" t="s">
        <v>454</v>
      </c>
      <c r="CS4684">
        <v>29300</v>
      </c>
      <c r="CT4684">
        <v>500</v>
      </c>
      <c r="CU4684">
        <v>500</v>
      </c>
    </row>
    <row r="4685" spans="1:102" x14ac:dyDescent="0.25">
      <c r="A4685" t="s">
        <v>13898</v>
      </c>
      <c r="B4685" t="s">
        <v>98</v>
      </c>
      <c r="C4685">
        <v>18.3</v>
      </c>
      <c r="D4685">
        <v>12.2</v>
      </c>
      <c r="E4685">
        <v>12.2</v>
      </c>
      <c r="U4685">
        <v>52</v>
      </c>
      <c r="V4685">
        <v>27</v>
      </c>
      <c r="W4685">
        <v>27</v>
      </c>
      <c r="Y4685">
        <v>2016</v>
      </c>
      <c r="Z4685" s="1">
        <v>43602</v>
      </c>
      <c r="AU4685" s="4"/>
      <c r="AV4685" s="4" t="e">
        <f>O4685*149597871*COS(U4685*3.14159265359/180)/(CL4685*695700)</f>
        <v>#DIV/0!</v>
      </c>
      <c r="AW4685" s="4" t="e">
        <f t="shared" si="162"/>
        <v>#DIV/0!</v>
      </c>
      <c r="BO4685" t="s">
        <v>99</v>
      </c>
      <c r="BP4685" t="s">
        <v>100</v>
      </c>
      <c r="BU4685" t="s">
        <v>13899</v>
      </c>
      <c r="BV4685">
        <v>198.193629182</v>
      </c>
      <c r="BW4685">
        <v>-23.358855569599999</v>
      </c>
      <c r="BX4685">
        <v>17.3</v>
      </c>
      <c r="CI4685">
        <v>0.32</v>
      </c>
      <c r="CJ4685">
        <v>0</v>
      </c>
      <c r="CK4685" t="s">
        <v>454</v>
      </c>
      <c r="CO4685" t="s">
        <v>13900</v>
      </c>
    </row>
    <row r="4686" spans="1:102" x14ac:dyDescent="0.25">
      <c r="A4686" t="s">
        <v>13901</v>
      </c>
      <c r="B4686" t="s">
        <v>98</v>
      </c>
      <c r="F4686">
        <v>27</v>
      </c>
      <c r="G4686">
        <v>3</v>
      </c>
      <c r="H4686">
        <v>3</v>
      </c>
      <c r="L4686">
        <v>2875</v>
      </c>
      <c r="M4686">
        <v>20</v>
      </c>
      <c r="N4686">
        <v>20</v>
      </c>
      <c r="O4686">
        <v>3.27</v>
      </c>
      <c r="P4686">
        <v>0.02</v>
      </c>
      <c r="Q4686">
        <v>0.02</v>
      </c>
      <c r="R4686">
        <v>0.22</v>
      </c>
      <c r="S4686">
        <v>0.05</v>
      </c>
      <c r="T4686">
        <v>0.05</v>
      </c>
      <c r="Y4686">
        <v>2013</v>
      </c>
      <c r="Z4686" s="1">
        <v>44113</v>
      </c>
      <c r="AU4686" s="4"/>
      <c r="AV4686" s="4" t="e">
        <f>O4686*149597871*COS(U4686*3.14159265359/180)/(CL4686*695700)</f>
        <v>#DIV/0!</v>
      </c>
      <c r="AW4686" s="4" t="e">
        <f t="shared" si="162"/>
        <v>#DIV/0!</v>
      </c>
      <c r="BO4686" t="s">
        <v>99</v>
      </c>
      <c r="BP4686" t="s">
        <v>379</v>
      </c>
      <c r="BQ4686" t="s">
        <v>600</v>
      </c>
      <c r="BS4686" t="s">
        <v>13902</v>
      </c>
      <c r="BU4686" t="s">
        <v>13903</v>
      </c>
      <c r="BV4686">
        <v>107.675213355</v>
      </c>
      <c r="BW4686">
        <v>66.928755661400004</v>
      </c>
      <c r="BZ4686">
        <v>15.1</v>
      </c>
      <c r="CA4686">
        <v>15.2</v>
      </c>
      <c r="CB4686">
        <v>15.3</v>
      </c>
      <c r="CC4686">
        <v>1241.3</v>
      </c>
      <c r="CD4686">
        <v>81.8</v>
      </c>
      <c r="CE4686">
        <v>81.8</v>
      </c>
      <c r="CO4686" t="s">
        <v>13904</v>
      </c>
      <c r="CX4686" t="s">
        <v>13905</v>
      </c>
    </row>
    <row r="4687" spans="1:102" x14ac:dyDescent="0.25">
      <c r="A4687" t="s">
        <v>13906</v>
      </c>
      <c r="B4687" t="s">
        <v>98</v>
      </c>
      <c r="F4687">
        <v>11.8</v>
      </c>
      <c r="G4687">
        <v>0.5</v>
      </c>
      <c r="H4687">
        <v>0.5</v>
      </c>
      <c r="L4687">
        <v>4847</v>
      </c>
      <c r="M4687">
        <v>58</v>
      </c>
      <c r="N4687">
        <v>58</v>
      </c>
      <c r="O4687">
        <v>4.71</v>
      </c>
      <c r="P4687">
        <v>0.04</v>
      </c>
      <c r="Q4687">
        <v>0.04</v>
      </c>
      <c r="Y4687">
        <v>2020</v>
      </c>
      <c r="Z4687" s="1">
        <v>44113</v>
      </c>
      <c r="AU4687" s="4"/>
      <c r="AV4687" s="4" t="e">
        <f>O4687*149597871*COS(U4687*3.14159265359/180)/(CL4687*695700)</f>
        <v>#DIV/0!</v>
      </c>
      <c r="AW4687" s="4" t="e">
        <f t="shared" si="162"/>
        <v>#DIV/0!</v>
      </c>
      <c r="BO4687" t="s">
        <v>99</v>
      </c>
      <c r="BP4687" t="s">
        <v>600</v>
      </c>
      <c r="BQ4687" t="s">
        <v>600</v>
      </c>
      <c r="BU4687" t="s">
        <v>13903</v>
      </c>
      <c r="BV4687">
        <v>107.675213355</v>
      </c>
      <c r="BW4687">
        <v>66.928755661400004</v>
      </c>
      <c r="BZ4687">
        <v>15.1</v>
      </c>
      <c r="CA4687">
        <v>15.2</v>
      </c>
      <c r="CB4687">
        <v>15.3</v>
      </c>
      <c r="CC4687">
        <v>1241.3</v>
      </c>
      <c r="CD4687">
        <v>81.8</v>
      </c>
      <c r="CE4687">
        <v>81.8</v>
      </c>
      <c r="CO4687" t="s">
        <v>13904</v>
      </c>
      <c r="CX4687" t="s">
        <v>13905</v>
      </c>
    </row>
    <row r="4688" spans="1:102" x14ac:dyDescent="0.25">
      <c r="A4688" t="s">
        <v>13907</v>
      </c>
      <c r="B4688" t="s">
        <v>98</v>
      </c>
      <c r="C4688">
        <v>19</v>
      </c>
      <c r="D4688">
        <v>5</v>
      </c>
      <c r="E4688">
        <v>5</v>
      </c>
      <c r="O4688">
        <v>102</v>
      </c>
      <c r="P4688">
        <v>9</v>
      </c>
      <c r="Q4688">
        <v>9</v>
      </c>
      <c r="Y4688">
        <v>2015</v>
      </c>
      <c r="Z4688" s="1">
        <v>43935</v>
      </c>
      <c r="AU4688" s="4"/>
      <c r="AV4688" s="4" t="e">
        <f>O4688*149597871*COS(U4688*3.14159265359/180)/(CL4688*695700)</f>
        <v>#DIV/0!</v>
      </c>
      <c r="AW4688" s="4" t="e">
        <f t="shared" si="162"/>
        <v>#DIV/0!</v>
      </c>
      <c r="BI4688">
        <v>1240</v>
      </c>
      <c r="BO4688" t="s">
        <v>99</v>
      </c>
      <c r="BP4688" t="s">
        <v>104</v>
      </c>
      <c r="BQ4688" t="s">
        <v>116</v>
      </c>
      <c r="BU4688" t="s">
        <v>13908</v>
      </c>
      <c r="BV4688">
        <v>194.00833333400001</v>
      </c>
      <c r="BW4688">
        <v>-12.956666691000001</v>
      </c>
      <c r="BX4688">
        <v>17.8</v>
      </c>
      <c r="CC4688">
        <v>12.7</v>
      </c>
      <c r="CD4688">
        <v>1</v>
      </c>
      <c r="CE4688">
        <v>1</v>
      </c>
      <c r="CI4688">
        <v>7.2999999999999995E-2</v>
      </c>
      <c r="CJ4688">
        <v>0.02</v>
      </c>
      <c r="CK4688">
        <v>1.4999999999999999E-2</v>
      </c>
      <c r="CO4688" t="s">
        <v>13909</v>
      </c>
      <c r="CP4688">
        <v>0.2</v>
      </c>
      <c r="CQ4688">
        <v>0.1</v>
      </c>
      <c r="CR4688">
        <v>0.05</v>
      </c>
      <c r="CS4688">
        <v>2620</v>
      </c>
      <c r="CT4688">
        <v>140</v>
      </c>
      <c r="CU4688">
        <v>140</v>
      </c>
    </row>
    <row r="4689" spans="1:99" x14ac:dyDescent="0.25">
      <c r="A4689" t="s">
        <v>13910</v>
      </c>
      <c r="B4689" t="s">
        <v>98</v>
      </c>
      <c r="C4689">
        <v>0.94699999999999995</v>
      </c>
      <c r="D4689">
        <v>2.8000000000000001E-2</v>
      </c>
      <c r="E4689">
        <v>2.8000000000000001E-2</v>
      </c>
      <c r="I4689">
        <v>1.514</v>
      </c>
      <c r="J4689">
        <v>4.7300000000000002E-2</v>
      </c>
      <c r="K4689">
        <v>5.1700000000000003E-2</v>
      </c>
      <c r="L4689">
        <v>2.5199448000000002</v>
      </c>
      <c r="M4689" s="2">
        <v>4.9999999999999998E-7</v>
      </c>
      <c r="N4689" s="2">
        <v>4.9999999999999998E-7</v>
      </c>
      <c r="O4689">
        <v>3.9579999999999997E-2</v>
      </c>
      <c r="P4689">
        <v>4.8999999999999998E-4</v>
      </c>
      <c r="Q4689">
        <v>4.6999999999999999E-4</v>
      </c>
      <c r="R4689">
        <v>0</v>
      </c>
      <c r="S4689">
        <v>0</v>
      </c>
      <c r="T4689">
        <v>1.2999999999999999E-2</v>
      </c>
      <c r="U4689">
        <v>90</v>
      </c>
      <c r="V4689">
        <v>2.9</v>
      </c>
      <c r="W4689">
        <v>0</v>
      </c>
      <c r="Y4689">
        <v>2006</v>
      </c>
      <c r="Z4689" s="1">
        <v>43629</v>
      </c>
      <c r="AJ4689">
        <v>2455530.3196999999</v>
      </c>
      <c r="AK4689">
        <v>1.6000000000000001E-4</v>
      </c>
      <c r="AL4689">
        <v>1.6000000000000001E-4</v>
      </c>
      <c r="AU4689" s="4"/>
      <c r="AV4689" s="4">
        <f>O4689*149597871*COS(U4689*3.14159265359/180)/(CL4689*695700)</f>
        <v>-6.3822179106700405E-13</v>
      </c>
      <c r="AW4689" s="4">
        <f t="shared" si="162"/>
        <v>-6.3822179106700405E-13</v>
      </c>
      <c r="BO4689" t="s">
        <v>99</v>
      </c>
      <c r="BP4689" t="s">
        <v>146</v>
      </c>
      <c r="BQ4689" t="s">
        <v>100</v>
      </c>
      <c r="BR4689" t="s">
        <v>146</v>
      </c>
      <c r="BU4689" t="s">
        <v>13911</v>
      </c>
      <c r="BV4689">
        <v>5.1666667000000004</v>
      </c>
      <c r="BW4689">
        <v>31.99</v>
      </c>
      <c r="BX4689">
        <v>11.79</v>
      </c>
      <c r="CI4689">
        <v>1.24</v>
      </c>
      <c r="CJ4689">
        <v>0.17</v>
      </c>
      <c r="CK4689">
        <v>0.17</v>
      </c>
      <c r="CL4689">
        <v>1.3819999999999999</v>
      </c>
      <c r="CM4689">
        <v>0.1</v>
      </c>
      <c r="CN4689">
        <v>0.1</v>
      </c>
      <c r="CO4689" t="s">
        <v>511</v>
      </c>
      <c r="CS4689">
        <v>6200</v>
      </c>
      <c r="CT4689">
        <v>200</v>
      </c>
      <c r="CU4689">
        <v>200</v>
      </c>
    </row>
    <row r="4690" spans="1:99" x14ac:dyDescent="0.25">
      <c r="A4690" t="s">
        <v>13912</v>
      </c>
      <c r="B4690" t="s">
        <v>98</v>
      </c>
      <c r="C4690">
        <v>3.16</v>
      </c>
      <c r="D4690">
        <v>0.23</v>
      </c>
      <c r="E4690">
        <v>0.23</v>
      </c>
      <c r="I4690">
        <v>1.08</v>
      </c>
      <c r="J4690">
        <v>0.02</v>
      </c>
      <c r="K4690">
        <v>0.02</v>
      </c>
      <c r="L4690">
        <v>3.0927616000000002</v>
      </c>
      <c r="M4690" s="2">
        <v>1.8199999999999999E-5</v>
      </c>
      <c r="N4690" s="2">
        <v>1.8199999999999999E-5</v>
      </c>
      <c r="O4690">
        <v>3.7100000000000001E-2</v>
      </c>
      <c r="P4690">
        <v>1.2999999999999999E-3</v>
      </c>
      <c r="Q4690">
        <v>1.2999999999999999E-3</v>
      </c>
      <c r="R4690">
        <v>5.7000000000000002E-2</v>
      </c>
      <c r="S4690">
        <v>5.0000000000000001E-3</v>
      </c>
      <c r="T4690">
        <v>5.0000000000000001E-3</v>
      </c>
      <c r="U4690">
        <v>86.8</v>
      </c>
      <c r="V4690">
        <v>0.5</v>
      </c>
      <c r="W4690">
        <v>0.5</v>
      </c>
      <c r="X4690">
        <v>4.1199999999999999E-4</v>
      </c>
      <c r="Y4690">
        <v>2008</v>
      </c>
      <c r="Z4690" s="1">
        <v>41789</v>
      </c>
      <c r="AA4690">
        <v>2.7370000000000001</v>
      </c>
      <c r="AB4690">
        <v>0.16600000000000001</v>
      </c>
      <c r="AC4690">
        <v>0.16600000000000001</v>
      </c>
      <c r="AJ4690">
        <v>2454357.8580299998</v>
      </c>
      <c r="AK4690">
        <v>2.9999999999999997E-4</v>
      </c>
      <c r="AL4690">
        <v>2.9999999999999997E-4</v>
      </c>
      <c r="AT4690" s="4">
        <f>AV4690</f>
        <v>0.56874435396067147</v>
      </c>
      <c r="AU4690" s="4">
        <f t="shared" si="160"/>
        <v>0.56874435396067147</v>
      </c>
      <c r="AV4690" s="4">
        <f>O4690*149597871*COS(U4690*3.14159265359/180)/(CL4690*695700)</f>
        <v>0.56874435396067147</v>
      </c>
      <c r="AW4690" s="4">
        <f t="shared" si="162"/>
        <v>0.56874435396067147</v>
      </c>
      <c r="BO4690" t="s">
        <v>401</v>
      </c>
      <c r="BP4690" t="s">
        <v>146</v>
      </c>
      <c r="BU4690" t="s">
        <v>13913</v>
      </c>
      <c r="BV4690">
        <v>348.9916667</v>
      </c>
      <c r="BW4690">
        <v>31.462777800000001</v>
      </c>
      <c r="BX4690">
        <v>12.7</v>
      </c>
      <c r="CC4690">
        <v>90</v>
      </c>
      <c r="CD4690">
        <v>20</v>
      </c>
      <c r="CE4690">
        <v>20</v>
      </c>
      <c r="CF4690">
        <v>0.03</v>
      </c>
      <c r="CG4690">
        <v>0.2</v>
      </c>
      <c r="CH4690">
        <v>0.2</v>
      </c>
      <c r="CI4690">
        <v>0.71</v>
      </c>
      <c r="CJ4690">
        <v>7.0999999999999994E-2</v>
      </c>
      <c r="CK4690">
        <v>7.0999999999999994E-2</v>
      </c>
      <c r="CL4690">
        <v>0.78300000000000003</v>
      </c>
      <c r="CM4690">
        <v>4.2999999999999997E-2</v>
      </c>
      <c r="CN4690">
        <v>4.2999999999999997E-2</v>
      </c>
      <c r="CO4690" t="s">
        <v>376</v>
      </c>
      <c r="CP4690">
        <v>0.8</v>
      </c>
      <c r="CQ4690">
        <v>0.2</v>
      </c>
      <c r="CR4690">
        <v>0.2</v>
      </c>
      <c r="CS4690">
        <v>4675</v>
      </c>
      <c r="CT4690">
        <v>100</v>
      </c>
      <c r="CU4690">
        <v>100</v>
      </c>
    </row>
    <row r="4691" spans="1:99" x14ac:dyDescent="0.25">
      <c r="A4691" t="s">
        <v>13914</v>
      </c>
      <c r="B4691" t="s">
        <v>98</v>
      </c>
      <c r="C4691">
        <v>2.0299999999999998</v>
      </c>
      <c r="D4691">
        <v>0.12</v>
      </c>
      <c r="E4691">
        <v>0.12</v>
      </c>
      <c r="I4691">
        <v>1.69</v>
      </c>
      <c r="J4691">
        <v>0.28999999999999998</v>
      </c>
      <c r="K4691">
        <v>0.28999999999999998</v>
      </c>
      <c r="L4691">
        <v>2.8493750000000002</v>
      </c>
      <c r="M4691" s="2">
        <v>7.9999999999999996E-6</v>
      </c>
      <c r="N4691" s="2">
        <v>7.9999999999999996E-6</v>
      </c>
      <c r="O4691">
        <v>4.5699999999999998E-2</v>
      </c>
      <c r="P4691">
        <v>1E-3</v>
      </c>
      <c r="Q4691">
        <v>1E-3</v>
      </c>
      <c r="R4691">
        <v>0</v>
      </c>
      <c r="U4691">
        <v>82.6</v>
      </c>
      <c r="V4691">
        <v>1.7</v>
      </c>
      <c r="W4691">
        <v>2.6</v>
      </c>
      <c r="Y4691">
        <v>2013</v>
      </c>
      <c r="Z4691" s="1">
        <v>43956</v>
      </c>
      <c r="AJ4691">
        <v>2456272.3394999998</v>
      </c>
      <c r="AK4691">
        <v>8.9999999999999998E-4</v>
      </c>
      <c r="AL4691">
        <v>8.9999999999999998E-4</v>
      </c>
      <c r="AT4691" s="4">
        <f t="shared" ref="AT4691:AT4692" si="163">AV4691</f>
        <v>0.63283520183046182</v>
      </c>
      <c r="AU4691" s="4">
        <f t="shared" si="160"/>
        <v>0.63283520183046182</v>
      </c>
      <c r="AV4691" s="4">
        <f>O4691*149597871*COS(U4691*3.14159265359/180)/(CL4691*695700)</f>
        <v>0.63283520183046182</v>
      </c>
      <c r="AW4691" s="4">
        <f t="shared" si="162"/>
        <v>0.63283520183046182</v>
      </c>
      <c r="BF4691">
        <v>2099</v>
      </c>
      <c r="BG4691">
        <v>38</v>
      </c>
      <c r="BH4691">
        <v>38</v>
      </c>
      <c r="BI4691">
        <v>2710</v>
      </c>
      <c r="BJ4691">
        <v>71</v>
      </c>
      <c r="BK4691">
        <v>0.16</v>
      </c>
      <c r="BL4691">
        <v>0.04</v>
      </c>
      <c r="BM4691">
        <v>0.04</v>
      </c>
      <c r="BO4691" t="s">
        <v>99</v>
      </c>
      <c r="BP4691" t="s">
        <v>146</v>
      </c>
      <c r="BU4691" t="s">
        <v>13915</v>
      </c>
      <c r="BV4691">
        <v>68.958299999999994</v>
      </c>
      <c r="BW4691">
        <v>-64.026899999999998</v>
      </c>
      <c r="BX4691">
        <v>10.8</v>
      </c>
      <c r="CF4691">
        <v>-0.03</v>
      </c>
      <c r="CG4691">
        <v>0.1</v>
      </c>
      <c r="CH4691">
        <v>0.1</v>
      </c>
      <c r="CI4691">
        <v>1.57</v>
      </c>
      <c r="CJ4691">
        <v>0.1</v>
      </c>
      <c r="CK4691">
        <v>0.1</v>
      </c>
      <c r="CL4691">
        <v>2</v>
      </c>
      <c r="CM4691">
        <v>0.3</v>
      </c>
      <c r="CN4691">
        <v>0.3</v>
      </c>
      <c r="CO4691" t="s">
        <v>13916</v>
      </c>
      <c r="CS4691">
        <v>6900</v>
      </c>
      <c r="CT4691">
        <v>120</v>
      </c>
      <c r="CU4691">
        <v>120</v>
      </c>
    </row>
    <row r="4692" spans="1:99" x14ac:dyDescent="0.25">
      <c r="A4692" t="s">
        <v>13917</v>
      </c>
      <c r="B4692" t="s">
        <v>98</v>
      </c>
      <c r="C4692">
        <v>0.5</v>
      </c>
      <c r="D4692">
        <v>4.0000000000000001E-3</v>
      </c>
      <c r="E4692">
        <v>4.0000000000000001E-3</v>
      </c>
      <c r="I4692">
        <v>1.41</v>
      </c>
      <c r="J4692">
        <v>0.05</v>
      </c>
      <c r="K4692">
        <v>0.05</v>
      </c>
      <c r="L4692">
        <v>3.5857220000000001</v>
      </c>
      <c r="M4692" s="2">
        <v>3.9999999999999998E-6</v>
      </c>
      <c r="N4692" s="2">
        <v>3.9999999999999998E-6</v>
      </c>
      <c r="O4692">
        <v>5.0599999999999999E-2</v>
      </c>
      <c r="P4692">
        <v>8.9999999999999998E-4</v>
      </c>
      <c r="Q4692">
        <v>8.9999999999999998E-4</v>
      </c>
      <c r="R4692">
        <v>0</v>
      </c>
      <c r="U4692">
        <v>85</v>
      </c>
      <c r="V4692">
        <v>0.2</v>
      </c>
      <c r="W4692">
        <v>0.2</v>
      </c>
      <c r="Y4692">
        <v>2013</v>
      </c>
      <c r="Z4692" s="1">
        <v>41569</v>
      </c>
      <c r="AJ4692">
        <v>2456164.6934000002</v>
      </c>
      <c r="AK4692">
        <v>2.0000000000000001E-4</v>
      </c>
      <c r="AL4692">
        <v>2.0000000000000001E-4</v>
      </c>
      <c r="AT4692" s="4">
        <f t="shared" si="163"/>
        <v>0.7351233615122087</v>
      </c>
      <c r="AU4692" s="4">
        <f t="shared" si="160"/>
        <v>0.7351233615122087</v>
      </c>
      <c r="AV4692" s="4">
        <f>O4692*149597871*COS(U4692*3.14159265359/180)/(CL4692*695700)</f>
        <v>0.7351233615122087</v>
      </c>
      <c r="AW4692" s="4">
        <f t="shared" si="162"/>
        <v>0.7351233615122087</v>
      </c>
      <c r="BF4692">
        <v>1560</v>
      </c>
      <c r="BO4692" t="s">
        <v>99</v>
      </c>
      <c r="BP4692" t="s">
        <v>146</v>
      </c>
      <c r="BU4692" t="s">
        <v>13918</v>
      </c>
      <c r="BV4692">
        <v>98.35</v>
      </c>
      <c r="BW4692">
        <v>-23.4861</v>
      </c>
      <c r="BX4692">
        <v>10.3</v>
      </c>
      <c r="CF4692">
        <v>0.2</v>
      </c>
      <c r="CG4692">
        <v>0.12</v>
      </c>
      <c r="CH4692">
        <v>0.12</v>
      </c>
      <c r="CI4692">
        <v>1.34</v>
      </c>
      <c r="CJ4692">
        <v>7.0000000000000007E-2</v>
      </c>
      <c r="CK4692">
        <v>7.0000000000000007E-2</v>
      </c>
      <c r="CL4692">
        <v>1.29</v>
      </c>
      <c r="CM4692">
        <v>0.04</v>
      </c>
      <c r="CN4692">
        <v>0.04</v>
      </c>
      <c r="CO4692" t="s">
        <v>4641</v>
      </c>
      <c r="CP4692">
        <v>0.9</v>
      </c>
      <c r="CQ4692">
        <v>1.3</v>
      </c>
      <c r="CR4692">
        <v>0.4</v>
      </c>
      <c r="CS4692">
        <v>6400</v>
      </c>
      <c r="CT4692">
        <v>110</v>
      </c>
      <c r="CU4692">
        <v>110</v>
      </c>
    </row>
    <row r="4693" spans="1:99" x14ac:dyDescent="0.25">
      <c r="A4693" t="s">
        <v>13919</v>
      </c>
      <c r="B4693" t="s">
        <v>98</v>
      </c>
      <c r="C4693">
        <v>0.624</v>
      </c>
      <c r="D4693">
        <v>4.4999999999999998E-2</v>
      </c>
      <c r="E4693">
        <v>4.4999999999999998E-2</v>
      </c>
      <c r="I4693">
        <v>1.2589999999999999</v>
      </c>
      <c r="J4693">
        <v>1.6E-2</v>
      </c>
      <c r="K4693">
        <v>1.6E-2</v>
      </c>
      <c r="L4693">
        <v>2.709813</v>
      </c>
      <c r="M4693" s="2">
        <v>3.9999999999999998E-6</v>
      </c>
      <c r="N4693" s="2">
        <v>5.0000000000000004E-6</v>
      </c>
      <c r="O4693">
        <v>4.0099999999999997E-2</v>
      </c>
      <c r="P4693">
        <v>4.0000000000000002E-4</v>
      </c>
      <c r="Q4693">
        <v>4.0000000000000002E-4</v>
      </c>
      <c r="U4693">
        <v>89.73</v>
      </c>
      <c r="V4693">
        <v>0.14499999999999999</v>
      </c>
      <c r="W4693">
        <v>0.19</v>
      </c>
      <c r="Y4693">
        <v>2016</v>
      </c>
      <c r="Z4693" s="1">
        <v>42598</v>
      </c>
      <c r="AJ4693">
        <v>2456510.5872</v>
      </c>
      <c r="AK4693">
        <v>2.0000000000000001E-4</v>
      </c>
      <c r="AL4693">
        <v>2.0000000000000001E-4</v>
      </c>
      <c r="AS4693" s="3">
        <v>0.03</v>
      </c>
      <c r="AU4693" s="4">
        <f t="shared" si="160"/>
        <v>0.03</v>
      </c>
      <c r="AV4693" s="4">
        <f>O4693*149597871*COS(U4693*3.14159265359/180)/(CL4693*695700)</f>
        <v>3.0528766069811423E-2</v>
      </c>
      <c r="AW4693" s="4">
        <f t="shared" si="162"/>
        <v>3.0528766069811423E-2</v>
      </c>
      <c r="AX4693">
        <v>0.02</v>
      </c>
      <c r="AY4693">
        <v>0.05</v>
      </c>
      <c r="BO4693" t="s">
        <v>99</v>
      </c>
      <c r="BP4693" t="s">
        <v>146</v>
      </c>
      <c r="BQ4693" t="s">
        <v>100</v>
      </c>
      <c r="BR4693" t="s">
        <v>146</v>
      </c>
      <c r="BU4693" t="s">
        <v>13920</v>
      </c>
      <c r="BV4693">
        <v>336.46436251699998</v>
      </c>
      <c r="BW4693">
        <v>15.856747244599999</v>
      </c>
      <c r="BX4693">
        <v>12.73</v>
      </c>
      <c r="CF4693">
        <v>0.09</v>
      </c>
      <c r="CG4693">
        <v>0.19</v>
      </c>
      <c r="CH4693">
        <v>0.19</v>
      </c>
      <c r="CI4693">
        <v>1.167</v>
      </c>
      <c r="CJ4693">
        <v>3.5000000000000003E-2</v>
      </c>
      <c r="CK4693">
        <v>3.5000000000000003E-2</v>
      </c>
      <c r="CL4693">
        <v>1.331</v>
      </c>
      <c r="CM4693">
        <v>1.2E-2</v>
      </c>
      <c r="CN4693">
        <v>1.2999999999999999E-2</v>
      </c>
      <c r="CO4693" t="s">
        <v>433</v>
      </c>
      <c r="CP4693">
        <v>0.6</v>
      </c>
      <c r="CQ4693">
        <v>0.3</v>
      </c>
      <c r="CR4693">
        <v>0.5</v>
      </c>
      <c r="CS4693">
        <v>5940</v>
      </c>
      <c r="CT4693">
        <v>140</v>
      </c>
      <c r="CU4693">
        <v>140</v>
      </c>
    </row>
    <row r="4694" spans="1:99" x14ac:dyDescent="0.25">
      <c r="A4694" t="s">
        <v>13921</v>
      </c>
      <c r="B4694" t="s">
        <v>98</v>
      </c>
      <c r="C4694">
        <v>1.49</v>
      </c>
      <c r="D4694">
        <v>8.7999999999999995E-2</v>
      </c>
      <c r="E4694">
        <v>8.7999999999999995E-2</v>
      </c>
      <c r="I4694">
        <v>1.528</v>
      </c>
      <c r="J4694">
        <v>4.7E-2</v>
      </c>
      <c r="K4694">
        <v>7.2999999999999995E-2</v>
      </c>
      <c r="L4694">
        <v>0.92554199999999998</v>
      </c>
      <c r="M4694" s="2">
        <v>1.9000000000000001E-5</v>
      </c>
      <c r="N4694" s="2">
        <v>1.9000000000000001E-5</v>
      </c>
      <c r="O4694">
        <v>1.985E-2</v>
      </c>
      <c r="P4694">
        <v>2.1000000000000001E-4</v>
      </c>
      <c r="Q4694">
        <v>2.1000000000000001E-4</v>
      </c>
      <c r="U4694">
        <v>86.3</v>
      </c>
      <c r="V4694">
        <v>2.7</v>
      </c>
      <c r="W4694">
        <v>2.7</v>
      </c>
      <c r="Y4694">
        <v>2014</v>
      </c>
      <c r="Z4694" s="1">
        <v>44574</v>
      </c>
      <c r="AJ4694">
        <v>2456459.5995700001</v>
      </c>
      <c r="AK4694">
        <v>7.5000000000000002E-4</v>
      </c>
      <c r="AL4694">
        <v>7.5000000000000002E-4</v>
      </c>
      <c r="AP4694">
        <v>3</v>
      </c>
      <c r="AQ4694">
        <v>33</v>
      </c>
      <c r="AR4694">
        <v>33</v>
      </c>
      <c r="AT4694" s="4">
        <f>AV4694</f>
        <v>0.19181681715142634</v>
      </c>
      <c r="AU4694" s="4">
        <f t="shared" si="160"/>
        <v>0.19181681715142634</v>
      </c>
      <c r="AV4694" s="4">
        <f>O4694*149597871*COS(U4694*3.14159265359/180)/(CL4694*695700)</f>
        <v>0.19181681715142634</v>
      </c>
      <c r="AW4694" s="4">
        <f t="shared" si="162"/>
        <v>0.19181681715142634</v>
      </c>
      <c r="BF4694">
        <v>2508</v>
      </c>
      <c r="BO4694" t="s">
        <v>99</v>
      </c>
      <c r="BP4694" t="s">
        <v>146</v>
      </c>
      <c r="BT4694" t="s">
        <v>13922</v>
      </c>
      <c r="BU4694" t="s">
        <v>13923</v>
      </c>
      <c r="BV4694">
        <v>249.316666672</v>
      </c>
      <c r="BW4694">
        <v>7.1833333369999997</v>
      </c>
      <c r="BX4694">
        <v>12</v>
      </c>
      <c r="CC4694">
        <v>470</v>
      </c>
      <c r="CD4694">
        <v>35</v>
      </c>
      <c r="CE4694">
        <v>35</v>
      </c>
      <c r="CF4694">
        <v>0.06</v>
      </c>
      <c r="CG4694">
        <v>0.13</v>
      </c>
      <c r="CH4694">
        <v>0.13</v>
      </c>
      <c r="CI4694">
        <v>1.22</v>
      </c>
      <c r="CJ4694">
        <v>3.8999999999999998E-3</v>
      </c>
      <c r="CK4694">
        <v>3.8999999999999998E-3</v>
      </c>
      <c r="CL4694">
        <v>1.4359999999999999</v>
      </c>
      <c r="CM4694">
        <v>5.1999999999999998E-2</v>
      </c>
      <c r="CN4694">
        <v>3.1E-2</v>
      </c>
      <c r="CO4694" t="s">
        <v>570</v>
      </c>
      <c r="CP4694">
        <v>4</v>
      </c>
      <c r="CQ4694">
        <v>1</v>
      </c>
      <c r="CR4694">
        <v>1</v>
      </c>
      <c r="CS4694">
        <v>6110</v>
      </c>
      <c r="CT4694">
        <v>100</v>
      </c>
      <c r="CU4694">
        <v>100</v>
      </c>
    </row>
    <row r="4695" spans="1:99" x14ac:dyDescent="0.25">
      <c r="A4695" t="s">
        <v>13924</v>
      </c>
      <c r="B4695" t="s">
        <v>98</v>
      </c>
      <c r="C4695">
        <v>1.272</v>
      </c>
      <c r="D4695">
        <v>4.7E-2</v>
      </c>
      <c r="E4695">
        <v>4.7E-2</v>
      </c>
      <c r="I4695">
        <v>1.137</v>
      </c>
      <c r="J4695">
        <v>3.6999999999999998E-2</v>
      </c>
      <c r="K4695">
        <v>3.6999999999999998E-2</v>
      </c>
      <c r="L4695">
        <v>1.7554137000000001</v>
      </c>
      <c r="M4695" s="2">
        <v>3.5999999999999998E-6</v>
      </c>
      <c r="N4695" s="2">
        <v>1.7999999999999999E-6</v>
      </c>
      <c r="O4695">
        <v>2.9180000000000001E-2</v>
      </c>
      <c r="P4695">
        <v>4.4999999999999999E-4</v>
      </c>
      <c r="Q4695">
        <v>4.4999999999999999E-4</v>
      </c>
      <c r="R4695">
        <v>0</v>
      </c>
      <c r="S4695">
        <v>0</v>
      </c>
      <c r="T4695">
        <v>0.06</v>
      </c>
      <c r="U4695">
        <v>83.63</v>
      </c>
      <c r="V4695">
        <v>0.25</v>
      </c>
      <c r="W4695">
        <v>0.25</v>
      </c>
      <c r="Y4695">
        <v>2014</v>
      </c>
      <c r="Z4695" s="1">
        <v>43207</v>
      </c>
      <c r="AJ4695">
        <v>2456406.1112600002</v>
      </c>
      <c r="AK4695">
        <v>1.2E-4</v>
      </c>
      <c r="AL4695">
        <v>1.2E-4</v>
      </c>
      <c r="AT4695" s="4">
        <f>AV4695</f>
        <v>0.74856152594343062</v>
      </c>
      <c r="AU4695" s="4">
        <f t="shared" si="160"/>
        <v>0.74856152594343062</v>
      </c>
      <c r="AV4695" s="4">
        <f>O4695*149597871*COS(U4695*3.14159265359/180)/(CL4695*695700)</f>
        <v>0.74856152594343062</v>
      </c>
      <c r="AW4695" s="4">
        <f t="shared" si="162"/>
        <v>0.74856152594343062</v>
      </c>
      <c r="BF4695">
        <v>1516</v>
      </c>
      <c r="BK4695">
        <v>0.03</v>
      </c>
      <c r="BL4695">
        <v>0</v>
      </c>
      <c r="BM4695">
        <v>0.03</v>
      </c>
      <c r="BO4695" t="s">
        <v>99</v>
      </c>
      <c r="BP4695" t="s">
        <v>146</v>
      </c>
      <c r="BU4695" t="s">
        <v>13925</v>
      </c>
      <c r="BV4695">
        <v>160.602541675</v>
      </c>
      <c r="BW4695">
        <v>7.4350833433999997</v>
      </c>
      <c r="BX4695">
        <v>11.12</v>
      </c>
      <c r="CC4695">
        <v>143</v>
      </c>
      <c r="CD4695">
        <v>10</v>
      </c>
      <c r="CE4695">
        <v>10</v>
      </c>
      <c r="CF4695">
        <v>0.32</v>
      </c>
      <c r="CG4695">
        <v>0.09</v>
      </c>
      <c r="CH4695">
        <v>0.09</v>
      </c>
      <c r="CI4695">
        <v>1.02</v>
      </c>
      <c r="CJ4695">
        <v>0.09</v>
      </c>
      <c r="CK4695">
        <v>0.09</v>
      </c>
      <c r="CL4695">
        <v>0.93</v>
      </c>
      <c r="CM4695">
        <v>0.23</v>
      </c>
      <c r="CN4695">
        <v>0.23</v>
      </c>
      <c r="CO4695" t="s">
        <v>1095</v>
      </c>
      <c r="CS4695">
        <v>5450</v>
      </c>
      <c r="CT4695">
        <v>130</v>
      </c>
      <c r="CU4695">
        <v>130</v>
      </c>
    </row>
    <row r="4696" spans="1:99" x14ac:dyDescent="0.25">
      <c r="A4696" t="s">
        <v>13926</v>
      </c>
      <c r="B4696" t="s">
        <v>98</v>
      </c>
      <c r="C4696">
        <v>1.8</v>
      </c>
      <c r="D4696">
        <v>0.1</v>
      </c>
      <c r="E4696">
        <v>0.1</v>
      </c>
      <c r="I4696">
        <v>0.96</v>
      </c>
      <c r="J4696">
        <v>0.03</v>
      </c>
      <c r="K4696">
        <v>0.03</v>
      </c>
      <c r="L4696">
        <v>7.8728800000000003</v>
      </c>
      <c r="M4696" s="2">
        <v>1.0000000000000001E-5</v>
      </c>
      <c r="N4696" s="2">
        <v>1.0000000000000001E-5</v>
      </c>
      <c r="O4696">
        <v>7.4999999999999997E-2</v>
      </c>
      <c r="P4696">
        <v>0.03</v>
      </c>
      <c r="Q4696">
        <v>0.03</v>
      </c>
      <c r="R4696">
        <v>0</v>
      </c>
      <c r="U4696">
        <v>89.7</v>
      </c>
      <c r="V4696">
        <v>0.2</v>
      </c>
      <c r="W4696">
        <v>0.2</v>
      </c>
      <c r="Y4696">
        <v>2017</v>
      </c>
      <c r="Z4696" s="1">
        <v>42752</v>
      </c>
      <c r="AJ4696">
        <v>2456600.0765</v>
      </c>
      <c r="AK4696">
        <v>2.0000000000000001E-4</v>
      </c>
      <c r="AL4696">
        <v>2.0000000000000001E-4</v>
      </c>
      <c r="AS4696" s="3">
        <v>0.1</v>
      </c>
      <c r="AU4696" s="4">
        <f t="shared" si="160"/>
        <v>0.1</v>
      </c>
      <c r="AV4696" s="4">
        <f>O4696*149597871*COS(U4696*3.14159265359/180)/(CL4696*695700)</f>
        <v>9.3825049326571916E-2</v>
      </c>
      <c r="AW4696" s="4">
        <f t="shared" si="162"/>
        <v>9.3825049326571916E-2</v>
      </c>
      <c r="AX4696">
        <v>0.08</v>
      </c>
      <c r="AY4696">
        <v>0.08</v>
      </c>
      <c r="BC4696">
        <v>194</v>
      </c>
      <c r="BD4696">
        <v>3</v>
      </c>
      <c r="BE4696">
        <v>3</v>
      </c>
      <c r="BO4696" t="s">
        <v>99</v>
      </c>
      <c r="BP4696" t="s">
        <v>146</v>
      </c>
      <c r="BQ4696" t="s">
        <v>100</v>
      </c>
      <c r="BR4696" t="s">
        <v>146</v>
      </c>
      <c r="BU4696" t="s">
        <v>13927</v>
      </c>
      <c r="BV4696">
        <v>24.166666679999999</v>
      </c>
      <c r="BW4696">
        <v>-50.658888908999998</v>
      </c>
      <c r="BX4696">
        <v>12.1</v>
      </c>
      <c r="CF4696">
        <v>0.28000000000000003</v>
      </c>
      <c r="CG4696">
        <v>0.16</v>
      </c>
      <c r="CH4696">
        <v>0.16</v>
      </c>
      <c r="CI4696">
        <v>0.89</v>
      </c>
      <c r="CJ4696">
        <v>0.09</v>
      </c>
      <c r="CK4696">
        <v>0.09</v>
      </c>
      <c r="CL4696">
        <v>0.9</v>
      </c>
      <c r="CM4696">
        <v>0.03</v>
      </c>
      <c r="CN4696">
        <v>0.03</v>
      </c>
      <c r="CO4696" t="s">
        <v>1374</v>
      </c>
      <c r="CS4696">
        <v>5070</v>
      </c>
      <c r="CT4696">
        <v>130</v>
      </c>
      <c r="CU4696">
        <v>130</v>
      </c>
    </row>
    <row r="4697" spans="1:99" x14ac:dyDescent="0.25">
      <c r="A4697" t="s">
        <v>13928</v>
      </c>
      <c r="B4697" t="s">
        <v>98</v>
      </c>
      <c r="C4697">
        <v>1.925</v>
      </c>
      <c r="D4697">
        <v>7.5999999999999998E-2</v>
      </c>
      <c r="E4697">
        <v>7.5999999999999998E-2</v>
      </c>
      <c r="I4697">
        <v>1.085</v>
      </c>
      <c r="J4697">
        <v>2.8000000000000001E-2</v>
      </c>
      <c r="K4697">
        <v>4.5999999999999999E-2</v>
      </c>
      <c r="L4697">
        <v>9.2897149999999993</v>
      </c>
      <c r="M4697" s="2">
        <v>1.0000000000000001E-5</v>
      </c>
      <c r="N4697" s="2">
        <v>1.0000000000000001E-5</v>
      </c>
      <c r="O4697">
        <v>9.1700000000000004E-2</v>
      </c>
      <c r="P4697">
        <v>1.4E-3</v>
      </c>
      <c r="Q4697">
        <v>1.4E-3</v>
      </c>
      <c r="R4697">
        <v>0</v>
      </c>
      <c r="S4697">
        <v>0</v>
      </c>
      <c r="T4697">
        <v>0.13</v>
      </c>
      <c r="U4697">
        <v>89.49</v>
      </c>
      <c r="V4697">
        <v>0.64</v>
      </c>
      <c r="W4697">
        <v>0.35</v>
      </c>
      <c r="Y4697">
        <v>2014</v>
      </c>
      <c r="Z4697" s="1">
        <v>42379</v>
      </c>
      <c r="AJ4697">
        <v>2456649.54972</v>
      </c>
      <c r="AK4697">
        <v>3.3E-4</v>
      </c>
      <c r="AL4697">
        <v>3.3E-4</v>
      </c>
      <c r="AT4697" s="4">
        <f>AV4697</f>
        <v>9.4873041909169703E-2</v>
      </c>
      <c r="AU4697" s="4">
        <f t="shared" si="160"/>
        <v>9.4873041909169703E-2</v>
      </c>
      <c r="AV4697" s="4">
        <f>O4697*149597871*COS(U4697*3.14159265359/180)/(CL4697*695700)</f>
        <v>9.4873041909169703E-2</v>
      </c>
      <c r="AW4697" s="4">
        <f t="shared" si="162"/>
        <v>9.4873041909169703E-2</v>
      </c>
      <c r="BF4697">
        <v>1140</v>
      </c>
      <c r="BO4697" t="s">
        <v>99</v>
      </c>
      <c r="BP4697" t="s">
        <v>146</v>
      </c>
      <c r="BU4697" t="s">
        <v>13929</v>
      </c>
      <c r="BV4697">
        <v>166.42970834799999</v>
      </c>
      <c r="BW4697">
        <v>-5.0794166782000003</v>
      </c>
      <c r="BX4697">
        <v>11.21</v>
      </c>
      <c r="CC4697">
        <v>283</v>
      </c>
      <c r="CD4697">
        <v>21</v>
      </c>
      <c r="CE4697">
        <v>21</v>
      </c>
      <c r="CF4697">
        <v>-0.09</v>
      </c>
      <c r="CG4697">
        <v>0.09</v>
      </c>
      <c r="CH4697">
        <v>0.09</v>
      </c>
      <c r="CI4697">
        <v>1.27</v>
      </c>
      <c r="CJ4697">
        <v>0.15</v>
      </c>
      <c r="CK4697">
        <v>0.15</v>
      </c>
      <c r="CL4697">
        <v>1.85</v>
      </c>
      <c r="CM4697">
        <v>0.52</v>
      </c>
      <c r="CN4697">
        <v>0.52</v>
      </c>
      <c r="CO4697" t="s">
        <v>1448</v>
      </c>
      <c r="CS4697">
        <v>6000</v>
      </c>
      <c r="CT4697">
        <v>150</v>
      </c>
      <c r="CU4697">
        <v>150</v>
      </c>
    </row>
    <row r="4698" spans="1:99" x14ac:dyDescent="0.25">
      <c r="A4698" t="s">
        <v>13930</v>
      </c>
      <c r="B4698" t="s">
        <v>98</v>
      </c>
      <c r="C4698">
        <v>0.12</v>
      </c>
      <c r="D4698">
        <v>0.01</v>
      </c>
      <c r="E4698">
        <v>0.01</v>
      </c>
      <c r="I4698">
        <v>0.94</v>
      </c>
      <c r="J4698">
        <v>0.02</v>
      </c>
      <c r="K4698">
        <v>0.02</v>
      </c>
      <c r="L4698">
        <v>5.7214900000000002</v>
      </c>
      <c r="M4698" s="2">
        <v>1.9999999999999999E-6</v>
      </c>
      <c r="N4698" s="2">
        <v>1.9999999999999999E-6</v>
      </c>
      <c r="O4698">
        <v>5.5E-2</v>
      </c>
      <c r="P4698">
        <v>1E-3</v>
      </c>
      <c r="Q4698">
        <v>1E-3</v>
      </c>
      <c r="R4698">
        <v>0</v>
      </c>
      <c r="U4698">
        <v>89.7</v>
      </c>
      <c r="V4698">
        <v>0.2</v>
      </c>
      <c r="W4698">
        <v>0.2</v>
      </c>
      <c r="Y4698">
        <v>2017</v>
      </c>
      <c r="Z4698" s="1">
        <v>44201</v>
      </c>
      <c r="AJ4698">
        <v>2456514.4106000001</v>
      </c>
      <c r="AK4698">
        <v>1E-4</v>
      </c>
      <c r="AL4698">
        <v>1E-4</v>
      </c>
      <c r="AP4698">
        <v>90</v>
      </c>
      <c r="AQ4698">
        <v>50</v>
      </c>
      <c r="AR4698">
        <v>50</v>
      </c>
      <c r="AS4698" s="3">
        <v>0.09</v>
      </c>
      <c r="AU4698" s="4">
        <f t="shared" si="160"/>
        <v>0.09</v>
      </c>
      <c r="AV4698" s="4">
        <f>O4698*149597871*COS(U4698*3.14159265359/180)/(CL4698*695700)</f>
        <v>9.3825049326571916E-2</v>
      </c>
      <c r="AW4698" s="4">
        <f t="shared" si="162"/>
        <v>9.3825049326571916E-2</v>
      </c>
      <c r="AX4698">
        <v>7.0000000000000007E-2</v>
      </c>
      <c r="AY4698">
        <v>7.0000000000000007E-2</v>
      </c>
      <c r="BC4698">
        <v>17</v>
      </c>
      <c r="BD4698">
        <v>2</v>
      </c>
      <c r="BE4698">
        <v>2</v>
      </c>
      <c r="BO4698" t="s">
        <v>99</v>
      </c>
      <c r="BP4698" t="s">
        <v>146</v>
      </c>
      <c r="BQ4698" t="s">
        <v>100</v>
      </c>
      <c r="BR4698" t="s">
        <v>146</v>
      </c>
      <c r="BT4698" t="s">
        <v>757</v>
      </c>
      <c r="BU4698" t="s">
        <v>13931</v>
      </c>
      <c r="BV4698">
        <v>188.38750001099999</v>
      </c>
      <c r="BW4698">
        <v>-10.146111124000001</v>
      </c>
      <c r="BX4698">
        <v>11.6</v>
      </c>
      <c r="CF4698">
        <v>0.02</v>
      </c>
      <c r="CG4698">
        <v>0.1</v>
      </c>
      <c r="CH4698">
        <v>0.1</v>
      </c>
      <c r="CI4698">
        <v>0.69</v>
      </c>
      <c r="CJ4698">
        <v>0.05</v>
      </c>
      <c r="CK4698">
        <v>0.05</v>
      </c>
      <c r="CL4698">
        <v>0.66</v>
      </c>
      <c r="CM4698">
        <v>0.02</v>
      </c>
      <c r="CN4698">
        <v>0.02</v>
      </c>
      <c r="CO4698" t="s">
        <v>13932</v>
      </c>
      <c r="CS4698">
        <v>4430</v>
      </c>
      <c r="CT4698">
        <v>120</v>
      </c>
      <c r="CU4698">
        <v>120</v>
      </c>
    </row>
    <row r="4699" spans="1:99" x14ac:dyDescent="0.25">
      <c r="A4699" t="s">
        <v>13933</v>
      </c>
      <c r="B4699" t="s">
        <v>98</v>
      </c>
      <c r="F4699">
        <v>0.36</v>
      </c>
      <c r="G4699">
        <v>0.04</v>
      </c>
      <c r="H4699">
        <v>0.04</v>
      </c>
      <c r="L4699">
        <v>1088</v>
      </c>
      <c r="M4699">
        <v>16</v>
      </c>
      <c r="N4699">
        <v>15</v>
      </c>
      <c r="R4699">
        <v>0.28000000000000003</v>
      </c>
      <c r="S4699">
        <v>7.0000000000000007E-2</v>
      </c>
      <c r="T4699">
        <v>7.0000000000000007E-2</v>
      </c>
      <c r="Y4699">
        <v>2020</v>
      </c>
      <c r="Z4699" s="1">
        <v>44383</v>
      </c>
      <c r="AA4699">
        <v>240</v>
      </c>
      <c r="AB4699">
        <v>20</v>
      </c>
      <c r="AC4699">
        <v>30</v>
      </c>
      <c r="AD4699">
        <v>2458520</v>
      </c>
      <c r="AE4699">
        <v>70</v>
      </c>
      <c r="AF4699">
        <v>60</v>
      </c>
      <c r="AU4699" s="4"/>
      <c r="AV4699" s="4">
        <f>O4699*149597871*COS(U4699*3.14159265359/180)/(CL4699*695700)</f>
        <v>0</v>
      </c>
      <c r="AW4699" s="4">
        <f t="shared" si="162"/>
        <v>0</v>
      </c>
      <c r="BC4699">
        <v>9.6</v>
      </c>
      <c r="BD4699">
        <v>1</v>
      </c>
      <c r="BE4699">
        <v>1.1000000000000001</v>
      </c>
      <c r="BO4699" t="s">
        <v>99</v>
      </c>
      <c r="BP4699" t="s">
        <v>100</v>
      </c>
      <c r="BS4699" t="s">
        <v>13934</v>
      </c>
      <c r="BU4699" t="s">
        <v>13931</v>
      </c>
      <c r="BV4699">
        <v>188.38750001099999</v>
      </c>
      <c r="BW4699">
        <v>-10.146111124000001</v>
      </c>
      <c r="BX4699">
        <v>11.6</v>
      </c>
      <c r="CF4699">
        <v>0.02</v>
      </c>
      <c r="CG4699">
        <v>0.1</v>
      </c>
      <c r="CH4699">
        <v>0.1</v>
      </c>
      <c r="CI4699">
        <v>0.69</v>
      </c>
      <c r="CJ4699">
        <v>0.05</v>
      </c>
      <c r="CK4699">
        <v>0.05</v>
      </c>
      <c r="CL4699">
        <v>0.66</v>
      </c>
      <c r="CM4699">
        <v>0.02</v>
      </c>
      <c r="CN4699">
        <v>0.02</v>
      </c>
      <c r="CO4699" t="s">
        <v>13932</v>
      </c>
      <c r="CS4699">
        <v>4430</v>
      </c>
      <c r="CT4699">
        <v>120</v>
      </c>
      <c r="CU4699">
        <v>120</v>
      </c>
    </row>
    <row r="4700" spans="1:99" x14ac:dyDescent="0.25">
      <c r="A4700" t="s">
        <v>13935</v>
      </c>
      <c r="B4700" t="s">
        <v>98</v>
      </c>
      <c r="C4700">
        <v>1.167</v>
      </c>
      <c r="D4700">
        <v>9.0999999999999998E-2</v>
      </c>
      <c r="E4700">
        <v>9.1999999999999998E-2</v>
      </c>
      <c r="F4700">
        <v>1.167</v>
      </c>
      <c r="G4700">
        <v>9.0999999999999998E-2</v>
      </c>
      <c r="H4700">
        <v>9.0999999999999998E-2</v>
      </c>
      <c r="I4700">
        <v>1.2150000000000001</v>
      </c>
      <c r="J4700">
        <v>0.04</v>
      </c>
      <c r="K4700">
        <v>0.04</v>
      </c>
      <c r="L4700">
        <v>2.6755463000000002</v>
      </c>
      <c r="M4700" s="2">
        <v>2.0999999999999998E-6</v>
      </c>
      <c r="N4700" s="2">
        <v>2.0999999999999998E-6</v>
      </c>
      <c r="O4700">
        <v>3.9699999999999999E-2</v>
      </c>
      <c r="P4700">
        <v>1E-3</v>
      </c>
      <c r="Q4700">
        <v>1E-3</v>
      </c>
      <c r="R4700">
        <v>0</v>
      </c>
      <c r="U4700">
        <v>88.49</v>
      </c>
      <c r="V4700">
        <v>0.84</v>
      </c>
      <c r="W4700">
        <v>0.84</v>
      </c>
      <c r="Y4700">
        <v>2014</v>
      </c>
      <c r="Z4700" s="1">
        <v>41941</v>
      </c>
      <c r="AJ4700">
        <v>2456413.7901900001</v>
      </c>
      <c r="AK4700">
        <v>1.4999999999999999E-4</v>
      </c>
      <c r="AL4700">
        <v>1.4999999999999999E-4</v>
      </c>
      <c r="AS4700" s="3">
        <v>0.19</v>
      </c>
      <c r="AU4700" s="4">
        <f t="shared" si="160"/>
        <v>0.19</v>
      </c>
      <c r="AV4700" s="4">
        <f>O4700*149597871*COS(U4700*3.14159265359/180)/(CL4700*695700)</f>
        <v>0.18514913112174225</v>
      </c>
      <c r="AW4700" s="4">
        <f t="shared" si="162"/>
        <v>0.18514913112174225</v>
      </c>
      <c r="BC4700">
        <v>117.8</v>
      </c>
      <c r="BD4700">
        <v>3.5</v>
      </c>
      <c r="BE4700">
        <v>3.5</v>
      </c>
      <c r="BF4700">
        <v>1590</v>
      </c>
      <c r="BO4700" t="s">
        <v>99</v>
      </c>
      <c r="BP4700" t="s">
        <v>146</v>
      </c>
      <c r="BQ4700" t="s">
        <v>100</v>
      </c>
      <c r="BR4700" t="s">
        <v>146</v>
      </c>
      <c r="BU4700" t="s">
        <v>13936</v>
      </c>
      <c r="BV4700">
        <v>195.829166673</v>
      </c>
      <c r="BW4700">
        <v>-49.639722239999998</v>
      </c>
      <c r="BX4700">
        <v>11.2</v>
      </c>
      <c r="CC4700">
        <v>220</v>
      </c>
      <c r="CD4700">
        <v>0.115</v>
      </c>
      <c r="CE4700">
        <v>0.115</v>
      </c>
      <c r="CF4700">
        <v>0.05</v>
      </c>
      <c r="CG4700">
        <v>0.11</v>
      </c>
      <c r="CH4700">
        <v>0.11</v>
      </c>
      <c r="CI4700">
        <v>1.167</v>
      </c>
      <c r="CJ4700">
        <v>9.1999999999999998E-2</v>
      </c>
      <c r="CK4700">
        <v>9.1999999999999998E-2</v>
      </c>
      <c r="CL4700">
        <v>1.2150000000000001</v>
      </c>
      <c r="CM4700">
        <v>0.04</v>
      </c>
      <c r="CN4700">
        <v>0.04</v>
      </c>
      <c r="CO4700" t="s">
        <v>1448</v>
      </c>
      <c r="CP4700">
        <v>4.5999999999999996</v>
      </c>
      <c r="CQ4700">
        <v>1.9</v>
      </c>
      <c r="CR4700">
        <v>1.9</v>
      </c>
      <c r="CS4700">
        <v>6000</v>
      </c>
      <c r="CT4700">
        <v>140</v>
      </c>
      <c r="CU4700">
        <v>140</v>
      </c>
    </row>
    <row r="4701" spans="1:99" x14ac:dyDescent="0.25">
      <c r="A4701" t="s">
        <v>13937</v>
      </c>
      <c r="B4701" t="s">
        <v>98</v>
      </c>
      <c r="C4701">
        <v>0.91</v>
      </c>
      <c r="D4701">
        <v>0.13</v>
      </c>
      <c r="E4701">
        <v>0.13</v>
      </c>
      <c r="F4701">
        <v>0.91</v>
      </c>
      <c r="G4701">
        <v>0.13</v>
      </c>
      <c r="H4701">
        <v>0.13</v>
      </c>
      <c r="I4701">
        <v>1.4430000000000001</v>
      </c>
      <c r="J4701">
        <v>5.2999999999999999E-2</v>
      </c>
      <c r="K4701">
        <v>5.2999999999999999E-2</v>
      </c>
      <c r="L4701">
        <v>3.3190233</v>
      </c>
      <c r="M4701" s="2">
        <v>4.1999999999999996E-6</v>
      </c>
      <c r="N4701" s="2">
        <v>4.1999999999999996E-6</v>
      </c>
      <c r="O4701">
        <v>4.6300000000000001E-2</v>
      </c>
      <c r="P4701">
        <v>1.1000000000000001E-3</v>
      </c>
      <c r="Q4701">
        <v>1.1000000000000001E-3</v>
      </c>
      <c r="R4701">
        <v>0</v>
      </c>
      <c r="U4701">
        <v>84.28</v>
      </c>
      <c r="V4701">
        <v>0.19</v>
      </c>
      <c r="W4701">
        <v>0.19</v>
      </c>
      <c r="Y4701">
        <v>2014</v>
      </c>
      <c r="Z4701" s="1">
        <v>42379</v>
      </c>
      <c r="AJ4701">
        <v>2456361.1926299999</v>
      </c>
      <c r="AK4701">
        <v>2.3000000000000001E-4</v>
      </c>
      <c r="AL4701">
        <v>2.3000000000000001E-4</v>
      </c>
      <c r="AS4701" s="3">
        <v>0.73699999999999999</v>
      </c>
      <c r="AU4701" s="4">
        <f t="shared" si="160"/>
        <v>0.73699999999999999</v>
      </c>
      <c r="AV4701" s="4">
        <f>O4701*149597871*COS(U4701*3.14159265359/180)/(CL4701*695700)</f>
        <v>0.73720978516728386</v>
      </c>
      <c r="AW4701" s="4">
        <f t="shared" si="162"/>
        <v>0.73720978516728386</v>
      </c>
      <c r="BC4701">
        <v>109</v>
      </c>
      <c r="BD4701">
        <v>15</v>
      </c>
      <c r="BE4701">
        <v>15</v>
      </c>
      <c r="BF4701">
        <v>1695</v>
      </c>
      <c r="BO4701" t="s">
        <v>99</v>
      </c>
      <c r="BP4701" t="s">
        <v>146</v>
      </c>
      <c r="BQ4701" t="s">
        <v>100</v>
      </c>
      <c r="BR4701" t="s">
        <v>146</v>
      </c>
      <c r="BU4701" t="s">
        <v>13938</v>
      </c>
      <c r="BV4701">
        <v>232.05416667099999</v>
      </c>
      <c r="BW4701">
        <v>-16.410833350000001</v>
      </c>
      <c r="BX4701">
        <v>11.4</v>
      </c>
      <c r="CC4701">
        <v>330</v>
      </c>
      <c r="CD4701">
        <v>30</v>
      </c>
      <c r="CE4701">
        <v>30</v>
      </c>
      <c r="CF4701">
        <v>-0.22</v>
      </c>
      <c r="CG4701">
        <v>0.08</v>
      </c>
      <c r="CH4701">
        <v>0.08</v>
      </c>
      <c r="CI4701">
        <v>1.2030000000000001</v>
      </c>
      <c r="CJ4701">
        <v>0.09</v>
      </c>
      <c r="CK4701">
        <v>0.09</v>
      </c>
      <c r="CL4701">
        <v>1.3460000000000001</v>
      </c>
      <c r="CM4701">
        <v>4.3999999999999997E-2</v>
      </c>
      <c r="CN4701">
        <v>4.3999999999999997E-2</v>
      </c>
      <c r="CO4701" t="s">
        <v>13939</v>
      </c>
      <c r="CP4701">
        <v>2.6</v>
      </c>
      <c r="CQ4701">
        <v>0.9</v>
      </c>
      <c r="CR4701">
        <v>0.9</v>
      </c>
      <c r="CS4701">
        <v>6520</v>
      </c>
      <c r="CT4701">
        <v>140</v>
      </c>
      <c r="CU4701">
        <v>140</v>
      </c>
    </row>
    <row r="4702" spans="1:99" x14ac:dyDescent="0.25">
      <c r="A4702" t="s">
        <v>13940</v>
      </c>
      <c r="B4702" t="s">
        <v>98</v>
      </c>
      <c r="C4702">
        <v>0.51500000000000001</v>
      </c>
      <c r="D4702">
        <v>6.4000000000000001E-2</v>
      </c>
      <c r="E4702">
        <v>6.4000000000000001E-2</v>
      </c>
      <c r="F4702">
        <v>0.51500000000000001</v>
      </c>
      <c r="G4702">
        <v>6.4000000000000001E-2</v>
      </c>
      <c r="H4702">
        <v>6.4000000000000001E-2</v>
      </c>
      <c r="I4702">
        <v>1.238</v>
      </c>
      <c r="J4702">
        <v>5.6000000000000001E-2</v>
      </c>
      <c r="K4702">
        <v>5.6000000000000001E-2</v>
      </c>
      <c r="L4702">
        <v>3.7783977000000002</v>
      </c>
      <c r="M4702" s="2">
        <v>3.1E-6</v>
      </c>
      <c r="N4702" s="2">
        <v>3.1E-6</v>
      </c>
      <c r="O4702">
        <v>4.5699999999999998E-2</v>
      </c>
      <c r="P4702">
        <v>1.1999999999999999E-3</v>
      </c>
      <c r="Q4702">
        <v>1.1999999999999999E-3</v>
      </c>
      <c r="R4702">
        <v>0</v>
      </c>
      <c r="U4702">
        <v>88.06</v>
      </c>
      <c r="V4702">
        <v>0.35</v>
      </c>
      <c r="W4702">
        <v>0.35</v>
      </c>
      <c r="Y4702">
        <v>2014</v>
      </c>
      <c r="Z4702" s="1">
        <v>41941</v>
      </c>
      <c r="AJ4702">
        <v>2456502.72413</v>
      </c>
      <c r="AK4702">
        <v>1.6000000000000001E-4</v>
      </c>
      <c r="AL4702">
        <v>1.6000000000000001E-4</v>
      </c>
      <c r="AS4702" s="3">
        <v>0.376</v>
      </c>
      <c r="AU4702" s="4">
        <f t="shared" si="160"/>
        <v>0.376</v>
      </c>
      <c r="AV4702" s="4">
        <f>O4702*149597871*COS(U4702*3.14159265359/180)/(CL4702*695700)</f>
        <v>0.37760680488847009</v>
      </c>
      <c r="AW4702" s="4">
        <f t="shared" si="162"/>
        <v>0.37760680488847009</v>
      </c>
      <c r="BC4702">
        <v>71.8</v>
      </c>
      <c r="BD4702">
        <v>8.1999999999999993</v>
      </c>
      <c r="BE4702">
        <v>8.1999999999999993</v>
      </c>
      <c r="BF4702">
        <v>1134</v>
      </c>
      <c r="BO4702" t="s">
        <v>99</v>
      </c>
      <c r="BP4702" t="s">
        <v>146</v>
      </c>
      <c r="BQ4702" t="s">
        <v>100</v>
      </c>
      <c r="BR4702" t="s">
        <v>146</v>
      </c>
      <c r="BU4702" t="s">
        <v>13941</v>
      </c>
      <c r="BV4702">
        <v>305.87500001000001</v>
      </c>
      <c r="BW4702">
        <v>-44.058333341000001</v>
      </c>
      <c r="BX4702">
        <v>12.3</v>
      </c>
      <c r="CC4702">
        <v>320</v>
      </c>
      <c r="CD4702">
        <v>30</v>
      </c>
      <c r="CE4702">
        <v>30</v>
      </c>
      <c r="CF4702">
        <v>-0.06</v>
      </c>
      <c r="CG4702">
        <v>0.1</v>
      </c>
      <c r="CH4702">
        <v>0.1</v>
      </c>
      <c r="CI4702">
        <v>0.89200000000000002</v>
      </c>
      <c r="CJ4702">
        <v>7.1999999999999995E-2</v>
      </c>
      <c r="CK4702">
        <v>7.1999999999999995E-2</v>
      </c>
      <c r="CL4702">
        <v>0.88100000000000001</v>
      </c>
      <c r="CM4702">
        <v>3.5000000000000003E-2</v>
      </c>
      <c r="CN4702">
        <v>3.5000000000000003E-2</v>
      </c>
      <c r="CO4702" t="s">
        <v>3742</v>
      </c>
      <c r="CP4702">
        <v>8.6</v>
      </c>
      <c r="CQ4702">
        <v>3.5</v>
      </c>
      <c r="CR4702">
        <v>3.5</v>
      </c>
      <c r="CS4702">
        <v>5400</v>
      </c>
      <c r="CT4702">
        <v>140</v>
      </c>
      <c r="CU4702">
        <v>140</v>
      </c>
    </row>
    <row r="4703" spans="1:99" x14ac:dyDescent="0.25">
      <c r="A4703" t="s">
        <v>13942</v>
      </c>
      <c r="B4703" t="s">
        <v>98</v>
      </c>
      <c r="C4703">
        <v>1.85</v>
      </c>
      <c r="D4703">
        <v>0.16</v>
      </c>
      <c r="E4703">
        <v>0.16</v>
      </c>
      <c r="F4703">
        <v>1.83</v>
      </c>
      <c r="G4703">
        <v>0.15</v>
      </c>
      <c r="H4703">
        <v>0.15</v>
      </c>
      <c r="I4703">
        <v>1.4419999999999999</v>
      </c>
      <c r="J4703">
        <v>9.4E-2</v>
      </c>
      <c r="K4703">
        <v>9.4E-2</v>
      </c>
      <c r="L4703">
        <v>2.3109649999999999</v>
      </c>
      <c r="M4703" s="2">
        <v>3.4000000000000001E-6</v>
      </c>
      <c r="N4703" s="2">
        <v>3.4000000000000001E-6</v>
      </c>
      <c r="O4703">
        <v>3.9140000000000001E-2</v>
      </c>
      <c r="P4703">
        <v>9.7999999999999997E-4</v>
      </c>
      <c r="Q4703">
        <v>9.7999999999999997E-4</v>
      </c>
      <c r="R4703">
        <v>0</v>
      </c>
      <c r="U4703">
        <v>81.61</v>
      </c>
      <c r="V4703">
        <v>0.82</v>
      </c>
      <c r="W4703">
        <v>0.82</v>
      </c>
      <c r="Y4703">
        <v>2014</v>
      </c>
      <c r="Z4703" s="1">
        <v>41941</v>
      </c>
      <c r="AJ4703">
        <v>2456275.7512699999</v>
      </c>
      <c r="AK4703">
        <v>4.0000000000000002E-4</v>
      </c>
      <c r="AL4703">
        <v>4.0000000000000002E-4</v>
      </c>
      <c r="AS4703" s="3">
        <v>0.66500000000000004</v>
      </c>
      <c r="AU4703" s="4">
        <f t="shared" si="160"/>
        <v>0.66500000000000004</v>
      </c>
      <c r="AV4703" s="4">
        <f>O4703*149597871*COS(U4703*3.14159265359/180)/(CL4703*695700)</f>
        <v>0.66380214058101406</v>
      </c>
      <c r="AW4703" s="4">
        <f t="shared" si="162"/>
        <v>0.66380214058101406</v>
      </c>
      <c r="BC4703">
        <v>212</v>
      </c>
      <c r="BD4703">
        <v>14</v>
      </c>
      <c r="BE4703">
        <v>14</v>
      </c>
      <c r="BF4703">
        <v>2140</v>
      </c>
      <c r="BO4703" t="s">
        <v>99</v>
      </c>
      <c r="BP4703" t="s">
        <v>146</v>
      </c>
      <c r="BQ4703" t="s">
        <v>100</v>
      </c>
      <c r="BR4703" t="s">
        <v>146</v>
      </c>
      <c r="BU4703" t="s">
        <v>13943</v>
      </c>
      <c r="BV4703">
        <v>328.76666666800003</v>
      </c>
      <c r="BW4703">
        <v>-22.612500021999999</v>
      </c>
      <c r="BX4703">
        <v>10.3</v>
      </c>
      <c r="CC4703">
        <v>210</v>
      </c>
      <c r="CD4703">
        <v>20</v>
      </c>
      <c r="CE4703">
        <v>20</v>
      </c>
      <c r="CF4703">
        <v>0.08</v>
      </c>
      <c r="CG4703">
        <v>0.08</v>
      </c>
      <c r="CH4703">
        <v>0.08</v>
      </c>
      <c r="CI4703">
        <v>1.5</v>
      </c>
      <c r="CJ4703">
        <v>0.11</v>
      </c>
      <c r="CK4703">
        <v>0.11</v>
      </c>
      <c r="CL4703">
        <v>1.85</v>
      </c>
      <c r="CM4703">
        <v>0.1</v>
      </c>
      <c r="CN4703">
        <v>0.1</v>
      </c>
      <c r="CO4703" t="s">
        <v>1752</v>
      </c>
      <c r="CP4703">
        <v>2.6</v>
      </c>
      <c r="CQ4703">
        <v>0.6</v>
      </c>
      <c r="CR4703">
        <v>0.6</v>
      </c>
      <c r="CS4703">
        <v>6400</v>
      </c>
      <c r="CT4703">
        <v>150</v>
      </c>
      <c r="CU4703">
        <v>150</v>
      </c>
    </row>
    <row r="4704" spans="1:99" x14ac:dyDescent="0.25">
      <c r="A4704" t="s">
        <v>13944</v>
      </c>
      <c r="B4704" t="s">
        <v>98</v>
      </c>
      <c r="C4704">
        <v>0.88</v>
      </c>
      <c r="D4704">
        <v>0.12</v>
      </c>
      <c r="E4704">
        <v>0.12</v>
      </c>
      <c r="F4704">
        <v>0.88</v>
      </c>
      <c r="G4704">
        <v>0.12</v>
      </c>
      <c r="H4704">
        <v>0.12</v>
      </c>
      <c r="I4704">
        <v>1.1910000000000001</v>
      </c>
      <c r="J4704">
        <v>4.9000000000000002E-2</v>
      </c>
      <c r="K4704">
        <v>4.9000000000000002E-2</v>
      </c>
      <c r="L4704">
        <v>3.0353992000000001</v>
      </c>
      <c r="M4704" s="2">
        <v>3.8E-6</v>
      </c>
      <c r="N4704" s="2">
        <v>3.8E-6</v>
      </c>
      <c r="O4704">
        <v>3.8199999999999998E-2</v>
      </c>
      <c r="P4704">
        <v>1.1000000000000001E-3</v>
      </c>
      <c r="Q4704">
        <v>1.1000000000000001E-3</v>
      </c>
      <c r="R4704">
        <v>0</v>
      </c>
      <c r="U4704">
        <v>88.68</v>
      </c>
      <c r="V4704">
        <v>0.28000000000000003</v>
      </c>
      <c r="W4704">
        <v>0.28000000000000003</v>
      </c>
      <c r="Y4704">
        <v>2014</v>
      </c>
      <c r="Z4704" s="1">
        <v>41941</v>
      </c>
      <c r="AJ4704">
        <v>2456505.48734</v>
      </c>
      <c r="AK4704">
        <v>1.2999999999999999E-4</v>
      </c>
      <c r="AL4704">
        <v>1.2999999999999999E-4</v>
      </c>
      <c r="AS4704" s="3">
        <v>0.47499999999999998</v>
      </c>
      <c r="AU4704" s="4">
        <f t="shared" si="160"/>
        <v>0.47499999999999998</v>
      </c>
      <c r="AV4704" s="4">
        <f>O4704*149597871*COS(U4704*3.14159265359/180)/(CL4704*695700)</f>
        <v>0.18884780049363439</v>
      </c>
      <c r="AW4704" s="4">
        <f t="shared" si="162"/>
        <v>0.18884780049363439</v>
      </c>
      <c r="AX4704">
        <v>3.1E-2</v>
      </c>
      <c r="AY4704">
        <v>3.1E-2</v>
      </c>
      <c r="BC4704">
        <v>142</v>
      </c>
      <c r="BD4704">
        <v>17</v>
      </c>
      <c r="BE4704">
        <v>17</v>
      </c>
      <c r="BF4704">
        <v>1395</v>
      </c>
      <c r="BO4704" t="s">
        <v>99</v>
      </c>
      <c r="BP4704" t="s">
        <v>146</v>
      </c>
      <c r="BQ4704" t="s">
        <v>100</v>
      </c>
      <c r="BR4704" t="s">
        <v>146</v>
      </c>
      <c r="BU4704" t="s">
        <v>13945</v>
      </c>
      <c r="BV4704">
        <v>339.48750001899998</v>
      </c>
      <c r="BW4704">
        <v>-35.153888895000001</v>
      </c>
      <c r="BX4704">
        <v>13.3</v>
      </c>
      <c r="CC4704">
        <v>450</v>
      </c>
      <c r="CD4704">
        <v>30</v>
      </c>
      <c r="CE4704">
        <v>30</v>
      </c>
      <c r="CF4704">
        <v>-0.64</v>
      </c>
      <c r="CG4704">
        <v>0.15</v>
      </c>
      <c r="CH4704">
        <v>0.15</v>
      </c>
      <c r="CI4704">
        <v>0.80700000000000005</v>
      </c>
      <c r="CJ4704">
        <v>7.2999999999999995E-2</v>
      </c>
      <c r="CK4704">
        <v>7.2999999999999995E-2</v>
      </c>
      <c r="CL4704">
        <v>1.002</v>
      </c>
      <c r="CM4704">
        <v>3.6999999999999998E-2</v>
      </c>
      <c r="CN4704">
        <v>3.6999999999999998E-2</v>
      </c>
      <c r="CO4704" t="s">
        <v>1598</v>
      </c>
      <c r="CP4704">
        <v>10.6</v>
      </c>
      <c r="CQ4704">
        <v>3</v>
      </c>
      <c r="CR4704">
        <v>3</v>
      </c>
      <c r="CS4704">
        <v>5610</v>
      </c>
      <c r="CT4704">
        <v>130</v>
      </c>
      <c r="CU4704">
        <v>130</v>
      </c>
    </row>
    <row r="4705" spans="1:102" x14ac:dyDescent="0.25">
      <c r="A4705" t="s">
        <v>13946</v>
      </c>
      <c r="B4705" t="s">
        <v>98</v>
      </c>
      <c r="C4705">
        <v>0.47499999999999998</v>
      </c>
      <c r="D4705">
        <v>5.3999999999999999E-2</v>
      </c>
      <c r="E4705">
        <v>5.3999999999999999E-2</v>
      </c>
      <c r="I4705">
        <v>1.409</v>
      </c>
      <c r="J4705">
        <v>0.14000000000000001</v>
      </c>
      <c r="K4705">
        <v>9.5000000000000001E-2</v>
      </c>
      <c r="L4705">
        <v>4.5421687453799997</v>
      </c>
      <c r="M4705" s="2">
        <v>4.1999999999999996E-6</v>
      </c>
      <c r="N4705" s="2">
        <v>4.1999999999999996E-6</v>
      </c>
      <c r="O4705">
        <v>5.885E-2</v>
      </c>
      <c r="P4705">
        <v>1E-4</v>
      </c>
      <c r="Q4705">
        <v>1E-4</v>
      </c>
      <c r="R4705">
        <v>0</v>
      </c>
      <c r="U4705">
        <v>86.46</v>
      </c>
      <c r="V4705">
        <v>0.64</v>
      </c>
      <c r="W4705">
        <v>1.2</v>
      </c>
      <c r="Y4705">
        <v>2016</v>
      </c>
      <c r="Z4705" s="1">
        <v>42562</v>
      </c>
      <c r="AJ4705">
        <v>2457197.0974599998</v>
      </c>
      <c r="AK4705" s="2">
        <v>4.0000000000000003E-5</v>
      </c>
      <c r="AL4705" s="2">
        <v>4.0000000000000003E-5</v>
      </c>
      <c r="AS4705" s="3">
        <v>0.48599999999999999</v>
      </c>
      <c r="AU4705" s="4">
        <f t="shared" si="160"/>
        <v>0.48599999999999999</v>
      </c>
      <c r="AV4705" s="4">
        <f>O4705*149597871*COS(U4705*3.14159265359/180)/(CL4705*695700)</f>
        <v>0.4859237411342488</v>
      </c>
      <c r="AW4705" s="4">
        <f t="shared" si="162"/>
        <v>0.4859237411342488</v>
      </c>
      <c r="AX4705">
        <v>0.14000000000000001</v>
      </c>
      <c r="AY4705">
        <v>6.3E-2</v>
      </c>
      <c r="BC4705">
        <v>48.74</v>
      </c>
      <c r="BD4705">
        <v>5.2</v>
      </c>
      <c r="BE4705">
        <v>5.2</v>
      </c>
      <c r="BF4705">
        <v>1496</v>
      </c>
      <c r="BO4705" t="s">
        <v>99</v>
      </c>
      <c r="BP4705" t="s">
        <v>146</v>
      </c>
      <c r="BQ4705" t="s">
        <v>100</v>
      </c>
      <c r="BR4705" t="s">
        <v>146</v>
      </c>
      <c r="BU4705" t="s">
        <v>13947</v>
      </c>
      <c r="BV4705">
        <v>224.87083334299999</v>
      </c>
      <c r="BW4705">
        <v>46.960000027</v>
      </c>
      <c r="BX4705">
        <v>11.8</v>
      </c>
      <c r="CC4705">
        <v>360</v>
      </c>
      <c r="CD4705">
        <v>70</v>
      </c>
      <c r="CE4705">
        <v>70</v>
      </c>
      <c r="CF4705">
        <v>0.1</v>
      </c>
      <c r="CG4705">
        <v>0.09</v>
      </c>
      <c r="CH4705">
        <v>0.09</v>
      </c>
      <c r="CI4705">
        <v>1.3180000000000001</v>
      </c>
      <c r="CJ4705">
        <v>6.9000000000000006E-2</v>
      </c>
      <c r="CK4705">
        <v>6.9000000000000006E-2</v>
      </c>
      <c r="CL4705">
        <v>1.6080000000000001</v>
      </c>
      <c r="CM4705">
        <v>0.12</v>
      </c>
      <c r="CN4705">
        <v>0.09</v>
      </c>
      <c r="CO4705" t="s">
        <v>13948</v>
      </c>
      <c r="CS4705">
        <v>5890</v>
      </c>
      <c r="CT4705">
        <v>140</v>
      </c>
      <c r="CU4705">
        <v>140</v>
      </c>
    </row>
    <row r="4706" spans="1:102" x14ac:dyDescent="0.25">
      <c r="A4706" t="s">
        <v>13949</v>
      </c>
      <c r="B4706" t="s">
        <v>98</v>
      </c>
      <c r="C4706">
        <v>1.7689999999999999</v>
      </c>
      <c r="D4706">
        <v>6.4000000000000001E-2</v>
      </c>
      <c r="E4706">
        <v>6.4000000000000001E-2</v>
      </c>
      <c r="I4706">
        <v>1.339</v>
      </c>
      <c r="J4706">
        <v>6.4000000000000001E-2</v>
      </c>
      <c r="K4706">
        <v>6.4000000000000001E-2</v>
      </c>
      <c r="L4706">
        <v>1.5487743</v>
      </c>
      <c r="M4706" s="2">
        <v>8.9999999999999996E-7</v>
      </c>
      <c r="N4706" s="2">
        <v>1.1999999999999999E-6</v>
      </c>
      <c r="O4706">
        <v>2.8510000000000001E-2</v>
      </c>
      <c r="P4706">
        <v>3.8999999999999999E-4</v>
      </c>
      <c r="Q4706">
        <v>3.8999999999999999E-4</v>
      </c>
      <c r="R4706">
        <v>1.2E-2</v>
      </c>
      <c r="S4706">
        <v>8.9999999999999993E-3</v>
      </c>
      <c r="T4706">
        <v>2.1999999999999999E-2</v>
      </c>
      <c r="U4706">
        <v>83.96</v>
      </c>
      <c r="V4706">
        <v>0.9</v>
      </c>
      <c r="W4706">
        <v>0.9</v>
      </c>
      <c r="Y4706">
        <v>2016</v>
      </c>
      <c r="Z4706" s="1">
        <v>42562</v>
      </c>
      <c r="AA4706">
        <v>289</v>
      </c>
      <c r="AB4706">
        <v>35</v>
      </c>
      <c r="AC4706">
        <v>150</v>
      </c>
      <c r="AJ4706">
        <v>2456667.7358200001</v>
      </c>
      <c r="AK4706">
        <v>2.1000000000000001E-4</v>
      </c>
      <c r="AL4706">
        <v>2.1000000000000001E-4</v>
      </c>
      <c r="AS4706" s="3">
        <v>0.45700000000000002</v>
      </c>
      <c r="AU4706" s="4">
        <f t="shared" ref="AU4706:AU4769" si="164">AS4706+AT4706</f>
        <v>0.45700000000000002</v>
      </c>
      <c r="AV4706" s="4">
        <f>O4706*149597871*COS(U4706*3.14159265359/180)/(CL4706*695700)</f>
        <v>0.45110144335440838</v>
      </c>
      <c r="AW4706" s="4">
        <f t="shared" si="162"/>
        <v>0.45110144335440838</v>
      </c>
      <c r="AX4706">
        <v>5.3999999999999999E-2</v>
      </c>
      <c r="AY4706">
        <v>5.3999999999999999E-2</v>
      </c>
      <c r="BC4706">
        <v>260.60000000000002</v>
      </c>
      <c r="BD4706">
        <v>5.4</v>
      </c>
      <c r="BE4706">
        <v>5.4</v>
      </c>
      <c r="BF4706">
        <v>2043</v>
      </c>
      <c r="BO4706" t="s">
        <v>99</v>
      </c>
      <c r="BP4706" t="s">
        <v>146</v>
      </c>
      <c r="BQ4706" t="s">
        <v>100</v>
      </c>
      <c r="BR4706" t="s">
        <v>146</v>
      </c>
      <c r="BU4706" t="s">
        <v>13950</v>
      </c>
      <c r="BV4706">
        <v>327.66666667999999</v>
      </c>
      <c r="BW4706">
        <v>10.463055575</v>
      </c>
      <c r="BX4706">
        <v>12.74</v>
      </c>
      <c r="CC4706">
        <v>460</v>
      </c>
      <c r="CD4706">
        <v>80</v>
      </c>
      <c r="CE4706">
        <v>80</v>
      </c>
      <c r="CF4706">
        <v>0.14000000000000001</v>
      </c>
      <c r="CG4706">
        <v>7.0000000000000007E-2</v>
      </c>
      <c r="CH4706">
        <v>7.0000000000000007E-2</v>
      </c>
      <c r="CI4706">
        <v>1.2889999999999999</v>
      </c>
      <c r="CJ4706">
        <v>5.2999999999999999E-2</v>
      </c>
      <c r="CK4706">
        <v>5.2999999999999999E-2</v>
      </c>
      <c r="CL4706">
        <v>1.43</v>
      </c>
      <c r="CM4706">
        <v>0.06</v>
      </c>
      <c r="CN4706">
        <v>0.06</v>
      </c>
      <c r="CO4706" t="s">
        <v>433</v>
      </c>
      <c r="CS4706">
        <v>5940</v>
      </c>
      <c r="CT4706">
        <v>140</v>
      </c>
      <c r="CU4706">
        <v>140</v>
      </c>
    </row>
    <row r="4707" spans="1:102" x14ac:dyDescent="0.25">
      <c r="A4707" t="s">
        <v>13951</v>
      </c>
      <c r="B4707" t="s">
        <v>98</v>
      </c>
      <c r="C4707">
        <v>0.27550000000000002</v>
      </c>
      <c r="D4707">
        <v>8.9999999999999993E-3</v>
      </c>
      <c r="E4707">
        <v>8.9999999999999993E-3</v>
      </c>
      <c r="I4707">
        <v>1.0209999999999999</v>
      </c>
      <c r="J4707">
        <v>7.5999999999999998E-2</v>
      </c>
      <c r="K4707">
        <v>6.5000000000000002E-2</v>
      </c>
      <c r="L4707">
        <v>10.021649999999999</v>
      </c>
      <c r="M4707">
        <v>5.5000000000000003E-4</v>
      </c>
      <c r="N4707">
        <v>5.5000000000000003E-4</v>
      </c>
      <c r="O4707">
        <v>9.4589999999999994E-2</v>
      </c>
      <c r="P4707">
        <v>8.4000000000000003E-4</v>
      </c>
      <c r="Q4707">
        <v>7.9000000000000001E-4</v>
      </c>
      <c r="R4707">
        <v>0.30199999999999999</v>
      </c>
      <c r="S4707">
        <v>2.3E-2</v>
      </c>
      <c r="T4707">
        <v>2.3E-2</v>
      </c>
      <c r="U4707">
        <v>89.14</v>
      </c>
      <c r="V4707">
        <v>0.3</v>
      </c>
      <c r="W4707">
        <v>0.3</v>
      </c>
      <c r="Y4707">
        <v>2014</v>
      </c>
      <c r="Z4707" s="1">
        <v>43451</v>
      </c>
      <c r="AA4707">
        <v>242</v>
      </c>
      <c r="AB4707">
        <v>2.5</v>
      </c>
      <c r="AC4707">
        <v>2.5</v>
      </c>
      <c r="AJ4707">
        <v>2456533.82326</v>
      </c>
      <c r="AK4707">
        <v>8.9999999999999998E-4</v>
      </c>
      <c r="AL4707">
        <v>8.9999999999999998E-4</v>
      </c>
      <c r="AP4707">
        <v>44</v>
      </c>
      <c r="AQ4707">
        <v>11</v>
      </c>
      <c r="AR4707">
        <v>11</v>
      </c>
      <c r="AU4707" s="4"/>
      <c r="AV4707" s="4">
        <f>O4707*149597871*COS(U4707*3.14159265359/180)/(CL4707*695700)</f>
        <v>0.26092896078790367</v>
      </c>
      <c r="AW4707" s="4">
        <f t="shared" si="162"/>
        <v>0.26092896078790367</v>
      </c>
      <c r="BF4707">
        <v>1024</v>
      </c>
      <c r="BO4707" t="s">
        <v>99</v>
      </c>
      <c r="BP4707" t="s">
        <v>146</v>
      </c>
      <c r="BU4707" t="s">
        <v>13952</v>
      </c>
      <c r="BV4707">
        <v>36.775000001999999</v>
      </c>
      <c r="BW4707">
        <v>-50.284444450999999</v>
      </c>
      <c r="BX4707">
        <v>10.15</v>
      </c>
      <c r="CF4707">
        <v>-0.11</v>
      </c>
      <c r="CG4707">
        <v>0.14000000000000001</v>
      </c>
      <c r="CH4707">
        <v>0.14000000000000001</v>
      </c>
      <c r="CI4707">
        <v>1.1259999999999999</v>
      </c>
      <c r="CJ4707">
        <v>0.28999999999999998</v>
      </c>
      <c r="CK4707">
        <v>0.28999999999999998</v>
      </c>
      <c r="CL4707">
        <v>1.17</v>
      </c>
      <c r="CM4707">
        <v>6.7000000000000004E-2</v>
      </c>
      <c r="CN4707">
        <v>5.8999999999999997E-2</v>
      </c>
      <c r="CO4707" t="s">
        <v>1448</v>
      </c>
      <c r="CP4707">
        <v>4.5999999999999996</v>
      </c>
      <c r="CQ4707">
        <v>2</v>
      </c>
      <c r="CR4707">
        <v>2</v>
      </c>
      <c r="CS4707">
        <v>6040</v>
      </c>
      <c r="CT4707">
        <v>90</v>
      </c>
      <c r="CU4707">
        <v>90</v>
      </c>
    </row>
    <row r="4708" spans="1:102" x14ac:dyDescent="0.25">
      <c r="A4708" t="s">
        <v>13953</v>
      </c>
      <c r="B4708" t="s">
        <v>98</v>
      </c>
      <c r="C4708">
        <v>0.51400000000000001</v>
      </c>
      <c r="D4708">
        <v>0.02</v>
      </c>
      <c r="E4708">
        <v>0.02</v>
      </c>
      <c r="I4708">
        <v>1.44</v>
      </c>
      <c r="J4708">
        <v>3.5999999999999997E-2</v>
      </c>
      <c r="K4708">
        <v>3.5999999999999997E-2</v>
      </c>
      <c r="L4708">
        <v>4.0460434999999997</v>
      </c>
      <c r="M4708" s="2">
        <v>4.4000000000000002E-6</v>
      </c>
      <c r="N4708" s="2">
        <v>4.4000000000000002E-6</v>
      </c>
      <c r="O4708">
        <v>5.4530000000000002E-2</v>
      </c>
      <c r="P4708">
        <v>4.8000000000000001E-4</v>
      </c>
      <c r="Q4708">
        <v>4.8000000000000001E-4</v>
      </c>
      <c r="R4708">
        <v>0</v>
      </c>
      <c r="U4708">
        <v>88.7</v>
      </c>
      <c r="V4708">
        <v>0.9</v>
      </c>
      <c r="W4708">
        <v>0.9</v>
      </c>
      <c r="Y4708">
        <v>2016</v>
      </c>
      <c r="Z4708" s="1">
        <v>44232</v>
      </c>
      <c r="AA4708">
        <v>0</v>
      </c>
      <c r="AG4708">
        <v>2456787.8142300001</v>
      </c>
      <c r="AH4708">
        <v>6.2E-4</v>
      </c>
      <c r="AI4708">
        <v>6.2E-4</v>
      </c>
      <c r="AJ4708">
        <v>2456787.8142300001</v>
      </c>
      <c r="AK4708">
        <v>6.2E-4</v>
      </c>
      <c r="AL4708">
        <v>6.2E-4</v>
      </c>
      <c r="AS4708" s="3">
        <v>0.16</v>
      </c>
      <c r="AU4708" s="4">
        <f t="shared" si="164"/>
        <v>0.16</v>
      </c>
      <c r="AV4708" s="4">
        <f>O4708*149597871*COS(U4708*3.14159265359/180)/(CL4708*695700)</f>
        <v>0.15648526238164367</v>
      </c>
      <c r="AW4708" s="4">
        <f t="shared" si="162"/>
        <v>0.15648526238164367</v>
      </c>
      <c r="AX4708">
        <v>0.1</v>
      </c>
      <c r="AY4708">
        <v>0.1</v>
      </c>
      <c r="BC4708">
        <v>54.6</v>
      </c>
      <c r="BD4708">
        <v>1.9</v>
      </c>
      <c r="BE4708">
        <v>1.9</v>
      </c>
      <c r="BF4708">
        <v>1729</v>
      </c>
      <c r="BG4708">
        <v>36</v>
      </c>
      <c r="BH4708">
        <v>36</v>
      </c>
      <c r="BO4708" t="s">
        <v>99</v>
      </c>
      <c r="BP4708" t="s">
        <v>146</v>
      </c>
      <c r="BQ4708" t="s">
        <v>100</v>
      </c>
      <c r="BR4708" t="s">
        <v>146</v>
      </c>
      <c r="BS4708" t="s">
        <v>13954</v>
      </c>
      <c r="BU4708" t="s">
        <v>13955</v>
      </c>
      <c r="BV4708">
        <v>19.550543000000001</v>
      </c>
      <c r="BW4708">
        <v>2.7028240000000001</v>
      </c>
      <c r="BX4708">
        <v>11.02</v>
      </c>
      <c r="BZ4708">
        <v>10.087</v>
      </c>
      <c r="CA4708">
        <v>9.8469999999999995</v>
      </c>
      <c r="CC4708">
        <v>380.53</v>
      </c>
      <c r="CD4708">
        <v>11.02</v>
      </c>
      <c r="CE4708">
        <v>11.02</v>
      </c>
      <c r="CF4708">
        <v>0.16</v>
      </c>
      <c r="CG4708">
        <v>0.11</v>
      </c>
      <c r="CH4708">
        <v>0.11</v>
      </c>
      <c r="CI4708">
        <v>1.32</v>
      </c>
      <c r="CJ4708">
        <v>3.5000000000000003E-2</v>
      </c>
      <c r="CK4708">
        <v>3.5000000000000003E-2</v>
      </c>
      <c r="CL4708">
        <v>1.7</v>
      </c>
      <c r="CM4708">
        <v>0.03</v>
      </c>
      <c r="CN4708">
        <v>0.03</v>
      </c>
      <c r="CO4708" t="s">
        <v>4641</v>
      </c>
      <c r="CP4708">
        <v>1.17</v>
      </c>
      <c r="CQ4708">
        <v>-0.75</v>
      </c>
      <c r="CR4708">
        <v>5.72</v>
      </c>
      <c r="CS4708">
        <v>6410</v>
      </c>
      <c r="CT4708">
        <v>125</v>
      </c>
      <c r="CU4708">
        <v>125</v>
      </c>
      <c r="CX4708" t="s">
        <v>13956</v>
      </c>
    </row>
    <row r="4709" spans="1:102" x14ac:dyDescent="0.25">
      <c r="A4709" t="s">
        <v>13957</v>
      </c>
      <c r="B4709" t="s">
        <v>98</v>
      </c>
      <c r="C4709">
        <v>1.23</v>
      </c>
      <c r="D4709">
        <v>0.08</v>
      </c>
      <c r="E4709">
        <v>0.09</v>
      </c>
      <c r="F4709">
        <v>1.23</v>
      </c>
      <c r="G4709">
        <v>0.08</v>
      </c>
      <c r="H4709">
        <v>0.08</v>
      </c>
      <c r="I4709">
        <v>1.4</v>
      </c>
      <c r="J4709">
        <v>0.2</v>
      </c>
      <c r="K4709">
        <v>0.2</v>
      </c>
      <c r="L4709">
        <v>2.49979</v>
      </c>
      <c r="M4709" s="2">
        <v>1.0000000000000001E-5</v>
      </c>
      <c r="N4709" s="2">
        <v>1.0000000000000001E-5</v>
      </c>
      <c r="O4709">
        <v>3.6299999999999999E-2</v>
      </c>
      <c r="P4709">
        <v>6.9999999999999999E-4</v>
      </c>
      <c r="Q4709">
        <v>6.9999999999999999E-4</v>
      </c>
      <c r="R4709">
        <v>5.8000000000000003E-2</v>
      </c>
      <c r="S4709">
        <v>5.8000000000000003E-2</v>
      </c>
      <c r="T4709">
        <v>0</v>
      </c>
      <c r="U4709">
        <v>85</v>
      </c>
      <c r="V4709">
        <v>2</v>
      </c>
      <c r="W4709">
        <v>2</v>
      </c>
      <c r="Y4709">
        <v>2016</v>
      </c>
      <c r="Z4709" s="1">
        <v>42405</v>
      </c>
      <c r="AJ4709">
        <v>2456537.5469999998</v>
      </c>
      <c r="AK4709">
        <v>2E-3</v>
      </c>
      <c r="AL4709">
        <v>2E-3</v>
      </c>
      <c r="AS4709" s="3">
        <v>0.5</v>
      </c>
      <c r="AU4709" s="4">
        <f t="shared" si="164"/>
        <v>0.5</v>
      </c>
      <c r="AV4709" s="4">
        <f>O4709*149597871*COS(U4709*3.14159265359/180)/(CL4709*695700)</f>
        <v>0.56692394020968706</v>
      </c>
      <c r="AW4709" s="4">
        <f t="shared" si="162"/>
        <v>0.56692394020968706</v>
      </c>
      <c r="AX4709">
        <v>0.24</v>
      </c>
      <c r="AY4709">
        <v>0.1</v>
      </c>
      <c r="BC4709">
        <v>181</v>
      </c>
      <c r="BD4709">
        <v>10</v>
      </c>
      <c r="BE4709">
        <v>10</v>
      </c>
      <c r="BF4709">
        <v>1600</v>
      </c>
      <c r="BO4709" t="s">
        <v>99</v>
      </c>
      <c r="BP4709" t="s">
        <v>146</v>
      </c>
      <c r="BQ4709" t="s">
        <v>100</v>
      </c>
      <c r="BR4709" t="s">
        <v>146</v>
      </c>
      <c r="BU4709" t="s">
        <v>13958</v>
      </c>
      <c r="BV4709">
        <v>55.941666681999997</v>
      </c>
      <c r="BW4709">
        <v>-65.193888900999994</v>
      </c>
      <c r="BX4709">
        <v>12.2</v>
      </c>
      <c r="CC4709">
        <v>333</v>
      </c>
      <c r="CD4709">
        <v>29</v>
      </c>
      <c r="CE4709">
        <v>29</v>
      </c>
      <c r="CF4709">
        <v>0.14000000000000001</v>
      </c>
      <c r="CG4709">
        <v>0.1</v>
      </c>
      <c r="CH4709">
        <v>0.1</v>
      </c>
      <c r="CI4709">
        <v>1.02</v>
      </c>
      <c r="CJ4709">
        <v>0.06</v>
      </c>
      <c r="CK4709">
        <v>0.06</v>
      </c>
      <c r="CL4709">
        <v>1.2</v>
      </c>
      <c r="CM4709">
        <v>0.1</v>
      </c>
      <c r="CN4709">
        <v>0.1</v>
      </c>
      <c r="CO4709" t="s">
        <v>153</v>
      </c>
      <c r="CP4709">
        <v>8</v>
      </c>
      <c r="CQ4709">
        <v>2.5</v>
      </c>
      <c r="CR4709">
        <v>2.5</v>
      </c>
      <c r="CS4709">
        <v>5650</v>
      </c>
      <c r="CT4709">
        <v>100</v>
      </c>
      <c r="CU4709">
        <v>100</v>
      </c>
    </row>
    <row r="4710" spans="1:102" x14ac:dyDescent="0.25">
      <c r="A4710" t="s">
        <v>13959</v>
      </c>
      <c r="B4710" t="s">
        <v>98</v>
      </c>
      <c r="C4710">
        <v>1.47</v>
      </c>
      <c r="D4710">
        <v>6.9000000000000006E-2</v>
      </c>
      <c r="E4710">
        <v>7.5999999999999998E-2</v>
      </c>
      <c r="F4710">
        <v>1.46</v>
      </c>
      <c r="G4710">
        <v>6.8000000000000005E-2</v>
      </c>
      <c r="H4710">
        <v>7.4999999999999997E-2</v>
      </c>
      <c r="I4710">
        <v>1.9</v>
      </c>
      <c r="J4710">
        <v>5.5E-2</v>
      </c>
      <c r="K4710">
        <v>5.7000000000000002E-2</v>
      </c>
      <c r="L4710">
        <v>1.0914193700000001</v>
      </c>
      <c r="M4710">
        <v>0</v>
      </c>
      <c r="N4710">
        <v>0</v>
      </c>
      <c r="O4710">
        <v>2.3439999999999999E-2</v>
      </c>
      <c r="P4710">
        <v>5.5999999999999995E-4</v>
      </c>
      <c r="Q4710">
        <v>5.5999999999999995E-4</v>
      </c>
      <c r="R4710">
        <v>0</v>
      </c>
      <c r="U4710">
        <v>83.37</v>
      </c>
      <c r="V4710">
        <v>0.64</v>
      </c>
      <c r="W4710">
        <v>0.72</v>
      </c>
      <c r="X4710" s="2">
        <v>5.3999999999999998E-5</v>
      </c>
      <c r="Y4710">
        <v>2008</v>
      </c>
      <c r="Z4710" s="1">
        <v>44627</v>
      </c>
      <c r="AJ4710">
        <v>2457103.2836500001</v>
      </c>
      <c r="AK4710" s="2">
        <v>3.1999999999999999E-5</v>
      </c>
      <c r="AL4710" s="2">
        <v>3.1999999999999999E-5</v>
      </c>
      <c r="AS4710" s="3">
        <v>0.33900000000000002</v>
      </c>
      <c r="AU4710" s="4">
        <f t="shared" si="164"/>
        <v>0.33900000000000002</v>
      </c>
      <c r="AV4710" s="4">
        <f>O4710*149597871*COS(U4710*3.14159265359/180)/(CL4710*695700)</f>
        <v>0.35120425447568687</v>
      </c>
      <c r="AW4710" s="4">
        <f t="shared" si="162"/>
        <v>0.35120425447568687</v>
      </c>
      <c r="AX4710">
        <v>1.6999999999999999E-3</v>
      </c>
      <c r="AY4710">
        <v>1.6999999999999999E-3</v>
      </c>
      <c r="BC4710">
        <v>226.4</v>
      </c>
      <c r="BD4710">
        <v>4.0999999999999996</v>
      </c>
      <c r="BE4710">
        <v>4.0999999999999996</v>
      </c>
      <c r="BF4710">
        <v>2593</v>
      </c>
      <c r="BG4710">
        <v>57</v>
      </c>
      <c r="BH4710">
        <v>57</v>
      </c>
      <c r="BO4710" t="s">
        <v>99</v>
      </c>
      <c r="BP4710" t="s">
        <v>146</v>
      </c>
      <c r="BQ4710" t="s">
        <v>100</v>
      </c>
      <c r="BR4710" t="s">
        <v>146</v>
      </c>
      <c r="BT4710" t="s">
        <v>13960</v>
      </c>
      <c r="BU4710" t="s">
        <v>13961</v>
      </c>
      <c r="BV4710">
        <v>97.637500000000003</v>
      </c>
      <c r="BW4710">
        <v>29.6722222</v>
      </c>
      <c r="BX4710">
        <v>11.69</v>
      </c>
      <c r="BY4710">
        <v>11.03</v>
      </c>
      <c r="BZ4710">
        <v>10.48</v>
      </c>
      <c r="CA4710">
        <v>10.23</v>
      </c>
      <c r="CB4710">
        <v>10.19</v>
      </c>
      <c r="CC4710">
        <v>432.5</v>
      </c>
      <c r="CD4710">
        <v>6.1</v>
      </c>
      <c r="CE4710">
        <v>6.1</v>
      </c>
      <c r="CF4710">
        <v>0.3</v>
      </c>
      <c r="CG4710">
        <v>0.1</v>
      </c>
      <c r="CH4710">
        <v>0.1</v>
      </c>
      <c r="CI4710">
        <v>1.4339999999999999</v>
      </c>
      <c r="CJ4710">
        <v>0.09</v>
      </c>
      <c r="CK4710">
        <v>0.11</v>
      </c>
      <c r="CL4710">
        <v>1.657</v>
      </c>
      <c r="CM4710">
        <v>4.3999999999999997E-2</v>
      </c>
      <c r="CN4710">
        <v>4.5999999999999999E-2</v>
      </c>
      <c r="CO4710" t="s">
        <v>433</v>
      </c>
      <c r="CP4710">
        <v>1.7</v>
      </c>
      <c r="CQ4710">
        <v>0.8</v>
      </c>
      <c r="CR4710">
        <v>0.8</v>
      </c>
      <c r="CS4710">
        <v>6360</v>
      </c>
      <c r="CT4710">
        <v>140</v>
      </c>
      <c r="CU4710">
        <v>130</v>
      </c>
    </row>
    <row r="4711" spans="1:102" x14ac:dyDescent="0.25">
      <c r="A4711" t="s">
        <v>13962</v>
      </c>
      <c r="B4711" t="s">
        <v>98</v>
      </c>
      <c r="C4711">
        <v>5.0599999999999996</v>
      </c>
      <c r="D4711">
        <v>0.27</v>
      </c>
      <c r="E4711">
        <v>0.27</v>
      </c>
      <c r="F4711">
        <v>5.01</v>
      </c>
      <c r="G4711">
        <v>0.26</v>
      </c>
      <c r="H4711">
        <v>0.26</v>
      </c>
      <c r="I4711">
        <v>1.5149999999999999</v>
      </c>
      <c r="J4711">
        <v>8.3000000000000004E-2</v>
      </c>
      <c r="K4711">
        <v>8.3000000000000004E-2</v>
      </c>
      <c r="L4711">
        <v>3.6112706000000001</v>
      </c>
      <c r="M4711" s="2">
        <v>3.8E-6</v>
      </c>
      <c r="N4711" s="2">
        <v>3.8E-6</v>
      </c>
      <c r="O4711">
        <v>5.2200000000000003E-2</v>
      </c>
      <c r="P4711">
        <v>1.2999999999999999E-3</v>
      </c>
      <c r="Q4711">
        <v>1.2999999999999999E-3</v>
      </c>
      <c r="R4711">
        <v>5.8999999999999997E-2</v>
      </c>
      <c r="S4711">
        <v>1.7999999999999999E-2</v>
      </c>
      <c r="T4711">
        <v>2.5000000000000001E-2</v>
      </c>
      <c r="U4711">
        <v>82.29</v>
      </c>
      <c r="V4711">
        <v>0.48</v>
      </c>
      <c r="W4711">
        <v>0.48</v>
      </c>
      <c r="Y4711">
        <v>2015</v>
      </c>
      <c r="Z4711" s="1">
        <v>43781</v>
      </c>
      <c r="AA4711">
        <v>323</v>
      </c>
      <c r="AB4711">
        <v>21</v>
      </c>
      <c r="AC4711">
        <v>39</v>
      </c>
      <c r="AJ4711">
        <v>2456779.4352000002</v>
      </c>
      <c r="AK4711">
        <v>4.4000000000000002E-4</v>
      </c>
      <c r="AL4711">
        <v>4.4000000000000002E-4</v>
      </c>
      <c r="AS4711" s="3">
        <v>0.78</v>
      </c>
      <c r="AU4711" s="4">
        <f t="shared" si="164"/>
        <v>0.78</v>
      </c>
      <c r="AV4711" s="4">
        <f>O4711*149597871*COS(U4711*3.14159265359/180)/(CL4711*695700)</f>
        <v>0.78025556980772692</v>
      </c>
      <c r="AW4711" s="4">
        <f t="shared" si="162"/>
        <v>0.78025556980772692</v>
      </c>
      <c r="AX4711">
        <v>2.1000000000000001E-2</v>
      </c>
      <c r="AY4711">
        <v>2.1000000000000001E-2</v>
      </c>
      <c r="BC4711">
        <v>511.3</v>
      </c>
      <c r="BD4711">
        <v>9.1999999999999993</v>
      </c>
      <c r="BE4711">
        <v>9.1999999999999993</v>
      </c>
      <c r="BF4711">
        <v>1880</v>
      </c>
      <c r="BG4711">
        <v>70</v>
      </c>
      <c r="BH4711">
        <v>70</v>
      </c>
      <c r="BO4711" t="s">
        <v>99</v>
      </c>
      <c r="BP4711" t="s">
        <v>146</v>
      </c>
      <c r="BR4711" t="s">
        <v>146</v>
      </c>
      <c r="BU4711" t="s">
        <v>13963</v>
      </c>
      <c r="BV4711">
        <v>62.616666676000001</v>
      </c>
      <c r="BW4711">
        <v>-45.898333362999999</v>
      </c>
      <c r="BX4711">
        <v>11</v>
      </c>
      <c r="CF4711">
        <v>-0.05</v>
      </c>
      <c r="CG4711">
        <v>7.0000000000000007E-2</v>
      </c>
      <c r="CH4711">
        <v>7.0000000000000007E-2</v>
      </c>
      <c r="CI4711">
        <v>1.45</v>
      </c>
      <c r="CJ4711">
        <v>0.11</v>
      </c>
      <c r="CK4711">
        <v>0.11</v>
      </c>
      <c r="CL4711">
        <v>1.93</v>
      </c>
      <c r="CM4711">
        <v>0.09</v>
      </c>
      <c r="CN4711">
        <v>0.09</v>
      </c>
      <c r="CO4711" t="s">
        <v>1752</v>
      </c>
      <c r="CS4711">
        <v>6450</v>
      </c>
      <c r="CT4711">
        <v>120</v>
      </c>
      <c r="CU4711">
        <v>120</v>
      </c>
    </row>
    <row r="4712" spans="1:102" x14ac:dyDescent="0.25">
      <c r="A4712" t="s">
        <v>13964</v>
      </c>
      <c r="B4712" t="s">
        <v>98</v>
      </c>
      <c r="C4712">
        <v>1.1839999999999999</v>
      </c>
      <c r="D4712">
        <v>6.4000000000000001E-2</v>
      </c>
      <c r="E4712">
        <v>6.5000000000000002E-2</v>
      </c>
      <c r="F4712">
        <v>1.1830000000000001</v>
      </c>
      <c r="G4712">
        <v>6.4000000000000001E-2</v>
      </c>
      <c r="H4712">
        <v>6.4000000000000001E-2</v>
      </c>
      <c r="I4712">
        <v>1.865</v>
      </c>
      <c r="J4712">
        <v>4.3999999999999997E-2</v>
      </c>
      <c r="K4712">
        <v>4.3999999999999997E-2</v>
      </c>
      <c r="L4712">
        <v>1.2749254999999999</v>
      </c>
      <c r="M4712" s="2">
        <v>2.4999999999999999E-7</v>
      </c>
      <c r="N4712" s="2">
        <v>2.4999999999999999E-7</v>
      </c>
      <c r="O4712">
        <v>2.5440000000000001E-2</v>
      </c>
      <c r="P4712">
        <v>5.0000000000000001E-4</v>
      </c>
      <c r="Q4712">
        <v>5.0000000000000001E-4</v>
      </c>
      <c r="R4712">
        <v>0.02</v>
      </c>
      <c r="S4712">
        <v>1.4999999999999999E-2</v>
      </c>
      <c r="T4712">
        <v>1.4999999999999999E-2</v>
      </c>
      <c r="U4712">
        <v>87.6</v>
      </c>
      <c r="V4712">
        <v>0.6</v>
      </c>
      <c r="W4712">
        <v>0.6</v>
      </c>
      <c r="Y4712">
        <v>2015</v>
      </c>
      <c r="Z4712" s="1">
        <v>44573</v>
      </c>
      <c r="AJ4712">
        <v>2456635.7083200002</v>
      </c>
      <c r="AK4712">
        <v>1E-4</v>
      </c>
      <c r="AL4712">
        <v>1E-4</v>
      </c>
      <c r="AM4712">
        <v>2457778.6790300002</v>
      </c>
      <c r="AP4712">
        <v>107.2</v>
      </c>
      <c r="AQ4712">
        <v>5</v>
      </c>
      <c r="AR4712">
        <v>5</v>
      </c>
      <c r="AU4712" s="4"/>
      <c r="AV4712" s="4">
        <f>O4712*149597871*COS(U4712*3.14159265359/180)/(CL4712*695700)</f>
        <v>0.15711751170554089</v>
      </c>
      <c r="AW4712" s="4">
        <f t="shared" si="162"/>
        <v>0.15711751170554089</v>
      </c>
      <c r="BC4712">
        <v>181.1</v>
      </c>
      <c r="BD4712">
        <v>6.4</v>
      </c>
      <c r="BE4712">
        <v>6.4</v>
      </c>
      <c r="BO4712" t="s">
        <v>99</v>
      </c>
      <c r="BP4712" t="s">
        <v>146</v>
      </c>
      <c r="BR4712" t="s">
        <v>146</v>
      </c>
      <c r="BT4712" t="s">
        <v>13965</v>
      </c>
      <c r="BU4712" t="s">
        <v>13966</v>
      </c>
      <c r="BV4712">
        <v>107.60000000799999</v>
      </c>
      <c r="BW4712">
        <v>-39.097500013000001</v>
      </c>
      <c r="BX4712">
        <v>10.4</v>
      </c>
      <c r="CC4712">
        <v>270</v>
      </c>
      <c r="CD4712">
        <v>90</v>
      </c>
      <c r="CE4712">
        <v>90</v>
      </c>
      <c r="CF4712">
        <v>0.13</v>
      </c>
      <c r="CG4712">
        <v>0.09</v>
      </c>
      <c r="CH4712">
        <v>0.09</v>
      </c>
      <c r="CI4712">
        <v>1.353</v>
      </c>
      <c r="CJ4712">
        <v>7.9000000000000001E-2</v>
      </c>
      <c r="CK4712">
        <v>0.06</v>
      </c>
      <c r="CL4712">
        <v>1.458</v>
      </c>
      <c r="CM4712">
        <v>0.03</v>
      </c>
      <c r="CN4712">
        <v>0.03</v>
      </c>
      <c r="CO4712" t="s">
        <v>500</v>
      </c>
      <c r="CS4712">
        <v>6460</v>
      </c>
      <c r="CT4712">
        <v>140</v>
      </c>
      <c r="CU4712">
        <v>140</v>
      </c>
    </row>
    <row r="4713" spans="1:102" x14ac:dyDescent="0.25">
      <c r="A4713" t="s">
        <v>13967</v>
      </c>
      <c r="B4713" t="s">
        <v>98</v>
      </c>
      <c r="C4713">
        <v>1.401</v>
      </c>
      <c r="D4713">
        <v>7.4999999999999997E-2</v>
      </c>
      <c r="E4713">
        <v>7.4999999999999997E-2</v>
      </c>
      <c r="F4713">
        <v>1.3720000000000001</v>
      </c>
      <c r="G4713">
        <v>7.1999999999999995E-2</v>
      </c>
      <c r="H4713">
        <v>7.1999999999999995E-2</v>
      </c>
      <c r="I4713">
        <v>1.792</v>
      </c>
      <c r="J4713">
        <v>6.9000000000000006E-2</v>
      </c>
      <c r="K4713">
        <v>6.9000000000000006E-2</v>
      </c>
      <c r="L4713">
        <v>1.7100567</v>
      </c>
      <c r="M4713" s="2">
        <v>3.5999999999999998E-6</v>
      </c>
      <c r="N4713" s="2">
        <v>3.5999999999999998E-6</v>
      </c>
      <c r="O4713">
        <v>3.107E-2</v>
      </c>
      <c r="P4713">
        <v>7.9000000000000001E-4</v>
      </c>
      <c r="Q4713">
        <v>7.9000000000000001E-4</v>
      </c>
      <c r="R4713">
        <v>0</v>
      </c>
      <c r="S4713">
        <v>0</v>
      </c>
      <c r="T4713">
        <v>0.08</v>
      </c>
      <c r="U4713">
        <v>78.349999999999994</v>
      </c>
      <c r="V4713">
        <v>0.31</v>
      </c>
      <c r="W4713">
        <v>0.31</v>
      </c>
      <c r="Y4713">
        <v>2015</v>
      </c>
      <c r="Z4713" s="1">
        <v>43781</v>
      </c>
      <c r="AJ4713">
        <v>2456665.2240300002</v>
      </c>
      <c r="AK4713">
        <v>2.2000000000000001E-4</v>
      </c>
      <c r="AL4713">
        <v>2.2000000000000001E-4</v>
      </c>
      <c r="AS4713" s="3">
        <v>0.86080000000000001</v>
      </c>
      <c r="AU4713" s="4">
        <f t="shared" si="164"/>
        <v>0.86080000000000001</v>
      </c>
      <c r="AV4713" s="4">
        <f>O4713*149597871*COS(U4713*3.14159265359/180)/(CL4713*695700)</f>
        <v>0.86095863581482734</v>
      </c>
      <c r="AW4713" s="4">
        <f t="shared" si="162"/>
        <v>0.86095863581482734</v>
      </c>
      <c r="AX4713">
        <v>7.3000000000000001E-3</v>
      </c>
      <c r="AY4713">
        <v>7.3000000000000001E-3</v>
      </c>
      <c r="BC4713">
        <v>185.2</v>
      </c>
      <c r="BD4713">
        <v>2.2999999999999998</v>
      </c>
      <c r="BE4713">
        <v>2.2999999999999998</v>
      </c>
      <c r="BF4713">
        <v>1970</v>
      </c>
      <c r="BG4713">
        <v>50</v>
      </c>
      <c r="BH4713">
        <v>50</v>
      </c>
      <c r="BO4713" t="s">
        <v>99</v>
      </c>
      <c r="BP4713" t="s">
        <v>146</v>
      </c>
      <c r="BR4713" t="s">
        <v>146</v>
      </c>
      <c r="BS4713" t="s">
        <v>13968</v>
      </c>
      <c r="BU4713" t="s">
        <v>13969</v>
      </c>
      <c r="BV4713">
        <v>108.300000004</v>
      </c>
      <c r="BW4713">
        <v>-42.409722238000001</v>
      </c>
      <c r="BX4713">
        <v>11</v>
      </c>
      <c r="CF4713">
        <v>0.32</v>
      </c>
      <c r="CG4713">
        <v>0.09</v>
      </c>
      <c r="CH4713">
        <v>0.09</v>
      </c>
      <c r="CI4713">
        <v>1.4</v>
      </c>
      <c r="CJ4713">
        <v>0.1</v>
      </c>
      <c r="CK4713">
        <v>0.1</v>
      </c>
      <c r="CL4713">
        <v>1.5669999999999999</v>
      </c>
      <c r="CM4713">
        <v>5.0999999999999997E-2</v>
      </c>
      <c r="CN4713">
        <v>5.0999999999999997E-2</v>
      </c>
      <c r="CO4713" t="s">
        <v>668</v>
      </c>
      <c r="CS4713">
        <v>5730</v>
      </c>
      <c r="CT4713">
        <v>130</v>
      </c>
      <c r="CU4713">
        <v>130</v>
      </c>
    </row>
    <row r="4714" spans="1:102" x14ac:dyDescent="0.25">
      <c r="A4714" t="s">
        <v>13970</v>
      </c>
      <c r="B4714" t="s">
        <v>98</v>
      </c>
      <c r="C4714">
        <v>0.92</v>
      </c>
      <c r="D4714">
        <v>0.05</v>
      </c>
      <c r="E4714">
        <v>0.05</v>
      </c>
      <c r="F4714">
        <v>0.92</v>
      </c>
      <c r="G4714">
        <v>0.05</v>
      </c>
      <c r="H4714">
        <v>0.05</v>
      </c>
      <c r="I4714">
        <v>1.327</v>
      </c>
      <c r="J4714">
        <v>7.3999999999999996E-2</v>
      </c>
      <c r="K4714">
        <v>7.3999999999999996E-2</v>
      </c>
      <c r="L4714">
        <v>2.9776410000000002</v>
      </c>
      <c r="M4714" s="2">
        <v>2.3999999999999999E-6</v>
      </c>
      <c r="N4714" s="2">
        <v>2.3999999999999999E-6</v>
      </c>
      <c r="O4714">
        <v>4.3099999999999999E-2</v>
      </c>
      <c r="P4714">
        <v>1.1000000000000001E-3</v>
      </c>
      <c r="Q4714">
        <v>1.1000000000000001E-3</v>
      </c>
      <c r="R4714">
        <v>0</v>
      </c>
      <c r="S4714">
        <v>0</v>
      </c>
      <c r="T4714">
        <v>0.12</v>
      </c>
      <c r="U4714">
        <v>85.79</v>
      </c>
      <c r="V4714">
        <v>0.51</v>
      </c>
      <c r="W4714">
        <v>0.51</v>
      </c>
      <c r="Y4714">
        <v>2015</v>
      </c>
      <c r="Z4714" s="1">
        <v>42259</v>
      </c>
      <c r="AJ4714">
        <v>2456845.17081</v>
      </c>
      <c r="AK4714">
        <v>4.0999999999999999E-4</v>
      </c>
      <c r="AL4714">
        <v>4.0999999999999999E-4</v>
      </c>
      <c r="AS4714" s="3">
        <v>0.52500000000000002</v>
      </c>
      <c r="AU4714" s="4">
        <f t="shared" si="164"/>
        <v>0.52500000000000002</v>
      </c>
      <c r="AV4714" s="4">
        <f>O4714*149597871*COS(U4714*3.14159265359/180)/(CL4714*695700)</f>
        <v>0.52498183138404786</v>
      </c>
      <c r="AW4714" s="4">
        <f t="shared" si="162"/>
        <v>0.52498183138404786</v>
      </c>
      <c r="AX4714">
        <v>5.3E-3</v>
      </c>
      <c r="AY4714">
        <v>4.1000000000000003E-3</v>
      </c>
      <c r="BC4714">
        <v>114.5</v>
      </c>
      <c r="BD4714">
        <v>2.2999999999999998</v>
      </c>
      <c r="BE4714">
        <v>2.2999999999999998</v>
      </c>
      <c r="BF4714">
        <v>1510</v>
      </c>
      <c r="BO4714" t="s">
        <v>99</v>
      </c>
      <c r="BP4714" t="s">
        <v>146</v>
      </c>
      <c r="BQ4714" t="s">
        <v>100</v>
      </c>
      <c r="BR4714" t="s">
        <v>146</v>
      </c>
      <c r="BU4714" t="s">
        <v>13971</v>
      </c>
      <c r="BV4714">
        <v>289.479166685</v>
      </c>
      <c r="BW4714">
        <v>-32.860000024999998</v>
      </c>
      <c r="BX4714">
        <v>11.1</v>
      </c>
      <c r="CF4714">
        <v>0.18</v>
      </c>
      <c r="CG4714">
        <v>0.08</v>
      </c>
      <c r="CH4714">
        <v>0.08</v>
      </c>
      <c r="CI4714">
        <v>1.2070000000000001</v>
      </c>
      <c r="CJ4714">
        <v>8.8999999999999996E-2</v>
      </c>
      <c r="CK4714">
        <v>8.8999999999999996E-2</v>
      </c>
      <c r="CL4714">
        <v>1.296</v>
      </c>
      <c r="CM4714">
        <v>6.0999999999999999E-2</v>
      </c>
      <c r="CN4714">
        <v>6.0999999999999999E-2</v>
      </c>
      <c r="CO4714" t="s">
        <v>153</v>
      </c>
      <c r="CS4714">
        <v>5730</v>
      </c>
      <c r="CT4714">
        <v>130</v>
      </c>
      <c r="CU4714">
        <v>130</v>
      </c>
    </row>
    <row r="4715" spans="1:102" x14ac:dyDescent="0.25">
      <c r="A4715" t="s">
        <v>13972</v>
      </c>
      <c r="B4715" t="s">
        <v>98</v>
      </c>
      <c r="C4715">
        <v>0.6</v>
      </c>
      <c r="D4715">
        <v>7.0000000000000007E-2</v>
      </c>
      <c r="E4715">
        <v>7.0000000000000007E-2</v>
      </c>
      <c r="F4715">
        <v>0.6</v>
      </c>
      <c r="G4715">
        <v>7.0000000000000007E-2</v>
      </c>
      <c r="H4715">
        <v>7.0000000000000007E-2</v>
      </c>
      <c r="I4715">
        <v>1.24</v>
      </c>
      <c r="J4715">
        <v>0.03</v>
      </c>
      <c r="K4715">
        <v>0.03</v>
      </c>
      <c r="L4715">
        <v>3.3726500000000001</v>
      </c>
      <c r="M4715" s="2">
        <v>9.9999999999999995E-7</v>
      </c>
      <c r="N4715" s="2">
        <v>9.9999999999999995E-7</v>
      </c>
      <c r="O4715">
        <v>4.99E-2</v>
      </c>
      <c r="P4715">
        <v>6.9999999999999999E-4</v>
      </c>
      <c r="Q4715">
        <v>6.9999999999999999E-4</v>
      </c>
      <c r="R4715">
        <v>1.7000000000000001E-2</v>
      </c>
      <c r="S4715">
        <v>1.7000000000000001E-2</v>
      </c>
      <c r="T4715">
        <v>0</v>
      </c>
      <c r="U4715">
        <v>86.3</v>
      </c>
      <c r="V4715">
        <v>0.2</v>
      </c>
      <c r="W4715">
        <v>0.2</v>
      </c>
      <c r="Y4715">
        <v>2016</v>
      </c>
      <c r="Z4715" s="1">
        <v>42405</v>
      </c>
      <c r="AJ4715">
        <v>2457028.5833999999</v>
      </c>
      <c r="AK4715">
        <v>1E-4</v>
      </c>
      <c r="AL4715">
        <v>1E-4</v>
      </c>
      <c r="AS4715" s="3">
        <v>0.61</v>
      </c>
      <c r="AU4715" s="4">
        <f t="shared" si="164"/>
        <v>0.61</v>
      </c>
      <c r="AV4715" s="4">
        <f>O4715*149597871*COS(U4715*3.14159265359/180)/(CL4715*695700)</f>
        <v>0.67886119309178961</v>
      </c>
      <c r="AW4715" s="4">
        <f t="shared" si="162"/>
        <v>0.67886119309178961</v>
      </c>
      <c r="AX4715">
        <v>0.02</v>
      </c>
      <c r="AY4715">
        <v>0.02</v>
      </c>
      <c r="BC4715">
        <v>77</v>
      </c>
      <c r="BD4715">
        <v>8</v>
      </c>
      <c r="BE4715">
        <v>8</v>
      </c>
      <c r="BF4715">
        <v>1400</v>
      </c>
      <c r="BO4715" t="s">
        <v>99</v>
      </c>
      <c r="BP4715" t="s">
        <v>146</v>
      </c>
      <c r="BQ4715" t="s">
        <v>100</v>
      </c>
      <c r="BR4715" t="s">
        <v>146</v>
      </c>
      <c r="BU4715" t="s">
        <v>13973</v>
      </c>
      <c r="BV4715">
        <v>332.71250001700002</v>
      </c>
      <c r="BW4715">
        <v>-30.749444472</v>
      </c>
      <c r="BX4715">
        <v>12.7</v>
      </c>
      <c r="CC4715">
        <v>433</v>
      </c>
      <c r="CD4715">
        <v>11</v>
      </c>
      <c r="CE4715">
        <v>11</v>
      </c>
      <c r="CF4715">
        <v>-0.02</v>
      </c>
      <c r="CG4715">
        <v>0.11</v>
      </c>
      <c r="CH4715">
        <v>0.11</v>
      </c>
      <c r="CI4715">
        <v>1.07</v>
      </c>
      <c r="CJ4715">
        <v>0.05</v>
      </c>
      <c r="CK4715">
        <v>0.05</v>
      </c>
      <c r="CL4715">
        <v>1.02</v>
      </c>
      <c r="CM4715">
        <v>0.02</v>
      </c>
      <c r="CN4715">
        <v>0.02</v>
      </c>
      <c r="CO4715" t="s">
        <v>1448</v>
      </c>
      <c r="CP4715">
        <v>2.1</v>
      </c>
      <c r="CQ4715">
        <v>1.4</v>
      </c>
      <c r="CR4715">
        <v>1.4</v>
      </c>
      <c r="CS4715">
        <v>6050</v>
      </c>
      <c r="CT4715">
        <v>100</v>
      </c>
      <c r="CU4715">
        <v>100</v>
      </c>
    </row>
    <row r="4716" spans="1:102" x14ac:dyDescent="0.25">
      <c r="A4716" t="s">
        <v>13974</v>
      </c>
      <c r="B4716" t="s">
        <v>98</v>
      </c>
      <c r="C4716">
        <v>0.28410000000000002</v>
      </c>
      <c r="I4716">
        <v>0.96</v>
      </c>
      <c r="J4716">
        <v>0.05</v>
      </c>
      <c r="K4716">
        <v>0.1</v>
      </c>
      <c r="L4716">
        <v>3.2888000000000002</v>
      </c>
      <c r="M4716" s="2">
        <v>1.0000000000000001E-5</v>
      </c>
      <c r="N4716" s="2">
        <v>1.0000000000000001E-5</v>
      </c>
      <c r="O4716">
        <v>4.4900000000000002E-2</v>
      </c>
      <c r="P4716">
        <v>8.0000000000000004E-4</v>
      </c>
      <c r="Q4716">
        <v>8.0000000000000004E-4</v>
      </c>
      <c r="R4716">
        <v>0.18</v>
      </c>
      <c r="S4716">
        <v>0.18</v>
      </c>
      <c r="T4716">
        <v>0</v>
      </c>
      <c r="U4716">
        <v>87.9</v>
      </c>
      <c r="V4716">
        <v>1.5</v>
      </c>
      <c r="W4716">
        <v>1.5</v>
      </c>
      <c r="Y4716">
        <v>2016</v>
      </c>
      <c r="Z4716" s="1">
        <v>43655</v>
      </c>
      <c r="AJ4716">
        <v>2456890.3191</v>
      </c>
      <c r="AK4716">
        <v>5.9999999999999995E-4</v>
      </c>
      <c r="AL4716">
        <v>5.9999999999999995E-4</v>
      </c>
      <c r="AS4716" s="3">
        <v>0.3</v>
      </c>
      <c r="AU4716" s="4">
        <f t="shared" si="164"/>
        <v>0.3</v>
      </c>
      <c r="AV4716" s="4">
        <f>O4716*149597871*COS(U4716*3.14159265359/180)/(CL4716*695700)</f>
        <v>0.27857712481343788</v>
      </c>
      <c r="AW4716" s="4">
        <f t="shared" si="162"/>
        <v>0.27857712481343788</v>
      </c>
      <c r="AX4716">
        <v>0.2</v>
      </c>
      <c r="AY4716">
        <v>0.2</v>
      </c>
      <c r="BC4716">
        <v>36</v>
      </c>
      <c r="BD4716">
        <v>5</v>
      </c>
      <c r="BE4716">
        <v>5</v>
      </c>
      <c r="BF4716">
        <v>1480</v>
      </c>
      <c r="BO4716" t="s">
        <v>99</v>
      </c>
      <c r="BP4716" t="s">
        <v>146</v>
      </c>
      <c r="BQ4716" t="s">
        <v>100</v>
      </c>
      <c r="BR4716" t="s">
        <v>146</v>
      </c>
      <c r="BU4716" t="s">
        <v>13975</v>
      </c>
      <c r="BV4716">
        <v>63.375000010000001</v>
      </c>
      <c r="BW4716">
        <v>-69.226944457000002</v>
      </c>
      <c r="BX4716">
        <v>10.8</v>
      </c>
      <c r="CC4716">
        <v>234</v>
      </c>
      <c r="CD4716">
        <v>15</v>
      </c>
      <c r="CE4716">
        <v>15</v>
      </c>
      <c r="CF4716">
        <v>0.17</v>
      </c>
      <c r="CG4716">
        <v>0.08</v>
      </c>
      <c r="CH4716">
        <v>0.08</v>
      </c>
      <c r="CI4716">
        <v>1.1200000000000001</v>
      </c>
      <c r="CJ4716">
        <v>0.06</v>
      </c>
      <c r="CK4716">
        <v>0.06</v>
      </c>
      <c r="CL4716">
        <v>1.27</v>
      </c>
      <c r="CM4716">
        <v>0.05</v>
      </c>
      <c r="CN4716">
        <v>0.1</v>
      </c>
      <c r="CO4716" t="s">
        <v>545</v>
      </c>
      <c r="CP4716">
        <v>6.4</v>
      </c>
      <c r="CQ4716">
        <v>1.6</v>
      </c>
      <c r="CR4716">
        <v>1.6</v>
      </c>
      <c r="CS4716">
        <v>5800</v>
      </c>
      <c r="CT4716">
        <v>100</v>
      </c>
      <c r="CU4716">
        <v>100</v>
      </c>
    </row>
    <row r="4717" spans="1:102" x14ac:dyDescent="0.25">
      <c r="A4717" t="s">
        <v>13976</v>
      </c>
      <c r="B4717" t="s">
        <v>98</v>
      </c>
      <c r="C4717">
        <v>0.20200000000000001</v>
      </c>
      <c r="D4717">
        <v>7.7399999999999997E-2</v>
      </c>
      <c r="E4717">
        <v>7.7399999999999997E-2</v>
      </c>
      <c r="L4717">
        <v>7.63</v>
      </c>
      <c r="M4717">
        <v>0.17</v>
      </c>
      <c r="N4717">
        <v>0.17</v>
      </c>
      <c r="R4717">
        <v>2.5000000000000001E-2</v>
      </c>
      <c r="S4717">
        <v>1.7999999999999999E-2</v>
      </c>
      <c r="T4717">
        <v>1.7999999999999999E-2</v>
      </c>
      <c r="Y4717">
        <v>2019</v>
      </c>
      <c r="Z4717" s="1">
        <v>43898</v>
      </c>
      <c r="AA4717">
        <v>190</v>
      </c>
      <c r="AB4717">
        <v>44</v>
      </c>
      <c r="AC4717">
        <v>44</v>
      </c>
      <c r="AU4717" s="4"/>
      <c r="AV4717" s="4">
        <f>O4717*149597871*COS(U4717*3.14159265359/180)/(CL4717*695700)</f>
        <v>0</v>
      </c>
      <c r="AW4717" s="4">
        <f t="shared" si="162"/>
        <v>0</v>
      </c>
      <c r="BC4717">
        <v>19</v>
      </c>
      <c r="BD4717">
        <v>8</v>
      </c>
      <c r="BE4717">
        <v>8</v>
      </c>
      <c r="BO4717" t="s">
        <v>99</v>
      </c>
      <c r="BP4717" t="s">
        <v>580</v>
      </c>
      <c r="BQ4717" t="s">
        <v>580</v>
      </c>
      <c r="BU4717" t="s">
        <v>13975</v>
      </c>
      <c r="BV4717">
        <v>63.375000010000001</v>
      </c>
      <c r="BW4717">
        <v>-69.226944457000002</v>
      </c>
      <c r="BX4717">
        <v>10.8</v>
      </c>
      <c r="CC4717">
        <v>234</v>
      </c>
      <c r="CD4717">
        <v>15</v>
      </c>
      <c r="CE4717">
        <v>15</v>
      </c>
      <c r="CF4717">
        <v>0.17</v>
      </c>
      <c r="CG4717">
        <v>0.08</v>
      </c>
      <c r="CH4717">
        <v>0.08</v>
      </c>
      <c r="CI4717">
        <v>1.1200000000000001</v>
      </c>
      <c r="CJ4717">
        <v>0.06</v>
      </c>
      <c r="CK4717">
        <v>0.06</v>
      </c>
      <c r="CL4717">
        <v>1.27</v>
      </c>
      <c r="CM4717">
        <v>0.05</v>
      </c>
      <c r="CN4717">
        <v>0.1</v>
      </c>
      <c r="CO4717" t="s">
        <v>545</v>
      </c>
      <c r="CP4717">
        <v>6.4</v>
      </c>
      <c r="CQ4717">
        <v>1.6</v>
      </c>
      <c r="CR4717">
        <v>1.6</v>
      </c>
      <c r="CS4717">
        <v>5800</v>
      </c>
      <c r="CT4717">
        <v>100</v>
      </c>
      <c r="CU4717">
        <v>100</v>
      </c>
    </row>
    <row r="4718" spans="1:102" x14ac:dyDescent="0.25">
      <c r="A4718" t="s">
        <v>13977</v>
      </c>
      <c r="B4718" t="s">
        <v>98</v>
      </c>
      <c r="C4718">
        <v>0.18</v>
      </c>
      <c r="D4718">
        <v>0.02</v>
      </c>
      <c r="E4718">
        <v>0.02</v>
      </c>
      <c r="I4718">
        <v>1.37</v>
      </c>
      <c r="J4718">
        <v>0.04</v>
      </c>
      <c r="K4718">
        <v>0.04</v>
      </c>
      <c r="L4718">
        <v>4.1780619999999997</v>
      </c>
      <c r="M4718" s="2">
        <v>1.9999999999999999E-6</v>
      </c>
      <c r="N4718" s="2">
        <v>1.9999999999999999E-6</v>
      </c>
      <c r="O4718">
        <v>5.1999999999999998E-2</v>
      </c>
      <c r="P4718">
        <v>5.0000000000000001E-4</v>
      </c>
      <c r="Q4718">
        <v>5.0000000000000001E-4</v>
      </c>
      <c r="U4718">
        <v>88.7</v>
      </c>
      <c r="V4718">
        <v>0.6</v>
      </c>
      <c r="W4718">
        <v>0.8</v>
      </c>
      <c r="Y4718">
        <v>2016</v>
      </c>
      <c r="Z4718" s="1">
        <v>43971</v>
      </c>
      <c r="AJ4718">
        <v>2457248.74131</v>
      </c>
      <c r="AK4718">
        <v>1.6000000000000001E-4</v>
      </c>
      <c r="AL4718">
        <v>1.6000000000000001E-4</v>
      </c>
      <c r="AS4718" s="3">
        <v>0.15</v>
      </c>
      <c r="AU4718" s="4">
        <f t="shared" si="164"/>
        <v>0.15</v>
      </c>
      <c r="AV4718" s="4">
        <f>O4718*149597871*COS(U4718*3.14159265359/180)/(CL4718*695700)</f>
        <v>0.1825052699462813</v>
      </c>
      <c r="AW4718" s="4">
        <f t="shared" si="162"/>
        <v>0.1825052699462813</v>
      </c>
      <c r="AX4718">
        <v>0.11</v>
      </c>
      <c r="AY4718">
        <v>0.09</v>
      </c>
      <c r="BO4718" t="s">
        <v>99</v>
      </c>
      <c r="BP4718" t="s">
        <v>146</v>
      </c>
      <c r="BQ4718" t="s">
        <v>100</v>
      </c>
      <c r="BR4718" t="s">
        <v>146</v>
      </c>
      <c r="BT4718" t="s">
        <v>13978</v>
      </c>
      <c r="BU4718" t="s">
        <v>13979</v>
      </c>
      <c r="BV4718">
        <v>160.558666671</v>
      </c>
      <c r="BW4718">
        <v>-3.8350833513999998</v>
      </c>
      <c r="BX4718">
        <v>10.15</v>
      </c>
      <c r="CI4718">
        <v>1.08</v>
      </c>
      <c r="CJ4718">
        <v>0.03</v>
      </c>
      <c r="CK4718">
        <v>0.03</v>
      </c>
      <c r="CL4718">
        <v>1.39</v>
      </c>
      <c r="CM4718">
        <v>0.03</v>
      </c>
      <c r="CN4718">
        <v>0.03</v>
      </c>
      <c r="CO4718" t="s">
        <v>153</v>
      </c>
      <c r="CP4718">
        <v>11.41</v>
      </c>
      <c r="CQ4718">
        <v>1.8</v>
      </c>
      <c r="CR4718">
        <v>1.8</v>
      </c>
      <c r="CS4718">
        <v>5620</v>
      </c>
      <c r="CT4718">
        <v>85</v>
      </c>
      <c r="CU4718">
        <v>85</v>
      </c>
    </row>
    <row r="4719" spans="1:102" x14ac:dyDescent="0.25">
      <c r="A4719" t="s">
        <v>13980</v>
      </c>
      <c r="B4719" t="s">
        <v>98</v>
      </c>
      <c r="C4719">
        <v>37.19</v>
      </c>
      <c r="D4719">
        <v>0.85</v>
      </c>
      <c r="E4719">
        <v>0.83</v>
      </c>
      <c r="I4719">
        <v>0.93700000000000006</v>
      </c>
      <c r="J4719">
        <v>0.18</v>
      </c>
      <c r="K4719">
        <v>0.22</v>
      </c>
      <c r="L4719">
        <v>2.2088366499999998</v>
      </c>
      <c r="M4719" s="2">
        <v>4.4999999999999998E-7</v>
      </c>
      <c r="N4719" s="2">
        <v>4.4999999999999998E-7</v>
      </c>
      <c r="O4719">
        <v>3.5900000000000001E-2</v>
      </c>
      <c r="P4719">
        <v>4.0000000000000002E-4</v>
      </c>
      <c r="Q4719">
        <v>3.8000000000000002E-4</v>
      </c>
      <c r="R4719">
        <v>0</v>
      </c>
      <c r="S4719">
        <v>0</v>
      </c>
      <c r="T4719">
        <v>7.0000000000000001E-3</v>
      </c>
      <c r="U4719">
        <v>89.1</v>
      </c>
      <c r="V4719">
        <v>0.91</v>
      </c>
      <c r="W4719">
        <v>0.63</v>
      </c>
      <c r="Y4719">
        <v>2018</v>
      </c>
      <c r="Z4719" s="1">
        <v>43868</v>
      </c>
      <c r="AJ4719">
        <v>2456720.6831800002</v>
      </c>
      <c r="AK4719">
        <v>2.1000000000000001E-4</v>
      </c>
      <c r="AL4719">
        <v>2.1000000000000001E-4</v>
      </c>
      <c r="AS4719" s="3">
        <v>0.11</v>
      </c>
      <c r="AU4719" s="4">
        <f t="shared" si="164"/>
        <v>0.11</v>
      </c>
      <c r="AV4719" s="4">
        <f>O4719*149597871*COS(U4719*3.14159265359/180)/(CL4719*695700)</f>
        <v>0.10525612956707597</v>
      </c>
      <c r="AW4719" s="4">
        <f t="shared" si="162"/>
        <v>0.10525612956707597</v>
      </c>
      <c r="AX4719">
        <v>7.0000000000000007E-2</v>
      </c>
      <c r="AY4719">
        <v>0.1</v>
      </c>
      <c r="BC4719">
        <v>5272</v>
      </c>
      <c r="BD4719">
        <v>16</v>
      </c>
      <c r="BE4719">
        <v>16</v>
      </c>
      <c r="BO4719" t="s">
        <v>99</v>
      </c>
      <c r="BP4719" t="s">
        <v>146</v>
      </c>
      <c r="BR4719" t="s">
        <v>146</v>
      </c>
      <c r="BU4719" t="s">
        <v>13981</v>
      </c>
      <c r="BV4719">
        <v>172.858750009</v>
      </c>
      <c r="BW4719">
        <v>-41.6895277964</v>
      </c>
      <c r="BX4719">
        <v>12.5</v>
      </c>
      <c r="CC4719">
        <v>422</v>
      </c>
      <c r="CD4719">
        <v>6</v>
      </c>
      <c r="CE4719">
        <v>6</v>
      </c>
      <c r="CF4719">
        <v>0.01</v>
      </c>
      <c r="CG4719">
        <v>0.12</v>
      </c>
      <c r="CH4719">
        <v>0.12</v>
      </c>
      <c r="CI4719">
        <v>1.155</v>
      </c>
      <c r="CJ4719">
        <v>3.9E-2</v>
      </c>
      <c r="CK4719">
        <v>3.9E-2</v>
      </c>
      <c r="CL4719">
        <v>1.1519999999999999</v>
      </c>
      <c r="CM4719">
        <v>1.6E-2</v>
      </c>
      <c r="CN4719">
        <v>2.1000000000000001E-2</v>
      </c>
      <c r="CO4719" t="s">
        <v>315</v>
      </c>
      <c r="CP4719">
        <v>2.2000000000000002</v>
      </c>
      <c r="CQ4719">
        <v>0.9</v>
      </c>
      <c r="CR4719">
        <v>0.9</v>
      </c>
      <c r="CS4719">
        <v>5950</v>
      </c>
      <c r="CT4719">
        <v>50</v>
      </c>
      <c r="CU4719">
        <v>50</v>
      </c>
      <c r="CX4719" t="s">
        <v>13982</v>
      </c>
    </row>
    <row r="4720" spans="1:102" x14ac:dyDescent="0.25">
      <c r="A4720" t="s">
        <v>13983</v>
      </c>
      <c r="B4720" t="s">
        <v>98</v>
      </c>
      <c r="C4720">
        <v>1</v>
      </c>
      <c r="D4720">
        <v>0.1</v>
      </c>
      <c r="E4720">
        <v>0.1</v>
      </c>
      <c r="F4720">
        <v>1</v>
      </c>
      <c r="G4720">
        <v>0.1</v>
      </c>
      <c r="H4720">
        <v>0.1</v>
      </c>
      <c r="I4720">
        <v>0.93</v>
      </c>
      <c r="J4720">
        <v>0.03</v>
      </c>
      <c r="K4720">
        <v>0.03</v>
      </c>
      <c r="L4720">
        <v>5.7481450000000001</v>
      </c>
      <c r="M4720" s="2">
        <v>9.9999999999999995E-7</v>
      </c>
      <c r="N4720" s="2">
        <v>9.9999999999999995E-7</v>
      </c>
      <c r="O4720">
        <v>6.2799999999999995E-2</v>
      </c>
      <c r="P4720">
        <v>6.9999999999999999E-4</v>
      </c>
      <c r="Q4720">
        <v>6.9999999999999999E-4</v>
      </c>
      <c r="R4720">
        <v>9.6000000000000002E-2</v>
      </c>
      <c r="S4720">
        <v>9.6000000000000002E-2</v>
      </c>
      <c r="T4720">
        <v>0</v>
      </c>
      <c r="U4720">
        <v>87.7</v>
      </c>
      <c r="V4720">
        <v>0.2</v>
      </c>
      <c r="W4720">
        <v>0.2</v>
      </c>
      <c r="Y4720">
        <v>2016</v>
      </c>
      <c r="Z4720" s="1">
        <v>42405</v>
      </c>
      <c r="AJ4720">
        <v>2457027.4372999999</v>
      </c>
      <c r="AK4720">
        <v>2.0000000000000001E-4</v>
      </c>
      <c r="AL4720">
        <v>2.0000000000000001E-4</v>
      </c>
      <c r="AS4720" s="3">
        <v>0.62</v>
      </c>
      <c r="AU4720" s="4">
        <f t="shared" si="164"/>
        <v>0.62</v>
      </c>
      <c r="AV4720" s="4">
        <f>O4720*149597871*COS(U4720*3.14159265359/180)/(CL4720*695700)</f>
        <v>0.60215611671462588</v>
      </c>
      <c r="AW4720" s="4">
        <f t="shared" si="162"/>
        <v>0.60215611671462588</v>
      </c>
      <c r="AX4720">
        <v>0.02</v>
      </c>
      <c r="AY4720">
        <v>0.02</v>
      </c>
      <c r="BC4720">
        <v>110</v>
      </c>
      <c r="BD4720">
        <v>10</v>
      </c>
      <c r="BE4720">
        <v>10</v>
      </c>
      <c r="BF4720">
        <v>1100</v>
      </c>
      <c r="BO4720" t="s">
        <v>99</v>
      </c>
      <c r="BP4720" t="s">
        <v>146</v>
      </c>
      <c r="BQ4720" t="s">
        <v>100</v>
      </c>
      <c r="BR4720" t="s">
        <v>146</v>
      </c>
      <c r="BU4720" t="s">
        <v>13984</v>
      </c>
      <c r="BV4720">
        <v>176.300000004</v>
      </c>
      <c r="BW4720">
        <v>-42.063888900999999</v>
      </c>
      <c r="BX4720">
        <v>12.3</v>
      </c>
      <c r="CC4720">
        <v>246</v>
      </c>
      <c r="CD4720">
        <v>7</v>
      </c>
      <c r="CE4720">
        <v>7</v>
      </c>
      <c r="CF4720">
        <v>0.15</v>
      </c>
      <c r="CG4720">
        <v>0.09</v>
      </c>
      <c r="CH4720">
        <v>0.09</v>
      </c>
      <c r="CI4720">
        <v>1</v>
      </c>
      <c r="CJ4720">
        <v>0.03</v>
      </c>
      <c r="CK4720">
        <v>0.03</v>
      </c>
      <c r="CL4720">
        <v>0.9</v>
      </c>
      <c r="CM4720">
        <v>0.02</v>
      </c>
      <c r="CN4720">
        <v>0.02</v>
      </c>
      <c r="CO4720" t="s">
        <v>13948</v>
      </c>
      <c r="CP4720">
        <v>1</v>
      </c>
      <c r="CQ4720">
        <v>0.9</v>
      </c>
      <c r="CR4720">
        <v>0.9</v>
      </c>
      <c r="CS4720">
        <v>5900</v>
      </c>
      <c r="CT4720">
        <v>100</v>
      </c>
      <c r="CU4720">
        <v>100</v>
      </c>
    </row>
    <row r="4721" spans="1:99" x14ac:dyDescent="0.25">
      <c r="A4721" t="s">
        <v>13985</v>
      </c>
      <c r="B4721" t="s">
        <v>98</v>
      </c>
      <c r="C4721">
        <v>0.48499999999999999</v>
      </c>
      <c r="D4721">
        <v>5.8000000000000003E-2</v>
      </c>
      <c r="E4721">
        <v>4.2000000000000003E-2</v>
      </c>
      <c r="I4721">
        <v>1.365</v>
      </c>
      <c r="J4721">
        <v>6.2E-2</v>
      </c>
      <c r="K4721">
        <v>3.4000000000000002E-2</v>
      </c>
      <c r="L4721">
        <v>4.3530110000000004</v>
      </c>
      <c r="M4721" s="2">
        <v>1.2999999999999999E-5</v>
      </c>
      <c r="N4721" s="2">
        <v>1.2999999999999999E-5</v>
      </c>
      <c r="O4721">
        <v>5.3789999999999998E-2</v>
      </c>
      <c r="P4721">
        <v>5.9000000000000003E-4</v>
      </c>
      <c r="Q4721">
        <v>7.6999999999999996E-4</v>
      </c>
      <c r="R4721">
        <v>0</v>
      </c>
      <c r="U4721">
        <v>85.64</v>
      </c>
      <c r="V4721">
        <v>0.24</v>
      </c>
      <c r="W4721">
        <v>0.24</v>
      </c>
      <c r="X4721">
        <v>3.4499999999999998E-4</v>
      </c>
      <c r="Y4721">
        <v>2008</v>
      </c>
      <c r="Z4721" s="1">
        <v>41782</v>
      </c>
      <c r="AJ4721">
        <v>2455575.5136000002</v>
      </c>
      <c r="AK4721">
        <v>1.6000000000000001E-3</v>
      </c>
      <c r="AL4721">
        <v>1.6000000000000001E-3</v>
      </c>
      <c r="AU4721" s="4"/>
      <c r="AV4721" s="4" t="e">
        <f>O4721*149597871*COS(U4721*3.14159265359/180)/(CL4721*695700)</f>
        <v>#DIV/0!</v>
      </c>
      <c r="AW4721" s="4" t="e">
        <f t="shared" si="162"/>
        <v>#DIV/0!</v>
      </c>
      <c r="BO4721" t="s">
        <v>401</v>
      </c>
      <c r="BP4721" t="s">
        <v>146</v>
      </c>
      <c r="BU4721" t="s">
        <v>13986</v>
      </c>
      <c r="BV4721">
        <v>140.10416670000001</v>
      </c>
      <c r="BW4721">
        <v>33.8825</v>
      </c>
      <c r="BX4721">
        <v>10.42</v>
      </c>
      <c r="CC4721">
        <v>156</v>
      </c>
      <c r="CD4721">
        <v>18</v>
      </c>
      <c r="CE4721">
        <v>18</v>
      </c>
      <c r="CF4721">
        <v>0</v>
      </c>
      <c r="CG4721">
        <v>0.2</v>
      </c>
      <c r="CH4721">
        <v>0.2</v>
      </c>
      <c r="CO4721" t="s">
        <v>1410</v>
      </c>
      <c r="CS4721">
        <v>5826</v>
      </c>
      <c r="CT4721">
        <v>100</v>
      </c>
      <c r="CU4721">
        <v>100</v>
      </c>
    </row>
    <row r="4722" spans="1:99" x14ac:dyDescent="0.25">
      <c r="A4722" t="s">
        <v>13987</v>
      </c>
      <c r="B4722" t="s">
        <v>98</v>
      </c>
      <c r="C4722">
        <v>1.23</v>
      </c>
      <c r="D4722">
        <v>0.04</v>
      </c>
      <c r="E4722">
        <v>0.04</v>
      </c>
      <c r="I4722">
        <v>0.89</v>
      </c>
      <c r="J4722">
        <v>0.03</v>
      </c>
      <c r="K4722">
        <v>0.03</v>
      </c>
      <c r="L4722">
        <v>11.550979999999999</v>
      </c>
      <c r="M4722" s="2">
        <v>1.0000000000000001E-5</v>
      </c>
      <c r="N4722" s="2">
        <v>1.0000000000000001E-5</v>
      </c>
      <c r="O4722">
        <v>0.1012</v>
      </c>
      <c r="P4722">
        <v>1.4E-3</v>
      </c>
      <c r="Q4722">
        <v>1.4E-3</v>
      </c>
      <c r="R4722">
        <v>0</v>
      </c>
      <c r="U4722">
        <v>88.66</v>
      </c>
      <c r="V4722">
        <v>0.12</v>
      </c>
      <c r="W4722">
        <v>0.12</v>
      </c>
      <c r="Y4722">
        <v>2016</v>
      </c>
      <c r="Z4722" s="1">
        <v>42562</v>
      </c>
      <c r="AJ4722">
        <v>2456921.1430700002</v>
      </c>
      <c r="AK4722" s="2">
        <v>2.5000000000000001E-5</v>
      </c>
      <c r="AL4722" s="2">
        <v>2.5000000000000001E-5</v>
      </c>
      <c r="AS4722" s="3">
        <v>0.53</v>
      </c>
      <c r="AU4722" s="4">
        <f t="shared" si="164"/>
        <v>0.53</v>
      </c>
      <c r="AV4722" s="4">
        <f>O4722*149597871*COS(U4722*3.14159265359/180)/(CL4722*695700)</f>
        <v>0.53009689839596585</v>
      </c>
      <c r="AW4722" s="4">
        <f t="shared" si="162"/>
        <v>0.53009689839596585</v>
      </c>
      <c r="AX4722">
        <v>0.03</v>
      </c>
      <c r="AY4722">
        <v>0.03</v>
      </c>
      <c r="BC4722">
        <v>108</v>
      </c>
      <c r="BD4722">
        <v>2</v>
      </c>
      <c r="BE4722">
        <v>2</v>
      </c>
      <c r="BF4722">
        <v>833</v>
      </c>
      <c r="BO4722" t="s">
        <v>99</v>
      </c>
      <c r="BP4722" t="s">
        <v>146</v>
      </c>
      <c r="BQ4722" t="s">
        <v>100</v>
      </c>
      <c r="BR4722" t="s">
        <v>146</v>
      </c>
      <c r="BU4722" t="s">
        <v>13988</v>
      </c>
      <c r="BV4722">
        <v>203.10416667499999</v>
      </c>
      <c r="BW4722">
        <v>-42.475277794</v>
      </c>
      <c r="BX4722">
        <v>11.1</v>
      </c>
      <c r="CC4722">
        <v>180</v>
      </c>
      <c r="CD4722">
        <v>30</v>
      </c>
      <c r="CE4722">
        <v>30</v>
      </c>
      <c r="CF4722">
        <v>0.26</v>
      </c>
      <c r="CG4722">
        <v>0.1</v>
      </c>
      <c r="CH4722">
        <v>0.1</v>
      </c>
      <c r="CI4722">
        <v>1.04</v>
      </c>
      <c r="CJ4722">
        <v>0.04</v>
      </c>
      <c r="CK4722">
        <v>0.04</v>
      </c>
      <c r="CL4722">
        <v>0.96</v>
      </c>
      <c r="CM4722">
        <v>0.03</v>
      </c>
      <c r="CN4722">
        <v>0.03</v>
      </c>
      <c r="CO4722" t="s">
        <v>1598</v>
      </c>
      <c r="CP4722">
        <v>2</v>
      </c>
      <c r="CS4722">
        <v>5625</v>
      </c>
      <c r="CT4722">
        <v>90</v>
      </c>
      <c r="CU4722">
        <v>90</v>
      </c>
    </row>
    <row r="4723" spans="1:99" x14ac:dyDescent="0.25">
      <c r="A4723" t="s">
        <v>13989</v>
      </c>
      <c r="B4723" t="s">
        <v>98</v>
      </c>
      <c r="C4723">
        <v>0.27</v>
      </c>
      <c r="D4723">
        <v>0.02</v>
      </c>
      <c r="E4723">
        <v>0.02</v>
      </c>
      <c r="I4723">
        <v>1.22</v>
      </c>
      <c r="J4723">
        <v>0.05</v>
      </c>
      <c r="K4723">
        <v>0.05</v>
      </c>
      <c r="L4723">
        <v>5.3220229999999997</v>
      </c>
      <c r="M4723" s="2">
        <v>5.0000000000000004E-6</v>
      </c>
      <c r="N4723" s="2">
        <v>5.0000000000000004E-6</v>
      </c>
      <c r="O4723">
        <v>6.0699999999999997E-2</v>
      </c>
      <c r="P4723">
        <v>8.9999999999999998E-4</v>
      </c>
      <c r="Q4723">
        <v>8.9999999999999998E-4</v>
      </c>
      <c r="R4723">
        <v>0</v>
      </c>
      <c r="U4723">
        <v>85</v>
      </c>
      <c r="V4723">
        <v>0.3</v>
      </c>
      <c r="W4723">
        <v>0.3</v>
      </c>
      <c r="Y4723">
        <v>2016</v>
      </c>
      <c r="Z4723" s="1">
        <v>42562</v>
      </c>
      <c r="AJ4723">
        <v>2456919.8235999998</v>
      </c>
      <c r="AK4723">
        <v>4.0000000000000002E-4</v>
      </c>
      <c r="AL4723">
        <v>4.0000000000000002E-4</v>
      </c>
      <c r="AS4723" s="3">
        <v>0.73</v>
      </c>
      <c r="AU4723" s="4">
        <f t="shared" si="164"/>
        <v>0.73</v>
      </c>
      <c r="AV4723" s="4">
        <f>O4723*149597871*COS(U4723*3.14159265359/180)/(CL4723*695700)</f>
        <v>0.74352688750019991</v>
      </c>
      <c r="AW4723" s="4">
        <f t="shared" si="162"/>
        <v>0.74352688750019991</v>
      </c>
      <c r="AX4723">
        <v>0.02</v>
      </c>
      <c r="AY4723">
        <v>0.02</v>
      </c>
      <c r="BC4723">
        <v>30.5</v>
      </c>
      <c r="BD4723">
        <v>1.7</v>
      </c>
      <c r="BE4723">
        <v>1.7</v>
      </c>
      <c r="BF4723">
        <v>1400</v>
      </c>
      <c r="BO4723" t="s">
        <v>99</v>
      </c>
      <c r="BP4723" t="s">
        <v>146</v>
      </c>
      <c r="BQ4723" t="s">
        <v>100</v>
      </c>
      <c r="BR4723" t="s">
        <v>146</v>
      </c>
      <c r="BU4723" t="s">
        <v>13990</v>
      </c>
      <c r="BV4723">
        <v>210.191666682</v>
      </c>
      <c r="BW4723">
        <v>-30.583611123000001</v>
      </c>
      <c r="BX4723">
        <v>10.1</v>
      </c>
      <c r="CC4723">
        <v>250</v>
      </c>
      <c r="CD4723">
        <v>50</v>
      </c>
      <c r="CE4723">
        <v>50</v>
      </c>
      <c r="CF4723">
        <v>0.18</v>
      </c>
      <c r="CG4723">
        <v>0.08</v>
      </c>
      <c r="CH4723">
        <v>0.08</v>
      </c>
      <c r="CI4723">
        <v>1.06</v>
      </c>
      <c r="CJ4723">
        <v>0.06</v>
      </c>
      <c r="CK4723">
        <v>0.06</v>
      </c>
      <c r="CL4723">
        <v>1.53</v>
      </c>
      <c r="CM4723">
        <v>0.05</v>
      </c>
      <c r="CN4723">
        <v>0.05</v>
      </c>
      <c r="CO4723" t="s">
        <v>433</v>
      </c>
      <c r="CP4723">
        <v>4.5</v>
      </c>
      <c r="CQ4723">
        <v>3.5</v>
      </c>
      <c r="CR4723">
        <v>3.5</v>
      </c>
      <c r="CS4723">
        <v>6030</v>
      </c>
      <c r="CT4723">
        <v>90</v>
      </c>
      <c r="CU4723">
        <v>90</v>
      </c>
    </row>
    <row r="4724" spans="1:99" x14ac:dyDescent="0.25">
      <c r="A4724" t="s">
        <v>13991</v>
      </c>
      <c r="B4724" t="s">
        <v>98</v>
      </c>
      <c r="C4724">
        <v>0.41</v>
      </c>
      <c r="D4724">
        <v>0.03</v>
      </c>
      <c r="E4724">
        <v>0.03</v>
      </c>
      <c r="I4724">
        <v>0.87</v>
      </c>
      <c r="J4724">
        <v>0.03</v>
      </c>
      <c r="K4724">
        <v>0.03</v>
      </c>
      <c r="L4724">
        <v>7.133521</v>
      </c>
      <c r="M4724" s="2">
        <v>9.0000000000000002E-6</v>
      </c>
      <c r="N4724" s="2">
        <v>9.0000000000000002E-6</v>
      </c>
      <c r="O4724">
        <v>6.7000000000000004E-2</v>
      </c>
      <c r="P4724">
        <v>1E-3</v>
      </c>
      <c r="Q4724">
        <v>1E-3</v>
      </c>
      <c r="R4724">
        <v>0</v>
      </c>
      <c r="U4724">
        <v>89.6</v>
      </c>
      <c r="V4724">
        <v>0.3</v>
      </c>
      <c r="W4724">
        <v>0.3</v>
      </c>
      <c r="Y4724">
        <v>2016</v>
      </c>
      <c r="Z4724" s="1">
        <v>42562</v>
      </c>
      <c r="AJ4724">
        <v>2456698.2075999998</v>
      </c>
      <c r="AK4724">
        <v>4.0000000000000002E-4</v>
      </c>
      <c r="AL4724">
        <v>4.0000000000000002E-4</v>
      </c>
      <c r="AS4724" s="3">
        <v>0.14000000000000001</v>
      </c>
      <c r="AU4724" s="4">
        <f t="shared" si="164"/>
        <v>0.14000000000000001</v>
      </c>
      <c r="AV4724" s="4">
        <f>O4724*149597871*COS(U4724*3.14159265359/180)/(CL4724*695700)</f>
        <v>0.13591904787630507</v>
      </c>
      <c r="AW4724" s="4">
        <f t="shared" si="162"/>
        <v>0.13591904787630507</v>
      </c>
      <c r="AX4724">
        <v>0.12</v>
      </c>
      <c r="AY4724">
        <v>0.12</v>
      </c>
      <c r="BC4724">
        <v>51</v>
      </c>
      <c r="BD4724">
        <v>3</v>
      </c>
      <c r="BE4724">
        <v>3</v>
      </c>
      <c r="BF4724">
        <v>763</v>
      </c>
      <c r="BO4724" t="s">
        <v>99</v>
      </c>
      <c r="BP4724" t="s">
        <v>146</v>
      </c>
      <c r="BQ4724" t="s">
        <v>100</v>
      </c>
      <c r="BU4724" t="s">
        <v>13992</v>
      </c>
      <c r="BV4724">
        <v>217.60833334200001</v>
      </c>
      <c r="BW4724">
        <v>-46.159166677000002</v>
      </c>
      <c r="BX4724">
        <v>12.4</v>
      </c>
      <c r="CC4724">
        <v>120</v>
      </c>
      <c r="CD4724">
        <v>20</v>
      </c>
      <c r="CE4724">
        <v>20</v>
      </c>
      <c r="CF4724">
        <v>0.22</v>
      </c>
      <c r="CG4724">
        <v>0.13</v>
      </c>
      <c r="CH4724">
        <v>0.13</v>
      </c>
      <c r="CI4724">
        <v>0.8</v>
      </c>
      <c r="CJ4724">
        <v>0.04</v>
      </c>
      <c r="CK4724">
        <v>0.04</v>
      </c>
      <c r="CL4724">
        <v>0.74</v>
      </c>
      <c r="CM4724">
        <v>0.02</v>
      </c>
      <c r="CN4724">
        <v>0.02</v>
      </c>
      <c r="CO4724" t="s">
        <v>1048</v>
      </c>
      <c r="CP4724">
        <v>0.5</v>
      </c>
      <c r="CS4724">
        <v>4775</v>
      </c>
      <c r="CT4724">
        <v>100</v>
      </c>
      <c r="CU4724">
        <v>100</v>
      </c>
    </row>
    <row r="4725" spans="1:99" x14ac:dyDescent="0.25">
      <c r="A4725" t="s">
        <v>13993</v>
      </c>
      <c r="B4725" t="s">
        <v>98</v>
      </c>
      <c r="C4725">
        <v>1.1599999999999999</v>
      </c>
      <c r="D4725">
        <v>0.09</v>
      </c>
      <c r="E4725">
        <v>0.09</v>
      </c>
      <c r="F4725">
        <v>1.1599999999999999</v>
      </c>
      <c r="G4725">
        <v>0.09</v>
      </c>
      <c r="H4725">
        <v>0.09</v>
      </c>
      <c r="I4725">
        <v>1.21</v>
      </c>
      <c r="J4725">
        <v>0.05</v>
      </c>
      <c r="K4725">
        <v>0.05</v>
      </c>
      <c r="L4725">
        <v>2.1764230000000002</v>
      </c>
      <c r="M4725" s="2">
        <v>9.9999999999999995E-7</v>
      </c>
      <c r="N4725" s="2">
        <v>9.9999999999999995E-7</v>
      </c>
      <c r="O4725">
        <v>3.4500000000000003E-2</v>
      </c>
      <c r="P4725">
        <v>6.9999999999999999E-4</v>
      </c>
      <c r="Q4725">
        <v>6.9999999999999999E-4</v>
      </c>
      <c r="R4725">
        <v>0.17</v>
      </c>
      <c r="S4725">
        <v>0.17</v>
      </c>
      <c r="T4725">
        <v>0</v>
      </c>
      <c r="U4725">
        <v>87</v>
      </c>
      <c r="V4725">
        <v>1</v>
      </c>
      <c r="W4725">
        <v>1</v>
      </c>
      <c r="Y4725">
        <v>2016</v>
      </c>
      <c r="Z4725" s="1">
        <v>42405</v>
      </c>
      <c r="AJ4725">
        <v>2457116.9874</v>
      </c>
      <c r="AK4725">
        <v>2.0000000000000001E-4</v>
      </c>
      <c r="AL4725">
        <v>2.0000000000000001E-4</v>
      </c>
      <c r="AS4725" s="3">
        <v>0.2</v>
      </c>
      <c r="AU4725" s="4">
        <f t="shared" si="164"/>
        <v>0.2</v>
      </c>
      <c r="AV4725" s="4">
        <f>O4725*149597871*COS(U4725*3.14159265359/180)/(CL4725*695700)</f>
        <v>0.26962501123809379</v>
      </c>
      <c r="AW4725" s="4">
        <f t="shared" si="162"/>
        <v>0.26962501123809379</v>
      </c>
      <c r="AX4725">
        <v>0.1</v>
      </c>
      <c r="AY4725">
        <v>0.1</v>
      </c>
      <c r="BC4725">
        <v>170</v>
      </c>
      <c r="BD4725">
        <v>10</v>
      </c>
      <c r="BE4725">
        <v>10</v>
      </c>
      <c r="BF4725">
        <v>1790</v>
      </c>
      <c r="BO4725" t="s">
        <v>99</v>
      </c>
      <c r="BP4725" t="s">
        <v>146</v>
      </c>
      <c r="BQ4725" t="s">
        <v>100</v>
      </c>
      <c r="BR4725" t="s">
        <v>146</v>
      </c>
      <c r="BU4725" t="s">
        <v>13994</v>
      </c>
      <c r="BV4725">
        <v>314.57500000599998</v>
      </c>
      <c r="BW4725">
        <v>-35.796666692999999</v>
      </c>
      <c r="BX4725">
        <v>12.9</v>
      </c>
      <c r="CC4725">
        <v>457</v>
      </c>
      <c r="CD4725">
        <v>21</v>
      </c>
      <c r="CE4725">
        <v>21</v>
      </c>
      <c r="CF4725">
        <v>0.28999999999999998</v>
      </c>
      <c r="CG4725">
        <v>0.12</v>
      </c>
      <c r="CH4725">
        <v>0.12</v>
      </c>
      <c r="CI4725">
        <v>1.1599999999999999</v>
      </c>
      <c r="CJ4725">
        <v>0.08</v>
      </c>
      <c r="CK4725">
        <v>0.08</v>
      </c>
      <c r="CL4725">
        <v>1.44</v>
      </c>
      <c r="CM4725">
        <v>0.05</v>
      </c>
      <c r="CN4725">
        <v>0.05</v>
      </c>
      <c r="CO4725" t="s">
        <v>668</v>
      </c>
      <c r="CP4725">
        <v>6.8</v>
      </c>
      <c r="CQ4725">
        <v>1.8</v>
      </c>
      <c r="CR4725">
        <v>1.8</v>
      </c>
      <c r="CS4725">
        <v>5700</v>
      </c>
      <c r="CT4725">
        <v>100</v>
      </c>
      <c r="CU4725">
        <v>100</v>
      </c>
    </row>
    <row r="4726" spans="1:99" x14ac:dyDescent="0.25">
      <c r="A4726" t="s">
        <v>13995</v>
      </c>
      <c r="B4726" t="s">
        <v>98</v>
      </c>
      <c r="C4726">
        <v>1.4119999999999999</v>
      </c>
      <c r="D4726">
        <v>7.4999999999999997E-2</v>
      </c>
      <c r="E4726">
        <v>7.4999999999999997E-2</v>
      </c>
      <c r="I4726">
        <v>0.98799999999999999</v>
      </c>
      <c r="J4726">
        <v>5.7000000000000002E-2</v>
      </c>
      <c r="K4726">
        <v>5.7000000000000002E-2</v>
      </c>
      <c r="L4726">
        <v>10.1467583</v>
      </c>
      <c r="M4726" s="2">
        <v>7.9999999999999996E-6</v>
      </c>
      <c r="N4726" s="2">
        <v>7.9999999999999996E-6</v>
      </c>
      <c r="O4726">
        <v>9.5600000000000004E-2</v>
      </c>
      <c r="P4726">
        <v>2.5000000000000001E-3</v>
      </c>
      <c r="Q4726">
        <v>2.5000000000000001E-3</v>
      </c>
      <c r="R4726">
        <v>0.1447</v>
      </c>
      <c r="S4726">
        <v>8.6E-3</v>
      </c>
      <c r="T4726">
        <v>8.6E-3</v>
      </c>
      <c r="U4726">
        <v>89.13</v>
      </c>
      <c r="V4726">
        <v>0.26</v>
      </c>
      <c r="W4726">
        <v>0.26</v>
      </c>
      <c r="Y4726">
        <v>2018</v>
      </c>
      <c r="Z4726" s="1">
        <v>43460</v>
      </c>
      <c r="AA4726">
        <v>262.60000000000002</v>
      </c>
      <c r="AB4726">
        <v>1.7</v>
      </c>
      <c r="AC4726">
        <v>1.7</v>
      </c>
      <c r="AJ4726">
        <v>2457201.0309000001</v>
      </c>
      <c r="AK4726">
        <v>7.5000000000000002E-4</v>
      </c>
      <c r="AL4726">
        <v>7.5000000000000002E-4</v>
      </c>
      <c r="AP4726">
        <v>316.3</v>
      </c>
      <c r="AQ4726">
        <v>9.9</v>
      </c>
      <c r="AR4726">
        <v>9.9</v>
      </c>
      <c r="AS4726" s="3">
        <v>0.30599999999999999</v>
      </c>
      <c r="AU4726" s="4">
        <f t="shared" si="164"/>
        <v>0.30599999999999999</v>
      </c>
      <c r="AV4726" s="4">
        <f>O4726*149597871*COS(U4726*3.14159265359/180)/(CL4726*695700)</f>
        <v>0.26908113062971661</v>
      </c>
      <c r="AW4726" s="4">
        <f t="shared" si="162"/>
        <v>0.26908113062971661</v>
      </c>
      <c r="AX4726">
        <v>8.2000000000000003E-2</v>
      </c>
      <c r="AY4726">
        <v>8.2000000000000003E-2</v>
      </c>
      <c r="BC4726">
        <v>122</v>
      </c>
      <c r="BD4726">
        <v>1.2</v>
      </c>
      <c r="BE4726">
        <v>1.2</v>
      </c>
      <c r="BF4726">
        <v>953</v>
      </c>
      <c r="BG4726">
        <v>22</v>
      </c>
      <c r="BH4726">
        <v>22</v>
      </c>
      <c r="BO4726" t="s">
        <v>99</v>
      </c>
      <c r="BP4726" t="s">
        <v>146</v>
      </c>
      <c r="BQ4726" t="s">
        <v>100</v>
      </c>
      <c r="BR4726" t="s">
        <v>192</v>
      </c>
      <c r="BU4726" t="s">
        <v>13996</v>
      </c>
      <c r="BV4726">
        <v>327.57083333899999</v>
      </c>
      <c r="BW4726">
        <v>4.1944444570000003</v>
      </c>
      <c r="BX4726">
        <v>11.3</v>
      </c>
      <c r="CC4726">
        <v>195</v>
      </c>
      <c r="CD4726">
        <v>2</v>
      </c>
      <c r="CE4726">
        <v>2</v>
      </c>
      <c r="CF4726">
        <v>0.4</v>
      </c>
      <c r="CG4726">
        <v>7.0000000000000007E-2</v>
      </c>
      <c r="CH4726">
        <v>7.0000000000000007E-2</v>
      </c>
      <c r="CI4726">
        <v>1.131</v>
      </c>
      <c r="CJ4726">
        <v>4.4999999999999998E-2</v>
      </c>
      <c r="CK4726">
        <v>4.4999999999999998E-2</v>
      </c>
      <c r="CL4726">
        <v>1.1599999999999999</v>
      </c>
      <c r="CM4726">
        <v>0.06</v>
      </c>
      <c r="CN4726">
        <v>0.06</v>
      </c>
      <c r="CO4726" t="s">
        <v>668</v>
      </c>
      <c r="CP4726">
        <v>5.0999999999999996</v>
      </c>
      <c r="CQ4726">
        <v>1.6</v>
      </c>
      <c r="CR4726">
        <v>1.6</v>
      </c>
      <c r="CS4726">
        <v>5700</v>
      </c>
      <c r="CT4726">
        <v>100</v>
      </c>
      <c r="CU4726">
        <v>100</v>
      </c>
    </row>
    <row r="4727" spans="1:99" x14ac:dyDescent="0.25">
      <c r="A4727" t="s">
        <v>13997</v>
      </c>
      <c r="B4727" t="s">
        <v>98</v>
      </c>
      <c r="F4727">
        <v>0.7</v>
      </c>
      <c r="G4727">
        <v>7.0000000000000007E-2</v>
      </c>
      <c r="H4727">
        <v>7.0000000000000007E-2</v>
      </c>
      <c r="L4727">
        <v>70.010000000000005</v>
      </c>
      <c r="M4727">
        <v>0.14000000000000001</v>
      </c>
      <c r="N4727">
        <v>0.14000000000000001</v>
      </c>
      <c r="R4727">
        <v>0.17299999999999999</v>
      </c>
      <c r="S4727">
        <v>0.09</v>
      </c>
      <c r="T4727">
        <v>0.09</v>
      </c>
      <c r="Y4727">
        <v>2018</v>
      </c>
      <c r="Z4727" s="1">
        <v>43458</v>
      </c>
      <c r="AA4727">
        <v>58</v>
      </c>
      <c r="AB4727">
        <v>32</v>
      </c>
      <c r="AC4727">
        <v>32</v>
      </c>
      <c r="AU4727" s="4"/>
      <c r="AV4727" s="4">
        <f>O4727*149597871*COS(U4727*3.14159265359/180)/(CL4727*695700)</f>
        <v>0</v>
      </c>
      <c r="AW4727" s="4">
        <f t="shared" si="162"/>
        <v>0</v>
      </c>
      <c r="BC4727">
        <v>32.5</v>
      </c>
      <c r="BD4727">
        <v>2.7</v>
      </c>
      <c r="BE4727">
        <v>2.7</v>
      </c>
      <c r="BO4727" t="s">
        <v>99</v>
      </c>
      <c r="BP4727" t="s">
        <v>100</v>
      </c>
      <c r="BQ4727" t="s">
        <v>100</v>
      </c>
      <c r="BU4727" t="s">
        <v>13996</v>
      </c>
      <c r="BV4727">
        <v>327.57083333899999</v>
      </c>
      <c r="BW4727">
        <v>4.1944444570000003</v>
      </c>
      <c r="BX4727">
        <v>11.3</v>
      </c>
      <c r="CC4727">
        <v>195</v>
      </c>
      <c r="CD4727">
        <v>2</v>
      </c>
      <c r="CE4727">
        <v>2</v>
      </c>
      <c r="CF4727">
        <v>0.4</v>
      </c>
      <c r="CG4727">
        <v>7.0000000000000007E-2</v>
      </c>
      <c r="CH4727">
        <v>7.0000000000000007E-2</v>
      </c>
      <c r="CI4727">
        <v>1.131</v>
      </c>
      <c r="CJ4727">
        <v>4.4999999999999998E-2</v>
      </c>
      <c r="CK4727">
        <v>4.4999999999999998E-2</v>
      </c>
      <c r="CL4727">
        <v>1.1599999999999999</v>
      </c>
      <c r="CM4727">
        <v>0.06</v>
      </c>
      <c r="CN4727">
        <v>0.06</v>
      </c>
      <c r="CO4727" t="s">
        <v>668</v>
      </c>
      <c r="CP4727">
        <v>5.0999999999999996</v>
      </c>
      <c r="CQ4727">
        <v>1.6</v>
      </c>
      <c r="CR4727">
        <v>1.6</v>
      </c>
      <c r="CS4727">
        <v>5700</v>
      </c>
      <c r="CT4727">
        <v>100</v>
      </c>
      <c r="CU4727">
        <v>100</v>
      </c>
    </row>
    <row r="4728" spans="1:99" x14ac:dyDescent="0.25">
      <c r="A4728" t="s">
        <v>13998</v>
      </c>
      <c r="B4728" t="s">
        <v>98</v>
      </c>
      <c r="C4728">
        <v>1.9</v>
      </c>
      <c r="D4728">
        <v>0.08</v>
      </c>
      <c r="E4728">
        <v>0.08</v>
      </c>
      <c r="F4728">
        <v>1.9</v>
      </c>
      <c r="G4728">
        <v>0.08</v>
      </c>
      <c r="H4728">
        <v>0.08</v>
      </c>
      <c r="I4728">
        <v>1.3</v>
      </c>
      <c r="J4728">
        <v>0.09</v>
      </c>
      <c r="K4728">
        <v>0.09</v>
      </c>
      <c r="L4728">
        <v>1.4013793999999999</v>
      </c>
      <c r="M4728" s="2">
        <v>7.9999999999999996E-7</v>
      </c>
      <c r="N4728" s="2">
        <v>7.9999999999999996E-7</v>
      </c>
      <c r="O4728">
        <v>2.4299999999999999E-2</v>
      </c>
      <c r="P4728">
        <v>5.0000000000000001E-4</v>
      </c>
      <c r="Q4728">
        <v>5.0000000000000001E-4</v>
      </c>
      <c r="R4728">
        <v>0</v>
      </c>
      <c r="U4728">
        <v>82</v>
      </c>
      <c r="V4728">
        <v>0.6</v>
      </c>
      <c r="W4728">
        <v>0.6</v>
      </c>
      <c r="Y4728">
        <v>2015</v>
      </c>
      <c r="Z4728" s="1">
        <v>42327</v>
      </c>
      <c r="AJ4728">
        <v>2455230.9901999999</v>
      </c>
      <c r="AK4728">
        <v>8.9999999999999998E-4</v>
      </c>
      <c r="AL4728">
        <v>8.9999999999999998E-4</v>
      </c>
      <c r="AS4728" s="3">
        <v>0.8</v>
      </c>
      <c r="AU4728" s="4">
        <f t="shared" si="164"/>
        <v>0.8</v>
      </c>
      <c r="AV4728" s="4">
        <f>O4728*149597871*COS(U4728*3.14159265359/180)/(CL4728*695700)</f>
        <v>0.75751939051066786</v>
      </c>
      <c r="AW4728" s="4">
        <f t="shared" si="162"/>
        <v>0.75751939051066786</v>
      </c>
      <c r="AX4728">
        <v>0.03</v>
      </c>
      <c r="AY4728">
        <v>0.03</v>
      </c>
      <c r="BC4728">
        <v>346</v>
      </c>
      <c r="BD4728">
        <v>3</v>
      </c>
      <c r="BE4728">
        <v>3</v>
      </c>
      <c r="BO4728" t="s">
        <v>99</v>
      </c>
      <c r="BP4728" t="s">
        <v>146</v>
      </c>
      <c r="BQ4728" t="s">
        <v>100</v>
      </c>
      <c r="BR4728" t="s">
        <v>146</v>
      </c>
      <c r="BU4728" t="s">
        <v>13999</v>
      </c>
      <c r="BV4728">
        <v>267.283333336</v>
      </c>
      <c r="BW4728">
        <v>29.879166693999998</v>
      </c>
      <c r="BX4728">
        <v>13.3</v>
      </c>
      <c r="CC4728">
        <v>300</v>
      </c>
      <c r="CD4728">
        <v>45</v>
      </c>
      <c r="CE4728">
        <v>45</v>
      </c>
      <c r="CF4728">
        <v>0.02</v>
      </c>
      <c r="CG4728">
        <v>0.13</v>
      </c>
      <c r="CH4728">
        <v>0.13</v>
      </c>
      <c r="CI4728">
        <v>0.98</v>
      </c>
      <c r="CJ4728">
        <v>0.06</v>
      </c>
      <c r="CK4728">
        <v>0.06</v>
      </c>
      <c r="CL4728">
        <v>0.96</v>
      </c>
      <c r="CM4728">
        <v>0.05</v>
      </c>
      <c r="CN4728">
        <v>0.05</v>
      </c>
      <c r="CO4728" t="s">
        <v>153</v>
      </c>
      <c r="CP4728">
        <v>4.4000000000000004</v>
      </c>
      <c r="CQ4728">
        <v>2.5</v>
      </c>
      <c r="CR4728">
        <v>2.5</v>
      </c>
      <c r="CS4728">
        <v>5680</v>
      </c>
      <c r="CT4728">
        <v>60</v>
      </c>
      <c r="CU4728">
        <v>60</v>
      </c>
    </row>
    <row r="4729" spans="1:99" x14ac:dyDescent="0.25">
      <c r="A4729" t="s">
        <v>14000</v>
      </c>
      <c r="B4729" t="s">
        <v>98</v>
      </c>
      <c r="C4729">
        <v>1.51</v>
      </c>
      <c r="D4729">
        <v>0.08</v>
      </c>
      <c r="E4729">
        <v>0.08</v>
      </c>
      <c r="I4729">
        <v>1.38</v>
      </c>
      <c r="J4729">
        <v>0.16</v>
      </c>
      <c r="K4729">
        <v>0.16</v>
      </c>
      <c r="L4729">
        <v>5.215357</v>
      </c>
      <c r="M4729" s="2">
        <v>6.0000000000000002E-6</v>
      </c>
      <c r="N4729" s="2">
        <v>6.0000000000000002E-6</v>
      </c>
      <c r="O4729">
        <v>6.6100000000000006E-2</v>
      </c>
      <c r="P4729">
        <v>1.1999999999999999E-3</v>
      </c>
      <c r="Q4729">
        <v>1.1999999999999999E-3</v>
      </c>
      <c r="U4729">
        <v>84.7</v>
      </c>
      <c r="V4729">
        <v>1.3</v>
      </c>
      <c r="W4729">
        <v>1.6</v>
      </c>
      <c r="Y4729">
        <v>2016</v>
      </c>
      <c r="Z4729" s="1">
        <v>42578</v>
      </c>
      <c r="AJ4729">
        <v>2456776.9061500002</v>
      </c>
      <c r="AK4729">
        <v>1.09E-3</v>
      </c>
      <c r="AL4729">
        <v>1.09E-3</v>
      </c>
      <c r="AS4729" s="3">
        <v>0.59</v>
      </c>
      <c r="AU4729" s="4">
        <f t="shared" si="164"/>
        <v>0.59</v>
      </c>
      <c r="AV4729" s="4">
        <f>O4729*149597871*COS(U4729*3.14159265359/180)/(CL4729*695700)</f>
        <v>0.95139198468979191</v>
      </c>
      <c r="AW4729" s="4">
        <f t="shared" si="162"/>
        <v>0.95139198468979191</v>
      </c>
      <c r="AX4729">
        <v>0.14000000000000001</v>
      </c>
      <c r="AY4729">
        <v>8.0000000000000002E-3</v>
      </c>
      <c r="BO4729" t="s">
        <v>99</v>
      </c>
      <c r="BP4729" t="s">
        <v>146</v>
      </c>
      <c r="BQ4729" t="s">
        <v>100</v>
      </c>
      <c r="BR4729" t="s">
        <v>146</v>
      </c>
      <c r="BU4729" t="s">
        <v>14001</v>
      </c>
      <c r="BV4729">
        <v>0.32570833938999999</v>
      </c>
      <c r="BW4729">
        <v>-8.9262778037999997</v>
      </c>
      <c r="BX4729">
        <v>9.98</v>
      </c>
      <c r="CC4729">
        <v>164</v>
      </c>
      <c r="CD4729">
        <v>18</v>
      </c>
      <c r="CE4729">
        <v>18</v>
      </c>
      <c r="CI4729">
        <v>1.51</v>
      </c>
      <c r="CJ4729">
        <v>0.08</v>
      </c>
      <c r="CK4729">
        <v>0.08</v>
      </c>
      <c r="CL4729">
        <v>1.38</v>
      </c>
      <c r="CM4729">
        <v>0.16</v>
      </c>
      <c r="CN4729">
        <v>0.16</v>
      </c>
      <c r="CP4729">
        <v>3.62</v>
      </c>
      <c r="CQ4729">
        <v>0.7</v>
      </c>
      <c r="CR4729">
        <v>0.7</v>
      </c>
      <c r="CS4729">
        <v>6260</v>
      </c>
      <c r="CT4729">
        <v>100</v>
      </c>
      <c r="CU4729">
        <v>100</v>
      </c>
    </row>
    <row r="4730" spans="1:99" x14ac:dyDescent="0.25">
      <c r="A4730" t="s">
        <v>14002</v>
      </c>
      <c r="B4730" t="s">
        <v>98</v>
      </c>
      <c r="C4730">
        <v>0.68100000000000005</v>
      </c>
      <c r="D4730">
        <v>5.3999999999999999E-2</v>
      </c>
      <c r="E4730">
        <v>5.3999999999999999E-2</v>
      </c>
      <c r="I4730">
        <v>1.27</v>
      </c>
      <c r="J4730">
        <v>0.11</v>
      </c>
      <c r="K4730">
        <v>0.11</v>
      </c>
      <c r="L4730">
        <v>3.9080284000000001</v>
      </c>
      <c r="M4730" s="2">
        <v>5.3000000000000001E-6</v>
      </c>
      <c r="N4730" s="2">
        <v>5.3000000000000001E-6</v>
      </c>
      <c r="O4730">
        <v>5.1900000000000002E-2</v>
      </c>
      <c r="P4730">
        <v>1.8E-3</v>
      </c>
      <c r="Q4730">
        <v>1.8E-3</v>
      </c>
      <c r="R4730">
        <v>0.14000000000000001</v>
      </c>
      <c r="S4730">
        <v>0.14000000000000001</v>
      </c>
      <c r="T4730">
        <v>0</v>
      </c>
      <c r="U4730">
        <v>84.59</v>
      </c>
      <c r="V4730">
        <v>0.73</v>
      </c>
      <c r="W4730">
        <v>0.73</v>
      </c>
      <c r="Y4730">
        <v>2018</v>
      </c>
      <c r="Z4730" s="1">
        <v>43460</v>
      </c>
      <c r="AJ4730">
        <v>2456937.6134199998</v>
      </c>
      <c r="AK4730">
        <v>1.06E-3</v>
      </c>
      <c r="AL4730">
        <v>1.06E-3</v>
      </c>
      <c r="AS4730" s="3">
        <v>0.69</v>
      </c>
      <c r="AU4730" s="4">
        <f t="shared" si="164"/>
        <v>0.69</v>
      </c>
      <c r="AV4730" s="4">
        <f>O4730*149597871*COS(U4730*3.14159265359/180)/(CL4730*695700)</f>
        <v>0.63769928977170265</v>
      </c>
      <c r="AW4730" s="4">
        <f t="shared" si="162"/>
        <v>0.63769928977170265</v>
      </c>
      <c r="AX4730">
        <v>4.9000000000000002E-2</v>
      </c>
      <c r="AY4730">
        <v>4.9000000000000002E-2</v>
      </c>
      <c r="BC4730">
        <v>76.7</v>
      </c>
      <c r="BD4730">
        <v>2.6</v>
      </c>
      <c r="BE4730">
        <v>2.6</v>
      </c>
      <c r="BF4730">
        <v>1601</v>
      </c>
      <c r="BG4730">
        <v>65</v>
      </c>
      <c r="BH4730">
        <v>65</v>
      </c>
      <c r="BO4730" t="s">
        <v>99</v>
      </c>
      <c r="BP4730" t="s">
        <v>146</v>
      </c>
      <c r="BQ4730" t="s">
        <v>100</v>
      </c>
      <c r="BR4730" t="s">
        <v>146</v>
      </c>
      <c r="BU4730" t="s">
        <v>14003</v>
      </c>
      <c r="BV4730">
        <v>25.870833343000001</v>
      </c>
      <c r="BW4730">
        <v>-14.149166682000001</v>
      </c>
      <c r="BX4730">
        <v>11</v>
      </c>
      <c r="CC4730">
        <v>289</v>
      </c>
      <c r="CD4730">
        <v>4</v>
      </c>
      <c r="CE4730">
        <v>4</v>
      </c>
      <c r="CF4730">
        <v>0.48699999999999999</v>
      </c>
      <c r="CG4730">
        <v>5.0999999999999997E-2</v>
      </c>
      <c r="CH4730">
        <v>5.0999999999999997E-2</v>
      </c>
      <c r="CI4730">
        <v>1.216</v>
      </c>
      <c r="CJ4730">
        <v>6.6000000000000003E-2</v>
      </c>
      <c r="CK4730">
        <v>6.6000000000000003E-2</v>
      </c>
      <c r="CL4730">
        <v>1.65</v>
      </c>
      <c r="CM4730">
        <v>0.1</v>
      </c>
      <c r="CN4730">
        <v>0.1</v>
      </c>
      <c r="CO4730" t="s">
        <v>433</v>
      </c>
      <c r="CP4730">
        <v>4.3</v>
      </c>
      <c r="CQ4730">
        <v>1.8</v>
      </c>
      <c r="CR4730">
        <v>1.8</v>
      </c>
      <c r="CS4730">
        <v>6100</v>
      </c>
      <c r="CT4730">
        <v>140</v>
      </c>
      <c r="CU4730">
        <v>140</v>
      </c>
    </row>
    <row r="4731" spans="1:99" x14ac:dyDescent="0.25">
      <c r="A4731" t="s">
        <v>14004</v>
      </c>
      <c r="B4731" t="s">
        <v>98</v>
      </c>
      <c r="C4731">
        <v>1.22</v>
      </c>
      <c r="D4731">
        <v>0.08</v>
      </c>
      <c r="E4731">
        <v>0.08</v>
      </c>
      <c r="F4731">
        <v>1.0900000000000001</v>
      </c>
      <c r="G4731">
        <v>0.05</v>
      </c>
      <c r="H4731">
        <v>0.05</v>
      </c>
      <c r="L4731">
        <v>3.634433</v>
      </c>
      <c r="M4731" s="2">
        <v>5.0000000000000004E-6</v>
      </c>
      <c r="N4731" s="2">
        <v>5.0000000000000004E-6</v>
      </c>
      <c r="O4731">
        <v>4.9399999999999999E-2</v>
      </c>
      <c r="P4731">
        <v>6.9999999999999999E-4</v>
      </c>
      <c r="Q4731">
        <v>6.9999999999999999E-4</v>
      </c>
      <c r="U4731">
        <v>88.5</v>
      </c>
      <c r="V4731">
        <v>1.2</v>
      </c>
      <c r="W4731">
        <v>0.9</v>
      </c>
      <c r="Y4731">
        <v>2016</v>
      </c>
      <c r="Z4731" s="1">
        <v>42578</v>
      </c>
      <c r="AD4731">
        <v>2457326.6218300001</v>
      </c>
      <c r="AE4731">
        <v>3.19E-4</v>
      </c>
      <c r="AF4731">
        <v>3.19E-4</v>
      </c>
      <c r="AS4731" s="3">
        <v>0.19</v>
      </c>
      <c r="AU4731" s="4">
        <f t="shared" si="164"/>
        <v>0.19</v>
      </c>
      <c r="AV4731" s="4">
        <f>O4731*149597871*COS(U4731*3.14159265359/180)/(CL4731*695700)</f>
        <v>0.20446099291055925</v>
      </c>
      <c r="AW4731" s="4">
        <f t="shared" si="162"/>
        <v>0.20446099291055925</v>
      </c>
      <c r="AX4731">
        <v>0.15</v>
      </c>
      <c r="AY4731">
        <v>0.12</v>
      </c>
      <c r="BO4731" t="s">
        <v>99</v>
      </c>
      <c r="BP4731" t="s">
        <v>146</v>
      </c>
      <c r="BQ4731" t="s">
        <v>100</v>
      </c>
      <c r="BR4731" t="s">
        <v>146</v>
      </c>
      <c r="BU4731" t="s">
        <v>14005</v>
      </c>
      <c r="BV4731">
        <v>41.639041677800002</v>
      </c>
      <c r="BW4731">
        <v>-0.46388890900000002</v>
      </c>
      <c r="BX4731">
        <v>11.81</v>
      </c>
      <c r="CC4731">
        <v>308</v>
      </c>
      <c r="CD4731">
        <v>51</v>
      </c>
      <c r="CE4731">
        <v>51</v>
      </c>
      <c r="CF4731">
        <v>-0.09</v>
      </c>
      <c r="CG4731">
        <v>0.1</v>
      </c>
      <c r="CH4731">
        <v>0.1</v>
      </c>
      <c r="CI4731">
        <v>1.22</v>
      </c>
      <c r="CJ4731">
        <v>0.08</v>
      </c>
      <c r="CK4731">
        <v>0.08</v>
      </c>
      <c r="CL4731">
        <v>1.36</v>
      </c>
      <c r="CM4731">
        <v>0.05</v>
      </c>
      <c r="CN4731">
        <v>0.05</v>
      </c>
      <c r="CO4731" t="s">
        <v>1448</v>
      </c>
      <c r="CS4731">
        <v>6272</v>
      </c>
      <c r="CT4731">
        <v>96</v>
      </c>
      <c r="CU4731">
        <v>96</v>
      </c>
    </row>
    <row r="4732" spans="1:99" x14ac:dyDescent="0.25">
      <c r="A4732" t="s">
        <v>14006</v>
      </c>
      <c r="B4732" t="s">
        <v>98</v>
      </c>
      <c r="C4732">
        <v>0.11700000000000001</v>
      </c>
      <c r="D4732">
        <v>1.7000000000000001E-2</v>
      </c>
      <c r="E4732">
        <v>1.7000000000000001E-2</v>
      </c>
      <c r="I4732">
        <v>0.8</v>
      </c>
      <c r="J4732">
        <v>0.05</v>
      </c>
      <c r="K4732">
        <v>0.05</v>
      </c>
      <c r="L4732">
        <v>5.9242619999999997</v>
      </c>
      <c r="M4732" s="2">
        <v>3.9999999999999998E-6</v>
      </c>
      <c r="N4732" s="2">
        <v>3.9999999999999998E-6</v>
      </c>
      <c r="O4732">
        <v>6.2E-2</v>
      </c>
      <c r="P4732">
        <v>2E-3</v>
      </c>
      <c r="Q4732">
        <v>2E-3</v>
      </c>
      <c r="R4732">
        <v>0</v>
      </c>
      <c r="U4732">
        <v>88.9</v>
      </c>
      <c r="V4732">
        <v>0.5</v>
      </c>
      <c r="W4732">
        <v>0.5</v>
      </c>
      <c r="Y4732">
        <v>2016</v>
      </c>
      <c r="Z4732" s="1">
        <v>42562</v>
      </c>
      <c r="AJ4732">
        <v>2457196.7933</v>
      </c>
      <c r="AK4732">
        <v>2.9999999999999997E-4</v>
      </c>
      <c r="AL4732">
        <v>2.9999999999999997E-4</v>
      </c>
      <c r="AS4732" s="3">
        <v>0.33</v>
      </c>
      <c r="AU4732" s="4">
        <f t="shared" si="164"/>
        <v>0.33</v>
      </c>
      <c r="AV4732" s="4" t="e">
        <f>O4732*149597871*COS(U4732*3.14159265359/180)/(CL4732*695700)</f>
        <v>#DIV/0!</v>
      </c>
      <c r="AW4732" s="4" t="e">
        <f t="shared" si="162"/>
        <v>#DIV/0!</v>
      </c>
      <c r="AX4732">
        <v>0.14000000000000001</v>
      </c>
      <c r="AY4732">
        <v>0.14000000000000001</v>
      </c>
      <c r="BC4732">
        <v>14</v>
      </c>
      <c r="BD4732">
        <v>1.4E-3</v>
      </c>
      <c r="BE4732">
        <v>1.4E-3</v>
      </c>
      <c r="BF4732">
        <v>910</v>
      </c>
      <c r="BO4732" t="s">
        <v>99</v>
      </c>
      <c r="BP4732" t="s">
        <v>146</v>
      </c>
      <c r="BQ4732" t="s">
        <v>100</v>
      </c>
      <c r="BR4732" t="s">
        <v>146</v>
      </c>
      <c r="BU4732" t="s">
        <v>14007</v>
      </c>
      <c r="BV4732">
        <v>49.562500004999997</v>
      </c>
      <c r="BW4732">
        <v>-41.302222229999998</v>
      </c>
      <c r="BX4732">
        <v>12.4</v>
      </c>
      <c r="CC4732">
        <v>230</v>
      </c>
      <c r="CD4732">
        <v>40</v>
      </c>
      <c r="CE4732">
        <v>40</v>
      </c>
      <c r="CF4732">
        <v>0.2</v>
      </c>
      <c r="CG4732">
        <v>0.09</v>
      </c>
      <c r="CH4732">
        <v>0.09</v>
      </c>
      <c r="CO4732" t="s">
        <v>357</v>
      </c>
      <c r="CP4732">
        <v>0.5</v>
      </c>
      <c r="CS4732">
        <v>5310</v>
      </c>
      <c r="CT4732">
        <v>90</v>
      </c>
      <c r="CU4732">
        <v>90</v>
      </c>
    </row>
    <row r="4733" spans="1:99" x14ac:dyDescent="0.25">
      <c r="A4733" t="s">
        <v>14008</v>
      </c>
      <c r="B4733" t="s">
        <v>98</v>
      </c>
      <c r="C4733">
        <v>7.3410000000000002</v>
      </c>
      <c r="D4733">
        <v>0.496</v>
      </c>
      <c r="E4733">
        <v>0.50800000000000001</v>
      </c>
      <c r="I4733">
        <v>1.2809999999999999</v>
      </c>
      <c r="J4733">
        <v>8.2000000000000003E-2</v>
      </c>
      <c r="K4733">
        <v>7.4999999999999997E-2</v>
      </c>
      <c r="L4733">
        <v>2.2437661000000002</v>
      </c>
      <c r="M4733" s="2">
        <v>1.1000000000000001E-6</v>
      </c>
      <c r="N4733" s="2">
        <v>1.1000000000000001E-6</v>
      </c>
      <c r="O4733">
        <v>3.5999999999999997E-2</v>
      </c>
      <c r="P4733">
        <v>1E-3</v>
      </c>
      <c r="Q4733">
        <v>1E-3</v>
      </c>
      <c r="R4733">
        <v>8.6999999999999994E-2</v>
      </c>
      <c r="S4733">
        <v>2E-3</v>
      </c>
      <c r="T4733">
        <v>2E-3</v>
      </c>
      <c r="U4733">
        <v>84.79</v>
      </c>
      <c r="V4733">
        <v>0.67</v>
      </c>
      <c r="W4733">
        <v>0.67</v>
      </c>
      <c r="X4733">
        <v>2.2499999999999999E-4</v>
      </c>
      <c r="Y4733">
        <v>2008</v>
      </c>
      <c r="Z4733" s="1">
        <v>41782</v>
      </c>
      <c r="AA4733">
        <v>252.9</v>
      </c>
      <c r="AB4733">
        <v>0.5</v>
      </c>
      <c r="AC4733">
        <v>0.5</v>
      </c>
      <c r="AJ4733">
        <v>2454963.93676</v>
      </c>
      <c r="AK4733">
        <v>2.5000000000000001E-4</v>
      </c>
      <c r="AL4733">
        <v>2.5000000000000001E-4</v>
      </c>
      <c r="AU4733" s="4"/>
      <c r="AV4733" s="4">
        <f>O4733*149597871*COS(U4733*3.14159265359/180)/(CL4733*695700)</f>
        <v>0.53824395439738482</v>
      </c>
      <c r="AW4733" s="4">
        <f t="shared" si="162"/>
        <v>0.53824395439738482</v>
      </c>
      <c r="BO4733" t="s">
        <v>99</v>
      </c>
      <c r="BP4733" t="s">
        <v>146</v>
      </c>
      <c r="BU4733" t="s">
        <v>14009</v>
      </c>
      <c r="BV4733">
        <v>218.27500000000001</v>
      </c>
      <c r="BW4733">
        <v>21.8947222</v>
      </c>
      <c r="BX4733">
        <v>9.75</v>
      </c>
      <c r="CC4733">
        <v>160</v>
      </c>
      <c r="CD4733">
        <v>20</v>
      </c>
      <c r="CE4733">
        <v>20</v>
      </c>
      <c r="CF4733">
        <v>0</v>
      </c>
      <c r="CG4733">
        <v>0.2</v>
      </c>
      <c r="CH4733">
        <v>0.2</v>
      </c>
      <c r="CI4733">
        <v>1.2110000000000001</v>
      </c>
      <c r="CJ4733">
        <v>0.122</v>
      </c>
      <c r="CK4733">
        <v>0.122</v>
      </c>
      <c r="CL4733">
        <v>1.306</v>
      </c>
      <c r="CM4733">
        <v>7.2999999999999995E-2</v>
      </c>
      <c r="CN4733">
        <v>7.2999999999999995E-2</v>
      </c>
      <c r="CO4733" t="s">
        <v>713</v>
      </c>
      <c r="CP4733">
        <v>0.75</v>
      </c>
      <c r="CQ4733">
        <v>0.25</v>
      </c>
      <c r="CR4733">
        <v>0.25</v>
      </c>
      <c r="CS4733">
        <v>6475</v>
      </c>
      <c r="CT4733">
        <v>100</v>
      </c>
      <c r="CU4733">
        <v>100</v>
      </c>
    </row>
    <row r="4734" spans="1:99" x14ac:dyDescent="0.25">
      <c r="A4734" t="s">
        <v>14010</v>
      </c>
      <c r="B4734" t="s">
        <v>98</v>
      </c>
      <c r="C4734">
        <v>2.44</v>
      </c>
      <c r="D4734">
        <v>7.0000000000000007E-2</v>
      </c>
      <c r="E4734">
        <v>7.0000000000000007E-2</v>
      </c>
      <c r="I4734">
        <v>1.44</v>
      </c>
      <c r="J4734">
        <v>0.18</v>
      </c>
      <c r="K4734">
        <v>0.42</v>
      </c>
      <c r="L4734">
        <v>2.2359835000000001</v>
      </c>
      <c r="M4734" s="2">
        <v>7.9999999999999996E-6</v>
      </c>
      <c r="N4734" s="2">
        <v>7.9999999999999996E-6</v>
      </c>
      <c r="O4734">
        <v>3.2300000000000002E-2</v>
      </c>
      <c r="P4734">
        <v>5.0000000000000001E-4</v>
      </c>
      <c r="Q4734">
        <v>5.0000000000000001E-4</v>
      </c>
      <c r="R4734">
        <v>4.7E-2</v>
      </c>
      <c r="S4734">
        <v>3.5000000000000001E-3</v>
      </c>
      <c r="T4734">
        <v>3.5000000000000001E-3</v>
      </c>
      <c r="U4734">
        <v>83.3</v>
      </c>
      <c r="V4734">
        <v>0.8</v>
      </c>
      <c r="W4734">
        <v>0.5</v>
      </c>
      <c r="Y4734">
        <v>2016</v>
      </c>
      <c r="Z4734" s="1">
        <v>42562</v>
      </c>
      <c r="AA4734">
        <v>356</v>
      </c>
      <c r="AB4734">
        <v>8</v>
      </c>
      <c r="AC4734">
        <v>8</v>
      </c>
      <c r="AS4734" s="3">
        <v>0.99</v>
      </c>
      <c r="AU4734" s="4">
        <f t="shared" si="164"/>
        <v>0.99</v>
      </c>
      <c r="AV4734" s="4">
        <f>O4734*149597871*COS(U4734*3.14159265359/180)/(CL4734*695700)</f>
        <v>0.9314265665787872</v>
      </c>
      <c r="AW4734" s="4">
        <f t="shared" si="162"/>
        <v>0.9314265665787872</v>
      </c>
      <c r="AX4734">
        <v>0.03</v>
      </c>
      <c r="AY4734">
        <v>7.0000000000000007E-2</v>
      </c>
      <c r="BC4734">
        <v>403</v>
      </c>
      <c r="BD4734">
        <v>3</v>
      </c>
      <c r="BE4734">
        <v>3</v>
      </c>
      <c r="BF4734">
        <v>1320</v>
      </c>
      <c r="BO4734" t="s">
        <v>99</v>
      </c>
      <c r="BP4734" t="s">
        <v>146</v>
      </c>
      <c r="BQ4734" t="s">
        <v>100</v>
      </c>
      <c r="BR4734" t="s">
        <v>146</v>
      </c>
      <c r="BU4734" t="s">
        <v>14011</v>
      </c>
      <c r="BV4734">
        <v>60.387500011</v>
      </c>
      <c r="BW4734">
        <v>-20.451111121</v>
      </c>
      <c r="BX4734">
        <v>11.1</v>
      </c>
      <c r="CC4734">
        <v>180</v>
      </c>
      <c r="CD4734">
        <v>30</v>
      </c>
      <c r="CE4734">
        <v>30</v>
      </c>
      <c r="CF4734">
        <v>0.12</v>
      </c>
      <c r="CG4734">
        <v>0.1</v>
      </c>
      <c r="CH4734">
        <v>0.1</v>
      </c>
      <c r="CI4734">
        <v>0.9</v>
      </c>
      <c r="CJ4734">
        <v>0.04</v>
      </c>
      <c r="CK4734">
        <v>0.04</v>
      </c>
      <c r="CL4734">
        <v>0.87</v>
      </c>
      <c r="CM4734">
        <v>0.04</v>
      </c>
      <c r="CN4734">
        <v>0.04</v>
      </c>
      <c r="CO4734" t="s">
        <v>357</v>
      </c>
      <c r="CP4734">
        <v>1.6</v>
      </c>
      <c r="CQ4734">
        <v>0.9</v>
      </c>
      <c r="CR4734">
        <v>1.4</v>
      </c>
      <c r="CS4734">
        <v>5260</v>
      </c>
      <c r="CT4734">
        <v>100</v>
      </c>
      <c r="CU4734">
        <v>100</v>
      </c>
    </row>
    <row r="4735" spans="1:99" x14ac:dyDescent="0.25">
      <c r="A4735" t="s">
        <v>14012</v>
      </c>
      <c r="B4735" t="s">
        <v>98</v>
      </c>
      <c r="C4735">
        <v>2.69</v>
      </c>
      <c r="D4735">
        <v>0.15</v>
      </c>
      <c r="E4735">
        <v>0.15</v>
      </c>
      <c r="I4735">
        <v>1.21</v>
      </c>
      <c r="J4735">
        <v>0.08</v>
      </c>
      <c r="K4735">
        <v>0.08</v>
      </c>
      <c r="L4735">
        <v>3.310651</v>
      </c>
      <c r="M4735" s="2">
        <v>5.0000000000000004E-6</v>
      </c>
      <c r="N4735" s="2">
        <v>5.0000000000000004E-6</v>
      </c>
      <c r="O4735">
        <v>4.6899999999999997E-2</v>
      </c>
      <c r="P4735">
        <v>6.9999999999999999E-4</v>
      </c>
      <c r="Q4735">
        <v>6.9999999999999999E-4</v>
      </c>
      <c r="R4735">
        <v>0</v>
      </c>
      <c r="U4735">
        <v>87.6</v>
      </c>
      <c r="V4735">
        <v>1.3</v>
      </c>
      <c r="W4735">
        <v>1.3</v>
      </c>
      <c r="Y4735">
        <v>2016</v>
      </c>
      <c r="Z4735" s="1">
        <v>42562</v>
      </c>
      <c r="AJ4735">
        <v>2457019.5953000002</v>
      </c>
      <c r="AK4735">
        <v>2.9999999999999997E-4</v>
      </c>
      <c r="AL4735">
        <v>2.9999999999999997E-4</v>
      </c>
      <c r="AS4735" s="3">
        <v>0.31</v>
      </c>
      <c r="AU4735" s="4">
        <f t="shared" si="164"/>
        <v>0.31</v>
      </c>
      <c r="AV4735" s="4">
        <f>O4735*149597871*COS(U4735*3.14159265359/180)/(CL4735*695700)</f>
        <v>0.3082600787864167</v>
      </c>
      <c r="AW4735" s="4">
        <f t="shared" si="162"/>
        <v>0.3082600787864167</v>
      </c>
      <c r="AX4735">
        <v>0.12</v>
      </c>
      <c r="AY4735">
        <v>0.12</v>
      </c>
      <c r="BC4735">
        <v>315</v>
      </c>
      <c r="BD4735">
        <v>15</v>
      </c>
      <c r="BE4735">
        <v>15</v>
      </c>
      <c r="BF4735">
        <v>1540</v>
      </c>
      <c r="BO4735" t="s">
        <v>99</v>
      </c>
      <c r="BP4735" t="s">
        <v>146</v>
      </c>
      <c r="BQ4735" t="s">
        <v>100</v>
      </c>
      <c r="BR4735" t="s">
        <v>146</v>
      </c>
      <c r="BU4735" t="s">
        <v>14013</v>
      </c>
      <c r="BV4735">
        <v>71.825000005999996</v>
      </c>
      <c r="BW4735">
        <v>-17.115277792000001</v>
      </c>
      <c r="BX4735">
        <v>12.4</v>
      </c>
      <c r="CC4735">
        <v>570</v>
      </c>
      <c r="CD4735">
        <v>150</v>
      </c>
      <c r="CE4735">
        <v>150</v>
      </c>
      <c r="CF4735">
        <v>0.28999999999999998</v>
      </c>
      <c r="CG4735">
        <v>0.09</v>
      </c>
      <c r="CH4735">
        <v>0.09</v>
      </c>
      <c r="CI4735">
        <v>1.25</v>
      </c>
      <c r="CJ4735">
        <v>0.06</v>
      </c>
      <c r="CK4735">
        <v>0.06</v>
      </c>
      <c r="CL4735">
        <v>1.37</v>
      </c>
      <c r="CM4735">
        <v>7.0000000000000007E-2</v>
      </c>
      <c r="CN4735">
        <v>7.0000000000000007E-2</v>
      </c>
      <c r="CO4735" t="s">
        <v>1448</v>
      </c>
      <c r="CP4735">
        <v>4</v>
      </c>
      <c r="CQ4735">
        <v>2.4</v>
      </c>
      <c r="CR4735">
        <v>4.5999999999999996</v>
      </c>
      <c r="CS4735">
        <v>5900</v>
      </c>
      <c r="CT4735">
        <v>120</v>
      </c>
      <c r="CU4735">
        <v>120</v>
      </c>
    </row>
    <row r="4736" spans="1:99" x14ac:dyDescent="0.25">
      <c r="A4736" t="s">
        <v>14014</v>
      </c>
      <c r="B4736" t="s">
        <v>98</v>
      </c>
      <c r="C4736">
        <v>0.84</v>
      </c>
      <c r="D4736">
        <v>0.09</v>
      </c>
      <c r="E4736">
        <v>0.09</v>
      </c>
      <c r="I4736">
        <v>1.53</v>
      </c>
      <c r="J4736">
        <v>0.08</v>
      </c>
      <c r="K4736">
        <v>0.08</v>
      </c>
      <c r="L4736">
        <v>2.0528680000000001</v>
      </c>
      <c r="M4736" s="2">
        <v>1.9999999999999999E-6</v>
      </c>
      <c r="N4736" s="2">
        <v>1.9999999999999999E-6</v>
      </c>
      <c r="O4736">
        <v>3.4700000000000002E-2</v>
      </c>
      <c r="P4736">
        <v>6.9999999999999999E-4</v>
      </c>
      <c r="Q4736">
        <v>6.9999999999999999E-4</v>
      </c>
      <c r="R4736">
        <v>0</v>
      </c>
      <c r="U4736">
        <v>80.2</v>
      </c>
      <c r="V4736">
        <v>0.6</v>
      </c>
      <c r="W4736">
        <v>0.6</v>
      </c>
      <c r="Y4736">
        <v>2016</v>
      </c>
      <c r="Z4736" s="1">
        <v>42562</v>
      </c>
      <c r="AJ4736">
        <v>2457007.7779000001</v>
      </c>
      <c r="AK4736">
        <v>4.0000000000000002E-4</v>
      </c>
      <c r="AL4736">
        <v>4.0000000000000002E-4</v>
      </c>
      <c r="AS4736" s="3">
        <v>0.77</v>
      </c>
      <c r="AU4736" s="4">
        <f t="shared" si="164"/>
        <v>0.77</v>
      </c>
      <c r="AV4736" s="4">
        <f>O4736*149597871*COS(U4736*3.14159265359/180)/(CL4736*695700)</f>
        <v>0.77441334825275199</v>
      </c>
      <c r="AW4736" s="4">
        <f t="shared" si="162"/>
        <v>0.77441334825275199</v>
      </c>
      <c r="AX4736">
        <v>0.02</v>
      </c>
      <c r="AY4736">
        <v>0.02</v>
      </c>
      <c r="BC4736">
        <v>109</v>
      </c>
      <c r="BD4736">
        <v>10</v>
      </c>
      <c r="BE4736">
        <v>10</v>
      </c>
      <c r="BF4736">
        <v>2000</v>
      </c>
      <c r="BO4736" t="s">
        <v>99</v>
      </c>
      <c r="BP4736" t="s">
        <v>146</v>
      </c>
      <c r="BQ4736" t="s">
        <v>100</v>
      </c>
      <c r="BR4736" t="s">
        <v>146</v>
      </c>
      <c r="BU4736" t="s">
        <v>14015</v>
      </c>
      <c r="BV4736">
        <v>140.50833333400001</v>
      </c>
      <c r="BW4736">
        <v>-23.946111139999999</v>
      </c>
      <c r="BX4736">
        <v>12.3</v>
      </c>
      <c r="CC4736">
        <v>840</v>
      </c>
      <c r="CD4736">
        <v>310</v>
      </c>
      <c r="CE4736">
        <v>310</v>
      </c>
      <c r="CF4736">
        <v>0.26</v>
      </c>
      <c r="CG4736">
        <v>0.12</v>
      </c>
      <c r="CH4736">
        <v>0.12</v>
      </c>
      <c r="CI4736">
        <v>1.33</v>
      </c>
      <c r="CJ4736">
        <v>0.08</v>
      </c>
      <c r="CK4736">
        <v>0.08</v>
      </c>
      <c r="CL4736">
        <v>1.64</v>
      </c>
      <c r="CM4736">
        <v>0.08</v>
      </c>
      <c r="CN4736">
        <v>0.08</v>
      </c>
      <c r="CO4736" t="s">
        <v>1064</v>
      </c>
      <c r="CP4736">
        <v>2</v>
      </c>
      <c r="CS4736">
        <v>6010</v>
      </c>
      <c r="CT4736">
        <v>140</v>
      </c>
      <c r="CU4736">
        <v>140</v>
      </c>
    </row>
    <row r="4737" spans="1:102" x14ac:dyDescent="0.25">
      <c r="A4737" t="s">
        <v>14016</v>
      </c>
      <c r="B4737" t="s">
        <v>98</v>
      </c>
      <c r="C4737">
        <v>0.72499999999999998</v>
      </c>
      <c r="D4737">
        <v>8.4000000000000005E-2</v>
      </c>
      <c r="E4737">
        <v>8.4000000000000005E-2</v>
      </c>
      <c r="I4737">
        <v>1.234</v>
      </c>
      <c r="J4737">
        <v>4.2000000000000003E-2</v>
      </c>
      <c r="K4737">
        <v>4.2000000000000003E-2</v>
      </c>
      <c r="L4737">
        <v>3.7788729999999999</v>
      </c>
      <c r="M4737" s="2">
        <v>3.1999999999999999E-6</v>
      </c>
      <c r="N4737" s="2">
        <v>3.1999999999999999E-6</v>
      </c>
      <c r="O4737">
        <v>4.9000000000000002E-2</v>
      </c>
      <c r="P4737">
        <v>1.4E-3</v>
      </c>
      <c r="Q4737">
        <v>1.4E-3</v>
      </c>
      <c r="R4737">
        <v>6.9999999999999999E-4</v>
      </c>
      <c r="S4737">
        <v>6.9999999999999999E-4</v>
      </c>
      <c r="T4737">
        <v>0</v>
      </c>
      <c r="U4737">
        <v>89</v>
      </c>
      <c r="V4737">
        <v>0.55000000000000004</v>
      </c>
      <c r="W4737">
        <v>0.55000000000000004</v>
      </c>
      <c r="Z4737" s="1">
        <v>43460</v>
      </c>
      <c r="AJ4737">
        <v>2457099.94471</v>
      </c>
      <c r="AK4737">
        <v>1.4999999999999999E-4</v>
      </c>
      <c r="AL4737">
        <v>1.4999999999999999E-4</v>
      </c>
      <c r="AS4737" s="3">
        <v>0.18099999999999999</v>
      </c>
      <c r="AU4737" s="4">
        <f t="shared" si="164"/>
        <v>0.18099999999999999</v>
      </c>
      <c r="AV4737" s="4">
        <f>O4737*149597871*COS(U4737*3.14159265359/180)/(CL4737*695700)</f>
        <v>0.18388860068222151</v>
      </c>
      <c r="AW4737" s="4">
        <f t="shared" si="162"/>
        <v>0.18388860068222151</v>
      </c>
      <c r="AX4737">
        <v>9.7000000000000003E-2</v>
      </c>
      <c r="AY4737">
        <v>9.7000000000000003E-2</v>
      </c>
      <c r="BC4737">
        <v>89</v>
      </c>
      <c r="BD4737">
        <v>8.5</v>
      </c>
      <c r="BE4737">
        <v>8.5</v>
      </c>
      <c r="BF4737">
        <v>1325</v>
      </c>
      <c r="BG4737">
        <v>30</v>
      </c>
      <c r="BH4737">
        <v>30</v>
      </c>
      <c r="BO4737" t="s">
        <v>99</v>
      </c>
      <c r="BP4737" t="s">
        <v>146</v>
      </c>
      <c r="BQ4737" t="s">
        <v>100</v>
      </c>
      <c r="BR4737" t="s">
        <v>146</v>
      </c>
      <c r="BU4737" t="s">
        <v>14017</v>
      </c>
      <c r="BV4737">
        <v>140.845833341</v>
      </c>
      <c r="BW4737">
        <v>2.932500031</v>
      </c>
      <c r="BX4737">
        <v>12.6</v>
      </c>
      <c r="CC4737">
        <v>402</v>
      </c>
      <c r="CD4737">
        <v>7</v>
      </c>
      <c r="CE4737">
        <v>7</v>
      </c>
      <c r="CF4737">
        <v>0.23</v>
      </c>
      <c r="CG4737">
        <v>0.1</v>
      </c>
      <c r="CH4737">
        <v>0.1</v>
      </c>
      <c r="CI4737">
        <v>1.087</v>
      </c>
      <c r="CJ4737">
        <v>4.4999999999999998E-2</v>
      </c>
      <c r="CK4737">
        <v>4.4999999999999998E-2</v>
      </c>
      <c r="CL4737">
        <v>1</v>
      </c>
      <c r="CM4737">
        <v>0.05</v>
      </c>
      <c r="CN4737">
        <v>0.05</v>
      </c>
      <c r="CO4737" t="s">
        <v>13948</v>
      </c>
      <c r="CP4737">
        <v>1.9</v>
      </c>
      <c r="CQ4737">
        <v>1.5</v>
      </c>
      <c r="CR4737">
        <v>1.5</v>
      </c>
      <c r="CS4737">
        <v>5900</v>
      </c>
      <c r="CT4737">
        <v>140</v>
      </c>
      <c r="CU4737">
        <v>140</v>
      </c>
    </row>
    <row r="4738" spans="1:102" x14ac:dyDescent="0.25">
      <c r="A4738" t="s">
        <v>14018</v>
      </c>
      <c r="B4738" t="s">
        <v>98</v>
      </c>
      <c r="C4738">
        <v>0.44</v>
      </c>
      <c r="D4738">
        <v>0.06</v>
      </c>
      <c r="E4738">
        <v>0.06</v>
      </c>
      <c r="I4738">
        <v>0.85</v>
      </c>
      <c r="J4738">
        <v>0.05</v>
      </c>
      <c r="K4738">
        <v>0.05</v>
      </c>
      <c r="L4738">
        <v>2.2783152000000002</v>
      </c>
      <c r="M4738" s="2">
        <v>1.3E-6</v>
      </c>
      <c r="N4738" s="2">
        <v>1.3E-6</v>
      </c>
      <c r="O4738">
        <v>3.1600000000000003E-2</v>
      </c>
      <c r="P4738">
        <v>5.0000000000000001E-4</v>
      </c>
      <c r="Q4738">
        <v>5.0000000000000001E-4</v>
      </c>
      <c r="R4738">
        <v>0</v>
      </c>
      <c r="S4738">
        <v>0</v>
      </c>
      <c r="T4738">
        <v>0.3</v>
      </c>
      <c r="U4738">
        <v>86.9</v>
      </c>
      <c r="V4738">
        <v>0.5</v>
      </c>
      <c r="W4738">
        <v>0.5</v>
      </c>
      <c r="Y4738">
        <v>2018</v>
      </c>
      <c r="Z4738" s="1">
        <v>43175</v>
      </c>
      <c r="AJ4738">
        <v>2457157.2749299998</v>
      </c>
      <c r="AK4738">
        <v>1.4999999999999999E-4</v>
      </c>
      <c r="AL4738">
        <v>1.4999999999999999E-4</v>
      </c>
      <c r="AS4738" s="3">
        <v>0.45</v>
      </c>
      <c r="AU4738" s="4">
        <f t="shared" si="164"/>
        <v>0.45</v>
      </c>
      <c r="AV4738" s="4">
        <f>O4738*149597871*COS(U4738*3.14159265359/180)/(CL4738*695700)</f>
        <v>0.45366223046222365</v>
      </c>
      <c r="AW4738" s="4">
        <f t="shared" si="162"/>
        <v>0.45366223046222365</v>
      </c>
      <c r="AX4738">
        <v>7.0000000000000007E-2</v>
      </c>
      <c r="AY4738">
        <v>7.0000000000000007E-2</v>
      </c>
      <c r="BC4738">
        <v>78</v>
      </c>
      <c r="BD4738">
        <v>11</v>
      </c>
      <c r="BE4738">
        <v>11</v>
      </c>
      <c r="BF4738">
        <v>1260</v>
      </c>
      <c r="BG4738">
        <v>40</v>
      </c>
      <c r="BH4738">
        <v>40</v>
      </c>
      <c r="BO4738" t="s">
        <v>99</v>
      </c>
      <c r="BP4738" t="s">
        <v>146</v>
      </c>
      <c r="BQ4738" t="s">
        <v>100</v>
      </c>
      <c r="BR4738" t="s">
        <v>146</v>
      </c>
      <c r="BU4738" t="s">
        <v>14019</v>
      </c>
      <c r="BV4738">
        <v>320.76250000099998</v>
      </c>
      <c r="BW4738">
        <v>-40.048333346</v>
      </c>
      <c r="BX4738">
        <v>12.9</v>
      </c>
      <c r="CF4738">
        <v>0.18</v>
      </c>
      <c r="CG4738">
        <v>0.14000000000000001</v>
      </c>
      <c r="CH4738">
        <v>0.14000000000000001</v>
      </c>
      <c r="CI4738">
        <v>0.81</v>
      </c>
      <c r="CJ4738">
        <v>0</v>
      </c>
      <c r="CK4738">
        <v>0</v>
      </c>
      <c r="CL4738">
        <v>0.81</v>
      </c>
      <c r="CM4738">
        <v>0.04</v>
      </c>
      <c r="CN4738">
        <v>0.04</v>
      </c>
      <c r="CO4738" t="s">
        <v>391</v>
      </c>
      <c r="CP4738">
        <v>0.5</v>
      </c>
      <c r="CQ4738">
        <v>0</v>
      </c>
      <c r="CR4738">
        <v>10</v>
      </c>
      <c r="CS4738">
        <v>4950</v>
      </c>
      <c r="CT4738">
        <v>150</v>
      </c>
      <c r="CU4738">
        <v>150</v>
      </c>
    </row>
    <row r="4739" spans="1:102" x14ac:dyDescent="0.25">
      <c r="A4739" t="s">
        <v>14020</v>
      </c>
      <c r="B4739" t="s">
        <v>98</v>
      </c>
      <c r="C4739">
        <v>0.89</v>
      </c>
      <c r="D4739">
        <v>0.04</v>
      </c>
      <c r="E4739">
        <v>0.04</v>
      </c>
      <c r="I4739">
        <v>0.9</v>
      </c>
      <c r="J4739">
        <v>0.04</v>
      </c>
      <c r="K4739">
        <v>0.04</v>
      </c>
      <c r="O4739">
        <v>2.6100000000000002E-2</v>
      </c>
      <c r="P4739">
        <v>5.0000000000000001E-4</v>
      </c>
      <c r="Q4739">
        <v>5.0000000000000001E-4</v>
      </c>
      <c r="R4739">
        <v>0</v>
      </c>
      <c r="S4739">
        <v>0</v>
      </c>
      <c r="T4739">
        <v>0.06</v>
      </c>
      <c r="U4739">
        <v>83.3</v>
      </c>
      <c r="V4739">
        <v>1.3</v>
      </c>
      <c r="W4739">
        <v>1.3</v>
      </c>
      <c r="Y4739">
        <v>2018</v>
      </c>
      <c r="Z4739" s="1">
        <v>43801</v>
      </c>
      <c r="AJ4739">
        <v>2456844.1652600002</v>
      </c>
      <c r="AK4739">
        <v>2.5999999999999998E-4</v>
      </c>
      <c r="AL4739">
        <v>2.5999999999999998E-4</v>
      </c>
      <c r="AS4739" s="3">
        <v>0.97</v>
      </c>
      <c r="AU4739" s="4">
        <f t="shared" si="164"/>
        <v>0.97</v>
      </c>
      <c r="AV4739" s="4">
        <f>O4739*149597871*COS(U4739*3.14159265359/180)/(CL4739*695700)</f>
        <v>0.96293494114480604</v>
      </c>
      <c r="AW4739" s="4">
        <f t="shared" ref="AW4739:AW4802" si="165">IF(ABS(AV4739)&lt;1,AV4739,999)</f>
        <v>0.96293494114480604</v>
      </c>
      <c r="AX4739">
        <v>0.09</v>
      </c>
      <c r="AY4739">
        <v>0.09</v>
      </c>
      <c r="BC4739">
        <v>178</v>
      </c>
      <c r="BD4739">
        <v>6</v>
      </c>
      <c r="BE4739">
        <v>6</v>
      </c>
      <c r="BF4739">
        <v>1200</v>
      </c>
      <c r="BG4739">
        <v>60</v>
      </c>
      <c r="BH4739">
        <v>60</v>
      </c>
      <c r="BO4739" t="s">
        <v>99</v>
      </c>
      <c r="BP4739" t="s">
        <v>146</v>
      </c>
      <c r="BR4739" t="s">
        <v>146</v>
      </c>
      <c r="BU4739" t="s">
        <v>14021</v>
      </c>
      <c r="BV4739">
        <v>322.25416666699999</v>
      </c>
      <c r="BW4739">
        <v>-58.836111129999999</v>
      </c>
      <c r="BX4739">
        <v>11.5</v>
      </c>
      <c r="CF4739">
        <v>-0.04</v>
      </c>
      <c r="CG4739">
        <v>0.1</v>
      </c>
      <c r="CH4739">
        <v>0.1</v>
      </c>
      <c r="CI4739">
        <v>0.76</v>
      </c>
      <c r="CJ4739">
        <v>0.04</v>
      </c>
      <c r="CK4739">
        <v>0.04</v>
      </c>
      <c r="CL4739">
        <v>0.68</v>
      </c>
      <c r="CM4739">
        <v>7.0000000000000007E-2</v>
      </c>
      <c r="CN4739">
        <v>7.0000000000000007E-2</v>
      </c>
      <c r="CO4739" t="s">
        <v>391</v>
      </c>
      <c r="CP4739">
        <v>0.5</v>
      </c>
      <c r="CQ4739">
        <v>0</v>
      </c>
      <c r="CR4739">
        <v>10</v>
      </c>
      <c r="CS4739">
        <v>4900</v>
      </c>
      <c r="CT4739">
        <v>150</v>
      </c>
      <c r="CU4739">
        <v>150</v>
      </c>
    </row>
    <row r="4740" spans="1:102" x14ac:dyDescent="0.25">
      <c r="A4740" t="s">
        <v>14022</v>
      </c>
      <c r="B4740" t="s">
        <v>98</v>
      </c>
      <c r="C4740">
        <v>1.1100000000000001</v>
      </c>
      <c r="D4740">
        <v>0.15</v>
      </c>
      <c r="E4740">
        <v>0.15</v>
      </c>
      <c r="I4740">
        <v>1.228</v>
      </c>
      <c r="J4740">
        <v>7.5999999999999998E-2</v>
      </c>
      <c r="K4740">
        <v>7.5999999999999998E-2</v>
      </c>
      <c r="L4740">
        <v>3.396944</v>
      </c>
      <c r="M4740" s="2">
        <v>3.5999999999999998E-6</v>
      </c>
      <c r="N4740" s="2">
        <v>3.5999999999999998E-6</v>
      </c>
      <c r="O4740">
        <v>4.5100000000000001E-2</v>
      </c>
      <c r="P4740">
        <v>2.3999999999999998E-3</v>
      </c>
      <c r="Q4740">
        <v>2.3999999999999998E-3</v>
      </c>
      <c r="R4740">
        <v>0.15</v>
      </c>
      <c r="S4740">
        <v>0.15</v>
      </c>
      <c r="T4740">
        <v>0</v>
      </c>
      <c r="U4740">
        <v>83.96</v>
      </c>
      <c r="V4740">
        <v>0.19</v>
      </c>
      <c r="W4740">
        <v>0.19</v>
      </c>
      <c r="Y4740">
        <v>2018</v>
      </c>
      <c r="Z4740" s="1">
        <v>43460</v>
      </c>
      <c r="AJ4740">
        <v>2457109.7218200001</v>
      </c>
      <c r="AK4740">
        <v>2.1000000000000001E-4</v>
      </c>
      <c r="AL4740">
        <v>2.1000000000000001E-4</v>
      </c>
      <c r="AS4740" s="3">
        <v>0.82899999999999996</v>
      </c>
      <c r="AU4740" s="4">
        <f t="shared" si="164"/>
        <v>0.82899999999999996</v>
      </c>
      <c r="AV4740" s="4">
        <f>O4740*149597871*COS(U4740*3.14159265359/180)/(CL4740*695700)</f>
        <v>0.79104259314033321</v>
      </c>
      <c r="AW4740" s="4">
        <f t="shared" si="165"/>
        <v>0.79104259314033321</v>
      </c>
      <c r="AX4740">
        <v>8.8999999999999999E-3</v>
      </c>
      <c r="AY4740">
        <v>8.8999999999999999E-3</v>
      </c>
      <c r="BC4740">
        <v>144</v>
      </c>
      <c r="BD4740">
        <v>12</v>
      </c>
      <c r="BE4740">
        <v>12</v>
      </c>
      <c r="BF4740">
        <v>1486</v>
      </c>
      <c r="BG4740">
        <v>43</v>
      </c>
      <c r="BH4740">
        <v>43</v>
      </c>
      <c r="BO4740" t="s">
        <v>99</v>
      </c>
      <c r="BP4740" t="s">
        <v>146</v>
      </c>
      <c r="BU4740" t="s">
        <v>14023</v>
      </c>
      <c r="BV4740">
        <v>359.09166667400001</v>
      </c>
      <c r="BW4740">
        <v>-13.271666676000001</v>
      </c>
      <c r="BX4740">
        <v>12.9</v>
      </c>
      <c r="CC4740">
        <v>495</v>
      </c>
      <c r="CD4740">
        <v>27</v>
      </c>
      <c r="CE4740">
        <v>27</v>
      </c>
      <c r="CF4740">
        <v>-0.01</v>
      </c>
      <c r="CG4740">
        <v>0.16</v>
      </c>
      <c r="CH4740">
        <v>0.16</v>
      </c>
      <c r="CI4740">
        <v>1.0569999999999999</v>
      </c>
      <c r="CJ4740">
        <v>8.5000000000000006E-2</v>
      </c>
      <c r="CK4740">
        <v>8.5000000000000006E-2</v>
      </c>
      <c r="CL4740">
        <v>1.29</v>
      </c>
      <c r="CM4740">
        <v>0.06</v>
      </c>
      <c r="CN4740">
        <v>0.06</v>
      </c>
      <c r="CO4740" t="s">
        <v>433</v>
      </c>
      <c r="CP4740">
        <v>6.9</v>
      </c>
      <c r="CQ4740">
        <v>2.5</v>
      </c>
      <c r="CR4740">
        <v>2.5</v>
      </c>
      <c r="CS4740">
        <v>6100</v>
      </c>
      <c r="CT4740">
        <v>140</v>
      </c>
      <c r="CU4740">
        <v>140</v>
      </c>
    </row>
    <row r="4741" spans="1:102" x14ac:dyDescent="0.25">
      <c r="A4741" t="s">
        <v>14024</v>
      </c>
      <c r="B4741" t="s">
        <v>98</v>
      </c>
      <c r="C4741">
        <v>0.27500000000000002</v>
      </c>
      <c r="D4741">
        <v>2.7E-2</v>
      </c>
      <c r="E4741">
        <v>2.8000000000000001E-2</v>
      </c>
      <c r="I4741">
        <v>1.115</v>
      </c>
      <c r="J4741">
        <v>9.2999999999999999E-2</v>
      </c>
      <c r="K4741">
        <v>0.14000000000000001</v>
      </c>
      <c r="L4741">
        <v>4.6027300000000002</v>
      </c>
      <c r="M4741" s="2">
        <v>2.6999999999999999E-5</v>
      </c>
      <c r="N4741" s="2">
        <v>2.6999999999999999E-5</v>
      </c>
      <c r="O4741">
        <v>5.4899999999999997E-2</v>
      </c>
      <c r="P4741">
        <v>1.2999999999999999E-3</v>
      </c>
      <c r="Q4741">
        <v>1.1999999999999999E-3</v>
      </c>
      <c r="R4741">
        <v>0</v>
      </c>
      <c r="S4741">
        <v>0</v>
      </c>
      <c r="T4741">
        <v>0.19</v>
      </c>
      <c r="U4741">
        <v>87.9</v>
      </c>
      <c r="V4741">
        <v>1.6</v>
      </c>
      <c r="W4741">
        <v>1.5</v>
      </c>
      <c r="Y4741">
        <v>2018</v>
      </c>
      <c r="Z4741" s="1">
        <v>43303</v>
      </c>
      <c r="AJ4741">
        <v>2456562.5950000002</v>
      </c>
      <c r="AK4741">
        <v>1.2999999999999999E-3</v>
      </c>
      <c r="AL4741">
        <v>1.2999999999999999E-3</v>
      </c>
      <c r="AS4741" s="3">
        <v>0.31</v>
      </c>
      <c r="AU4741" s="4">
        <f t="shared" si="164"/>
        <v>0.31</v>
      </c>
      <c r="AV4741" s="4">
        <f>O4741*149597871*COS(U4741*3.14159265359/180)/(CL4741*695700)</f>
        <v>0.30272127741092214</v>
      </c>
      <c r="AW4741" s="4">
        <f t="shared" si="165"/>
        <v>0.30272127741092214</v>
      </c>
      <c r="AX4741">
        <v>0.21</v>
      </c>
      <c r="AY4741">
        <v>0.19</v>
      </c>
      <c r="BC4741">
        <v>32.700000000000003</v>
      </c>
      <c r="BD4741">
        <v>2.8</v>
      </c>
      <c r="BE4741">
        <v>2.8</v>
      </c>
      <c r="BO4741" t="s">
        <v>99</v>
      </c>
      <c r="BP4741" t="s">
        <v>146</v>
      </c>
      <c r="BQ4741" t="s">
        <v>100</v>
      </c>
      <c r="BR4741" t="s">
        <v>146</v>
      </c>
      <c r="BU4741" t="s">
        <v>14025</v>
      </c>
      <c r="BV4741">
        <v>359.19154168199998</v>
      </c>
      <c r="BW4741">
        <v>-22.153163894399999</v>
      </c>
      <c r="BX4741">
        <v>12.31</v>
      </c>
      <c r="CC4741">
        <v>426</v>
      </c>
      <c r="CD4741">
        <v>14</v>
      </c>
      <c r="CE4741">
        <v>14</v>
      </c>
      <c r="CF4741">
        <v>9.1999999999999998E-2</v>
      </c>
      <c r="CG4741">
        <v>7.0999999999999994E-2</v>
      </c>
      <c r="CH4741">
        <v>6.9000000000000006E-2</v>
      </c>
      <c r="CI4741">
        <v>1.044</v>
      </c>
      <c r="CJ4741">
        <v>7.2999999999999995E-2</v>
      </c>
      <c r="CK4741">
        <v>7.0000000000000007E-2</v>
      </c>
      <c r="CL4741">
        <v>1.429</v>
      </c>
      <c r="CM4741">
        <v>7.5999999999999998E-2</v>
      </c>
      <c r="CN4741">
        <v>0.14000000000000001</v>
      </c>
      <c r="CO4741" t="s">
        <v>668</v>
      </c>
      <c r="CP4741">
        <v>8.4700000000000006</v>
      </c>
      <c r="CQ4741">
        <v>0.78</v>
      </c>
      <c r="CR4741">
        <v>0.78</v>
      </c>
      <c r="CS4741">
        <v>5702</v>
      </c>
      <c r="CT4741">
        <v>100</v>
      </c>
      <c r="CU4741">
        <v>100</v>
      </c>
    </row>
    <row r="4742" spans="1:102" x14ac:dyDescent="0.25">
      <c r="A4742" t="s">
        <v>14026</v>
      </c>
      <c r="B4742" t="s">
        <v>98</v>
      </c>
      <c r="C4742">
        <v>0.28999999999999998</v>
      </c>
      <c r="D4742">
        <v>2.5000000000000001E-2</v>
      </c>
      <c r="E4742">
        <v>2.5000000000000001E-2</v>
      </c>
      <c r="I4742">
        <v>0.72</v>
      </c>
      <c r="J4742">
        <v>5.5E-2</v>
      </c>
      <c r="K4742">
        <v>5.5E-2</v>
      </c>
      <c r="L4742">
        <v>8.8038100000000004</v>
      </c>
      <c r="M4742" s="2">
        <v>4.3000000000000002E-5</v>
      </c>
      <c r="N4742" s="2">
        <v>4.3000000000000002E-5</v>
      </c>
      <c r="O4742">
        <v>8.4500000000000006E-2</v>
      </c>
      <c r="P4742">
        <v>2.2000000000000001E-3</v>
      </c>
      <c r="Q4742">
        <v>2.2000000000000001E-3</v>
      </c>
      <c r="R4742">
        <v>0.22</v>
      </c>
      <c r="S4742">
        <v>6.3E-2</v>
      </c>
      <c r="T4742">
        <v>6.3E-2</v>
      </c>
      <c r="U4742">
        <v>89.8</v>
      </c>
      <c r="V4742">
        <v>0.27</v>
      </c>
      <c r="W4742">
        <v>0.27</v>
      </c>
      <c r="Y4742">
        <v>2020</v>
      </c>
      <c r="Z4742" s="1">
        <v>43952</v>
      </c>
      <c r="AA4742">
        <v>59</v>
      </c>
      <c r="AB4742">
        <v>20</v>
      </c>
      <c r="AC4742">
        <v>20</v>
      </c>
      <c r="AJ4742">
        <v>2457957.4876999999</v>
      </c>
      <c r="AK4742">
        <v>5.8999999999999999E-3</v>
      </c>
      <c r="AL4742">
        <v>5.8999999999999999E-3</v>
      </c>
      <c r="AS4742" s="3">
        <v>4.5999999999999999E-2</v>
      </c>
      <c r="AU4742" s="4">
        <f t="shared" si="164"/>
        <v>4.5999999999999999E-2</v>
      </c>
      <c r="AV4742" s="4">
        <f>O4742*149597871*COS(U4742*3.14159265359/180)/(CL4742*695700)</f>
        <v>6.157853820331799E-2</v>
      </c>
      <c r="AW4742" s="4">
        <f t="shared" si="165"/>
        <v>6.157853820331799E-2</v>
      </c>
      <c r="AX4742">
        <v>6.6000000000000003E-2</v>
      </c>
      <c r="AY4742">
        <v>6.6000000000000003E-2</v>
      </c>
      <c r="BC4742">
        <v>28.7</v>
      </c>
      <c r="BD4742">
        <v>2</v>
      </c>
      <c r="BE4742">
        <v>2</v>
      </c>
      <c r="BF4742">
        <v>940</v>
      </c>
      <c r="BG4742">
        <v>80</v>
      </c>
      <c r="BH4742">
        <v>80</v>
      </c>
      <c r="BO4742" t="s">
        <v>99</v>
      </c>
      <c r="BP4742" t="s">
        <v>146</v>
      </c>
      <c r="BQ4742" t="s">
        <v>100</v>
      </c>
      <c r="BR4742" t="s">
        <v>146</v>
      </c>
      <c r="BU4742" t="s">
        <v>14027</v>
      </c>
      <c r="BV4742">
        <v>254.129166677</v>
      </c>
      <c r="BW4742">
        <v>44.302500008000003</v>
      </c>
      <c r="BX4742">
        <v>12</v>
      </c>
      <c r="CC4742">
        <v>248.1</v>
      </c>
      <c r="CD4742">
        <v>1.6</v>
      </c>
      <c r="CE4742">
        <v>1.6</v>
      </c>
      <c r="CF4742">
        <v>0.11</v>
      </c>
      <c r="CG4742">
        <v>0.08</v>
      </c>
      <c r="CH4742">
        <v>0.08</v>
      </c>
      <c r="CI4742">
        <v>1</v>
      </c>
      <c r="CJ4742">
        <v>0.08</v>
      </c>
      <c r="CK4742">
        <v>0.08</v>
      </c>
      <c r="CL4742">
        <v>1.03</v>
      </c>
      <c r="CM4742">
        <v>0.2</v>
      </c>
      <c r="CN4742">
        <v>0.2</v>
      </c>
      <c r="CS4742">
        <v>5460</v>
      </c>
      <c r="CT4742">
        <v>130</v>
      </c>
      <c r="CU4742">
        <v>130</v>
      </c>
    </row>
    <row r="4743" spans="1:102" x14ac:dyDescent="0.25">
      <c r="A4743" t="s">
        <v>14028</v>
      </c>
      <c r="B4743" t="s">
        <v>98</v>
      </c>
      <c r="F4743">
        <v>0.39700000000000002</v>
      </c>
      <c r="G4743">
        <v>4.3999999999999997E-2</v>
      </c>
      <c r="H4743">
        <v>4.3999999999999997E-2</v>
      </c>
      <c r="L4743">
        <v>34.515999999999998</v>
      </c>
      <c r="M4743">
        <v>2.9000000000000001E-2</v>
      </c>
      <c r="N4743">
        <v>2.9000000000000001E-2</v>
      </c>
      <c r="O4743">
        <v>0.21</v>
      </c>
      <c r="P4743">
        <v>5.4999999999999997E-3</v>
      </c>
      <c r="Q4743">
        <v>5.4999999999999997E-3</v>
      </c>
      <c r="R4743">
        <v>0.35899999999999999</v>
      </c>
      <c r="S4743">
        <v>8.5999999999999993E-2</v>
      </c>
      <c r="T4743">
        <v>8.5999999999999993E-2</v>
      </c>
      <c r="Y4743">
        <v>2020</v>
      </c>
      <c r="Z4743" s="1">
        <v>43952</v>
      </c>
      <c r="AA4743">
        <v>14</v>
      </c>
      <c r="AB4743">
        <v>17</v>
      </c>
      <c r="AC4743">
        <v>17</v>
      </c>
      <c r="AU4743" s="4"/>
      <c r="AV4743" s="4">
        <f>O4743*149597871*COS(U4743*3.14159265359/180)/(CL4743*695700)</f>
        <v>43.841507554729397</v>
      </c>
      <c r="AW4743" s="4">
        <f t="shared" si="165"/>
        <v>999</v>
      </c>
      <c r="BC4743">
        <v>25.9</v>
      </c>
      <c r="BD4743">
        <v>2.9</v>
      </c>
      <c r="BE4743">
        <v>2.9</v>
      </c>
      <c r="BF4743">
        <v>590</v>
      </c>
      <c r="BG4743">
        <v>50</v>
      </c>
      <c r="BH4743">
        <v>50</v>
      </c>
      <c r="BO4743" t="s">
        <v>99</v>
      </c>
      <c r="BP4743" t="s">
        <v>100</v>
      </c>
      <c r="BQ4743" t="s">
        <v>100</v>
      </c>
      <c r="BU4743" t="s">
        <v>14027</v>
      </c>
      <c r="BV4743">
        <v>254.129166677</v>
      </c>
      <c r="BW4743">
        <v>44.302500008000003</v>
      </c>
      <c r="BX4743">
        <v>12</v>
      </c>
      <c r="CC4743">
        <v>248.1</v>
      </c>
      <c r="CD4743">
        <v>1.6</v>
      </c>
      <c r="CE4743">
        <v>1.6</v>
      </c>
      <c r="CF4743">
        <v>0.11</v>
      </c>
      <c r="CG4743">
        <v>0.08</v>
      </c>
      <c r="CH4743">
        <v>0.08</v>
      </c>
      <c r="CI4743">
        <v>1</v>
      </c>
      <c r="CJ4743">
        <v>0.08</v>
      </c>
      <c r="CK4743">
        <v>0.08</v>
      </c>
      <c r="CL4743">
        <v>1.03</v>
      </c>
      <c r="CM4743">
        <v>0.2</v>
      </c>
      <c r="CN4743">
        <v>0.2</v>
      </c>
      <c r="CS4743">
        <v>5460</v>
      </c>
      <c r="CT4743">
        <v>130</v>
      </c>
      <c r="CU4743">
        <v>130</v>
      </c>
    </row>
    <row r="4744" spans="1:102" x14ac:dyDescent="0.25">
      <c r="A4744" t="s">
        <v>14029</v>
      </c>
      <c r="B4744" t="s">
        <v>98</v>
      </c>
      <c r="C4744">
        <v>0.54200000000000004</v>
      </c>
      <c r="D4744">
        <v>0.05</v>
      </c>
      <c r="E4744">
        <v>0.05</v>
      </c>
      <c r="I4744">
        <v>1.4279999999999999</v>
      </c>
      <c r="J4744">
        <v>7.6999999999999999E-2</v>
      </c>
      <c r="K4744">
        <v>7.6999999999999999E-2</v>
      </c>
      <c r="L4744">
        <v>3.7520655999999999</v>
      </c>
      <c r="M4744" s="2">
        <v>2.7999999999999999E-6</v>
      </c>
      <c r="N4744" s="2">
        <v>2.7999999999999999E-6</v>
      </c>
      <c r="O4744">
        <v>4.99E-2</v>
      </c>
      <c r="P4744">
        <v>1.8E-3</v>
      </c>
      <c r="Q4744">
        <v>1.8E-3</v>
      </c>
      <c r="R4744">
        <v>0</v>
      </c>
      <c r="U4744">
        <v>85.5</v>
      </c>
      <c r="V4744">
        <v>0.5</v>
      </c>
      <c r="W4744">
        <v>0.5</v>
      </c>
      <c r="X4744">
        <v>1.6200000000000001E-4</v>
      </c>
      <c r="Y4744">
        <v>2008</v>
      </c>
      <c r="Z4744" s="1">
        <v>41443</v>
      </c>
      <c r="AJ4744">
        <v>2454584.6982300002</v>
      </c>
      <c r="AK4744">
        <v>2.9E-4</v>
      </c>
      <c r="AL4744">
        <v>2.9E-4</v>
      </c>
      <c r="AT4744" s="4">
        <f>AV4744</f>
        <v>0.56998937248111781</v>
      </c>
      <c r="AU4744" s="4">
        <f t="shared" si="164"/>
        <v>0.56998937248111781</v>
      </c>
      <c r="AV4744" s="4">
        <f>O4744*149597871*COS(U4744*3.14159265359/180)/(CL4744*695700)</f>
        <v>0.56998937248111781</v>
      </c>
      <c r="AW4744" s="4">
        <f t="shared" si="165"/>
        <v>0.56998937248111781</v>
      </c>
      <c r="BO4744" t="s">
        <v>401</v>
      </c>
      <c r="BP4744" t="s">
        <v>146</v>
      </c>
      <c r="BU4744" t="s">
        <v>14030</v>
      </c>
      <c r="BV4744">
        <v>208.9291667</v>
      </c>
      <c r="BW4744">
        <v>-32.159722199999997</v>
      </c>
      <c r="BX4744">
        <v>10.9</v>
      </c>
      <c r="CC4744">
        <v>308</v>
      </c>
      <c r="CF4744">
        <v>-0.17</v>
      </c>
      <c r="CG4744">
        <v>0.11</v>
      </c>
      <c r="CH4744">
        <v>0.11</v>
      </c>
      <c r="CI4744">
        <v>1.18</v>
      </c>
      <c r="CJ4744">
        <v>0.12</v>
      </c>
      <c r="CK4744">
        <v>0.12</v>
      </c>
      <c r="CL4744">
        <v>1.4770000000000001</v>
      </c>
      <c r="CM4744">
        <v>7.1999999999999995E-2</v>
      </c>
      <c r="CN4744">
        <v>7.1999999999999995E-2</v>
      </c>
      <c r="CO4744" t="s">
        <v>4441</v>
      </c>
      <c r="CP4744">
        <v>3.9</v>
      </c>
      <c r="CQ4744">
        <v>1.3</v>
      </c>
      <c r="CR4744">
        <v>1.3</v>
      </c>
      <c r="CS4744">
        <v>6300</v>
      </c>
      <c r="CT4744">
        <v>100</v>
      </c>
      <c r="CU4744">
        <v>100</v>
      </c>
    </row>
    <row r="4745" spans="1:102" x14ac:dyDescent="0.25">
      <c r="A4745" t="s">
        <v>14031</v>
      </c>
      <c r="B4745" t="s">
        <v>98</v>
      </c>
      <c r="C4745">
        <v>8.4600000000000009</v>
      </c>
      <c r="D4745">
        <v>0.2</v>
      </c>
      <c r="E4745">
        <v>0.28000000000000003</v>
      </c>
      <c r="I4745">
        <v>1.07</v>
      </c>
      <c r="J4745">
        <v>2.5000000000000001E-2</v>
      </c>
      <c r="K4745">
        <v>2.5000000000000001E-2</v>
      </c>
      <c r="L4745">
        <v>5.6442069999999998</v>
      </c>
      <c r="M4745" s="2">
        <v>4.0000000000000003E-5</v>
      </c>
      <c r="N4745" s="2">
        <v>4.0000000000000003E-5</v>
      </c>
      <c r="O4745">
        <v>6.9400000000000003E-2</v>
      </c>
      <c r="P4745">
        <v>8.0000000000000004E-4</v>
      </c>
      <c r="Q4745">
        <v>1.1000000000000001E-3</v>
      </c>
      <c r="R4745">
        <v>0.3775</v>
      </c>
      <c r="S4745">
        <v>2.8999999999999998E-3</v>
      </c>
      <c r="T4745">
        <v>3.8E-3</v>
      </c>
      <c r="U4745">
        <v>84.01</v>
      </c>
      <c r="V4745">
        <v>0.2</v>
      </c>
      <c r="W4745">
        <v>0.25</v>
      </c>
      <c r="Y4745">
        <v>2020</v>
      </c>
      <c r="Z4745" s="1">
        <v>43939</v>
      </c>
      <c r="AJ4745">
        <v>2457217.2614000002</v>
      </c>
      <c r="AK4745">
        <v>4.0000000000000002E-4</v>
      </c>
      <c r="AL4745">
        <v>4.0000000000000002E-4</v>
      </c>
      <c r="AS4745" s="3">
        <v>0.75800000000000001</v>
      </c>
      <c r="AU4745" s="4">
        <f t="shared" si="164"/>
        <v>0.75800000000000001</v>
      </c>
      <c r="AV4745" s="4">
        <f>O4745*149597871*COS(U4745*3.14159265359/180)/(CL4745*695700)</f>
        <v>0.91284414939105052</v>
      </c>
      <c r="AW4745" s="4">
        <f t="shared" si="165"/>
        <v>0.91284414939105052</v>
      </c>
      <c r="AX4745">
        <v>1.4E-2</v>
      </c>
      <c r="AY4745">
        <v>1.0999999999999999E-2</v>
      </c>
      <c r="BF4745">
        <v>1460</v>
      </c>
      <c r="BG4745">
        <v>11</v>
      </c>
      <c r="BH4745">
        <v>11</v>
      </c>
      <c r="BO4745" t="s">
        <v>99</v>
      </c>
      <c r="BP4745" t="s">
        <v>146</v>
      </c>
      <c r="BQ4745" t="s">
        <v>100</v>
      </c>
      <c r="BR4745" t="s">
        <v>146</v>
      </c>
      <c r="BU4745" t="s">
        <v>14032</v>
      </c>
      <c r="BV4745">
        <v>264.26250000099998</v>
      </c>
      <c r="BW4745">
        <v>53.021111114999997</v>
      </c>
      <c r="BX4745">
        <v>12</v>
      </c>
      <c r="CC4745">
        <v>536</v>
      </c>
      <c r="CD4745">
        <v>6</v>
      </c>
      <c r="CE4745">
        <v>6</v>
      </c>
      <c r="CF4745">
        <v>0.2</v>
      </c>
      <c r="CG4745">
        <v>0.08</v>
      </c>
      <c r="CH4745">
        <v>0.08</v>
      </c>
      <c r="CI4745">
        <v>1.3460000000000001</v>
      </c>
      <c r="CJ4745">
        <v>0.03</v>
      </c>
      <c r="CK4745">
        <v>0.03</v>
      </c>
      <c r="CL4745">
        <v>1.706</v>
      </c>
      <c r="CM4745">
        <v>0.1</v>
      </c>
      <c r="CN4745">
        <v>0.04</v>
      </c>
      <c r="CS4745">
        <v>6093</v>
      </c>
      <c r="CT4745">
        <v>70</v>
      </c>
      <c r="CU4745">
        <v>188</v>
      </c>
    </row>
    <row r="4746" spans="1:102" x14ac:dyDescent="0.25">
      <c r="A4746" t="s">
        <v>14033</v>
      </c>
      <c r="B4746" t="s">
        <v>98</v>
      </c>
      <c r="C4746">
        <v>0.31</v>
      </c>
      <c r="D4746">
        <v>0.03</v>
      </c>
      <c r="E4746">
        <v>0.04</v>
      </c>
      <c r="I4746">
        <v>1.1299999999999999</v>
      </c>
      <c r="J4746">
        <v>0.03</v>
      </c>
      <c r="K4746">
        <v>0.03</v>
      </c>
      <c r="L4746">
        <v>4.5334709999999996</v>
      </c>
      <c r="M4746" s="2">
        <v>3.9999999999999998E-6</v>
      </c>
      <c r="N4746" s="2">
        <v>3.9999999999999998E-6</v>
      </c>
      <c r="O4746">
        <v>5.5E-2</v>
      </c>
      <c r="P4746">
        <v>1E-3</v>
      </c>
      <c r="Q4746">
        <v>1E-3</v>
      </c>
      <c r="R4746">
        <v>0</v>
      </c>
      <c r="S4746">
        <v>0</v>
      </c>
      <c r="T4746">
        <v>3.0000000000000001E-3</v>
      </c>
      <c r="U4746">
        <v>89.2</v>
      </c>
      <c r="V4746">
        <v>0.6</v>
      </c>
      <c r="W4746">
        <v>0.6</v>
      </c>
      <c r="Y4746">
        <v>2017</v>
      </c>
      <c r="Z4746" s="1">
        <v>43045</v>
      </c>
      <c r="AA4746">
        <v>310</v>
      </c>
      <c r="AB4746">
        <v>30</v>
      </c>
      <c r="AC4746">
        <v>120</v>
      </c>
      <c r="AJ4746">
        <v>2457741.0081000002</v>
      </c>
      <c r="AK4746">
        <v>2.0000000000000001E-4</v>
      </c>
      <c r="AL4746">
        <v>1E-4</v>
      </c>
      <c r="AT4746" s="4">
        <f>AV4746</f>
        <v>0.14484866300020577</v>
      </c>
      <c r="AU4746" s="4">
        <f t="shared" si="164"/>
        <v>0.14484866300020577</v>
      </c>
      <c r="AV4746" s="4">
        <f>O4746*149597871*COS(U4746*3.14159265359/180)/(CL4746*695700)</f>
        <v>0.14484866300020577</v>
      </c>
      <c r="AW4746" s="4">
        <f t="shared" si="165"/>
        <v>0.14484866300020577</v>
      </c>
      <c r="BC4746">
        <v>37</v>
      </c>
      <c r="BD4746">
        <v>3</v>
      </c>
      <c r="BE4746">
        <v>4</v>
      </c>
      <c r="BO4746" t="s">
        <v>99</v>
      </c>
      <c r="BP4746" t="s">
        <v>146</v>
      </c>
      <c r="BQ4746" t="s">
        <v>100</v>
      </c>
      <c r="BR4746" t="s">
        <v>146</v>
      </c>
      <c r="BU4746" t="s">
        <v>14034</v>
      </c>
      <c r="BV4746">
        <v>349.06341667200002</v>
      </c>
      <c r="BW4746">
        <v>0.306805567</v>
      </c>
      <c r="BX4746">
        <v>12.9</v>
      </c>
      <c r="CC4746">
        <v>480</v>
      </c>
      <c r="CD4746">
        <v>75</v>
      </c>
      <c r="CE4746">
        <v>75</v>
      </c>
      <c r="CF4746">
        <v>0.1</v>
      </c>
      <c r="CG4746">
        <v>0.1</v>
      </c>
      <c r="CH4746">
        <v>0.1</v>
      </c>
      <c r="CI4746">
        <v>1.077</v>
      </c>
      <c r="CJ4746">
        <v>8.1000000000000003E-2</v>
      </c>
      <c r="CK4746">
        <v>8.1000000000000003E-2</v>
      </c>
      <c r="CL4746">
        <v>1.1399999999999999</v>
      </c>
      <c r="CM4746">
        <v>0.03</v>
      </c>
      <c r="CN4746">
        <v>0.03</v>
      </c>
      <c r="CO4746" t="s">
        <v>13948</v>
      </c>
      <c r="CP4746">
        <v>5.0999999999999996</v>
      </c>
      <c r="CQ4746">
        <v>1.3</v>
      </c>
      <c r="CR4746">
        <v>1.3</v>
      </c>
      <c r="CS4746">
        <v>5871</v>
      </c>
      <c r="CT4746">
        <v>57</v>
      </c>
      <c r="CU4746">
        <v>57</v>
      </c>
      <c r="CX4746" t="s">
        <v>14035</v>
      </c>
    </row>
    <row r="4747" spans="1:102" x14ac:dyDescent="0.25">
      <c r="A4747" t="s">
        <v>14036</v>
      </c>
      <c r="B4747" t="s">
        <v>98</v>
      </c>
      <c r="C4747">
        <v>0.39</v>
      </c>
      <c r="D4747">
        <v>0.02</v>
      </c>
      <c r="E4747">
        <v>0.02</v>
      </c>
      <c r="I4747">
        <v>1.55</v>
      </c>
      <c r="J4747">
        <v>0.08</v>
      </c>
      <c r="K4747">
        <v>0.1</v>
      </c>
      <c r="L4747">
        <v>3.3326090000000002</v>
      </c>
      <c r="M4747" s="2">
        <v>1.9999999999999999E-6</v>
      </c>
      <c r="N4747" s="2">
        <v>1.9999999999999999E-6</v>
      </c>
      <c r="O4747">
        <v>4.8000000000000001E-2</v>
      </c>
      <c r="P4747">
        <v>1E-3</v>
      </c>
      <c r="Q4747">
        <v>1E-3</v>
      </c>
      <c r="R4747">
        <v>0</v>
      </c>
      <c r="S4747">
        <v>0</v>
      </c>
      <c r="T4747">
        <v>8.9999999999999993E-3</v>
      </c>
      <c r="U4747">
        <v>84.1</v>
      </c>
      <c r="V4747">
        <v>0.7</v>
      </c>
      <c r="W4747">
        <v>0.7</v>
      </c>
      <c r="Y4747">
        <v>2017</v>
      </c>
      <c r="Z4747" s="1">
        <v>43045</v>
      </c>
      <c r="AJ4747">
        <v>2453142.5419999999</v>
      </c>
      <c r="AK4747">
        <v>3.0000000000000001E-3</v>
      </c>
      <c r="AL4747">
        <v>3.0000000000000001E-3</v>
      </c>
      <c r="AT4747" s="4">
        <f>AV4747</f>
        <v>0.6132818723656327</v>
      </c>
      <c r="AU4747" s="4">
        <f t="shared" si="164"/>
        <v>0.6132818723656327</v>
      </c>
      <c r="AV4747" s="4">
        <f>O4747*149597871*COS(U4747*3.14159265359/180)/(CL4747*695700)</f>
        <v>0.6132818723656327</v>
      </c>
      <c r="AW4747" s="4">
        <f t="shared" si="165"/>
        <v>0.6132818723656327</v>
      </c>
      <c r="BC4747">
        <v>44</v>
      </c>
      <c r="BD4747">
        <v>2</v>
      </c>
      <c r="BE4747">
        <v>2</v>
      </c>
      <c r="BO4747" t="s">
        <v>99</v>
      </c>
      <c r="BP4747" t="s">
        <v>146</v>
      </c>
      <c r="BQ4747" t="s">
        <v>100</v>
      </c>
      <c r="BR4747" t="s">
        <v>146</v>
      </c>
      <c r="BU4747" t="s">
        <v>14037</v>
      </c>
      <c r="BV4747">
        <v>279.26237500100001</v>
      </c>
      <c r="BW4747">
        <v>40.018722224199998</v>
      </c>
      <c r="BX4747">
        <v>12.8</v>
      </c>
      <c r="CC4747">
        <v>430</v>
      </c>
      <c r="CD4747">
        <v>35</v>
      </c>
      <c r="CE4747">
        <v>35</v>
      </c>
      <c r="CF4747">
        <v>0.34</v>
      </c>
      <c r="CG4747">
        <v>0.11</v>
      </c>
      <c r="CH4747">
        <v>0.11</v>
      </c>
      <c r="CI4747">
        <v>1.3360000000000001</v>
      </c>
      <c r="CJ4747">
        <v>8.5999999999999993E-2</v>
      </c>
      <c r="CK4747">
        <v>8.5999999999999993E-2</v>
      </c>
      <c r="CL4747">
        <v>1.73</v>
      </c>
      <c r="CM4747">
        <v>0.09</v>
      </c>
      <c r="CN4747">
        <v>0.1</v>
      </c>
      <c r="CO4747" t="s">
        <v>433</v>
      </c>
      <c r="CP4747">
        <v>4</v>
      </c>
      <c r="CQ4747">
        <v>0.8</v>
      </c>
      <c r="CR4747">
        <v>0.8</v>
      </c>
      <c r="CS4747">
        <v>5914</v>
      </c>
      <c r="CT4747">
        <v>64</v>
      </c>
      <c r="CU4747">
        <v>64</v>
      </c>
    </row>
    <row r="4748" spans="1:102" x14ac:dyDescent="0.25">
      <c r="A4748" t="s">
        <v>14038</v>
      </c>
      <c r="B4748" t="s">
        <v>98</v>
      </c>
      <c r="C4748">
        <v>0.1303</v>
      </c>
      <c r="D4748">
        <v>8.8000000000000005E-3</v>
      </c>
      <c r="E4748">
        <v>8.8000000000000005E-3</v>
      </c>
      <c r="I4748">
        <v>0.55400000000000005</v>
      </c>
      <c r="J4748">
        <v>3.4000000000000002E-2</v>
      </c>
      <c r="K4748">
        <v>3.4000000000000002E-2</v>
      </c>
      <c r="L4748">
        <v>3.8361603</v>
      </c>
      <c r="M4748" s="2">
        <v>4.7999999999999996E-7</v>
      </c>
      <c r="N4748" s="2">
        <v>4.7999999999999996E-7</v>
      </c>
      <c r="O4748">
        <v>4.5100000000000001E-2</v>
      </c>
      <c r="P4748">
        <v>1.8E-3</v>
      </c>
      <c r="Q4748">
        <v>1.8E-3</v>
      </c>
      <c r="R4748">
        <v>0</v>
      </c>
      <c r="S4748">
        <v>0</v>
      </c>
      <c r="T4748">
        <v>7.0000000000000001E-3</v>
      </c>
      <c r="U4748">
        <v>88.9</v>
      </c>
      <c r="V4748">
        <v>2.8000000000000001E-2</v>
      </c>
      <c r="W4748">
        <v>3.3000000000000002E-2</v>
      </c>
      <c r="Y4748">
        <v>2017</v>
      </c>
      <c r="Z4748" s="1">
        <v>44464</v>
      </c>
      <c r="AJ4748">
        <v>2458414.1361529999</v>
      </c>
      <c r="AK4748" s="2">
        <v>6.4999999999999994E-5</v>
      </c>
      <c r="AL4748" s="2">
        <v>6.4999999999999994E-5</v>
      </c>
      <c r="AS4748" s="3">
        <v>0.2442</v>
      </c>
      <c r="AU4748" s="4">
        <f t="shared" si="164"/>
        <v>0.2442</v>
      </c>
      <c r="AV4748" s="4">
        <f>O4748*149597871*COS(U4748*3.14159265359/180)/(CL4748*695700)</f>
        <v>0.24496821201330063</v>
      </c>
      <c r="AW4748" s="4">
        <f t="shared" si="165"/>
        <v>0.24496821201330063</v>
      </c>
      <c r="AX4748">
        <v>7.3000000000000001E-3</v>
      </c>
      <c r="AY4748">
        <v>6.1000000000000004E-3</v>
      </c>
      <c r="BC4748">
        <v>19</v>
      </c>
      <c r="BD4748">
        <v>1</v>
      </c>
      <c r="BE4748">
        <v>1</v>
      </c>
      <c r="BF4748">
        <v>972</v>
      </c>
      <c r="BG4748">
        <v>17</v>
      </c>
      <c r="BH4748">
        <v>17</v>
      </c>
      <c r="BO4748" t="s">
        <v>99</v>
      </c>
      <c r="BP4748" t="s">
        <v>146</v>
      </c>
      <c r="BQ4748" t="s">
        <v>100</v>
      </c>
      <c r="BR4748" t="s">
        <v>146</v>
      </c>
      <c r="BU4748" t="s">
        <v>14039</v>
      </c>
      <c r="BV4748">
        <v>32.781708335899999</v>
      </c>
      <c r="BW4748">
        <v>2.4180000094</v>
      </c>
      <c r="BX4748">
        <v>11.6</v>
      </c>
      <c r="CC4748">
        <v>140</v>
      </c>
      <c r="CD4748">
        <v>25</v>
      </c>
      <c r="CE4748">
        <v>25</v>
      </c>
      <c r="CF4748">
        <v>0.24</v>
      </c>
      <c r="CG4748">
        <v>0.12</v>
      </c>
      <c r="CH4748">
        <v>0.12</v>
      </c>
      <c r="CI4748">
        <v>0.84199999999999997</v>
      </c>
      <c r="CJ4748">
        <v>5.1999999999999998E-2</v>
      </c>
      <c r="CK4748">
        <v>5.1999999999999998E-2</v>
      </c>
      <c r="CL4748">
        <v>0.76</v>
      </c>
      <c r="CM4748">
        <v>0.03</v>
      </c>
      <c r="CN4748">
        <v>0.03</v>
      </c>
      <c r="CO4748" t="s">
        <v>426</v>
      </c>
      <c r="CP4748">
        <v>6.4</v>
      </c>
      <c r="CQ4748">
        <v>4</v>
      </c>
      <c r="CR4748">
        <v>4</v>
      </c>
      <c r="CS4748">
        <v>4910</v>
      </c>
      <c r="CT4748">
        <v>61</v>
      </c>
      <c r="CU4748">
        <v>61</v>
      </c>
    </row>
    <row r="4749" spans="1:102" x14ac:dyDescent="0.25">
      <c r="A4749" t="s">
        <v>14040</v>
      </c>
      <c r="B4749" t="s">
        <v>98</v>
      </c>
      <c r="C4749">
        <v>0.57599999999999996</v>
      </c>
      <c r="D4749">
        <v>9.4E-2</v>
      </c>
      <c r="E4749">
        <v>9.4E-2</v>
      </c>
      <c r="F4749">
        <v>0.57399999999999995</v>
      </c>
      <c r="G4749">
        <v>9.2999999999999999E-2</v>
      </c>
      <c r="H4749">
        <v>9.2999999999999999E-2</v>
      </c>
      <c r="I4749">
        <v>0.998</v>
      </c>
      <c r="J4749">
        <v>2.5000000000000001E-2</v>
      </c>
      <c r="K4749">
        <v>2.5000000000000001E-2</v>
      </c>
      <c r="L4749">
        <v>3.9516230000000001</v>
      </c>
      <c r="M4749" s="2">
        <v>1.8E-5</v>
      </c>
      <c r="N4749" s="2">
        <v>1.8E-5</v>
      </c>
      <c r="O4749">
        <v>4.99E-2</v>
      </c>
      <c r="P4749">
        <v>5.9999999999999995E-4</v>
      </c>
      <c r="Q4749">
        <v>5.9999999999999995E-4</v>
      </c>
      <c r="R4749">
        <v>0</v>
      </c>
      <c r="U4749">
        <v>85.19</v>
      </c>
      <c r="V4749">
        <v>0.32</v>
      </c>
      <c r="W4749">
        <v>0.5</v>
      </c>
      <c r="Y4749">
        <v>2016</v>
      </c>
      <c r="Z4749" s="1">
        <v>44232</v>
      </c>
      <c r="AG4749">
        <v>2457222.23863</v>
      </c>
      <c r="AH4749">
        <v>1.9000000000000001E-4</v>
      </c>
      <c r="AI4749">
        <v>1.9000000000000001E-4</v>
      </c>
      <c r="AJ4749">
        <v>2457257.8031939999</v>
      </c>
      <c r="AK4749" s="2">
        <v>8.7999999999999998E-5</v>
      </c>
      <c r="AL4749" s="2">
        <v>8.7999999999999998E-5</v>
      </c>
      <c r="AS4749" s="3">
        <v>0.87</v>
      </c>
      <c r="AU4749" s="4">
        <f t="shared" si="164"/>
        <v>0.87</v>
      </c>
      <c r="AV4749" s="4">
        <f>O4749*149597871*COS(U4749*3.14159265359/180)/(CL4749*695700)</f>
        <v>0.81794380510249087</v>
      </c>
      <c r="AW4749" s="4">
        <f t="shared" si="165"/>
        <v>0.81794380510249087</v>
      </c>
      <c r="AX4749">
        <v>0.01</v>
      </c>
      <c r="AY4749">
        <v>0.01</v>
      </c>
      <c r="BC4749">
        <v>60</v>
      </c>
      <c r="BD4749">
        <v>4</v>
      </c>
      <c r="BE4749">
        <v>4</v>
      </c>
      <c r="BF4749">
        <v>1193</v>
      </c>
      <c r="BG4749">
        <v>24</v>
      </c>
      <c r="BH4749">
        <v>24</v>
      </c>
      <c r="BO4749" t="s">
        <v>99</v>
      </c>
      <c r="BP4749" t="s">
        <v>146</v>
      </c>
      <c r="BQ4749" t="s">
        <v>100</v>
      </c>
      <c r="BR4749" t="s">
        <v>146</v>
      </c>
      <c r="BS4749" t="s">
        <v>14041</v>
      </c>
      <c r="BU4749" t="s">
        <v>14042</v>
      </c>
      <c r="BV4749">
        <v>201.65519699999999</v>
      </c>
      <c r="BW4749">
        <v>-8.3175600000000003</v>
      </c>
      <c r="BX4749">
        <v>12.9</v>
      </c>
      <c r="BZ4749">
        <v>11.11</v>
      </c>
      <c r="CA4749">
        <v>10.798999999999999</v>
      </c>
      <c r="CC4749">
        <v>337.71</v>
      </c>
      <c r="CD4749">
        <v>6.33</v>
      </c>
      <c r="CE4749">
        <v>6.33</v>
      </c>
      <c r="CF4749">
        <v>0.25</v>
      </c>
      <c r="CG4749">
        <v>0.06</v>
      </c>
      <c r="CH4749">
        <v>0.06</v>
      </c>
      <c r="CI4749">
        <v>1.06</v>
      </c>
      <c r="CJ4749">
        <v>0.04</v>
      </c>
      <c r="CK4749">
        <v>0.04</v>
      </c>
      <c r="CL4749">
        <v>1.1000000000000001</v>
      </c>
      <c r="CM4749">
        <v>0.03</v>
      </c>
      <c r="CN4749">
        <v>0.03</v>
      </c>
      <c r="CO4749" t="s">
        <v>1610</v>
      </c>
      <c r="CP4749">
        <v>1</v>
      </c>
      <c r="CQ4749">
        <v>0.3</v>
      </c>
      <c r="CR4749">
        <v>2.8</v>
      </c>
      <c r="CS4749">
        <v>5772</v>
      </c>
      <c r="CT4749">
        <v>86</v>
      </c>
      <c r="CU4749">
        <v>86</v>
      </c>
      <c r="CX4749" t="s">
        <v>14043</v>
      </c>
    </row>
    <row r="4750" spans="1:102" x14ac:dyDescent="0.25">
      <c r="A4750" t="s">
        <v>14044</v>
      </c>
      <c r="B4750" t="s">
        <v>98</v>
      </c>
      <c r="C4750">
        <v>2.79</v>
      </c>
      <c r="D4750">
        <v>0.23</v>
      </c>
      <c r="E4750">
        <v>0.23</v>
      </c>
      <c r="I4750">
        <v>1.07</v>
      </c>
      <c r="J4750">
        <v>0.15</v>
      </c>
      <c r="K4750">
        <v>0.15</v>
      </c>
      <c r="O4750">
        <v>5.1700000000000003E-2</v>
      </c>
      <c r="P4750">
        <v>1.8E-3</v>
      </c>
      <c r="Q4750">
        <v>1.8E-3</v>
      </c>
      <c r="R4750">
        <v>0</v>
      </c>
      <c r="S4750">
        <v>0</v>
      </c>
      <c r="T4750">
        <v>0.16</v>
      </c>
      <c r="U4750">
        <v>87.7</v>
      </c>
      <c r="V4750">
        <v>1.5</v>
      </c>
      <c r="W4750">
        <v>1.5</v>
      </c>
      <c r="Y4750">
        <v>2018</v>
      </c>
      <c r="Z4750" s="1">
        <v>43235</v>
      </c>
      <c r="AJ4750">
        <v>2457619.9194999998</v>
      </c>
      <c r="AK4750">
        <v>1E-3</v>
      </c>
      <c r="AL4750">
        <v>1E-3</v>
      </c>
      <c r="AS4750" s="3">
        <v>0.32</v>
      </c>
      <c r="AU4750" s="4">
        <f t="shared" si="164"/>
        <v>0.32</v>
      </c>
      <c r="AV4750" s="4">
        <f>O4750*149597871*COS(U4750*3.14159265359/180)/(CL4750*695700)</f>
        <v>0.32097241569366664</v>
      </c>
      <c r="AW4750" s="4">
        <f t="shared" si="165"/>
        <v>0.32097241569366664</v>
      </c>
      <c r="AX4750">
        <v>0.23</v>
      </c>
      <c r="AY4750">
        <v>0.23</v>
      </c>
      <c r="BC4750">
        <v>295</v>
      </c>
      <c r="BD4750">
        <v>15</v>
      </c>
      <c r="BE4750">
        <v>15</v>
      </c>
      <c r="BF4750">
        <v>1590</v>
      </c>
      <c r="BG4750">
        <v>80</v>
      </c>
      <c r="BH4750">
        <v>80</v>
      </c>
      <c r="BO4750" t="s">
        <v>99</v>
      </c>
      <c r="BP4750" t="s">
        <v>146</v>
      </c>
      <c r="BQ4750" t="s">
        <v>100</v>
      </c>
      <c r="BR4750" t="s">
        <v>146</v>
      </c>
      <c r="BU4750" t="s">
        <v>14045</v>
      </c>
      <c r="BV4750">
        <v>4.1458333449999998</v>
      </c>
      <c r="BW4750">
        <v>-10.976388915999999</v>
      </c>
      <c r="BX4750">
        <v>12.1</v>
      </c>
      <c r="CF4750">
        <v>0.24</v>
      </c>
      <c r="CG4750">
        <v>0.1</v>
      </c>
      <c r="CH4750">
        <v>0.1</v>
      </c>
      <c r="CI4750">
        <v>1.38</v>
      </c>
      <c r="CJ4750">
        <v>0.14000000000000001</v>
      </c>
      <c r="CK4750">
        <v>0.14000000000000001</v>
      </c>
      <c r="CL4750">
        <v>1.39</v>
      </c>
      <c r="CM4750">
        <v>0.18</v>
      </c>
      <c r="CN4750">
        <v>0.18</v>
      </c>
      <c r="CO4750" t="s">
        <v>500</v>
      </c>
      <c r="CP4750">
        <v>1.7</v>
      </c>
      <c r="CQ4750">
        <v>0</v>
      </c>
      <c r="CR4750">
        <v>1.7</v>
      </c>
      <c r="CS4750">
        <v>6350</v>
      </c>
      <c r="CT4750">
        <v>150</v>
      </c>
      <c r="CU4750">
        <v>150</v>
      </c>
    </row>
    <row r="4751" spans="1:102" x14ac:dyDescent="0.25">
      <c r="A4751" t="s">
        <v>14046</v>
      </c>
      <c r="B4751" t="s">
        <v>98</v>
      </c>
      <c r="C4751">
        <v>0.55000000000000004</v>
      </c>
      <c r="D4751">
        <v>0.08</v>
      </c>
      <c r="E4751">
        <v>0.08</v>
      </c>
      <c r="I4751">
        <v>1.38</v>
      </c>
      <c r="J4751">
        <v>0.09</v>
      </c>
      <c r="K4751">
        <v>0.09</v>
      </c>
      <c r="L4751">
        <v>3.840401</v>
      </c>
      <c r="M4751" s="2">
        <v>6.9999999999999999E-6</v>
      </c>
      <c r="N4751" s="2">
        <v>6.9999999999999999E-6</v>
      </c>
      <c r="O4751">
        <v>5.3800000000000001E-2</v>
      </c>
      <c r="P4751">
        <v>1.5E-3</v>
      </c>
      <c r="Q4751">
        <v>1.5E-3</v>
      </c>
      <c r="R4751">
        <v>0</v>
      </c>
      <c r="S4751">
        <v>0</v>
      </c>
      <c r="T4751">
        <v>0.18</v>
      </c>
      <c r="U4751">
        <v>88.1</v>
      </c>
      <c r="V4751">
        <v>1.4</v>
      </c>
      <c r="W4751">
        <v>1.4</v>
      </c>
      <c r="Y4751">
        <v>2018</v>
      </c>
      <c r="Z4751" s="1">
        <v>43528</v>
      </c>
      <c r="AJ4751">
        <v>2457668.0849000001</v>
      </c>
      <c r="AK4751">
        <v>8.9999999999999998E-4</v>
      </c>
      <c r="AL4751">
        <v>8.9999999999999998E-4</v>
      </c>
      <c r="AS4751" s="3">
        <v>0.18</v>
      </c>
      <c r="AU4751" s="4">
        <f t="shared" si="164"/>
        <v>0.18</v>
      </c>
      <c r="AV4751" s="4">
        <f>O4751*149597871*COS(U4751*3.14159265359/180)/(CL4751*695700)</f>
        <v>0.18178355773475766</v>
      </c>
      <c r="AW4751" s="4">
        <f t="shared" si="165"/>
        <v>0.18178355773475766</v>
      </c>
      <c r="AX4751">
        <v>0.15</v>
      </c>
      <c r="AY4751">
        <v>0.15</v>
      </c>
      <c r="BC4751">
        <v>57</v>
      </c>
      <c r="BD4751">
        <v>8</v>
      </c>
      <c r="BE4751">
        <v>8</v>
      </c>
      <c r="BF4751">
        <v>1850</v>
      </c>
      <c r="BG4751">
        <v>50</v>
      </c>
      <c r="BH4751">
        <v>50</v>
      </c>
      <c r="BO4751" t="s">
        <v>99</v>
      </c>
      <c r="BP4751" t="s">
        <v>146</v>
      </c>
      <c r="BQ4751" t="s">
        <v>100</v>
      </c>
      <c r="BR4751" t="s">
        <v>146</v>
      </c>
      <c r="BU4751" t="s">
        <v>14047</v>
      </c>
      <c r="BV4751">
        <v>68.137500011</v>
      </c>
      <c r="BW4751">
        <v>-38.968333354000002</v>
      </c>
      <c r="BX4751">
        <v>12.8</v>
      </c>
      <c r="CF4751">
        <v>0.22</v>
      </c>
      <c r="CG4751">
        <v>0.12</v>
      </c>
      <c r="CH4751">
        <v>0.12</v>
      </c>
      <c r="CI4751">
        <v>1.41</v>
      </c>
      <c r="CJ4751">
        <v>0.12</v>
      </c>
      <c r="CK4751">
        <v>0.12</v>
      </c>
      <c r="CL4751">
        <v>2.11</v>
      </c>
      <c r="CM4751">
        <v>0.1</v>
      </c>
      <c r="CN4751">
        <v>0.1</v>
      </c>
      <c r="CO4751" t="s">
        <v>1448</v>
      </c>
      <c r="CP4751">
        <v>5</v>
      </c>
      <c r="CQ4751">
        <v>3</v>
      </c>
      <c r="CR4751">
        <v>3</v>
      </c>
      <c r="CS4751">
        <v>6000</v>
      </c>
      <c r="CT4751">
        <v>150</v>
      </c>
      <c r="CU4751">
        <v>150</v>
      </c>
    </row>
    <row r="4752" spans="1:102" x14ac:dyDescent="0.25">
      <c r="A4752" t="s">
        <v>14048</v>
      </c>
      <c r="B4752" t="s">
        <v>98</v>
      </c>
      <c r="C4752">
        <v>0.85499999999999998</v>
      </c>
      <c r="D4752">
        <v>5.8999999999999997E-2</v>
      </c>
      <c r="E4752">
        <v>5.8999999999999997E-2</v>
      </c>
      <c r="I4752">
        <v>1.008</v>
      </c>
      <c r="J4752">
        <v>7.0999999999999994E-2</v>
      </c>
      <c r="K4752">
        <v>7.0999999999999994E-2</v>
      </c>
      <c r="L4752">
        <v>3.1186009000000001</v>
      </c>
      <c r="M4752" s="2">
        <v>1.31E-5</v>
      </c>
      <c r="N4752" s="2">
        <v>1.31E-5</v>
      </c>
      <c r="O4752">
        <v>4.2099999999999999E-2</v>
      </c>
      <c r="P4752">
        <v>1.8E-3</v>
      </c>
      <c r="Q4752">
        <v>1.8E-3</v>
      </c>
      <c r="R4752">
        <v>0</v>
      </c>
      <c r="U4752">
        <v>85.22</v>
      </c>
      <c r="V4752">
        <v>0.43</v>
      </c>
      <c r="W4752">
        <v>0.43</v>
      </c>
      <c r="Y4752">
        <v>2009</v>
      </c>
      <c r="Z4752" s="1">
        <v>41443</v>
      </c>
      <c r="AJ4752">
        <v>2454584.4287800002</v>
      </c>
      <c r="AK4752">
        <v>2.3000000000000001E-4</v>
      </c>
      <c r="AL4752">
        <v>2.3000000000000001E-4</v>
      </c>
      <c r="AU4752" s="4"/>
      <c r="AV4752" s="4">
        <f>O4752*149597871*COS(U4752*3.14159265359/180)/(CL4752*695700)</f>
        <v>0.79743580777824452</v>
      </c>
      <c r="AW4752" s="4">
        <f t="shared" si="165"/>
        <v>0.79743580777824452</v>
      </c>
      <c r="BO4752" t="s">
        <v>99</v>
      </c>
      <c r="BP4752" t="s">
        <v>146</v>
      </c>
      <c r="BU4752" t="s">
        <v>14049</v>
      </c>
      <c r="BV4752">
        <v>214.68333329999999</v>
      </c>
      <c r="BW4752">
        <v>-20.275555600000001</v>
      </c>
      <c r="BX4752">
        <v>11.3</v>
      </c>
      <c r="CF4752">
        <v>0.01</v>
      </c>
      <c r="CG4752">
        <v>0.1</v>
      </c>
      <c r="CH4752">
        <v>0.1</v>
      </c>
      <c r="CI4752">
        <v>1.022</v>
      </c>
      <c r="CJ4752">
        <v>0.10100000000000001</v>
      </c>
      <c r="CK4752">
        <v>0.10100000000000001</v>
      </c>
      <c r="CL4752">
        <v>0.94599999999999995</v>
      </c>
      <c r="CM4752">
        <v>5.3999999999999999E-2</v>
      </c>
      <c r="CN4752">
        <v>5.3999999999999999E-2</v>
      </c>
      <c r="CO4752" t="s">
        <v>557</v>
      </c>
      <c r="CP4752">
        <v>2.2999999999999998</v>
      </c>
      <c r="CQ4752">
        <v>2.2000000000000002</v>
      </c>
      <c r="CR4752">
        <v>2.2000000000000002</v>
      </c>
      <c r="CS4752">
        <v>5550</v>
      </c>
      <c r="CT4752">
        <v>130</v>
      </c>
      <c r="CU4752">
        <v>130</v>
      </c>
    </row>
    <row r="4753" spans="1:102" x14ac:dyDescent="0.25">
      <c r="A4753" t="s">
        <v>14050</v>
      </c>
      <c r="B4753" t="s">
        <v>98</v>
      </c>
      <c r="C4753">
        <v>0.28100000000000003</v>
      </c>
      <c r="D4753">
        <v>4.3999999999999997E-2</v>
      </c>
      <c r="E4753">
        <v>4.5999999999999999E-2</v>
      </c>
      <c r="I4753">
        <v>1.093</v>
      </c>
      <c r="J4753">
        <v>3.9E-2</v>
      </c>
      <c r="K4753">
        <v>4.8000000000000001E-2</v>
      </c>
      <c r="L4753">
        <v>3.7684950000000002</v>
      </c>
      <c r="M4753" s="2">
        <v>3.3000000000000002E-6</v>
      </c>
      <c r="N4753" s="2">
        <v>3.4999999999999999E-6</v>
      </c>
      <c r="O4753">
        <v>4.5499999999999999E-2</v>
      </c>
      <c r="P4753">
        <v>1.1999999999999999E-3</v>
      </c>
      <c r="Q4753">
        <v>1.1999999999999999E-3</v>
      </c>
      <c r="R4753">
        <v>0</v>
      </c>
      <c r="S4753">
        <v>0</v>
      </c>
      <c r="T4753">
        <v>0.22</v>
      </c>
      <c r="U4753">
        <v>89.02</v>
      </c>
      <c r="V4753">
        <v>0.59</v>
      </c>
      <c r="W4753">
        <v>0.63</v>
      </c>
      <c r="Y4753">
        <v>2018</v>
      </c>
      <c r="Z4753" s="1">
        <v>43303</v>
      </c>
      <c r="AJ4753">
        <v>2457383.6549399998</v>
      </c>
      <c r="AK4753">
        <v>2.1000000000000001E-4</v>
      </c>
      <c r="AL4753">
        <v>2.1000000000000001E-4</v>
      </c>
      <c r="AS4753" s="3">
        <v>0.19</v>
      </c>
      <c r="AU4753" s="4">
        <f t="shared" si="164"/>
        <v>0.19</v>
      </c>
      <c r="AV4753" s="4">
        <f>O4753*149597871*COS(U4753*3.14159265359/180)/(CL4753*695700)</f>
        <v>0.19190248057105216</v>
      </c>
      <c r="AW4753" s="4">
        <f t="shared" si="165"/>
        <v>0.19190248057105216</v>
      </c>
      <c r="AX4753">
        <v>0.12</v>
      </c>
      <c r="AY4753">
        <v>0.11</v>
      </c>
      <c r="BC4753">
        <v>39.9</v>
      </c>
      <c r="BD4753">
        <v>6.1</v>
      </c>
      <c r="BE4753">
        <v>6</v>
      </c>
      <c r="BO4753" t="s">
        <v>99</v>
      </c>
      <c r="BP4753" t="s">
        <v>146</v>
      </c>
      <c r="BQ4753" t="s">
        <v>100</v>
      </c>
      <c r="BR4753" t="s">
        <v>146</v>
      </c>
      <c r="BU4753" t="s">
        <v>14051</v>
      </c>
      <c r="BV4753">
        <v>87.679416681000006</v>
      </c>
      <c r="BW4753">
        <v>-27.623163906399999</v>
      </c>
      <c r="BX4753">
        <v>13.09</v>
      </c>
      <c r="CF4753">
        <v>0.38900000000000001</v>
      </c>
      <c r="CG4753">
        <v>0.08</v>
      </c>
      <c r="CH4753">
        <v>0.08</v>
      </c>
      <c r="CI4753">
        <v>0.89</v>
      </c>
      <c r="CJ4753">
        <v>7.0000000000000007E-2</v>
      </c>
      <c r="CK4753">
        <v>7.0000000000000007E-2</v>
      </c>
      <c r="CL4753">
        <v>0.872</v>
      </c>
      <c r="CM4753">
        <v>2.8000000000000001E-2</v>
      </c>
      <c r="CN4753">
        <v>3.1E-2</v>
      </c>
      <c r="CO4753" t="s">
        <v>577</v>
      </c>
      <c r="CP4753">
        <v>8.24</v>
      </c>
      <c r="CQ4753">
        <v>1.56</v>
      </c>
      <c r="CR4753">
        <v>1.56</v>
      </c>
      <c r="CS4753">
        <v>5302</v>
      </c>
      <c r="CT4753">
        <v>96</v>
      </c>
      <c r="CU4753">
        <v>100</v>
      </c>
    </row>
    <row r="4754" spans="1:102" x14ac:dyDescent="0.25">
      <c r="A4754" t="s">
        <v>14052</v>
      </c>
      <c r="B4754" t="s">
        <v>98</v>
      </c>
      <c r="C4754">
        <v>2.4900000000000002</v>
      </c>
      <c r="D4754">
        <v>0.21</v>
      </c>
      <c r="E4754">
        <v>0.21</v>
      </c>
      <c r="I4754">
        <v>1.143</v>
      </c>
      <c r="J4754">
        <v>5.8000000000000003E-2</v>
      </c>
      <c r="K4754">
        <v>6.5000000000000002E-2</v>
      </c>
      <c r="L4754">
        <v>5.4060424999999999</v>
      </c>
      <c r="M4754" s="2">
        <v>4.7999999999999998E-6</v>
      </c>
      <c r="N4754" s="2">
        <v>4.7999999999999998E-6</v>
      </c>
      <c r="O4754">
        <v>6.7299999999999999E-2</v>
      </c>
      <c r="P4754">
        <v>2.3E-3</v>
      </c>
      <c r="Q4754">
        <v>2.3E-3</v>
      </c>
      <c r="U4754">
        <v>89.01</v>
      </c>
      <c r="V4754">
        <v>1</v>
      </c>
      <c r="W4754">
        <v>0.69</v>
      </c>
      <c r="Y4754">
        <v>2018</v>
      </c>
      <c r="Z4754" s="1">
        <v>43299</v>
      </c>
      <c r="AJ4754">
        <v>2457416.5288999998</v>
      </c>
      <c r="AK4754">
        <v>1.1000000000000001E-3</v>
      </c>
      <c r="AL4754">
        <v>1.1000000000000001E-3</v>
      </c>
      <c r="AS4754" s="3">
        <v>0.14000000000000001</v>
      </c>
      <c r="AU4754" s="4">
        <f t="shared" si="164"/>
        <v>0.14000000000000001</v>
      </c>
      <c r="AV4754" s="4">
        <f>O4754*149597871*COS(U4754*3.14159265359/180)/(CL4754*695700)</f>
        <v>0.1460513801285831</v>
      </c>
      <c r="AW4754" s="4">
        <f t="shared" si="165"/>
        <v>0.1460513801285831</v>
      </c>
      <c r="AX4754">
        <v>0.1</v>
      </c>
      <c r="AY4754">
        <v>0.15</v>
      </c>
      <c r="BO4754" t="s">
        <v>99</v>
      </c>
      <c r="BP4754" t="s">
        <v>146</v>
      </c>
      <c r="BQ4754" t="s">
        <v>100</v>
      </c>
      <c r="BR4754" t="s">
        <v>146</v>
      </c>
      <c r="BU4754" t="s">
        <v>14053</v>
      </c>
      <c r="BV4754">
        <v>126.33787500699999</v>
      </c>
      <c r="BW4754">
        <v>-11.5010000108</v>
      </c>
      <c r="BX4754">
        <v>11.09</v>
      </c>
      <c r="CF4754">
        <v>0.16</v>
      </c>
      <c r="CG4754">
        <v>0.09</v>
      </c>
      <c r="CH4754">
        <v>0.09</v>
      </c>
      <c r="CI4754">
        <v>1.39</v>
      </c>
      <c r="CJ4754">
        <v>0.14000000000000001</v>
      </c>
      <c r="CK4754">
        <v>0.14000000000000001</v>
      </c>
      <c r="CL4754">
        <v>1.712</v>
      </c>
      <c r="CM4754">
        <v>7.1999999999999995E-2</v>
      </c>
      <c r="CN4754">
        <v>8.3000000000000004E-2</v>
      </c>
      <c r="CO4754" t="s">
        <v>4641</v>
      </c>
      <c r="CP4754">
        <v>2.4</v>
      </c>
      <c r="CQ4754">
        <v>0.4</v>
      </c>
      <c r="CR4754">
        <v>0.4</v>
      </c>
      <c r="CS4754">
        <v>6406</v>
      </c>
      <c r="CT4754">
        <v>100</v>
      </c>
      <c r="CU4754">
        <v>100</v>
      </c>
      <c r="CX4754" t="s">
        <v>14054</v>
      </c>
    </row>
    <row r="4755" spans="1:102" x14ac:dyDescent="0.25">
      <c r="A4755" t="s">
        <v>14055</v>
      </c>
      <c r="B4755" t="s">
        <v>98</v>
      </c>
      <c r="C4755">
        <v>5.2</v>
      </c>
      <c r="D4755">
        <v>0.2</v>
      </c>
      <c r="E4755">
        <v>0.2</v>
      </c>
      <c r="I4755">
        <v>1</v>
      </c>
      <c r="J4755">
        <v>0.05</v>
      </c>
      <c r="K4755">
        <v>0.05</v>
      </c>
      <c r="L4755">
        <v>9.6246799999999997</v>
      </c>
      <c r="M4755" s="2">
        <v>1.0000000000000001E-5</v>
      </c>
      <c r="N4755" s="2">
        <v>1.0000000000000001E-5</v>
      </c>
      <c r="O4755">
        <v>8.7099999999999997E-2</v>
      </c>
      <c r="P4755">
        <v>1.2999999999999999E-3</v>
      </c>
      <c r="Q4755">
        <v>1.2999999999999999E-3</v>
      </c>
      <c r="R4755">
        <v>0.434</v>
      </c>
      <c r="S4755">
        <v>0.05</v>
      </c>
      <c r="T4755">
        <v>0.05</v>
      </c>
      <c r="U4755">
        <v>89.3</v>
      </c>
      <c r="V4755">
        <v>0.5</v>
      </c>
      <c r="W4755">
        <v>0.5</v>
      </c>
      <c r="Y4755">
        <v>2018</v>
      </c>
      <c r="Z4755" s="1">
        <v>43235</v>
      </c>
      <c r="AA4755">
        <v>358.1</v>
      </c>
      <c r="AB4755">
        <v>2.2000000000000002</v>
      </c>
      <c r="AC4755">
        <v>2.2000000000000002</v>
      </c>
      <c r="AJ4755">
        <v>2457701.3816</v>
      </c>
      <c r="AK4755">
        <v>5.9999999999999995E-4</v>
      </c>
      <c r="AL4755">
        <v>5.9999999999999995E-4</v>
      </c>
      <c r="AS4755" s="3">
        <v>0.18</v>
      </c>
      <c r="AU4755" s="4">
        <f t="shared" si="164"/>
        <v>0.18</v>
      </c>
      <c r="AV4755" s="4">
        <f>O4755*149597871*COS(U4755*3.14159265359/180)/(CL4755*695700)</f>
        <v>0.20614043556043096</v>
      </c>
      <c r="AW4755" s="4">
        <f t="shared" si="165"/>
        <v>0.20614043556043096</v>
      </c>
      <c r="AX4755">
        <v>0.14000000000000001</v>
      </c>
      <c r="AY4755">
        <v>0.14000000000000001</v>
      </c>
      <c r="BC4755">
        <v>507</v>
      </c>
      <c r="BD4755">
        <v>8</v>
      </c>
      <c r="BE4755">
        <v>8</v>
      </c>
      <c r="BF4755">
        <v>910</v>
      </c>
      <c r="BG4755">
        <v>20</v>
      </c>
      <c r="BH4755">
        <v>20</v>
      </c>
      <c r="BO4755" t="s">
        <v>99</v>
      </c>
      <c r="BP4755" t="s">
        <v>146</v>
      </c>
      <c r="BQ4755" t="s">
        <v>100</v>
      </c>
      <c r="BR4755" t="s">
        <v>146</v>
      </c>
      <c r="BU4755" t="s">
        <v>14056</v>
      </c>
      <c r="BV4755">
        <v>168.29166667000001</v>
      </c>
      <c r="BW4755">
        <v>-17.657777797000001</v>
      </c>
      <c r="BX4755">
        <v>12.2</v>
      </c>
      <c r="CF4755">
        <v>0.28000000000000003</v>
      </c>
      <c r="CG4755">
        <v>0.13</v>
      </c>
      <c r="CH4755">
        <v>0.13</v>
      </c>
      <c r="CI4755">
        <v>0.95</v>
      </c>
      <c r="CJ4755">
        <v>0.04</v>
      </c>
      <c r="CK4755">
        <v>0.04</v>
      </c>
      <c r="CL4755">
        <v>1.1100000000000001</v>
      </c>
      <c r="CM4755">
        <v>0.05</v>
      </c>
      <c r="CN4755">
        <v>0.05</v>
      </c>
      <c r="CO4755" t="s">
        <v>357</v>
      </c>
      <c r="CP4755">
        <v>1</v>
      </c>
      <c r="CQ4755">
        <v>0</v>
      </c>
      <c r="CR4755">
        <v>10</v>
      </c>
      <c r="CS4755">
        <v>5300</v>
      </c>
      <c r="CT4755">
        <v>100</v>
      </c>
      <c r="CU4755">
        <v>100</v>
      </c>
    </row>
    <row r="4756" spans="1:102" x14ac:dyDescent="0.25">
      <c r="A4756" t="s">
        <v>14057</v>
      </c>
      <c r="B4756" t="s">
        <v>98</v>
      </c>
      <c r="C4756">
        <v>1.87</v>
      </c>
      <c r="D4756">
        <v>0.21</v>
      </c>
      <c r="E4756">
        <v>0.21</v>
      </c>
      <c r="I4756">
        <v>1.202</v>
      </c>
      <c r="J4756">
        <v>9.7000000000000003E-2</v>
      </c>
      <c r="K4756">
        <v>9.7000000000000003E-2</v>
      </c>
      <c r="L4756">
        <v>1.6096884</v>
      </c>
      <c r="M4756" s="2">
        <v>1.5E-6</v>
      </c>
      <c r="N4756" s="2">
        <v>1.5E-6</v>
      </c>
      <c r="O4756">
        <v>2.6599999999999999E-2</v>
      </c>
      <c r="P4756">
        <v>1.4E-3</v>
      </c>
      <c r="Q4756">
        <v>1.4E-3</v>
      </c>
      <c r="U4756">
        <v>85.42</v>
      </c>
      <c r="V4756">
        <v>0.85</v>
      </c>
      <c r="W4756">
        <v>1.1000000000000001</v>
      </c>
      <c r="Y4756">
        <v>2018</v>
      </c>
      <c r="Z4756" s="1">
        <v>43299</v>
      </c>
      <c r="AJ4756">
        <v>2457918.4619999998</v>
      </c>
      <c r="AK4756">
        <v>4.0000000000000002E-4</v>
      </c>
      <c r="AL4756">
        <v>4.0000000000000002E-4</v>
      </c>
      <c r="AS4756" s="3">
        <v>0.44800000000000001</v>
      </c>
      <c r="AU4756" s="4">
        <f t="shared" si="164"/>
        <v>0.44800000000000001</v>
      </c>
      <c r="AV4756" s="4">
        <f>O4756*149597871*COS(U4756*3.14159265359/180)/(CL4756*695700)</f>
        <v>0.44998625005201132</v>
      </c>
      <c r="AW4756" s="4">
        <f t="shared" si="165"/>
        <v>0.44998625005201132</v>
      </c>
      <c r="AX4756">
        <v>9.4E-2</v>
      </c>
      <c r="AY4756">
        <v>6.3E-2</v>
      </c>
      <c r="BC4756">
        <v>329</v>
      </c>
      <c r="BD4756">
        <v>14</v>
      </c>
      <c r="BE4756">
        <v>14</v>
      </c>
      <c r="BO4756" t="s">
        <v>99</v>
      </c>
      <c r="BP4756" t="s">
        <v>146</v>
      </c>
      <c r="BQ4756" t="s">
        <v>100</v>
      </c>
      <c r="BR4756" t="s">
        <v>146</v>
      </c>
      <c r="BU4756" t="s">
        <v>14058</v>
      </c>
      <c r="BV4756">
        <v>256.53741667000003</v>
      </c>
      <c r="BW4756">
        <v>-10.413055573999999</v>
      </c>
      <c r="BX4756">
        <v>12.54</v>
      </c>
      <c r="CF4756">
        <v>-0.34</v>
      </c>
      <c r="CG4756">
        <v>0.21</v>
      </c>
      <c r="CH4756">
        <v>0.21</v>
      </c>
      <c r="CI4756">
        <v>0.97</v>
      </c>
      <c r="CJ4756">
        <v>0.15</v>
      </c>
      <c r="CK4756">
        <v>0.15</v>
      </c>
      <c r="CL4756">
        <v>1.0149999999999999</v>
      </c>
      <c r="CM4756">
        <v>7.3999999999999996E-2</v>
      </c>
      <c r="CN4756">
        <v>7.0999999999999994E-2</v>
      </c>
      <c r="CO4756" t="s">
        <v>1095</v>
      </c>
      <c r="CP4756">
        <v>11.4</v>
      </c>
      <c r="CQ4756">
        <v>3.5</v>
      </c>
      <c r="CR4756">
        <v>3.5</v>
      </c>
      <c r="CS4756">
        <v>5499</v>
      </c>
      <c r="CT4756">
        <v>200</v>
      </c>
      <c r="CU4756">
        <v>200</v>
      </c>
      <c r="CX4756" t="s">
        <v>14059</v>
      </c>
    </row>
    <row r="4757" spans="1:102" x14ac:dyDescent="0.25">
      <c r="A4757" t="s">
        <v>14060</v>
      </c>
      <c r="B4757" t="s">
        <v>98</v>
      </c>
      <c r="C4757">
        <v>2.13</v>
      </c>
      <c r="D4757">
        <v>0.13</v>
      </c>
      <c r="E4757">
        <v>0.12</v>
      </c>
      <c r="I4757">
        <v>1.1279999999999999</v>
      </c>
      <c r="J4757">
        <v>4.2999999999999997E-2</v>
      </c>
      <c r="K4757">
        <v>4.1000000000000002E-2</v>
      </c>
      <c r="L4757">
        <v>1.7771254999999999</v>
      </c>
      <c r="M4757" s="2">
        <v>2.7999999999999999E-6</v>
      </c>
      <c r="N4757" s="2">
        <v>2.7999999999999999E-6</v>
      </c>
      <c r="O4757">
        <v>2.818E-2</v>
      </c>
      <c r="P4757">
        <v>7.2000000000000005E-4</v>
      </c>
      <c r="Q4757">
        <v>6.4999999999999997E-4</v>
      </c>
      <c r="R4757">
        <v>0</v>
      </c>
      <c r="S4757">
        <v>0</v>
      </c>
      <c r="T4757">
        <v>0.09</v>
      </c>
      <c r="U4757">
        <v>82.73</v>
      </c>
      <c r="V4757">
        <v>0.21</v>
      </c>
      <c r="W4757">
        <v>0.22</v>
      </c>
      <c r="Y4757">
        <v>2018</v>
      </c>
      <c r="Z4757" s="1">
        <v>43303</v>
      </c>
      <c r="AJ4757">
        <v>2457203.85378</v>
      </c>
      <c r="AK4757">
        <v>2.0000000000000001E-4</v>
      </c>
      <c r="AL4757">
        <v>2.0000000000000001E-4</v>
      </c>
      <c r="AS4757" s="3">
        <v>0.8216</v>
      </c>
      <c r="AU4757" s="4">
        <f t="shared" si="164"/>
        <v>0.8216</v>
      </c>
      <c r="AV4757" s="4">
        <f>O4757*149597871*COS(U4757*3.14159265359/180)/(CL4757*695700)</f>
        <v>0.82276211848701841</v>
      </c>
      <c r="AW4757" s="4">
        <f t="shared" si="165"/>
        <v>0.82276211848701841</v>
      </c>
      <c r="AX4757">
        <v>9.1000000000000004E-3</v>
      </c>
      <c r="AY4757">
        <v>8.3999999999999995E-3</v>
      </c>
      <c r="BC4757">
        <v>367</v>
      </c>
      <c r="BD4757">
        <v>12</v>
      </c>
      <c r="BE4757">
        <v>12</v>
      </c>
      <c r="BO4757" t="s">
        <v>99</v>
      </c>
      <c r="BP4757" t="s">
        <v>146</v>
      </c>
      <c r="BQ4757" t="s">
        <v>100</v>
      </c>
      <c r="BR4757" t="s">
        <v>146</v>
      </c>
      <c r="BU4757" t="s">
        <v>14061</v>
      </c>
      <c r="BV4757">
        <v>344.87341667700002</v>
      </c>
      <c r="BW4757">
        <v>-60.447769464700002</v>
      </c>
      <c r="BX4757">
        <v>12.62</v>
      </c>
      <c r="CF4757">
        <v>-0.01</v>
      </c>
      <c r="CG4757">
        <v>0.2</v>
      </c>
      <c r="CH4757">
        <v>0.19</v>
      </c>
      <c r="CI4757">
        <v>0.94599999999999995</v>
      </c>
      <c r="CJ4757">
        <v>7.0999999999999994E-2</v>
      </c>
      <c r="CK4757">
        <v>6.7000000000000004E-2</v>
      </c>
      <c r="CL4757">
        <v>0.93200000000000005</v>
      </c>
      <c r="CM4757">
        <v>0.03</v>
      </c>
      <c r="CN4757">
        <v>2.8000000000000001E-2</v>
      </c>
      <c r="CO4757" t="s">
        <v>503</v>
      </c>
      <c r="CP4757">
        <v>4.08</v>
      </c>
      <c r="CQ4757">
        <v>2.38</v>
      </c>
      <c r="CR4757">
        <v>2.38</v>
      </c>
      <c r="CS4757">
        <v>5806</v>
      </c>
      <c r="CT4757">
        <v>200</v>
      </c>
      <c r="CU4757">
        <v>190</v>
      </c>
    </row>
    <row r="4758" spans="1:102" x14ac:dyDescent="0.25">
      <c r="A4758" t="s">
        <v>14062</v>
      </c>
      <c r="B4758" t="s">
        <v>98</v>
      </c>
      <c r="C4758">
        <v>0.65800000000000003</v>
      </c>
      <c r="D4758">
        <v>9.1999999999999998E-2</v>
      </c>
      <c r="E4758">
        <v>9.7000000000000003E-2</v>
      </c>
      <c r="I4758">
        <v>1.26</v>
      </c>
      <c r="J4758">
        <v>0.17</v>
      </c>
      <c r="K4758">
        <v>0.19</v>
      </c>
      <c r="L4758">
        <v>3.465509</v>
      </c>
      <c r="M4758" s="2">
        <v>2.3E-5</v>
      </c>
      <c r="N4758" s="2">
        <v>2.3E-5</v>
      </c>
      <c r="O4758">
        <v>4.8230000000000002E-2</v>
      </c>
      <c r="P4758">
        <v>9.2000000000000003E-4</v>
      </c>
      <c r="Q4758">
        <v>9.1E-4</v>
      </c>
      <c r="R4758">
        <v>0</v>
      </c>
      <c r="S4758">
        <v>0</v>
      </c>
      <c r="T4758">
        <v>0.14000000000000001</v>
      </c>
      <c r="U4758">
        <v>84.9</v>
      </c>
      <c r="V4758">
        <v>1.7</v>
      </c>
      <c r="W4758">
        <v>2.5</v>
      </c>
      <c r="Y4758">
        <v>2018</v>
      </c>
      <c r="Z4758" s="1">
        <v>43303</v>
      </c>
      <c r="AJ4758">
        <v>2457649.7114200001</v>
      </c>
      <c r="AK4758">
        <v>9.3000000000000005E-4</v>
      </c>
      <c r="AL4758">
        <v>9.3000000000000005E-4</v>
      </c>
      <c r="AS4758" s="3">
        <v>0.53</v>
      </c>
      <c r="AU4758" s="4">
        <f t="shared" si="164"/>
        <v>0.53</v>
      </c>
      <c r="AV4758" s="4">
        <f>O4758*149597871*COS(U4758*3.14159265359/180)/(CL4758*695700)</f>
        <v>0.52681304674803697</v>
      </c>
      <c r="AW4758" s="4">
        <f t="shared" si="165"/>
        <v>0.52681304674803697</v>
      </c>
      <c r="AX4758">
        <v>0.22</v>
      </c>
      <c r="AY4758">
        <v>0.11</v>
      </c>
      <c r="BC4758">
        <v>76</v>
      </c>
      <c r="BD4758">
        <v>10</v>
      </c>
      <c r="BE4758">
        <v>10</v>
      </c>
      <c r="BO4758" t="s">
        <v>99</v>
      </c>
      <c r="BP4758" t="s">
        <v>146</v>
      </c>
      <c r="BQ4758" t="s">
        <v>100</v>
      </c>
      <c r="BR4758" t="s">
        <v>146</v>
      </c>
      <c r="BU4758" t="s">
        <v>14063</v>
      </c>
      <c r="BV4758">
        <v>357.58054167300003</v>
      </c>
      <c r="BW4758">
        <v>-17.0775722323</v>
      </c>
      <c r="BX4758">
        <v>12.69</v>
      </c>
      <c r="CF4758">
        <v>0.33</v>
      </c>
      <c r="CG4758">
        <v>0.13</v>
      </c>
      <c r="CH4758">
        <v>0.13</v>
      </c>
      <c r="CI4758">
        <v>1.248</v>
      </c>
      <c r="CJ4758">
        <v>7.0000000000000007E-2</v>
      </c>
      <c r="CK4758">
        <v>7.1999999999999995E-2</v>
      </c>
      <c r="CL4758">
        <v>1.75</v>
      </c>
      <c r="CM4758">
        <v>0.18</v>
      </c>
      <c r="CN4758">
        <v>0.18</v>
      </c>
      <c r="CO4758" t="s">
        <v>1598</v>
      </c>
      <c r="CP4758">
        <v>4.7699999999999996</v>
      </c>
      <c r="CQ4758">
        <v>0.92</v>
      </c>
      <c r="CR4758">
        <v>0.92</v>
      </c>
      <c r="CS4758">
        <v>5599</v>
      </c>
      <c r="CT4758">
        <v>150</v>
      </c>
      <c r="CU4758">
        <v>150</v>
      </c>
    </row>
    <row r="4759" spans="1:102" x14ac:dyDescent="0.25">
      <c r="A4759" t="s">
        <v>14064</v>
      </c>
      <c r="B4759" t="s">
        <v>98</v>
      </c>
      <c r="C4759">
        <v>0.10199999999999999</v>
      </c>
      <c r="D4759">
        <v>4.0000000000000001E-3</v>
      </c>
      <c r="E4759">
        <v>4.0000000000000001E-3</v>
      </c>
      <c r="I4759">
        <v>0.63</v>
      </c>
      <c r="J4759">
        <v>0.03</v>
      </c>
      <c r="K4759">
        <v>0.03</v>
      </c>
      <c r="L4759">
        <v>5.4435260000000003</v>
      </c>
      <c r="M4759" s="2">
        <v>1.0000000000000001E-5</v>
      </c>
      <c r="N4759" s="2">
        <v>1.0000000000000001E-5</v>
      </c>
      <c r="O4759">
        <v>6.4199999999999993E-2</v>
      </c>
      <c r="P4759">
        <v>1E-4</v>
      </c>
      <c r="Q4759">
        <v>1E-4</v>
      </c>
      <c r="R4759">
        <v>0</v>
      </c>
      <c r="S4759">
        <v>0</v>
      </c>
      <c r="T4759">
        <v>7.0000000000000007E-2</v>
      </c>
      <c r="U4759">
        <v>87.8</v>
      </c>
      <c r="V4759">
        <v>0.6</v>
      </c>
      <c r="W4759">
        <v>0.6</v>
      </c>
      <c r="Y4759">
        <v>2018</v>
      </c>
      <c r="Z4759" s="1">
        <v>44630</v>
      </c>
      <c r="AJ4759">
        <v>2456651.8317</v>
      </c>
      <c r="AK4759">
        <v>1.4E-3</v>
      </c>
      <c r="AL4759">
        <v>1.4E-3</v>
      </c>
      <c r="AP4759">
        <v>357</v>
      </c>
      <c r="AQ4759">
        <v>5</v>
      </c>
      <c r="AR4759">
        <v>5</v>
      </c>
      <c r="AS4759" s="3">
        <v>0.43</v>
      </c>
      <c r="AU4759" s="4">
        <f t="shared" si="164"/>
        <v>0.43</v>
      </c>
      <c r="AV4759" s="4">
        <f>O4759*149597871*COS(U4759*3.14159265359/180)/(CL4759*695700)</f>
        <v>0.43438211267297333</v>
      </c>
      <c r="AW4759" s="4">
        <f t="shared" si="165"/>
        <v>0.43438211267297333</v>
      </c>
      <c r="AX4759">
        <v>0.03</v>
      </c>
      <c r="AY4759">
        <v>0.03</v>
      </c>
      <c r="BF4759">
        <v>1270</v>
      </c>
      <c r="BG4759">
        <v>20</v>
      </c>
      <c r="BH4759">
        <v>20</v>
      </c>
      <c r="BO4759" t="s">
        <v>99</v>
      </c>
      <c r="BP4759" t="s">
        <v>146</v>
      </c>
      <c r="BQ4759" t="s">
        <v>100</v>
      </c>
      <c r="BR4759" t="s">
        <v>146</v>
      </c>
      <c r="BT4759" t="s">
        <v>1051</v>
      </c>
      <c r="BU4759" t="s">
        <v>14065</v>
      </c>
      <c r="BV4759">
        <v>144.87500001000001</v>
      </c>
      <c r="BW4759">
        <v>-20.982500032000001</v>
      </c>
      <c r="BX4759">
        <v>9.36</v>
      </c>
      <c r="CC4759">
        <v>113</v>
      </c>
      <c r="CD4759">
        <v>1</v>
      </c>
      <c r="CE4759">
        <v>1</v>
      </c>
      <c r="CF4759">
        <v>0.19</v>
      </c>
      <c r="CG4759">
        <v>0.05</v>
      </c>
      <c r="CH4759">
        <v>0.05</v>
      </c>
      <c r="CI4759">
        <v>1.19</v>
      </c>
      <c r="CJ4759">
        <v>0.06</v>
      </c>
      <c r="CK4759">
        <v>0.06</v>
      </c>
      <c r="CL4759">
        <v>1.22</v>
      </c>
      <c r="CM4759">
        <v>0.06</v>
      </c>
      <c r="CN4759">
        <v>0.06</v>
      </c>
      <c r="CO4759" t="s">
        <v>1448</v>
      </c>
      <c r="CP4759">
        <v>2.1</v>
      </c>
      <c r="CQ4759">
        <v>0.9</v>
      </c>
      <c r="CR4759">
        <v>0.9</v>
      </c>
      <c r="CS4759">
        <v>6050</v>
      </c>
      <c r="CT4759">
        <v>50</v>
      </c>
      <c r="CU4759">
        <v>50</v>
      </c>
    </row>
    <row r="4760" spans="1:102" x14ac:dyDescent="0.25">
      <c r="A4760" t="s">
        <v>14066</v>
      </c>
      <c r="B4760" t="s">
        <v>98</v>
      </c>
      <c r="C4760">
        <v>8</v>
      </c>
      <c r="D4760">
        <v>7.9989999999999997</v>
      </c>
      <c r="E4760">
        <v>0</v>
      </c>
      <c r="I4760">
        <v>1.51</v>
      </c>
      <c r="J4760">
        <v>0.03</v>
      </c>
      <c r="K4760">
        <v>0.03</v>
      </c>
      <c r="L4760">
        <v>2.0219591000000001</v>
      </c>
      <c r="M4760" s="2">
        <v>5.9999999999999997E-7</v>
      </c>
      <c r="N4760" s="2">
        <v>5.9999999999999997E-7</v>
      </c>
      <c r="O4760">
        <v>3.6499999999999998E-2</v>
      </c>
      <c r="P4760">
        <v>5.9999999999999995E-4</v>
      </c>
      <c r="Q4760">
        <v>5.9999999999999995E-4</v>
      </c>
      <c r="U4760">
        <v>79.900000000000006</v>
      </c>
      <c r="V4760">
        <v>0.4</v>
      </c>
      <c r="W4760">
        <v>0.4</v>
      </c>
      <c r="Y4760">
        <v>2017</v>
      </c>
      <c r="Z4760" s="1">
        <v>42964</v>
      </c>
      <c r="AG4760">
        <v>2456592.4635000001</v>
      </c>
      <c r="AH4760">
        <v>2.0000000000000001E-4</v>
      </c>
      <c r="AI4760">
        <v>2.0000000000000001E-4</v>
      </c>
      <c r="AP4760">
        <v>195</v>
      </c>
      <c r="AQ4760">
        <v>5</v>
      </c>
      <c r="AR4760">
        <v>5</v>
      </c>
      <c r="AS4760" s="3">
        <v>0.77</v>
      </c>
      <c r="AU4760" s="4">
        <f t="shared" si="164"/>
        <v>0.77</v>
      </c>
      <c r="AV4760" s="4">
        <f>O4760*149597871*COS(U4760*3.14159265359/180)/(CL4760*695700)</f>
        <v>0.78382472125955427</v>
      </c>
      <c r="AW4760" s="4">
        <f t="shared" si="165"/>
        <v>0.78382472125955427</v>
      </c>
      <c r="AX4760">
        <v>0.01</v>
      </c>
      <c r="AY4760">
        <v>0.01</v>
      </c>
      <c r="BO4760" t="s">
        <v>99</v>
      </c>
      <c r="BP4760" t="s">
        <v>146</v>
      </c>
      <c r="BQ4760" t="s">
        <v>100</v>
      </c>
      <c r="BR4760" t="s">
        <v>146</v>
      </c>
      <c r="BS4760" t="s">
        <v>14067</v>
      </c>
      <c r="BU4760" t="s">
        <v>14068</v>
      </c>
      <c r="BV4760">
        <v>196.043875004</v>
      </c>
      <c r="BW4760">
        <v>-35.549522245799999</v>
      </c>
      <c r="BX4760">
        <v>10.5</v>
      </c>
      <c r="CC4760">
        <v>381</v>
      </c>
      <c r="CD4760">
        <v>13</v>
      </c>
      <c r="CE4760">
        <v>15</v>
      </c>
      <c r="CF4760">
        <v>-0.04</v>
      </c>
      <c r="CG4760">
        <v>0.09</v>
      </c>
      <c r="CH4760">
        <v>0.16</v>
      </c>
      <c r="CI4760">
        <v>1.518</v>
      </c>
      <c r="CJ4760">
        <v>8.6999999999999994E-2</v>
      </c>
      <c r="CK4760">
        <v>6.9000000000000006E-2</v>
      </c>
      <c r="CL4760">
        <v>1.756</v>
      </c>
      <c r="CM4760">
        <v>5.7000000000000002E-2</v>
      </c>
      <c r="CN4760">
        <v>6.7000000000000004E-2</v>
      </c>
      <c r="CO4760" t="s">
        <v>14069</v>
      </c>
      <c r="CP4760">
        <v>1.29</v>
      </c>
      <c r="CQ4760">
        <v>0.27</v>
      </c>
      <c r="CR4760">
        <v>0.36</v>
      </c>
      <c r="CS4760">
        <v>7043</v>
      </c>
      <c r="CT4760">
        <v>68</v>
      </c>
      <c r="CU4760">
        <v>89</v>
      </c>
      <c r="CX4760" t="s">
        <v>14070</v>
      </c>
    </row>
    <row r="4761" spans="1:102" x14ac:dyDescent="0.25">
      <c r="A4761" t="s">
        <v>14071</v>
      </c>
      <c r="B4761" t="s">
        <v>98</v>
      </c>
      <c r="C4761">
        <v>0.42</v>
      </c>
      <c r="D4761">
        <v>0.04</v>
      </c>
      <c r="E4761">
        <v>0.04</v>
      </c>
      <c r="I4761">
        <v>1.5</v>
      </c>
      <c r="J4761">
        <v>0.3</v>
      </c>
      <c r="K4761">
        <v>0.5</v>
      </c>
      <c r="L4761">
        <v>4.1536580000000001</v>
      </c>
      <c r="M4761" s="2">
        <v>3.0000000000000001E-6</v>
      </c>
      <c r="N4761" s="2">
        <v>3.0000000000000001E-6</v>
      </c>
      <c r="O4761">
        <v>5.1900000000000002E-2</v>
      </c>
      <c r="P4761">
        <v>8.0000000000000004E-4</v>
      </c>
      <c r="Q4761">
        <v>8.0000000000000004E-4</v>
      </c>
      <c r="R4761">
        <v>0</v>
      </c>
      <c r="S4761">
        <v>0</v>
      </c>
      <c r="T4761">
        <v>0.09</v>
      </c>
      <c r="U4761">
        <v>84.4</v>
      </c>
      <c r="V4761">
        <v>0.6</v>
      </c>
      <c r="W4761">
        <v>0.6</v>
      </c>
      <c r="Y4761">
        <v>2018</v>
      </c>
      <c r="Z4761" s="1">
        <v>43235</v>
      </c>
      <c r="AJ4761">
        <v>2457424.5277999998</v>
      </c>
      <c r="AK4761">
        <v>4.0000000000000002E-4</v>
      </c>
      <c r="AL4761">
        <v>4.0000000000000002E-4</v>
      </c>
      <c r="AS4761" s="3">
        <v>0.97</v>
      </c>
      <c r="AU4761" s="4">
        <f t="shared" si="164"/>
        <v>0.97</v>
      </c>
      <c r="AV4761" s="4">
        <f>O4761*149597871*COS(U4761*3.14159265359/180)/(CL4761*695700)</f>
        <v>0.97235861002402701</v>
      </c>
      <c r="AW4761" s="4">
        <f t="shared" si="165"/>
        <v>0.97235861002402701</v>
      </c>
      <c r="AX4761">
        <v>0.04</v>
      </c>
      <c r="AY4761">
        <v>0.06</v>
      </c>
      <c r="BC4761">
        <v>50</v>
      </c>
      <c r="BD4761">
        <v>4</v>
      </c>
      <c r="BE4761">
        <v>4</v>
      </c>
      <c r="BF4761">
        <v>1340</v>
      </c>
      <c r="BG4761">
        <v>40</v>
      </c>
      <c r="BH4761">
        <v>40</v>
      </c>
      <c r="BO4761" t="s">
        <v>99</v>
      </c>
      <c r="BP4761" t="s">
        <v>146</v>
      </c>
      <c r="BQ4761" t="s">
        <v>100</v>
      </c>
      <c r="BR4761" t="s">
        <v>146</v>
      </c>
      <c r="BU4761" t="s">
        <v>14072</v>
      </c>
      <c r="BV4761">
        <v>96.745833352999995</v>
      </c>
      <c r="BW4761">
        <v>-46.821388909</v>
      </c>
      <c r="BX4761">
        <v>11</v>
      </c>
      <c r="CF4761">
        <v>-0.01</v>
      </c>
      <c r="CI4761">
        <v>1.08</v>
      </c>
      <c r="CL4761">
        <v>1.1200000000000001</v>
      </c>
      <c r="CO4761" t="s">
        <v>508</v>
      </c>
      <c r="CP4761">
        <v>1</v>
      </c>
      <c r="CS4761">
        <v>6000</v>
      </c>
    </row>
    <row r="4762" spans="1:102" x14ac:dyDescent="0.25">
      <c r="A4762" t="s">
        <v>14073</v>
      </c>
      <c r="B4762" t="s">
        <v>98</v>
      </c>
      <c r="C4762">
        <v>0.56100000000000005</v>
      </c>
      <c r="D4762">
        <v>0.06</v>
      </c>
      <c r="E4762">
        <v>0.06</v>
      </c>
      <c r="I4762">
        <v>1.304</v>
      </c>
      <c r="J4762">
        <v>7.2999999999999995E-2</v>
      </c>
      <c r="K4762">
        <v>0.15</v>
      </c>
      <c r="L4762">
        <v>5.6114117999999999</v>
      </c>
      <c r="M4762" s="2">
        <v>9.2E-6</v>
      </c>
      <c r="N4762" s="2">
        <v>9.2E-6</v>
      </c>
      <c r="O4762">
        <v>6.8099999999999994E-2</v>
      </c>
      <c r="P4762">
        <v>1.4E-3</v>
      </c>
      <c r="Q4762">
        <v>1.4E-3</v>
      </c>
      <c r="R4762">
        <v>0</v>
      </c>
      <c r="U4762">
        <v>87.9</v>
      </c>
      <c r="V4762">
        <v>2</v>
      </c>
      <c r="W4762">
        <v>1.4</v>
      </c>
      <c r="Y4762">
        <v>2019</v>
      </c>
      <c r="Z4762" s="1">
        <v>43579</v>
      </c>
      <c r="AJ4762">
        <v>2457697.0175999999</v>
      </c>
      <c r="AK4762">
        <v>1.4E-3</v>
      </c>
      <c r="AL4762">
        <v>1.4E-3</v>
      </c>
      <c r="AS4762" s="3">
        <v>0.27</v>
      </c>
      <c r="AU4762" s="4">
        <f t="shared" si="164"/>
        <v>0.27</v>
      </c>
      <c r="AV4762" s="4">
        <f>O4762*149597871*COS(U4762*3.14159265359/180)/(CL4762*695700)</f>
        <v>0.26683197639862483</v>
      </c>
      <c r="AW4762" s="4">
        <f t="shared" si="165"/>
        <v>0.26683197639862483</v>
      </c>
      <c r="AX4762">
        <v>0.19</v>
      </c>
      <c r="AY4762">
        <v>0.19</v>
      </c>
      <c r="BC4762">
        <v>52.9</v>
      </c>
      <c r="BD4762">
        <v>5.4</v>
      </c>
      <c r="BE4762">
        <v>5.4</v>
      </c>
      <c r="BF4762">
        <v>1604</v>
      </c>
      <c r="BG4762">
        <v>42</v>
      </c>
      <c r="BH4762">
        <v>74</v>
      </c>
      <c r="BO4762" t="s">
        <v>99</v>
      </c>
      <c r="BP4762" t="s">
        <v>146</v>
      </c>
      <c r="BQ4762" t="s">
        <v>100</v>
      </c>
      <c r="BR4762" t="s">
        <v>146</v>
      </c>
      <c r="BU4762" t="s">
        <v>14074</v>
      </c>
      <c r="BV4762">
        <v>127.387500011</v>
      </c>
      <c r="BW4762">
        <v>-12.94472225</v>
      </c>
      <c r="BX4762">
        <v>12.2</v>
      </c>
      <c r="CC4762">
        <v>638</v>
      </c>
      <c r="CD4762">
        <v>14</v>
      </c>
      <c r="CE4762">
        <v>14</v>
      </c>
      <c r="CF4762">
        <v>0.06</v>
      </c>
      <c r="CG4762">
        <v>7.0000000000000007E-2</v>
      </c>
      <c r="CH4762">
        <v>7.0000000000000007E-2</v>
      </c>
      <c r="CI4762">
        <v>1.337</v>
      </c>
      <c r="CJ4762">
        <v>8.3000000000000004E-2</v>
      </c>
      <c r="CK4762">
        <v>8.3000000000000004E-2</v>
      </c>
      <c r="CL4762">
        <v>2.0110000000000001</v>
      </c>
      <c r="CM4762">
        <v>8.8999999999999996E-2</v>
      </c>
      <c r="CN4762">
        <v>0.188</v>
      </c>
      <c r="CP4762">
        <v>3.8</v>
      </c>
      <c r="CQ4762">
        <v>0.78</v>
      </c>
      <c r="CR4762">
        <v>0.78</v>
      </c>
      <c r="CS4762">
        <v>6110</v>
      </c>
      <c r="CT4762">
        <v>100</v>
      </c>
      <c r="CU4762">
        <v>100</v>
      </c>
    </row>
    <row r="4763" spans="1:102" x14ac:dyDescent="0.25">
      <c r="A4763" t="s">
        <v>14075</v>
      </c>
      <c r="B4763" t="s">
        <v>98</v>
      </c>
      <c r="C4763">
        <v>0.48599999999999999</v>
      </c>
      <c r="D4763">
        <v>3.2000000000000001E-2</v>
      </c>
      <c r="E4763">
        <v>3.2000000000000001E-2</v>
      </c>
      <c r="I4763">
        <v>1.9910000000000001</v>
      </c>
      <c r="J4763">
        <v>8.1000000000000003E-2</v>
      </c>
      <c r="K4763">
        <v>8.1000000000000003E-2</v>
      </c>
      <c r="L4763">
        <v>3.7354379999999998</v>
      </c>
      <c r="M4763" s="2">
        <v>6.8000000000000001E-6</v>
      </c>
      <c r="N4763" s="2">
        <v>6.8000000000000001E-6</v>
      </c>
      <c r="O4763">
        <v>5.1499999999999997E-2</v>
      </c>
      <c r="P4763">
        <v>3.4000000000000002E-4</v>
      </c>
      <c r="Q4763">
        <v>3.4000000000000002E-4</v>
      </c>
      <c r="R4763">
        <v>2.8000000000000001E-2</v>
      </c>
      <c r="S4763">
        <v>1.7999999999999999E-2</v>
      </c>
      <c r="T4763">
        <v>1.4999999999999999E-2</v>
      </c>
      <c r="U4763">
        <v>86.83</v>
      </c>
      <c r="V4763">
        <v>0.56000000000000005</v>
      </c>
      <c r="W4763">
        <v>0.68</v>
      </c>
      <c r="Y4763">
        <v>2009</v>
      </c>
      <c r="Z4763" s="1">
        <v>44627</v>
      </c>
      <c r="AA4763">
        <v>277.39999999999998</v>
      </c>
      <c r="AB4763">
        <v>14.6</v>
      </c>
      <c r="AC4763">
        <v>2.6</v>
      </c>
      <c r="AJ4763">
        <v>2454577.85806</v>
      </c>
      <c r="AK4763">
        <v>2.7E-4</v>
      </c>
      <c r="AL4763">
        <v>2.7E-4</v>
      </c>
      <c r="AS4763" s="3">
        <v>0.40100000000000002</v>
      </c>
      <c r="AU4763" s="4">
        <f t="shared" si="164"/>
        <v>0.40100000000000002</v>
      </c>
      <c r="AV4763" s="4">
        <f>O4763*149597871*COS(U4763*3.14159265359/180)/(CL4763*695700)</f>
        <v>0.44375840486773316</v>
      </c>
      <c r="AW4763" s="4">
        <f t="shared" si="165"/>
        <v>0.44375840486773316</v>
      </c>
      <c r="AX4763">
        <v>7.6999999999999999E-2</v>
      </c>
      <c r="AY4763">
        <v>5.8999999999999997E-2</v>
      </c>
      <c r="BO4763" t="s">
        <v>99</v>
      </c>
      <c r="BP4763" t="s">
        <v>146</v>
      </c>
      <c r="BT4763" t="s">
        <v>14076</v>
      </c>
      <c r="BU4763" t="s">
        <v>14077</v>
      </c>
      <c r="BV4763">
        <v>239.96250000000001</v>
      </c>
      <c r="BW4763">
        <v>-28.0616667</v>
      </c>
      <c r="BX4763">
        <v>11.6</v>
      </c>
      <c r="CF4763">
        <v>-0.19</v>
      </c>
      <c r="CG4763">
        <v>0.09</v>
      </c>
      <c r="CH4763">
        <v>0.09</v>
      </c>
      <c r="CI4763">
        <v>1.2</v>
      </c>
      <c r="CJ4763">
        <v>-0.13</v>
      </c>
      <c r="CK4763">
        <v>-0.13</v>
      </c>
      <c r="CL4763">
        <v>1.38</v>
      </c>
      <c r="CM4763">
        <v>-0.18</v>
      </c>
      <c r="CN4763">
        <v>-0.18</v>
      </c>
      <c r="CO4763" t="s">
        <v>13939</v>
      </c>
      <c r="CP4763">
        <v>3</v>
      </c>
      <c r="CQ4763">
        <v>-2.6</v>
      </c>
      <c r="CR4763">
        <v>-2.6</v>
      </c>
      <c r="CS4763">
        <v>6650</v>
      </c>
      <c r="CT4763">
        <v>80</v>
      </c>
      <c r="CU4763">
        <v>80</v>
      </c>
    </row>
    <row r="4764" spans="1:102" x14ac:dyDescent="0.25">
      <c r="A4764" t="s">
        <v>14078</v>
      </c>
      <c r="B4764" t="s">
        <v>98</v>
      </c>
      <c r="C4764">
        <v>1.6</v>
      </c>
      <c r="D4764">
        <v>0.2</v>
      </c>
      <c r="E4764">
        <v>0.2</v>
      </c>
      <c r="I4764">
        <v>1.0960000000000001</v>
      </c>
      <c r="J4764">
        <v>8.5000000000000006E-2</v>
      </c>
      <c r="K4764">
        <v>8.5000000000000006E-2</v>
      </c>
      <c r="L4764">
        <v>2.3447802200000001</v>
      </c>
      <c r="M4764" s="2">
        <v>3.5999999999999998E-6</v>
      </c>
      <c r="N4764" s="2">
        <v>3.5999999999999998E-6</v>
      </c>
      <c r="O4764">
        <v>3.3700000000000001E-2</v>
      </c>
      <c r="P4764">
        <v>1.8E-3</v>
      </c>
      <c r="Q4764">
        <v>1.8E-3</v>
      </c>
      <c r="U4764">
        <v>84.87</v>
      </c>
      <c r="V4764">
        <v>0.28000000000000003</v>
      </c>
      <c r="W4764">
        <v>0.28000000000000003</v>
      </c>
      <c r="Y4764">
        <v>2018</v>
      </c>
      <c r="Z4764" s="1">
        <v>43299</v>
      </c>
      <c r="AJ4764">
        <v>2457802.3914999999</v>
      </c>
      <c r="AK4764">
        <v>2.0000000000000001E-4</v>
      </c>
      <c r="AL4764">
        <v>2.0000000000000001E-4</v>
      </c>
      <c r="AS4764" s="3">
        <v>0.68899999999999995</v>
      </c>
      <c r="AU4764" s="4">
        <f t="shared" si="164"/>
        <v>0.68899999999999995</v>
      </c>
      <c r="AV4764" s="4">
        <f>O4764*149597871*COS(U4764*3.14159265359/180)/(CL4764*695700)</f>
        <v>0.69078800816264352</v>
      </c>
      <c r="AW4764" s="4">
        <f t="shared" si="165"/>
        <v>0.69078800816264352</v>
      </c>
      <c r="AX4764">
        <v>2.1000000000000001E-2</v>
      </c>
      <c r="AY4764">
        <v>2.1000000000000001E-2</v>
      </c>
      <c r="BC4764">
        <v>255</v>
      </c>
      <c r="BD4764">
        <v>15</v>
      </c>
      <c r="BE4764">
        <v>15</v>
      </c>
      <c r="BO4764" t="s">
        <v>99</v>
      </c>
      <c r="BP4764" t="s">
        <v>146</v>
      </c>
      <c r="BQ4764" t="s">
        <v>100</v>
      </c>
      <c r="BR4764" t="s">
        <v>146</v>
      </c>
      <c r="BU4764" t="s">
        <v>14079</v>
      </c>
      <c r="BV4764">
        <v>135.41637501299999</v>
      </c>
      <c r="BW4764">
        <v>-20.7204444618</v>
      </c>
      <c r="BX4764">
        <v>12.79</v>
      </c>
      <c r="CF4764">
        <v>0.22</v>
      </c>
      <c r="CG4764">
        <v>0.09</v>
      </c>
      <c r="CH4764">
        <v>0.09</v>
      </c>
      <c r="CI4764">
        <v>0.93</v>
      </c>
      <c r="CJ4764">
        <v>0.15</v>
      </c>
      <c r="CK4764">
        <v>0.15</v>
      </c>
      <c r="CL4764">
        <v>0.93799999999999994</v>
      </c>
      <c r="CM4764">
        <v>6.0999999999999999E-2</v>
      </c>
      <c r="CN4764">
        <v>5.6000000000000001E-2</v>
      </c>
      <c r="CO4764" t="s">
        <v>13948</v>
      </c>
      <c r="CP4764">
        <v>4.8</v>
      </c>
      <c r="CQ4764">
        <v>3.1</v>
      </c>
      <c r="CR4764">
        <v>3.1</v>
      </c>
      <c r="CS4764">
        <v>5593</v>
      </c>
      <c r="CT4764">
        <v>150</v>
      </c>
      <c r="CU4764">
        <v>150</v>
      </c>
      <c r="CX4764" t="s">
        <v>14080</v>
      </c>
    </row>
    <row r="4765" spans="1:102" x14ac:dyDescent="0.25">
      <c r="A4765" t="s">
        <v>14081</v>
      </c>
      <c r="B4765" t="s">
        <v>98</v>
      </c>
      <c r="C4765">
        <v>1.0840000000000001</v>
      </c>
      <c r="D4765">
        <v>9.4E-2</v>
      </c>
      <c r="E4765">
        <v>9.4E-2</v>
      </c>
      <c r="I4765">
        <v>0.98799999999999999</v>
      </c>
      <c r="J4765">
        <v>0.04</v>
      </c>
      <c r="K4765">
        <v>7.0000000000000007E-2</v>
      </c>
      <c r="L4765">
        <v>3.8186244</v>
      </c>
      <c r="M4765" s="2">
        <v>3.8E-6</v>
      </c>
      <c r="N4765" s="2">
        <v>3.8E-6</v>
      </c>
      <c r="O4765">
        <v>5.04E-2</v>
      </c>
      <c r="P4765">
        <v>8.3000000000000001E-4</v>
      </c>
      <c r="Q4765">
        <v>8.3000000000000001E-4</v>
      </c>
      <c r="R4765">
        <v>0</v>
      </c>
      <c r="U4765">
        <v>88.3</v>
      </c>
      <c r="V4765">
        <v>1.9</v>
      </c>
      <c r="W4765">
        <v>1.1000000000000001</v>
      </c>
      <c r="Y4765">
        <v>2019</v>
      </c>
      <c r="Z4765" s="1">
        <v>43579</v>
      </c>
      <c r="AJ4765">
        <v>2458059.8295</v>
      </c>
      <c r="AK4765">
        <v>1E-3</v>
      </c>
      <c r="AL4765">
        <v>1E-3</v>
      </c>
      <c r="AS4765" s="3">
        <v>0.19</v>
      </c>
      <c r="AU4765" s="4">
        <f t="shared" si="164"/>
        <v>0.19</v>
      </c>
      <c r="AV4765" s="4">
        <f>O4765*149597871*COS(U4765*3.14159265359/180)/(CL4765*695700)</f>
        <v>0.19640287112013594</v>
      </c>
      <c r="AW4765" s="4">
        <f t="shared" si="165"/>
        <v>0.19640287112013594</v>
      </c>
      <c r="AX4765">
        <v>0.13</v>
      </c>
      <c r="AY4765">
        <v>0.19</v>
      </c>
      <c r="BC4765">
        <v>126</v>
      </c>
      <c r="BD4765">
        <v>10</v>
      </c>
      <c r="BE4765">
        <v>10</v>
      </c>
      <c r="BF4765">
        <v>1642</v>
      </c>
      <c r="BG4765">
        <v>35</v>
      </c>
      <c r="BH4765">
        <v>51</v>
      </c>
      <c r="BO4765" t="s">
        <v>99</v>
      </c>
      <c r="BP4765" t="s">
        <v>146</v>
      </c>
      <c r="BQ4765" t="s">
        <v>100</v>
      </c>
      <c r="BR4765" t="s">
        <v>146</v>
      </c>
      <c r="BU4765" t="s">
        <v>14082</v>
      </c>
      <c r="BV4765">
        <v>171.845833341</v>
      </c>
      <c r="BW4765">
        <v>-44.088611116999999</v>
      </c>
      <c r="BX4765">
        <v>13</v>
      </c>
      <c r="CC4765">
        <v>774</v>
      </c>
      <c r="CD4765">
        <v>20</v>
      </c>
      <c r="CE4765">
        <v>20</v>
      </c>
      <c r="CF4765">
        <v>0.04</v>
      </c>
      <c r="CG4765">
        <v>7.0000000000000007E-2</v>
      </c>
      <c r="CH4765">
        <v>7.0000000000000007E-2</v>
      </c>
      <c r="CI4765">
        <v>1.171</v>
      </c>
      <c r="CJ4765">
        <v>5.8000000000000003E-2</v>
      </c>
      <c r="CK4765">
        <v>5.8000000000000003E-2</v>
      </c>
      <c r="CL4765">
        <v>1.637</v>
      </c>
      <c r="CM4765">
        <v>4.5999999999999999E-2</v>
      </c>
      <c r="CN4765">
        <v>9.0999999999999998E-2</v>
      </c>
      <c r="CP4765">
        <v>5.9080000000000004</v>
      </c>
      <c r="CQ4765">
        <v>1.05</v>
      </c>
      <c r="CR4765">
        <v>1.05</v>
      </c>
      <c r="CS4765">
        <v>5965</v>
      </c>
      <c r="CT4765">
        <v>100</v>
      </c>
      <c r="CU4765">
        <v>100</v>
      </c>
    </row>
    <row r="4766" spans="1:102" x14ac:dyDescent="0.25">
      <c r="A4766" t="s">
        <v>14083</v>
      </c>
      <c r="B4766" t="s">
        <v>98</v>
      </c>
      <c r="C4766">
        <v>0.47</v>
      </c>
      <c r="D4766">
        <v>0.1</v>
      </c>
      <c r="E4766">
        <v>0.1</v>
      </c>
      <c r="I4766">
        <v>1.57</v>
      </c>
      <c r="J4766">
        <v>0.1</v>
      </c>
      <c r="K4766">
        <v>0.1</v>
      </c>
      <c r="L4766">
        <v>5.4774330000000004</v>
      </c>
      <c r="M4766" s="2">
        <v>6.9999999999999999E-6</v>
      </c>
      <c r="N4766" s="2">
        <v>6.9999999999999999E-6</v>
      </c>
      <c r="O4766">
        <v>6.9400000000000003E-2</v>
      </c>
      <c r="P4766">
        <v>1E-3</v>
      </c>
      <c r="Q4766">
        <v>1E-3</v>
      </c>
      <c r="R4766">
        <v>0</v>
      </c>
      <c r="S4766">
        <v>0</v>
      </c>
      <c r="T4766">
        <v>0.28000000000000003</v>
      </c>
      <c r="U4766">
        <v>86.7</v>
      </c>
      <c r="V4766">
        <v>1.1000000000000001</v>
      </c>
      <c r="W4766">
        <v>1.1000000000000001</v>
      </c>
      <c r="Y4766">
        <v>2018</v>
      </c>
      <c r="Z4766" s="1">
        <v>43235</v>
      </c>
      <c r="AJ4766">
        <v>2457032.2617000001</v>
      </c>
      <c r="AK4766">
        <v>5.0000000000000001E-4</v>
      </c>
      <c r="AL4766">
        <v>5.0000000000000001E-4</v>
      </c>
      <c r="AS4766" s="3">
        <v>0.45</v>
      </c>
      <c r="AU4766" s="4">
        <f t="shared" si="164"/>
        <v>0.45</v>
      </c>
      <c r="AV4766" s="4">
        <f>O4766*149597871*COS(U4766*3.14159265359/180)/(CL4766*695700)</f>
        <v>0.44975984715760869</v>
      </c>
      <c r="AW4766" s="4">
        <f t="shared" si="165"/>
        <v>0.44975984715760869</v>
      </c>
      <c r="AX4766">
        <v>0.12</v>
      </c>
      <c r="AY4766">
        <v>0.12</v>
      </c>
      <c r="BC4766">
        <v>42</v>
      </c>
      <c r="BD4766">
        <v>8.9999999999999993E-3</v>
      </c>
      <c r="BE4766">
        <v>8.9999999999999993E-3</v>
      </c>
      <c r="BF4766">
        <v>1740</v>
      </c>
      <c r="BG4766">
        <v>60</v>
      </c>
      <c r="BH4766">
        <v>60</v>
      </c>
      <c r="BO4766" t="s">
        <v>99</v>
      </c>
      <c r="BP4766" t="s">
        <v>146</v>
      </c>
      <c r="BQ4766" t="s">
        <v>100</v>
      </c>
      <c r="BR4766" t="s">
        <v>146</v>
      </c>
      <c r="BU4766" t="s">
        <v>14084</v>
      </c>
      <c r="BV4766">
        <v>199.43333334799999</v>
      </c>
      <c r="BW4766">
        <v>-47.237500007999998</v>
      </c>
      <c r="BX4766">
        <v>11</v>
      </c>
      <c r="CF4766">
        <v>-0.1</v>
      </c>
      <c r="CG4766">
        <v>0.08</v>
      </c>
      <c r="CH4766">
        <v>0.08</v>
      </c>
      <c r="CI4766">
        <v>1.49</v>
      </c>
      <c r="CJ4766">
        <v>7.0000000000000007E-2</v>
      </c>
      <c r="CK4766">
        <v>7.0000000000000007E-2</v>
      </c>
      <c r="CL4766">
        <v>1.91</v>
      </c>
      <c r="CM4766">
        <v>0.1</v>
      </c>
      <c r="CN4766">
        <v>0.1</v>
      </c>
      <c r="CO4766" t="s">
        <v>14085</v>
      </c>
      <c r="CP4766">
        <v>1.2</v>
      </c>
      <c r="CQ4766">
        <v>1.2</v>
      </c>
      <c r="CR4766">
        <v>0</v>
      </c>
      <c r="CS4766">
        <v>6900</v>
      </c>
      <c r="CT4766">
        <v>150</v>
      </c>
      <c r="CU4766">
        <v>150</v>
      </c>
    </row>
    <row r="4767" spans="1:102" x14ac:dyDescent="0.25">
      <c r="A4767" t="s">
        <v>14086</v>
      </c>
      <c r="B4767" t="s">
        <v>98</v>
      </c>
      <c r="C4767">
        <v>0.33</v>
      </c>
      <c r="D4767">
        <v>9.0999999999999998E-2</v>
      </c>
      <c r="E4767">
        <v>9.0999999999999998E-2</v>
      </c>
      <c r="I4767">
        <v>1.4370000000000001</v>
      </c>
      <c r="J4767">
        <v>0.05</v>
      </c>
      <c r="K4767">
        <v>0.05</v>
      </c>
      <c r="L4767">
        <v>4.2337005000000003</v>
      </c>
      <c r="M4767" s="2">
        <v>1.7999999999999999E-6</v>
      </c>
      <c r="N4767" s="2">
        <v>1.7999999999999999E-6</v>
      </c>
      <c r="O4767">
        <v>5.5030000000000003E-2</v>
      </c>
      <c r="P4767">
        <v>5.5999999999999995E-4</v>
      </c>
      <c r="Q4767">
        <v>5.5999999999999995E-4</v>
      </c>
      <c r="R4767">
        <v>0</v>
      </c>
      <c r="U4767">
        <v>83.78</v>
      </c>
      <c r="V4767">
        <v>9.6000000000000002E-2</v>
      </c>
      <c r="W4767">
        <v>9.6000000000000002E-2</v>
      </c>
      <c r="Y4767">
        <v>2018</v>
      </c>
      <c r="Z4767" s="1">
        <v>43728</v>
      </c>
      <c r="AJ4767">
        <v>2458545.5266</v>
      </c>
      <c r="AK4767">
        <v>1.3999999999999999E-4</v>
      </c>
      <c r="AL4767">
        <v>1.3999999999999999E-4</v>
      </c>
      <c r="AP4767">
        <v>31</v>
      </c>
      <c r="AQ4767">
        <v>1</v>
      </c>
      <c r="AR4767">
        <v>1</v>
      </c>
      <c r="AS4767" s="3">
        <v>0.95299999999999996</v>
      </c>
      <c r="AU4767" s="4">
        <f t="shared" si="164"/>
        <v>0.95299999999999996</v>
      </c>
      <c r="AV4767" s="4" t="e">
        <f>O4767*149597871*COS(U4767*3.14159265359/180)/(CL4767*695700)</f>
        <v>#DIV/0!</v>
      </c>
      <c r="AW4767" s="4" t="e">
        <f t="shared" si="165"/>
        <v>#DIV/0!</v>
      </c>
      <c r="AX4767">
        <v>6.6E-3</v>
      </c>
      <c r="AY4767">
        <v>6.6E-3</v>
      </c>
      <c r="BC4767">
        <v>36.1</v>
      </c>
      <c r="BD4767">
        <v>9.8000000000000007</v>
      </c>
      <c r="BE4767">
        <v>9.8000000000000007</v>
      </c>
      <c r="BF4767">
        <v>1528</v>
      </c>
      <c r="BG4767">
        <v>17</v>
      </c>
      <c r="BH4767">
        <v>17</v>
      </c>
      <c r="BO4767" t="s">
        <v>99</v>
      </c>
      <c r="BP4767" t="s">
        <v>146</v>
      </c>
      <c r="BQ4767" t="s">
        <v>100</v>
      </c>
      <c r="BR4767" t="s">
        <v>146</v>
      </c>
      <c r="BU4767" t="s">
        <v>14087</v>
      </c>
      <c r="BV4767">
        <v>195.795833337</v>
      </c>
      <c r="BW4767">
        <v>-41.384722230999998</v>
      </c>
      <c r="CF4767">
        <v>0.12</v>
      </c>
      <c r="CG4767">
        <v>0.08</v>
      </c>
      <c r="CH4767">
        <v>0.08</v>
      </c>
      <c r="CI4767">
        <v>1.28</v>
      </c>
      <c r="CJ4767">
        <v>7.0000000000000007E-2</v>
      </c>
      <c r="CK4767">
        <v>7.0000000000000007E-2</v>
      </c>
      <c r="CO4767" t="s">
        <v>500</v>
      </c>
      <c r="CP4767">
        <v>1.65</v>
      </c>
      <c r="CQ4767">
        <v>0.85</v>
      </c>
      <c r="CR4767">
        <v>0.85</v>
      </c>
      <c r="CS4767">
        <v>6400</v>
      </c>
      <c r="CT4767">
        <v>100</v>
      </c>
      <c r="CU4767">
        <v>100</v>
      </c>
    </row>
    <row r="4768" spans="1:102" x14ac:dyDescent="0.25">
      <c r="A4768" t="s">
        <v>14088</v>
      </c>
      <c r="B4768" t="s">
        <v>98</v>
      </c>
      <c r="C4768">
        <v>0.99</v>
      </c>
      <c r="D4768">
        <v>0.13</v>
      </c>
      <c r="E4768">
        <v>0.13</v>
      </c>
      <c r="I4768">
        <v>1.208</v>
      </c>
      <c r="J4768">
        <v>8.1000000000000003E-2</v>
      </c>
      <c r="K4768">
        <v>8.1000000000000003E-2</v>
      </c>
      <c r="L4768">
        <v>3.0652906999999998</v>
      </c>
      <c r="M4768" s="2">
        <v>1.5999999999999999E-5</v>
      </c>
      <c r="N4768" s="2">
        <v>1.1E-5</v>
      </c>
      <c r="O4768">
        <v>4.3999999999999997E-2</v>
      </c>
      <c r="P4768">
        <v>5.5000000000000003E-4</v>
      </c>
      <c r="Q4768">
        <v>5.5000000000000003E-4</v>
      </c>
      <c r="R4768">
        <v>0</v>
      </c>
      <c r="U4768">
        <v>85.33</v>
      </c>
      <c r="V4768">
        <v>0.62</v>
      </c>
      <c r="W4768">
        <v>0.62</v>
      </c>
      <c r="Y4768">
        <v>2019</v>
      </c>
      <c r="Z4768" s="1">
        <v>43579</v>
      </c>
      <c r="AJ4768">
        <v>2457143.7888600002</v>
      </c>
      <c r="AK4768">
        <v>3.4000000000000002E-4</v>
      </c>
      <c r="AL4768">
        <v>3.4000000000000002E-4</v>
      </c>
      <c r="AS4768" s="3">
        <v>0.64</v>
      </c>
      <c r="AU4768" s="4">
        <f t="shared" si="164"/>
        <v>0.64</v>
      </c>
      <c r="AV4768" s="4">
        <f>O4768*149597871*COS(U4768*3.14159265359/180)/(CL4768*695700)</f>
        <v>0.63979799908901946</v>
      </c>
      <c r="AW4768" s="4">
        <f t="shared" si="165"/>
        <v>0.63979799908901946</v>
      </c>
      <c r="AX4768">
        <v>0.06</v>
      </c>
      <c r="AY4768">
        <v>4.2999999999999997E-2</v>
      </c>
      <c r="BC4768">
        <v>124</v>
      </c>
      <c r="BD4768">
        <v>17</v>
      </c>
      <c r="BE4768">
        <v>17</v>
      </c>
      <c r="BF4768">
        <v>1571</v>
      </c>
      <c r="BG4768">
        <v>49</v>
      </c>
      <c r="BH4768">
        <v>49</v>
      </c>
      <c r="BO4768" t="s">
        <v>99</v>
      </c>
      <c r="BP4768" t="s">
        <v>146</v>
      </c>
      <c r="BQ4768" t="s">
        <v>100</v>
      </c>
      <c r="BR4768" t="s">
        <v>146</v>
      </c>
      <c r="BU4768" t="s">
        <v>14089</v>
      </c>
      <c r="BV4768">
        <v>166.32083333899999</v>
      </c>
      <c r="BW4768">
        <v>-34.122222229000002</v>
      </c>
      <c r="BX4768">
        <v>12</v>
      </c>
      <c r="CC4768">
        <v>584</v>
      </c>
      <c r="CD4768">
        <v>13</v>
      </c>
      <c r="CE4768">
        <v>13</v>
      </c>
      <c r="CF4768">
        <v>0.15</v>
      </c>
      <c r="CG4768">
        <v>7.0000000000000007E-2</v>
      </c>
      <c r="CH4768">
        <v>7.0000000000000007E-2</v>
      </c>
      <c r="CI4768">
        <v>1.212</v>
      </c>
      <c r="CJ4768">
        <v>4.4999999999999998E-2</v>
      </c>
      <c r="CK4768">
        <v>4.4999999999999998E-2</v>
      </c>
      <c r="CL4768">
        <v>1.204</v>
      </c>
      <c r="CM4768">
        <v>6.4000000000000001E-2</v>
      </c>
      <c r="CN4768">
        <v>6.4000000000000001E-2</v>
      </c>
      <c r="CP4768">
        <v>1.7450000000000001</v>
      </c>
      <c r="CQ4768">
        <v>1</v>
      </c>
      <c r="CR4768">
        <v>1</v>
      </c>
      <c r="CS4768">
        <v>6229</v>
      </c>
      <c r="CT4768">
        <v>100</v>
      </c>
      <c r="CU4768">
        <v>100</v>
      </c>
    </row>
    <row r="4769" spans="1:102" x14ac:dyDescent="0.25">
      <c r="A4769" t="s">
        <v>14090</v>
      </c>
      <c r="B4769" t="s">
        <v>98</v>
      </c>
      <c r="C4769">
        <v>0.85499999999999998</v>
      </c>
      <c r="D4769">
        <v>7.0000000000000007E-2</v>
      </c>
      <c r="E4769">
        <v>7.0000000000000007E-2</v>
      </c>
      <c r="I4769">
        <v>1.5049999999999999</v>
      </c>
      <c r="J4769">
        <v>4.4999999999999998E-2</v>
      </c>
      <c r="K4769">
        <v>0.05</v>
      </c>
      <c r="L4769">
        <v>3.8990520000000002</v>
      </c>
      <c r="M4769" s="2">
        <v>5.0000000000000002E-5</v>
      </c>
      <c r="N4769" s="2">
        <v>5.0000000000000002E-5</v>
      </c>
      <c r="O4769">
        <v>5.3499999999999999E-2</v>
      </c>
      <c r="P4769">
        <v>1.9E-3</v>
      </c>
      <c r="Q4769">
        <v>1E-3</v>
      </c>
      <c r="R4769">
        <v>0</v>
      </c>
      <c r="U4769">
        <v>86.7</v>
      </c>
      <c r="V4769">
        <v>1.1000000000000001</v>
      </c>
      <c r="W4769">
        <v>1.3</v>
      </c>
      <c r="Y4769">
        <v>2020</v>
      </c>
      <c r="Z4769" s="1">
        <v>43936</v>
      </c>
      <c r="AJ4769">
        <v>2458234.1771</v>
      </c>
      <c r="AK4769">
        <v>6.9999999999999999E-4</v>
      </c>
      <c r="AL4769">
        <v>6.9999999999999999E-4</v>
      </c>
      <c r="AS4769" s="3">
        <v>0.34699999999999998</v>
      </c>
      <c r="AU4769" s="4">
        <f t="shared" si="164"/>
        <v>0.34699999999999998</v>
      </c>
      <c r="AV4769" s="4">
        <f>O4769*149597871*COS(U4769*3.14159265359/180)/(CL4769*695700)</f>
        <v>0.34047776373173094</v>
      </c>
      <c r="AW4769" s="4">
        <f t="shared" si="165"/>
        <v>0.34047776373173094</v>
      </c>
      <c r="AX4769">
        <v>0.12</v>
      </c>
      <c r="AY4769">
        <v>9.8000000000000004E-2</v>
      </c>
      <c r="BF4769">
        <v>1721</v>
      </c>
      <c r="BG4769">
        <v>28</v>
      </c>
      <c r="BH4769">
        <v>28</v>
      </c>
      <c r="BO4769" t="s">
        <v>99</v>
      </c>
      <c r="BP4769" t="s">
        <v>146</v>
      </c>
      <c r="BQ4769" t="s">
        <v>100</v>
      </c>
      <c r="BR4769" t="s">
        <v>146</v>
      </c>
      <c r="BU4769" t="s">
        <v>14091</v>
      </c>
      <c r="BV4769">
        <v>313.68750001500001</v>
      </c>
      <c r="BW4769">
        <v>9.1791666799999998</v>
      </c>
      <c r="BX4769">
        <v>12</v>
      </c>
      <c r="CC4769">
        <v>578</v>
      </c>
      <c r="CD4769">
        <v>12</v>
      </c>
      <c r="CE4769">
        <v>12</v>
      </c>
      <c r="CF4769">
        <v>0.215</v>
      </c>
      <c r="CG4769">
        <v>7.0000000000000007E-2</v>
      </c>
      <c r="CH4769">
        <v>7.0000000000000007E-2</v>
      </c>
      <c r="CI4769">
        <v>1.27</v>
      </c>
      <c r="CJ4769">
        <v>2.5000000000000001E-2</v>
      </c>
      <c r="CK4769">
        <v>2.5000000000000001E-2</v>
      </c>
      <c r="CL4769">
        <v>1.9450000000000001</v>
      </c>
      <c r="CM4769">
        <v>1.2999999999999999E-2</v>
      </c>
      <c r="CN4769">
        <v>2.4E-2</v>
      </c>
      <c r="CS4769">
        <v>5902</v>
      </c>
      <c r="CT4769">
        <v>36</v>
      </c>
      <c r="CU4769">
        <v>20</v>
      </c>
    </row>
    <row r="4770" spans="1:102" x14ac:dyDescent="0.25">
      <c r="A4770" t="s">
        <v>14092</v>
      </c>
      <c r="B4770" t="s">
        <v>98</v>
      </c>
      <c r="C4770">
        <v>0.50800000000000001</v>
      </c>
      <c r="D4770">
        <v>3.7999999999999999E-2</v>
      </c>
      <c r="E4770">
        <v>3.7999999999999999E-2</v>
      </c>
      <c r="I4770">
        <v>1.58</v>
      </c>
      <c r="J4770">
        <v>0.36</v>
      </c>
      <c r="K4770">
        <v>0.66</v>
      </c>
      <c r="L4770">
        <v>3.0717219999999998</v>
      </c>
      <c r="M4770" s="2">
        <v>9.9999999999999995E-7</v>
      </c>
      <c r="N4770" s="2">
        <v>9.9999999999999995E-7</v>
      </c>
      <c r="O4770">
        <v>3.9570000000000001E-2</v>
      </c>
      <c r="P4770">
        <v>5.8E-4</v>
      </c>
      <c r="Q4770">
        <v>5.8E-4</v>
      </c>
      <c r="U4770">
        <v>84.14</v>
      </c>
      <c r="V4770">
        <v>0.83</v>
      </c>
      <c r="W4770">
        <v>0.66</v>
      </c>
      <c r="Y4770">
        <v>2019</v>
      </c>
      <c r="Z4770" s="1">
        <v>43545</v>
      </c>
      <c r="AJ4770">
        <v>2457994.3714000001</v>
      </c>
      <c r="AK4770">
        <v>2.7999999999999998E-4</v>
      </c>
      <c r="AL4770">
        <v>2.7999999999999998E-4</v>
      </c>
      <c r="AS4770" s="3">
        <v>0.98</v>
      </c>
      <c r="AU4770" s="4">
        <f t="shared" ref="AU4770:AU4833" si="166">AS4770+AT4770</f>
        <v>0.98</v>
      </c>
      <c r="AV4770" s="4">
        <f>O4770*149597871*COS(U4770*3.14159265359/180)/(CL4770*695700)</f>
        <v>0.98162080985398559</v>
      </c>
      <c r="AW4770" s="4">
        <f t="shared" si="165"/>
        <v>0.98162080985398559</v>
      </c>
      <c r="AX4770">
        <v>0.06</v>
      </c>
      <c r="AY4770">
        <v>9.1999999999999998E-2</v>
      </c>
      <c r="BC4770">
        <v>77.3</v>
      </c>
      <c r="BD4770">
        <v>5.2</v>
      </c>
      <c r="BE4770">
        <v>5.2</v>
      </c>
      <c r="BF4770">
        <v>1142</v>
      </c>
      <c r="BG4770">
        <v>32</v>
      </c>
      <c r="BH4770">
        <v>32</v>
      </c>
      <c r="BO4770" t="s">
        <v>99</v>
      </c>
      <c r="BP4770" t="s">
        <v>146</v>
      </c>
      <c r="BQ4770" t="s">
        <v>100</v>
      </c>
      <c r="BR4770" t="s">
        <v>146</v>
      </c>
      <c r="BU4770" t="s">
        <v>14093</v>
      </c>
      <c r="BV4770">
        <v>334.79583333699998</v>
      </c>
      <c r="BW4770">
        <v>-1.834444462</v>
      </c>
      <c r="BX4770">
        <v>11.6</v>
      </c>
      <c r="CC4770">
        <v>178</v>
      </c>
      <c r="CD4770">
        <v>2</v>
      </c>
      <c r="CE4770">
        <v>2</v>
      </c>
      <c r="CF4770">
        <v>0.25</v>
      </c>
      <c r="CG4770">
        <v>0.04</v>
      </c>
      <c r="CH4770">
        <v>0.04</v>
      </c>
      <c r="CI4770">
        <v>0.876</v>
      </c>
      <c r="CJ4770">
        <v>3.7999999999999999E-2</v>
      </c>
      <c r="CK4770">
        <v>3.7999999999999999E-2</v>
      </c>
      <c r="CL4770">
        <v>0.88500000000000001</v>
      </c>
      <c r="CM4770">
        <v>4.5999999999999999E-2</v>
      </c>
      <c r="CN4770">
        <v>4.5999999999999999E-2</v>
      </c>
      <c r="CO4770" t="s">
        <v>1374</v>
      </c>
      <c r="CP4770">
        <v>9.6999999999999993</v>
      </c>
      <c r="CQ4770">
        <v>3.9</v>
      </c>
      <c r="CR4770">
        <v>3.9</v>
      </c>
      <c r="CS4770">
        <v>5017</v>
      </c>
      <c r="CT4770">
        <v>70</v>
      </c>
      <c r="CU4770">
        <v>70</v>
      </c>
    </row>
    <row r="4771" spans="1:102" x14ac:dyDescent="0.25">
      <c r="A4771" t="s">
        <v>14094</v>
      </c>
      <c r="B4771" t="s">
        <v>98</v>
      </c>
      <c r="C4771">
        <v>1.41</v>
      </c>
      <c r="D4771">
        <v>0.51</v>
      </c>
      <c r="E4771">
        <v>0.43</v>
      </c>
      <c r="I4771">
        <v>1.94</v>
      </c>
      <c r="J4771">
        <v>5.8000000000000003E-2</v>
      </c>
      <c r="K4771">
        <v>0.06</v>
      </c>
      <c r="L4771">
        <v>3.3448285000000002</v>
      </c>
      <c r="M4771" s="2">
        <v>1.1999999999999999E-6</v>
      </c>
      <c r="N4771" s="2">
        <v>1.1999999999999999E-6</v>
      </c>
      <c r="O4771">
        <v>5.5800000000000002E-2</v>
      </c>
      <c r="P4771">
        <v>1E-3</v>
      </c>
      <c r="Q4771">
        <v>1E-3</v>
      </c>
      <c r="R4771">
        <v>0</v>
      </c>
      <c r="U4771">
        <v>85.7</v>
      </c>
      <c r="V4771">
        <v>0.41</v>
      </c>
      <c r="W4771">
        <v>0.39</v>
      </c>
      <c r="Y4771">
        <v>2019</v>
      </c>
      <c r="Z4771" s="1">
        <v>43917</v>
      </c>
      <c r="AJ4771">
        <v>2457482.3120900001</v>
      </c>
      <c r="AK4771">
        <v>9.1E-4</v>
      </c>
      <c r="AL4771">
        <v>8.9999999999999998E-4</v>
      </c>
      <c r="AP4771">
        <v>91.3</v>
      </c>
      <c r="AQ4771">
        <v>6.3</v>
      </c>
      <c r="AR4771">
        <v>6.5</v>
      </c>
      <c r="AS4771" s="3">
        <v>0.628</v>
      </c>
      <c r="AU4771" s="4">
        <f t="shared" si="166"/>
        <v>0.628</v>
      </c>
      <c r="AV4771" s="4">
        <f>O4771*149597871*COS(U4771*3.14159265359/180)/(CL4771*695700)</f>
        <v>0.49953043911687683</v>
      </c>
      <c r="AW4771" s="4">
        <f t="shared" si="165"/>
        <v>0.49953043911687683</v>
      </c>
      <c r="AX4771">
        <v>2.9000000000000001E-2</v>
      </c>
      <c r="AY4771">
        <v>2.7E-2</v>
      </c>
      <c r="BC4771">
        <v>123</v>
      </c>
      <c r="BD4771">
        <v>45</v>
      </c>
      <c r="BE4771">
        <v>37</v>
      </c>
      <c r="BF4771">
        <v>2402</v>
      </c>
      <c r="BG4771">
        <v>71</v>
      </c>
      <c r="BH4771">
        <v>130</v>
      </c>
      <c r="BO4771" t="s">
        <v>99</v>
      </c>
      <c r="BP4771" t="s">
        <v>146</v>
      </c>
      <c r="BQ4771" t="s">
        <v>100</v>
      </c>
      <c r="BR4771" t="s">
        <v>146</v>
      </c>
      <c r="BS4771" t="s">
        <v>14095</v>
      </c>
      <c r="BU4771" t="s">
        <v>14096</v>
      </c>
      <c r="BV4771">
        <v>227.27083333499999</v>
      </c>
      <c r="BW4771">
        <v>-42.705000018</v>
      </c>
      <c r="BX4771">
        <v>9.9499999999999993</v>
      </c>
      <c r="BZ4771">
        <v>9.8000000000000007</v>
      </c>
      <c r="CC4771">
        <v>417</v>
      </c>
      <c r="CD4771">
        <v>11</v>
      </c>
      <c r="CE4771">
        <v>11</v>
      </c>
      <c r="CF4771">
        <v>-0.06</v>
      </c>
      <c r="CG4771">
        <v>0.34</v>
      </c>
      <c r="CH4771">
        <v>0.3</v>
      </c>
      <c r="CI4771">
        <v>1.93</v>
      </c>
      <c r="CJ4771">
        <v>0.16</v>
      </c>
      <c r="CK4771">
        <v>0.14000000000000001</v>
      </c>
      <c r="CL4771">
        <v>1.8009999999999999</v>
      </c>
      <c r="CM4771">
        <v>0.48</v>
      </c>
      <c r="CN4771">
        <v>0.49</v>
      </c>
      <c r="CO4771" t="s">
        <v>14097</v>
      </c>
      <c r="CP4771">
        <v>0.43</v>
      </c>
      <c r="CQ4771">
        <v>0.25</v>
      </c>
      <c r="CR4771">
        <v>0.31</v>
      </c>
      <c r="CS4771">
        <v>8640</v>
      </c>
      <c r="CT4771">
        <v>240</v>
      </c>
      <c r="CU4771">
        <v>500</v>
      </c>
      <c r="CX4771" t="s">
        <v>14098</v>
      </c>
    </row>
    <row r="4772" spans="1:102" x14ac:dyDescent="0.25">
      <c r="A4772" t="s">
        <v>14099</v>
      </c>
      <c r="B4772" t="s">
        <v>98</v>
      </c>
      <c r="C4772">
        <v>10.429600000000001</v>
      </c>
      <c r="I4772">
        <v>1.165</v>
      </c>
      <c r="J4772">
        <v>7.6999999999999999E-2</v>
      </c>
      <c r="K4772">
        <v>7.6999999999999999E-2</v>
      </c>
      <c r="L4772">
        <v>0.94145179999999995</v>
      </c>
      <c r="M4772" s="2">
        <v>3.9999999999999998E-7</v>
      </c>
      <c r="N4772" s="2">
        <v>3.9999999999999998E-7</v>
      </c>
      <c r="O4772">
        <v>2.0469999999999999E-2</v>
      </c>
      <c r="P4772">
        <v>3.8000000000000002E-4</v>
      </c>
      <c r="Q4772">
        <v>3.8000000000000002E-4</v>
      </c>
      <c r="R4772">
        <v>8.8000000000000005E-3</v>
      </c>
      <c r="S4772">
        <v>1.1999999999999999E-3</v>
      </c>
      <c r="T4772">
        <v>1.1999999999999999E-3</v>
      </c>
      <c r="U4772">
        <v>86</v>
      </c>
      <c r="V4772">
        <v>2.5</v>
      </c>
      <c r="W4772">
        <v>2.5</v>
      </c>
      <c r="X4772">
        <v>2.05E-4</v>
      </c>
      <c r="Y4772">
        <v>2009</v>
      </c>
      <c r="Z4772" s="1">
        <v>43938</v>
      </c>
      <c r="AA4772">
        <v>269</v>
      </c>
      <c r="AB4772">
        <v>3</v>
      </c>
      <c r="AC4772">
        <v>3</v>
      </c>
      <c r="AJ4772">
        <v>2454221.4816299998</v>
      </c>
      <c r="AK4772">
        <v>3.8000000000000002E-4</v>
      </c>
      <c r="AL4772">
        <v>3.8000000000000002E-4</v>
      </c>
      <c r="AS4772" s="3">
        <v>0.3</v>
      </c>
      <c r="AU4772" s="4">
        <f t="shared" si="166"/>
        <v>0.3</v>
      </c>
      <c r="AV4772" s="4">
        <f>O4772*149597871*COS(U4772*3.14159265359/180)/(CL4772*695700)</f>
        <v>0.24963223166810539</v>
      </c>
      <c r="AW4772" s="4">
        <f t="shared" si="165"/>
        <v>0.24963223166810539</v>
      </c>
      <c r="AX4772">
        <v>1E-3</v>
      </c>
      <c r="AY4772">
        <v>1E-3</v>
      </c>
      <c r="BF4772">
        <v>2069</v>
      </c>
      <c r="BG4772">
        <v>45</v>
      </c>
      <c r="BH4772">
        <v>45</v>
      </c>
      <c r="BO4772" t="s">
        <v>99</v>
      </c>
      <c r="BP4772" t="s">
        <v>146</v>
      </c>
      <c r="BT4772" t="s">
        <v>14100</v>
      </c>
      <c r="BU4772" t="s">
        <v>14101</v>
      </c>
      <c r="BV4772">
        <v>24.3541667</v>
      </c>
      <c r="BW4772">
        <v>-45.677777800000001</v>
      </c>
      <c r="BX4772">
        <v>9.3000000000000007</v>
      </c>
      <c r="CC4772">
        <v>100</v>
      </c>
      <c r="CD4772">
        <v>10</v>
      </c>
      <c r="CE4772">
        <v>10</v>
      </c>
      <c r="CF4772">
        <v>0</v>
      </c>
      <c r="CG4772">
        <v>0.09</v>
      </c>
      <c r="CH4772">
        <v>0.09</v>
      </c>
      <c r="CI4772">
        <v>1.24</v>
      </c>
      <c r="CJ4772">
        <v>0.04</v>
      </c>
      <c r="CK4772">
        <v>0.04</v>
      </c>
      <c r="CL4772">
        <v>1.23</v>
      </c>
      <c r="CM4772">
        <v>4.4999999999999998E-2</v>
      </c>
      <c r="CN4772">
        <v>4.4999999999999998E-2</v>
      </c>
      <c r="CO4772" t="s">
        <v>4641</v>
      </c>
      <c r="CP4772">
        <v>0.63</v>
      </c>
      <c r="CQ4772">
        <v>0.53</v>
      </c>
      <c r="CR4772">
        <v>0.53</v>
      </c>
      <c r="CS4772">
        <v>6400</v>
      </c>
      <c r="CT4772">
        <v>100</v>
      </c>
      <c r="CU4772">
        <v>100</v>
      </c>
    </row>
    <row r="4773" spans="1:102" x14ac:dyDescent="0.25">
      <c r="A4773" t="s">
        <v>14102</v>
      </c>
      <c r="B4773" t="s">
        <v>98</v>
      </c>
      <c r="C4773">
        <v>0.17369999999999999</v>
      </c>
      <c r="D4773">
        <v>3.8699999999999998E-2</v>
      </c>
      <c r="E4773">
        <v>3.8699999999999998E-2</v>
      </c>
      <c r="L4773">
        <v>2.1558000000000002</v>
      </c>
      <c r="M4773">
        <v>6.4000000000000003E-3</v>
      </c>
      <c r="N4773">
        <v>6.4000000000000003E-3</v>
      </c>
      <c r="R4773">
        <v>8.9999999999999993E-3</v>
      </c>
      <c r="S4773">
        <v>6.0000000000000001E-3</v>
      </c>
      <c r="T4773">
        <v>6.0000000000000001E-3</v>
      </c>
      <c r="Y4773">
        <v>2019</v>
      </c>
      <c r="Z4773" s="1">
        <v>43898</v>
      </c>
      <c r="AA4773">
        <v>270</v>
      </c>
      <c r="AB4773">
        <v>14</v>
      </c>
      <c r="AC4773">
        <v>14</v>
      </c>
      <c r="AU4773" s="4"/>
      <c r="AV4773" s="4">
        <f>O4773*149597871*COS(U4773*3.14159265359/180)/(CL4773*695700)</f>
        <v>0</v>
      </c>
      <c r="AW4773" s="4">
        <f t="shared" si="165"/>
        <v>0</v>
      </c>
      <c r="BO4773" t="s">
        <v>99</v>
      </c>
      <c r="BP4773" t="s">
        <v>580</v>
      </c>
      <c r="BQ4773" t="s">
        <v>580</v>
      </c>
      <c r="BU4773" t="s">
        <v>14101</v>
      </c>
      <c r="BV4773">
        <v>24.3541667</v>
      </c>
      <c r="BW4773">
        <v>-45.677777800000001</v>
      </c>
      <c r="BX4773">
        <v>9.3000000000000007</v>
      </c>
      <c r="CC4773">
        <v>100</v>
      </c>
      <c r="CD4773">
        <v>10</v>
      </c>
      <c r="CE4773">
        <v>10</v>
      </c>
      <c r="CF4773">
        <v>0</v>
      </c>
      <c r="CG4773">
        <v>0.09</v>
      </c>
      <c r="CH4773">
        <v>0.09</v>
      </c>
      <c r="CI4773">
        <v>1.24</v>
      </c>
      <c r="CJ4773">
        <v>0.04</v>
      </c>
      <c r="CK4773">
        <v>0.04</v>
      </c>
      <c r="CL4773">
        <v>1.23</v>
      </c>
      <c r="CM4773">
        <v>4.4999999999999998E-2</v>
      </c>
      <c r="CN4773">
        <v>4.4999999999999998E-2</v>
      </c>
      <c r="CO4773" t="s">
        <v>4641</v>
      </c>
      <c r="CP4773">
        <v>0.63</v>
      </c>
      <c r="CQ4773">
        <v>0.53</v>
      </c>
      <c r="CR4773">
        <v>0.53</v>
      </c>
      <c r="CS4773">
        <v>6400</v>
      </c>
      <c r="CT4773">
        <v>100</v>
      </c>
      <c r="CU4773">
        <v>100</v>
      </c>
    </row>
    <row r="4774" spans="1:102" x14ac:dyDescent="0.25">
      <c r="A4774" t="s">
        <v>14103</v>
      </c>
      <c r="B4774" t="s">
        <v>98</v>
      </c>
      <c r="C4774">
        <v>0.8</v>
      </c>
      <c r="D4774">
        <v>0.1</v>
      </c>
      <c r="E4774">
        <v>0.1</v>
      </c>
      <c r="I4774">
        <v>1.29</v>
      </c>
      <c r="J4774">
        <v>7.0000000000000007E-2</v>
      </c>
      <c r="K4774">
        <v>7.0000000000000007E-2</v>
      </c>
      <c r="L4774">
        <v>3.409265</v>
      </c>
      <c r="M4774" s="2">
        <v>9.9999999999999995E-7</v>
      </c>
      <c r="N4774" s="2">
        <v>9.9999999999999995E-7</v>
      </c>
      <c r="O4774">
        <v>4.8000000000000001E-2</v>
      </c>
      <c r="P4774">
        <v>1E-3</v>
      </c>
      <c r="Q4774">
        <v>1E-3</v>
      </c>
      <c r="U4774">
        <v>87.4</v>
      </c>
      <c r="V4774">
        <v>0.6</v>
      </c>
      <c r="W4774">
        <v>0.6</v>
      </c>
      <c r="Y4774">
        <v>2019</v>
      </c>
      <c r="Z4774" s="1">
        <v>43642</v>
      </c>
      <c r="AJ4774">
        <v>2457763.3147</v>
      </c>
      <c r="AK4774">
        <v>2.9999999999999997E-4</v>
      </c>
      <c r="AL4774">
        <v>2.9999999999999997E-4</v>
      </c>
      <c r="AP4774">
        <v>200</v>
      </c>
      <c r="AQ4774">
        <v>0.5</v>
      </c>
      <c r="AR4774">
        <v>0.5</v>
      </c>
      <c r="AS4774" s="3">
        <v>0.4</v>
      </c>
      <c r="AU4774" s="4">
        <f t="shared" si="166"/>
        <v>0.4</v>
      </c>
      <c r="AV4774" s="4">
        <f>O4774*149597871*COS(U4774*3.14159265359/180)/(CL4774*695700)</f>
        <v>0.39345886969939037</v>
      </c>
      <c r="AW4774" s="4">
        <f t="shared" si="165"/>
        <v>0.39345886969939037</v>
      </c>
      <c r="AX4774">
        <v>0.08</v>
      </c>
      <c r="AY4774">
        <v>0.08</v>
      </c>
      <c r="BC4774">
        <v>100</v>
      </c>
      <c r="BD4774">
        <v>10</v>
      </c>
      <c r="BE4774">
        <v>10</v>
      </c>
      <c r="BF4774">
        <v>1570</v>
      </c>
      <c r="BG4774">
        <v>50</v>
      </c>
      <c r="BH4774">
        <v>50</v>
      </c>
      <c r="BO4774" t="s">
        <v>99</v>
      </c>
      <c r="BP4774" t="s">
        <v>146</v>
      </c>
      <c r="BQ4774" t="s">
        <v>100</v>
      </c>
      <c r="BR4774" t="s">
        <v>146</v>
      </c>
      <c r="BU4774" t="s">
        <v>14104</v>
      </c>
      <c r="BV4774">
        <v>123.39229167800001</v>
      </c>
      <c r="BW4774">
        <v>-1.0827500322000001</v>
      </c>
      <c r="CC4774">
        <v>255.8</v>
      </c>
      <c r="CD4774">
        <v>3.3</v>
      </c>
      <c r="CE4774">
        <v>3.3</v>
      </c>
      <c r="CF4774">
        <v>0.1</v>
      </c>
      <c r="CG4774">
        <v>0.2</v>
      </c>
      <c r="CH4774">
        <v>0.2</v>
      </c>
      <c r="CI4774">
        <v>1.3</v>
      </c>
      <c r="CJ4774">
        <v>0.1</v>
      </c>
      <c r="CK4774">
        <v>0.1</v>
      </c>
      <c r="CL4774">
        <v>1.19</v>
      </c>
      <c r="CM4774">
        <v>0.06</v>
      </c>
      <c r="CN4774">
        <v>0.06</v>
      </c>
      <c r="CO4774" t="s">
        <v>14105</v>
      </c>
      <c r="CS4774">
        <v>6600</v>
      </c>
      <c r="CT4774">
        <v>200</v>
      </c>
      <c r="CU4774">
        <v>200</v>
      </c>
    </row>
    <row r="4775" spans="1:102" x14ac:dyDescent="0.25">
      <c r="A4775" t="s">
        <v>14106</v>
      </c>
      <c r="B4775" t="s">
        <v>98</v>
      </c>
      <c r="C4775">
        <v>0.29899999999999999</v>
      </c>
      <c r="D4775">
        <v>3.4000000000000002E-2</v>
      </c>
      <c r="E4775">
        <v>3.4000000000000002E-2</v>
      </c>
      <c r="I4775">
        <v>1.1839999999999999</v>
      </c>
      <c r="J4775">
        <v>5.8999999999999997E-2</v>
      </c>
      <c r="K4775">
        <v>7.0999999999999994E-2</v>
      </c>
      <c r="L4775">
        <v>4.5195064</v>
      </c>
      <c r="M4775" s="2">
        <v>3.4000000000000001E-6</v>
      </c>
      <c r="N4775" s="2">
        <v>3.4000000000000001E-6</v>
      </c>
      <c r="O4775">
        <v>5.4269999999999999E-2</v>
      </c>
      <c r="P4775">
        <v>6.8999999999999997E-4</v>
      </c>
      <c r="Q4775">
        <v>6.8999999999999997E-4</v>
      </c>
      <c r="U4775">
        <v>88.38</v>
      </c>
      <c r="V4775">
        <v>0.59</v>
      </c>
      <c r="W4775">
        <v>0.76</v>
      </c>
      <c r="Y4775">
        <v>2019</v>
      </c>
      <c r="Z4775" s="1">
        <v>43539</v>
      </c>
      <c r="AJ4775">
        <v>2457747.6668099998</v>
      </c>
      <c r="AK4775">
        <v>3.5E-4</v>
      </c>
      <c r="AL4775">
        <v>3.5E-4</v>
      </c>
      <c r="AS4775" s="3">
        <v>0.34</v>
      </c>
      <c r="AU4775" s="4">
        <f t="shared" si="166"/>
        <v>0.34</v>
      </c>
      <c r="AV4775" s="4">
        <f>O4775*149597871*COS(U4775*3.14159265359/180)/(CL4775*695700)</f>
        <v>0.34187743201857779</v>
      </c>
      <c r="AW4775" s="4">
        <f t="shared" si="165"/>
        <v>0.34187743201857779</v>
      </c>
      <c r="AX4775">
        <v>0.15</v>
      </c>
      <c r="AY4775">
        <v>0.1</v>
      </c>
      <c r="BC4775">
        <v>35.700000000000003</v>
      </c>
      <c r="BD4775">
        <v>3.9</v>
      </c>
      <c r="BE4775">
        <v>3.9</v>
      </c>
      <c r="BF4775">
        <v>1186</v>
      </c>
      <c r="BG4775">
        <v>26</v>
      </c>
      <c r="BH4775">
        <v>32</v>
      </c>
      <c r="BO4775" t="s">
        <v>99</v>
      </c>
      <c r="BP4775" t="s">
        <v>146</v>
      </c>
      <c r="BQ4775" t="s">
        <v>100</v>
      </c>
      <c r="BR4775" t="s">
        <v>146</v>
      </c>
      <c r="BU4775" t="s">
        <v>14107</v>
      </c>
      <c r="BV4775">
        <v>26.791666670000001</v>
      </c>
      <c r="BW4775">
        <v>3.1330555709999999</v>
      </c>
      <c r="BX4775">
        <v>10</v>
      </c>
      <c r="CC4775">
        <v>443</v>
      </c>
      <c r="CD4775">
        <v>8</v>
      </c>
      <c r="CE4775">
        <v>8</v>
      </c>
      <c r="CF4775">
        <v>0.09</v>
      </c>
      <c r="CG4775">
        <v>0.04</v>
      </c>
      <c r="CH4775">
        <v>0.04</v>
      </c>
      <c r="CI4775">
        <v>1.04</v>
      </c>
      <c r="CJ4775">
        <v>0.04</v>
      </c>
      <c r="CK4775">
        <v>0.04</v>
      </c>
      <c r="CL4775">
        <v>0.96499999999999997</v>
      </c>
      <c r="CM4775">
        <v>4.2999999999999997E-2</v>
      </c>
      <c r="CN4775">
        <v>4.2999999999999997E-2</v>
      </c>
      <c r="CO4775" t="s">
        <v>545</v>
      </c>
      <c r="CP4775">
        <v>2.5</v>
      </c>
      <c r="CQ4775">
        <v>1.7</v>
      </c>
      <c r="CR4775">
        <v>1.7</v>
      </c>
      <c r="CS4775">
        <v>5839</v>
      </c>
      <c r="CT4775">
        <v>70</v>
      </c>
      <c r="CU4775">
        <v>70</v>
      </c>
    </row>
    <row r="4776" spans="1:102" x14ac:dyDescent="0.25">
      <c r="A4776" t="s">
        <v>14108</v>
      </c>
      <c r="B4776" t="s">
        <v>98</v>
      </c>
      <c r="C4776">
        <v>0.14799999999999999</v>
      </c>
      <c r="D4776">
        <v>1.0999999999999999E-2</v>
      </c>
      <c r="E4776">
        <v>1.0999999999999999E-2</v>
      </c>
      <c r="I4776">
        <v>0.85</v>
      </c>
      <c r="J4776">
        <v>0.03</v>
      </c>
      <c r="K4776">
        <v>0.03</v>
      </c>
      <c r="L4776">
        <v>3.3769847999999998</v>
      </c>
      <c r="M4776" s="2">
        <v>2.0000000000000002E-5</v>
      </c>
      <c r="N4776" s="2">
        <v>2.0000000000000002E-5</v>
      </c>
      <c r="O4776">
        <v>4.5100000000000001E-2</v>
      </c>
      <c r="P4776">
        <v>8.9999999999999998E-4</v>
      </c>
      <c r="Q4776">
        <v>8.9999999999999998E-4</v>
      </c>
      <c r="R4776">
        <v>0</v>
      </c>
      <c r="U4776">
        <v>83.88</v>
      </c>
      <c r="V4776">
        <v>0.33</v>
      </c>
      <c r="W4776">
        <v>0.33</v>
      </c>
      <c r="Y4776">
        <v>2019</v>
      </c>
      <c r="Z4776" s="1">
        <v>43579</v>
      </c>
      <c r="AJ4776">
        <v>2458018.6601800001</v>
      </c>
      <c r="AK4776">
        <v>6.7000000000000002E-4</v>
      </c>
      <c r="AL4776">
        <v>6.7000000000000002E-4</v>
      </c>
      <c r="AS4776" s="3">
        <v>0.77500000000000002</v>
      </c>
      <c r="AU4776" s="4">
        <f t="shared" si="166"/>
        <v>0.77500000000000002</v>
      </c>
      <c r="AV4776" s="4">
        <f>O4776*149597871*COS(U4776*3.14159265359/180)/(CL4776*695700)</f>
        <v>0.77157438000726386</v>
      </c>
      <c r="AW4776" s="4">
        <f t="shared" si="165"/>
        <v>0.77157438000726386</v>
      </c>
      <c r="AX4776">
        <v>0.19</v>
      </c>
      <c r="AY4776">
        <v>0.19</v>
      </c>
      <c r="BC4776">
        <v>19</v>
      </c>
      <c r="BD4776">
        <v>1.2</v>
      </c>
      <c r="BE4776">
        <v>1.2</v>
      </c>
      <c r="BF4776">
        <v>1479</v>
      </c>
      <c r="BG4776">
        <v>34</v>
      </c>
      <c r="BH4776">
        <v>34</v>
      </c>
      <c r="BO4776" t="s">
        <v>99</v>
      </c>
      <c r="BP4776" t="s">
        <v>146</v>
      </c>
      <c r="BQ4776" t="s">
        <v>100</v>
      </c>
      <c r="BR4776" t="s">
        <v>146</v>
      </c>
      <c r="BU4776" t="s">
        <v>14109</v>
      </c>
      <c r="BV4776">
        <v>311.67500001399998</v>
      </c>
      <c r="BW4776">
        <v>-41.820833352999998</v>
      </c>
      <c r="BX4776">
        <v>12</v>
      </c>
      <c r="CC4776">
        <v>331</v>
      </c>
      <c r="CD4776">
        <v>4.5999999999999996</v>
      </c>
      <c r="CE4776">
        <v>4.5999999999999996</v>
      </c>
      <c r="CF4776">
        <v>0.27</v>
      </c>
      <c r="CG4776">
        <v>0.1</v>
      </c>
      <c r="CH4776">
        <v>0.1</v>
      </c>
      <c r="CI4776">
        <v>1.0760000000000001</v>
      </c>
      <c r="CJ4776">
        <v>6.4000000000000001E-2</v>
      </c>
      <c r="CK4776">
        <v>6.4000000000000001E-2</v>
      </c>
      <c r="CL4776">
        <v>1.34</v>
      </c>
      <c r="CM4776">
        <v>0.03</v>
      </c>
      <c r="CN4776">
        <v>0.03</v>
      </c>
      <c r="CP4776">
        <v>5.952</v>
      </c>
      <c r="CQ4776">
        <v>2.6840000000000002</v>
      </c>
      <c r="CR4776">
        <v>2.6840000000000002</v>
      </c>
      <c r="CS4776">
        <v>5638</v>
      </c>
      <c r="CT4776">
        <v>100</v>
      </c>
      <c r="CU4776">
        <v>100</v>
      </c>
    </row>
    <row r="4777" spans="1:102" x14ac:dyDescent="0.25">
      <c r="A4777" t="s">
        <v>14110</v>
      </c>
      <c r="B4777" t="s">
        <v>98</v>
      </c>
      <c r="C4777">
        <v>0.502</v>
      </c>
      <c r="D4777">
        <v>4.7E-2</v>
      </c>
      <c r="E4777">
        <v>4.7E-2</v>
      </c>
      <c r="I4777">
        <v>1.47</v>
      </c>
      <c r="J4777">
        <v>0.33</v>
      </c>
      <c r="K4777">
        <v>0.94</v>
      </c>
      <c r="L4777">
        <v>4.1117771000000003</v>
      </c>
      <c r="M4777" s="2">
        <v>5.1000000000000003E-6</v>
      </c>
      <c r="N4777" s="2">
        <v>5.1000000000000003E-6</v>
      </c>
      <c r="O4777">
        <v>4.632E-2</v>
      </c>
      <c r="P4777">
        <v>7.5000000000000002E-4</v>
      </c>
      <c r="Q4777">
        <v>7.5000000000000002E-4</v>
      </c>
      <c r="U4777">
        <v>85.37</v>
      </c>
      <c r="V4777">
        <v>0.88</v>
      </c>
      <c r="W4777">
        <v>0.61</v>
      </c>
      <c r="Y4777">
        <v>2019</v>
      </c>
      <c r="Z4777" s="1">
        <v>43539</v>
      </c>
      <c r="AJ4777">
        <v>2457796.1845</v>
      </c>
      <c r="AK4777">
        <v>2.3999999999999998E-3</v>
      </c>
      <c r="AL4777">
        <v>2.3999999999999998E-3</v>
      </c>
      <c r="AS4777" s="3">
        <v>0.91600000000000004</v>
      </c>
      <c r="AU4777" s="4">
        <f t="shared" si="166"/>
        <v>0.91600000000000004</v>
      </c>
      <c r="AV4777" s="4">
        <f>O4777*149597871*COS(U4777*3.14159265359/180)/(CL4777*695700)</f>
        <v>0.92308012446069709</v>
      </c>
      <c r="AW4777" s="4">
        <f t="shared" si="165"/>
        <v>0.92308012446069709</v>
      </c>
      <c r="AX4777">
        <v>9.0999999999999998E-2</v>
      </c>
      <c r="AY4777">
        <v>0.16300000000000001</v>
      </c>
      <c r="BC4777">
        <v>74.8</v>
      </c>
      <c r="BD4777">
        <v>6.6</v>
      </c>
      <c r="BE4777">
        <v>6.6</v>
      </c>
      <c r="BF4777">
        <v>1111</v>
      </c>
      <c r="BG4777">
        <v>30</v>
      </c>
      <c r="BH4777">
        <v>30</v>
      </c>
      <c r="BO4777" t="s">
        <v>99</v>
      </c>
      <c r="BP4777" t="s">
        <v>146</v>
      </c>
      <c r="BQ4777" t="s">
        <v>100</v>
      </c>
      <c r="BR4777" t="s">
        <v>146</v>
      </c>
      <c r="BU4777" t="s">
        <v>14111</v>
      </c>
      <c r="BV4777">
        <v>163.78750000299999</v>
      </c>
      <c r="BW4777">
        <v>-0.73722224000000003</v>
      </c>
      <c r="BX4777">
        <v>12.76</v>
      </c>
      <c r="CC4777">
        <v>328</v>
      </c>
      <c r="CD4777">
        <v>4</v>
      </c>
      <c r="CE4777">
        <v>4</v>
      </c>
      <c r="CF4777">
        <v>-0.31</v>
      </c>
      <c r="CG4777">
        <v>0.04</v>
      </c>
      <c r="CH4777">
        <v>0.04</v>
      </c>
      <c r="CI4777">
        <v>0.78400000000000003</v>
      </c>
      <c r="CJ4777">
        <v>3.7999999999999999E-2</v>
      </c>
      <c r="CK4777">
        <v>3.7999999999999999E-2</v>
      </c>
      <c r="CL4777">
        <v>0.871</v>
      </c>
      <c r="CM4777">
        <v>3.7999999999999999E-2</v>
      </c>
      <c r="CN4777">
        <v>3.7999999999999999E-2</v>
      </c>
      <c r="CO4777" t="s">
        <v>9990</v>
      </c>
      <c r="CP4777">
        <v>14.9</v>
      </c>
      <c r="CQ4777">
        <v>1.7</v>
      </c>
      <c r="CR4777">
        <v>1.7</v>
      </c>
      <c r="CS4777">
        <v>5313</v>
      </c>
      <c r="CT4777">
        <v>72</v>
      </c>
      <c r="CU4777">
        <v>72</v>
      </c>
    </row>
    <row r="4778" spans="1:102" x14ac:dyDescent="0.25">
      <c r="A4778" t="s">
        <v>14112</v>
      </c>
      <c r="B4778" t="s">
        <v>98</v>
      </c>
      <c r="C4778">
        <v>0.56999999999999995</v>
      </c>
      <c r="D4778">
        <v>0.1</v>
      </c>
      <c r="E4778">
        <v>0.1</v>
      </c>
      <c r="I4778">
        <v>1.33</v>
      </c>
      <c r="J4778">
        <v>0.09</v>
      </c>
      <c r="K4778">
        <v>0.09</v>
      </c>
      <c r="L4778">
        <v>5.1817000000000002</v>
      </c>
      <c r="M4778" s="2">
        <v>1.0000000000000001E-5</v>
      </c>
      <c r="N4778" s="2">
        <v>1.0000000000000001E-5</v>
      </c>
      <c r="O4778">
        <v>6.2700000000000006E-2</v>
      </c>
      <c r="P4778">
        <v>1.1999999999999999E-3</v>
      </c>
      <c r="Q4778">
        <v>1.1999999999999999E-3</v>
      </c>
      <c r="R4778">
        <v>0</v>
      </c>
      <c r="U4778">
        <v>86.9</v>
      </c>
      <c r="V4778">
        <v>1.1000000000000001</v>
      </c>
      <c r="W4778">
        <v>1.1000000000000001</v>
      </c>
      <c r="Y4778">
        <v>2019</v>
      </c>
      <c r="Z4778" s="1">
        <v>43766</v>
      </c>
      <c r="AJ4778">
        <v>2457630.0079999999</v>
      </c>
      <c r="AK4778">
        <v>1E-3</v>
      </c>
      <c r="AL4778">
        <v>1E-3</v>
      </c>
      <c r="AS4778" s="3">
        <v>0.44</v>
      </c>
      <c r="AU4778" s="4">
        <f t="shared" si="166"/>
        <v>0.44</v>
      </c>
      <c r="AV4778" s="4">
        <f>O4778*149597871*COS(U4778*3.14159265359/180)/(CL4778*695700)</f>
        <v>0.44188998270972291</v>
      </c>
      <c r="AW4778" s="4">
        <f t="shared" si="165"/>
        <v>0.44188998270972291</v>
      </c>
      <c r="AX4778">
        <v>0.14000000000000001</v>
      </c>
      <c r="AY4778">
        <v>0.14000000000000001</v>
      </c>
      <c r="BC4778">
        <v>58</v>
      </c>
      <c r="BD4778">
        <v>10</v>
      </c>
      <c r="BE4778">
        <v>10</v>
      </c>
      <c r="BO4778" t="s">
        <v>99</v>
      </c>
      <c r="BP4778" t="s">
        <v>146</v>
      </c>
      <c r="BQ4778" t="s">
        <v>164</v>
      </c>
      <c r="BR4778" t="s">
        <v>146</v>
      </c>
      <c r="BU4778" t="s">
        <v>14113</v>
      </c>
      <c r="BV4778">
        <v>209.516666668</v>
      </c>
      <c r="BW4778">
        <v>-30.348055574</v>
      </c>
      <c r="BX4778">
        <v>12.9</v>
      </c>
      <c r="CC4778">
        <v>640</v>
      </c>
      <c r="CD4778">
        <v>28</v>
      </c>
      <c r="CE4778">
        <v>28</v>
      </c>
      <c r="CF4778">
        <v>0.12</v>
      </c>
      <c r="CG4778">
        <v>0.08</v>
      </c>
      <c r="CH4778">
        <v>0.08</v>
      </c>
      <c r="CI4778">
        <v>1.23</v>
      </c>
      <c r="CJ4778">
        <v>7.0000000000000007E-2</v>
      </c>
      <c r="CK4778">
        <v>7.0000000000000007E-2</v>
      </c>
      <c r="CL4778">
        <v>1.65</v>
      </c>
      <c r="CM4778">
        <v>0.09</v>
      </c>
      <c r="CN4778">
        <v>0.09</v>
      </c>
      <c r="CO4778" t="s">
        <v>433</v>
      </c>
      <c r="CS4778">
        <v>6000</v>
      </c>
      <c r="CT4778">
        <v>100</v>
      </c>
      <c r="CU4778">
        <v>100</v>
      </c>
    </row>
    <row r="4779" spans="1:102" x14ac:dyDescent="0.25">
      <c r="A4779" t="s">
        <v>14114</v>
      </c>
      <c r="B4779" t="s">
        <v>98</v>
      </c>
      <c r="C4779">
        <v>0.98</v>
      </c>
      <c r="D4779">
        <v>0.06</v>
      </c>
      <c r="E4779">
        <v>0.06</v>
      </c>
      <c r="I4779">
        <v>1.25</v>
      </c>
      <c r="J4779">
        <v>0.08</v>
      </c>
      <c r="K4779">
        <v>0.08</v>
      </c>
      <c r="L4779">
        <v>9.3875499999999992</v>
      </c>
      <c r="M4779" s="2">
        <v>2.0000000000000002E-5</v>
      </c>
      <c r="N4779" s="2">
        <v>2.0000000000000002E-5</v>
      </c>
      <c r="O4779">
        <v>9.0399999999999994E-2</v>
      </c>
      <c r="P4779">
        <v>1.6999999999999999E-3</v>
      </c>
      <c r="Q4779">
        <v>1.6999999999999999E-3</v>
      </c>
      <c r="R4779">
        <v>0.24</v>
      </c>
      <c r="S4779">
        <v>0.04</v>
      </c>
      <c r="T4779">
        <v>0.04</v>
      </c>
      <c r="U4779">
        <v>86.8</v>
      </c>
      <c r="V4779">
        <v>0.3</v>
      </c>
      <c r="W4779">
        <v>0.3</v>
      </c>
      <c r="Y4779">
        <v>2019</v>
      </c>
      <c r="Z4779" s="1">
        <v>43766</v>
      </c>
      <c r="AA4779">
        <v>318</v>
      </c>
      <c r="AB4779">
        <v>7</v>
      </c>
      <c r="AC4779">
        <v>7</v>
      </c>
      <c r="AJ4779">
        <v>2456935.9819999998</v>
      </c>
      <c r="AK4779">
        <v>2E-3</v>
      </c>
      <c r="AL4779">
        <v>2E-3</v>
      </c>
      <c r="AS4779" s="3">
        <v>0.81</v>
      </c>
      <c r="AU4779" s="4">
        <f t="shared" si="166"/>
        <v>0.81</v>
      </c>
      <c r="AV4779" s="4" t="e">
        <f>O4779*149597871*COS(U4779*3.14159265359/180)/(CL4779*695700)</f>
        <v>#DIV/0!</v>
      </c>
      <c r="AW4779" s="4" t="e">
        <f t="shared" si="165"/>
        <v>#DIV/0!</v>
      </c>
      <c r="AX4779">
        <v>0.03</v>
      </c>
      <c r="AY4779">
        <v>0.03</v>
      </c>
      <c r="BC4779">
        <v>88</v>
      </c>
      <c r="BD4779">
        <v>4</v>
      </c>
      <c r="BE4779">
        <v>4</v>
      </c>
      <c r="BO4779" t="s">
        <v>99</v>
      </c>
      <c r="BP4779" t="s">
        <v>146</v>
      </c>
      <c r="BQ4779" t="s">
        <v>164</v>
      </c>
      <c r="BR4779" t="s">
        <v>146</v>
      </c>
      <c r="BU4779" t="s">
        <v>14115</v>
      </c>
      <c r="BV4779">
        <v>214.05833333800001</v>
      </c>
      <c r="BW4779">
        <v>-19.542222240000001</v>
      </c>
      <c r="CO4779" t="s">
        <v>433</v>
      </c>
    </row>
    <row r="4780" spans="1:102" x14ac:dyDescent="0.25">
      <c r="A4780" t="s">
        <v>14116</v>
      </c>
      <c r="B4780" t="s">
        <v>98</v>
      </c>
      <c r="C4780">
        <v>4.22</v>
      </c>
      <c r="D4780">
        <v>0.18</v>
      </c>
      <c r="E4780">
        <v>0.18</v>
      </c>
      <c r="I4780">
        <v>1.1100000000000001</v>
      </c>
      <c r="J4780">
        <v>0.03</v>
      </c>
      <c r="K4780">
        <v>0.03</v>
      </c>
      <c r="L4780">
        <v>5.0267989999999996</v>
      </c>
      <c r="M4780" s="2">
        <v>1.4E-5</v>
      </c>
      <c r="N4780" s="2">
        <v>1.4E-5</v>
      </c>
      <c r="O4780">
        <v>0.06</v>
      </c>
      <c r="P4780">
        <v>1.1999999999999999E-3</v>
      </c>
      <c r="Q4780">
        <v>1.1999999999999999E-3</v>
      </c>
      <c r="R4780">
        <v>0.33</v>
      </c>
      <c r="S4780">
        <v>0.01</v>
      </c>
      <c r="T4780">
        <v>0.01</v>
      </c>
      <c r="Y4780">
        <v>2019</v>
      </c>
      <c r="Z4780" s="1">
        <v>44097</v>
      </c>
      <c r="AJ4780">
        <v>2456237.1195</v>
      </c>
      <c r="AK4780">
        <v>8.9999999999999998E-4</v>
      </c>
      <c r="AL4780">
        <v>8.9999999999999998E-4</v>
      </c>
      <c r="AS4780" s="3">
        <v>0.84</v>
      </c>
      <c r="AU4780" s="4">
        <f t="shared" si="166"/>
        <v>0.84</v>
      </c>
      <c r="AV4780" s="4">
        <f>O4780*149597871*COS(U4780*3.14159265359/180)/(CL4780*695700)</f>
        <v>8.7768226980313475</v>
      </c>
      <c r="AW4780" s="4">
        <f t="shared" si="165"/>
        <v>999</v>
      </c>
      <c r="AX4780">
        <v>0.02</v>
      </c>
      <c r="AY4780">
        <v>0.02</v>
      </c>
      <c r="BC4780">
        <v>530.29999999999995</v>
      </c>
      <c r="BD4780">
        <v>8.6</v>
      </c>
      <c r="BE4780">
        <v>8.4</v>
      </c>
      <c r="BO4780" t="s">
        <v>99</v>
      </c>
      <c r="BP4780" t="s">
        <v>146</v>
      </c>
      <c r="BQ4780" t="s">
        <v>100</v>
      </c>
      <c r="BR4780" t="s">
        <v>146</v>
      </c>
      <c r="BU4780" t="s">
        <v>14117</v>
      </c>
      <c r="BV4780">
        <v>18.995833352999998</v>
      </c>
      <c r="BW4780">
        <v>21.616944456999999</v>
      </c>
      <c r="BX4780">
        <v>10.6</v>
      </c>
      <c r="CC4780">
        <v>280</v>
      </c>
      <c r="CD4780">
        <v>3</v>
      </c>
      <c r="CE4780">
        <v>3</v>
      </c>
      <c r="CI4780">
        <v>1.22</v>
      </c>
      <c r="CJ4780">
        <v>0.08</v>
      </c>
      <c r="CK4780">
        <v>0.08</v>
      </c>
      <c r="CL4780">
        <v>1.47</v>
      </c>
      <c r="CM4780">
        <v>0.02</v>
      </c>
      <c r="CN4780">
        <v>0.02</v>
      </c>
      <c r="CS4780">
        <v>6361</v>
      </c>
      <c r="CT4780">
        <v>82</v>
      </c>
      <c r="CU4780">
        <v>105</v>
      </c>
    </row>
    <row r="4781" spans="1:102" x14ac:dyDescent="0.25">
      <c r="A4781" t="s">
        <v>14118</v>
      </c>
      <c r="B4781" t="s">
        <v>98</v>
      </c>
      <c r="C4781">
        <v>0.8</v>
      </c>
      <c r="D4781">
        <v>0.09</v>
      </c>
      <c r="E4781">
        <v>0.09</v>
      </c>
      <c r="I4781">
        <v>1.64</v>
      </c>
      <c r="J4781">
        <v>0.05</v>
      </c>
      <c r="K4781">
        <v>0.05</v>
      </c>
      <c r="L4781">
        <v>5.1478780000000004</v>
      </c>
      <c r="M4781" s="2">
        <v>9.0000000000000006E-5</v>
      </c>
      <c r="N4781" s="2">
        <v>5.0000000000000002E-5</v>
      </c>
      <c r="O4781">
        <v>6.5299999999999997E-2</v>
      </c>
      <c r="P4781">
        <v>1.2999999999999999E-3</v>
      </c>
      <c r="Q4781">
        <v>1.2999999999999999E-3</v>
      </c>
      <c r="R4781">
        <v>0</v>
      </c>
      <c r="Y4781">
        <v>2020</v>
      </c>
      <c r="Z4781" s="1">
        <v>44097</v>
      </c>
      <c r="AJ4781">
        <v>2455197.3528999998</v>
      </c>
      <c r="AK4781">
        <v>2E-3</v>
      </c>
      <c r="AL4781">
        <v>2E-3</v>
      </c>
      <c r="AS4781" s="3">
        <v>0.76</v>
      </c>
      <c r="AU4781" s="4">
        <f t="shared" si="166"/>
        <v>0.76</v>
      </c>
      <c r="AV4781" s="4">
        <f>O4781*149597871*COS(U4781*3.14159265359/180)/(CL4781*695700)</f>
        <v>4.9616960400867312</v>
      </c>
      <c r="AW4781" s="4">
        <f t="shared" si="165"/>
        <v>999</v>
      </c>
      <c r="AX4781">
        <v>0.02</v>
      </c>
      <c r="AY4781">
        <v>0.02</v>
      </c>
      <c r="BC4781">
        <v>70</v>
      </c>
      <c r="BD4781">
        <v>7.8</v>
      </c>
      <c r="BE4781">
        <v>6.8</v>
      </c>
      <c r="BO4781" t="s">
        <v>99</v>
      </c>
      <c r="BP4781" t="s">
        <v>146</v>
      </c>
      <c r="BQ4781" t="s">
        <v>100</v>
      </c>
      <c r="BR4781" t="s">
        <v>146</v>
      </c>
      <c r="BU4781" t="s">
        <v>14119</v>
      </c>
      <c r="BV4781">
        <v>17.475000017999999</v>
      </c>
      <c r="BW4781">
        <v>25.681666692</v>
      </c>
      <c r="BX4781">
        <v>10.3</v>
      </c>
      <c r="CC4781">
        <v>376</v>
      </c>
      <c r="CD4781">
        <v>5</v>
      </c>
      <c r="CE4781">
        <v>5</v>
      </c>
      <c r="CI4781">
        <v>1.54</v>
      </c>
      <c r="CJ4781">
        <v>0.09</v>
      </c>
      <c r="CK4781">
        <v>0.09</v>
      </c>
      <c r="CL4781">
        <v>2.83</v>
      </c>
      <c r="CM4781">
        <v>0.05</v>
      </c>
      <c r="CN4781">
        <v>0.05</v>
      </c>
      <c r="CS4781">
        <v>6150</v>
      </c>
      <c r="CT4781">
        <v>85</v>
      </c>
      <c r="CU4781">
        <v>92</v>
      </c>
    </row>
    <row r="4782" spans="1:102" x14ac:dyDescent="0.25">
      <c r="A4782" t="s">
        <v>14120</v>
      </c>
      <c r="B4782" t="s">
        <v>98</v>
      </c>
      <c r="C4782">
        <v>1.99</v>
      </c>
      <c r="D4782">
        <v>0.14000000000000001</v>
      </c>
      <c r="E4782">
        <v>0.16</v>
      </c>
      <c r="I4782">
        <v>1.619</v>
      </c>
      <c r="J4782">
        <v>2.1000000000000001E-2</v>
      </c>
      <c r="K4782">
        <v>2.1000000000000001E-2</v>
      </c>
      <c r="L4782">
        <v>2.7240329999999999</v>
      </c>
      <c r="M4782" s="2">
        <v>4.1999999999999996E-6</v>
      </c>
      <c r="N4782" s="2">
        <v>4.1999999999999996E-6</v>
      </c>
      <c r="O4782">
        <v>5.0529999999999999E-2</v>
      </c>
      <c r="P4782">
        <v>9.7999999999999997E-4</v>
      </c>
      <c r="Q4782">
        <v>9.7999999999999997E-4</v>
      </c>
      <c r="R4782">
        <v>0</v>
      </c>
      <c r="U4782">
        <v>84.03</v>
      </c>
      <c r="V4782">
        <v>0.14000000000000001</v>
      </c>
      <c r="W4782">
        <v>0.14000000000000001</v>
      </c>
      <c r="Y4782">
        <v>2018</v>
      </c>
      <c r="Z4782" s="1">
        <v>44102</v>
      </c>
      <c r="AJ4782">
        <v>2458626.5116960001</v>
      </c>
      <c r="AK4782" s="2">
        <v>6.4999999999999994E-5</v>
      </c>
      <c r="AL4782" s="2">
        <v>6.4999999999999994E-5</v>
      </c>
      <c r="AP4782">
        <v>89.3</v>
      </c>
      <c r="AQ4782">
        <v>1.4</v>
      </c>
      <c r="AR4782">
        <v>1.4</v>
      </c>
      <c r="AS4782" s="3">
        <v>0.45369999999999999</v>
      </c>
      <c r="AU4782" s="4">
        <f t="shared" si="166"/>
        <v>0.45369999999999999</v>
      </c>
      <c r="AV4782" s="4">
        <f>O4782*149597871*COS(U4782*3.14159265359/180)/(CL4782*695700)</f>
        <v>0.48502302587462176</v>
      </c>
      <c r="AW4782" s="4">
        <f t="shared" si="165"/>
        <v>0.48502302587462176</v>
      </c>
      <c r="AX4782">
        <v>7.1999999999999998E-3</v>
      </c>
      <c r="AY4782">
        <v>7.1999999999999998E-3</v>
      </c>
      <c r="BC4782">
        <v>182</v>
      </c>
      <c r="BD4782">
        <v>13</v>
      </c>
      <c r="BE4782">
        <v>13</v>
      </c>
      <c r="BF4782">
        <v>3353</v>
      </c>
      <c r="BG4782">
        <v>34</v>
      </c>
      <c r="BH4782">
        <v>27</v>
      </c>
      <c r="BO4782" t="s">
        <v>99</v>
      </c>
      <c r="BP4782" t="s">
        <v>146</v>
      </c>
      <c r="BQ4782" t="s">
        <v>100</v>
      </c>
      <c r="BR4782" t="s">
        <v>146</v>
      </c>
      <c r="BU4782" t="s">
        <v>14121</v>
      </c>
      <c r="BV4782">
        <v>225.686916682</v>
      </c>
      <c r="BW4782">
        <v>-3.0313611232</v>
      </c>
      <c r="BX4782">
        <v>6.6</v>
      </c>
      <c r="CC4782">
        <v>99</v>
      </c>
      <c r="CD4782">
        <v>1</v>
      </c>
      <c r="CE4782">
        <v>1</v>
      </c>
      <c r="CF4782">
        <v>0</v>
      </c>
      <c r="CI4782">
        <v>1.887</v>
      </c>
      <c r="CJ4782">
        <v>5.7000000000000002E-2</v>
      </c>
      <c r="CK4782">
        <v>5.7000000000000002E-2</v>
      </c>
      <c r="CL4782">
        <v>2.33</v>
      </c>
      <c r="CM4782">
        <v>0.12</v>
      </c>
      <c r="CN4782">
        <v>0.12</v>
      </c>
      <c r="CO4782" t="s">
        <v>14122</v>
      </c>
      <c r="CP4782">
        <v>0.85499999999999998</v>
      </c>
      <c r="CQ4782">
        <v>0.08</v>
      </c>
      <c r="CR4782">
        <v>0.08</v>
      </c>
      <c r="CS4782">
        <v>7996</v>
      </c>
      <c r="CT4782">
        <v>99</v>
      </c>
      <c r="CU4782">
        <v>99</v>
      </c>
      <c r="CX4782" t="s">
        <v>14123</v>
      </c>
    </row>
    <row r="4783" spans="1:102" x14ac:dyDescent="0.25">
      <c r="A4783" t="s">
        <v>14124</v>
      </c>
      <c r="B4783" t="s">
        <v>98</v>
      </c>
      <c r="C4783">
        <v>1.139</v>
      </c>
      <c r="D4783">
        <v>0.03</v>
      </c>
      <c r="E4783">
        <v>0.03</v>
      </c>
      <c r="I4783">
        <v>1.41</v>
      </c>
      <c r="J4783">
        <v>1.7000000000000001E-2</v>
      </c>
      <c r="K4783">
        <v>1.7000000000000001E-2</v>
      </c>
      <c r="L4783">
        <v>0.78883999999999999</v>
      </c>
      <c r="M4783" s="2">
        <v>2.9999999999999999E-7</v>
      </c>
      <c r="N4783" s="2">
        <v>2.9999999999999999E-7</v>
      </c>
      <c r="O4783">
        <v>1.6633999999999999E-2</v>
      </c>
      <c r="P4783">
        <v>1.9000000000000001E-4</v>
      </c>
      <c r="Q4783">
        <v>1.9000000000000001E-4</v>
      </c>
      <c r="R4783">
        <v>4.5999999999999999E-3</v>
      </c>
      <c r="S4783">
        <v>4.4000000000000003E-3</v>
      </c>
      <c r="T4783">
        <v>4.4000000000000003E-3</v>
      </c>
      <c r="U4783">
        <v>79.400000000000006</v>
      </c>
      <c r="V4783">
        <v>0.4</v>
      </c>
      <c r="W4783">
        <v>0.4</v>
      </c>
      <c r="Y4783">
        <v>2009</v>
      </c>
      <c r="Z4783" s="1">
        <v>44286</v>
      </c>
      <c r="AA4783">
        <v>3</v>
      </c>
      <c r="AB4783">
        <v>70</v>
      </c>
      <c r="AC4783">
        <v>70</v>
      </c>
      <c r="AJ4783">
        <v>2455168.96801</v>
      </c>
      <c r="AK4783" s="2">
        <v>9.0000000000000006E-5</v>
      </c>
      <c r="AL4783" s="2">
        <v>9.0000000000000006E-5</v>
      </c>
      <c r="AM4783">
        <v>2455721.5507999999</v>
      </c>
      <c r="AN4783">
        <v>3.0999999999999999E-3</v>
      </c>
      <c r="AO4783">
        <v>2.8E-3</v>
      </c>
      <c r="AT4783" s="4">
        <f>AV4783</f>
        <v>0.65534407116878557</v>
      </c>
      <c r="AU4783" s="4">
        <f t="shared" si="166"/>
        <v>0.65534407116878557</v>
      </c>
      <c r="AV4783" s="4">
        <f>O4783*149597871*COS(U4783*3.14159265359/180)/(CL4783*695700)</f>
        <v>0.65534407116878557</v>
      </c>
      <c r="AW4783" s="4">
        <f t="shared" si="165"/>
        <v>0.65534407116878557</v>
      </c>
      <c r="BF4783">
        <v>2077</v>
      </c>
      <c r="BG4783">
        <v>34</v>
      </c>
      <c r="BH4783">
        <v>34</v>
      </c>
      <c r="BO4783" t="s">
        <v>99</v>
      </c>
      <c r="BP4783" t="s">
        <v>146</v>
      </c>
      <c r="BT4783" t="s">
        <v>14125</v>
      </c>
      <c r="BU4783" t="s">
        <v>14126</v>
      </c>
      <c r="BV4783">
        <v>148.41666670000001</v>
      </c>
      <c r="BW4783">
        <v>-45.6591667</v>
      </c>
      <c r="BX4783">
        <v>12.3</v>
      </c>
      <c r="CF4783">
        <v>0.02</v>
      </c>
      <c r="CG4783">
        <v>0.09</v>
      </c>
      <c r="CH4783">
        <v>0.09</v>
      </c>
      <c r="CI4783">
        <v>0.90400000000000003</v>
      </c>
      <c r="CJ4783">
        <v>4.4999999999999998E-2</v>
      </c>
      <c r="CK4783">
        <v>4.4999999999999998E-2</v>
      </c>
      <c r="CL4783">
        <v>1.004</v>
      </c>
      <c r="CM4783">
        <v>1.7999999999999999E-2</v>
      </c>
      <c r="CN4783">
        <v>1.7999999999999999E-2</v>
      </c>
      <c r="CO4783" t="s">
        <v>1535</v>
      </c>
      <c r="CP4783">
        <v>11.5</v>
      </c>
      <c r="CQ4783">
        <v>2.7</v>
      </c>
      <c r="CR4783">
        <v>2.7</v>
      </c>
      <c r="CS4783">
        <v>5500</v>
      </c>
      <c r="CT4783">
        <v>100</v>
      </c>
      <c r="CU4783">
        <v>100</v>
      </c>
    </row>
    <row r="4784" spans="1:102" x14ac:dyDescent="0.25">
      <c r="A4784" t="s">
        <v>14127</v>
      </c>
      <c r="B4784" t="s">
        <v>98</v>
      </c>
      <c r="C4784">
        <v>1</v>
      </c>
      <c r="D4784">
        <v>0.1</v>
      </c>
      <c r="E4784">
        <v>0.1</v>
      </c>
      <c r="I4784">
        <v>1.1499999999999999</v>
      </c>
      <c r="J4784">
        <v>0.09</v>
      </c>
      <c r="K4784">
        <v>0.09</v>
      </c>
      <c r="L4784">
        <v>5.3677530000000004</v>
      </c>
      <c r="M4784" s="2">
        <v>3.9999999999999998E-6</v>
      </c>
      <c r="N4784" s="2">
        <v>3.9999999999999998E-6</v>
      </c>
      <c r="O4784">
        <v>6.6299999999999998E-2</v>
      </c>
      <c r="P4784">
        <v>8.0000000000000004E-4</v>
      </c>
      <c r="Q4784">
        <v>8.0000000000000004E-4</v>
      </c>
      <c r="U4784">
        <v>87.1</v>
      </c>
      <c r="V4784">
        <v>0.7</v>
      </c>
      <c r="W4784">
        <v>0.7</v>
      </c>
      <c r="Y4784">
        <v>2018</v>
      </c>
      <c r="Z4784" s="1">
        <v>43898</v>
      </c>
      <c r="AM4784">
        <v>2457799.1255999999</v>
      </c>
      <c r="AN4784">
        <v>6.9999999999999999E-4</v>
      </c>
      <c r="AO4784">
        <v>6.9999999999999999E-4</v>
      </c>
      <c r="AP4784">
        <v>21</v>
      </c>
      <c r="AQ4784">
        <v>6</v>
      </c>
      <c r="AR4784">
        <v>6</v>
      </c>
      <c r="AS4784" s="3">
        <v>0.45</v>
      </c>
      <c r="AU4784" s="4">
        <f t="shared" si="166"/>
        <v>0.45</v>
      </c>
      <c r="AV4784" s="4">
        <f>O4784*149597871*COS(U4784*3.14159265359/180)/(CL4784*695700)</f>
        <v>0.45080307869861042</v>
      </c>
      <c r="AW4784" s="4">
        <f t="shared" si="165"/>
        <v>0.45080307869861042</v>
      </c>
      <c r="AX4784">
        <v>0.09</v>
      </c>
      <c r="AY4784">
        <v>0.09</v>
      </c>
      <c r="BC4784">
        <v>99</v>
      </c>
      <c r="BD4784">
        <v>9</v>
      </c>
      <c r="BE4784">
        <v>9</v>
      </c>
      <c r="BF4784">
        <v>1500</v>
      </c>
      <c r="BG4784">
        <v>50</v>
      </c>
      <c r="BH4784">
        <v>50</v>
      </c>
      <c r="BO4784" t="s">
        <v>99</v>
      </c>
      <c r="BP4784" t="s">
        <v>146</v>
      </c>
      <c r="BR4784" t="s">
        <v>146</v>
      </c>
      <c r="BU4784" t="s">
        <v>14128</v>
      </c>
      <c r="BV4784">
        <v>7.70931252056375</v>
      </c>
      <c r="BW4784">
        <v>-40.573422015282603</v>
      </c>
      <c r="BX4784">
        <v>11.7</v>
      </c>
      <c r="CC4784">
        <v>555</v>
      </c>
      <c r="CD4784">
        <v>3</v>
      </c>
      <c r="CE4784">
        <v>3</v>
      </c>
      <c r="CF4784">
        <v>-0.02</v>
      </c>
      <c r="CG4784">
        <v>0.05</v>
      </c>
      <c r="CH4784">
        <v>0.05</v>
      </c>
      <c r="CI4784">
        <v>1.35</v>
      </c>
      <c r="CJ4784">
        <v>0.05</v>
      </c>
      <c r="CK4784">
        <v>0.05</v>
      </c>
      <c r="CL4784">
        <v>1.6</v>
      </c>
      <c r="CM4784">
        <v>0.1</v>
      </c>
      <c r="CN4784">
        <v>0.1</v>
      </c>
      <c r="CO4784" t="s">
        <v>14129</v>
      </c>
      <c r="CS4784">
        <v>6400</v>
      </c>
      <c r="CT4784">
        <v>100</v>
      </c>
      <c r="CU4784">
        <v>100</v>
      </c>
    </row>
    <row r="4785" spans="1:102" x14ac:dyDescent="0.25">
      <c r="A4785" t="s">
        <v>14130</v>
      </c>
      <c r="B4785" t="s">
        <v>98</v>
      </c>
      <c r="C4785">
        <v>2.2999999999999998</v>
      </c>
      <c r="I4785">
        <v>1.23</v>
      </c>
      <c r="J4785">
        <v>0.08</v>
      </c>
      <c r="K4785">
        <v>0.08</v>
      </c>
      <c r="L4785">
        <v>2.8786765000000001</v>
      </c>
      <c r="M4785" s="2">
        <v>2.7999999999999999E-6</v>
      </c>
      <c r="N4785" s="2">
        <v>2.7999999999999999E-6</v>
      </c>
      <c r="O4785">
        <v>4.0800000000000003E-2</v>
      </c>
      <c r="P4785">
        <v>8.0000000000000004E-4</v>
      </c>
      <c r="Q4785">
        <v>8.0000000000000004E-4</v>
      </c>
      <c r="R4785">
        <v>0</v>
      </c>
      <c r="U4785">
        <v>82.7</v>
      </c>
      <c r="V4785">
        <v>0.6</v>
      </c>
      <c r="W4785">
        <v>0.6</v>
      </c>
      <c r="Y4785">
        <v>2019</v>
      </c>
      <c r="Z4785" s="1">
        <v>44404</v>
      </c>
      <c r="AJ4785">
        <v>2457271.3330999999</v>
      </c>
      <c r="AK4785">
        <v>1.6999999999999999E-3</v>
      </c>
      <c r="AL4785">
        <v>1.6999999999999999E-3</v>
      </c>
      <c r="AS4785" s="3">
        <v>0.84</v>
      </c>
      <c r="AU4785" s="4">
        <f t="shared" si="166"/>
        <v>0.84</v>
      </c>
      <c r="AV4785" s="4" t="e">
        <f>O4785*149597871*COS(U4785*3.14159265359/180)/(CL4785*695700)</f>
        <v>#DIV/0!</v>
      </c>
      <c r="AW4785" s="4" t="e">
        <f t="shared" si="165"/>
        <v>#DIV/0!</v>
      </c>
      <c r="AX4785">
        <v>0.03</v>
      </c>
      <c r="AY4785">
        <v>0.03</v>
      </c>
      <c r="BC4785">
        <v>307</v>
      </c>
      <c r="BD4785">
        <v>1.7000000000000001E-2</v>
      </c>
      <c r="BE4785">
        <v>1.7000000000000001E-2</v>
      </c>
      <c r="BO4785" t="s">
        <v>99</v>
      </c>
      <c r="BP4785" t="s">
        <v>146</v>
      </c>
      <c r="BQ4785" t="s">
        <v>164</v>
      </c>
      <c r="BR4785" t="s">
        <v>146</v>
      </c>
      <c r="BU4785" t="s">
        <v>14131</v>
      </c>
      <c r="BV4785">
        <v>223.65833334600001</v>
      </c>
      <c r="BW4785">
        <v>-38.744444467999998</v>
      </c>
      <c r="CO4785" t="s">
        <v>433</v>
      </c>
    </row>
    <row r="4786" spans="1:102" x14ac:dyDescent="0.25">
      <c r="A4786" t="s">
        <v>14132</v>
      </c>
      <c r="B4786" t="s">
        <v>98</v>
      </c>
      <c r="C4786">
        <v>0.84699999999999998</v>
      </c>
      <c r="D4786">
        <v>4.4999999999999998E-2</v>
      </c>
      <c r="E4786">
        <v>4.4999999999999998E-2</v>
      </c>
      <c r="I4786">
        <v>1.079</v>
      </c>
      <c r="J4786">
        <v>3.3000000000000002E-2</v>
      </c>
      <c r="K4786">
        <v>3.3000000000000002E-2</v>
      </c>
      <c r="L4786">
        <v>2.1522214399999999</v>
      </c>
      <c r="M4786" s="2">
        <v>3.9999999999999998E-7</v>
      </c>
      <c r="N4786" s="2">
        <v>3.9999999999999998E-7</v>
      </c>
      <c r="O4786">
        <v>3.1379999999999998E-2</v>
      </c>
      <c r="P4786">
        <v>1.0999999999999999E-2</v>
      </c>
      <c r="Q4786">
        <v>1.0999999999999999E-2</v>
      </c>
      <c r="R4786">
        <v>0</v>
      </c>
      <c r="U4786">
        <v>84.73</v>
      </c>
      <c r="V4786">
        <v>0.19</v>
      </c>
      <c r="W4786">
        <v>0.19</v>
      </c>
      <c r="X4786">
        <v>2.1800000000000001E-4</v>
      </c>
      <c r="Y4786">
        <v>2006</v>
      </c>
      <c r="Z4786" s="1">
        <v>43812</v>
      </c>
      <c r="AJ4786">
        <v>2453991.5153000001</v>
      </c>
      <c r="AK4786">
        <v>1.7000000000000001E-4</v>
      </c>
      <c r="AL4786">
        <v>1.7000000000000001E-4</v>
      </c>
      <c r="AT4786" s="4">
        <f>AV4786</f>
        <v>0.74313162734405058</v>
      </c>
      <c r="AU4786" s="4">
        <f t="shared" si="166"/>
        <v>0.74313162734405058</v>
      </c>
      <c r="AV4786" s="4">
        <f>O4786*149597871*COS(U4786*3.14159265359/180)/(CL4786*695700)</f>
        <v>0.74313162734405058</v>
      </c>
      <c r="AW4786" s="4">
        <f t="shared" si="165"/>
        <v>0.74313162734405058</v>
      </c>
      <c r="BO4786" t="s">
        <v>99</v>
      </c>
      <c r="BP4786" t="s">
        <v>146</v>
      </c>
      <c r="BS4786" t="s">
        <v>14133</v>
      </c>
      <c r="BU4786" t="s">
        <v>14134</v>
      </c>
      <c r="BV4786">
        <v>307.72500000000002</v>
      </c>
      <c r="BW4786">
        <v>6.4294444000000004</v>
      </c>
      <c r="BX4786">
        <v>11.98</v>
      </c>
      <c r="CC4786">
        <v>144</v>
      </c>
      <c r="CF4786">
        <v>-0.08</v>
      </c>
      <c r="CG4786">
        <v>0.08</v>
      </c>
      <c r="CH4786">
        <v>0.08</v>
      </c>
      <c r="CI4786">
        <v>0.84</v>
      </c>
      <c r="CJ4786">
        <v>0.11</v>
      </c>
      <c r="CK4786">
        <v>0.11</v>
      </c>
      <c r="CL4786">
        <v>0.83399999999999996</v>
      </c>
      <c r="CM4786">
        <v>0.08</v>
      </c>
      <c r="CN4786">
        <v>0.08</v>
      </c>
      <c r="CO4786" t="s">
        <v>496</v>
      </c>
      <c r="CS4786">
        <v>5150</v>
      </c>
      <c r="CT4786">
        <v>80</v>
      </c>
      <c r="CU4786">
        <v>80</v>
      </c>
      <c r="CX4786" t="s">
        <v>14135</v>
      </c>
    </row>
    <row r="4787" spans="1:102" x14ac:dyDescent="0.25">
      <c r="A4787" t="s">
        <v>14136</v>
      </c>
      <c r="B4787" t="s">
        <v>98</v>
      </c>
      <c r="C4787">
        <v>0.313</v>
      </c>
      <c r="D4787">
        <v>1.7999999999999999E-2</v>
      </c>
      <c r="E4787">
        <v>1.7999999999999999E-2</v>
      </c>
      <c r="I4787">
        <v>1.4590000000000001</v>
      </c>
      <c r="J4787">
        <v>5.7000000000000002E-2</v>
      </c>
      <c r="K4787">
        <v>5.7000000000000002E-2</v>
      </c>
      <c r="L4787">
        <v>4.8996285000000004</v>
      </c>
      <c r="M4787" s="2">
        <v>3.4000000000000001E-6</v>
      </c>
      <c r="N4787" s="2">
        <v>3.4000000000000001E-6</v>
      </c>
      <c r="O4787">
        <v>6.003E-2</v>
      </c>
      <c r="P4787">
        <v>6.7000000000000002E-4</v>
      </c>
      <c r="Q4787">
        <v>6.7000000000000002E-4</v>
      </c>
      <c r="R4787">
        <v>0</v>
      </c>
      <c r="U4787">
        <v>85.57</v>
      </c>
      <c r="V4787">
        <v>2.1999999999999999E-2</v>
      </c>
      <c r="W4787">
        <v>2.1999999999999999E-2</v>
      </c>
      <c r="Y4787">
        <v>2011</v>
      </c>
      <c r="Z4787" s="1">
        <v>43812</v>
      </c>
      <c r="AJ4787">
        <v>2455715.6556199999</v>
      </c>
      <c r="AK4787">
        <v>2.7999999999999998E-4</v>
      </c>
      <c r="AL4787">
        <v>2.7999999999999998E-4</v>
      </c>
      <c r="AP4787">
        <v>8.1</v>
      </c>
      <c r="AQ4787">
        <v>3.6</v>
      </c>
      <c r="AR4787">
        <v>3.6</v>
      </c>
      <c r="AT4787" s="4">
        <f t="shared" ref="AT4787:AT4794" si="167">AV4787</f>
        <v>0.71627668811188328</v>
      </c>
      <c r="AU4787" s="4">
        <f t="shared" si="166"/>
        <v>0.71627668811188328</v>
      </c>
      <c r="AV4787" s="4">
        <f>O4787*149597871*COS(U4787*3.14159265359/180)/(CL4787*695700)</f>
        <v>0.71627668811188328</v>
      </c>
      <c r="AW4787" s="4">
        <f t="shared" si="165"/>
        <v>0.71627668811188328</v>
      </c>
      <c r="BF4787">
        <v>1379</v>
      </c>
      <c r="BO4787" t="s">
        <v>401</v>
      </c>
      <c r="BP4787" t="s">
        <v>146</v>
      </c>
      <c r="BS4787" t="s">
        <v>14137</v>
      </c>
      <c r="BU4787" t="s">
        <v>14138</v>
      </c>
      <c r="BV4787">
        <v>5.1605670961800003</v>
      </c>
      <c r="BW4787">
        <v>-23.935713076100001</v>
      </c>
      <c r="BX4787">
        <v>10.68</v>
      </c>
      <c r="CC4787">
        <v>210</v>
      </c>
      <c r="CD4787">
        <v>20</v>
      </c>
      <c r="CE4787">
        <v>20</v>
      </c>
      <c r="CF4787">
        <v>-8.9999999999999993E-3</v>
      </c>
      <c r="CG4787">
        <v>6.0999999999999999E-2</v>
      </c>
      <c r="CH4787">
        <v>6.0999999999999999E-2</v>
      </c>
      <c r="CI4787">
        <v>1.202</v>
      </c>
      <c r="CJ4787">
        <v>0.04</v>
      </c>
      <c r="CK4787">
        <v>0.04</v>
      </c>
      <c r="CL4787">
        <v>1.3919999999999999</v>
      </c>
      <c r="CM4787">
        <v>4.3999999999999997E-2</v>
      </c>
      <c r="CN4787">
        <v>4.3999999999999997E-2</v>
      </c>
      <c r="CP4787">
        <v>7</v>
      </c>
      <c r="CQ4787">
        <v>2</v>
      </c>
      <c r="CR4787">
        <v>1</v>
      </c>
      <c r="CS4787">
        <v>5950</v>
      </c>
      <c r="CT4787">
        <v>100</v>
      </c>
      <c r="CU4787">
        <v>100</v>
      </c>
      <c r="CX4787" t="s">
        <v>14139</v>
      </c>
    </row>
    <row r="4788" spans="1:102" x14ac:dyDescent="0.25">
      <c r="A4788" t="s">
        <v>14140</v>
      </c>
      <c r="B4788" t="s">
        <v>98</v>
      </c>
      <c r="C4788">
        <v>0.3</v>
      </c>
      <c r="D4788">
        <v>0.01</v>
      </c>
      <c r="E4788">
        <v>0.01</v>
      </c>
      <c r="I4788">
        <v>1.21</v>
      </c>
      <c r="J4788">
        <v>3.2000000000000001E-2</v>
      </c>
      <c r="K4788">
        <v>3.2000000000000001E-2</v>
      </c>
      <c r="L4788">
        <v>4.3225125999999996</v>
      </c>
      <c r="M4788" s="2">
        <v>2.2000000000000001E-6</v>
      </c>
      <c r="N4788" s="2">
        <v>2.2000000000000001E-6</v>
      </c>
      <c r="O4788">
        <v>5.1999999999999998E-2</v>
      </c>
      <c r="P4788">
        <v>4.4000000000000002E-4</v>
      </c>
      <c r="Q4788">
        <v>4.4000000000000002E-4</v>
      </c>
      <c r="R4788">
        <v>0</v>
      </c>
      <c r="U4788">
        <v>87.12</v>
      </c>
      <c r="V4788">
        <v>0.24</v>
      </c>
      <c r="W4788">
        <v>0.24</v>
      </c>
      <c r="X4788">
        <v>2.2599999999999999E-4</v>
      </c>
      <c r="Y4788">
        <v>2010</v>
      </c>
      <c r="Z4788" s="1">
        <v>44047</v>
      </c>
      <c r="AJ4788">
        <v>2454743.0421699998</v>
      </c>
      <c r="AK4788">
        <v>6.4999999999999997E-4</v>
      </c>
      <c r="AL4788">
        <v>6.4999999999999997E-4</v>
      </c>
      <c r="AT4788" s="4">
        <f t="shared" si="167"/>
        <v>0.53001461475656197</v>
      </c>
      <c r="AU4788" s="4">
        <f t="shared" si="166"/>
        <v>0.53001461475656197</v>
      </c>
      <c r="AV4788" s="4">
        <f>O4788*149597871*COS(U4788*3.14159265359/180)/(CL4788*695700)</f>
        <v>0.53001461475656197</v>
      </c>
      <c r="AW4788" s="4">
        <f t="shared" si="165"/>
        <v>0.53001461475656197</v>
      </c>
      <c r="BO4788" t="s">
        <v>99</v>
      </c>
      <c r="BP4788" t="s">
        <v>146</v>
      </c>
      <c r="BT4788" t="s">
        <v>1051</v>
      </c>
      <c r="BU4788" t="s">
        <v>14141</v>
      </c>
      <c r="BV4788">
        <v>347.4916667</v>
      </c>
      <c r="BW4788">
        <v>18.396111099999999</v>
      </c>
      <c r="BX4788">
        <v>11.6</v>
      </c>
      <c r="CC4788">
        <v>230</v>
      </c>
      <c r="CD4788">
        <v>30</v>
      </c>
      <c r="CE4788">
        <v>30</v>
      </c>
      <c r="CF4788">
        <v>-0.4</v>
      </c>
      <c r="CG4788">
        <v>0.1</v>
      </c>
      <c r="CH4788">
        <v>0.1</v>
      </c>
      <c r="CI4788">
        <v>1.01</v>
      </c>
      <c r="CJ4788">
        <v>2.5000000000000001E-2</v>
      </c>
      <c r="CK4788">
        <v>2.5000000000000001E-2</v>
      </c>
      <c r="CL4788">
        <v>1.06</v>
      </c>
      <c r="CM4788">
        <v>0.04</v>
      </c>
      <c r="CN4788">
        <v>0.04</v>
      </c>
      <c r="CO4788" t="s">
        <v>557</v>
      </c>
      <c r="CS4788">
        <v>5800</v>
      </c>
      <c r="CT4788">
        <v>100</v>
      </c>
      <c r="CU4788">
        <v>100</v>
      </c>
    </row>
    <row r="4789" spans="1:102" x14ac:dyDescent="0.25">
      <c r="A4789" t="s">
        <v>14142</v>
      </c>
      <c r="B4789" t="s">
        <v>98</v>
      </c>
      <c r="C4789">
        <v>0.61699999999999999</v>
      </c>
      <c r="D4789">
        <v>1.72E-2</v>
      </c>
      <c r="E4789">
        <v>3.2000000000000002E-3</v>
      </c>
      <c r="F4789">
        <v>0.61699999999999999</v>
      </c>
      <c r="G4789">
        <v>1.7000000000000001E-2</v>
      </c>
      <c r="H4789">
        <v>2.8E-3</v>
      </c>
      <c r="I4789">
        <v>1.1990000000000001</v>
      </c>
      <c r="J4789">
        <v>2.7E-2</v>
      </c>
      <c r="K4789">
        <v>4.5999999999999999E-2</v>
      </c>
      <c r="L4789">
        <v>3.5327313</v>
      </c>
      <c r="M4789" s="2">
        <v>5.8000000000000004E-6</v>
      </c>
      <c r="N4789" s="2">
        <v>5.8000000000000004E-6</v>
      </c>
      <c r="O4789">
        <v>4.6980000000000001E-2</v>
      </c>
      <c r="P4789">
        <v>3.6999999999999999E-4</v>
      </c>
      <c r="Q4789">
        <v>3.6999999999999999E-4</v>
      </c>
      <c r="R4789">
        <v>0</v>
      </c>
      <c r="U4789">
        <v>88.26</v>
      </c>
      <c r="V4789">
        <v>0.91</v>
      </c>
      <c r="W4789">
        <v>0.91</v>
      </c>
      <c r="X4789">
        <v>1.5699999999999999E-4</v>
      </c>
      <c r="Y4789">
        <v>2010</v>
      </c>
      <c r="Z4789" s="1">
        <v>42356</v>
      </c>
      <c r="AJ4789">
        <v>2455497.3996700002</v>
      </c>
      <c r="AK4789">
        <v>2.5000000000000001E-4</v>
      </c>
      <c r="AL4789">
        <v>2.5000000000000001E-4</v>
      </c>
      <c r="AT4789" s="4">
        <f t="shared" si="167"/>
        <v>0.2714549946906411</v>
      </c>
      <c r="AU4789" s="4">
        <f t="shared" si="166"/>
        <v>0.2714549946906411</v>
      </c>
      <c r="AV4789" s="4">
        <f>O4789*149597871*COS(U4789*3.14159265359/180)/(CL4789*695700)</f>
        <v>0.2714549946906411</v>
      </c>
      <c r="AW4789" s="4">
        <f t="shared" si="165"/>
        <v>0.2714549946906411</v>
      </c>
      <c r="BO4789" t="s">
        <v>99</v>
      </c>
      <c r="BP4789" t="s">
        <v>146</v>
      </c>
      <c r="BQ4789" t="s">
        <v>100</v>
      </c>
      <c r="BR4789" t="s">
        <v>146</v>
      </c>
      <c r="BU4789" t="s">
        <v>14143</v>
      </c>
      <c r="BV4789">
        <v>52.816666699999999</v>
      </c>
      <c r="BW4789">
        <v>-23.819722200000001</v>
      </c>
      <c r="BX4789">
        <v>12</v>
      </c>
      <c r="CC4789">
        <v>300</v>
      </c>
      <c r="CF4789">
        <v>-0.05</v>
      </c>
      <c r="CG4789">
        <v>0.08</v>
      </c>
      <c r="CH4789">
        <v>0.08</v>
      </c>
      <c r="CI4789">
        <v>1.1000000000000001</v>
      </c>
      <c r="CJ4789">
        <v>0.3</v>
      </c>
      <c r="CK4789">
        <v>0.3</v>
      </c>
      <c r="CL4789">
        <v>1.1299999999999999</v>
      </c>
      <c r="CM4789">
        <v>0.03</v>
      </c>
      <c r="CN4789">
        <v>0.03</v>
      </c>
      <c r="CS4789">
        <v>6000</v>
      </c>
      <c r="CT4789">
        <v>100</v>
      </c>
      <c r="CU4789">
        <v>100</v>
      </c>
    </row>
    <row r="4790" spans="1:102" x14ac:dyDescent="0.25">
      <c r="A4790" t="s">
        <v>14144</v>
      </c>
      <c r="B4790" t="s">
        <v>98</v>
      </c>
      <c r="C4790">
        <v>0.88400000000000001</v>
      </c>
      <c r="D4790">
        <v>9.9000000000000005E-2</v>
      </c>
      <c r="E4790">
        <v>8.7999999999999995E-2</v>
      </c>
      <c r="I4790">
        <v>0.96199999999999997</v>
      </c>
      <c r="J4790">
        <v>5.6000000000000001E-2</v>
      </c>
      <c r="K4790">
        <v>4.7E-2</v>
      </c>
      <c r="L4790">
        <v>2.9444256000000002</v>
      </c>
      <c r="M4790" s="2">
        <v>1.3E-6</v>
      </c>
      <c r="N4790" s="2">
        <v>1.1000000000000001E-6</v>
      </c>
      <c r="O4790">
        <v>3.7600000000000001E-2</v>
      </c>
      <c r="P4790">
        <v>2.3999999999999998E-3</v>
      </c>
      <c r="Q4790">
        <v>1.6000000000000001E-3</v>
      </c>
      <c r="R4790">
        <v>6.2E-2</v>
      </c>
      <c r="S4790" t="s">
        <v>454</v>
      </c>
      <c r="T4790" t="s">
        <v>497</v>
      </c>
      <c r="U4790">
        <v>88.39</v>
      </c>
      <c r="V4790">
        <v>0.45</v>
      </c>
      <c r="W4790">
        <v>0.79</v>
      </c>
      <c r="Y4790">
        <v>2010</v>
      </c>
      <c r="Z4790" s="1">
        <v>41867</v>
      </c>
      <c r="AJ4790">
        <v>2455320.1236299998</v>
      </c>
      <c r="AK4790">
        <v>1.2999999999999999E-4</v>
      </c>
      <c r="AL4790">
        <v>1.2999999999999999E-4</v>
      </c>
      <c r="AT4790" s="4">
        <f t="shared" si="167"/>
        <v>0.29694492575687775</v>
      </c>
      <c r="AU4790" s="4">
        <f t="shared" si="166"/>
        <v>0.29694492575687775</v>
      </c>
      <c r="AV4790" s="4">
        <f>O4790*149597871*COS(U4790*3.14159265359/180)/(CL4790*695700)</f>
        <v>0.29694492575687775</v>
      </c>
      <c r="AW4790" s="4">
        <f t="shared" si="165"/>
        <v>0.29694492575687775</v>
      </c>
      <c r="BO4790" t="s">
        <v>401</v>
      </c>
      <c r="BP4790" t="s">
        <v>146</v>
      </c>
      <c r="BU4790" t="s">
        <v>14145</v>
      </c>
      <c r="BV4790">
        <v>101.1291667</v>
      </c>
      <c r="BW4790">
        <v>-42.761944399999997</v>
      </c>
      <c r="BX4790">
        <v>12.7</v>
      </c>
      <c r="CI4790">
        <v>0.78</v>
      </c>
      <c r="CJ4790">
        <v>0.13</v>
      </c>
      <c r="CK4790">
        <v>0.13</v>
      </c>
      <c r="CL4790">
        <v>0.76500000000000001</v>
      </c>
      <c r="CM4790">
        <v>4.9000000000000002E-2</v>
      </c>
      <c r="CN4790">
        <v>4.9000000000000002E-2</v>
      </c>
      <c r="CO4790" t="s">
        <v>496</v>
      </c>
      <c r="CS4790">
        <v>5150</v>
      </c>
      <c r="CT4790">
        <v>100</v>
      </c>
      <c r="CU4790">
        <v>100</v>
      </c>
    </row>
    <row r="4791" spans="1:102" x14ac:dyDescent="0.25">
      <c r="A4791" t="s">
        <v>14146</v>
      </c>
      <c r="B4791" t="s">
        <v>98</v>
      </c>
      <c r="C4791">
        <v>1.071</v>
      </c>
      <c r="D4791">
        <v>3.7999999999999999E-2</v>
      </c>
      <c r="E4791">
        <v>3.5999999999999997E-2</v>
      </c>
      <c r="I4791">
        <v>1.3</v>
      </c>
      <c r="J4791">
        <v>3.7999999999999999E-2</v>
      </c>
      <c r="K4791">
        <v>3.9E-2</v>
      </c>
      <c r="L4791">
        <v>2.3412126999999998</v>
      </c>
      <c r="M4791" s="2">
        <v>1.9999999999999999E-6</v>
      </c>
      <c r="N4791" s="2">
        <v>1.9999999999999999E-6</v>
      </c>
      <c r="O4791">
        <v>3.6510000000000001E-2</v>
      </c>
      <c r="P4791">
        <v>2.7999999999999998E-4</v>
      </c>
      <c r="Q4791">
        <v>2.7999999999999998E-4</v>
      </c>
      <c r="R4791">
        <v>0</v>
      </c>
      <c r="U4791">
        <v>83.64</v>
      </c>
      <c r="V4791">
        <v>0.28999999999999998</v>
      </c>
      <c r="W4791">
        <v>0.28999999999999998</v>
      </c>
      <c r="X4791">
        <v>1.0900000000000001E-4</v>
      </c>
      <c r="Y4791">
        <v>2010</v>
      </c>
      <c r="Z4791" s="1">
        <v>41844</v>
      </c>
      <c r="AJ4791">
        <v>2455081.3794100001</v>
      </c>
      <c r="AK4791">
        <v>1.7000000000000001E-4</v>
      </c>
      <c r="AL4791">
        <v>1.7000000000000001E-4</v>
      </c>
      <c r="AT4791" s="4">
        <f t="shared" si="167"/>
        <v>0.75821796503179062</v>
      </c>
      <c r="AU4791" s="4">
        <f t="shared" si="166"/>
        <v>0.75821796503179062</v>
      </c>
      <c r="AV4791" s="4">
        <f>O4791*149597871*COS(U4791*3.14159265359/180)/(CL4791*695700)</f>
        <v>0.75821796503179062</v>
      </c>
      <c r="AW4791" s="4">
        <f t="shared" si="165"/>
        <v>0.75821796503179062</v>
      </c>
      <c r="BO4791" t="s">
        <v>156</v>
      </c>
      <c r="BP4791" t="s">
        <v>146</v>
      </c>
      <c r="BU4791" t="s">
        <v>14147</v>
      </c>
      <c r="BV4791">
        <v>227.21666669999999</v>
      </c>
      <c r="BW4791">
        <v>2.3433332999999998</v>
      </c>
      <c r="BX4791">
        <v>11.3</v>
      </c>
      <c r="CC4791">
        <v>332.5</v>
      </c>
      <c r="CF4791">
        <v>7.0000000000000007E-2</v>
      </c>
      <c r="CG4791">
        <v>0.1</v>
      </c>
      <c r="CH4791">
        <v>0.1</v>
      </c>
      <c r="CI4791">
        <v>1.129</v>
      </c>
      <c r="CJ4791">
        <v>2.5000000000000001E-2</v>
      </c>
      <c r="CK4791">
        <v>2.5000000000000001E-2</v>
      </c>
      <c r="CL4791">
        <v>1.147</v>
      </c>
      <c r="CM4791">
        <v>4.8000000000000001E-2</v>
      </c>
      <c r="CN4791">
        <v>4.8000000000000001E-2</v>
      </c>
      <c r="CO4791" t="s">
        <v>14148</v>
      </c>
      <c r="CP4791">
        <v>1.6</v>
      </c>
      <c r="CQ4791">
        <v>1.6</v>
      </c>
      <c r="CR4791">
        <v>1.6</v>
      </c>
      <c r="CS4791">
        <v>6075</v>
      </c>
      <c r="CT4791">
        <v>100</v>
      </c>
      <c r="CU4791">
        <v>100</v>
      </c>
      <c r="CX4791" t="s">
        <v>14149</v>
      </c>
    </row>
    <row r="4792" spans="1:102" x14ac:dyDescent="0.25">
      <c r="A4792" t="s">
        <v>14150</v>
      </c>
      <c r="B4792" t="s">
        <v>98</v>
      </c>
      <c r="C4792">
        <v>0.57999999999999996</v>
      </c>
      <c r="D4792">
        <v>0.04</v>
      </c>
      <c r="E4792">
        <v>0.04</v>
      </c>
      <c r="I4792">
        <v>1.26</v>
      </c>
      <c r="J4792">
        <v>0.06</v>
      </c>
      <c r="K4792">
        <v>0.06</v>
      </c>
      <c r="L4792">
        <v>3.7648299999999999</v>
      </c>
      <c r="M4792" s="2">
        <v>5.0000000000000002E-5</v>
      </c>
      <c r="N4792" s="2">
        <v>5.0000000000000002E-5</v>
      </c>
      <c r="O4792">
        <v>4.7399999999999998E-2</v>
      </c>
      <c r="P4792">
        <v>4.0000000000000002E-4</v>
      </c>
      <c r="Q4792">
        <v>4.0000000000000002E-4</v>
      </c>
      <c r="R4792">
        <v>0</v>
      </c>
      <c r="U4792">
        <v>87.7</v>
      </c>
      <c r="V4792">
        <v>0.5</v>
      </c>
      <c r="W4792">
        <v>0.5</v>
      </c>
      <c r="X4792">
        <v>2.7999999999999998E-4</v>
      </c>
      <c r="Y4792">
        <v>2010</v>
      </c>
      <c r="Z4792" s="1">
        <v>41844</v>
      </c>
      <c r="AT4792" s="4">
        <f t="shared" si="167"/>
        <v>0.43057291215296578</v>
      </c>
      <c r="AU4792" s="4">
        <f t="shared" si="166"/>
        <v>0.43057291215296578</v>
      </c>
      <c r="AV4792" s="4">
        <f>O4792*149597871*COS(U4792*3.14159265359/180)/(CL4792*695700)</f>
        <v>0.43057291215296578</v>
      </c>
      <c r="AW4792" s="4">
        <f t="shared" si="165"/>
        <v>0.43057291215296578</v>
      </c>
      <c r="BO4792" t="s">
        <v>156</v>
      </c>
      <c r="BP4792" t="s">
        <v>146</v>
      </c>
      <c r="BU4792" t="s">
        <v>14151</v>
      </c>
      <c r="BV4792">
        <v>195.3583333</v>
      </c>
      <c r="BW4792">
        <v>-27.522222200000002</v>
      </c>
      <c r="BX4792">
        <v>11.9</v>
      </c>
      <c r="CC4792">
        <v>169</v>
      </c>
      <c r="CF4792">
        <v>-0.05</v>
      </c>
      <c r="CG4792">
        <v>0.1</v>
      </c>
      <c r="CH4792">
        <v>0.1</v>
      </c>
      <c r="CI4792">
        <v>1</v>
      </c>
      <c r="CJ4792">
        <v>0.03</v>
      </c>
      <c r="CK4792">
        <v>0.03</v>
      </c>
      <c r="CL4792">
        <v>0.95</v>
      </c>
      <c r="CM4792">
        <v>0.04</v>
      </c>
      <c r="CN4792">
        <v>0.04</v>
      </c>
      <c r="CO4792" t="s">
        <v>668</v>
      </c>
      <c r="CS4792">
        <v>5750</v>
      </c>
      <c r="CT4792">
        <v>100</v>
      </c>
      <c r="CU4792">
        <v>100</v>
      </c>
    </row>
    <row r="4793" spans="1:102" x14ac:dyDescent="0.25">
      <c r="A4793" t="s">
        <v>14152</v>
      </c>
      <c r="B4793" t="s">
        <v>98</v>
      </c>
      <c r="C4793">
        <v>1.028</v>
      </c>
      <c r="D4793">
        <v>2.1000000000000001E-2</v>
      </c>
      <c r="E4793">
        <v>2.1000000000000001E-2</v>
      </c>
      <c r="I4793">
        <v>1.2809999999999999</v>
      </c>
      <c r="J4793">
        <v>7.4999999999999997E-2</v>
      </c>
      <c r="K4793">
        <v>7.4999999999999997E-2</v>
      </c>
      <c r="L4793">
        <v>2.7566004</v>
      </c>
      <c r="M4793" s="2">
        <v>6.7000000000000002E-6</v>
      </c>
      <c r="N4793" s="2">
        <v>6.7000000000000002E-6</v>
      </c>
      <c r="O4793">
        <v>3.9849999999999997E-2</v>
      </c>
      <c r="P4793">
        <v>3.3E-4</v>
      </c>
      <c r="Q4793">
        <v>3.3E-4</v>
      </c>
      <c r="R4793">
        <v>0</v>
      </c>
      <c r="U4793">
        <v>82.91</v>
      </c>
      <c r="V4793">
        <v>0.46</v>
      </c>
      <c r="W4793">
        <v>0.46</v>
      </c>
      <c r="X4793">
        <v>1.5899999999999999E-4</v>
      </c>
      <c r="Y4793">
        <v>2010</v>
      </c>
      <c r="Z4793" s="1">
        <v>41844</v>
      </c>
      <c r="AJ4793">
        <v>2455228.3884200002</v>
      </c>
      <c r="AK4793">
        <v>5.8E-4</v>
      </c>
      <c r="AL4793">
        <v>5.8E-4</v>
      </c>
      <c r="AT4793" s="4">
        <f t="shared" si="167"/>
        <v>0.78929911326094815</v>
      </c>
      <c r="AU4793" s="4">
        <f t="shared" si="166"/>
        <v>0.78929911326094815</v>
      </c>
      <c r="AV4793" s="4">
        <f>O4793*149597871*COS(U4793*3.14159265359/180)/(CL4793*695700)</f>
        <v>0.78929911326094815</v>
      </c>
      <c r="AW4793" s="4">
        <f t="shared" si="165"/>
        <v>0.78929911326094815</v>
      </c>
      <c r="BO4793" t="s">
        <v>99</v>
      </c>
      <c r="BP4793" t="s">
        <v>146</v>
      </c>
      <c r="BU4793" t="s">
        <v>14153</v>
      </c>
      <c r="BV4793">
        <v>4.6041667000000004</v>
      </c>
      <c r="BW4793">
        <v>-15.267222200000001</v>
      </c>
      <c r="BX4793">
        <v>11.3</v>
      </c>
      <c r="CC4793">
        <v>250</v>
      </c>
      <c r="CD4793">
        <v>15</v>
      </c>
      <c r="CE4793">
        <v>15</v>
      </c>
      <c r="CF4793">
        <v>-0.02</v>
      </c>
      <c r="CG4793">
        <v>0.09</v>
      </c>
      <c r="CH4793">
        <v>0.09</v>
      </c>
      <c r="CI4793">
        <v>1.1200000000000001</v>
      </c>
      <c r="CJ4793">
        <v>0.03</v>
      </c>
      <c r="CK4793">
        <v>0.03</v>
      </c>
      <c r="CL4793">
        <v>1.34</v>
      </c>
      <c r="CM4793">
        <v>0.06</v>
      </c>
      <c r="CN4793">
        <v>0.06</v>
      </c>
      <c r="CO4793" t="s">
        <v>433</v>
      </c>
      <c r="CP4793">
        <v>6</v>
      </c>
      <c r="CQ4793">
        <v>2</v>
      </c>
      <c r="CR4793">
        <v>2</v>
      </c>
      <c r="CS4793">
        <v>5950</v>
      </c>
      <c r="CT4793">
        <v>100</v>
      </c>
      <c r="CU4793">
        <v>100</v>
      </c>
    </row>
    <row r="4794" spans="1:102" x14ac:dyDescent="0.25">
      <c r="A4794" t="s">
        <v>14154</v>
      </c>
      <c r="B4794" t="s">
        <v>98</v>
      </c>
      <c r="C4794">
        <v>0.90700000000000003</v>
      </c>
      <c r="D4794">
        <v>4.2999999999999997E-2</v>
      </c>
      <c r="E4794">
        <v>4.2999999999999997E-2</v>
      </c>
      <c r="I4794">
        <v>1.2130000000000001</v>
      </c>
      <c r="J4794">
        <v>4.2000000000000003E-2</v>
      </c>
      <c r="K4794">
        <v>4.2000000000000003E-2</v>
      </c>
      <c r="L4794">
        <v>3.40883</v>
      </c>
      <c r="M4794" s="2">
        <v>6.0000000000000002E-6</v>
      </c>
      <c r="N4794" s="2">
        <v>6.0000000000000002E-6</v>
      </c>
      <c r="O4794">
        <v>4.4690000000000001E-2</v>
      </c>
      <c r="P4794">
        <v>7.6000000000000004E-4</v>
      </c>
      <c r="Q4794">
        <v>7.6000000000000004E-4</v>
      </c>
      <c r="R4794">
        <v>4.5999999999999999E-2</v>
      </c>
      <c r="S4794">
        <v>0.03</v>
      </c>
      <c r="T4794">
        <v>0.03</v>
      </c>
      <c r="U4794">
        <v>88.61</v>
      </c>
      <c r="V4794">
        <v>0.67</v>
      </c>
      <c r="W4794">
        <v>0.67</v>
      </c>
      <c r="X4794">
        <v>1.36E-4</v>
      </c>
      <c r="Y4794">
        <v>2010</v>
      </c>
      <c r="Z4794" s="1">
        <v>43629</v>
      </c>
      <c r="AJ4794">
        <v>2455290.4051899998</v>
      </c>
      <c r="AK4794">
        <v>2.9999999999999997E-4</v>
      </c>
      <c r="AL4794">
        <v>2.9999999999999997E-4</v>
      </c>
      <c r="AP4794">
        <v>8</v>
      </c>
      <c r="AQ4794">
        <v>18</v>
      </c>
      <c r="AR4794">
        <v>18</v>
      </c>
      <c r="AT4794" s="4">
        <f t="shared" si="167"/>
        <v>0.21308162908635137</v>
      </c>
      <c r="AU4794" s="4">
        <f t="shared" si="166"/>
        <v>0.21308162908635137</v>
      </c>
      <c r="AV4794" s="4">
        <f>O4794*149597871*COS(U4794*3.14159265359/180)/(CL4794*695700)</f>
        <v>0.21308162908635137</v>
      </c>
      <c r="AW4794" s="4">
        <f t="shared" si="165"/>
        <v>0.21308162908635137</v>
      </c>
      <c r="BF4794">
        <v>1468</v>
      </c>
      <c r="BO4794" t="s">
        <v>99</v>
      </c>
      <c r="BP4794" t="s">
        <v>146</v>
      </c>
      <c r="BU4794" t="s">
        <v>14155</v>
      </c>
      <c r="BV4794">
        <v>353.6166667</v>
      </c>
      <c r="BW4794">
        <v>-1.58</v>
      </c>
      <c r="BX4794">
        <v>12</v>
      </c>
      <c r="CC4794">
        <v>410</v>
      </c>
      <c r="CD4794">
        <v>70</v>
      </c>
      <c r="CE4794">
        <v>70</v>
      </c>
      <c r="CF4794">
        <v>-0.28999999999999998</v>
      </c>
      <c r="CG4794">
        <v>0.1</v>
      </c>
      <c r="CH4794">
        <v>0.1</v>
      </c>
      <c r="CI4794">
        <v>1.0209999999999999</v>
      </c>
      <c r="CJ4794">
        <v>0.05</v>
      </c>
      <c r="CK4794">
        <v>0.05</v>
      </c>
      <c r="CL4794">
        <v>1.0940000000000001</v>
      </c>
      <c r="CM4794">
        <v>3.1E-2</v>
      </c>
      <c r="CN4794">
        <v>3.1E-2</v>
      </c>
      <c r="CO4794" t="s">
        <v>14156</v>
      </c>
      <c r="CP4794">
        <v>5</v>
      </c>
      <c r="CQ4794">
        <v>3</v>
      </c>
      <c r="CR4794">
        <v>2</v>
      </c>
      <c r="CS4794">
        <v>6150</v>
      </c>
      <c r="CT4794">
        <v>140</v>
      </c>
      <c r="CU4794">
        <v>140</v>
      </c>
    </row>
    <row r="4795" spans="1:102" x14ac:dyDescent="0.25">
      <c r="A4795" t="s">
        <v>14157</v>
      </c>
      <c r="B4795" t="s">
        <v>98</v>
      </c>
      <c r="C4795">
        <v>0.24299999999999999</v>
      </c>
      <c r="D4795">
        <v>0.02</v>
      </c>
      <c r="E4795">
        <v>0.02</v>
      </c>
      <c r="I4795">
        <v>0.77500000000000002</v>
      </c>
      <c r="J4795">
        <v>3.1E-2</v>
      </c>
      <c r="K4795">
        <v>3.1E-2</v>
      </c>
      <c r="L4795">
        <v>3.92271218</v>
      </c>
      <c r="M4795" s="2">
        <v>2.4999999999999999E-7</v>
      </c>
      <c r="N4795" s="2">
        <v>2.4999999999999999E-7</v>
      </c>
      <c r="O4795">
        <v>4.7E-2</v>
      </c>
      <c r="P4795">
        <v>2.5000000000000001E-3</v>
      </c>
      <c r="Q4795">
        <v>2.5000000000000001E-3</v>
      </c>
      <c r="R4795">
        <v>0.03</v>
      </c>
      <c r="S4795">
        <v>0.03</v>
      </c>
      <c r="T4795">
        <v>0.03</v>
      </c>
      <c r="U4795">
        <v>89.468000000000004</v>
      </c>
      <c r="V4795">
        <v>1.7999999999999999E-2</v>
      </c>
      <c r="W4795">
        <v>1.7999999999999999E-2</v>
      </c>
      <c r="X4795">
        <v>5.71E-4</v>
      </c>
      <c r="Y4795">
        <v>2010</v>
      </c>
      <c r="Z4795" s="1">
        <v>44463</v>
      </c>
      <c r="AJ4795">
        <v>2458356.41487</v>
      </c>
      <c r="AK4795" s="2">
        <v>3.1999999999999999E-5</v>
      </c>
      <c r="AL4795" s="2">
        <v>3.1999999999999999E-5</v>
      </c>
      <c r="AS4795" s="3">
        <v>0.11600000000000001</v>
      </c>
      <c r="AU4795" s="4">
        <f t="shared" si="166"/>
        <v>0.11600000000000001</v>
      </c>
      <c r="AV4795" s="4">
        <f>O4795*149597871*COS(U4795*3.14159265359/180)/(CL4795*695700)</f>
        <v>0.11092097130919311</v>
      </c>
      <c r="AW4795" s="4">
        <f t="shared" si="165"/>
        <v>0.11092097130919311</v>
      </c>
      <c r="AX4795">
        <v>3.8999999999999998E-3</v>
      </c>
      <c r="AY4795">
        <v>3.8999999999999998E-3</v>
      </c>
      <c r="BO4795" t="s">
        <v>99</v>
      </c>
      <c r="BP4795" t="s">
        <v>146</v>
      </c>
      <c r="BQ4795" t="s">
        <v>100</v>
      </c>
      <c r="BR4795" t="s">
        <v>146</v>
      </c>
      <c r="BU4795" t="s">
        <v>14158</v>
      </c>
      <c r="BV4795">
        <v>357.87916669999998</v>
      </c>
      <c r="BW4795">
        <v>-39.906666700000002</v>
      </c>
      <c r="BX4795">
        <v>11.3</v>
      </c>
      <c r="CC4795">
        <v>80</v>
      </c>
      <c r="CF4795">
        <v>0.11</v>
      </c>
      <c r="CG4795">
        <v>0.14000000000000001</v>
      </c>
      <c r="CH4795">
        <v>0.14000000000000001</v>
      </c>
      <c r="CI4795">
        <v>0.82499999999999996</v>
      </c>
      <c r="CJ4795">
        <v>3.3000000000000002E-2</v>
      </c>
      <c r="CK4795">
        <v>3.3000000000000002E-2</v>
      </c>
      <c r="CL4795">
        <v>0.84599999999999997</v>
      </c>
      <c r="CM4795">
        <v>4.8000000000000001E-2</v>
      </c>
      <c r="CN4795">
        <v>4.8000000000000001E-2</v>
      </c>
      <c r="CO4795" t="s">
        <v>1623</v>
      </c>
      <c r="CP4795">
        <v>15</v>
      </c>
      <c r="CQ4795">
        <v>8</v>
      </c>
      <c r="CR4795">
        <v>8</v>
      </c>
      <c r="CS4795">
        <v>4800</v>
      </c>
      <c r="CT4795">
        <v>150</v>
      </c>
      <c r="CU4795">
        <v>150</v>
      </c>
    </row>
    <row r="4796" spans="1:102" x14ac:dyDescent="0.25">
      <c r="A4796" t="s">
        <v>14159</v>
      </c>
      <c r="B4796" t="s">
        <v>98</v>
      </c>
      <c r="C4796">
        <v>2.06</v>
      </c>
      <c r="D4796">
        <v>0.13</v>
      </c>
      <c r="E4796">
        <v>0.13</v>
      </c>
      <c r="I4796">
        <v>1.454</v>
      </c>
      <c r="J4796">
        <v>8.4000000000000005E-2</v>
      </c>
      <c r="K4796">
        <v>8.4000000000000005E-2</v>
      </c>
      <c r="L4796">
        <v>1.8468372</v>
      </c>
      <c r="M4796" s="2">
        <v>5.9999999999999997E-7</v>
      </c>
      <c r="N4796" s="2">
        <v>5.9999999999999997E-7</v>
      </c>
      <c r="O4796">
        <v>3.1300000000000001E-2</v>
      </c>
      <c r="P4796">
        <v>1E-4</v>
      </c>
      <c r="Q4796">
        <v>1E-4</v>
      </c>
      <c r="R4796">
        <v>0</v>
      </c>
      <c r="U4796">
        <v>85.06</v>
      </c>
      <c r="V4796">
        <v>0.16</v>
      </c>
      <c r="W4796">
        <v>0.16</v>
      </c>
      <c r="X4796">
        <v>1.3999999999999999E-4</v>
      </c>
      <c r="Y4796">
        <v>2007</v>
      </c>
      <c r="Z4796" s="1">
        <v>41215</v>
      </c>
      <c r="AJ4796">
        <v>2454605.5591500001</v>
      </c>
      <c r="AK4796">
        <v>2.3000000000000001E-4</v>
      </c>
      <c r="AL4796">
        <v>2.3000000000000001E-4</v>
      </c>
      <c r="AT4796" s="4">
        <f>AV4796</f>
        <v>0.44242795572513588</v>
      </c>
      <c r="AU4796" s="4">
        <f t="shared" si="166"/>
        <v>0.44242795572513588</v>
      </c>
      <c r="AV4796" s="4">
        <f>O4796*149597871*COS(U4796*3.14159265359/180)/(CL4796*695700)</f>
        <v>0.44242795572513588</v>
      </c>
      <c r="AW4796" s="4">
        <f t="shared" si="165"/>
        <v>0.44242795572513588</v>
      </c>
      <c r="BO4796" t="s">
        <v>401</v>
      </c>
      <c r="BP4796" t="s">
        <v>146</v>
      </c>
      <c r="BU4796" t="s">
        <v>14160</v>
      </c>
      <c r="BV4796">
        <v>278.6333333</v>
      </c>
      <c r="BW4796">
        <v>35.661666699999998</v>
      </c>
      <c r="BX4796">
        <v>10.64</v>
      </c>
      <c r="CC4796">
        <v>223</v>
      </c>
      <c r="CF4796">
        <v>0</v>
      </c>
      <c r="CG4796">
        <v>0.2</v>
      </c>
      <c r="CH4796">
        <v>0.2</v>
      </c>
      <c r="CI4796">
        <v>1.24</v>
      </c>
      <c r="CJ4796">
        <v>0.11</v>
      </c>
      <c r="CK4796">
        <v>0.11</v>
      </c>
      <c r="CL4796">
        <v>1.31</v>
      </c>
      <c r="CM4796">
        <v>0.12</v>
      </c>
      <c r="CN4796">
        <v>0.12</v>
      </c>
      <c r="CO4796" t="s">
        <v>511</v>
      </c>
      <c r="CS4796">
        <v>6400</v>
      </c>
      <c r="CT4796">
        <v>100</v>
      </c>
      <c r="CU4796">
        <v>100</v>
      </c>
    </row>
    <row r="4797" spans="1:102" x14ac:dyDescent="0.25">
      <c r="A4797" t="s">
        <v>14161</v>
      </c>
      <c r="B4797" t="s">
        <v>98</v>
      </c>
      <c r="C4797">
        <v>0.47799999999999998</v>
      </c>
      <c r="D4797">
        <v>0.03</v>
      </c>
      <c r="E4797">
        <v>0.03</v>
      </c>
      <c r="I4797">
        <v>1.5369999999999999</v>
      </c>
      <c r="J4797">
        <v>0.06</v>
      </c>
      <c r="K4797">
        <v>0.06</v>
      </c>
      <c r="L4797">
        <v>3.4059089999999999</v>
      </c>
      <c r="M4797" s="2">
        <v>5.0000000000000004E-6</v>
      </c>
      <c r="N4797" s="2">
        <v>5.0000000000000004E-6</v>
      </c>
      <c r="O4797">
        <v>4.657E-2</v>
      </c>
      <c r="P4797">
        <v>3.4000000000000002E-4</v>
      </c>
      <c r="Q4797">
        <v>3.4000000000000002E-4</v>
      </c>
      <c r="R4797">
        <v>0</v>
      </c>
      <c r="U4797">
        <v>84.54</v>
      </c>
      <c r="V4797">
        <v>2.7E-2</v>
      </c>
      <c r="W4797">
        <v>2.7E-2</v>
      </c>
      <c r="X4797">
        <v>1.16E-4</v>
      </c>
      <c r="Y4797">
        <v>2010</v>
      </c>
      <c r="Z4797" s="1">
        <v>43383</v>
      </c>
      <c r="AJ4797">
        <v>2455192.6886999998</v>
      </c>
      <c r="AK4797">
        <v>2.9999999999999997E-4</v>
      </c>
      <c r="AL4797">
        <v>2.9999999999999997E-4</v>
      </c>
      <c r="AT4797" s="4">
        <f t="shared" ref="AT4797:AT4798" si="168">AV4797</f>
        <v>0.76842318365394502</v>
      </c>
      <c r="AU4797" s="4">
        <f t="shared" si="166"/>
        <v>0.76842318365394502</v>
      </c>
      <c r="AV4797" s="4">
        <f>O4797*149597871*COS(U4797*3.14159265359/180)/(CL4797*695700)</f>
        <v>0.76842318365394502</v>
      </c>
      <c r="AW4797" s="4">
        <f t="shared" si="165"/>
        <v>0.76842318365394502</v>
      </c>
      <c r="BO4797" t="s">
        <v>99</v>
      </c>
      <c r="BP4797" t="s">
        <v>146</v>
      </c>
      <c r="BT4797" t="s">
        <v>1067</v>
      </c>
      <c r="BU4797" t="s">
        <v>14162</v>
      </c>
      <c r="BV4797">
        <v>169.4375</v>
      </c>
      <c r="BW4797">
        <v>-19.0547222</v>
      </c>
      <c r="BX4797">
        <v>11.7</v>
      </c>
      <c r="CC4797">
        <v>400</v>
      </c>
      <c r="CD4797">
        <v>0</v>
      </c>
      <c r="CE4797">
        <v>0</v>
      </c>
      <c r="CF4797">
        <v>-0.19</v>
      </c>
      <c r="CG4797">
        <v>0.09</v>
      </c>
      <c r="CH4797">
        <v>0.09</v>
      </c>
      <c r="CI4797">
        <v>1.1599999999999999</v>
      </c>
      <c r="CJ4797">
        <v>2.5999999999999999E-2</v>
      </c>
      <c r="CK4797">
        <v>2.5999999999999999E-2</v>
      </c>
      <c r="CL4797">
        <v>1.24</v>
      </c>
      <c r="CM4797">
        <v>0.04</v>
      </c>
      <c r="CN4797">
        <v>0.04</v>
      </c>
      <c r="CO4797" t="s">
        <v>1059</v>
      </c>
      <c r="CQ4797">
        <v>1</v>
      </c>
      <c r="CR4797">
        <v>1</v>
      </c>
      <c r="CS4797">
        <v>6200</v>
      </c>
      <c r="CT4797">
        <v>100</v>
      </c>
      <c r="CU4797">
        <v>100</v>
      </c>
    </row>
    <row r="4798" spans="1:102" x14ac:dyDescent="0.25">
      <c r="A4798" t="s">
        <v>14163</v>
      </c>
      <c r="B4798" t="s">
        <v>98</v>
      </c>
      <c r="C4798">
        <v>3.6</v>
      </c>
      <c r="D4798">
        <v>7.0000000000000007E-2</v>
      </c>
      <c r="E4798">
        <v>7.0000000000000007E-2</v>
      </c>
      <c r="I4798">
        <v>1.18</v>
      </c>
      <c r="J4798">
        <v>7.0000000000000007E-2</v>
      </c>
      <c r="K4798">
        <v>7.0000000000000007E-2</v>
      </c>
      <c r="L4798">
        <v>2.7186499999999998</v>
      </c>
      <c r="M4798" s="2">
        <v>8.0000000000000007E-5</v>
      </c>
      <c r="N4798" s="2">
        <v>8.0000000000000007E-5</v>
      </c>
      <c r="O4798">
        <v>3.9399999999999998E-2</v>
      </c>
      <c r="P4798">
        <v>2.9999999999999997E-4</v>
      </c>
      <c r="Q4798">
        <v>2.9999999999999997E-4</v>
      </c>
      <c r="R4798">
        <v>1.7999999999999999E-2</v>
      </c>
      <c r="S4798">
        <v>6.4999999999999997E-3</v>
      </c>
      <c r="T4798">
        <v>6.4999999999999997E-3</v>
      </c>
      <c r="U4798">
        <v>85.3</v>
      </c>
      <c r="V4798">
        <v>0.5</v>
      </c>
      <c r="W4798">
        <v>0.5</v>
      </c>
      <c r="Y4798">
        <v>2010</v>
      </c>
      <c r="Z4798" s="1">
        <v>40461</v>
      </c>
      <c r="AA4798">
        <v>160</v>
      </c>
      <c r="AB4798">
        <v>30</v>
      </c>
      <c r="AC4798">
        <v>30</v>
      </c>
      <c r="AJ4798">
        <v>2455151.054</v>
      </c>
      <c r="AK4798">
        <v>5.0000000000000001E-4</v>
      </c>
      <c r="AL4798">
        <v>5.0000000000000001E-4</v>
      </c>
      <c r="AT4798" s="4">
        <f t="shared" si="168"/>
        <v>0.62540983660479821</v>
      </c>
      <c r="AU4798" s="4">
        <f t="shared" si="166"/>
        <v>0.62540983660479821</v>
      </c>
      <c r="AV4798" s="4">
        <f>O4798*149597871*COS(U4798*3.14159265359/180)/(CL4798*695700)</f>
        <v>0.62540983660479821</v>
      </c>
      <c r="AW4798" s="4">
        <f t="shared" si="165"/>
        <v>0.62540983660479821</v>
      </c>
      <c r="BO4798" t="s">
        <v>99</v>
      </c>
      <c r="BP4798" t="s">
        <v>146</v>
      </c>
      <c r="BU4798" t="s">
        <v>14164</v>
      </c>
      <c r="BV4798">
        <v>3.9624999999999999</v>
      </c>
      <c r="BW4798">
        <v>1.2005555999999999</v>
      </c>
      <c r="BX4798">
        <v>11.3</v>
      </c>
      <c r="CF4798">
        <v>-0.13</v>
      </c>
      <c r="CG4798">
        <v>0.1</v>
      </c>
      <c r="CH4798">
        <v>0.1</v>
      </c>
      <c r="CI4798">
        <v>1.1000000000000001</v>
      </c>
      <c r="CJ4798">
        <v>0.03</v>
      </c>
      <c r="CK4798">
        <v>0.03</v>
      </c>
      <c r="CL4798">
        <v>1.1100000000000001</v>
      </c>
      <c r="CM4798">
        <v>0.05</v>
      </c>
      <c r="CN4798">
        <v>0.05</v>
      </c>
      <c r="CO4798" t="s">
        <v>406</v>
      </c>
      <c r="CS4798">
        <v>6100</v>
      </c>
      <c r="CT4798">
        <v>100</v>
      </c>
      <c r="CU4798">
        <v>100</v>
      </c>
    </row>
    <row r="4799" spans="1:102" x14ac:dyDescent="0.25">
      <c r="A4799" t="s">
        <v>14165</v>
      </c>
      <c r="B4799" t="s">
        <v>98</v>
      </c>
      <c r="C4799">
        <v>2.8</v>
      </c>
      <c r="D4799">
        <v>0.53</v>
      </c>
      <c r="E4799">
        <v>0.53</v>
      </c>
      <c r="I4799">
        <v>1.603</v>
      </c>
      <c r="J4799">
        <v>1.4E-2</v>
      </c>
      <c r="K4799">
        <v>1.4E-2</v>
      </c>
      <c r="L4799">
        <v>1.21986967</v>
      </c>
      <c r="M4799" s="2">
        <v>4.4999999999999998E-7</v>
      </c>
      <c r="N4799" s="2">
        <v>4.4999999999999998E-7</v>
      </c>
      <c r="O4799">
        <v>2.5579999999999999E-2</v>
      </c>
      <c r="P4799">
        <v>2.3000000000000001E-4</v>
      </c>
      <c r="Q4799">
        <v>2.3000000000000001E-4</v>
      </c>
      <c r="R4799">
        <v>0</v>
      </c>
      <c r="U4799">
        <v>87.7</v>
      </c>
      <c r="V4799">
        <v>1.8</v>
      </c>
      <c r="W4799">
        <v>1.8</v>
      </c>
      <c r="X4799">
        <v>2.2100000000000001E-4</v>
      </c>
      <c r="Y4799">
        <v>2010</v>
      </c>
      <c r="Z4799" s="1">
        <v>44547</v>
      </c>
      <c r="AJ4799">
        <v>2454590.17936</v>
      </c>
      <c r="AK4799">
        <v>2.7E-4</v>
      </c>
      <c r="AL4799">
        <v>2.7E-4</v>
      </c>
      <c r="AP4799">
        <v>96</v>
      </c>
      <c r="AQ4799">
        <v>14</v>
      </c>
      <c r="AR4799">
        <v>10</v>
      </c>
      <c r="AS4799" s="3">
        <v>0.21</v>
      </c>
      <c r="AU4799" s="4">
        <f t="shared" si="166"/>
        <v>0.21</v>
      </c>
      <c r="AV4799" s="4">
        <f>O4799*149597871*COS(U4799*3.14159265359/180)/(CL4799*695700)</f>
        <v>0.15287107335211064</v>
      </c>
      <c r="AW4799" s="4">
        <f t="shared" si="165"/>
        <v>0.15287107335211064</v>
      </c>
      <c r="AX4799">
        <v>2E-3</v>
      </c>
      <c r="AY4799">
        <v>2E-3</v>
      </c>
      <c r="BF4799">
        <v>2782</v>
      </c>
      <c r="BG4799">
        <v>41</v>
      </c>
      <c r="BH4799">
        <v>41</v>
      </c>
      <c r="BI4799">
        <v>2300</v>
      </c>
      <c r="BJ4799">
        <v>800</v>
      </c>
      <c r="BO4799" t="s">
        <v>156</v>
      </c>
      <c r="BP4799" t="s">
        <v>146</v>
      </c>
      <c r="BQ4799" t="s">
        <v>600</v>
      </c>
      <c r="BR4799" t="s">
        <v>146</v>
      </c>
      <c r="BT4799" t="s">
        <v>14166</v>
      </c>
      <c r="BU4799" t="s">
        <v>14167</v>
      </c>
      <c r="BV4799">
        <v>36.712499999999999</v>
      </c>
      <c r="BW4799">
        <v>37.550555600000003</v>
      </c>
      <c r="BX4799">
        <v>8.3000000000000007</v>
      </c>
      <c r="CC4799">
        <v>116</v>
      </c>
      <c r="CD4799">
        <v>16</v>
      </c>
      <c r="CE4799">
        <v>16</v>
      </c>
      <c r="CF4799">
        <v>0.1</v>
      </c>
      <c r="CG4799">
        <v>0.2</v>
      </c>
      <c r="CH4799">
        <v>0.2</v>
      </c>
      <c r="CI4799">
        <v>1.4950000000000001</v>
      </c>
      <c r="CJ4799">
        <v>3.1E-2</v>
      </c>
      <c r="CK4799">
        <v>3.1E-2</v>
      </c>
      <c r="CL4799">
        <v>1.444</v>
      </c>
      <c r="CM4799">
        <v>3.4000000000000002E-2</v>
      </c>
      <c r="CN4799">
        <v>3.4000000000000002E-2</v>
      </c>
      <c r="CO4799" t="s">
        <v>1152</v>
      </c>
      <c r="CS4799">
        <v>7400</v>
      </c>
      <c r="CT4799">
        <v>200</v>
      </c>
      <c r="CU4799">
        <v>200</v>
      </c>
    </row>
    <row r="4800" spans="1:102" x14ac:dyDescent="0.25">
      <c r="A4800" t="s">
        <v>14168</v>
      </c>
      <c r="B4800" t="s">
        <v>98</v>
      </c>
      <c r="C4800">
        <v>0.59</v>
      </c>
      <c r="D4800">
        <v>0.01</v>
      </c>
      <c r="E4800">
        <v>0.01</v>
      </c>
      <c r="I4800">
        <v>1.22</v>
      </c>
      <c r="J4800">
        <v>0.08</v>
      </c>
      <c r="K4800">
        <v>0.08</v>
      </c>
      <c r="L4800">
        <v>4.3176781999999996</v>
      </c>
      <c r="M4800" s="2">
        <v>4.5000000000000001E-6</v>
      </c>
      <c r="N4800" s="2">
        <v>4.5000000000000001E-6</v>
      </c>
      <c r="O4800">
        <v>5.2400000000000002E-2</v>
      </c>
      <c r="P4800">
        <v>4.0000000000000002E-4</v>
      </c>
      <c r="Q4800">
        <v>4.0000000000000002E-4</v>
      </c>
      <c r="R4800">
        <v>3.7999999999999999E-2</v>
      </c>
      <c r="S4800">
        <v>1.2E-2</v>
      </c>
      <c r="T4800">
        <v>1.2E-2</v>
      </c>
      <c r="U4800">
        <v>85.2</v>
      </c>
      <c r="V4800">
        <v>0.2</v>
      </c>
      <c r="W4800">
        <v>0.2</v>
      </c>
      <c r="X4800">
        <v>4.37E-4</v>
      </c>
      <c r="Y4800">
        <v>2010</v>
      </c>
      <c r="Z4800" s="1">
        <v>40524</v>
      </c>
      <c r="AA4800">
        <v>319.8</v>
      </c>
      <c r="AB4800">
        <v>18.600000000000001</v>
      </c>
      <c r="AC4800">
        <v>18.600000000000001</v>
      </c>
      <c r="AJ4800">
        <v>2454647.5535800001</v>
      </c>
      <c r="AK4800">
        <v>6.4000000000000005E-4</v>
      </c>
      <c r="AL4800">
        <v>6.4000000000000005E-4</v>
      </c>
      <c r="AU4800" s="4"/>
      <c r="AV4800" s="4">
        <f>O4800*149597871*COS(U4800*3.14159265359/180)/(CL4800*695700)</f>
        <v>1.0138232026353253</v>
      </c>
      <c r="AW4800" s="4">
        <f t="shared" si="165"/>
        <v>999</v>
      </c>
      <c r="BO4800" t="s">
        <v>99</v>
      </c>
      <c r="BP4800" t="s">
        <v>146</v>
      </c>
      <c r="BU4800" t="s">
        <v>14169</v>
      </c>
      <c r="BV4800">
        <v>165.4</v>
      </c>
      <c r="BW4800">
        <v>-23.860555600000001</v>
      </c>
      <c r="BX4800">
        <v>10.4</v>
      </c>
      <c r="CC4800">
        <v>120</v>
      </c>
      <c r="CD4800">
        <v>15</v>
      </c>
      <c r="CE4800">
        <v>15</v>
      </c>
      <c r="CF4800">
        <v>-0.02</v>
      </c>
      <c r="CG4800">
        <v>0.1</v>
      </c>
      <c r="CH4800">
        <v>0.1</v>
      </c>
      <c r="CI4800">
        <v>1.01</v>
      </c>
      <c r="CJ4800">
        <v>7.0000000000000007E-2</v>
      </c>
      <c r="CK4800">
        <v>7.0000000000000007E-2</v>
      </c>
      <c r="CL4800">
        <v>0.93</v>
      </c>
      <c r="CO4800" t="s">
        <v>153</v>
      </c>
      <c r="CQ4800">
        <v>0.12</v>
      </c>
      <c r="CR4800">
        <v>0.12</v>
      </c>
      <c r="CS4800">
        <v>5700</v>
      </c>
      <c r="CT4800">
        <v>100</v>
      </c>
      <c r="CU4800">
        <v>100</v>
      </c>
    </row>
    <row r="4801" spans="1:102" x14ac:dyDescent="0.25">
      <c r="A4801" t="s">
        <v>14170</v>
      </c>
      <c r="B4801" t="s">
        <v>98</v>
      </c>
      <c r="C4801">
        <v>0.72</v>
      </c>
      <c r="D4801">
        <v>0.06</v>
      </c>
      <c r="E4801">
        <v>0.06</v>
      </c>
      <c r="I4801">
        <v>1.32</v>
      </c>
      <c r="J4801">
        <v>0.03</v>
      </c>
      <c r="K4801">
        <v>0.03</v>
      </c>
      <c r="L4801">
        <v>3.161575</v>
      </c>
      <c r="M4801" s="2">
        <v>1.9999999999999999E-6</v>
      </c>
      <c r="N4801" s="2">
        <v>1.9999999999999999E-6</v>
      </c>
      <c r="O4801">
        <v>4.317E-2</v>
      </c>
      <c r="P4801">
        <v>2.7999999999999998E-4</v>
      </c>
      <c r="Q4801">
        <v>2.7999999999999998E-4</v>
      </c>
      <c r="R4801">
        <v>0</v>
      </c>
      <c r="U4801">
        <v>87.96</v>
      </c>
      <c r="V4801">
        <v>0.25</v>
      </c>
      <c r="W4801">
        <v>0.25</v>
      </c>
      <c r="Y4801">
        <v>2011</v>
      </c>
      <c r="Z4801" s="1">
        <v>41867</v>
      </c>
      <c r="AJ4801">
        <v>2455531.4790699999</v>
      </c>
      <c r="AK4801">
        <v>1.4999999999999999E-4</v>
      </c>
      <c r="AL4801">
        <v>1.4999999999999999E-4</v>
      </c>
      <c r="AU4801" s="4"/>
      <c r="AV4801" s="4" t="e">
        <f>O4801*149597871*COS(U4801*3.14159265359/180)/(CL4801*695700)</f>
        <v>#DIV/0!</v>
      </c>
      <c r="AW4801" s="4" t="e">
        <f t="shared" si="165"/>
        <v>#DIV/0!</v>
      </c>
      <c r="BO4801" t="s">
        <v>401</v>
      </c>
      <c r="BP4801" t="s">
        <v>146</v>
      </c>
      <c r="BU4801" t="s">
        <v>14171</v>
      </c>
      <c r="BV4801">
        <v>76.081773339899996</v>
      </c>
      <c r="BW4801">
        <v>-6.2298230704100002</v>
      </c>
    </row>
    <row r="4802" spans="1:102" x14ac:dyDescent="0.25">
      <c r="A4802" t="s">
        <v>14172</v>
      </c>
      <c r="B4802" t="s">
        <v>98</v>
      </c>
      <c r="C4802">
        <v>2.2789999999999999</v>
      </c>
      <c r="D4802">
        <v>6.8000000000000005E-2</v>
      </c>
      <c r="E4802">
        <v>6.8000000000000005E-2</v>
      </c>
      <c r="I4802">
        <v>1.2689999999999999</v>
      </c>
      <c r="J4802">
        <v>0.03</v>
      </c>
      <c r="K4802">
        <v>0.03</v>
      </c>
      <c r="L4802">
        <v>1.5373653</v>
      </c>
      <c r="M4802" s="2">
        <v>2.7E-6</v>
      </c>
      <c r="N4802" s="2">
        <v>2.7E-6</v>
      </c>
      <c r="O4802">
        <v>2.6239999999999999E-2</v>
      </c>
      <c r="P4802">
        <v>2.7E-4</v>
      </c>
      <c r="Q4802">
        <v>2.7E-4</v>
      </c>
      <c r="R4802">
        <v>0</v>
      </c>
      <c r="U4802">
        <v>83.65</v>
      </c>
      <c r="V4802">
        <v>0.22</v>
      </c>
      <c r="W4802">
        <v>0.22</v>
      </c>
      <c r="X4802" s="2">
        <v>5.8E-5</v>
      </c>
      <c r="Y4802">
        <v>2010</v>
      </c>
      <c r="Z4802" s="1">
        <v>43615</v>
      </c>
      <c r="AJ4802">
        <v>2455569.8373099999</v>
      </c>
      <c r="AK4802" s="2">
        <v>9.2999999999999997E-5</v>
      </c>
      <c r="AL4802" s="2">
        <v>9.2999999999999997E-5</v>
      </c>
      <c r="AS4802" s="3">
        <v>0.25</v>
      </c>
      <c r="AU4802" s="4">
        <f t="shared" si="166"/>
        <v>0.25</v>
      </c>
      <c r="AV4802" s="4">
        <f>O4802*149597871*COS(U4802*3.14159265359/180)/(CL4802*695700)</f>
        <v>0.66178543936862877</v>
      </c>
      <c r="AW4802" s="4">
        <f t="shared" si="165"/>
        <v>0.66178543936862877</v>
      </c>
      <c r="AX4802">
        <v>7.0000000000000001E-3</v>
      </c>
      <c r="AY4802">
        <v>7.0000000000000001E-3</v>
      </c>
      <c r="BF4802">
        <v>1781</v>
      </c>
      <c r="BG4802">
        <v>19</v>
      </c>
      <c r="BH4802">
        <v>19</v>
      </c>
      <c r="BO4802" t="s">
        <v>401</v>
      </c>
      <c r="BP4802" t="s">
        <v>146</v>
      </c>
      <c r="BU4802" t="s">
        <v>14173</v>
      </c>
      <c r="BV4802">
        <v>131.579166673</v>
      </c>
      <c r="BW4802">
        <v>-8.0269443999999996</v>
      </c>
      <c r="BX4802">
        <v>12.7</v>
      </c>
      <c r="CC4802">
        <v>450</v>
      </c>
      <c r="CD4802">
        <v>120</v>
      </c>
      <c r="CE4802">
        <v>120</v>
      </c>
      <c r="CF4802">
        <v>-0.31</v>
      </c>
      <c r="CG4802">
        <v>0.12</v>
      </c>
      <c r="CH4802">
        <v>0.12</v>
      </c>
      <c r="CI4802">
        <v>1.02</v>
      </c>
      <c r="CJ4802">
        <v>3.2000000000000001E-2</v>
      </c>
      <c r="CK4802">
        <v>3.2000000000000001E-2</v>
      </c>
      <c r="CL4802">
        <v>0.94299999999999995</v>
      </c>
      <c r="CM4802">
        <v>1.9E-2</v>
      </c>
      <c r="CN4802">
        <v>1.9E-2</v>
      </c>
      <c r="CO4802" t="s">
        <v>545</v>
      </c>
      <c r="CP4802">
        <v>3</v>
      </c>
      <c r="CQ4802">
        <v>2</v>
      </c>
      <c r="CR4802">
        <v>2</v>
      </c>
      <c r="CS4802">
        <v>5881</v>
      </c>
      <c r="CT4802">
        <v>138</v>
      </c>
      <c r="CU4802">
        <v>138</v>
      </c>
    </row>
    <row r="4803" spans="1:102" x14ac:dyDescent="0.25">
      <c r="A4803" t="s">
        <v>14174</v>
      </c>
      <c r="B4803" t="s">
        <v>98</v>
      </c>
      <c r="C4803">
        <v>1.8</v>
      </c>
      <c r="D4803">
        <v>0.17</v>
      </c>
      <c r="E4803">
        <v>0.17</v>
      </c>
      <c r="I4803">
        <v>1.1599999999999999</v>
      </c>
      <c r="J4803">
        <v>0.06</v>
      </c>
      <c r="K4803">
        <v>7.0000000000000007E-2</v>
      </c>
      <c r="L4803">
        <v>3.5774710000000001</v>
      </c>
      <c r="M4803" s="2">
        <v>1.1E-5</v>
      </c>
      <c r="N4803" s="2">
        <v>1.1E-5</v>
      </c>
      <c r="O4803">
        <v>4.3389999999999998E-2</v>
      </c>
      <c r="P4803">
        <v>1.5200000000000001E-3</v>
      </c>
      <c r="Q4803">
        <v>1.5200000000000001E-3</v>
      </c>
      <c r="R4803">
        <v>0</v>
      </c>
      <c r="U4803">
        <v>88.78</v>
      </c>
      <c r="V4803">
        <v>0.83</v>
      </c>
      <c r="W4803">
        <v>0.83</v>
      </c>
      <c r="X4803">
        <v>1.2799999999999999E-4</v>
      </c>
      <c r="Y4803">
        <v>2010</v>
      </c>
      <c r="Z4803" s="1">
        <v>43451</v>
      </c>
      <c r="AJ4803">
        <v>2455338.6189000001</v>
      </c>
      <c r="AK4803">
        <v>5.9999999999999995E-4</v>
      </c>
      <c r="AL4803">
        <v>5.9999999999999995E-4</v>
      </c>
      <c r="AT4803" s="4">
        <f>AV4803</f>
        <v>0.20333066268713201</v>
      </c>
      <c r="AU4803" s="4">
        <f t="shared" si="166"/>
        <v>0.20333066268713201</v>
      </c>
      <c r="AV4803" s="4">
        <f>O4803*149597871*COS(U4803*3.14159265359/180)/(CL4803*695700)</f>
        <v>0.20333066268713201</v>
      </c>
      <c r="AW4803" s="4">
        <f t="shared" ref="AW4803:AW4866" si="169">IF(ABS(AV4803)&lt;1,AV4803,999)</f>
        <v>0.20333066268713201</v>
      </c>
      <c r="BO4803" t="s">
        <v>120</v>
      </c>
      <c r="BP4803" t="s">
        <v>146</v>
      </c>
      <c r="BU4803" t="s">
        <v>14175</v>
      </c>
      <c r="BV4803">
        <v>221.9458333</v>
      </c>
      <c r="BW4803">
        <v>1.0649999999999999</v>
      </c>
      <c r="BX4803">
        <v>12.7</v>
      </c>
      <c r="CC4803">
        <v>338</v>
      </c>
      <c r="CD4803">
        <v>41</v>
      </c>
      <c r="CE4803">
        <v>41</v>
      </c>
      <c r="CF4803">
        <v>-0.4</v>
      </c>
      <c r="CG4803">
        <v>0.12</v>
      </c>
      <c r="CH4803">
        <v>0.12</v>
      </c>
      <c r="CI4803">
        <v>0.84899999999999998</v>
      </c>
      <c r="CJ4803">
        <v>0.04</v>
      </c>
      <c r="CK4803">
        <v>0.04</v>
      </c>
      <c r="CL4803">
        <v>0.97699999999999998</v>
      </c>
      <c r="CM4803">
        <v>4.2000000000000003E-2</v>
      </c>
      <c r="CN4803">
        <v>4.2000000000000003E-2</v>
      </c>
      <c r="CO4803" t="s">
        <v>545</v>
      </c>
      <c r="CP4803">
        <v>11</v>
      </c>
      <c r="CQ4803">
        <v>4</v>
      </c>
      <c r="CR4803">
        <v>4</v>
      </c>
      <c r="CS4803">
        <v>5800</v>
      </c>
      <c r="CT4803">
        <v>150</v>
      </c>
      <c r="CU4803">
        <v>150</v>
      </c>
    </row>
    <row r="4804" spans="1:102" x14ac:dyDescent="0.25">
      <c r="A4804" t="s">
        <v>14176</v>
      </c>
      <c r="B4804" t="s">
        <v>98</v>
      </c>
      <c r="C4804">
        <v>2.7120000000000002</v>
      </c>
      <c r="D4804">
        <v>6.5000000000000002E-2</v>
      </c>
      <c r="E4804">
        <v>6.5000000000000002E-2</v>
      </c>
      <c r="I4804">
        <v>1.079</v>
      </c>
      <c r="J4804">
        <v>4.3999999999999997E-2</v>
      </c>
      <c r="K4804">
        <v>4.3999999999999997E-2</v>
      </c>
      <c r="L4804">
        <v>6.8718149999999998</v>
      </c>
      <c r="M4804" s="2">
        <v>4.1999999999999998E-5</v>
      </c>
      <c r="N4804" s="2">
        <v>4.1999999999999998E-5</v>
      </c>
      <c r="O4804">
        <v>7.5509999999999994E-2</v>
      </c>
      <c r="P4804">
        <v>8.4999999999999995E-4</v>
      </c>
      <c r="Q4804">
        <v>8.4999999999999995E-4</v>
      </c>
      <c r="R4804">
        <v>3.2099999999999997E-2</v>
      </c>
      <c r="S4804">
        <v>4.4000000000000003E-3</v>
      </c>
      <c r="T4804">
        <v>4.4000000000000003E-3</v>
      </c>
      <c r="U4804">
        <v>88.69</v>
      </c>
      <c r="V4804">
        <v>0.55000000000000004</v>
      </c>
      <c r="W4804">
        <v>0.55000000000000004</v>
      </c>
      <c r="X4804">
        <v>6.8599999999999998E-4</v>
      </c>
      <c r="Y4804">
        <v>2010</v>
      </c>
      <c r="Z4804" s="1">
        <v>41006</v>
      </c>
      <c r="AA4804">
        <v>341</v>
      </c>
      <c r="AB4804">
        <v>-16</v>
      </c>
      <c r="AC4804">
        <v>-16</v>
      </c>
      <c r="AJ4804">
        <v>2455335.9205</v>
      </c>
      <c r="AK4804">
        <v>7.3999999999999999E-4</v>
      </c>
      <c r="AL4804">
        <v>7.3999999999999999E-4</v>
      </c>
      <c r="AT4804" s="4">
        <f t="shared" ref="AT4804:AT4806" si="170">AV4804</f>
        <v>0.27194811498734361</v>
      </c>
      <c r="AU4804" s="4">
        <f t="shared" si="166"/>
        <v>0.27194811498734361</v>
      </c>
      <c r="AV4804" s="4">
        <f>O4804*149597871*COS(U4804*3.14159265359/180)/(CL4804*695700)</f>
        <v>0.27194811498734361</v>
      </c>
      <c r="AW4804" s="4">
        <f t="shared" si="169"/>
        <v>0.27194811498734361</v>
      </c>
      <c r="BO4804" t="s">
        <v>99</v>
      </c>
      <c r="BP4804" t="s">
        <v>146</v>
      </c>
      <c r="BU4804" t="s">
        <v>14177</v>
      </c>
      <c r="BV4804">
        <v>243.95833329999999</v>
      </c>
      <c r="BW4804">
        <v>10.032500000000001</v>
      </c>
      <c r="BX4804">
        <v>9.42</v>
      </c>
      <c r="CC4804">
        <v>110</v>
      </c>
      <c r="CD4804">
        <v>20</v>
      </c>
      <c r="CE4804">
        <v>20</v>
      </c>
      <c r="CF4804">
        <v>-0.12</v>
      </c>
      <c r="CG4804">
        <v>7.0000000000000007E-2</v>
      </c>
      <c r="CH4804">
        <v>7.0000000000000007E-2</v>
      </c>
      <c r="CI4804">
        <v>1.216</v>
      </c>
      <c r="CJ4804">
        <v>4.1000000000000002E-2</v>
      </c>
      <c r="CK4804">
        <v>4.1000000000000002E-2</v>
      </c>
      <c r="CL4804">
        <v>1.365</v>
      </c>
      <c r="CM4804">
        <v>4.1000000000000002E-2</v>
      </c>
      <c r="CN4804">
        <v>4.1000000000000002E-2</v>
      </c>
      <c r="CO4804" t="s">
        <v>1064</v>
      </c>
      <c r="CP4804">
        <v>5</v>
      </c>
      <c r="CQ4804" t="s">
        <v>497</v>
      </c>
      <c r="CR4804" t="s">
        <v>454</v>
      </c>
      <c r="CS4804">
        <v>6150</v>
      </c>
      <c r="CT4804">
        <v>80</v>
      </c>
      <c r="CU4804">
        <v>80</v>
      </c>
    </row>
    <row r="4805" spans="1:102" x14ac:dyDescent="0.25">
      <c r="A4805" t="s">
        <v>14178</v>
      </c>
      <c r="B4805" t="s">
        <v>98</v>
      </c>
      <c r="C4805">
        <v>0.28000000000000003</v>
      </c>
      <c r="D4805">
        <v>0.03</v>
      </c>
      <c r="E4805">
        <v>0.03</v>
      </c>
      <c r="I4805">
        <v>1.27</v>
      </c>
      <c r="J4805">
        <v>0.04</v>
      </c>
      <c r="K4805">
        <v>0.04</v>
      </c>
      <c r="L4805">
        <v>4.0552590000000004</v>
      </c>
      <c r="M4805" s="2">
        <v>9.0000000000000002E-6</v>
      </c>
      <c r="N4805" s="2">
        <v>9.0000000000000002E-6</v>
      </c>
      <c r="O4805">
        <v>4.8599999999999997E-2</v>
      </c>
      <c r="P4805">
        <v>5.0000000000000001E-4</v>
      </c>
      <c r="Q4805">
        <v>5.0000000000000001E-4</v>
      </c>
      <c r="R4805">
        <v>0</v>
      </c>
      <c r="U4805">
        <v>87.83</v>
      </c>
      <c r="V4805">
        <v>0.25</v>
      </c>
      <c r="W4805">
        <v>0.25</v>
      </c>
      <c r="X4805">
        <v>2.1100000000000001E-4</v>
      </c>
      <c r="Y4805">
        <v>2011</v>
      </c>
      <c r="Z4805" s="1">
        <v>43069</v>
      </c>
      <c r="AJ4805">
        <v>2455342.9687999999</v>
      </c>
      <c r="AK4805">
        <v>2.0000000000000001E-4</v>
      </c>
      <c r="AL4805">
        <v>2.0000000000000001E-4</v>
      </c>
      <c r="AT4805" s="4">
        <f t="shared" si="170"/>
        <v>0.44212992819384611</v>
      </c>
      <c r="AU4805" s="4">
        <f t="shared" si="166"/>
        <v>0.44212992819384611</v>
      </c>
      <c r="AV4805" s="4">
        <f>O4805*149597871*COS(U4805*3.14159265359/180)/(CL4805*695700)</f>
        <v>0.44212992819384611</v>
      </c>
      <c r="AW4805" s="4">
        <f t="shared" si="169"/>
        <v>0.44212992819384611</v>
      </c>
      <c r="BO4805" t="s">
        <v>99</v>
      </c>
      <c r="BP4805" t="s">
        <v>146</v>
      </c>
      <c r="BT4805" t="s">
        <v>2093</v>
      </c>
      <c r="BU4805" t="s">
        <v>14179</v>
      </c>
      <c r="BV4805">
        <v>217.32499999999999</v>
      </c>
      <c r="BW4805">
        <v>-3.4444444000000001</v>
      </c>
      <c r="BX4805">
        <v>12.11</v>
      </c>
      <c r="CC4805">
        <v>230</v>
      </c>
      <c r="CD4805">
        <v>80</v>
      </c>
      <c r="CE4805">
        <v>80</v>
      </c>
      <c r="CF4805">
        <v>-0.12</v>
      </c>
      <c r="CG4805">
        <v>0.1</v>
      </c>
      <c r="CH4805">
        <v>0.1</v>
      </c>
      <c r="CI4805">
        <v>0.93</v>
      </c>
      <c r="CJ4805">
        <v>0.03</v>
      </c>
      <c r="CK4805">
        <v>0.03</v>
      </c>
      <c r="CL4805">
        <v>0.89500000000000002</v>
      </c>
      <c r="CM4805">
        <v>2.3E-2</v>
      </c>
      <c r="CN4805">
        <v>2.3E-2</v>
      </c>
      <c r="CO4805" t="s">
        <v>1095</v>
      </c>
      <c r="CS4805">
        <v>5400</v>
      </c>
      <c r="CT4805">
        <v>150</v>
      </c>
      <c r="CU4805">
        <v>150</v>
      </c>
    </row>
    <row r="4806" spans="1:102" x14ac:dyDescent="0.25">
      <c r="A4806" t="s">
        <v>14180</v>
      </c>
      <c r="B4806" t="s">
        <v>98</v>
      </c>
      <c r="C4806">
        <v>1.1974</v>
      </c>
      <c r="D4806">
        <v>6.7999999999999996E-3</v>
      </c>
      <c r="E4806">
        <v>6.7999999999999996E-3</v>
      </c>
      <c r="I4806">
        <v>1.3846000000000001</v>
      </c>
      <c r="J4806">
        <v>8.8000000000000005E-3</v>
      </c>
      <c r="K4806">
        <v>8.8000000000000005E-3</v>
      </c>
      <c r="L4806">
        <v>1.338231602</v>
      </c>
      <c r="M4806" s="2">
        <v>5.5999999999999999E-8</v>
      </c>
      <c r="N4806" s="2">
        <v>5.5999999999999999E-8</v>
      </c>
      <c r="O4806">
        <v>2.3120000000000002E-2</v>
      </c>
      <c r="P4806">
        <v>3.3E-4</v>
      </c>
      <c r="Q4806">
        <v>3.3E-4</v>
      </c>
      <c r="R4806">
        <v>5.3E-3</v>
      </c>
      <c r="S4806">
        <v>3.8E-3</v>
      </c>
      <c r="T4806">
        <v>3.8E-3</v>
      </c>
      <c r="U4806">
        <v>88.87</v>
      </c>
      <c r="V4806">
        <v>0.39</v>
      </c>
      <c r="W4806">
        <v>0.39</v>
      </c>
      <c r="X4806" s="2">
        <v>7.7000000000000001E-5</v>
      </c>
      <c r="Y4806">
        <v>2007</v>
      </c>
      <c r="Z4806" s="1">
        <v>43942</v>
      </c>
      <c r="AA4806">
        <v>247</v>
      </c>
      <c r="AB4806">
        <v>28</v>
      </c>
      <c r="AC4806">
        <v>28</v>
      </c>
      <c r="AJ4806">
        <v>2454823.59192</v>
      </c>
      <c r="AK4806" s="2">
        <v>2.8E-5</v>
      </c>
      <c r="AL4806" s="2">
        <v>2.8E-5</v>
      </c>
      <c r="AP4806">
        <v>341</v>
      </c>
      <c r="AQ4806">
        <v>19</v>
      </c>
      <c r="AR4806">
        <v>19</v>
      </c>
      <c r="AT4806" s="4">
        <f t="shared" si="170"/>
        <v>8.5255234906916014E-2</v>
      </c>
      <c r="AU4806" s="4">
        <f t="shared" si="166"/>
        <v>8.5255234906916014E-2</v>
      </c>
      <c r="AV4806" s="4">
        <f>O4806*149597871*COS(U4806*3.14159265359/180)/(CL4806*695700)</f>
        <v>8.5255234906916014E-2</v>
      </c>
      <c r="AW4806" s="4">
        <f t="shared" si="169"/>
        <v>8.5255234906916014E-2</v>
      </c>
      <c r="BO4806" t="s">
        <v>156</v>
      </c>
      <c r="BP4806" t="s">
        <v>146</v>
      </c>
      <c r="BQ4806" t="s">
        <v>100</v>
      </c>
      <c r="BR4806" t="s">
        <v>146</v>
      </c>
      <c r="BU4806" t="s">
        <v>14181</v>
      </c>
      <c r="BV4806">
        <v>353.5625</v>
      </c>
      <c r="BW4806">
        <v>-42.061388899999997</v>
      </c>
      <c r="BX4806">
        <v>12.6</v>
      </c>
      <c r="CC4806">
        <v>300</v>
      </c>
      <c r="CD4806">
        <v>50</v>
      </c>
      <c r="CE4806">
        <v>50</v>
      </c>
      <c r="CF4806">
        <v>-0.03</v>
      </c>
      <c r="CG4806">
        <v>0.09</v>
      </c>
      <c r="CH4806">
        <v>0.09</v>
      </c>
      <c r="CI4806">
        <v>0.93</v>
      </c>
      <c r="CJ4806">
        <v>0.05</v>
      </c>
      <c r="CK4806">
        <v>0.05</v>
      </c>
      <c r="CL4806">
        <v>1.1499999999999999</v>
      </c>
      <c r="CM4806">
        <v>0.28000000000000003</v>
      </c>
      <c r="CN4806">
        <v>0.28000000000000003</v>
      </c>
      <c r="CO4806" t="s">
        <v>1095</v>
      </c>
      <c r="CS4806">
        <v>5500</v>
      </c>
      <c r="CT4806">
        <v>100</v>
      </c>
      <c r="CU4806">
        <v>100</v>
      </c>
    </row>
    <row r="4807" spans="1:102" x14ac:dyDescent="0.25">
      <c r="A4807" t="s">
        <v>14182</v>
      </c>
      <c r="B4807" t="s">
        <v>98</v>
      </c>
      <c r="C4807">
        <v>0.94</v>
      </c>
      <c r="D4807">
        <v>0.05</v>
      </c>
      <c r="E4807">
        <v>0.05</v>
      </c>
      <c r="F4807">
        <v>0.94</v>
      </c>
      <c r="G4807">
        <v>0.05</v>
      </c>
      <c r="H4807">
        <v>0.05</v>
      </c>
      <c r="I4807">
        <v>1.18</v>
      </c>
      <c r="J4807">
        <v>0.03</v>
      </c>
      <c r="K4807">
        <v>0.03</v>
      </c>
      <c r="L4807">
        <v>3.0524040000000001</v>
      </c>
      <c r="M4807" s="2">
        <v>8.9999999999999996E-7</v>
      </c>
      <c r="N4807" s="2">
        <v>8.9999999999999996E-7</v>
      </c>
      <c r="O4807">
        <v>0.04</v>
      </c>
      <c r="P4807">
        <v>1E-3</v>
      </c>
      <c r="Q4807">
        <v>1E-3</v>
      </c>
      <c r="R4807">
        <v>2.5999999999999999E-2</v>
      </c>
      <c r="S4807">
        <v>2.5999999999999999E-2</v>
      </c>
      <c r="T4807">
        <v>0</v>
      </c>
      <c r="U4807">
        <v>89.4</v>
      </c>
      <c r="V4807">
        <v>0.3</v>
      </c>
      <c r="W4807">
        <v>0.3</v>
      </c>
      <c r="X4807">
        <v>2.22E-4</v>
      </c>
      <c r="Y4807">
        <v>2010</v>
      </c>
      <c r="Z4807" s="1">
        <v>42275</v>
      </c>
      <c r="AJ4807">
        <v>2456014.9936000002</v>
      </c>
      <c r="AK4807">
        <v>1E-4</v>
      </c>
      <c r="AL4807">
        <v>1E-4</v>
      </c>
      <c r="AP4807">
        <v>29</v>
      </c>
      <c r="AQ4807">
        <v>10</v>
      </c>
      <c r="AR4807">
        <v>14</v>
      </c>
      <c r="AS4807" s="3">
        <v>0.1</v>
      </c>
      <c r="AU4807" s="4">
        <f t="shared" si="166"/>
        <v>0.1</v>
      </c>
      <c r="AV4807" s="4">
        <f>O4807*149597871*COS(U4807*3.14159265359/180)/(CL4807*695700)</f>
        <v>8.9179022444613495E-2</v>
      </c>
      <c r="AW4807" s="4">
        <f t="shared" si="169"/>
        <v>8.9179022444613495E-2</v>
      </c>
      <c r="AX4807">
        <v>0.06</v>
      </c>
      <c r="AY4807">
        <v>0.06</v>
      </c>
      <c r="BC4807">
        <v>138</v>
      </c>
      <c r="BD4807">
        <v>2</v>
      </c>
      <c r="BE4807">
        <v>2</v>
      </c>
      <c r="BF4807">
        <v>1244</v>
      </c>
      <c r="BO4807" t="s">
        <v>401</v>
      </c>
      <c r="BP4807" t="s">
        <v>146</v>
      </c>
      <c r="BQ4807" t="s">
        <v>100</v>
      </c>
      <c r="BR4807" t="s">
        <v>146</v>
      </c>
      <c r="BU4807" t="s">
        <v>14183</v>
      </c>
      <c r="BV4807">
        <v>190.618737509</v>
      </c>
      <c r="BW4807">
        <v>-30.6398750179</v>
      </c>
      <c r="BX4807">
        <v>11.6</v>
      </c>
      <c r="CC4807">
        <v>180</v>
      </c>
      <c r="CD4807">
        <v>60</v>
      </c>
      <c r="CE4807">
        <v>60</v>
      </c>
      <c r="CF4807">
        <v>-0.08</v>
      </c>
      <c r="CG4807">
        <v>0.09</v>
      </c>
      <c r="CH4807">
        <v>0.09</v>
      </c>
      <c r="CI4807">
        <v>0.95</v>
      </c>
      <c r="CJ4807">
        <v>0.09</v>
      </c>
      <c r="CK4807">
        <v>0.09</v>
      </c>
      <c r="CL4807">
        <v>1.01</v>
      </c>
      <c r="CM4807">
        <v>0.26</v>
      </c>
      <c r="CN4807">
        <v>0.26</v>
      </c>
      <c r="CO4807" t="s">
        <v>1535</v>
      </c>
      <c r="CS4807">
        <v>5450</v>
      </c>
      <c r="CT4807">
        <v>150</v>
      </c>
      <c r="CU4807">
        <v>150</v>
      </c>
    </row>
    <row r="4808" spans="1:102" x14ac:dyDescent="0.25">
      <c r="A4808" t="s">
        <v>14184</v>
      </c>
      <c r="B4808" t="s">
        <v>98</v>
      </c>
      <c r="F4808">
        <v>3.18</v>
      </c>
      <c r="G4808">
        <v>0.2</v>
      </c>
      <c r="H4808">
        <v>0.2</v>
      </c>
      <c r="L4808">
        <v>421</v>
      </c>
      <c r="M4808">
        <v>2</v>
      </c>
      <c r="N4808">
        <v>2</v>
      </c>
      <c r="O4808">
        <v>1.07</v>
      </c>
      <c r="P4808">
        <v>0.03</v>
      </c>
      <c r="Q4808">
        <v>0.03</v>
      </c>
      <c r="R4808">
        <v>0.29399999999999998</v>
      </c>
      <c r="S4808">
        <v>2.4E-2</v>
      </c>
      <c r="T4808">
        <v>2.4E-2</v>
      </c>
      <c r="Y4808">
        <v>2015</v>
      </c>
      <c r="Z4808" s="1">
        <v>42275</v>
      </c>
      <c r="AA4808">
        <v>353</v>
      </c>
      <c r="AB4808">
        <v>6</v>
      </c>
      <c r="AC4808">
        <v>6</v>
      </c>
      <c r="AD4808">
        <v>2456011</v>
      </c>
      <c r="AE4808">
        <v>3</v>
      </c>
      <c r="AF4808">
        <v>3</v>
      </c>
      <c r="AU4808" s="4"/>
      <c r="AV4808" s="4">
        <f>O4808*149597871*COS(U4808*3.14159265359/180)/(CL4808*695700)</f>
        <v>227.80634359296215</v>
      </c>
      <c r="AW4808" s="4">
        <f t="shared" si="169"/>
        <v>999</v>
      </c>
      <c r="BC4808">
        <v>94</v>
      </c>
      <c r="BD4808">
        <v>3</v>
      </c>
      <c r="BE4808">
        <v>3</v>
      </c>
      <c r="BF4808">
        <v>241</v>
      </c>
      <c r="BO4808" t="s">
        <v>99</v>
      </c>
      <c r="BP4808" t="s">
        <v>100</v>
      </c>
      <c r="BQ4808" t="s">
        <v>100</v>
      </c>
      <c r="BU4808" t="s">
        <v>14183</v>
      </c>
      <c r="BV4808">
        <v>190.618737509</v>
      </c>
      <c r="BW4808">
        <v>-30.6398750179</v>
      </c>
      <c r="BX4808">
        <v>11.6</v>
      </c>
      <c r="CC4808">
        <v>180</v>
      </c>
      <c r="CD4808">
        <v>60</v>
      </c>
      <c r="CE4808">
        <v>60</v>
      </c>
      <c r="CF4808">
        <v>-0.08</v>
      </c>
      <c r="CG4808">
        <v>0.09</v>
      </c>
      <c r="CH4808">
        <v>0.09</v>
      </c>
      <c r="CI4808">
        <v>0.95</v>
      </c>
      <c r="CJ4808">
        <v>0.09</v>
      </c>
      <c r="CK4808">
        <v>0.09</v>
      </c>
      <c r="CL4808">
        <v>1.01</v>
      </c>
      <c r="CM4808">
        <v>0.26</v>
      </c>
      <c r="CN4808">
        <v>0.26</v>
      </c>
      <c r="CO4808" t="s">
        <v>1535</v>
      </c>
      <c r="CS4808">
        <v>5450</v>
      </c>
      <c r="CT4808">
        <v>150</v>
      </c>
      <c r="CU4808">
        <v>150</v>
      </c>
    </row>
    <row r="4809" spans="1:102" x14ac:dyDescent="0.25">
      <c r="A4809" t="s">
        <v>14185</v>
      </c>
      <c r="B4809" t="s">
        <v>98</v>
      </c>
      <c r="C4809">
        <v>0.5</v>
      </c>
      <c r="D4809">
        <v>3.5000000000000003E-2</v>
      </c>
      <c r="E4809">
        <v>3.5000000000000003E-2</v>
      </c>
      <c r="I4809">
        <v>1.08</v>
      </c>
      <c r="J4809">
        <v>5.7000000000000002E-2</v>
      </c>
      <c r="K4809">
        <v>5.7000000000000002E-2</v>
      </c>
      <c r="L4809">
        <v>4.9816871999999996</v>
      </c>
      <c r="M4809" s="2">
        <v>7.3000000000000004E-6</v>
      </c>
      <c r="N4809" s="2">
        <v>7.3000000000000004E-6</v>
      </c>
      <c r="O4809">
        <v>4.58E-2</v>
      </c>
      <c r="P4809">
        <v>1.6999999999999999E-3</v>
      </c>
      <c r="Q4809">
        <v>1.6999999999999999E-3</v>
      </c>
      <c r="R4809">
        <v>0.06</v>
      </c>
      <c r="S4809">
        <v>1.2999999999999999E-2</v>
      </c>
      <c r="T4809">
        <v>1.2999999999999999E-2</v>
      </c>
      <c r="U4809">
        <v>88.25</v>
      </c>
      <c r="V4809">
        <v>0.27</v>
      </c>
      <c r="W4809">
        <v>0.27</v>
      </c>
      <c r="Y4809">
        <v>2011</v>
      </c>
      <c r="Z4809" s="1">
        <v>42601</v>
      </c>
      <c r="AA4809">
        <v>167</v>
      </c>
      <c r="AB4809">
        <v>26</v>
      </c>
      <c r="AC4809">
        <v>26</v>
      </c>
      <c r="AJ4809">
        <v>2455650.5671999999</v>
      </c>
      <c r="AK4809">
        <v>2.3000000000000001E-4</v>
      </c>
      <c r="AL4809">
        <v>2.3000000000000001E-4</v>
      </c>
      <c r="AU4809" s="4"/>
      <c r="AV4809" s="4" t="e">
        <f>O4809*149597871*COS(U4809*3.14159265359/180)/(CL4809*695700)</f>
        <v>#DIV/0!</v>
      </c>
      <c r="AW4809" s="4" t="e">
        <f t="shared" si="169"/>
        <v>#DIV/0!</v>
      </c>
      <c r="BO4809" t="s">
        <v>99</v>
      </c>
      <c r="BP4809" t="s">
        <v>146</v>
      </c>
      <c r="BU4809" t="s">
        <v>14186</v>
      </c>
      <c r="BV4809">
        <v>192.98154585200001</v>
      </c>
      <c r="BW4809">
        <v>-42.073608340200003</v>
      </c>
    </row>
    <row r="4810" spans="1:102" x14ac:dyDescent="0.25">
      <c r="A4810" t="s">
        <v>14187</v>
      </c>
      <c r="B4810" t="s">
        <v>98</v>
      </c>
      <c r="C4810">
        <v>2.052</v>
      </c>
      <c r="D4810">
        <v>5.2999999999999999E-2</v>
      </c>
      <c r="E4810">
        <v>5.2999999999999999E-2</v>
      </c>
      <c r="F4810">
        <v>2.0339999999999998</v>
      </c>
      <c r="G4810">
        <v>5.1999999999999998E-2</v>
      </c>
      <c r="H4810">
        <v>5.1999999999999998E-2</v>
      </c>
      <c r="I4810">
        <v>1.036</v>
      </c>
      <c r="J4810">
        <v>1.9E-2</v>
      </c>
      <c r="K4810">
        <v>1.9E-2</v>
      </c>
      <c r="L4810">
        <v>0.81347753</v>
      </c>
      <c r="M4810" s="2">
        <v>6.9999999999999997E-7</v>
      </c>
      <c r="N4810" s="2">
        <v>6.9999999999999997E-7</v>
      </c>
      <c r="O4810">
        <v>1.5259999999999999E-2</v>
      </c>
      <c r="P4810">
        <v>1.8000000000000001E-4</v>
      </c>
      <c r="Q4810">
        <v>1.8000000000000001E-4</v>
      </c>
      <c r="R4810">
        <v>3.5000000000000001E-3</v>
      </c>
      <c r="S4810">
        <v>2.5000000000000001E-3</v>
      </c>
      <c r="T4810">
        <v>2.5000000000000001E-3</v>
      </c>
      <c r="U4810">
        <v>82.33</v>
      </c>
      <c r="V4810">
        <v>0.2</v>
      </c>
      <c r="W4810">
        <v>0.2</v>
      </c>
      <c r="Y4810">
        <v>2011</v>
      </c>
      <c r="Z4810" s="1">
        <v>43983</v>
      </c>
      <c r="AA4810">
        <v>328</v>
      </c>
      <c r="AB4810">
        <v>34</v>
      </c>
      <c r="AC4810">
        <v>34</v>
      </c>
      <c r="AJ4810">
        <v>2455726.54336</v>
      </c>
      <c r="AK4810">
        <v>1.2E-4</v>
      </c>
      <c r="AL4810">
        <v>1.2E-4</v>
      </c>
      <c r="AP4810">
        <v>3.5</v>
      </c>
      <c r="AQ4810">
        <v>6.8</v>
      </c>
      <c r="AR4810">
        <v>6.8</v>
      </c>
      <c r="AT4810" s="4">
        <f>AV4810</f>
        <v>0.65660917954046139</v>
      </c>
      <c r="AU4810" s="4">
        <f t="shared" si="166"/>
        <v>0.65660917954046139</v>
      </c>
      <c r="AV4810" s="4">
        <f>O4810*149597871*COS(U4810*3.14159265359/180)/(CL4810*695700)</f>
        <v>0.65660917954046139</v>
      </c>
      <c r="AW4810" s="4">
        <f t="shared" si="169"/>
        <v>0.65660917954046139</v>
      </c>
      <c r="BO4810" t="s">
        <v>99</v>
      </c>
      <c r="BP4810" t="s">
        <v>146</v>
      </c>
      <c r="BQ4810" t="s">
        <v>100</v>
      </c>
      <c r="BR4810" t="s">
        <v>146</v>
      </c>
      <c r="BT4810" t="s">
        <v>14188</v>
      </c>
      <c r="BU4810" t="s">
        <v>14189</v>
      </c>
      <c r="BV4810">
        <v>154.90833330000001</v>
      </c>
      <c r="BW4810">
        <v>-9.8063889</v>
      </c>
      <c r="BX4810">
        <v>12.4</v>
      </c>
      <c r="CF4810">
        <v>-0.01</v>
      </c>
      <c r="CG4810">
        <v>1.2E-2</v>
      </c>
      <c r="CH4810">
        <v>1.2E-2</v>
      </c>
      <c r="CI4810">
        <v>0.71699999999999997</v>
      </c>
      <c r="CJ4810">
        <v>2.5000000000000001E-2</v>
      </c>
      <c r="CK4810">
        <v>2.5000000000000001E-2</v>
      </c>
      <c r="CL4810">
        <v>0.66700000000000004</v>
      </c>
      <c r="CM4810">
        <v>0.01</v>
      </c>
      <c r="CN4810">
        <v>0.01</v>
      </c>
      <c r="CO4810" t="s">
        <v>139</v>
      </c>
      <c r="CP4810">
        <v>0.4</v>
      </c>
      <c r="CQ4810" t="s">
        <v>497</v>
      </c>
      <c r="CR4810" t="s">
        <v>454</v>
      </c>
      <c r="CS4810">
        <v>4520</v>
      </c>
      <c r="CT4810">
        <v>120</v>
      </c>
      <c r="CU4810">
        <v>120</v>
      </c>
    </row>
    <row r="4811" spans="1:102" x14ac:dyDescent="0.25">
      <c r="A4811" t="s">
        <v>14190</v>
      </c>
      <c r="B4811" t="s">
        <v>98</v>
      </c>
      <c r="C4811">
        <v>0.88900000000000001</v>
      </c>
      <c r="D4811">
        <v>6.2E-2</v>
      </c>
      <c r="E4811">
        <v>6.2E-2</v>
      </c>
      <c r="I4811">
        <v>1.1399999999999999</v>
      </c>
      <c r="J4811">
        <v>0.11</v>
      </c>
      <c r="K4811">
        <v>0.11</v>
      </c>
      <c r="L4811">
        <v>2.4238038999999998</v>
      </c>
      <c r="M4811" s="2">
        <v>8.6999999999999997E-6</v>
      </c>
      <c r="N4811" s="2">
        <v>8.6999999999999997E-6</v>
      </c>
      <c r="O4811">
        <v>3.4729999999999997E-2</v>
      </c>
      <c r="P4811">
        <v>4.0999999999999999E-4</v>
      </c>
      <c r="Q4811">
        <v>4.0999999999999999E-4</v>
      </c>
      <c r="R4811">
        <v>0</v>
      </c>
      <c r="U4811">
        <v>86.02</v>
      </c>
      <c r="V4811">
        <v>0.86</v>
      </c>
      <c r="W4811">
        <v>0.86</v>
      </c>
      <c r="Y4811">
        <v>2011</v>
      </c>
      <c r="Z4811" s="1">
        <v>41290</v>
      </c>
      <c r="AJ4811">
        <v>2455434.3760000002</v>
      </c>
      <c r="AK4811">
        <v>4.0000000000000002E-4</v>
      </c>
      <c r="AL4811">
        <v>4.0000000000000002E-4</v>
      </c>
      <c r="AT4811" s="4">
        <f t="shared" ref="AT4811:AT4813" si="171">AV4811</f>
        <v>0.55916448299667609</v>
      </c>
      <c r="AU4811" s="4">
        <f t="shared" si="166"/>
        <v>0.55916448299667609</v>
      </c>
      <c r="AV4811" s="4">
        <f>O4811*149597871*COS(U4811*3.14159265359/180)/(CL4811*695700)</f>
        <v>0.55916448299667609</v>
      </c>
      <c r="AW4811" s="4">
        <f t="shared" si="169"/>
        <v>0.55916448299667609</v>
      </c>
      <c r="BO4811" t="s">
        <v>99</v>
      </c>
      <c r="BP4811" t="s">
        <v>146</v>
      </c>
      <c r="BU4811" t="s">
        <v>14191</v>
      </c>
      <c r="BV4811">
        <v>3.9041667000000002</v>
      </c>
      <c r="BW4811">
        <v>-11.9380556</v>
      </c>
      <c r="BX4811">
        <v>12.9</v>
      </c>
      <c r="CF4811">
        <v>0.06</v>
      </c>
      <c r="CG4811">
        <v>0.1</v>
      </c>
      <c r="CH4811">
        <v>0.1</v>
      </c>
      <c r="CI4811">
        <v>0.95099999999999996</v>
      </c>
      <c r="CJ4811">
        <v>3.4000000000000002E-2</v>
      </c>
      <c r="CK4811">
        <v>3.4000000000000002E-2</v>
      </c>
      <c r="CL4811">
        <v>0.92700000000000005</v>
      </c>
      <c r="CM4811">
        <v>7.0000000000000007E-2</v>
      </c>
      <c r="CN4811">
        <v>7.0000000000000007E-2</v>
      </c>
      <c r="CO4811" t="s">
        <v>1535</v>
      </c>
      <c r="CP4811">
        <v>0.9</v>
      </c>
      <c r="CQ4811">
        <v>0.6</v>
      </c>
      <c r="CR4811">
        <v>0.6</v>
      </c>
      <c r="CS4811">
        <v>5410</v>
      </c>
      <c r="CT4811">
        <v>150</v>
      </c>
      <c r="CU4811">
        <v>150</v>
      </c>
    </row>
    <row r="4812" spans="1:102" x14ac:dyDescent="0.25">
      <c r="A4812" t="s">
        <v>14192</v>
      </c>
      <c r="B4812" t="s">
        <v>98</v>
      </c>
      <c r="C4812">
        <v>1.0069999999999999</v>
      </c>
      <c r="D4812">
        <v>5.2999999999999999E-2</v>
      </c>
      <c r="E4812">
        <v>5.2999999999999999E-2</v>
      </c>
      <c r="I4812">
        <v>1.1599999999999999</v>
      </c>
      <c r="J4812">
        <v>0.14000000000000001</v>
      </c>
      <c r="K4812">
        <v>0.14000000000000001</v>
      </c>
      <c r="L4812">
        <v>3.1260876</v>
      </c>
      <c r="M4812" s="2">
        <v>3.4999999999999999E-6</v>
      </c>
      <c r="N4812" s="2">
        <v>3.4999999999999999E-6</v>
      </c>
      <c r="O4812">
        <v>4.054E-2</v>
      </c>
      <c r="P4812">
        <v>8.9999999999999998E-4</v>
      </c>
      <c r="Q4812">
        <v>8.9999999999999998E-4</v>
      </c>
      <c r="R4812">
        <v>0</v>
      </c>
      <c r="U4812">
        <v>84.47</v>
      </c>
      <c r="V4812">
        <v>0.79</v>
      </c>
      <c r="W4812">
        <v>0.79</v>
      </c>
      <c r="Y4812">
        <v>2011</v>
      </c>
      <c r="Z4812" s="1">
        <v>40679</v>
      </c>
      <c r="AJ4812">
        <v>2455441.2692499999</v>
      </c>
      <c r="AK4812">
        <v>5.8E-4</v>
      </c>
      <c r="AL4812">
        <v>5.8E-4</v>
      </c>
      <c r="AT4812" s="4">
        <f t="shared" si="171"/>
        <v>0.88896233046424755</v>
      </c>
      <c r="AU4812" s="4">
        <f t="shared" si="166"/>
        <v>0.88896233046424755</v>
      </c>
      <c r="AV4812" s="4">
        <f>O4812*149597871*COS(U4812*3.14159265359/180)/(CL4812*695700)</f>
        <v>0.88896233046424755</v>
      </c>
      <c r="AW4812" s="4">
        <f t="shared" si="169"/>
        <v>0.88896233046424755</v>
      </c>
      <c r="BO4812" t="s">
        <v>99</v>
      </c>
      <c r="BP4812" t="s">
        <v>146</v>
      </c>
      <c r="BU4812" t="s">
        <v>14193</v>
      </c>
      <c r="BV4812">
        <v>5.2374999999999998</v>
      </c>
      <c r="BW4812">
        <v>-35.998333299999999</v>
      </c>
      <c r="BX4812">
        <v>12</v>
      </c>
      <c r="CF4812">
        <v>0.36</v>
      </c>
      <c r="CG4812">
        <v>0.12</v>
      </c>
      <c r="CH4812">
        <v>0.12</v>
      </c>
      <c r="CI4812">
        <v>0.90900000000000003</v>
      </c>
      <c r="CJ4812">
        <v>0.06</v>
      </c>
      <c r="CK4812">
        <v>0.06</v>
      </c>
      <c r="CL4812">
        <v>0.94499999999999995</v>
      </c>
      <c r="CM4812">
        <v>7.0999999999999994E-2</v>
      </c>
      <c r="CN4812">
        <v>7.0999999999999994E-2</v>
      </c>
      <c r="CO4812" t="s">
        <v>391</v>
      </c>
      <c r="CP4812">
        <v>1.4</v>
      </c>
      <c r="CQ4812">
        <v>1</v>
      </c>
      <c r="CR4812">
        <v>1</v>
      </c>
      <c r="CS4812">
        <v>5140</v>
      </c>
      <c r="CT4812">
        <v>200</v>
      </c>
      <c r="CU4812">
        <v>200</v>
      </c>
    </row>
    <row r="4813" spans="1:102" x14ac:dyDescent="0.25">
      <c r="A4813" t="s">
        <v>14194</v>
      </c>
      <c r="B4813" t="s">
        <v>98</v>
      </c>
      <c r="C4813">
        <v>2.101</v>
      </c>
      <c r="D4813">
        <v>7.2999999999999995E-2</v>
      </c>
      <c r="E4813">
        <v>7.2999999999999995E-2</v>
      </c>
      <c r="I4813">
        <v>1.31</v>
      </c>
      <c r="J4813">
        <v>5.0999999999999997E-2</v>
      </c>
      <c r="K4813">
        <v>5.0999999999999997E-2</v>
      </c>
      <c r="L4813">
        <v>1.4303699999999999</v>
      </c>
      <c r="M4813" s="2">
        <v>2.3E-6</v>
      </c>
      <c r="N4813" s="2">
        <v>2.3E-6</v>
      </c>
      <c r="O4813">
        <v>2.4479999999999998E-2</v>
      </c>
      <c r="P4813">
        <v>2.7999999999999998E-4</v>
      </c>
      <c r="Q4813">
        <v>2.7999999999999998E-4</v>
      </c>
      <c r="R4813">
        <v>0</v>
      </c>
      <c r="U4813">
        <v>82.63</v>
      </c>
      <c r="V4813">
        <v>0.38</v>
      </c>
      <c r="W4813">
        <v>0.38</v>
      </c>
      <c r="Y4813">
        <v>2011</v>
      </c>
      <c r="Z4813" s="1">
        <v>40679</v>
      </c>
      <c r="AJ4813">
        <v>2455392.3155299998</v>
      </c>
      <c r="AK4813">
        <v>2.0000000000000001E-4</v>
      </c>
      <c r="AL4813">
        <v>2.0000000000000001E-4</v>
      </c>
      <c r="AT4813" s="4">
        <f t="shared" si="171"/>
        <v>0.73636315750585157</v>
      </c>
      <c r="AU4813" s="4">
        <f t="shared" si="166"/>
        <v>0.73636315750585157</v>
      </c>
      <c r="AV4813" s="4">
        <f>O4813*149597871*COS(U4813*3.14159265359/180)/(CL4813*695700)</f>
        <v>0.73636315750585157</v>
      </c>
      <c r="AW4813" s="4">
        <f t="shared" si="169"/>
        <v>0.73636315750585157</v>
      </c>
      <c r="BO4813" t="s">
        <v>99</v>
      </c>
      <c r="BP4813" t="s">
        <v>146</v>
      </c>
      <c r="BU4813" t="s">
        <v>14195</v>
      </c>
      <c r="BV4813">
        <v>318.73750000000001</v>
      </c>
      <c r="BW4813">
        <v>-55.871666699999999</v>
      </c>
      <c r="BX4813">
        <v>12.9</v>
      </c>
      <c r="CF4813">
        <v>-0.37</v>
      </c>
      <c r="CG4813">
        <v>0.13</v>
      </c>
      <c r="CH4813">
        <v>0.13</v>
      </c>
      <c r="CI4813">
        <v>0.95599999999999996</v>
      </c>
      <c r="CJ4813">
        <v>3.4000000000000002E-2</v>
      </c>
      <c r="CK4813">
        <v>3.4000000000000002E-2</v>
      </c>
      <c r="CL4813">
        <v>0.91700000000000004</v>
      </c>
      <c r="CM4813">
        <v>2.8000000000000001E-2</v>
      </c>
      <c r="CN4813">
        <v>2.8000000000000001E-2</v>
      </c>
      <c r="CO4813" t="s">
        <v>606</v>
      </c>
      <c r="CP4813">
        <v>1.4</v>
      </c>
      <c r="CQ4813">
        <v>0.6</v>
      </c>
      <c r="CR4813">
        <v>0.6</v>
      </c>
      <c r="CS4813">
        <v>5620</v>
      </c>
      <c r="CT4813">
        <v>160</v>
      </c>
      <c r="CU4813">
        <v>160</v>
      </c>
    </row>
    <row r="4814" spans="1:102" x14ac:dyDescent="0.25">
      <c r="A4814" t="s">
        <v>14196</v>
      </c>
      <c r="B4814" t="s">
        <v>98</v>
      </c>
      <c r="C4814">
        <v>1.1424300000000001</v>
      </c>
      <c r="D4814">
        <v>2.2970000000000001E-2</v>
      </c>
      <c r="E4814">
        <v>2.2970000000000001E-2</v>
      </c>
      <c r="I4814">
        <v>1.127</v>
      </c>
      <c r="J4814">
        <v>1.2999999999999999E-2</v>
      </c>
      <c r="K4814">
        <v>1.2999999999999999E-2</v>
      </c>
      <c r="L4814">
        <v>4.1591288999999998</v>
      </c>
      <c r="M4814" s="2">
        <v>4.1999999999999996E-6</v>
      </c>
      <c r="N4814" s="2">
        <v>4.1999999999999996E-6</v>
      </c>
      <c r="O4814">
        <v>5.1999999999999998E-2</v>
      </c>
      <c r="P4814">
        <v>1.0999999999999999E-2</v>
      </c>
      <c r="Q4814">
        <v>1.0999999999999999E-2</v>
      </c>
      <c r="R4814">
        <v>2.8E-3</v>
      </c>
      <c r="S4814">
        <v>2.8E-3</v>
      </c>
      <c r="T4814">
        <v>2.8E-3</v>
      </c>
      <c r="U4814">
        <v>88.98</v>
      </c>
      <c r="V4814">
        <v>0.2</v>
      </c>
      <c r="W4814">
        <v>0.2</v>
      </c>
      <c r="X4814">
        <v>2.5999999999999998E-4</v>
      </c>
      <c r="Y4814">
        <v>2012</v>
      </c>
      <c r="Z4814" s="1">
        <v>44232</v>
      </c>
      <c r="AA4814">
        <v>51</v>
      </c>
      <c r="AB4814">
        <v>82</v>
      </c>
      <c r="AC4814">
        <v>82</v>
      </c>
      <c r="AD4814">
        <v>2455764.3462999999</v>
      </c>
      <c r="AE4814">
        <v>2.0000000000000001E-4</v>
      </c>
      <c r="AF4814">
        <v>2.0000000000000001E-4</v>
      </c>
      <c r="AG4814">
        <v>2457007.9321320001</v>
      </c>
      <c r="AH4814" s="2">
        <v>2.0999999999999999E-5</v>
      </c>
      <c r="AI4814" s="2">
        <v>2.0999999999999999E-5</v>
      </c>
      <c r="AJ4814">
        <v>2456982.97823</v>
      </c>
      <c r="AK4814">
        <v>3.2000000000000003E-4</v>
      </c>
      <c r="AL4814">
        <v>3.2000000000000003E-4</v>
      </c>
      <c r="AS4814" s="3">
        <v>0.17299999999999999</v>
      </c>
      <c r="AU4814" s="4">
        <f t="shared" si="166"/>
        <v>0.17299999999999999</v>
      </c>
      <c r="AV4814" s="4">
        <f>O4814*149597871*COS(U4814*3.14159265359/180)/(CL4814*695700)</f>
        <v>0.17460492972752584</v>
      </c>
      <c r="AW4814" s="4">
        <f t="shared" si="169"/>
        <v>0.17460492972752584</v>
      </c>
      <c r="AX4814">
        <v>3.2000000000000001E-2</v>
      </c>
      <c r="AY4814">
        <v>3.2000000000000001E-2</v>
      </c>
      <c r="BC4814">
        <v>140.63999999999999</v>
      </c>
      <c r="BD4814">
        <v>0.44</v>
      </c>
      <c r="BE4814">
        <v>0.44</v>
      </c>
      <c r="BF4814">
        <v>1275</v>
      </c>
      <c r="BO4814" t="s">
        <v>99</v>
      </c>
      <c r="BP4814" t="s">
        <v>146</v>
      </c>
      <c r="BQ4814" t="s">
        <v>100</v>
      </c>
      <c r="BR4814" t="s">
        <v>146</v>
      </c>
      <c r="BS4814" t="s">
        <v>14197</v>
      </c>
      <c r="BU4814" t="s">
        <v>14198</v>
      </c>
      <c r="BV4814">
        <v>331.20304700000003</v>
      </c>
      <c r="BW4814">
        <v>-12.018884999999999</v>
      </c>
      <c r="BX4814">
        <v>11.9</v>
      </c>
      <c r="BZ4814">
        <v>10.613</v>
      </c>
      <c r="CA4814">
        <v>10.31</v>
      </c>
      <c r="CC4814">
        <v>266.69</v>
      </c>
      <c r="CD4814">
        <v>4.83</v>
      </c>
      <c r="CE4814">
        <v>4.83</v>
      </c>
      <c r="CF4814">
        <v>0.38</v>
      </c>
      <c r="CG4814">
        <v>0.05</v>
      </c>
      <c r="CH4814">
        <v>0.05</v>
      </c>
      <c r="CI4814">
        <v>1.04</v>
      </c>
      <c r="CJ4814">
        <v>0.03</v>
      </c>
      <c r="CK4814">
        <v>0.03</v>
      </c>
      <c r="CL4814">
        <v>1.1399999999999999</v>
      </c>
      <c r="CM4814">
        <v>0.01</v>
      </c>
      <c r="CN4814">
        <v>0.01</v>
      </c>
      <c r="CO4814" t="s">
        <v>519</v>
      </c>
      <c r="CS4814">
        <v>5552</v>
      </c>
      <c r="CT4814">
        <v>75</v>
      </c>
      <c r="CU4814">
        <v>75</v>
      </c>
      <c r="CX4814" t="s">
        <v>14199</v>
      </c>
    </row>
    <row r="4815" spans="1:102" x14ac:dyDescent="0.25">
      <c r="A4815" t="s">
        <v>14200</v>
      </c>
      <c r="B4815" t="s">
        <v>98</v>
      </c>
      <c r="C4815">
        <v>1.31</v>
      </c>
      <c r="D4815">
        <v>0.05</v>
      </c>
      <c r="E4815">
        <v>0.72</v>
      </c>
      <c r="F4815">
        <v>1.31</v>
      </c>
      <c r="G4815">
        <v>0.05</v>
      </c>
      <c r="H4815">
        <v>0.05</v>
      </c>
      <c r="L4815">
        <v>596</v>
      </c>
      <c r="M4815">
        <v>2</v>
      </c>
      <c r="N4815">
        <v>2</v>
      </c>
      <c r="O4815">
        <v>1.41</v>
      </c>
      <c r="P4815">
        <v>0.3</v>
      </c>
      <c r="Q4815">
        <v>0.3</v>
      </c>
      <c r="R4815">
        <v>0.28000000000000003</v>
      </c>
      <c r="S4815">
        <v>0.02</v>
      </c>
      <c r="T4815">
        <v>0.02</v>
      </c>
      <c r="U4815">
        <v>87</v>
      </c>
      <c r="V4815">
        <v>45</v>
      </c>
      <c r="W4815">
        <v>45</v>
      </c>
      <c r="Y4815">
        <v>2015</v>
      </c>
      <c r="Z4815" s="1">
        <v>42720</v>
      </c>
      <c r="AA4815">
        <v>138</v>
      </c>
      <c r="AB4815">
        <v>8</v>
      </c>
      <c r="AC4815">
        <v>8</v>
      </c>
      <c r="AD4815">
        <v>2455981</v>
      </c>
      <c r="AE4815">
        <v>16</v>
      </c>
      <c r="AF4815">
        <v>16</v>
      </c>
      <c r="AU4815" s="4"/>
      <c r="AV4815" s="4">
        <f>O4815*149597871*COS(U4815*3.14159265359/180)/(CL4815*695700)</f>
        <v>13.919314081307542</v>
      </c>
      <c r="AW4815" s="4">
        <f t="shared" si="169"/>
        <v>999</v>
      </c>
      <c r="BC4815">
        <v>29.4</v>
      </c>
      <c r="BD4815">
        <v>6.1</v>
      </c>
      <c r="BE4815">
        <v>6.1</v>
      </c>
      <c r="BF4815">
        <v>247</v>
      </c>
      <c r="BO4815" t="s">
        <v>99</v>
      </c>
      <c r="BP4815" t="s">
        <v>100</v>
      </c>
      <c r="BQ4815" t="s">
        <v>100</v>
      </c>
      <c r="BU4815" t="s">
        <v>14198</v>
      </c>
      <c r="BV4815">
        <v>331.20304700000003</v>
      </c>
      <c r="BW4815">
        <v>-12.018884999999999</v>
      </c>
      <c r="BX4815">
        <v>11.9</v>
      </c>
      <c r="BZ4815">
        <v>10.613</v>
      </c>
      <c r="CA4815">
        <v>10.31</v>
      </c>
      <c r="CC4815">
        <v>266.69</v>
      </c>
      <c r="CD4815">
        <v>4.83</v>
      </c>
      <c r="CE4815">
        <v>4.83</v>
      </c>
      <c r="CF4815">
        <v>0.38</v>
      </c>
      <c r="CG4815">
        <v>0.05</v>
      </c>
      <c r="CH4815">
        <v>0.05</v>
      </c>
      <c r="CI4815">
        <v>1.04</v>
      </c>
      <c r="CJ4815">
        <v>0.03</v>
      </c>
      <c r="CK4815">
        <v>0.03</v>
      </c>
      <c r="CL4815">
        <v>1.1399999999999999</v>
      </c>
      <c r="CM4815">
        <v>0.01</v>
      </c>
      <c r="CN4815">
        <v>0.01</v>
      </c>
      <c r="CO4815" t="s">
        <v>519</v>
      </c>
      <c r="CS4815">
        <v>5552</v>
      </c>
      <c r="CT4815">
        <v>75</v>
      </c>
      <c r="CU4815">
        <v>75</v>
      </c>
      <c r="CX4815" t="s">
        <v>14199</v>
      </c>
    </row>
    <row r="4816" spans="1:102" x14ac:dyDescent="0.25">
      <c r="A4816" t="s">
        <v>14201</v>
      </c>
      <c r="B4816" t="s">
        <v>98</v>
      </c>
      <c r="C4816">
        <v>4.122E-2</v>
      </c>
      <c r="D4816">
        <v>4.7200000000000002E-3</v>
      </c>
      <c r="E4816">
        <v>4.7200000000000002E-3</v>
      </c>
      <c r="I4816">
        <v>0.31900000000000001</v>
      </c>
      <c r="J4816">
        <v>4.0000000000000001E-3</v>
      </c>
      <c r="K4816">
        <v>4.0000000000000001E-3</v>
      </c>
      <c r="L4816">
        <v>9.0307700000000004</v>
      </c>
      <c r="M4816">
        <v>1.7000000000000001E-4</v>
      </c>
      <c r="N4816">
        <v>1.7000000000000001E-4</v>
      </c>
      <c r="O4816">
        <v>8.7999999999999995E-2</v>
      </c>
      <c r="P4816">
        <v>1.9E-2</v>
      </c>
      <c r="Q4816">
        <v>1.9E-2</v>
      </c>
      <c r="R4816">
        <v>1.4E-2</v>
      </c>
      <c r="U4816">
        <v>89.32</v>
      </c>
      <c r="V4816">
        <v>0.23</v>
      </c>
      <c r="W4816">
        <v>0.23</v>
      </c>
      <c r="Y4816">
        <v>2015</v>
      </c>
      <c r="Z4816" s="1">
        <v>44232</v>
      </c>
      <c r="AA4816">
        <v>76</v>
      </c>
      <c r="AB4816">
        <v>106</v>
      </c>
      <c r="AC4816">
        <v>106</v>
      </c>
      <c r="AG4816">
        <v>2457006.36931</v>
      </c>
      <c r="AH4816">
        <v>3.8999999999999999E-4</v>
      </c>
      <c r="AI4816">
        <v>3.8999999999999999E-4</v>
      </c>
      <c r="AJ4816">
        <v>2456988.375</v>
      </c>
      <c r="AK4816">
        <v>1.4E-2</v>
      </c>
      <c r="AL4816">
        <v>1.4E-2</v>
      </c>
      <c r="AS4816" s="3">
        <v>0.192</v>
      </c>
      <c r="AU4816" s="4">
        <f t="shared" si="166"/>
        <v>0.192</v>
      </c>
      <c r="AV4816" s="4">
        <f>O4816*149597871*COS(U4816*3.14159265359/180)/(CL4816*695700)</f>
        <v>0.19699595794055039</v>
      </c>
      <c r="AW4816" s="4">
        <f t="shared" si="169"/>
        <v>0.19699595794055039</v>
      </c>
      <c r="AX4816">
        <v>6.5000000000000002E-2</v>
      </c>
      <c r="AY4816">
        <v>6.5000000000000002E-2</v>
      </c>
      <c r="BC4816">
        <v>3.93</v>
      </c>
      <c r="BD4816">
        <v>0.43</v>
      </c>
      <c r="BE4816">
        <v>0.43</v>
      </c>
      <c r="BO4816" t="s">
        <v>99</v>
      </c>
      <c r="BP4816" t="s">
        <v>146</v>
      </c>
      <c r="BQ4816" t="s">
        <v>100</v>
      </c>
      <c r="BR4816" t="s">
        <v>146</v>
      </c>
      <c r="BS4816" t="s">
        <v>14202</v>
      </c>
      <c r="BU4816" t="s">
        <v>14198</v>
      </c>
      <c r="BV4816">
        <v>331.20304700000003</v>
      </c>
      <c r="BW4816">
        <v>-12.018884999999999</v>
      </c>
      <c r="BX4816">
        <v>11.9</v>
      </c>
      <c r="BZ4816">
        <v>10.613</v>
      </c>
      <c r="CA4816">
        <v>10.31</v>
      </c>
      <c r="CC4816">
        <v>266.69</v>
      </c>
      <c r="CD4816">
        <v>4.83</v>
      </c>
      <c r="CE4816">
        <v>4.83</v>
      </c>
      <c r="CF4816">
        <v>0.38</v>
      </c>
      <c r="CG4816">
        <v>0.05</v>
      </c>
      <c r="CH4816">
        <v>0.05</v>
      </c>
      <c r="CI4816">
        <v>1.04</v>
      </c>
      <c r="CJ4816">
        <v>0.03</v>
      </c>
      <c r="CK4816">
        <v>0.03</v>
      </c>
      <c r="CL4816">
        <v>1.1399999999999999</v>
      </c>
      <c r="CM4816">
        <v>0.01</v>
      </c>
      <c r="CN4816">
        <v>0.01</v>
      </c>
      <c r="CO4816" t="s">
        <v>519</v>
      </c>
      <c r="CS4816">
        <v>5552</v>
      </c>
      <c r="CT4816">
        <v>75</v>
      </c>
      <c r="CU4816">
        <v>75</v>
      </c>
      <c r="CX4816" t="s">
        <v>14199</v>
      </c>
    </row>
    <row r="4817" spans="1:102" x14ac:dyDescent="0.25">
      <c r="A4817" t="s">
        <v>14203</v>
      </c>
      <c r="B4817" t="s">
        <v>98</v>
      </c>
      <c r="C4817">
        <v>2.1489999999999999E-2</v>
      </c>
      <c r="D4817">
        <v>2.0799999999999998E-3</v>
      </c>
      <c r="E4817">
        <v>2.0799999999999998E-3</v>
      </c>
      <c r="I4817">
        <v>0.161</v>
      </c>
      <c r="J4817">
        <v>2E-3</v>
      </c>
      <c r="K4817">
        <v>2E-3</v>
      </c>
      <c r="L4817">
        <v>0.78959199999999996</v>
      </c>
      <c r="M4817" s="2">
        <v>1.2E-5</v>
      </c>
      <c r="N4817" s="2">
        <v>1.2E-5</v>
      </c>
      <c r="O4817">
        <v>1.7299999999999999E-2</v>
      </c>
      <c r="P4817">
        <v>3.8E-3</v>
      </c>
      <c r="Q4817">
        <v>3.8E-3</v>
      </c>
      <c r="R4817">
        <v>0.03</v>
      </c>
      <c r="S4817">
        <v>0.02</v>
      </c>
      <c r="T4817">
        <v>0.02</v>
      </c>
      <c r="U4817">
        <v>85.98</v>
      </c>
      <c r="V4817">
        <v>0.75</v>
      </c>
      <c r="W4817">
        <v>0.75</v>
      </c>
      <c r="Y4817">
        <v>2015</v>
      </c>
      <c r="Z4817" s="1">
        <v>44232</v>
      </c>
      <c r="AA4817">
        <v>81</v>
      </c>
      <c r="AB4817">
        <v>146</v>
      </c>
      <c r="AC4817">
        <v>146</v>
      </c>
      <c r="AG4817">
        <v>2457011.3486100002</v>
      </c>
      <c r="AH4817">
        <v>3.3E-4</v>
      </c>
      <c r="AI4817">
        <v>3.3E-4</v>
      </c>
      <c r="AJ4817">
        <v>2456979.76455</v>
      </c>
      <c r="AK4817">
        <v>9.3999999999999997E-4</v>
      </c>
      <c r="AL4817">
        <v>9.3999999999999997E-4</v>
      </c>
      <c r="AS4817" s="3">
        <v>0.224</v>
      </c>
      <c r="AU4817" s="4">
        <f t="shared" si="166"/>
        <v>0.224</v>
      </c>
      <c r="AV4817" s="4">
        <f>O4817*149597871*COS(U4817*3.14159265359/180)/(CL4817*695700)</f>
        <v>0.22876611863788868</v>
      </c>
      <c r="AW4817" s="4">
        <f t="shared" si="169"/>
        <v>0.22876611863788868</v>
      </c>
      <c r="AX4817">
        <v>4.1000000000000002E-2</v>
      </c>
      <c r="AY4817">
        <v>4.1000000000000002E-2</v>
      </c>
      <c r="BC4817">
        <v>4.6100000000000003</v>
      </c>
      <c r="BD4817">
        <v>0.44</v>
      </c>
      <c r="BE4817">
        <v>0.44</v>
      </c>
      <c r="BO4817" t="s">
        <v>99</v>
      </c>
      <c r="BP4817" t="s">
        <v>146</v>
      </c>
      <c r="BQ4817" t="s">
        <v>100</v>
      </c>
      <c r="BR4817" t="s">
        <v>146</v>
      </c>
      <c r="BS4817" t="s">
        <v>14204</v>
      </c>
      <c r="BU4817" t="s">
        <v>14198</v>
      </c>
      <c r="BV4817">
        <v>331.20304700000003</v>
      </c>
      <c r="BW4817">
        <v>-12.018884999999999</v>
      </c>
      <c r="BX4817">
        <v>11.9</v>
      </c>
      <c r="BZ4817">
        <v>10.613</v>
      </c>
      <c r="CA4817">
        <v>10.31</v>
      </c>
      <c r="CC4817">
        <v>266.69</v>
      </c>
      <c r="CD4817">
        <v>4.83</v>
      </c>
      <c r="CE4817">
        <v>4.83</v>
      </c>
      <c r="CF4817">
        <v>0.38</v>
      </c>
      <c r="CG4817">
        <v>0.05</v>
      </c>
      <c r="CH4817">
        <v>0.05</v>
      </c>
      <c r="CI4817">
        <v>1.04</v>
      </c>
      <c r="CJ4817">
        <v>0.03</v>
      </c>
      <c r="CK4817">
        <v>0.03</v>
      </c>
      <c r="CL4817">
        <v>1.1399999999999999</v>
      </c>
      <c r="CM4817">
        <v>0.01</v>
      </c>
      <c r="CN4817">
        <v>0.01</v>
      </c>
      <c r="CO4817" t="s">
        <v>519</v>
      </c>
      <c r="CS4817">
        <v>5552</v>
      </c>
      <c r="CT4817">
        <v>75</v>
      </c>
      <c r="CU4817">
        <v>75</v>
      </c>
      <c r="CX4817" t="s">
        <v>14199</v>
      </c>
    </row>
    <row r="4818" spans="1:102" x14ac:dyDescent="0.25">
      <c r="A4818" t="s">
        <v>14205</v>
      </c>
      <c r="B4818" t="s">
        <v>98</v>
      </c>
      <c r="C4818">
        <v>0.98</v>
      </c>
      <c r="D4818">
        <v>0.09</v>
      </c>
      <c r="E4818">
        <v>0.09</v>
      </c>
      <c r="I4818">
        <v>1.67</v>
      </c>
      <c r="J4818">
        <v>0.08</v>
      </c>
      <c r="K4818">
        <v>0.08</v>
      </c>
      <c r="L4818">
        <v>2.143634</v>
      </c>
      <c r="M4818" s="2">
        <v>3.0000000000000001E-6</v>
      </c>
      <c r="N4818" s="2">
        <v>3.0000000000000001E-6</v>
      </c>
      <c r="O4818">
        <v>3.4439999999999998E-2</v>
      </c>
      <c r="P4818">
        <v>4.2999999999999999E-4</v>
      </c>
      <c r="Q4818">
        <v>4.2999999999999999E-4</v>
      </c>
      <c r="R4818">
        <v>0</v>
      </c>
      <c r="U4818">
        <v>80.09</v>
      </c>
      <c r="V4818">
        <v>0.55000000000000004</v>
      </c>
      <c r="W4818">
        <v>0.55000000000000004</v>
      </c>
      <c r="Y4818">
        <v>2011</v>
      </c>
      <c r="Z4818" s="1">
        <v>41867</v>
      </c>
      <c r="AJ4818">
        <v>2455364.5504299998</v>
      </c>
      <c r="AK4818">
        <v>2.7E-4</v>
      </c>
      <c r="AL4818">
        <v>2.7E-4</v>
      </c>
      <c r="AT4818" s="4">
        <f>AV4818</f>
        <v>0.72830279626552918</v>
      </c>
      <c r="AU4818" s="4">
        <f t="shared" si="166"/>
        <v>0.72830279626552918</v>
      </c>
      <c r="AV4818" s="4">
        <f>O4818*149597871*COS(U4818*3.14159265359/180)/(CL4818*695700)</f>
        <v>0.72830279626552918</v>
      </c>
      <c r="AW4818" s="4">
        <f t="shared" si="169"/>
        <v>0.72830279626552918</v>
      </c>
      <c r="BO4818" t="s">
        <v>99</v>
      </c>
      <c r="BP4818" t="s">
        <v>146</v>
      </c>
      <c r="BU4818" t="s">
        <v>14206</v>
      </c>
      <c r="BV4818">
        <v>291.16250000000002</v>
      </c>
      <c r="BW4818">
        <v>55.473055600000002</v>
      </c>
      <c r="BX4818">
        <v>11.06</v>
      </c>
      <c r="CF4818">
        <v>-0.12</v>
      </c>
      <c r="CG4818">
        <v>0.12</v>
      </c>
      <c r="CH4818">
        <v>0.12</v>
      </c>
      <c r="CI4818">
        <v>1.19</v>
      </c>
      <c r="CJ4818">
        <v>0.05</v>
      </c>
      <c r="CK4818">
        <v>0.05</v>
      </c>
      <c r="CL4818">
        <v>1.75</v>
      </c>
      <c r="CM4818">
        <v>0.09</v>
      </c>
      <c r="CN4818">
        <v>0.09</v>
      </c>
      <c r="CS4818">
        <v>5990</v>
      </c>
      <c r="CT4818">
        <v>90</v>
      </c>
      <c r="CU4818">
        <v>90</v>
      </c>
    </row>
    <row r="4819" spans="1:102" x14ac:dyDescent="0.25">
      <c r="A4819" t="s">
        <v>14207</v>
      </c>
      <c r="B4819" t="s">
        <v>98</v>
      </c>
      <c r="C4819">
        <v>0.378</v>
      </c>
      <c r="D4819">
        <v>2.7E-2</v>
      </c>
      <c r="E4819">
        <v>2.7E-2</v>
      </c>
      <c r="I4819">
        <v>1.115</v>
      </c>
      <c r="J4819">
        <v>4.7E-2</v>
      </c>
      <c r="K4819">
        <v>4.7E-2</v>
      </c>
      <c r="L4819">
        <v>2.7817387</v>
      </c>
      <c r="M4819" s="2">
        <v>5.5999999999999997E-6</v>
      </c>
      <c r="N4819" s="2">
        <v>5.5999999999999997E-6</v>
      </c>
      <c r="O4819">
        <v>3.78E-2</v>
      </c>
      <c r="P4819">
        <v>2.7E-2</v>
      </c>
      <c r="Q4819">
        <v>2.7E-2</v>
      </c>
      <c r="U4819">
        <v>84.89</v>
      </c>
      <c r="V4819">
        <v>0.19</v>
      </c>
      <c r="W4819">
        <v>0.19</v>
      </c>
      <c r="Y4819">
        <v>2011</v>
      </c>
      <c r="Z4819" s="1">
        <v>43958</v>
      </c>
      <c r="AJ4819">
        <v>2455580.59436</v>
      </c>
      <c r="AK4819">
        <v>2.9E-4</v>
      </c>
      <c r="AL4819">
        <v>2.9E-4</v>
      </c>
      <c r="AU4819" s="4"/>
      <c r="AV4819" s="4" t="e">
        <f>O4819*149597871*COS(U4819*3.14159265359/180)/(CL4819*695700)</f>
        <v>#DIV/0!</v>
      </c>
      <c r="AW4819" s="4" t="e">
        <f t="shared" si="169"/>
        <v>#DIV/0!</v>
      </c>
      <c r="BO4819" t="s">
        <v>99</v>
      </c>
      <c r="BP4819" t="s">
        <v>146</v>
      </c>
      <c r="BS4819" t="s">
        <v>14208</v>
      </c>
      <c r="BT4819" t="s">
        <v>14209</v>
      </c>
      <c r="BU4819" t="s">
        <v>14210</v>
      </c>
      <c r="BV4819">
        <v>91.089425007200006</v>
      </c>
      <c r="BW4819">
        <v>-16.965294475699999</v>
      </c>
      <c r="CX4819" t="s">
        <v>14208</v>
      </c>
    </row>
    <row r="4820" spans="1:102" x14ac:dyDescent="0.25">
      <c r="A4820" t="s">
        <v>14211</v>
      </c>
      <c r="B4820" t="s">
        <v>98</v>
      </c>
      <c r="C4820">
        <v>1.637</v>
      </c>
      <c r="D4820">
        <v>8.2000000000000003E-2</v>
      </c>
      <c r="E4820">
        <v>8.2000000000000003E-2</v>
      </c>
      <c r="I4820">
        <v>1.171</v>
      </c>
      <c r="J4820">
        <v>5.7000000000000002E-2</v>
      </c>
      <c r="K4820">
        <v>5.7000000000000002E-2</v>
      </c>
      <c r="L4820">
        <v>1.6284246</v>
      </c>
      <c r="M4820" s="2">
        <v>1.3E-6</v>
      </c>
      <c r="N4820" s="2">
        <v>1.3E-6</v>
      </c>
      <c r="O4820">
        <v>2.7289999999999998E-2</v>
      </c>
      <c r="P4820">
        <v>5.5999999999999995E-4</v>
      </c>
      <c r="Q4820">
        <v>5.5999999999999995E-4</v>
      </c>
      <c r="R4820">
        <v>0</v>
      </c>
      <c r="U4820">
        <v>85.8</v>
      </c>
      <c r="V4820">
        <v>1.1000000000000001</v>
      </c>
      <c r="W4820">
        <v>1.1000000000000001</v>
      </c>
      <c r="X4820" s="2">
        <v>9.2E-5</v>
      </c>
      <c r="Y4820">
        <v>2007</v>
      </c>
      <c r="Z4820" s="1">
        <v>41491</v>
      </c>
      <c r="AJ4820">
        <v>2454375.62494</v>
      </c>
      <c r="AK4820">
        <v>2.4000000000000001E-4</v>
      </c>
      <c r="AL4820">
        <v>2.4000000000000001E-4</v>
      </c>
      <c r="AT4820" s="4">
        <f>AV4820</f>
        <v>0.39647454369465229</v>
      </c>
      <c r="AU4820" s="4">
        <f t="shared" si="166"/>
        <v>0.39647454369465229</v>
      </c>
      <c r="AV4820" s="4">
        <f>O4820*149597871*COS(U4820*3.14159265359/180)/(CL4820*695700)</f>
        <v>0.39647454369465229</v>
      </c>
      <c r="AW4820" s="4">
        <f t="shared" si="169"/>
        <v>0.39647454369465229</v>
      </c>
      <c r="BO4820" t="s">
        <v>401</v>
      </c>
      <c r="BP4820" t="s">
        <v>146</v>
      </c>
      <c r="BU4820" t="s">
        <v>14212</v>
      </c>
      <c r="BV4820">
        <v>359.35</v>
      </c>
      <c r="BW4820">
        <v>-41.277222199999997</v>
      </c>
      <c r="BX4820">
        <v>12.26</v>
      </c>
      <c r="CC4820">
        <v>297</v>
      </c>
      <c r="CD4820">
        <v>50</v>
      </c>
      <c r="CE4820">
        <v>50</v>
      </c>
      <c r="CF4820">
        <v>0.09</v>
      </c>
      <c r="CG4820">
        <v>0.09</v>
      </c>
      <c r="CH4820">
        <v>0.09</v>
      </c>
      <c r="CI4820">
        <v>1</v>
      </c>
      <c r="CJ4820">
        <v>0.06</v>
      </c>
      <c r="CK4820">
        <v>0.06</v>
      </c>
      <c r="CL4820">
        <v>1.0840000000000001</v>
      </c>
      <c r="CM4820">
        <v>4.1000000000000002E-2</v>
      </c>
      <c r="CN4820">
        <v>4.1000000000000002E-2</v>
      </c>
      <c r="CO4820" t="s">
        <v>153</v>
      </c>
      <c r="CP4820">
        <v>3</v>
      </c>
      <c r="CQ4820">
        <v>1.4</v>
      </c>
      <c r="CR4820">
        <v>1.4</v>
      </c>
      <c r="CS4820">
        <v>5700</v>
      </c>
      <c r="CT4820">
        <v>100</v>
      </c>
      <c r="CU4820">
        <v>100</v>
      </c>
    </row>
    <row r="4821" spans="1:102" x14ac:dyDescent="0.25">
      <c r="A4821" t="s">
        <v>14213</v>
      </c>
      <c r="B4821" t="s">
        <v>98</v>
      </c>
      <c r="C4821">
        <v>1.4370000000000001</v>
      </c>
      <c r="D4821">
        <v>6.8000000000000005E-2</v>
      </c>
      <c r="E4821">
        <v>6.8000000000000005E-2</v>
      </c>
      <c r="I4821">
        <v>1.1379999999999999</v>
      </c>
      <c r="J4821">
        <v>2.5999999999999999E-2</v>
      </c>
      <c r="K4821">
        <v>2.5999999999999999E-2</v>
      </c>
      <c r="L4821">
        <v>1.9550959000000001</v>
      </c>
      <c r="M4821" s="2">
        <v>5.1000000000000003E-6</v>
      </c>
      <c r="N4821" s="2">
        <v>5.1000000000000003E-6</v>
      </c>
      <c r="O4821">
        <v>2.913E-2</v>
      </c>
      <c r="P4821">
        <v>6.4000000000000005E-4</v>
      </c>
      <c r="Q4821">
        <v>6.4000000000000005E-4</v>
      </c>
      <c r="R4821">
        <v>8.9999999999999993E-3</v>
      </c>
      <c r="S4821">
        <v>6.0000000000000001E-3</v>
      </c>
      <c r="T4821">
        <v>6.0000000000000001E-3</v>
      </c>
      <c r="U4821">
        <v>84.74</v>
      </c>
      <c r="V4821">
        <v>0.24</v>
      </c>
      <c r="W4821">
        <v>0.24</v>
      </c>
      <c r="X4821">
        <v>1.2799999999999999E-4</v>
      </c>
      <c r="Y4821">
        <v>2011</v>
      </c>
      <c r="Z4821" s="1">
        <v>43614</v>
      </c>
      <c r="AA4821">
        <v>44</v>
      </c>
      <c r="AB4821">
        <v>80</v>
      </c>
      <c r="AC4821">
        <v>80</v>
      </c>
      <c r="AJ4821">
        <v>2455558.61197</v>
      </c>
      <c r="AK4821">
        <v>1.4999999999999999E-4</v>
      </c>
      <c r="AL4821">
        <v>2.1000000000000001E-4</v>
      </c>
      <c r="AM4821">
        <v>2455561.5490000001</v>
      </c>
      <c r="AN4821">
        <v>0.01</v>
      </c>
      <c r="AO4821">
        <v>0.01</v>
      </c>
      <c r="AS4821" s="3">
        <v>0.66900000000000004</v>
      </c>
      <c r="AU4821" s="4">
        <f t="shared" si="166"/>
        <v>0.66900000000000004</v>
      </c>
      <c r="AV4821" s="4">
        <f>O4821*149597871*COS(U4821*3.14159265359/180)/(CL4821*695700)</f>
        <v>0.67163091495871197</v>
      </c>
      <c r="AW4821" s="4">
        <f t="shared" si="169"/>
        <v>0.67163091495871197</v>
      </c>
      <c r="AX4821">
        <v>7.0000000000000001E-3</v>
      </c>
      <c r="AY4821">
        <v>1.7999999999999999E-2</v>
      </c>
      <c r="BF4821">
        <v>1394.84</v>
      </c>
      <c r="BG4821">
        <v>33</v>
      </c>
      <c r="BH4821">
        <v>33</v>
      </c>
      <c r="BO4821" t="s">
        <v>99</v>
      </c>
      <c r="BP4821" t="s">
        <v>146</v>
      </c>
      <c r="BU4821" t="s">
        <v>14214</v>
      </c>
      <c r="BV4821">
        <v>43.6875</v>
      </c>
      <c r="BW4821">
        <v>-10.898055599999999</v>
      </c>
      <c r="BX4821">
        <v>11.6</v>
      </c>
      <c r="CC4821">
        <v>230</v>
      </c>
      <c r="CD4821">
        <v>40</v>
      </c>
      <c r="CE4821">
        <v>40</v>
      </c>
      <c r="CF4821">
        <v>-0.12</v>
      </c>
      <c r="CG4821">
        <v>0.08</v>
      </c>
      <c r="CH4821">
        <v>0.08</v>
      </c>
      <c r="CI4821">
        <v>0.86099999999999999</v>
      </c>
      <c r="CJ4821">
        <v>5.7000000000000002E-2</v>
      </c>
      <c r="CK4821">
        <v>5.7000000000000002E-2</v>
      </c>
      <c r="CL4821">
        <v>0.85499999999999998</v>
      </c>
      <c r="CM4821">
        <v>1.9E-2</v>
      </c>
      <c r="CN4821">
        <v>1.9E-2</v>
      </c>
      <c r="CO4821" t="s">
        <v>3742</v>
      </c>
      <c r="CP4821">
        <v>8.1</v>
      </c>
      <c r="CQ4821">
        <v>7</v>
      </c>
      <c r="CR4821">
        <v>4.5</v>
      </c>
      <c r="CS4821">
        <v>5400</v>
      </c>
      <c r="CT4821">
        <v>100</v>
      </c>
      <c r="CU4821">
        <v>100</v>
      </c>
    </row>
    <row r="4822" spans="1:102" x14ac:dyDescent="0.25">
      <c r="A4822" t="s">
        <v>14215</v>
      </c>
      <c r="B4822" t="s">
        <v>98</v>
      </c>
      <c r="C4822">
        <v>0.46</v>
      </c>
      <c r="D4822">
        <v>0.02</v>
      </c>
      <c r="E4822">
        <v>0.02</v>
      </c>
      <c r="I4822">
        <v>1.27</v>
      </c>
      <c r="J4822">
        <v>0.03</v>
      </c>
      <c r="K4822">
        <v>0.03</v>
      </c>
      <c r="L4822">
        <v>1.7497798</v>
      </c>
      <c r="M4822" s="2">
        <v>1.1999999999999999E-6</v>
      </c>
      <c r="N4822" s="2">
        <v>1.1999999999999999E-6</v>
      </c>
      <c r="O4822">
        <v>2.7199999999999998E-2</v>
      </c>
      <c r="P4822">
        <v>2.9999999999999997E-4</v>
      </c>
      <c r="Q4822">
        <v>2.9999999999999997E-4</v>
      </c>
      <c r="R4822">
        <v>0</v>
      </c>
      <c r="U4822">
        <v>85.35</v>
      </c>
      <c r="V4822">
        <v>0.2</v>
      </c>
      <c r="W4822">
        <v>0.2</v>
      </c>
      <c r="Y4822">
        <v>2011</v>
      </c>
      <c r="Z4822" s="1">
        <v>43951</v>
      </c>
      <c r="AJ4822">
        <v>2455793.6814299999</v>
      </c>
      <c r="AK4822" s="2">
        <v>9.0000000000000006E-5</v>
      </c>
      <c r="AL4822" s="2">
        <v>9.0000000000000006E-5</v>
      </c>
      <c r="AT4822" s="4">
        <f>AV4822</f>
        <v>0.60020372271436728</v>
      </c>
      <c r="AU4822" s="4">
        <f t="shared" si="166"/>
        <v>0.60020372271436728</v>
      </c>
      <c r="AV4822" s="4">
        <f>O4822*149597871*COS(U4822*3.14159265359/180)/(CL4822*695700)</f>
        <v>0.60020372271436728</v>
      </c>
      <c r="AW4822" s="4">
        <f t="shared" si="169"/>
        <v>0.60020372271436728</v>
      </c>
      <c r="BO4822" t="s">
        <v>401</v>
      </c>
      <c r="BP4822" t="s">
        <v>146</v>
      </c>
      <c r="BT4822" t="s">
        <v>14216</v>
      </c>
      <c r="BU4822" t="s">
        <v>14217</v>
      </c>
      <c r="BV4822">
        <v>348.49579999999997</v>
      </c>
      <c r="BW4822">
        <v>8.7614000000000001</v>
      </c>
      <c r="BX4822">
        <v>12</v>
      </c>
      <c r="CC4822">
        <v>140</v>
      </c>
      <c r="CD4822">
        <v>20</v>
      </c>
      <c r="CE4822">
        <v>20</v>
      </c>
      <c r="CF4822">
        <v>0.03</v>
      </c>
      <c r="CG4822">
        <v>0.12</v>
      </c>
      <c r="CH4822">
        <v>0.12</v>
      </c>
      <c r="CI4822">
        <v>0.87</v>
      </c>
      <c r="CJ4822">
        <v>0.03</v>
      </c>
      <c r="CK4822">
        <v>0.03</v>
      </c>
      <c r="CL4822">
        <v>0.79</v>
      </c>
      <c r="CM4822">
        <v>0.02</v>
      </c>
      <c r="CN4822">
        <v>0.02</v>
      </c>
      <c r="CO4822" t="s">
        <v>391</v>
      </c>
      <c r="CP4822">
        <v>0.4</v>
      </c>
      <c r="CQ4822">
        <v>0.3</v>
      </c>
      <c r="CR4822">
        <v>0.3</v>
      </c>
      <c r="CS4822">
        <v>5000</v>
      </c>
      <c r="CT4822">
        <v>100</v>
      </c>
      <c r="CU4822">
        <v>100</v>
      </c>
    </row>
    <row r="4823" spans="1:102" x14ac:dyDescent="0.25">
      <c r="A4823" t="s">
        <v>14218</v>
      </c>
      <c r="B4823" t="s">
        <v>98</v>
      </c>
      <c r="C4823">
        <v>2.1320000000000001</v>
      </c>
      <c r="D4823">
        <v>9.4E-2</v>
      </c>
      <c r="E4823">
        <v>9.1999999999999998E-2</v>
      </c>
      <c r="I4823">
        <v>1.0740000000000001</v>
      </c>
      <c r="J4823">
        <v>3.6999999999999998E-2</v>
      </c>
      <c r="K4823">
        <v>3.6999999999999998E-2</v>
      </c>
      <c r="L4823">
        <v>3.3098443</v>
      </c>
      <c r="M4823" s="2">
        <v>1.9999999999999999E-6</v>
      </c>
      <c r="N4823" s="2">
        <v>1.9999999999999999E-6</v>
      </c>
      <c r="O4823">
        <v>4.1009999999999998E-2</v>
      </c>
      <c r="P4823">
        <v>9.1E-4</v>
      </c>
      <c r="Q4823">
        <v>8.3000000000000001E-4</v>
      </c>
      <c r="R4823">
        <v>0</v>
      </c>
      <c r="S4823">
        <v>0</v>
      </c>
      <c r="T4823">
        <v>0.03</v>
      </c>
      <c r="U4823">
        <v>87.08</v>
      </c>
      <c r="V4823">
        <v>0.15</v>
      </c>
      <c r="W4823">
        <v>0.16</v>
      </c>
      <c r="Y4823">
        <v>2011</v>
      </c>
      <c r="Z4823" s="1">
        <v>44404</v>
      </c>
      <c r="AJ4823">
        <v>2455943.5669499999</v>
      </c>
      <c r="AK4823">
        <v>1.2E-4</v>
      </c>
      <c r="AL4823">
        <v>1.1E-4</v>
      </c>
      <c r="AT4823" s="4">
        <f>AV4823</f>
        <v>0.56294049691449155</v>
      </c>
      <c r="AU4823" s="4">
        <f t="shared" si="166"/>
        <v>0.56294049691449155</v>
      </c>
      <c r="AV4823" s="4">
        <f>O4823*149597871*COS(U4823*3.14159265359/180)/(CL4823*695700)</f>
        <v>0.56294049691449155</v>
      </c>
      <c r="AW4823" s="4">
        <f t="shared" si="169"/>
        <v>0.56294049691449155</v>
      </c>
      <c r="BC4823">
        <v>326.10000000000002</v>
      </c>
      <c r="BD4823">
        <v>1.8</v>
      </c>
      <c r="BE4823">
        <v>1.8</v>
      </c>
      <c r="BO4823" t="s">
        <v>99</v>
      </c>
      <c r="BP4823" t="s">
        <v>146</v>
      </c>
      <c r="BQ4823" t="s">
        <v>100</v>
      </c>
      <c r="BR4823" t="s">
        <v>146</v>
      </c>
      <c r="BU4823" t="s">
        <v>14219</v>
      </c>
      <c r="BV4823">
        <v>31.909250012699999</v>
      </c>
      <c r="BW4823">
        <v>-20.661944467000001</v>
      </c>
      <c r="BZ4823">
        <v>10.959</v>
      </c>
      <c r="CC4823">
        <v>235</v>
      </c>
      <c r="CD4823">
        <v>55</v>
      </c>
      <c r="CE4823">
        <v>55</v>
      </c>
      <c r="CF4823">
        <v>0.22</v>
      </c>
      <c r="CG4823">
        <v>0.11</v>
      </c>
      <c r="CH4823">
        <v>0.11</v>
      </c>
      <c r="CI4823">
        <v>0.83899999999999997</v>
      </c>
      <c r="CJ4823">
        <v>5.3999999999999999E-2</v>
      </c>
      <c r="CK4823">
        <v>5.3999999999999999E-2</v>
      </c>
      <c r="CL4823">
        <v>0.79800000000000004</v>
      </c>
      <c r="CM4823">
        <v>2.3E-2</v>
      </c>
      <c r="CN4823">
        <v>2.3E-2</v>
      </c>
      <c r="CO4823" t="s">
        <v>426</v>
      </c>
      <c r="CS4823">
        <v>4953</v>
      </c>
      <c r="CT4823">
        <v>60</v>
      </c>
      <c r="CU4823">
        <v>59</v>
      </c>
      <c r="CX4823" t="s">
        <v>14220</v>
      </c>
    </row>
    <row r="4824" spans="1:102" x14ac:dyDescent="0.25">
      <c r="A4824" t="s">
        <v>14221</v>
      </c>
      <c r="B4824" t="s">
        <v>98</v>
      </c>
      <c r="F4824">
        <v>16.350000000000001</v>
      </c>
      <c r="G4824">
        <v>0</v>
      </c>
      <c r="H4824" t="s">
        <v>454</v>
      </c>
      <c r="L4824">
        <v>2840</v>
      </c>
      <c r="M4824">
        <v>130</v>
      </c>
      <c r="N4824" t="s">
        <v>454</v>
      </c>
      <c r="O4824">
        <v>3.73</v>
      </c>
      <c r="P4824">
        <v>0.14000000000000001</v>
      </c>
      <c r="Q4824" t="s">
        <v>454</v>
      </c>
      <c r="R4824">
        <v>0.83689999999999998</v>
      </c>
      <c r="S4824">
        <v>7.0000000000000001E-3</v>
      </c>
      <c r="T4824">
        <v>6.8999999999999999E-3</v>
      </c>
      <c r="Y4824">
        <v>2016</v>
      </c>
      <c r="Z4824" s="1">
        <v>42731</v>
      </c>
      <c r="AA4824">
        <v>198.6</v>
      </c>
      <c r="AB4824">
        <v>0.2</v>
      </c>
      <c r="AC4824">
        <v>0.2</v>
      </c>
      <c r="AJ4824">
        <v>2455455.5</v>
      </c>
      <c r="AK4824">
        <v>1.3</v>
      </c>
      <c r="AL4824">
        <v>1.1000000000000001</v>
      </c>
      <c r="AU4824" s="4"/>
      <c r="AV4824" s="4">
        <f>O4824*149597871*COS(U4824*3.14159265359/180)/(CL4824*695700)</f>
        <v>1005.1001782701688</v>
      </c>
      <c r="AW4824" s="4">
        <f t="shared" si="169"/>
        <v>999</v>
      </c>
      <c r="BO4824" t="s">
        <v>99</v>
      </c>
      <c r="BP4824" t="s">
        <v>100</v>
      </c>
      <c r="BU4824" t="s">
        <v>14219</v>
      </c>
      <c r="BV4824">
        <v>31.909250012699999</v>
      </c>
      <c r="BW4824">
        <v>-20.661944467000001</v>
      </c>
      <c r="BZ4824">
        <v>10.959</v>
      </c>
      <c r="CC4824">
        <v>235</v>
      </c>
      <c r="CD4824">
        <v>55</v>
      </c>
      <c r="CE4824">
        <v>55</v>
      </c>
      <c r="CF4824">
        <v>0.22</v>
      </c>
      <c r="CG4824">
        <v>0.11</v>
      </c>
      <c r="CH4824">
        <v>0.11</v>
      </c>
      <c r="CI4824">
        <v>0.83899999999999997</v>
      </c>
      <c r="CJ4824">
        <v>5.3999999999999999E-2</v>
      </c>
      <c r="CK4824">
        <v>5.3999999999999999E-2</v>
      </c>
      <c r="CL4824">
        <v>0.79800000000000004</v>
      </c>
      <c r="CM4824">
        <v>2.3E-2</v>
      </c>
      <c r="CN4824">
        <v>2.3E-2</v>
      </c>
      <c r="CO4824" t="s">
        <v>426</v>
      </c>
      <c r="CS4824">
        <v>4953</v>
      </c>
      <c r="CT4824">
        <v>60</v>
      </c>
      <c r="CU4824">
        <v>59</v>
      </c>
      <c r="CX4824" t="s">
        <v>14220</v>
      </c>
    </row>
    <row r="4825" spans="1:102" x14ac:dyDescent="0.25">
      <c r="A4825" t="s">
        <v>14222</v>
      </c>
      <c r="B4825" t="s">
        <v>98</v>
      </c>
      <c r="C4825">
        <v>0.6</v>
      </c>
      <c r="I4825">
        <v>1.4</v>
      </c>
      <c r="L4825">
        <v>3.7</v>
      </c>
      <c r="Y4825">
        <v>2011</v>
      </c>
      <c r="Z4825" s="1">
        <v>41194</v>
      </c>
      <c r="AU4825" s="4"/>
      <c r="AV4825" s="4" t="e">
        <f>O4825*149597871*COS(U4825*3.14159265359/180)/(CL4825*695700)</f>
        <v>#DIV/0!</v>
      </c>
      <c r="AW4825" s="4" t="e">
        <f t="shared" si="169"/>
        <v>#DIV/0!</v>
      </c>
      <c r="BO4825" t="s">
        <v>401</v>
      </c>
      <c r="BP4825" t="s">
        <v>146</v>
      </c>
      <c r="BU4825" t="s">
        <v>14223</v>
      </c>
      <c r="BV4825">
        <v>205.45428335</v>
      </c>
      <c r="BW4825">
        <v>-0.12805834478</v>
      </c>
      <c r="CX4825" t="s">
        <v>14224</v>
      </c>
    </row>
    <row r="4826" spans="1:102" x14ac:dyDescent="0.25">
      <c r="A4826" t="s">
        <v>14225</v>
      </c>
      <c r="B4826" t="s">
        <v>98</v>
      </c>
      <c r="C4826">
        <v>0.61</v>
      </c>
      <c r="D4826">
        <v>0.13</v>
      </c>
      <c r="E4826">
        <v>0.13</v>
      </c>
      <c r="F4826">
        <v>0.56999999999999995</v>
      </c>
      <c r="G4826">
        <v>0.04</v>
      </c>
      <c r="H4826">
        <v>0.04</v>
      </c>
      <c r="I4826">
        <v>1.33</v>
      </c>
      <c r="J4826">
        <v>0.13</v>
      </c>
      <c r="K4826">
        <v>0.13</v>
      </c>
      <c r="L4826">
        <v>4.46563</v>
      </c>
      <c r="M4826" s="2">
        <v>3.9999999999999998E-6</v>
      </c>
      <c r="N4826" s="2">
        <v>3.9999999999999998E-6</v>
      </c>
      <c r="O4826">
        <v>5.33E-2</v>
      </c>
      <c r="P4826">
        <v>6.9999999999999999E-4</v>
      </c>
      <c r="Q4826">
        <v>6.9999999999999999E-4</v>
      </c>
      <c r="R4826">
        <v>0</v>
      </c>
      <c r="S4826">
        <v>0</v>
      </c>
      <c r="T4826">
        <v>0.2</v>
      </c>
      <c r="U4826">
        <v>89.6</v>
      </c>
      <c r="V4826">
        <v>0.2</v>
      </c>
      <c r="W4826">
        <v>0.2</v>
      </c>
      <c r="Y4826">
        <v>2012</v>
      </c>
      <c r="Z4826" s="1">
        <v>44232</v>
      </c>
      <c r="AJ4826">
        <v>2455737.9396000002</v>
      </c>
      <c r="AK4826">
        <v>2.9999999999999997E-4</v>
      </c>
      <c r="AL4826">
        <v>2.9999999999999997E-4</v>
      </c>
      <c r="AS4826" s="3">
        <v>0.15</v>
      </c>
      <c r="AU4826" s="4">
        <f t="shared" si="166"/>
        <v>0.15</v>
      </c>
      <c r="AV4826" s="4">
        <f>O4826*149597871*COS(U4826*3.14159265359/180)/(CL4826*695700)</f>
        <v>7.3407080464702498E-2</v>
      </c>
      <c r="AW4826" s="4">
        <f t="shared" si="169"/>
        <v>7.3407080464702498E-2</v>
      </c>
      <c r="AX4826">
        <v>0.12</v>
      </c>
      <c r="AY4826">
        <v>0.12</v>
      </c>
      <c r="BC4826">
        <v>70</v>
      </c>
      <c r="BD4826">
        <v>4</v>
      </c>
      <c r="BE4826">
        <v>4</v>
      </c>
      <c r="BF4826">
        <v>1290</v>
      </c>
      <c r="BO4826" t="s">
        <v>99</v>
      </c>
      <c r="BP4826" t="s">
        <v>146</v>
      </c>
      <c r="BQ4826" t="s">
        <v>100</v>
      </c>
      <c r="BR4826" t="s">
        <v>146</v>
      </c>
      <c r="BS4826" t="s">
        <v>14226</v>
      </c>
      <c r="BU4826" t="s">
        <v>14227</v>
      </c>
      <c r="BV4826">
        <v>203.75811400000001</v>
      </c>
      <c r="BW4826">
        <v>-17.503464000000001</v>
      </c>
      <c r="BX4826">
        <v>11.8</v>
      </c>
      <c r="BZ4826">
        <v>10.775</v>
      </c>
      <c r="CA4826">
        <v>10.443</v>
      </c>
      <c r="CC4826">
        <v>299.97000000000003</v>
      </c>
      <c r="CD4826">
        <v>3.94</v>
      </c>
      <c r="CE4826">
        <v>3.94</v>
      </c>
      <c r="CF4826">
        <v>-0.2</v>
      </c>
      <c r="CG4826">
        <v>7.0000000000000007E-2</v>
      </c>
      <c r="CH4826">
        <v>7.0000000000000007E-2</v>
      </c>
      <c r="CI4826">
        <v>1.1100000000000001</v>
      </c>
      <c r="CJ4826">
        <v>0.35</v>
      </c>
      <c r="CK4826">
        <v>0.35</v>
      </c>
      <c r="CL4826">
        <v>1.0900000000000001</v>
      </c>
      <c r="CM4826">
        <v>0.11</v>
      </c>
      <c r="CN4826">
        <v>0.11</v>
      </c>
      <c r="CO4826" t="s">
        <v>13948</v>
      </c>
      <c r="CP4826">
        <v>3</v>
      </c>
      <c r="CQ4826">
        <v>2</v>
      </c>
      <c r="CR4826">
        <v>5</v>
      </c>
      <c r="CS4826">
        <v>5900</v>
      </c>
      <c r="CT4826">
        <v>100</v>
      </c>
      <c r="CU4826">
        <v>100</v>
      </c>
      <c r="CX4826" t="s">
        <v>14228</v>
      </c>
    </row>
    <row r="4827" spans="1:102" x14ac:dyDescent="0.25">
      <c r="A4827" t="s">
        <v>14229</v>
      </c>
      <c r="B4827" t="s">
        <v>98</v>
      </c>
      <c r="C4827">
        <v>0.6</v>
      </c>
      <c r="I4827">
        <v>1.2</v>
      </c>
      <c r="L4827">
        <v>4.5999999999999996</v>
      </c>
      <c r="Y4827">
        <v>2011</v>
      </c>
      <c r="Z4827" s="1">
        <v>41194</v>
      </c>
      <c r="AU4827" s="4"/>
      <c r="AV4827" s="4" t="e">
        <f>O4827*149597871*COS(U4827*3.14159265359/180)/(CL4827*695700)</f>
        <v>#DIV/0!</v>
      </c>
      <c r="AW4827" s="4" t="e">
        <f t="shared" si="169"/>
        <v>#DIV/0!</v>
      </c>
      <c r="BO4827" t="s">
        <v>401</v>
      </c>
      <c r="BP4827" t="s">
        <v>146</v>
      </c>
      <c r="BU4827" t="s">
        <v>14230</v>
      </c>
      <c r="BV4827">
        <v>183.36627500899999</v>
      </c>
      <c r="BW4827">
        <v>23.055638894400001</v>
      </c>
    </row>
    <row r="4828" spans="1:102" x14ac:dyDescent="0.25">
      <c r="A4828" t="s">
        <v>14231</v>
      </c>
      <c r="B4828" t="s">
        <v>98</v>
      </c>
      <c r="C4828">
        <v>0.8</v>
      </c>
      <c r="I4828">
        <v>1.1000000000000001</v>
      </c>
      <c r="L4828">
        <v>2.8</v>
      </c>
      <c r="Y4828">
        <v>2011</v>
      </c>
      <c r="Z4828" s="1">
        <v>41194</v>
      </c>
      <c r="AU4828" s="4"/>
      <c r="AV4828" s="4" t="e">
        <f>O4828*149597871*COS(U4828*3.14159265359/180)/(CL4828*695700)</f>
        <v>#DIV/0!</v>
      </c>
      <c r="AW4828" s="4" t="e">
        <f t="shared" si="169"/>
        <v>#DIV/0!</v>
      </c>
      <c r="BO4828" t="s">
        <v>401</v>
      </c>
      <c r="BP4828" t="s">
        <v>146</v>
      </c>
      <c r="BU4828" t="s">
        <v>14232</v>
      </c>
      <c r="BV4828">
        <v>223.82008333900001</v>
      </c>
      <c r="BW4828">
        <v>-2.0576500071199999</v>
      </c>
      <c r="CO4828" t="s">
        <v>1598</v>
      </c>
    </row>
    <row r="4829" spans="1:102" x14ac:dyDescent="0.25">
      <c r="A4829" t="s">
        <v>14233</v>
      </c>
      <c r="B4829" t="s">
        <v>98</v>
      </c>
      <c r="C4829">
        <v>0.89</v>
      </c>
      <c r="D4829">
        <v>7.0000000000000007E-2</v>
      </c>
      <c r="E4829">
        <v>7.0000000000000007E-2</v>
      </c>
      <c r="I4829">
        <v>1.37</v>
      </c>
      <c r="J4829">
        <v>0.2</v>
      </c>
      <c r="K4829">
        <v>0.2</v>
      </c>
      <c r="L4829">
        <v>5.0171799999999998</v>
      </c>
      <c r="M4829" s="2">
        <v>1.1E-5</v>
      </c>
      <c r="N4829" s="2">
        <v>1.1E-5</v>
      </c>
      <c r="O4829">
        <v>5.6099999999999997E-2</v>
      </c>
      <c r="P4829">
        <v>2E-3</v>
      </c>
      <c r="Q4829">
        <v>2E-3</v>
      </c>
      <c r="R4829">
        <v>0</v>
      </c>
      <c r="U4829">
        <v>87.4</v>
      </c>
      <c r="V4829">
        <v>1.5</v>
      </c>
      <c r="W4829">
        <v>1.5</v>
      </c>
      <c r="Y4829">
        <v>2011</v>
      </c>
      <c r="Z4829" s="1">
        <v>43451</v>
      </c>
      <c r="AJ4829">
        <v>2455183.9334999998</v>
      </c>
      <c r="AK4829">
        <v>1E-3</v>
      </c>
      <c r="AL4829">
        <v>1E-3</v>
      </c>
      <c r="AT4829" s="4">
        <f>AV4829</f>
        <v>0.4677158241143447</v>
      </c>
      <c r="AU4829" s="4">
        <f t="shared" si="166"/>
        <v>0.4677158241143447</v>
      </c>
      <c r="AV4829" s="4">
        <f>O4829*149597871*COS(U4829*3.14159265359/180)/(CL4829*695700)</f>
        <v>0.4677158241143447</v>
      </c>
      <c r="AW4829" s="4">
        <f t="shared" si="169"/>
        <v>0.4677158241143447</v>
      </c>
      <c r="BO4829" t="s">
        <v>401</v>
      </c>
      <c r="BP4829" t="s">
        <v>146</v>
      </c>
      <c r="BU4829" t="s">
        <v>14234</v>
      </c>
      <c r="BV4829">
        <v>274.7</v>
      </c>
      <c r="BW4829">
        <v>45.171900000000001</v>
      </c>
      <c r="BX4829">
        <v>11.66</v>
      </c>
      <c r="CC4829">
        <v>300</v>
      </c>
      <c r="CD4829">
        <v>50</v>
      </c>
      <c r="CE4829">
        <v>50</v>
      </c>
      <c r="CF4829">
        <v>-0.45</v>
      </c>
      <c r="CG4829">
        <v>0.09</v>
      </c>
      <c r="CH4829">
        <v>0.09</v>
      </c>
      <c r="CI4829">
        <v>0.94</v>
      </c>
      <c r="CJ4829">
        <v>0.1</v>
      </c>
      <c r="CK4829">
        <v>0.1</v>
      </c>
      <c r="CL4829">
        <v>1.17</v>
      </c>
      <c r="CM4829">
        <v>0.13</v>
      </c>
      <c r="CN4829">
        <v>0.13</v>
      </c>
      <c r="CO4829" t="s">
        <v>503</v>
      </c>
      <c r="CP4829">
        <v>3.2</v>
      </c>
      <c r="CQ4829">
        <v>4.5</v>
      </c>
      <c r="CR4829">
        <v>2.1</v>
      </c>
      <c r="CS4829">
        <v>5800</v>
      </c>
      <c r="CT4829">
        <v>150</v>
      </c>
      <c r="CU4829">
        <v>150</v>
      </c>
    </row>
    <row r="4830" spans="1:102" x14ac:dyDescent="0.25">
      <c r="A4830" t="s">
        <v>14235</v>
      </c>
      <c r="B4830" t="s">
        <v>98</v>
      </c>
      <c r="C4830">
        <v>0.7</v>
      </c>
      <c r="I4830">
        <v>0.9</v>
      </c>
      <c r="L4830">
        <v>7.9</v>
      </c>
      <c r="Y4830">
        <v>2011</v>
      </c>
      <c r="Z4830" s="1">
        <v>40798</v>
      </c>
      <c r="AT4830" s="4"/>
      <c r="AU4830" s="4"/>
      <c r="AV4830" s="4">
        <f>O4830*149597871*COS(U4830*3.14159265359/180)/(CL4830*695700)</f>
        <v>0</v>
      </c>
      <c r="AW4830" s="4">
        <f t="shared" si="169"/>
        <v>0</v>
      </c>
      <c r="BO4830" t="s">
        <v>401</v>
      </c>
      <c r="BP4830" t="s">
        <v>146</v>
      </c>
      <c r="BU4830" t="s">
        <v>14236</v>
      </c>
      <c r="BV4830">
        <v>349.625</v>
      </c>
      <c r="BW4830">
        <v>24.889199999999999</v>
      </c>
      <c r="BX4830">
        <v>13</v>
      </c>
      <c r="CC4830">
        <v>125</v>
      </c>
      <c r="CD4830">
        <v>25</v>
      </c>
      <c r="CE4830">
        <v>25</v>
      </c>
      <c r="CF4830">
        <v>-0.15</v>
      </c>
      <c r="CG4830">
        <v>0.11</v>
      </c>
      <c r="CH4830">
        <v>0.11</v>
      </c>
      <c r="CI4830">
        <v>0.71899999999999997</v>
      </c>
      <c r="CJ4830">
        <v>3.5000000000000003E-2</v>
      </c>
      <c r="CK4830">
        <v>3.5000000000000003E-2</v>
      </c>
      <c r="CL4830">
        <v>0.61299999999999999</v>
      </c>
      <c r="CM4830">
        <v>4.3999999999999997E-2</v>
      </c>
      <c r="CN4830">
        <v>4.3999999999999997E-2</v>
      </c>
      <c r="CO4830" t="s">
        <v>452</v>
      </c>
      <c r="CP4830">
        <v>0.5</v>
      </c>
      <c r="CQ4830">
        <v>0.7</v>
      </c>
      <c r="CR4830">
        <v>0.4</v>
      </c>
      <c r="CS4830">
        <v>4650</v>
      </c>
      <c r="CT4830">
        <v>150</v>
      </c>
      <c r="CU4830">
        <v>150</v>
      </c>
    </row>
    <row r="4831" spans="1:102" x14ac:dyDescent="0.25">
      <c r="A4831" t="s">
        <v>14237</v>
      </c>
      <c r="B4831" t="s">
        <v>98</v>
      </c>
      <c r="C4831">
        <v>0.503</v>
      </c>
      <c r="D4831">
        <v>3.7999999999999999E-2</v>
      </c>
      <c r="E4831">
        <v>1.9E-2</v>
      </c>
      <c r="I4831">
        <v>1.224</v>
      </c>
      <c r="J4831">
        <v>5.1999999999999998E-2</v>
      </c>
      <c r="K4831">
        <v>5.0999999999999997E-2</v>
      </c>
      <c r="L4831">
        <v>3.3610060000000002</v>
      </c>
      <c r="M4831" s="2">
        <v>3.4999999999999999E-6</v>
      </c>
      <c r="N4831" s="2">
        <v>3.4999999999999999E-6</v>
      </c>
      <c r="O4831">
        <v>4.2099999999999999E-2</v>
      </c>
      <c r="P4831">
        <v>1.2999999999999999E-3</v>
      </c>
      <c r="Q4831">
        <v>1.2999999999999999E-3</v>
      </c>
      <c r="R4831">
        <v>5.3999999999999999E-2</v>
      </c>
      <c r="S4831">
        <v>1.4999999999999999E-2</v>
      </c>
      <c r="T4831">
        <v>1.4999999999999999E-2</v>
      </c>
      <c r="U4831">
        <v>88.47</v>
      </c>
      <c r="V4831">
        <v>0.47</v>
      </c>
      <c r="W4831">
        <v>0.47</v>
      </c>
      <c r="X4831">
        <v>1.37E-4</v>
      </c>
      <c r="Y4831">
        <v>2008</v>
      </c>
      <c r="Z4831" s="1">
        <v>43802</v>
      </c>
      <c r="AA4831">
        <v>1.7</v>
      </c>
      <c r="AB4831">
        <v>0.22</v>
      </c>
      <c r="AC4831">
        <v>0.22</v>
      </c>
      <c r="AT4831" s="4">
        <f>AV4831</f>
        <v>0.27783274870474156</v>
      </c>
      <c r="AU4831" s="4">
        <f t="shared" si="166"/>
        <v>0.27783274870474156</v>
      </c>
      <c r="AV4831" s="4">
        <f>O4831*149597871*COS(U4831*3.14159265359/180)/(CL4831*695700)</f>
        <v>0.27783274870474156</v>
      </c>
      <c r="AW4831" s="4">
        <f t="shared" si="169"/>
        <v>0.27783274870474156</v>
      </c>
      <c r="BO4831" t="s">
        <v>401</v>
      </c>
      <c r="BP4831" t="s">
        <v>146</v>
      </c>
      <c r="BT4831" t="s">
        <v>14238</v>
      </c>
      <c r="BU4831" t="s">
        <v>14239</v>
      </c>
      <c r="BV4831">
        <v>348.15833329999998</v>
      </c>
      <c r="BW4831">
        <v>-22.673888900000001</v>
      </c>
      <c r="BX4831">
        <v>12.4</v>
      </c>
      <c r="CC4831">
        <v>307</v>
      </c>
      <c r="CF4831">
        <v>-0.2</v>
      </c>
      <c r="CG4831">
        <v>0.09</v>
      </c>
      <c r="CH4831">
        <v>0.09</v>
      </c>
      <c r="CI4831">
        <v>0.88800000000000001</v>
      </c>
      <c r="CJ4831">
        <v>0.08</v>
      </c>
      <c r="CK4831">
        <v>0.08</v>
      </c>
      <c r="CL4831">
        <v>0.87</v>
      </c>
      <c r="CM4831">
        <v>3.5999999999999997E-2</v>
      </c>
      <c r="CN4831">
        <v>3.5999999999999997E-2</v>
      </c>
      <c r="CO4831" t="s">
        <v>1095</v>
      </c>
      <c r="CP4831">
        <v>11</v>
      </c>
      <c r="CQ4831">
        <v>7</v>
      </c>
      <c r="CR4831">
        <v>7</v>
      </c>
      <c r="CS4831">
        <v>5450</v>
      </c>
      <c r="CT4831">
        <v>100</v>
      </c>
      <c r="CU4831">
        <v>100</v>
      </c>
    </row>
    <row r="4832" spans="1:102" x14ac:dyDescent="0.25">
      <c r="A4832" t="s">
        <v>14240</v>
      </c>
      <c r="B4832" t="s">
        <v>98</v>
      </c>
      <c r="C4832">
        <v>0.5</v>
      </c>
      <c r="I4832">
        <v>0.9</v>
      </c>
      <c r="L4832">
        <v>4.3</v>
      </c>
      <c r="Y4832">
        <v>2011</v>
      </c>
      <c r="Z4832" s="1">
        <v>40798</v>
      </c>
      <c r="AT4832" s="4"/>
      <c r="AU4832" s="4"/>
      <c r="AV4832" s="4">
        <f>O4832*149597871*COS(U4832*3.14159265359/180)/(CL4832*695700)</f>
        <v>0</v>
      </c>
      <c r="AW4832" s="4">
        <f t="shared" si="169"/>
        <v>0</v>
      </c>
      <c r="BO4832" t="s">
        <v>401</v>
      </c>
      <c r="BP4832" t="s">
        <v>146</v>
      </c>
      <c r="BU4832" t="s">
        <v>14241</v>
      </c>
      <c r="BV4832">
        <v>356.66669999999999</v>
      </c>
      <c r="BW4832">
        <v>31.155799999999999</v>
      </c>
      <c r="BX4832">
        <v>12.18</v>
      </c>
      <c r="CC4832">
        <v>400</v>
      </c>
      <c r="CD4832">
        <v>60</v>
      </c>
      <c r="CE4832">
        <v>60</v>
      </c>
      <c r="CF4832">
        <v>-0.04</v>
      </c>
      <c r="CG4832">
        <v>0.09</v>
      </c>
      <c r="CH4832">
        <v>0.09</v>
      </c>
      <c r="CI4832">
        <v>1.0780000000000001</v>
      </c>
      <c r="CJ4832">
        <v>3.5000000000000003E-2</v>
      </c>
      <c r="CK4832">
        <v>3.5000000000000003E-2</v>
      </c>
      <c r="CL4832">
        <v>1.1399999999999999</v>
      </c>
      <c r="CM4832">
        <v>0.13</v>
      </c>
      <c r="CN4832">
        <v>0.13</v>
      </c>
      <c r="CO4832" t="s">
        <v>1410</v>
      </c>
      <c r="CP4832">
        <v>3.6</v>
      </c>
      <c r="CQ4832">
        <v>4.3</v>
      </c>
      <c r="CR4832">
        <v>2.1</v>
      </c>
      <c r="CS4832">
        <v>5900</v>
      </c>
      <c r="CT4832">
        <v>100</v>
      </c>
      <c r="CU4832">
        <v>100</v>
      </c>
    </row>
    <row r="4833" spans="1:102" x14ac:dyDescent="0.25">
      <c r="A4833" t="s">
        <v>14242</v>
      </c>
      <c r="B4833" t="s">
        <v>98</v>
      </c>
      <c r="C4833">
        <v>2.06</v>
      </c>
      <c r="D4833">
        <v>0.17</v>
      </c>
      <c r="E4833">
        <v>0.17</v>
      </c>
      <c r="I4833">
        <v>1.24</v>
      </c>
      <c r="J4833">
        <v>0.03</v>
      </c>
      <c r="K4833">
        <v>0.03</v>
      </c>
      <c r="L4833">
        <v>3.8559000000000001</v>
      </c>
      <c r="M4833" s="2">
        <v>3.0000000000000001E-6</v>
      </c>
      <c r="N4833" s="2">
        <v>3.0000000000000001E-6</v>
      </c>
      <c r="O4833">
        <v>5.1400000000000001E-2</v>
      </c>
      <c r="P4833">
        <v>8.9999999999999998E-4</v>
      </c>
      <c r="Q4833">
        <v>8.9999999999999998E-4</v>
      </c>
      <c r="R4833">
        <v>0</v>
      </c>
      <c r="U4833">
        <v>89.35</v>
      </c>
      <c r="V4833">
        <v>0.66</v>
      </c>
      <c r="W4833">
        <v>0.66</v>
      </c>
      <c r="X4833">
        <v>1.07E-4</v>
      </c>
      <c r="Y4833">
        <v>2011</v>
      </c>
      <c r="Z4833" s="1">
        <v>41022</v>
      </c>
      <c r="AJ4833">
        <v>2455859.52825</v>
      </c>
      <c r="AK4833">
        <v>2.3E-3</v>
      </c>
      <c r="AL4833">
        <v>2.3E-3</v>
      </c>
      <c r="AT4833" s="4">
        <f>AV4833</f>
        <v>9.2195352405610081E-2</v>
      </c>
      <c r="AU4833" s="4">
        <f t="shared" si="166"/>
        <v>9.2195352405610081E-2</v>
      </c>
      <c r="AV4833" s="4">
        <f>O4833*149597871*COS(U4833*3.14159265359/180)/(CL4833*695700)</f>
        <v>9.2195352405610081E-2</v>
      </c>
      <c r="AW4833" s="4">
        <f t="shared" si="169"/>
        <v>9.2195352405610081E-2</v>
      </c>
      <c r="BO4833" t="s">
        <v>99</v>
      </c>
      <c r="BP4833" t="s">
        <v>146</v>
      </c>
      <c r="BU4833" t="s">
        <v>14243</v>
      </c>
      <c r="BV4833">
        <v>75.3</v>
      </c>
      <c r="BW4833">
        <v>-26.0541667</v>
      </c>
      <c r="BX4833">
        <v>12.5</v>
      </c>
      <c r="CC4833">
        <v>480</v>
      </c>
      <c r="CD4833">
        <v>65</v>
      </c>
      <c r="CE4833">
        <v>65</v>
      </c>
      <c r="CF4833">
        <v>-0.1</v>
      </c>
      <c r="CG4833">
        <v>0.12</v>
      </c>
      <c r="CH4833">
        <v>0.12</v>
      </c>
      <c r="CI4833">
        <v>1.22</v>
      </c>
      <c r="CJ4833">
        <v>7.0000000000000007E-2</v>
      </c>
      <c r="CK4833">
        <v>7.0000000000000007E-2</v>
      </c>
      <c r="CL4833">
        <v>1.36</v>
      </c>
      <c r="CM4833">
        <v>0.03</v>
      </c>
      <c r="CN4833">
        <v>0.03</v>
      </c>
      <c r="CO4833" t="s">
        <v>4441</v>
      </c>
      <c r="CS4833">
        <v>6250</v>
      </c>
      <c r="CT4833">
        <v>150</v>
      </c>
      <c r="CU4833">
        <v>150</v>
      </c>
    </row>
    <row r="4834" spans="1:102" x14ac:dyDescent="0.25">
      <c r="A4834" t="s">
        <v>14244</v>
      </c>
      <c r="B4834" t="s">
        <v>98</v>
      </c>
      <c r="C4834">
        <v>0.56999999999999995</v>
      </c>
      <c r="D4834">
        <v>0.04</v>
      </c>
      <c r="E4834">
        <v>0.04</v>
      </c>
      <c r="I4834">
        <v>1.39</v>
      </c>
      <c r="J4834">
        <v>0.06</v>
      </c>
      <c r="K4834">
        <v>0.06</v>
      </c>
      <c r="L4834">
        <v>4.4119529999999996</v>
      </c>
      <c r="M4834" s="2">
        <v>3.0000000000000001E-6</v>
      </c>
      <c r="N4834" s="2">
        <v>3.0000000000000001E-6</v>
      </c>
      <c r="O4834">
        <v>5.67E-2</v>
      </c>
      <c r="P4834">
        <v>6.9999999999999999E-4</v>
      </c>
      <c r="Q4834">
        <v>6.9999999999999999E-4</v>
      </c>
      <c r="R4834">
        <v>0</v>
      </c>
      <c r="U4834">
        <v>88.3</v>
      </c>
      <c r="V4834">
        <v>0.6</v>
      </c>
      <c r="W4834">
        <v>0.6</v>
      </c>
      <c r="X4834">
        <v>3.5399999999999999E-4</v>
      </c>
      <c r="Y4834">
        <v>2011</v>
      </c>
      <c r="Z4834" s="1">
        <v>41022</v>
      </c>
      <c r="AJ4834">
        <v>2455855.3919500001</v>
      </c>
      <c r="AK4834">
        <v>2.7E-4</v>
      </c>
      <c r="AL4834">
        <v>2.7E-4</v>
      </c>
      <c r="AT4834" s="4">
        <f>AV4834</f>
        <v>0.28257846681767212</v>
      </c>
      <c r="AU4834" s="4">
        <f t="shared" ref="AU4834:AU4897" si="172">AS4834+AT4834</f>
        <v>0.28257846681767212</v>
      </c>
      <c r="AV4834" s="4">
        <f>O4834*149597871*COS(U4834*3.14159265359/180)/(CL4834*695700)</f>
        <v>0.28257846681767212</v>
      </c>
      <c r="AW4834" s="4">
        <f t="shared" si="169"/>
        <v>0.28257846681767212</v>
      </c>
      <c r="BO4834" t="s">
        <v>99</v>
      </c>
      <c r="BP4834" t="s">
        <v>146</v>
      </c>
      <c r="BU4834" t="s">
        <v>14245</v>
      </c>
      <c r="BV4834">
        <v>87.141666700000002</v>
      </c>
      <c r="BW4834">
        <v>-63.988333300000001</v>
      </c>
      <c r="BX4834">
        <v>10.3</v>
      </c>
      <c r="CC4834">
        <v>160</v>
      </c>
      <c r="CD4834">
        <v>30</v>
      </c>
      <c r="CE4834">
        <v>30</v>
      </c>
      <c r="CF4834">
        <v>0.04</v>
      </c>
      <c r="CG4834">
        <v>0.06</v>
      </c>
      <c r="CH4834">
        <v>0.06</v>
      </c>
      <c r="CI4834">
        <v>1.25</v>
      </c>
      <c r="CJ4834">
        <v>0.05</v>
      </c>
      <c r="CK4834">
        <v>0.05</v>
      </c>
      <c r="CL4834">
        <v>1.28</v>
      </c>
      <c r="CM4834">
        <v>0.05</v>
      </c>
      <c r="CN4834">
        <v>0.05</v>
      </c>
      <c r="CO4834" t="s">
        <v>4441</v>
      </c>
      <c r="CS4834">
        <v>6230</v>
      </c>
      <c r="CT4834">
        <v>80</v>
      </c>
      <c r="CU4834">
        <v>80</v>
      </c>
    </row>
    <row r="4835" spans="1:102" x14ac:dyDescent="0.25">
      <c r="A4835" t="s">
        <v>14246</v>
      </c>
      <c r="B4835" t="s">
        <v>98</v>
      </c>
      <c r="C4835">
        <v>0.38</v>
      </c>
      <c r="D4835">
        <v>0.03</v>
      </c>
      <c r="E4835">
        <v>0.03</v>
      </c>
      <c r="I4835">
        <v>1.43</v>
      </c>
      <c r="J4835">
        <v>0.06</v>
      </c>
      <c r="K4835">
        <v>0.06</v>
      </c>
      <c r="L4835">
        <v>4.3780900000000003</v>
      </c>
      <c r="M4835" s="2">
        <v>6.0000000000000002E-6</v>
      </c>
      <c r="N4835" s="2">
        <v>6.0000000000000002E-6</v>
      </c>
      <c r="O4835">
        <v>5.74E-2</v>
      </c>
      <c r="P4835">
        <v>6.9999999999999999E-4</v>
      </c>
      <c r="Q4835">
        <v>6.9999999999999999E-4</v>
      </c>
      <c r="R4835">
        <v>0</v>
      </c>
      <c r="U4835">
        <v>87.8</v>
      </c>
      <c r="V4835">
        <v>1.3</v>
      </c>
      <c r="W4835">
        <v>1.3</v>
      </c>
      <c r="X4835">
        <v>1.7390000000000001E-3</v>
      </c>
      <c r="Y4835">
        <v>2011</v>
      </c>
      <c r="Z4835" s="1">
        <v>41355</v>
      </c>
      <c r="AJ4835">
        <v>2455921.6527</v>
      </c>
      <c r="AK4835">
        <v>5.0000000000000001E-4</v>
      </c>
      <c r="AL4835">
        <v>5.0000000000000001E-4</v>
      </c>
      <c r="AT4835" s="4">
        <f>AV4835</f>
        <v>0.25202915246787777</v>
      </c>
      <c r="AU4835" s="4">
        <f t="shared" si="172"/>
        <v>0.25202915246787777</v>
      </c>
      <c r="AV4835" s="4">
        <f>O4835*149597871*COS(U4835*3.14159265359/180)/(CL4835*695700)</f>
        <v>0.25202915246787777</v>
      </c>
      <c r="AW4835" s="4">
        <f t="shared" si="169"/>
        <v>0.25202915246787777</v>
      </c>
      <c r="BO4835" t="s">
        <v>99</v>
      </c>
      <c r="BP4835" t="s">
        <v>146</v>
      </c>
      <c r="BU4835" t="s">
        <v>14247</v>
      </c>
      <c r="BV4835">
        <v>94.337500000000006</v>
      </c>
      <c r="BW4835">
        <v>-38.323333300000002</v>
      </c>
      <c r="BX4835">
        <v>11.2</v>
      </c>
      <c r="CC4835">
        <v>330</v>
      </c>
      <c r="CD4835">
        <v>50</v>
      </c>
      <c r="CE4835">
        <v>50</v>
      </c>
      <c r="CF4835">
        <v>0.08</v>
      </c>
      <c r="CG4835">
        <v>7.0000000000000007E-2</v>
      </c>
      <c r="CH4835">
        <v>7.0000000000000007E-2</v>
      </c>
      <c r="CI4835">
        <v>1.32</v>
      </c>
      <c r="CJ4835">
        <v>0.05</v>
      </c>
      <c r="CK4835">
        <v>0.05</v>
      </c>
      <c r="CL4835">
        <v>1.88</v>
      </c>
      <c r="CM4835">
        <v>0.06</v>
      </c>
      <c r="CN4835">
        <v>0.06</v>
      </c>
      <c r="CO4835" t="s">
        <v>1095</v>
      </c>
      <c r="CS4835">
        <v>5550</v>
      </c>
      <c r="CT4835">
        <v>100</v>
      </c>
      <c r="CU4835">
        <v>100</v>
      </c>
    </row>
    <row r="4836" spans="1:102" x14ac:dyDescent="0.25">
      <c r="A4836" t="s">
        <v>14248</v>
      </c>
      <c r="B4836" t="s">
        <v>98</v>
      </c>
      <c r="C4836">
        <v>1.2</v>
      </c>
      <c r="I4836">
        <v>0.7</v>
      </c>
      <c r="L4836">
        <v>1.6</v>
      </c>
      <c r="Y4836">
        <v>2011</v>
      </c>
      <c r="Z4836" s="1">
        <v>40798</v>
      </c>
      <c r="AU4836" s="4"/>
      <c r="AV4836" s="4" t="e">
        <f>O4836*149597871*COS(U4836*3.14159265359/180)/(CL4836*695700)</f>
        <v>#DIV/0!</v>
      </c>
      <c r="AW4836" s="4" t="e">
        <f t="shared" si="169"/>
        <v>#DIV/0!</v>
      </c>
      <c r="BO4836" t="s">
        <v>401</v>
      </c>
      <c r="BP4836" t="s">
        <v>146</v>
      </c>
      <c r="BU4836" t="s">
        <v>14249</v>
      </c>
      <c r="BV4836">
        <v>101.115041676</v>
      </c>
      <c r="BW4836">
        <v>-32.858402801499999</v>
      </c>
    </row>
    <row r="4837" spans="1:102" x14ac:dyDescent="0.25">
      <c r="A4837" t="s">
        <v>14250</v>
      </c>
      <c r="B4837" t="s">
        <v>98</v>
      </c>
      <c r="C4837">
        <v>1.55</v>
      </c>
      <c r="D4837">
        <v>0.16</v>
      </c>
      <c r="E4837">
        <v>0.16</v>
      </c>
      <c r="I4837">
        <v>1.1120000000000001</v>
      </c>
      <c r="J4837">
        <v>5.8999999999999997E-2</v>
      </c>
      <c r="K4837">
        <v>5.8999999999999997E-2</v>
      </c>
      <c r="L4837">
        <v>2.3114243000000001</v>
      </c>
      <c r="M4837" s="2">
        <v>1.5E-6</v>
      </c>
      <c r="N4837" s="2">
        <v>1.5E-6</v>
      </c>
      <c r="O4837">
        <v>3.3399999999999999E-2</v>
      </c>
      <c r="P4837">
        <v>1.6999999999999999E-3</v>
      </c>
      <c r="Q4837">
        <v>1.6000000000000001E-3</v>
      </c>
      <c r="U4837">
        <v>88.8</v>
      </c>
      <c r="V4837">
        <v>0.7</v>
      </c>
      <c r="W4837">
        <v>0.8</v>
      </c>
      <c r="Y4837">
        <v>2011</v>
      </c>
      <c r="Z4837" s="1">
        <v>41480</v>
      </c>
      <c r="AU4837" s="4"/>
      <c r="AV4837" s="4" t="e">
        <f>O4837*149597871*COS(U4837*3.14159265359/180)/(CL4837*695700)</f>
        <v>#DIV/0!</v>
      </c>
      <c r="AW4837" s="4" t="e">
        <f t="shared" si="169"/>
        <v>#DIV/0!</v>
      </c>
      <c r="BO4837" t="s">
        <v>401</v>
      </c>
      <c r="BP4837" t="s">
        <v>146</v>
      </c>
      <c r="BU4837" t="s">
        <v>14251</v>
      </c>
      <c r="BV4837">
        <v>133.32499999999999</v>
      </c>
      <c r="BW4837">
        <v>8.5229999999999997</v>
      </c>
      <c r="BX4837">
        <v>11.9</v>
      </c>
      <c r="CC4837">
        <v>310</v>
      </c>
      <c r="CD4837">
        <v>50</v>
      </c>
      <c r="CE4837">
        <v>50</v>
      </c>
      <c r="CF4837">
        <v>-7.0000000000000007E-2</v>
      </c>
      <c r="CG4837">
        <v>7.0000000000000007E-2</v>
      </c>
      <c r="CH4837">
        <v>7.0000000000000007E-2</v>
      </c>
      <c r="CI4837">
        <v>0.93</v>
      </c>
      <c r="CJ4837">
        <v>0.16</v>
      </c>
      <c r="CK4837">
        <v>0.12</v>
      </c>
      <c r="CO4837" t="s">
        <v>1598</v>
      </c>
      <c r="CS4837">
        <v>5600</v>
      </c>
      <c r="CT4837">
        <v>100</v>
      </c>
      <c r="CU4837">
        <v>100</v>
      </c>
    </row>
    <row r="4838" spans="1:102" x14ac:dyDescent="0.25">
      <c r="A4838" t="s">
        <v>14252</v>
      </c>
      <c r="B4838" t="s">
        <v>98</v>
      </c>
      <c r="C4838">
        <v>2.3199999999999998</v>
      </c>
      <c r="D4838">
        <v>0.13</v>
      </c>
      <c r="E4838">
        <v>0.13</v>
      </c>
      <c r="I4838">
        <v>1.39</v>
      </c>
      <c r="J4838">
        <v>0.09</v>
      </c>
      <c r="K4838">
        <v>0.09</v>
      </c>
      <c r="L4838">
        <v>4.0860519999999996</v>
      </c>
      <c r="M4838" s="2">
        <v>6.9999999999999999E-6</v>
      </c>
      <c r="N4838" s="2">
        <v>6.9999999999999999E-6</v>
      </c>
      <c r="O4838">
        <v>5.4600000000000003E-2</v>
      </c>
      <c r="P4838">
        <v>8.9999999999999998E-4</v>
      </c>
      <c r="Q4838">
        <v>8.9999999999999998E-4</v>
      </c>
      <c r="R4838">
        <v>0</v>
      </c>
      <c r="U4838">
        <v>85.9</v>
      </c>
      <c r="V4838">
        <v>0.9</v>
      </c>
      <c r="W4838">
        <v>0.9</v>
      </c>
      <c r="X4838">
        <v>1.44E-4</v>
      </c>
      <c r="Y4838">
        <v>2011</v>
      </c>
      <c r="Z4838" s="1">
        <v>42450</v>
      </c>
      <c r="AJ4838">
        <v>2455929</v>
      </c>
      <c r="AK4838">
        <v>3.5E-4</v>
      </c>
      <c r="AL4838">
        <v>3.5E-4</v>
      </c>
      <c r="AP4838">
        <v>356</v>
      </c>
      <c r="AQ4838">
        <v>22</v>
      </c>
      <c r="AR4838">
        <v>22</v>
      </c>
      <c r="AT4838" s="4">
        <f>AV4838</f>
        <v>0.47967658785079503</v>
      </c>
      <c r="AU4838" s="4">
        <f t="shared" si="172"/>
        <v>0.47967658785079503</v>
      </c>
      <c r="AV4838" s="4">
        <f>O4838*149597871*COS(U4838*3.14159265359/180)/(CL4838*695700)</f>
        <v>0.47967658785079503</v>
      </c>
      <c r="AW4838" s="4">
        <f t="shared" si="169"/>
        <v>0.47967658785079503</v>
      </c>
      <c r="BO4838" t="s">
        <v>99</v>
      </c>
      <c r="BP4838" t="s">
        <v>146</v>
      </c>
      <c r="BU4838" t="s">
        <v>14253</v>
      </c>
      <c r="BV4838">
        <v>158.22499999999999</v>
      </c>
      <c r="BW4838">
        <v>-34.989722200000003</v>
      </c>
      <c r="BX4838">
        <v>11.6</v>
      </c>
      <c r="CC4838">
        <v>380</v>
      </c>
      <c r="CD4838">
        <v>100</v>
      </c>
      <c r="CE4838">
        <v>100</v>
      </c>
      <c r="CF4838">
        <v>-0.31</v>
      </c>
      <c r="CG4838">
        <v>0.1</v>
      </c>
      <c r="CH4838">
        <v>0.1</v>
      </c>
      <c r="CI4838">
        <v>1.3</v>
      </c>
      <c r="CJ4838">
        <v>7.0000000000000007E-2</v>
      </c>
      <c r="CK4838">
        <v>7.0000000000000007E-2</v>
      </c>
      <c r="CL4838">
        <v>1.75</v>
      </c>
      <c r="CM4838">
        <v>0.09</v>
      </c>
      <c r="CN4838">
        <v>0.09</v>
      </c>
      <c r="CO4838" t="s">
        <v>13939</v>
      </c>
      <c r="CS4838">
        <v>6600</v>
      </c>
      <c r="CT4838">
        <v>150</v>
      </c>
      <c r="CU4838">
        <v>150</v>
      </c>
    </row>
    <row r="4839" spans="1:102" x14ac:dyDescent="0.25">
      <c r="A4839" t="s">
        <v>14254</v>
      </c>
      <c r="B4839" t="s">
        <v>98</v>
      </c>
      <c r="C4839">
        <v>0.42</v>
      </c>
      <c r="D4839">
        <v>0.04</v>
      </c>
      <c r="E4839">
        <v>0.04</v>
      </c>
      <c r="I4839">
        <v>1.4</v>
      </c>
      <c r="J4839">
        <v>0.2</v>
      </c>
      <c r="K4839">
        <v>0.2</v>
      </c>
      <c r="L4839">
        <v>4.61442</v>
      </c>
      <c r="M4839" s="2">
        <v>1.0000000000000001E-5</v>
      </c>
      <c r="N4839" s="2">
        <v>1.0000000000000001E-5</v>
      </c>
      <c r="O4839">
        <v>5.1700000000000003E-2</v>
      </c>
      <c r="P4839">
        <v>8.0000000000000004E-4</v>
      </c>
      <c r="Q4839">
        <v>8.0000000000000004E-4</v>
      </c>
      <c r="R4839">
        <v>0</v>
      </c>
      <c r="U4839">
        <v>85.8</v>
      </c>
      <c r="V4839">
        <v>0.4</v>
      </c>
      <c r="W4839">
        <v>0.4</v>
      </c>
      <c r="X4839">
        <v>2.3000000000000001E-4</v>
      </c>
      <c r="Y4839">
        <v>2011</v>
      </c>
      <c r="Z4839" s="1">
        <v>41022</v>
      </c>
      <c r="AJ4839">
        <v>2455824.3742</v>
      </c>
      <c r="AK4839">
        <v>2.0000000000000001E-4</v>
      </c>
      <c r="AL4839">
        <v>2.0000000000000001E-4</v>
      </c>
      <c r="AT4839" s="4">
        <f>AV4839</f>
        <v>0.93586314541433058</v>
      </c>
      <c r="AU4839" s="4">
        <f t="shared" si="172"/>
        <v>0.93586314541433058</v>
      </c>
      <c r="AV4839" s="4">
        <f>O4839*149597871*COS(U4839*3.14159265359/180)/(CL4839*695700)</f>
        <v>0.93586314541433058</v>
      </c>
      <c r="AW4839" s="4">
        <f t="shared" si="169"/>
        <v>0.93586314541433058</v>
      </c>
      <c r="BO4839" t="s">
        <v>99</v>
      </c>
      <c r="BP4839" t="s">
        <v>146</v>
      </c>
      <c r="BU4839" t="s">
        <v>14255</v>
      </c>
      <c r="BV4839">
        <v>295.74583330000002</v>
      </c>
      <c r="BW4839">
        <v>-19.949444400000001</v>
      </c>
      <c r="BX4839">
        <v>12.5</v>
      </c>
      <c r="CC4839">
        <v>225</v>
      </c>
      <c r="CD4839">
        <v>45</v>
      </c>
      <c r="CE4839">
        <v>45</v>
      </c>
      <c r="CF4839">
        <v>-7.0000000000000007E-2</v>
      </c>
      <c r="CG4839">
        <v>0.09</v>
      </c>
      <c r="CH4839">
        <v>0.09</v>
      </c>
      <c r="CI4839">
        <v>0.87</v>
      </c>
      <c r="CJ4839">
        <v>0.04</v>
      </c>
      <c r="CK4839">
        <v>0.04</v>
      </c>
      <c r="CL4839">
        <v>0.87</v>
      </c>
      <c r="CM4839">
        <v>0.04</v>
      </c>
      <c r="CN4839">
        <v>0.04</v>
      </c>
      <c r="CO4839" t="s">
        <v>577</v>
      </c>
      <c r="CS4839">
        <v>5200</v>
      </c>
      <c r="CT4839">
        <v>100</v>
      </c>
      <c r="CU4839">
        <v>100</v>
      </c>
    </row>
    <row r="4840" spans="1:102" x14ac:dyDescent="0.25">
      <c r="A4840" t="s">
        <v>14256</v>
      </c>
      <c r="B4840" t="s">
        <v>98</v>
      </c>
      <c r="C4840">
        <v>0.95</v>
      </c>
      <c r="D4840">
        <v>0.03</v>
      </c>
      <c r="E4840">
        <v>0.03</v>
      </c>
      <c r="I4840">
        <v>1.24</v>
      </c>
      <c r="J4840">
        <v>0.06</v>
      </c>
      <c r="K4840">
        <v>0.1</v>
      </c>
      <c r="L4840">
        <v>5.0842980000000004</v>
      </c>
      <c r="M4840" s="2">
        <v>1.5E-5</v>
      </c>
      <c r="N4840" s="2">
        <v>1.5E-5</v>
      </c>
      <c r="O4840">
        <v>6.2059999999999997E-2</v>
      </c>
      <c r="P4840">
        <v>4.0000000000000002E-4</v>
      </c>
      <c r="Q4840">
        <v>4.4999999999999999E-4</v>
      </c>
      <c r="R4840">
        <v>0</v>
      </c>
      <c r="U4840">
        <v>88.1</v>
      </c>
      <c r="V4840">
        <v>1.3</v>
      </c>
      <c r="W4840">
        <v>1.3</v>
      </c>
      <c r="Y4840">
        <v>2011</v>
      </c>
      <c r="Z4840" s="1">
        <v>41785</v>
      </c>
      <c r="AU4840" s="4"/>
      <c r="AV4840" s="4" t="e">
        <f>O4840*149597871*COS(U4840*3.14159265359/180)/(CL4840*695700)</f>
        <v>#DIV/0!</v>
      </c>
      <c r="AW4840" s="4" t="e">
        <f t="shared" si="169"/>
        <v>#DIV/0!</v>
      </c>
      <c r="BO4840" t="s">
        <v>401</v>
      </c>
      <c r="BP4840" t="s">
        <v>146</v>
      </c>
      <c r="BU4840" t="s">
        <v>14257</v>
      </c>
      <c r="BV4840">
        <v>305.09576334100001</v>
      </c>
      <c r="BW4840">
        <v>-19.314692517800001</v>
      </c>
      <c r="CO4840" t="s">
        <v>545</v>
      </c>
    </row>
    <row r="4841" spans="1:102" x14ac:dyDescent="0.25">
      <c r="A4841" t="s">
        <v>14258</v>
      </c>
      <c r="B4841" t="s">
        <v>98</v>
      </c>
      <c r="C4841">
        <v>0.26</v>
      </c>
      <c r="D4841">
        <v>1.7000000000000001E-2</v>
      </c>
      <c r="E4841">
        <v>1.7000000000000001E-2</v>
      </c>
      <c r="F4841">
        <v>0.26</v>
      </c>
      <c r="G4841">
        <v>1.7000000000000001E-2</v>
      </c>
      <c r="H4841">
        <v>1.7000000000000001E-2</v>
      </c>
      <c r="I4841">
        <v>1.0569999999999999</v>
      </c>
      <c r="J4841">
        <v>4.7E-2</v>
      </c>
      <c r="K4841">
        <v>4.7E-2</v>
      </c>
      <c r="L4841">
        <v>3.8681382000000002</v>
      </c>
      <c r="M4841" s="2">
        <v>1.7E-6</v>
      </c>
      <c r="N4841" s="2">
        <v>1.7E-6</v>
      </c>
      <c r="O4841">
        <v>4.5249999999999999E-2</v>
      </c>
      <c r="P4841">
        <v>5.2999999999999998E-4</v>
      </c>
      <c r="Q4841">
        <v>5.2999999999999998E-4</v>
      </c>
      <c r="R4841">
        <v>0</v>
      </c>
      <c r="U4841">
        <v>86.71</v>
      </c>
      <c r="V4841">
        <v>0.2</v>
      </c>
      <c r="W4841">
        <v>0.2</v>
      </c>
      <c r="Y4841">
        <v>2011</v>
      </c>
      <c r="Z4841" s="1">
        <v>44201</v>
      </c>
      <c r="AJ4841">
        <v>2455748.8334400002</v>
      </c>
      <c r="AK4841">
        <v>1.8000000000000001E-4</v>
      </c>
      <c r="AL4841">
        <v>1.8000000000000001E-4</v>
      </c>
      <c r="AS4841" s="3">
        <v>0.68600000000000005</v>
      </c>
      <c r="AU4841" s="4">
        <f t="shared" si="172"/>
        <v>0.68600000000000005</v>
      </c>
      <c r="AV4841" s="4">
        <f>O4841*149597871*COS(U4841*3.14159265359/180)/(CL4841*695700)</f>
        <v>0.68685652266037078</v>
      </c>
      <c r="AW4841" s="4">
        <f t="shared" si="169"/>
        <v>0.68685652266037078</v>
      </c>
      <c r="AX4841">
        <v>0.68600000000000005</v>
      </c>
      <c r="AY4841">
        <v>0.68600000000000005</v>
      </c>
      <c r="BF4841">
        <v>963</v>
      </c>
      <c r="BO4841" t="s">
        <v>401</v>
      </c>
      <c r="BP4841" t="s">
        <v>146</v>
      </c>
      <c r="BQ4841" t="s">
        <v>100</v>
      </c>
      <c r="BR4841" t="s">
        <v>146</v>
      </c>
      <c r="BT4841" t="s">
        <v>14259</v>
      </c>
      <c r="BU4841" t="s">
        <v>14260</v>
      </c>
      <c r="BV4841">
        <v>315.02500000200001</v>
      </c>
      <c r="BW4841">
        <v>-5.0944444549999996</v>
      </c>
      <c r="BX4841">
        <v>9.8699999999999992</v>
      </c>
      <c r="CC4841">
        <v>50</v>
      </c>
      <c r="CD4841">
        <v>10</v>
      </c>
      <c r="CE4841">
        <v>10</v>
      </c>
      <c r="CF4841">
        <v>0.14399999999999999</v>
      </c>
      <c r="CG4841">
        <v>7.6999999999999999E-2</v>
      </c>
      <c r="CH4841">
        <v>7.6999999999999999E-2</v>
      </c>
      <c r="CI4841">
        <v>0.82599999999999996</v>
      </c>
      <c r="CJ4841">
        <v>2.9000000000000001E-2</v>
      </c>
      <c r="CK4841">
        <v>2.9000000000000001E-2</v>
      </c>
      <c r="CL4841">
        <v>0.81299999999999994</v>
      </c>
      <c r="CM4841">
        <v>2.8000000000000001E-2</v>
      </c>
      <c r="CN4841">
        <v>2.8000000000000001E-2</v>
      </c>
      <c r="CO4841" t="s">
        <v>376</v>
      </c>
      <c r="CP4841">
        <v>2</v>
      </c>
      <c r="CS4841">
        <v>4715</v>
      </c>
      <c r="CT4841">
        <v>50</v>
      </c>
      <c r="CU4841">
        <v>50</v>
      </c>
    </row>
    <row r="4842" spans="1:102" x14ac:dyDescent="0.25">
      <c r="A4842" t="s">
        <v>14261</v>
      </c>
      <c r="B4842" t="s">
        <v>98</v>
      </c>
      <c r="C4842">
        <v>0.96</v>
      </c>
      <c r="D4842">
        <v>0.13</v>
      </c>
      <c r="E4842">
        <v>0.13</v>
      </c>
      <c r="I4842">
        <v>1.33</v>
      </c>
      <c r="J4842">
        <v>9.2999999999999999E-2</v>
      </c>
      <c r="K4842">
        <v>9.2999999999999999E-2</v>
      </c>
      <c r="L4842">
        <v>4.9546416000000004</v>
      </c>
      <c r="M4842" s="2">
        <v>3.4999999999999999E-6</v>
      </c>
      <c r="N4842" s="2">
        <v>3.4999999999999999E-6</v>
      </c>
      <c r="O4842">
        <v>6.1699999999999998E-2</v>
      </c>
      <c r="P4842">
        <v>1.1000000000000001E-3</v>
      </c>
      <c r="Q4842">
        <v>1.1000000000000001E-3</v>
      </c>
      <c r="R4842">
        <v>0</v>
      </c>
      <c r="U4842">
        <v>87.03</v>
      </c>
      <c r="V4842">
        <v>0.93</v>
      </c>
      <c r="W4842">
        <v>0.93</v>
      </c>
      <c r="X4842">
        <v>4.4099999999999999E-4</v>
      </c>
      <c r="Y4842">
        <v>2008</v>
      </c>
      <c r="Z4842" s="1">
        <v>41172</v>
      </c>
      <c r="AJ4842">
        <v>2455446.6349300002</v>
      </c>
      <c r="AK4842" s="2">
        <v>3.0000000000000001E-5</v>
      </c>
      <c r="AL4842" s="2">
        <v>3.0000000000000001E-5</v>
      </c>
      <c r="AT4842" s="4">
        <f>AV4842</f>
        <v>0.48004821987799251</v>
      </c>
      <c r="AU4842" s="4">
        <f t="shared" si="172"/>
        <v>0.48004821987799251</v>
      </c>
      <c r="AV4842" s="4">
        <f>O4842*149597871*COS(U4842*3.14159265359/180)/(CL4842*695700)</f>
        <v>0.48004821987799251</v>
      </c>
      <c r="AW4842" s="4">
        <f t="shared" si="169"/>
        <v>0.48004821987799251</v>
      </c>
      <c r="BO4842" t="s">
        <v>401</v>
      </c>
      <c r="BP4842" t="s">
        <v>146</v>
      </c>
      <c r="BU4842" t="s">
        <v>14262</v>
      </c>
      <c r="BV4842">
        <v>311.04166670000001</v>
      </c>
      <c r="BW4842">
        <v>-39.225277800000001</v>
      </c>
      <c r="BX4842">
        <v>9.51</v>
      </c>
      <c r="CC4842">
        <v>140</v>
      </c>
      <c r="CD4842">
        <v>15</v>
      </c>
      <c r="CE4842">
        <v>15</v>
      </c>
      <c r="CF4842">
        <v>0</v>
      </c>
      <c r="CG4842">
        <v>0.1</v>
      </c>
      <c r="CH4842">
        <v>0.1</v>
      </c>
      <c r="CI4842">
        <v>1.276</v>
      </c>
      <c r="CJ4842">
        <v>0.06</v>
      </c>
      <c r="CK4842">
        <v>0.06</v>
      </c>
      <c r="CL4842">
        <v>1.4319999999999999</v>
      </c>
      <c r="CM4842">
        <v>0.09</v>
      </c>
      <c r="CN4842">
        <v>0.09</v>
      </c>
      <c r="CO4842" t="s">
        <v>713</v>
      </c>
      <c r="CP4842">
        <v>2.4</v>
      </c>
      <c r="CQ4842">
        <v>0.1</v>
      </c>
      <c r="CR4842">
        <v>0.1</v>
      </c>
      <c r="CS4842">
        <v>6400</v>
      </c>
      <c r="CT4842">
        <v>100</v>
      </c>
      <c r="CU4842">
        <v>100</v>
      </c>
    </row>
    <row r="4843" spans="1:102" x14ac:dyDescent="0.25">
      <c r="A4843" t="s">
        <v>14263</v>
      </c>
      <c r="B4843" t="s">
        <v>98</v>
      </c>
      <c r="C4843">
        <v>0.59</v>
      </c>
      <c r="D4843">
        <v>2.1999999999999999E-2</v>
      </c>
      <c r="E4843">
        <v>2.3E-2</v>
      </c>
      <c r="F4843">
        <v>0.59</v>
      </c>
      <c r="G4843">
        <v>2.1999999999999999E-2</v>
      </c>
      <c r="H4843">
        <v>2.1999999999999999E-2</v>
      </c>
      <c r="I4843">
        <v>1.1639999999999999</v>
      </c>
      <c r="J4843">
        <v>7.2999999999999995E-2</v>
      </c>
      <c r="K4843">
        <v>0.10199999999999999</v>
      </c>
      <c r="L4843">
        <v>3.7130203000000002</v>
      </c>
      <c r="M4843" s="2">
        <v>4.6999999999999999E-6</v>
      </c>
      <c r="N4843" s="2">
        <v>4.6999999999999999E-6</v>
      </c>
      <c r="O4843">
        <v>4.8529999999999997E-2</v>
      </c>
      <c r="P4843">
        <v>6.2E-4</v>
      </c>
      <c r="Q4843">
        <v>6.2E-4</v>
      </c>
      <c r="R4843">
        <v>0</v>
      </c>
      <c r="U4843">
        <v>87.12</v>
      </c>
      <c r="V4843">
        <v>1.24</v>
      </c>
      <c r="W4843">
        <v>0.65</v>
      </c>
      <c r="Y4843">
        <v>2011</v>
      </c>
      <c r="Z4843" s="1">
        <v>42894</v>
      </c>
      <c r="AJ4843">
        <v>2455736.50348</v>
      </c>
      <c r="AK4843">
        <v>2.7E-4</v>
      </c>
      <c r="AL4843">
        <v>2.7E-4</v>
      </c>
      <c r="AS4843" s="3">
        <v>0.43099999999999999</v>
      </c>
      <c r="AU4843" s="4">
        <f t="shared" si="172"/>
        <v>0.43099999999999999</v>
      </c>
      <c r="AV4843" s="4">
        <f>O4843*149597871*COS(U4843*3.14159265359/180)/(CL4843*695700)</f>
        <v>0.43154330182627582</v>
      </c>
      <c r="AW4843" s="4">
        <f t="shared" si="169"/>
        <v>0.43154330182627582</v>
      </c>
      <c r="BF4843">
        <v>1387</v>
      </c>
      <c r="BO4843" t="s">
        <v>401</v>
      </c>
      <c r="BP4843" t="s">
        <v>146</v>
      </c>
      <c r="BQ4843" t="s">
        <v>100</v>
      </c>
      <c r="BR4843" t="s">
        <v>146</v>
      </c>
      <c r="BU4843" t="s">
        <v>14264</v>
      </c>
      <c r="BV4843">
        <v>315.475000018</v>
      </c>
      <c r="BW4843">
        <v>-13.433333355</v>
      </c>
      <c r="BX4843">
        <v>10.79</v>
      </c>
      <c r="CC4843">
        <v>245</v>
      </c>
      <c r="CD4843">
        <v>20</v>
      </c>
      <c r="CE4843">
        <v>20</v>
      </c>
      <c r="CF4843">
        <v>-6.0000000000000001E-3</v>
      </c>
      <c r="CG4843">
        <v>6.3E-2</v>
      </c>
      <c r="CH4843">
        <v>6.3E-2</v>
      </c>
      <c r="CI4843">
        <v>1.1060000000000001</v>
      </c>
      <c r="CJ4843">
        <v>4.2000000000000003E-2</v>
      </c>
      <c r="CK4843">
        <v>4.2000000000000003E-2</v>
      </c>
      <c r="CL4843">
        <v>1.2150000000000001</v>
      </c>
      <c r="CM4843">
        <v>6.4000000000000001E-2</v>
      </c>
      <c r="CN4843">
        <v>8.8999999999999996E-2</v>
      </c>
      <c r="CO4843" t="s">
        <v>668</v>
      </c>
      <c r="CP4843">
        <v>9.5</v>
      </c>
      <c r="CQ4843">
        <v>0.5</v>
      </c>
      <c r="CR4843">
        <v>0.5</v>
      </c>
      <c r="CS4843">
        <v>5763</v>
      </c>
      <c r="CT4843">
        <v>79</v>
      </c>
      <c r="CU4843">
        <v>79</v>
      </c>
    </row>
    <row r="4844" spans="1:102" x14ac:dyDescent="0.25">
      <c r="A4844" t="s">
        <v>14265</v>
      </c>
      <c r="B4844" t="s">
        <v>98</v>
      </c>
      <c r="C4844">
        <v>2.258</v>
      </c>
      <c r="D4844">
        <v>7.1999999999999995E-2</v>
      </c>
      <c r="E4844">
        <v>7.1999999999999995E-2</v>
      </c>
      <c r="I4844">
        <v>1.5</v>
      </c>
      <c r="J4844">
        <v>0.11</v>
      </c>
      <c r="K4844">
        <v>0.11</v>
      </c>
      <c r="L4844">
        <v>2.9036746999999998</v>
      </c>
      <c r="M4844" s="2">
        <v>6.8000000000000001E-6</v>
      </c>
      <c r="N4844" s="2">
        <v>6.8000000000000001E-6</v>
      </c>
      <c r="O4844">
        <v>4.6309999999999997E-2</v>
      </c>
      <c r="P4844">
        <v>5.9999999999999995E-4</v>
      </c>
      <c r="Q4844">
        <v>5.9999999999999995E-4</v>
      </c>
      <c r="R4844">
        <v>0</v>
      </c>
      <c r="U4844">
        <v>84.2</v>
      </c>
      <c r="V4844">
        <v>1.8</v>
      </c>
      <c r="W4844">
        <v>1.8</v>
      </c>
      <c r="Y4844">
        <v>2012</v>
      </c>
      <c r="Z4844" s="1">
        <v>41227</v>
      </c>
      <c r="AJ4844">
        <v>2455738.8497700002</v>
      </c>
      <c r="AK4844">
        <v>6.9999999999999999E-4</v>
      </c>
      <c r="AL4844">
        <v>6.9999999999999999E-4</v>
      </c>
      <c r="AT4844" s="4">
        <f>AV4844</f>
        <v>0.43376408156762142</v>
      </c>
      <c r="AU4844" s="4">
        <f t="shared" si="172"/>
        <v>0.43376408156762142</v>
      </c>
      <c r="AV4844" s="4">
        <f>O4844*149597871*COS(U4844*3.14159265359/180)/(CL4844*695700)</f>
        <v>0.43376408156762142</v>
      </c>
      <c r="AW4844" s="4">
        <f t="shared" si="169"/>
        <v>0.43376408156762142</v>
      </c>
      <c r="BN4844">
        <v>3.36</v>
      </c>
      <c r="BO4844" t="s">
        <v>99</v>
      </c>
      <c r="BP4844" t="s">
        <v>146</v>
      </c>
      <c r="BU4844" t="s">
        <v>14266</v>
      </c>
      <c r="BV4844">
        <v>29.262499999999999</v>
      </c>
      <c r="BW4844">
        <v>0.75890000000000002</v>
      </c>
      <c r="CC4844">
        <v>200</v>
      </c>
      <c r="CD4844">
        <v>20</v>
      </c>
      <c r="CE4844">
        <v>20</v>
      </c>
      <c r="CF4844">
        <v>0.15</v>
      </c>
      <c r="CG4844">
        <v>7.0000000000000007E-2</v>
      </c>
      <c r="CH4844">
        <v>7.0000000000000007E-2</v>
      </c>
      <c r="CI4844">
        <v>1.5720000000000001</v>
      </c>
      <c r="CJ4844">
        <v>6.2E-2</v>
      </c>
      <c r="CK4844">
        <v>6.2E-2</v>
      </c>
      <c r="CL4844">
        <v>2.3199999999999998</v>
      </c>
      <c r="CM4844">
        <v>0.14000000000000001</v>
      </c>
      <c r="CN4844">
        <v>0.14000000000000001</v>
      </c>
      <c r="CO4844" t="s">
        <v>1064</v>
      </c>
      <c r="CS4844">
        <v>6050</v>
      </c>
      <c r="CT4844">
        <v>100</v>
      </c>
      <c r="CU4844">
        <v>100</v>
      </c>
    </row>
    <row r="4845" spans="1:102" x14ac:dyDescent="0.25">
      <c r="A4845" t="s">
        <v>14267</v>
      </c>
      <c r="B4845" t="s">
        <v>98</v>
      </c>
      <c r="C4845">
        <v>1.4610000000000001</v>
      </c>
      <c r="D4845">
        <v>5.6000000000000001E-2</v>
      </c>
      <c r="E4845">
        <v>5.8999999999999997E-2</v>
      </c>
      <c r="I4845">
        <v>1.27</v>
      </c>
      <c r="J4845">
        <v>0.2</v>
      </c>
      <c r="K4845">
        <v>0.2</v>
      </c>
      <c r="L4845">
        <v>2.2167420999999998</v>
      </c>
      <c r="M4845" s="2">
        <v>8.1000000000000004E-6</v>
      </c>
      <c r="N4845" s="2">
        <v>8.1000000000000004E-6</v>
      </c>
      <c r="O4845">
        <v>3.7080000000000002E-2</v>
      </c>
      <c r="P4845">
        <v>5.0000000000000001E-4</v>
      </c>
      <c r="Q4845">
        <v>5.0000000000000001E-4</v>
      </c>
      <c r="Y4845">
        <v>2013</v>
      </c>
      <c r="Z4845" s="1">
        <v>41781</v>
      </c>
      <c r="AU4845" s="4"/>
      <c r="AV4845" s="4">
        <f>O4845*149597871*COS(U4845*3.14159265359/180)/(CL4845*695700)</f>
        <v>4.0269658324512916</v>
      </c>
      <c r="AW4845" s="4">
        <f t="shared" si="169"/>
        <v>999</v>
      </c>
      <c r="BO4845" t="s">
        <v>99</v>
      </c>
      <c r="BP4845" t="s">
        <v>146</v>
      </c>
      <c r="BU4845" t="s">
        <v>14268</v>
      </c>
      <c r="BV4845">
        <v>41.041699999999999</v>
      </c>
      <c r="BW4845">
        <v>-30.169205555600001</v>
      </c>
      <c r="BX4845">
        <v>9.6</v>
      </c>
      <c r="CF4845">
        <v>-0.06</v>
      </c>
      <c r="CG4845">
        <v>0.09</v>
      </c>
      <c r="CH4845">
        <v>0.09</v>
      </c>
      <c r="CI4845">
        <v>1.3859999999999999</v>
      </c>
      <c r="CJ4845">
        <v>5.5E-2</v>
      </c>
      <c r="CK4845">
        <v>5.5E-2</v>
      </c>
      <c r="CL4845">
        <v>1.98</v>
      </c>
      <c r="CM4845">
        <v>0.24</v>
      </c>
      <c r="CN4845">
        <v>0.24</v>
      </c>
      <c r="CO4845" t="s">
        <v>4441</v>
      </c>
      <c r="CS4845">
        <v>6250</v>
      </c>
      <c r="CT4845">
        <v>100</v>
      </c>
      <c r="CU4845">
        <v>100</v>
      </c>
    </row>
    <row r="4846" spans="1:102" x14ac:dyDescent="0.25">
      <c r="A4846" t="s">
        <v>14269</v>
      </c>
      <c r="B4846" t="s">
        <v>98</v>
      </c>
      <c r="C4846">
        <v>1.88</v>
      </c>
      <c r="D4846">
        <v>0.06</v>
      </c>
      <c r="E4846">
        <v>7.0000000000000007E-2</v>
      </c>
      <c r="I4846">
        <v>1.1599999999999999</v>
      </c>
      <c r="J4846">
        <v>0.08</v>
      </c>
      <c r="K4846">
        <v>0.12</v>
      </c>
      <c r="L4846">
        <v>4.0872200000000003</v>
      </c>
      <c r="M4846">
        <v>2.2000000000000001E-4</v>
      </c>
      <c r="N4846">
        <v>2.2000000000000001E-4</v>
      </c>
      <c r="O4846">
        <v>5.5120000000000002E-2</v>
      </c>
      <c r="P4846">
        <v>5.2999999999999998E-4</v>
      </c>
      <c r="Q4846">
        <v>5.9999999999999995E-4</v>
      </c>
      <c r="R4846">
        <v>0</v>
      </c>
      <c r="U4846">
        <v>87.4</v>
      </c>
      <c r="V4846">
        <v>2.4</v>
      </c>
      <c r="W4846">
        <v>1.8</v>
      </c>
      <c r="Y4846">
        <v>2013</v>
      </c>
      <c r="Z4846" s="1">
        <v>43451</v>
      </c>
      <c r="AJ4846">
        <v>2456130.7459999998</v>
      </c>
      <c r="AK4846">
        <v>1.2999999999999999E-2</v>
      </c>
      <c r="AL4846">
        <v>2.1000000000000001E-2</v>
      </c>
      <c r="AT4846" s="4">
        <f>AV4846</f>
        <v>0.25974304497200257</v>
      </c>
      <c r="AU4846" s="4">
        <f t="shared" si="172"/>
        <v>0.25974304497200257</v>
      </c>
      <c r="AV4846" s="4">
        <f>O4846*149597871*COS(U4846*3.14159265359/180)/(CL4846*695700)</f>
        <v>0.25974304497200257</v>
      </c>
      <c r="AW4846" s="4">
        <f t="shared" si="169"/>
        <v>0.25974304497200257</v>
      </c>
      <c r="BF4846">
        <v>1790</v>
      </c>
      <c r="BO4846" t="s">
        <v>99</v>
      </c>
      <c r="BP4846" t="s">
        <v>146</v>
      </c>
      <c r="BU4846" t="s">
        <v>14270</v>
      </c>
      <c r="BV4846">
        <v>319.95000001599999</v>
      </c>
      <c r="BW4846">
        <v>-57.851111095999997</v>
      </c>
      <c r="BX4846">
        <v>10.5</v>
      </c>
      <c r="CB4846">
        <v>9</v>
      </c>
      <c r="CF4846">
        <v>0.14000000000000001</v>
      </c>
      <c r="CG4846">
        <v>0.14000000000000001</v>
      </c>
      <c r="CH4846">
        <v>0.14000000000000001</v>
      </c>
      <c r="CI4846">
        <v>1.34</v>
      </c>
      <c r="CJ4846">
        <v>0.04</v>
      </c>
      <c r="CK4846">
        <v>0.05</v>
      </c>
      <c r="CL4846">
        <v>2.0699999999999998</v>
      </c>
      <c r="CM4846">
        <v>0.08</v>
      </c>
      <c r="CN4846">
        <v>0.19</v>
      </c>
      <c r="CO4846" t="s">
        <v>1448</v>
      </c>
      <c r="CS4846">
        <v>6030</v>
      </c>
      <c r="CT4846">
        <v>120</v>
      </c>
      <c r="CU4846">
        <v>120</v>
      </c>
    </row>
    <row r="4847" spans="1:102" x14ac:dyDescent="0.25">
      <c r="A4847" t="s">
        <v>14271</v>
      </c>
      <c r="B4847" t="s">
        <v>98</v>
      </c>
      <c r="C4847">
        <v>0.82599999999999996</v>
      </c>
      <c r="D4847">
        <v>1.4E-2</v>
      </c>
      <c r="E4847">
        <v>1.4E-2</v>
      </c>
      <c r="I4847">
        <v>1.248</v>
      </c>
      <c r="J4847">
        <v>3.5999999999999997E-2</v>
      </c>
      <c r="K4847">
        <v>3.5999999999999997E-2</v>
      </c>
      <c r="L4847">
        <v>2.1377513800000001</v>
      </c>
      <c r="M4847" s="2">
        <v>2.3999999999999998E-7</v>
      </c>
      <c r="N4847" s="2">
        <v>2.3999999999999998E-7</v>
      </c>
      <c r="O4847">
        <v>3.4430000000000002E-2</v>
      </c>
      <c r="P4847">
        <v>3.5E-4</v>
      </c>
      <c r="Q4847">
        <v>3.5E-4</v>
      </c>
      <c r="U4847">
        <v>80.319999999999993</v>
      </c>
      <c r="V4847">
        <v>0.09</v>
      </c>
      <c r="W4847">
        <v>0.09</v>
      </c>
      <c r="Y4847">
        <v>2014</v>
      </c>
      <c r="Z4847" s="1">
        <v>44554</v>
      </c>
      <c r="AJ4847">
        <v>2457173.87176</v>
      </c>
      <c r="AK4847" s="2">
        <v>9.0000000000000006E-5</v>
      </c>
      <c r="AL4847" s="2">
        <v>9.0000000000000006E-5</v>
      </c>
      <c r="AP4847">
        <v>0.77</v>
      </c>
      <c r="AQ4847">
        <v>0.99</v>
      </c>
      <c r="AR4847">
        <v>0.99</v>
      </c>
      <c r="AS4847" s="3">
        <v>0.86</v>
      </c>
      <c r="AU4847" s="4">
        <f t="shared" si="172"/>
        <v>0.86</v>
      </c>
      <c r="AV4847" s="4">
        <f>O4847*149597871*COS(U4847*3.14159265359/180)/(CL4847*695700)</f>
        <v>0.75906907939373824</v>
      </c>
      <c r="AW4847" s="4">
        <f t="shared" si="169"/>
        <v>0.75906907939373824</v>
      </c>
      <c r="AX4847">
        <v>6.0000000000000001E-3</v>
      </c>
      <c r="AY4847">
        <v>6.0000000000000001E-3</v>
      </c>
      <c r="BC4847">
        <v>114.1</v>
      </c>
      <c r="BD4847">
        <v>1.4</v>
      </c>
      <c r="BE4847">
        <v>1.4</v>
      </c>
      <c r="BF4847">
        <v>1865</v>
      </c>
      <c r="BG4847">
        <v>20</v>
      </c>
      <c r="BH4847">
        <v>20</v>
      </c>
      <c r="BO4847" t="s">
        <v>99</v>
      </c>
      <c r="BP4847" t="s">
        <v>146</v>
      </c>
      <c r="BQ4847" t="s">
        <v>100</v>
      </c>
      <c r="BR4847" t="s">
        <v>146</v>
      </c>
      <c r="BT4847" t="s">
        <v>14272</v>
      </c>
      <c r="BU4847" t="s">
        <v>14273</v>
      </c>
      <c r="BV4847">
        <v>304.54166666999998</v>
      </c>
      <c r="BW4847">
        <v>-1.0758333419999999</v>
      </c>
      <c r="BX4847">
        <v>9.6999999999999993</v>
      </c>
      <c r="CC4847">
        <v>120</v>
      </c>
      <c r="CD4847">
        <v>20</v>
      </c>
      <c r="CE4847">
        <v>20</v>
      </c>
      <c r="CF4847">
        <v>0.39</v>
      </c>
      <c r="CG4847">
        <v>0.13</v>
      </c>
      <c r="CH4847">
        <v>0.13</v>
      </c>
      <c r="CI4847">
        <v>1.48</v>
      </c>
      <c r="CJ4847">
        <v>0.12</v>
      </c>
      <c r="CK4847">
        <v>0.12</v>
      </c>
      <c r="CL4847">
        <v>1.64</v>
      </c>
      <c r="CM4847">
        <v>0.05</v>
      </c>
      <c r="CN4847">
        <v>0.05</v>
      </c>
      <c r="CO4847" t="s">
        <v>1448</v>
      </c>
      <c r="CP4847">
        <v>2</v>
      </c>
      <c r="CQ4847">
        <v>1.6</v>
      </c>
      <c r="CR4847">
        <v>1</v>
      </c>
      <c r="CS4847">
        <v>5970</v>
      </c>
      <c r="CT4847">
        <v>110</v>
      </c>
      <c r="CU4847">
        <v>110</v>
      </c>
    </row>
    <row r="4848" spans="1:102" x14ac:dyDescent="0.25">
      <c r="A4848" t="s">
        <v>14274</v>
      </c>
      <c r="B4848" t="s">
        <v>98</v>
      </c>
      <c r="C4848">
        <v>1.07</v>
      </c>
      <c r="D4848">
        <v>0.05</v>
      </c>
      <c r="E4848">
        <v>0.05</v>
      </c>
      <c r="I4848">
        <v>1.27</v>
      </c>
      <c r="J4848">
        <v>4.8000000000000001E-2</v>
      </c>
      <c r="K4848">
        <v>4.8000000000000001E-2</v>
      </c>
      <c r="L4848">
        <v>2.4841929999999999</v>
      </c>
      <c r="M4848" s="2">
        <v>3.0000000000000001E-6</v>
      </c>
      <c r="N4848" s="2">
        <v>3.0000000000000001E-6</v>
      </c>
      <c r="O4848">
        <v>3.7499999999999999E-2</v>
      </c>
      <c r="P4848">
        <v>8.0000000000000004E-4</v>
      </c>
      <c r="Q4848">
        <v>6.9999999999999999E-4</v>
      </c>
      <c r="R4848">
        <v>0</v>
      </c>
      <c r="U4848">
        <v>82</v>
      </c>
      <c r="V4848">
        <v>0.2</v>
      </c>
      <c r="W4848">
        <v>0.3</v>
      </c>
      <c r="Y4848">
        <v>2013</v>
      </c>
      <c r="Z4848" s="1">
        <v>44232</v>
      </c>
      <c r="AG4848">
        <v>2456016.2669000002</v>
      </c>
      <c r="AH4848">
        <v>2.9999999999999997E-4</v>
      </c>
      <c r="AI4848">
        <v>2.9999999999999997E-4</v>
      </c>
      <c r="AS4848" s="3">
        <v>0.88200000000000001</v>
      </c>
      <c r="AU4848" s="4">
        <f t="shared" si="172"/>
        <v>0.88200000000000001</v>
      </c>
      <c r="AV4848" s="4">
        <f>O4848*149597871*COS(U4848*3.14159265359/180)/(CL4848*695700)</f>
        <v>0.89067535627356609</v>
      </c>
      <c r="AW4848" s="4">
        <f t="shared" si="169"/>
        <v>0.89067535627356609</v>
      </c>
      <c r="AX4848">
        <v>8.0000000000000002E-3</v>
      </c>
      <c r="AY4848">
        <v>6.0000000000000001E-3</v>
      </c>
      <c r="BC4848">
        <v>146</v>
      </c>
      <c r="BD4848">
        <v>4</v>
      </c>
      <c r="BE4848">
        <v>4</v>
      </c>
      <c r="BF4848">
        <v>1710</v>
      </c>
      <c r="BG4848">
        <v>20</v>
      </c>
      <c r="BH4848">
        <v>20</v>
      </c>
      <c r="BO4848" t="s">
        <v>99</v>
      </c>
      <c r="BP4848" t="s">
        <v>146</v>
      </c>
      <c r="BS4848" t="s">
        <v>14275</v>
      </c>
      <c r="BU4848" t="s">
        <v>14276</v>
      </c>
      <c r="BV4848">
        <v>342.38570700000002</v>
      </c>
      <c r="BW4848">
        <v>-10.675560000000001</v>
      </c>
      <c r="BX4848">
        <v>11.45</v>
      </c>
      <c r="BZ4848">
        <v>10.362</v>
      </c>
      <c r="CA4848">
        <v>10.097</v>
      </c>
      <c r="CC4848">
        <v>260</v>
      </c>
      <c r="CD4848">
        <v>70</v>
      </c>
      <c r="CE4848">
        <v>70</v>
      </c>
      <c r="CF4848">
        <v>7.0000000000000007E-2</v>
      </c>
      <c r="CG4848">
        <v>0.09</v>
      </c>
      <c r="CH4848">
        <v>0.09</v>
      </c>
      <c r="CI4848">
        <v>1.1399999999999999</v>
      </c>
      <c r="CJ4848">
        <v>0.06</v>
      </c>
      <c r="CK4848">
        <v>7.0000000000000007E-2</v>
      </c>
      <c r="CL4848">
        <v>1.26</v>
      </c>
      <c r="CM4848">
        <v>0.04</v>
      </c>
      <c r="CN4848">
        <v>0.04</v>
      </c>
      <c r="CO4848" t="s">
        <v>1448</v>
      </c>
      <c r="CP4848">
        <v>3.5</v>
      </c>
      <c r="CQ4848">
        <v>-0.5</v>
      </c>
      <c r="CR4848">
        <v>0.5</v>
      </c>
      <c r="CS4848">
        <v>6100</v>
      </c>
      <c r="CT4848">
        <v>100</v>
      </c>
      <c r="CU4848">
        <v>100</v>
      </c>
      <c r="CX4848" t="s">
        <v>14277</v>
      </c>
    </row>
    <row r="4849" spans="1:99" x14ac:dyDescent="0.25">
      <c r="A4849" t="s">
        <v>14278</v>
      </c>
      <c r="B4849" t="s">
        <v>98</v>
      </c>
      <c r="C4849">
        <v>0.92</v>
      </c>
      <c r="D4849">
        <v>0.03</v>
      </c>
      <c r="E4849">
        <v>0.03</v>
      </c>
      <c r="I4849">
        <v>1.83</v>
      </c>
      <c r="J4849">
        <v>0.06</v>
      </c>
      <c r="K4849">
        <v>0.06</v>
      </c>
      <c r="L4849">
        <v>1.8098860000000001</v>
      </c>
      <c r="M4849" s="2">
        <v>9.9999999999999995E-7</v>
      </c>
      <c r="N4849" s="2">
        <v>9.9999999999999995E-7</v>
      </c>
      <c r="O4849">
        <v>3.3000000000000002E-2</v>
      </c>
      <c r="P4849">
        <v>5.0000000000000001E-4</v>
      </c>
      <c r="Q4849">
        <v>5.0000000000000001E-4</v>
      </c>
      <c r="R4849">
        <v>0</v>
      </c>
      <c r="U4849">
        <v>88</v>
      </c>
      <c r="V4849">
        <v>1.6</v>
      </c>
      <c r="W4849">
        <v>1.6</v>
      </c>
      <c r="Y4849">
        <v>2013</v>
      </c>
      <c r="Z4849" s="1">
        <v>44627</v>
      </c>
      <c r="AJ4849">
        <v>2456107.85507</v>
      </c>
      <c r="AK4849">
        <v>3.4000000000000002E-4</v>
      </c>
      <c r="AL4849">
        <v>3.4000000000000002E-4</v>
      </c>
      <c r="AT4849" s="4">
        <f>AV4849</f>
        <v>0.14314968945194134</v>
      </c>
      <c r="AU4849" s="4">
        <f t="shared" si="172"/>
        <v>0.14314968945194134</v>
      </c>
      <c r="AV4849" s="4">
        <f>O4849*149597871*COS(U4849*3.14159265359/180)/(CL4849*695700)</f>
        <v>0.14314968945194134</v>
      </c>
      <c r="AW4849" s="4">
        <f t="shared" si="169"/>
        <v>0.14314968945194134</v>
      </c>
      <c r="BF4849">
        <v>2190</v>
      </c>
      <c r="BO4849" t="s">
        <v>99</v>
      </c>
      <c r="BP4849" t="s">
        <v>146</v>
      </c>
      <c r="BT4849" t="s">
        <v>14279</v>
      </c>
      <c r="BU4849" t="s">
        <v>14280</v>
      </c>
      <c r="BV4849">
        <v>26.633299999999998</v>
      </c>
      <c r="BW4849">
        <v>2.7006000000000001</v>
      </c>
      <c r="BX4849">
        <v>9.5</v>
      </c>
      <c r="CC4849">
        <v>195.3</v>
      </c>
      <c r="CD4849">
        <v>0.5</v>
      </c>
      <c r="CE4849">
        <v>0.5</v>
      </c>
      <c r="CF4849">
        <v>0.23</v>
      </c>
      <c r="CG4849">
        <v>0.1</v>
      </c>
      <c r="CH4849">
        <v>0.1</v>
      </c>
      <c r="CI4849">
        <v>1.46</v>
      </c>
      <c r="CJ4849">
        <v>7.0000000000000007E-2</v>
      </c>
      <c r="CK4849">
        <v>7.0000000000000007E-2</v>
      </c>
      <c r="CL4849">
        <v>1.73</v>
      </c>
      <c r="CM4849">
        <v>0.04</v>
      </c>
      <c r="CN4849">
        <v>0.04</v>
      </c>
      <c r="CO4849" t="s">
        <v>4441</v>
      </c>
      <c r="CS4849">
        <v>6250</v>
      </c>
      <c r="CT4849">
        <v>100</v>
      </c>
      <c r="CU4849">
        <v>100</v>
      </c>
    </row>
    <row r="4850" spans="1:99" x14ac:dyDescent="0.25">
      <c r="A4850" t="s">
        <v>14281</v>
      </c>
      <c r="B4850" t="s">
        <v>98</v>
      </c>
      <c r="C4850">
        <v>1.76</v>
      </c>
      <c r="D4850">
        <v>0.06</v>
      </c>
      <c r="E4850">
        <v>0.06</v>
      </c>
      <c r="I4850">
        <v>1.21</v>
      </c>
      <c r="J4850">
        <v>0.02</v>
      </c>
      <c r="K4850">
        <v>0.02</v>
      </c>
      <c r="L4850">
        <v>1.3600308999999999</v>
      </c>
      <c r="M4850" s="2">
        <v>1.9999999999999999E-6</v>
      </c>
      <c r="N4850" s="2">
        <v>1.9999999999999999E-6</v>
      </c>
      <c r="O4850">
        <v>2.4E-2</v>
      </c>
      <c r="P4850">
        <v>3.6000000000000002E-4</v>
      </c>
      <c r="Q4850">
        <v>3.6000000000000002E-4</v>
      </c>
      <c r="U4850">
        <v>89.4</v>
      </c>
      <c r="V4850">
        <v>0.7</v>
      </c>
      <c r="W4850">
        <v>0.4</v>
      </c>
      <c r="Y4850">
        <v>2012</v>
      </c>
      <c r="Z4850" s="1">
        <v>44624</v>
      </c>
      <c r="AJ4850">
        <v>2455870.4497699998</v>
      </c>
      <c r="AK4850">
        <v>1.3999999999999999E-4</v>
      </c>
      <c r="AL4850">
        <v>1.3999999999999999E-4</v>
      </c>
      <c r="AT4850" s="4">
        <f t="shared" ref="AT4850:AT4856" si="173">AV4850</f>
        <v>5.6588992252812345E-2</v>
      </c>
      <c r="AU4850" s="4">
        <f t="shared" si="172"/>
        <v>5.6588992252812345E-2</v>
      </c>
      <c r="AV4850" s="4">
        <f>O4850*149597871*COS(U4850*3.14159265359/180)/(CL4850*695700)</f>
        <v>5.6588992252812345E-2</v>
      </c>
      <c r="AW4850" s="4">
        <f t="shared" si="169"/>
        <v>5.6588992252812345E-2</v>
      </c>
      <c r="BN4850">
        <v>3.4409999999999998</v>
      </c>
      <c r="BO4850" t="s">
        <v>99</v>
      </c>
      <c r="BP4850" t="s">
        <v>146</v>
      </c>
      <c r="BT4850" t="s">
        <v>2093</v>
      </c>
      <c r="BU4850" t="s">
        <v>14282</v>
      </c>
      <c r="BV4850">
        <v>37.154200000000003</v>
      </c>
      <c r="BW4850">
        <v>-7.0606</v>
      </c>
      <c r="BX4850">
        <v>11.29</v>
      </c>
      <c r="CF4850">
        <v>0</v>
      </c>
      <c r="CG4850">
        <v>0.11</v>
      </c>
      <c r="CH4850">
        <v>0.11</v>
      </c>
      <c r="CI4850">
        <v>1.002</v>
      </c>
      <c r="CJ4850">
        <v>4.4999999999999998E-2</v>
      </c>
      <c r="CK4850">
        <v>4.4999999999999998E-2</v>
      </c>
      <c r="CL4850">
        <v>0.95499999999999996</v>
      </c>
      <c r="CM4850">
        <v>1.4999999999999999E-2</v>
      </c>
      <c r="CN4850">
        <v>1.4999999999999999E-2</v>
      </c>
      <c r="CO4850" t="s">
        <v>1535</v>
      </c>
      <c r="CP4850">
        <v>1</v>
      </c>
      <c r="CQ4850">
        <v>0.5</v>
      </c>
      <c r="CR4850">
        <v>0.3</v>
      </c>
      <c r="CS4850">
        <v>5500</v>
      </c>
      <c r="CT4850">
        <v>80</v>
      </c>
      <c r="CU4850">
        <v>80</v>
      </c>
    </row>
    <row r="4851" spans="1:99" x14ac:dyDescent="0.25">
      <c r="A4851" t="s">
        <v>14283</v>
      </c>
      <c r="B4851" t="s">
        <v>98</v>
      </c>
      <c r="C4851">
        <v>0.89</v>
      </c>
      <c r="D4851">
        <v>0.08</v>
      </c>
      <c r="E4851">
        <v>0.08</v>
      </c>
      <c r="I4851">
        <v>1.7</v>
      </c>
      <c r="J4851">
        <v>0.11</v>
      </c>
      <c r="K4851">
        <v>0.11</v>
      </c>
      <c r="L4851">
        <v>2.1751765600000001</v>
      </c>
      <c r="M4851" s="2">
        <v>4.7999999999999998E-6</v>
      </c>
      <c r="N4851" s="2">
        <v>4.7999999999999998E-6</v>
      </c>
      <c r="O4851">
        <v>4.1500000000000002E-2</v>
      </c>
      <c r="P4851">
        <v>5.9999999999999995E-4</v>
      </c>
      <c r="Q4851">
        <v>5.9999999999999995E-4</v>
      </c>
      <c r="R4851">
        <v>0</v>
      </c>
      <c r="U4851">
        <v>89</v>
      </c>
      <c r="V4851">
        <v>0.7</v>
      </c>
      <c r="W4851">
        <v>0.7</v>
      </c>
      <c r="X4851" s="2">
        <v>7.4999999999999993E-5</v>
      </c>
      <c r="Y4851">
        <v>2012</v>
      </c>
      <c r="Z4851" s="1">
        <v>43630</v>
      </c>
      <c r="AJ4851">
        <v>2455882.35904</v>
      </c>
      <c r="AK4851">
        <v>5.8E-4</v>
      </c>
      <c r="AL4851">
        <v>5.8E-4</v>
      </c>
      <c r="AT4851" s="4">
        <f t="shared" si="173"/>
        <v>6.7420946446790295E-2</v>
      </c>
      <c r="AU4851" s="4">
        <f t="shared" si="172"/>
        <v>6.7420946446790295E-2</v>
      </c>
      <c r="AV4851" s="4">
        <f>O4851*149597871*COS(U4851*3.14159265359/180)/(CL4851*695700)</f>
        <v>6.7420946446790295E-2</v>
      </c>
      <c r="AW4851" s="4">
        <f t="shared" si="169"/>
        <v>6.7420946446790295E-2</v>
      </c>
      <c r="BO4851" t="s">
        <v>99</v>
      </c>
      <c r="BP4851" t="s">
        <v>146</v>
      </c>
      <c r="BU4851" t="s">
        <v>14284</v>
      </c>
      <c r="BV4851">
        <v>63.758333299999997</v>
      </c>
      <c r="BW4851">
        <v>-22.1163889</v>
      </c>
      <c r="BX4851">
        <v>12</v>
      </c>
      <c r="CC4851">
        <v>550</v>
      </c>
      <c r="CD4851">
        <v>120</v>
      </c>
      <c r="CE4851">
        <v>120</v>
      </c>
      <c r="CF4851">
        <v>-0.35</v>
      </c>
      <c r="CG4851">
        <v>0.14000000000000001</v>
      </c>
      <c r="CH4851">
        <v>0.14000000000000001</v>
      </c>
      <c r="CI4851">
        <v>2.02</v>
      </c>
      <c r="CJ4851">
        <v>0.09</v>
      </c>
      <c r="CK4851">
        <v>0.09</v>
      </c>
      <c r="CL4851">
        <v>2.31</v>
      </c>
      <c r="CM4851">
        <v>0.04</v>
      </c>
      <c r="CN4851">
        <v>0.04</v>
      </c>
      <c r="CO4851" t="s">
        <v>1064</v>
      </c>
      <c r="CS4851">
        <v>6100</v>
      </c>
      <c r="CT4851">
        <v>100</v>
      </c>
      <c r="CU4851">
        <v>100</v>
      </c>
    </row>
    <row r="4852" spans="1:99" x14ac:dyDescent="0.25">
      <c r="A4852" t="s">
        <v>14285</v>
      </c>
      <c r="B4852" t="s">
        <v>98</v>
      </c>
      <c r="C4852">
        <v>0.9</v>
      </c>
      <c r="D4852">
        <v>0.09</v>
      </c>
      <c r="E4852">
        <v>0.09</v>
      </c>
      <c r="I4852">
        <v>1.7</v>
      </c>
      <c r="J4852">
        <v>0.11</v>
      </c>
      <c r="K4852">
        <v>0.11</v>
      </c>
      <c r="L4852">
        <v>3.6623817000000001</v>
      </c>
      <c r="M4852" s="2">
        <v>5.1000000000000003E-6</v>
      </c>
      <c r="N4852" s="2">
        <v>5.1000000000000003E-6</v>
      </c>
      <c r="O4852">
        <v>5.3900000000000003E-2</v>
      </c>
      <c r="P4852">
        <v>8.9999999999999998E-4</v>
      </c>
      <c r="Q4852">
        <v>8.9999999999999998E-4</v>
      </c>
      <c r="R4852">
        <v>0</v>
      </c>
      <c r="U4852">
        <v>85.4</v>
      </c>
      <c r="V4852">
        <v>0.6</v>
      </c>
      <c r="W4852">
        <v>0.6</v>
      </c>
      <c r="X4852">
        <v>1.5100000000000001E-4</v>
      </c>
      <c r="Y4852">
        <v>2012</v>
      </c>
      <c r="Z4852" s="1">
        <v>42954</v>
      </c>
      <c r="AJ4852">
        <v>2455545.2347900001</v>
      </c>
      <c r="AK4852">
        <v>1.25E-3</v>
      </c>
      <c r="AL4852">
        <v>1.25E-3</v>
      </c>
      <c r="AP4852">
        <v>260.89999999999998</v>
      </c>
      <c r="AQ4852">
        <v>4</v>
      </c>
      <c r="AR4852">
        <v>4</v>
      </c>
      <c r="AT4852" s="4">
        <f t="shared" si="173"/>
        <v>0.56678307102017067</v>
      </c>
      <c r="AU4852" s="4">
        <f t="shared" si="172"/>
        <v>0.56678307102017067</v>
      </c>
      <c r="AV4852" s="4">
        <f>O4852*149597871*COS(U4852*3.14159265359/180)/(CL4852*695700)</f>
        <v>0.56678307102017067</v>
      </c>
      <c r="AW4852" s="4">
        <f t="shared" si="169"/>
        <v>0.56678307102017067</v>
      </c>
      <c r="BO4852" t="s">
        <v>120</v>
      </c>
      <c r="BP4852" t="s">
        <v>146</v>
      </c>
      <c r="BU4852" t="s">
        <v>14286</v>
      </c>
      <c r="BV4852">
        <v>66.370833300000001</v>
      </c>
      <c r="BW4852">
        <v>-30.6005556</v>
      </c>
      <c r="BX4852">
        <v>10.1</v>
      </c>
      <c r="CC4852">
        <v>240</v>
      </c>
      <c r="CD4852">
        <v>50</v>
      </c>
      <c r="CE4852">
        <v>50</v>
      </c>
      <c r="CF4852">
        <v>0.03</v>
      </c>
      <c r="CG4852">
        <v>0.1</v>
      </c>
      <c r="CH4852">
        <v>0.1</v>
      </c>
      <c r="CI4852">
        <v>1.56</v>
      </c>
      <c r="CJ4852">
        <v>0.09</v>
      </c>
      <c r="CK4852">
        <v>0.09</v>
      </c>
      <c r="CL4852">
        <v>1.64</v>
      </c>
      <c r="CM4852">
        <v>0.08</v>
      </c>
      <c r="CN4852">
        <v>0.08</v>
      </c>
      <c r="CO4852" t="s">
        <v>13315</v>
      </c>
      <c r="CS4852">
        <v>6600</v>
      </c>
      <c r="CT4852">
        <v>100</v>
      </c>
      <c r="CU4852">
        <v>100</v>
      </c>
    </row>
    <row r="4853" spans="1:99" x14ac:dyDescent="0.25">
      <c r="A4853" t="s">
        <v>14287</v>
      </c>
      <c r="B4853" t="s">
        <v>98</v>
      </c>
      <c r="C4853">
        <v>2.2440000000000002</v>
      </c>
      <c r="D4853">
        <v>9.2999999999999999E-2</v>
      </c>
      <c r="E4853">
        <v>7.9000000000000001E-2</v>
      </c>
      <c r="I4853">
        <v>1.038</v>
      </c>
      <c r="J4853">
        <v>4.7E-2</v>
      </c>
      <c r="K4853">
        <v>7.0000000000000001E-3</v>
      </c>
      <c r="L4853">
        <v>8.1587150000000008</v>
      </c>
      <c r="M4853" s="2">
        <v>1.5E-5</v>
      </c>
      <c r="N4853" s="2">
        <v>1.5E-5</v>
      </c>
      <c r="O4853">
        <v>8.0100000000000005E-2</v>
      </c>
      <c r="P4853">
        <v>1.6000000000000001E-3</v>
      </c>
      <c r="Q4853">
        <v>1.6000000000000001E-3</v>
      </c>
      <c r="R4853">
        <v>0.31</v>
      </c>
      <c r="S4853">
        <v>2.3999999999999998E-3</v>
      </c>
      <c r="T4853">
        <v>2.3999999999999998E-3</v>
      </c>
      <c r="U4853">
        <v>88.55</v>
      </c>
      <c r="V4853">
        <v>0.17</v>
      </c>
      <c r="W4853">
        <v>0.17</v>
      </c>
      <c r="X4853">
        <v>9.2100000000000005E-4</v>
      </c>
      <c r="Y4853">
        <v>2008</v>
      </c>
      <c r="Z4853" s="1">
        <v>43629</v>
      </c>
      <c r="AA4853">
        <v>274.27</v>
      </c>
      <c r="AB4853">
        <v>0.18</v>
      </c>
      <c r="AC4853">
        <v>0.18</v>
      </c>
      <c r="AJ4853">
        <v>2454679.3339399998</v>
      </c>
      <c r="AK4853">
        <v>4.2999999999999999E-4</v>
      </c>
      <c r="AL4853">
        <v>4.2999999999999999E-4</v>
      </c>
      <c r="AT4853" s="4">
        <f t="shared" si="173"/>
        <v>0.45734299966970771</v>
      </c>
      <c r="AU4853" s="4">
        <f t="shared" si="172"/>
        <v>0.45734299966970771</v>
      </c>
      <c r="AV4853" s="4">
        <f>O4853*149597871*COS(U4853*3.14159265359/180)/(CL4853*695700)</f>
        <v>0.45734299966970771</v>
      </c>
      <c r="AW4853" s="4">
        <f t="shared" si="169"/>
        <v>0.45734299966970771</v>
      </c>
      <c r="BO4853" t="s">
        <v>99</v>
      </c>
      <c r="BP4853" t="s">
        <v>146</v>
      </c>
      <c r="BU4853" t="s">
        <v>14288</v>
      </c>
      <c r="BV4853">
        <v>359.9</v>
      </c>
      <c r="BW4853">
        <v>-35.031388900000003</v>
      </c>
      <c r="BX4853">
        <v>9.9</v>
      </c>
      <c r="CC4853">
        <v>87</v>
      </c>
      <c r="CD4853">
        <v>7</v>
      </c>
      <c r="CE4853">
        <v>7</v>
      </c>
      <c r="CF4853">
        <v>0.17</v>
      </c>
      <c r="CG4853">
        <v>7.0000000000000007E-2</v>
      </c>
      <c r="CH4853">
        <v>7.0000000000000007E-2</v>
      </c>
      <c r="CI4853">
        <v>1.0329999999999999</v>
      </c>
      <c r="CJ4853">
        <v>0.05</v>
      </c>
      <c r="CK4853">
        <v>0.05</v>
      </c>
      <c r="CL4853">
        <v>0.95299999999999996</v>
      </c>
      <c r="CM4853">
        <v>5.8000000000000003E-2</v>
      </c>
      <c r="CN4853">
        <v>5.8000000000000003E-2</v>
      </c>
      <c r="CO4853" t="s">
        <v>1598</v>
      </c>
      <c r="CP4853">
        <v>4</v>
      </c>
      <c r="CQ4853">
        <v>1</v>
      </c>
      <c r="CR4853">
        <v>1</v>
      </c>
      <c r="CS4853">
        <v>5600</v>
      </c>
      <c r="CT4853">
        <v>80</v>
      </c>
      <c r="CU4853">
        <v>80</v>
      </c>
    </row>
    <row r="4854" spans="1:99" x14ac:dyDescent="0.25">
      <c r="A4854" t="s">
        <v>14289</v>
      </c>
      <c r="B4854" t="s">
        <v>98</v>
      </c>
      <c r="F4854">
        <v>14.96</v>
      </c>
      <c r="G4854">
        <v>3.39</v>
      </c>
      <c r="H4854">
        <v>6.29</v>
      </c>
      <c r="L4854">
        <v>4093</v>
      </c>
      <c r="M4854">
        <v>520</v>
      </c>
      <c r="N4854">
        <v>750</v>
      </c>
      <c r="O4854">
        <v>5.05</v>
      </c>
      <c r="P4854">
        <v>0.46</v>
      </c>
      <c r="Q4854">
        <v>0.65</v>
      </c>
      <c r="R4854">
        <v>0</v>
      </c>
      <c r="Y4854">
        <v>2014</v>
      </c>
      <c r="Z4854" s="1">
        <v>43799</v>
      </c>
      <c r="AD4854">
        <v>2452613</v>
      </c>
      <c r="AE4854">
        <v>610</v>
      </c>
      <c r="AF4854">
        <v>330</v>
      </c>
      <c r="AU4854" s="4"/>
      <c r="AV4854" s="4">
        <f>O4854*149597871*COS(U4854*3.14159265359/180)/(CL4854*695700)</f>
        <v>1139.4673539495575</v>
      </c>
      <c r="AW4854" s="4">
        <f t="shared" si="169"/>
        <v>999</v>
      </c>
      <c r="BC4854">
        <v>189</v>
      </c>
      <c r="BD4854">
        <v>35</v>
      </c>
      <c r="BE4854">
        <v>60</v>
      </c>
      <c r="BO4854" t="s">
        <v>99</v>
      </c>
      <c r="BP4854" t="s">
        <v>100</v>
      </c>
      <c r="BQ4854" t="s">
        <v>164</v>
      </c>
      <c r="BU4854" t="s">
        <v>14288</v>
      </c>
      <c r="BV4854">
        <v>359.9</v>
      </c>
      <c r="BW4854">
        <v>-35.031388900000003</v>
      </c>
      <c r="BX4854">
        <v>9.9</v>
      </c>
      <c r="CC4854">
        <v>87</v>
      </c>
      <c r="CD4854">
        <v>7</v>
      </c>
      <c r="CE4854">
        <v>7</v>
      </c>
      <c r="CF4854">
        <v>0.17</v>
      </c>
      <c r="CG4854">
        <v>7.0000000000000007E-2</v>
      </c>
      <c r="CH4854">
        <v>7.0000000000000007E-2</v>
      </c>
      <c r="CI4854">
        <v>1.0329999999999999</v>
      </c>
      <c r="CJ4854">
        <v>0.05</v>
      </c>
      <c r="CK4854">
        <v>0.05</v>
      </c>
      <c r="CL4854">
        <v>0.95299999999999996</v>
      </c>
      <c r="CM4854">
        <v>5.8000000000000003E-2</v>
      </c>
      <c r="CN4854">
        <v>5.8000000000000003E-2</v>
      </c>
      <c r="CO4854" t="s">
        <v>1598</v>
      </c>
      <c r="CP4854">
        <v>4</v>
      </c>
      <c r="CQ4854">
        <v>1</v>
      </c>
      <c r="CR4854">
        <v>1</v>
      </c>
      <c r="CS4854">
        <v>5600</v>
      </c>
      <c r="CT4854">
        <v>80</v>
      </c>
      <c r="CU4854">
        <v>80</v>
      </c>
    </row>
    <row r="4855" spans="1:99" x14ac:dyDescent="0.25">
      <c r="A4855" t="s">
        <v>14290</v>
      </c>
      <c r="B4855" t="s">
        <v>98</v>
      </c>
      <c r="C4855">
        <v>0.55400000000000005</v>
      </c>
      <c r="D4855">
        <v>3.9E-2</v>
      </c>
      <c r="E4855">
        <v>0.03</v>
      </c>
      <c r="I4855">
        <v>0.95199999999999996</v>
      </c>
      <c r="J4855">
        <v>2.7E-2</v>
      </c>
      <c r="K4855">
        <v>2.5999999999999999E-2</v>
      </c>
      <c r="L4855">
        <v>3.0678504000000002</v>
      </c>
      <c r="M4855" s="2">
        <v>2.7E-6</v>
      </c>
      <c r="N4855" s="2">
        <v>2.3E-6</v>
      </c>
      <c r="O4855">
        <v>3.4599999999999999E-2</v>
      </c>
      <c r="P4855">
        <v>1.1000000000000001E-3</v>
      </c>
      <c r="Q4855">
        <v>8.0000000000000004E-4</v>
      </c>
      <c r="R4855">
        <v>7.0000000000000007E-2</v>
      </c>
      <c r="S4855">
        <v>7.0000000000000007E-2</v>
      </c>
      <c r="T4855">
        <v>0</v>
      </c>
      <c r="U4855">
        <v>89.92</v>
      </c>
      <c r="V4855">
        <v>0.12</v>
      </c>
      <c r="W4855">
        <v>7.0000000000000007E-2</v>
      </c>
      <c r="Y4855">
        <v>2013</v>
      </c>
      <c r="Z4855" s="1">
        <v>44552</v>
      </c>
      <c r="AJ4855">
        <v>2456125.4175100001</v>
      </c>
      <c r="AK4855" s="2">
        <v>6.7000000000000002E-5</v>
      </c>
      <c r="AL4855" s="2">
        <v>5.1999999999999997E-5</v>
      </c>
      <c r="AT4855" s="4">
        <f t="shared" si="173"/>
        <v>1.6489450083310417E-2</v>
      </c>
      <c r="AU4855" s="4">
        <f t="shared" si="172"/>
        <v>1.6489450083310417E-2</v>
      </c>
      <c r="AV4855" s="4">
        <f>O4855*149597871*COS(U4855*3.14159265359/180)/(CL4855*695700)</f>
        <v>1.6489450083310417E-2</v>
      </c>
      <c r="AW4855" s="4">
        <f t="shared" si="169"/>
        <v>1.6489450083310417E-2</v>
      </c>
      <c r="BO4855" t="s">
        <v>99</v>
      </c>
      <c r="BP4855" t="s">
        <v>146</v>
      </c>
      <c r="BT4855" t="s">
        <v>14291</v>
      </c>
      <c r="BU4855" t="s">
        <v>14292</v>
      </c>
      <c r="BV4855">
        <v>303.16669999999999</v>
      </c>
      <c r="BW4855">
        <v>-2.1456</v>
      </c>
      <c r="BX4855">
        <v>11.881</v>
      </c>
      <c r="BY4855">
        <v>10.279</v>
      </c>
      <c r="BZ4855">
        <v>9.218</v>
      </c>
      <c r="CA4855">
        <v>8.5129999999999999</v>
      </c>
      <c r="CB4855">
        <v>8.3510000000000009</v>
      </c>
      <c r="CC4855">
        <v>60</v>
      </c>
      <c r="CD4855">
        <v>20</v>
      </c>
      <c r="CE4855">
        <v>20</v>
      </c>
      <c r="CF4855">
        <v>-0.14000000000000001</v>
      </c>
      <c r="CG4855">
        <v>0.16</v>
      </c>
      <c r="CH4855">
        <v>0.16</v>
      </c>
      <c r="CI4855">
        <v>0.57999999999999996</v>
      </c>
      <c r="CJ4855">
        <v>0.05</v>
      </c>
      <c r="CK4855">
        <v>0.05</v>
      </c>
      <c r="CL4855">
        <v>0.63</v>
      </c>
      <c r="CM4855">
        <v>0.15</v>
      </c>
      <c r="CN4855">
        <v>0.15</v>
      </c>
      <c r="CO4855" t="s">
        <v>139</v>
      </c>
      <c r="CS4855">
        <v>4145</v>
      </c>
      <c r="CT4855">
        <v>100</v>
      </c>
      <c r="CU4855">
        <v>100</v>
      </c>
    </row>
    <row r="4856" spans="1:99" x14ac:dyDescent="0.25">
      <c r="A4856" t="s">
        <v>14293</v>
      </c>
      <c r="B4856" t="s">
        <v>98</v>
      </c>
      <c r="C4856">
        <v>0.72899999999999998</v>
      </c>
      <c r="D4856">
        <v>3.5000000000000003E-2</v>
      </c>
      <c r="E4856">
        <v>3.5999999999999997E-2</v>
      </c>
      <c r="I4856">
        <v>1.429</v>
      </c>
      <c r="J4856">
        <v>4.5999999999999999E-2</v>
      </c>
      <c r="K4856">
        <v>5.0999999999999997E-2</v>
      </c>
      <c r="L4856">
        <v>2.7164761999999998</v>
      </c>
      <c r="M4856" s="2">
        <v>2.3E-6</v>
      </c>
      <c r="N4856" s="2">
        <v>2.3E-6</v>
      </c>
      <c r="O4856">
        <v>3.9079999999999997E-2</v>
      </c>
      <c r="P4856">
        <v>7.2000000000000005E-4</v>
      </c>
      <c r="Q4856">
        <v>6.9999999999999999E-4</v>
      </c>
      <c r="R4856">
        <v>0</v>
      </c>
      <c r="S4856">
        <v>0</v>
      </c>
      <c r="T4856">
        <v>6.6000000000000003E-2</v>
      </c>
      <c r="U4856">
        <v>88.69</v>
      </c>
      <c r="V4856">
        <v>9.1999999999999998E-2</v>
      </c>
      <c r="W4856">
        <v>8.7999999999999995E-2</v>
      </c>
      <c r="Y4856">
        <v>2016</v>
      </c>
      <c r="Z4856" s="1">
        <v>44404</v>
      </c>
      <c r="AJ4856">
        <v>2456195.5746200001</v>
      </c>
      <c r="AK4856">
        <v>2.0000000000000001E-4</v>
      </c>
      <c r="AL4856">
        <v>2.3000000000000001E-4</v>
      </c>
      <c r="AT4856" s="4">
        <f t="shared" si="173"/>
        <v>0.14974148392136749</v>
      </c>
      <c r="AU4856" s="4">
        <f t="shared" si="172"/>
        <v>0.14974148392136749</v>
      </c>
      <c r="AV4856" s="4">
        <f>O4856*149597871*COS(U4856*3.14159265359/180)/(CL4856*695700)</f>
        <v>0.14974148392136749</v>
      </c>
      <c r="AW4856" s="4">
        <f t="shared" si="169"/>
        <v>0.14974148392136749</v>
      </c>
      <c r="BC4856">
        <v>100.8</v>
      </c>
      <c r="BD4856">
        <v>3.3</v>
      </c>
      <c r="BE4856">
        <v>3.4</v>
      </c>
      <c r="BO4856" t="s">
        <v>99</v>
      </c>
      <c r="BP4856" t="s">
        <v>146</v>
      </c>
      <c r="BQ4856" t="s">
        <v>100</v>
      </c>
      <c r="BR4856" t="s">
        <v>146</v>
      </c>
      <c r="BU4856" t="s">
        <v>14294</v>
      </c>
      <c r="BV4856">
        <v>304.20787501699999</v>
      </c>
      <c r="BW4856">
        <v>3.2940833476</v>
      </c>
      <c r="CB4856">
        <v>10.891999999999999</v>
      </c>
      <c r="CC4856">
        <v>410</v>
      </c>
      <c r="CD4856">
        <v>70</v>
      </c>
      <c r="CE4856">
        <v>70</v>
      </c>
      <c r="CF4856">
        <v>-0.36</v>
      </c>
      <c r="CG4856">
        <v>0.14000000000000001</v>
      </c>
      <c r="CH4856">
        <v>0.14000000000000001</v>
      </c>
      <c r="CI4856">
        <v>1.08</v>
      </c>
      <c r="CJ4856">
        <v>5.8000000000000003E-2</v>
      </c>
      <c r="CK4856">
        <v>5.8999999999999997E-2</v>
      </c>
      <c r="CL4856">
        <v>1.2829999999999999</v>
      </c>
      <c r="CM4856">
        <v>3.6999999999999998E-2</v>
      </c>
      <c r="CN4856">
        <v>0.04</v>
      </c>
      <c r="CO4856" t="s">
        <v>13948</v>
      </c>
      <c r="CS4856">
        <v>5870</v>
      </c>
      <c r="CT4856">
        <v>120</v>
      </c>
      <c r="CU4856">
        <v>120</v>
      </c>
    </row>
    <row r="4857" spans="1:99" x14ac:dyDescent="0.25">
      <c r="A4857" t="s">
        <v>14295</v>
      </c>
      <c r="B4857" t="s">
        <v>98</v>
      </c>
      <c r="F4857">
        <v>56.6</v>
      </c>
      <c r="G4857">
        <v>0.2</v>
      </c>
      <c r="H4857">
        <v>0.2</v>
      </c>
      <c r="L4857">
        <v>1297</v>
      </c>
      <c r="M4857">
        <v>7.8</v>
      </c>
      <c r="N4857">
        <v>8.1</v>
      </c>
      <c r="O4857">
        <v>2.4260000000000002</v>
      </c>
      <c r="P4857">
        <v>4.4999999999999998E-2</v>
      </c>
      <c r="Q4857">
        <v>4.3999999999999997E-2</v>
      </c>
      <c r="R4857">
        <v>0.55700000000000005</v>
      </c>
      <c r="S4857">
        <v>4.4000000000000003E-3</v>
      </c>
      <c r="T4857">
        <v>4.4000000000000003E-3</v>
      </c>
      <c r="Y4857">
        <v>2016</v>
      </c>
      <c r="Z4857" s="1">
        <v>42731</v>
      </c>
      <c r="AA4857">
        <v>321.86</v>
      </c>
      <c r="AB4857">
        <v>5.1000000000000004E-3</v>
      </c>
      <c r="AC4857">
        <v>5.1999999999999998E-2</v>
      </c>
      <c r="AJ4857">
        <v>2456936.5</v>
      </c>
      <c r="AK4857">
        <v>2.5</v>
      </c>
      <c r="AL4857">
        <v>2.6</v>
      </c>
      <c r="AU4857" s="4"/>
      <c r="AV4857" s="4">
        <f>O4857*149597871*COS(U4857*3.14159265359/180)/(CL4857*695700)</f>
        <v>406.60016422672578</v>
      </c>
      <c r="AW4857" s="4">
        <f t="shared" si="169"/>
        <v>999</v>
      </c>
      <c r="BC4857">
        <v>1169.3</v>
      </c>
      <c r="BD4857">
        <v>6.6</v>
      </c>
      <c r="BE4857">
        <v>6.9</v>
      </c>
      <c r="BO4857" t="s">
        <v>99</v>
      </c>
      <c r="BP4857" t="s">
        <v>146</v>
      </c>
      <c r="BQ4857" t="s">
        <v>100</v>
      </c>
      <c r="BR4857" t="s">
        <v>146</v>
      </c>
      <c r="BU4857" t="s">
        <v>14294</v>
      </c>
      <c r="BV4857">
        <v>304.20787501699999</v>
      </c>
      <c r="BW4857">
        <v>3.2940833476</v>
      </c>
      <c r="CB4857">
        <v>10.891999999999999</v>
      </c>
      <c r="CC4857">
        <v>410</v>
      </c>
      <c r="CD4857">
        <v>70</v>
      </c>
      <c r="CE4857">
        <v>70</v>
      </c>
      <c r="CF4857">
        <v>-0.36</v>
      </c>
      <c r="CG4857">
        <v>0.14000000000000001</v>
      </c>
      <c r="CH4857">
        <v>0.14000000000000001</v>
      </c>
      <c r="CI4857">
        <v>1.08</v>
      </c>
      <c r="CJ4857">
        <v>5.8000000000000003E-2</v>
      </c>
      <c r="CK4857">
        <v>5.8999999999999997E-2</v>
      </c>
      <c r="CL4857">
        <v>1.2829999999999999</v>
      </c>
      <c r="CM4857">
        <v>3.6999999999999998E-2</v>
      </c>
      <c r="CN4857">
        <v>0.04</v>
      </c>
      <c r="CO4857" t="s">
        <v>13948</v>
      </c>
      <c r="CS4857">
        <v>5870</v>
      </c>
      <c r="CT4857">
        <v>120</v>
      </c>
      <c r="CU4857">
        <v>120</v>
      </c>
    </row>
    <row r="4858" spans="1:99" x14ac:dyDescent="0.25">
      <c r="A4858" t="s">
        <v>14296</v>
      </c>
      <c r="B4858" t="s">
        <v>98</v>
      </c>
      <c r="C4858">
        <v>1.24</v>
      </c>
      <c r="D4858">
        <v>0.04</v>
      </c>
      <c r="E4858">
        <v>0.04</v>
      </c>
      <c r="I4858">
        <v>1.67</v>
      </c>
      <c r="J4858">
        <v>0.05</v>
      </c>
      <c r="K4858">
        <v>7.0000000000000007E-2</v>
      </c>
      <c r="L4858">
        <v>2.7057820000000001</v>
      </c>
      <c r="M4858" s="2">
        <v>3.0000000000000001E-6</v>
      </c>
      <c r="N4858" s="2">
        <v>3.0000000000000001E-6</v>
      </c>
      <c r="O4858">
        <v>4.4699999999999997E-2</v>
      </c>
      <c r="P4858">
        <v>6.9999999999999999E-4</v>
      </c>
      <c r="Q4858">
        <v>6.9999999999999999E-4</v>
      </c>
      <c r="R4858">
        <v>0</v>
      </c>
      <c r="U4858">
        <v>87.9</v>
      </c>
      <c r="V4858">
        <v>1.9</v>
      </c>
      <c r="W4858">
        <v>1.4</v>
      </c>
      <c r="Y4858">
        <v>2013</v>
      </c>
      <c r="Z4858" s="1">
        <v>41787</v>
      </c>
      <c r="AJ4858">
        <v>2456157.9898000001</v>
      </c>
      <c r="AK4858">
        <v>5.0000000000000001E-4</v>
      </c>
      <c r="AL4858">
        <v>5.0000000000000001E-4</v>
      </c>
      <c r="AT4858" s="4">
        <f>AV4858</f>
        <v>0.16156744650225838</v>
      </c>
      <c r="AU4858" s="4">
        <f t="shared" si="172"/>
        <v>0.16156744650225838</v>
      </c>
      <c r="AV4858" s="4">
        <f>O4858*149597871*COS(U4858*3.14159265359/180)/(CL4858*695700)</f>
        <v>0.16156744650225838</v>
      </c>
      <c r="AW4858" s="4">
        <f t="shared" si="169"/>
        <v>0.16156744650225838</v>
      </c>
      <c r="BF4858">
        <v>2190</v>
      </c>
      <c r="BO4858" t="s">
        <v>99</v>
      </c>
      <c r="BP4858" t="s">
        <v>146</v>
      </c>
      <c r="BU4858" t="s">
        <v>14297</v>
      </c>
      <c r="BV4858">
        <v>72.662499999999994</v>
      </c>
      <c r="BW4858">
        <v>1.8938999999999999</v>
      </c>
      <c r="BX4858">
        <v>10.1</v>
      </c>
      <c r="CC4858">
        <v>200</v>
      </c>
      <c r="CD4858">
        <v>30</v>
      </c>
      <c r="CE4858">
        <v>30</v>
      </c>
      <c r="CF4858">
        <v>0.12</v>
      </c>
      <c r="CG4858">
        <v>0.11</v>
      </c>
      <c r="CH4858">
        <v>0.11</v>
      </c>
      <c r="CI4858">
        <v>1.63</v>
      </c>
      <c r="CJ4858">
        <v>0.08</v>
      </c>
      <c r="CK4858">
        <v>0.08</v>
      </c>
      <c r="CL4858">
        <v>2.1800000000000002</v>
      </c>
      <c r="CM4858">
        <v>0.08</v>
      </c>
      <c r="CN4858">
        <v>0.08</v>
      </c>
      <c r="CO4858" t="s">
        <v>1752</v>
      </c>
      <c r="CS4858">
        <v>6500</v>
      </c>
      <c r="CT4858">
        <v>80</v>
      </c>
      <c r="CU4858">
        <v>80</v>
      </c>
    </row>
    <row r="4859" spans="1:99" x14ac:dyDescent="0.25">
      <c r="A4859" t="s">
        <v>14298</v>
      </c>
      <c r="B4859" t="s">
        <v>98</v>
      </c>
      <c r="C4859">
        <v>0.3</v>
      </c>
      <c r="D4859">
        <v>0.03</v>
      </c>
      <c r="E4859">
        <v>0.03</v>
      </c>
      <c r="F4859">
        <v>0.3</v>
      </c>
      <c r="G4859">
        <v>0.03</v>
      </c>
      <c r="H4859">
        <v>0.03</v>
      </c>
      <c r="I4859">
        <v>1.04</v>
      </c>
      <c r="J4859">
        <v>0.05</v>
      </c>
      <c r="K4859">
        <v>0.08</v>
      </c>
      <c r="L4859">
        <v>4.0712520000000003</v>
      </c>
      <c r="M4859" s="2">
        <v>1.5E-5</v>
      </c>
      <c r="N4859" s="2">
        <v>1.5E-5</v>
      </c>
      <c r="O4859">
        <v>5.8999999999999997E-2</v>
      </c>
      <c r="P4859">
        <v>1E-3</v>
      </c>
      <c r="Q4859">
        <v>1E-3</v>
      </c>
      <c r="R4859">
        <v>0</v>
      </c>
      <c r="U4859">
        <v>88.9</v>
      </c>
      <c r="V4859">
        <v>0.7</v>
      </c>
      <c r="W4859">
        <v>0.7</v>
      </c>
      <c r="Y4859">
        <v>2014</v>
      </c>
      <c r="Z4859" s="1">
        <v>42212</v>
      </c>
      <c r="AJ4859">
        <v>2455928.8853000002</v>
      </c>
      <c r="AK4859">
        <v>4.0000000000000002E-4</v>
      </c>
      <c r="AL4859">
        <v>4.0000000000000002E-4</v>
      </c>
      <c r="AS4859" s="3">
        <v>0.23</v>
      </c>
      <c r="AU4859" s="4">
        <f t="shared" si="172"/>
        <v>0.23</v>
      </c>
      <c r="AV4859" s="4">
        <f>O4859*149597871*COS(U4859*3.14159265359/180)/(CL4859*695700)</f>
        <v>0.231958074684329</v>
      </c>
      <c r="AW4859" s="4">
        <f t="shared" si="169"/>
        <v>0.231958074684329</v>
      </c>
      <c r="AX4859">
        <v>0.15</v>
      </c>
      <c r="AY4859">
        <v>0.15</v>
      </c>
      <c r="BC4859">
        <v>32.9</v>
      </c>
      <c r="BD4859">
        <v>3</v>
      </c>
      <c r="BE4859">
        <v>3</v>
      </c>
      <c r="BF4859">
        <v>1120</v>
      </c>
      <c r="BO4859" t="s">
        <v>99</v>
      </c>
      <c r="BP4859" t="s">
        <v>146</v>
      </c>
      <c r="BQ4859" t="s">
        <v>100</v>
      </c>
      <c r="BR4859" t="s">
        <v>146</v>
      </c>
      <c r="BU4859" t="s">
        <v>14299</v>
      </c>
      <c r="BV4859">
        <v>190.15416667900001</v>
      </c>
      <c r="BW4859">
        <v>-19.284166673000001</v>
      </c>
      <c r="BX4859">
        <v>12.9</v>
      </c>
      <c r="CC4859">
        <v>300</v>
      </c>
      <c r="CD4859">
        <v>50</v>
      </c>
      <c r="CE4859">
        <v>50</v>
      </c>
      <c r="CF4859">
        <v>0.28999999999999998</v>
      </c>
      <c r="CG4859">
        <v>0.12</v>
      </c>
      <c r="CH4859">
        <v>0.12</v>
      </c>
      <c r="CI4859">
        <v>1.1100000000000001</v>
      </c>
      <c r="CJ4859">
        <v>0.09</v>
      </c>
      <c r="CK4859">
        <v>0.09</v>
      </c>
      <c r="CL4859">
        <v>1.05</v>
      </c>
      <c r="CM4859">
        <v>0.06</v>
      </c>
      <c r="CN4859">
        <v>0.04</v>
      </c>
      <c r="CO4859" t="s">
        <v>1095</v>
      </c>
      <c r="CP4859">
        <v>5</v>
      </c>
      <c r="CQ4859">
        <v>0</v>
      </c>
      <c r="CR4859">
        <v>7</v>
      </c>
      <c r="CS4859">
        <v>5480</v>
      </c>
      <c r="CT4859">
        <v>110</v>
      </c>
      <c r="CU4859">
        <v>110</v>
      </c>
    </row>
    <row r="4860" spans="1:99" x14ac:dyDescent="0.25">
      <c r="A4860" t="s">
        <v>14300</v>
      </c>
      <c r="B4860" t="s">
        <v>98</v>
      </c>
      <c r="C4860">
        <v>0.69399999999999995</v>
      </c>
      <c r="D4860">
        <v>2.8000000000000001E-2</v>
      </c>
      <c r="E4860">
        <v>2.8000000000000001E-2</v>
      </c>
      <c r="F4860">
        <v>0.69399999999999995</v>
      </c>
      <c r="G4860">
        <v>2.8000000000000001E-2</v>
      </c>
      <c r="H4860">
        <v>2.8000000000000001E-2</v>
      </c>
      <c r="I4860">
        <v>0.94199999999999995</v>
      </c>
      <c r="J4860">
        <v>2.1999999999999999E-2</v>
      </c>
      <c r="K4860">
        <v>2.1999999999999999E-2</v>
      </c>
      <c r="L4860">
        <v>8.5234865000000006</v>
      </c>
      <c r="M4860" s="2">
        <v>6.9999999999999999E-6</v>
      </c>
      <c r="N4860" s="2">
        <v>6.9999999999999999E-6</v>
      </c>
      <c r="O4860">
        <v>7.7100000000000002E-2</v>
      </c>
      <c r="P4860">
        <v>1.1999999999999999E-3</v>
      </c>
      <c r="Q4860">
        <v>1.1999999999999999E-3</v>
      </c>
      <c r="R4860">
        <v>0</v>
      </c>
      <c r="U4860">
        <v>88.367999999999995</v>
      </c>
      <c r="V4860">
        <v>0.05</v>
      </c>
      <c r="W4860">
        <v>0.05</v>
      </c>
      <c r="Y4860">
        <v>2013</v>
      </c>
      <c r="Z4860" s="1">
        <v>42051</v>
      </c>
      <c r="AJ4860">
        <v>2456286.1058299998</v>
      </c>
      <c r="AK4860" s="2">
        <v>9.0000000000000006E-5</v>
      </c>
      <c r="AL4860" s="2">
        <v>9.0000000000000006E-5</v>
      </c>
      <c r="AP4860">
        <v>359.7</v>
      </c>
      <c r="AQ4860">
        <v>1.7</v>
      </c>
      <c r="AR4860">
        <v>1.7</v>
      </c>
      <c r="AS4860" s="3">
        <v>0.63200000000000001</v>
      </c>
      <c r="AU4860" s="4">
        <f t="shared" si="172"/>
        <v>0.63200000000000001</v>
      </c>
      <c r="AV4860" s="4">
        <f>O4860*149597871*COS(U4860*3.14159265359/180)/(CL4860*695700)</f>
        <v>0.63124068796015809</v>
      </c>
      <c r="AW4860" s="4">
        <f t="shared" si="169"/>
        <v>0.63124068796015809</v>
      </c>
      <c r="BF4860">
        <v>797</v>
      </c>
      <c r="BO4860" t="s">
        <v>99</v>
      </c>
      <c r="BP4860" t="s">
        <v>146</v>
      </c>
      <c r="BQ4860" t="s">
        <v>100</v>
      </c>
      <c r="BR4860" t="s">
        <v>146</v>
      </c>
      <c r="BU4860" t="s">
        <v>14301</v>
      </c>
      <c r="BV4860">
        <v>131.10830000000001</v>
      </c>
      <c r="BW4860">
        <v>1.8432999999999999</v>
      </c>
      <c r="CC4860">
        <v>120</v>
      </c>
      <c r="CD4860">
        <v>50</v>
      </c>
      <c r="CE4860">
        <v>50</v>
      </c>
      <c r="CF4860">
        <v>0</v>
      </c>
      <c r="CG4860">
        <v>0.1</v>
      </c>
      <c r="CH4860">
        <v>0.1</v>
      </c>
      <c r="CI4860">
        <v>0.84199999999999997</v>
      </c>
      <c r="CJ4860">
        <v>3.6999999999999998E-2</v>
      </c>
      <c r="CK4860">
        <v>3.6999999999999998E-2</v>
      </c>
      <c r="CL4860">
        <v>0.748</v>
      </c>
      <c r="CM4860">
        <v>1.4999999999999999E-2</v>
      </c>
      <c r="CN4860">
        <v>1.4999999999999999E-2</v>
      </c>
      <c r="CO4860" t="s">
        <v>357</v>
      </c>
      <c r="CP4860">
        <v>1</v>
      </c>
      <c r="CS4860">
        <v>5314</v>
      </c>
      <c r="CT4860">
        <v>88</v>
      </c>
      <c r="CU4860">
        <v>88</v>
      </c>
    </row>
    <row r="4861" spans="1:99" x14ac:dyDescent="0.25">
      <c r="A4861" t="s">
        <v>14302</v>
      </c>
      <c r="B4861" t="s">
        <v>98</v>
      </c>
      <c r="C4861">
        <v>1.2649999999999999</v>
      </c>
      <c r="D4861">
        <v>6.5000000000000002E-2</v>
      </c>
      <c r="E4861">
        <v>6.5000000000000002E-2</v>
      </c>
      <c r="F4861">
        <v>1.2649999999999999</v>
      </c>
      <c r="G4861">
        <v>6.5000000000000002E-2</v>
      </c>
      <c r="H4861">
        <v>6.5000000000000002E-2</v>
      </c>
      <c r="I4861">
        <v>1.24</v>
      </c>
      <c r="J4861">
        <v>0.03</v>
      </c>
      <c r="K4861">
        <v>0.03</v>
      </c>
      <c r="L4861">
        <v>2.6556777</v>
      </c>
      <c r="M4861" s="2">
        <v>4.4000000000000002E-7</v>
      </c>
      <c r="N4861" s="2">
        <v>4.4000000000000002E-7</v>
      </c>
      <c r="O4861">
        <v>3.9E-2</v>
      </c>
      <c r="P4861">
        <v>1E-3</v>
      </c>
      <c r="Q4861">
        <v>1E-3</v>
      </c>
      <c r="R4861">
        <v>0</v>
      </c>
      <c r="U4861">
        <v>89.69</v>
      </c>
      <c r="V4861">
        <v>0.03</v>
      </c>
      <c r="W4861">
        <v>0.11</v>
      </c>
      <c r="Y4861">
        <v>2016</v>
      </c>
      <c r="Z4861" s="1">
        <v>44232</v>
      </c>
      <c r="AG4861">
        <v>2456847.4728560001</v>
      </c>
      <c r="AH4861" s="2">
        <v>1.4E-5</v>
      </c>
      <c r="AI4861" s="2">
        <v>1.4E-5</v>
      </c>
      <c r="AJ4861">
        <v>2456847.4728600001</v>
      </c>
      <c r="AK4861" s="2">
        <v>1.4E-5</v>
      </c>
      <c r="AL4861" s="2">
        <v>1.4E-5</v>
      </c>
      <c r="AS4861" s="3">
        <v>4.7E-2</v>
      </c>
      <c r="AU4861" s="4">
        <f t="shared" si="172"/>
        <v>4.7E-2</v>
      </c>
      <c r="AV4861" s="4">
        <f>O4861*149597871*COS(U4861*3.14159265359/180)/(CL4861*695700)</f>
        <v>4.8528106740457301E-2</v>
      </c>
      <c r="AW4861" s="4">
        <f t="shared" si="169"/>
        <v>4.8528106740457301E-2</v>
      </c>
      <c r="AX4861">
        <v>1.7999999999999999E-2</v>
      </c>
      <c r="AY4861">
        <v>5.0000000000000001E-3</v>
      </c>
      <c r="BF4861">
        <v>1452</v>
      </c>
      <c r="BO4861" t="s">
        <v>120</v>
      </c>
      <c r="BP4861" t="s">
        <v>146</v>
      </c>
      <c r="BQ4861" t="s">
        <v>100</v>
      </c>
      <c r="BR4861" t="s">
        <v>146</v>
      </c>
      <c r="BS4861" t="s">
        <v>14303</v>
      </c>
      <c r="BU4861" t="s">
        <v>14304</v>
      </c>
      <c r="BV4861">
        <v>175.90833334600001</v>
      </c>
      <c r="BW4861">
        <v>6.5636111330000002</v>
      </c>
      <c r="BX4861">
        <v>11.2</v>
      </c>
      <c r="CI4861">
        <v>1.0900000000000001</v>
      </c>
      <c r="CJ4861">
        <v>0.08</v>
      </c>
      <c r="CK4861">
        <v>0.08</v>
      </c>
      <c r="CL4861">
        <v>0.93500000000000005</v>
      </c>
      <c r="CM4861">
        <v>2.3E-2</v>
      </c>
      <c r="CN4861">
        <v>2.3E-2</v>
      </c>
      <c r="CO4861" t="s">
        <v>1095</v>
      </c>
      <c r="CS4861">
        <v>6112</v>
      </c>
      <c r="CT4861">
        <v>27</v>
      </c>
      <c r="CU4861">
        <v>27</v>
      </c>
    </row>
    <row r="4862" spans="1:99" x14ac:dyDescent="0.25">
      <c r="A4862" t="s">
        <v>14305</v>
      </c>
      <c r="B4862" t="s">
        <v>98</v>
      </c>
      <c r="C4862">
        <v>2.21</v>
      </c>
      <c r="D4862">
        <v>0.16</v>
      </c>
      <c r="E4862">
        <v>0.16</v>
      </c>
      <c r="F4862">
        <v>2.1800000000000002</v>
      </c>
      <c r="G4862">
        <v>0.15</v>
      </c>
      <c r="H4862">
        <v>0.15</v>
      </c>
      <c r="I4862">
        <v>1.385</v>
      </c>
      <c r="J4862">
        <v>0.06</v>
      </c>
      <c r="K4862">
        <v>0.06</v>
      </c>
      <c r="L4862">
        <v>1.682795</v>
      </c>
      <c r="M4862" s="2">
        <v>1.9E-6</v>
      </c>
      <c r="N4862" s="2">
        <v>1.9E-6</v>
      </c>
      <c r="O4862">
        <v>2.946E-2</v>
      </c>
      <c r="P4862">
        <v>7.5000000000000002E-4</v>
      </c>
      <c r="Q4862">
        <v>7.5000000000000002E-4</v>
      </c>
      <c r="R4862">
        <v>0</v>
      </c>
      <c r="U4862">
        <v>81.069999999999993</v>
      </c>
      <c r="V4862">
        <v>0.63</v>
      </c>
      <c r="W4862">
        <v>0.63</v>
      </c>
      <c r="Y4862">
        <v>2014</v>
      </c>
      <c r="Z4862" s="1">
        <v>42894</v>
      </c>
      <c r="AJ4862">
        <v>2456361.8402999998</v>
      </c>
      <c r="AK4862">
        <v>2.1000000000000001E-4</v>
      </c>
      <c r="AL4862">
        <v>2.1000000000000001E-4</v>
      </c>
      <c r="AP4862">
        <v>352</v>
      </c>
      <c r="AQ4862">
        <v>11</v>
      </c>
      <c r="AR4862">
        <v>11</v>
      </c>
      <c r="AS4862" s="3">
        <v>0.60399999999999998</v>
      </c>
      <c r="AU4862" s="4">
        <f t="shared" si="172"/>
        <v>0.60399999999999998</v>
      </c>
      <c r="AV4862" s="4">
        <f>O4862*149597871*COS(U4862*3.14159265359/180)/(CL4862*695700)</f>
        <v>0.60439061063037569</v>
      </c>
      <c r="AW4862" s="4">
        <f t="shared" si="169"/>
        <v>0.60439061063037569</v>
      </c>
      <c r="BC4862">
        <v>325</v>
      </c>
      <c r="BD4862">
        <v>14</v>
      </c>
      <c r="BE4862">
        <v>14</v>
      </c>
      <c r="BF4862">
        <v>2322</v>
      </c>
      <c r="BO4862" t="s">
        <v>99</v>
      </c>
      <c r="BP4862" t="s">
        <v>146</v>
      </c>
      <c r="BQ4862" t="s">
        <v>100</v>
      </c>
      <c r="BR4862" t="s">
        <v>146</v>
      </c>
      <c r="BU4862" t="s">
        <v>14306</v>
      </c>
      <c r="BV4862">
        <v>185.32500000600001</v>
      </c>
      <c r="BW4862">
        <v>-52.840833355999997</v>
      </c>
      <c r="BX4862">
        <v>10.7</v>
      </c>
      <c r="CC4862">
        <v>240</v>
      </c>
      <c r="CD4862">
        <v>20</v>
      </c>
      <c r="CE4862">
        <v>20</v>
      </c>
      <c r="CF4862">
        <v>-0.41</v>
      </c>
      <c r="CG4862">
        <v>0.1</v>
      </c>
      <c r="CH4862">
        <v>0.1</v>
      </c>
      <c r="CI4862">
        <v>1.204</v>
      </c>
      <c r="CJ4862">
        <v>9.2999999999999999E-2</v>
      </c>
      <c r="CK4862">
        <v>9.2999999999999999E-2</v>
      </c>
      <c r="CL4862">
        <v>1.627</v>
      </c>
      <c r="CM4862">
        <v>6.2E-2</v>
      </c>
      <c r="CN4862">
        <v>6.2E-2</v>
      </c>
      <c r="CO4862" t="s">
        <v>1752</v>
      </c>
      <c r="CP4862">
        <v>3.8</v>
      </c>
      <c r="CQ4862">
        <v>0.8</v>
      </c>
      <c r="CR4862">
        <v>0.8</v>
      </c>
      <c r="CS4862">
        <v>6450</v>
      </c>
      <c r="CT4862">
        <v>120</v>
      </c>
      <c r="CU4862">
        <v>120</v>
      </c>
    </row>
    <row r="4863" spans="1:99" x14ac:dyDescent="0.25">
      <c r="A4863" t="s">
        <v>14307</v>
      </c>
      <c r="B4863" t="s">
        <v>98</v>
      </c>
      <c r="C4863">
        <v>0.56000000000000005</v>
      </c>
      <c r="D4863">
        <v>0.08</v>
      </c>
      <c r="E4863">
        <v>0.08</v>
      </c>
      <c r="I4863">
        <v>1.7</v>
      </c>
      <c r="J4863">
        <v>7.0000000000000007E-2</v>
      </c>
      <c r="K4863">
        <v>0.13</v>
      </c>
      <c r="L4863">
        <v>4.9539999999999997</v>
      </c>
      <c r="M4863" s="2">
        <v>1.9000000000000001E-5</v>
      </c>
      <c r="N4863" s="2">
        <v>1.9000000000000001E-5</v>
      </c>
      <c r="O4863">
        <v>6.4310000000000006E-2</v>
      </c>
      <c r="P4863">
        <v>6.2E-4</v>
      </c>
      <c r="Q4863">
        <v>6.4999999999999997E-4</v>
      </c>
      <c r="R4863">
        <v>0</v>
      </c>
      <c r="U4863">
        <v>88</v>
      </c>
      <c r="V4863">
        <v>1.5</v>
      </c>
      <c r="W4863">
        <v>1.4</v>
      </c>
      <c r="Y4863">
        <v>2013</v>
      </c>
      <c r="Z4863" s="1">
        <v>41785</v>
      </c>
      <c r="AJ4863">
        <v>2456474.7314499998</v>
      </c>
      <c r="AK4863">
        <v>8.8999999999999995E-4</v>
      </c>
      <c r="AL4863">
        <v>8.8999999999999995E-4</v>
      </c>
      <c r="AT4863" s="4">
        <f>AV4863</f>
        <v>0.23202658500250614</v>
      </c>
      <c r="AU4863" s="4">
        <f t="shared" si="172"/>
        <v>0.23202658500250614</v>
      </c>
      <c r="AV4863" s="4">
        <f>O4863*149597871*COS(U4863*3.14159265359/180)/(CL4863*695700)</f>
        <v>0.23202658500250614</v>
      </c>
      <c r="AW4863" s="4">
        <f t="shared" si="169"/>
        <v>0.23202658500250614</v>
      </c>
      <c r="BF4863">
        <v>1775</v>
      </c>
      <c r="BO4863" t="s">
        <v>99</v>
      </c>
      <c r="BP4863" t="s">
        <v>146</v>
      </c>
      <c r="BU4863" t="s">
        <v>14308</v>
      </c>
      <c r="BV4863">
        <v>309.51250000099998</v>
      </c>
      <c r="BW4863">
        <v>-47.538055536999998</v>
      </c>
      <c r="BX4863">
        <v>10.4</v>
      </c>
      <c r="CF4863">
        <v>-8.0000000000000002E-3</v>
      </c>
      <c r="CG4863">
        <v>0.12</v>
      </c>
      <c r="CH4863">
        <v>0.12</v>
      </c>
      <c r="CI4863">
        <v>1.45</v>
      </c>
      <c r="CJ4863">
        <v>0.05</v>
      </c>
      <c r="CK4863">
        <v>0.05</v>
      </c>
      <c r="CL4863">
        <v>2.08</v>
      </c>
      <c r="CM4863">
        <v>0.12</v>
      </c>
      <c r="CN4863">
        <v>0.06</v>
      </c>
      <c r="CO4863" t="s">
        <v>4641</v>
      </c>
      <c r="CS4863">
        <v>6431</v>
      </c>
      <c r="CT4863">
        <v>130</v>
      </c>
      <c r="CU4863">
        <v>130</v>
      </c>
    </row>
    <row r="4864" spans="1:99" x14ac:dyDescent="0.25">
      <c r="A4864" t="s">
        <v>14309</v>
      </c>
      <c r="B4864" t="s">
        <v>98</v>
      </c>
      <c r="C4864">
        <v>5.9</v>
      </c>
      <c r="D4864">
        <v>0.4</v>
      </c>
      <c r="E4864">
        <v>0.4</v>
      </c>
      <c r="F4864">
        <v>5.9</v>
      </c>
      <c r="G4864">
        <v>0.4</v>
      </c>
      <c r="H4864">
        <v>0.4</v>
      </c>
      <c r="I4864">
        <v>1.04</v>
      </c>
      <c r="J4864">
        <v>0.04</v>
      </c>
      <c r="K4864">
        <v>0.04</v>
      </c>
      <c r="L4864">
        <v>3.3564227</v>
      </c>
      <c r="M4864" s="2">
        <v>2.5000000000000002E-6</v>
      </c>
      <c r="N4864" s="2">
        <v>2.5000000000000002E-6</v>
      </c>
      <c r="O4864">
        <v>4.2700000000000002E-2</v>
      </c>
      <c r="P4864">
        <v>1.1999999999999999E-3</v>
      </c>
      <c r="Q4864">
        <v>1.1999999999999999E-3</v>
      </c>
      <c r="R4864">
        <v>0.193</v>
      </c>
      <c r="S4864">
        <v>8.9999999999999993E-3</v>
      </c>
      <c r="T4864">
        <v>8.9999999999999993E-3</v>
      </c>
      <c r="U4864">
        <v>89.4</v>
      </c>
      <c r="V4864">
        <v>0.5</v>
      </c>
      <c r="W4864">
        <v>0.5</v>
      </c>
      <c r="Y4864">
        <v>2014</v>
      </c>
      <c r="Z4864" s="1">
        <v>42100</v>
      </c>
      <c r="AA4864">
        <v>28</v>
      </c>
      <c r="AB4864">
        <v>4</v>
      </c>
      <c r="AC4864">
        <v>4</v>
      </c>
      <c r="AJ4864">
        <v>2456207.0211399999</v>
      </c>
      <c r="AK4864">
        <v>1.2E-4</v>
      </c>
      <c r="AL4864">
        <v>1.2E-4</v>
      </c>
      <c r="AS4864" s="3">
        <v>0.1</v>
      </c>
      <c r="AU4864" s="4">
        <f t="shared" si="172"/>
        <v>0.1</v>
      </c>
      <c r="AV4864" s="4">
        <f>O4864*149597871*COS(U4864*3.14159265359/180)/(CL4864*695700)</f>
        <v>0.10926203695934224</v>
      </c>
      <c r="AW4864" s="4">
        <f t="shared" si="169"/>
        <v>0.10926203695934224</v>
      </c>
      <c r="AX4864">
        <v>0.08</v>
      </c>
      <c r="AY4864">
        <v>0.08</v>
      </c>
      <c r="BC4864">
        <v>848</v>
      </c>
      <c r="BD4864">
        <v>13</v>
      </c>
      <c r="BE4864">
        <v>13</v>
      </c>
      <c r="BF4864">
        <v>1120</v>
      </c>
      <c r="BO4864" t="s">
        <v>99</v>
      </c>
      <c r="BP4864" t="s">
        <v>146</v>
      </c>
      <c r="BQ4864" t="s">
        <v>100</v>
      </c>
      <c r="BR4864" t="s">
        <v>146</v>
      </c>
      <c r="BU4864" t="s">
        <v>14310</v>
      </c>
      <c r="BV4864">
        <v>313.90000001200002</v>
      </c>
      <c r="BW4864">
        <v>-18.971111134000001</v>
      </c>
      <c r="BX4864">
        <v>13.1</v>
      </c>
      <c r="CF4864">
        <v>0.15</v>
      </c>
      <c r="CG4864">
        <v>0.14000000000000001</v>
      </c>
      <c r="CH4864">
        <v>0.14000000000000001</v>
      </c>
      <c r="CI4864">
        <v>0.92</v>
      </c>
      <c r="CJ4864">
        <v>0.08</v>
      </c>
      <c r="CK4864">
        <v>0.08</v>
      </c>
      <c r="CL4864">
        <v>0.88</v>
      </c>
      <c r="CM4864">
        <v>0.03</v>
      </c>
      <c r="CN4864">
        <v>0.03</v>
      </c>
      <c r="CO4864" t="s">
        <v>426</v>
      </c>
      <c r="CP4864">
        <v>1.3</v>
      </c>
      <c r="CQ4864">
        <v>1.5</v>
      </c>
      <c r="CR4864">
        <v>0.8</v>
      </c>
      <c r="CS4864">
        <v>4955</v>
      </c>
      <c r="CT4864">
        <v>100</v>
      </c>
      <c r="CU4864">
        <v>100</v>
      </c>
    </row>
    <row r="4865" spans="1:102" x14ac:dyDescent="0.25">
      <c r="A4865" t="s">
        <v>14311</v>
      </c>
      <c r="B4865" t="s">
        <v>98</v>
      </c>
      <c r="C4865">
        <v>0.63</v>
      </c>
      <c r="D4865">
        <v>7.0000000000000007E-2</v>
      </c>
      <c r="E4865">
        <v>7.0000000000000007E-2</v>
      </c>
      <c r="I4865">
        <v>1.63</v>
      </c>
      <c r="J4865">
        <v>0.09</v>
      </c>
      <c r="K4865">
        <v>0.09</v>
      </c>
      <c r="L4865">
        <v>3.9162430000000001</v>
      </c>
      <c r="M4865" s="2">
        <v>3.0000000000000001E-6</v>
      </c>
      <c r="N4865" s="2">
        <v>3.0000000000000001E-6</v>
      </c>
      <c r="O4865">
        <v>5.62E-2</v>
      </c>
      <c r="P4865">
        <v>1.1999999999999999E-3</v>
      </c>
      <c r="Q4865">
        <v>1.1999999999999999E-3</v>
      </c>
      <c r="R4865">
        <v>0</v>
      </c>
      <c r="S4865">
        <v>0</v>
      </c>
      <c r="T4865">
        <v>0.5</v>
      </c>
      <c r="U4865">
        <v>82.1</v>
      </c>
      <c r="V4865">
        <v>0.04</v>
      </c>
      <c r="W4865">
        <v>0.04</v>
      </c>
      <c r="Y4865">
        <v>2013</v>
      </c>
      <c r="Z4865" s="1">
        <v>41780</v>
      </c>
      <c r="AJ4865">
        <v>2456235.5639</v>
      </c>
      <c r="AK4865">
        <v>5.0000000000000001E-4</v>
      </c>
      <c r="AL4865">
        <v>5.0000000000000001E-4</v>
      </c>
      <c r="AT4865" s="4">
        <f>AV4865</f>
        <v>0.83888426051880172</v>
      </c>
      <c r="AU4865" s="4">
        <f t="shared" si="172"/>
        <v>0.83888426051880172</v>
      </c>
      <c r="AV4865" s="4">
        <f>O4865*149597871*COS(U4865*3.14159265359/180)/(CL4865*695700)</f>
        <v>0.83888426051880172</v>
      </c>
      <c r="AW4865" s="4">
        <f t="shared" si="169"/>
        <v>0.83888426051880172</v>
      </c>
      <c r="BF4865">
        <v>1840</v>
      </c>
      <c r="BO4865" t="s">
        <v>99</v>
      </c>
      <c r="BP4865" t="s">
        <v>146</v>
      </c>
      <c r="BU4865" t="s">
        <v>14312</v>
      </c>
      <c r="BV4865">
        <v>315.5333</v>
      </c>
      <c r="BW4865">
        <v>7.0567000000000002</v>
      </c>
      <c r="BX4865">
        <v>11.7</v>
      </c>
      <c r="CC4865">
        <v>340</v>
      </c>
      <c r="CD4865">
        <v>60</v>
      </c>
      <c r="CE4865">
        <v>60</v>
      </c>
      <c r="CF4865">
        <v>0.11</v>
      </c>
      <c r="CG4865">
        <v>0.14000000000000001</v>
      </c>
      <c r="CH4865">
        <v>0.14000000000000001</v>
      </c>
      <c r="CI4865">
        <v>1.55</v>
      </c>
      <c r="CJ4865">
        <v>0.1</v>
      </c>
      <c r="CK4865">
        <v>0.1</v>
      </c>
      <c r="CL4865">
        <v>1.98</v>
      </c>
      <c r="CM4865">
        <v>0.09</v>
      </c>
      <c r="CN4865">
        <v>0.09</v>
      </c>
      <c r="CO4865" t="s">
        <v>4641</v>
      </c>
      <c r="CS4865">
        <v>6430</v>
      </c>
      <c r="CT4865">
        <v>130</v>
      </c>
      <c r="CU4865">
        <v>130</v>
      </c>
    </row>
    <row r="4866" spans="1:102" x14ac:dyDescent="0.25">
      <c r="A4866" t="s">
        <v>14313</v>
      </c>
      <c r="B4866" t="s">
        <v>98</v>
      </c>
      <c r="C4866">
        <v>1.34</v>
      </c>
      <c r="D4866">
        <v>0.08</v>
      </c>
      <c r="E4866">
        <v>0.08</v>
      </c>
      <c r="I4866">
        <v>1.03</v>
      </c>
      <c r="J4866">
        <v>0.04</v>
      </c>
      <c r="K4866">
        <v>0.04</v>
      </c>
      <c r="L4866">
        <v>2.798581</v>
      </c>
      <c r="M4866" s="2">
        <v>3.0000000000000001E-6</v>
      </c>
      <c r="N4866" s="2">
        <v>3.0000000000000001E-6</v>
      </c>
      <c r="O4866">
        <v>3.6999999999999998E-2</v>
      </c>
      <c r="P4866">
        <v>1E-3</v>
      </c>
      <c r="Q4866">
        <v>1E-3</v>
      </c>
      <c r="R4866">
        <v>0</v>
      </c>
      <c r="U4866">
        <v>86.8</v>
      </c>
      <c r="V4866">
        <v>0.4</v>
      </c>
      <c r="W4866">
        <v>0.4</v>
      </c>
      <c r="Y4866">
        <v>2017</v>
      </c>
      <c r="Z4866" s="1">
        <v>43785</v>
      </c>
      <c r="AJ4866">
        <v>2456297.719</v>
      </c>
      <c r="AK4866">
        <v>2.0000000000000001E-4</v>
      </c>
      <c r="AL4866">
        <v>2.0000000000000001E-4</v>
      </c>
      <c r="AS4866" s="3">
        <v>0.51</v>
      </c>
      <c r="AU4866" s="4">
        <f t="shared" si="172"/>
        <v>0.51</v>
      </c>
      <c r="AV4866" s="4">
        <f>O4866*149597871*COS(U4866*3.14159265359/180)/(CL4866*695700)</f>
        <v>0.51642614801587827</v>
      </c>
      <c r="AW4866" s="4">
        <f t="shared" si="169"/>
        <v>0.51642614801587827</v>
      </c>
      <c r="AX4866">
        <v>0.04</v>
      </c>
      <c r="AY4866">
        <v>0.04</v>
      </c>
      <c r="BC4866">
        <v>217</v>
      </c>
      <c r="BD4866">
        <v>5</v>
      </c>
      <c r="BE4866">
        <v>5</v>
      </c>
      <c r="BO4866" t="s">
        <v>99</v>
      </c>
      <c r="BP4866" t="s">
        <v>146</v>
      </c>
      <c r="BR4866" t="s">
        <v>146</v>
      </c>
      <c r="BU4866" t="s">
        <v>14314</v>
      </c>
      <c r="BV4866">
        <v>357.845833341</v>
      </c>
      <c r="BW4866">
        <v>-70.152777783000005</v>
      </c>
      <c r="BX4866">
        <v>12</v>
      </c>
      <c r="CF4866">
        <v>0.19</v>
      </c>
      <c r="CG4866">
        <v>0.13</v>
      </c>
      <c r="CH4866">
        <v>0.13</v>
      </c>
      <c r="CI4866">
        <v>0.84</v>
      </c>
      <c r="CJ4866">
        <v>7.0000000000000007E-2</v>
      </c>
      <c r="CK4866">
        <v>7.0000000000000007E-2</v>
      </c>
      <c r="CL4866">
        <v>0.86</v>
      </c>
      <c r="CM4866">
        <v>0.03</v>
      </c>
      <c r="CN4866">
        <v>0.03</v>
      </c>
      <c r="CO4866" t="s">
        <v>426</v>
      </c>
      <c r="CS4866">
        <v>4920</v>
      </c>
      <c r="CT4866">
        <v>80</v>
      </c>
      <c r="CU4866">
        <v>80</v>
      </c>
    </row>
    <row r="4867" spans="1:102" x14ac:dyDescent="0.25">
      <c r="A4867" t="s">
        <v>14315</v>
      </c>
      <c r="B4867" t="s">
        <v>98</v>
      </c>
      <c r="C4867">
        <v>0.80500000000000005</v>
      </c>
      <c r="D4867">
        <v>6.8000000000000005E-2</v>
      </c>
      <c r="E4867">
        <v>6.8000000000000005E-2</v>
      </c>
      <c r="I4867">
        <v>1.4610000000000001</v>
      </c>
      <c r="J4867">
        <v>7.6999999999999999E-2</v>
      </c>
      <c r="K4867">
        <v>7.6999999999999999E-2</v>
      </c>
      <c r="L4867">
        <v>2.1746742000000001</v>
      </c>
      <c r="M4867" s="2">
        <v>1.5999999999999999E-6</v>
      </c>
      <c r="N4867" s="2">
        <v>1.5999999999999999E-6</v>
      </c>
      <c r="O4867">
        <v>3.4799999999999998E-2</v>
      </c>
      <c r="P4867">
        <v>3.6000000000000002E-4</v>
      </c>
      <c r="Q4867">
        <v>3.6000000000000002E-4</v>
      </c>
      <c r="R4867">
        <v>0</v>
      </c>
      <c r="U4867">
        <v>83.75</v>
      </c>
      <c r="V4867">
        <v>0.69</v>
      </c>
      <c r="W4867">
        <v>0.69</v>
      </c>
      <c r="Y4867">
        <v>2016</v>
      </c>
      <c r="Z4867" s="1">
        <v>42911</v>
      </c>
      <c r="AJ4867">
        <v>2456381.2834000001</v>
      </c>
      <c r="AK4867">
        <v>2.7E-4</v>
      </c>
      <c r="AL4867">
        <v>2.7E-4</v>
      </c>
      <c r="AS4867" s="3">
        <v>0.60799999999999998</v>
      </c>
      <c r="AU4867" s="4">
        <f t="shared" si="172"/>
        <v>0.60799999999999998</v>
      </c>
      <c r="AV4867" s="4">
        <f>O4867*149597871*COS(U4867*3.14159265359/180)/(CL4867*695700)</f>
        <v>0.60750468545530467</v>
      </c>
      <c r="AW4867" s="4">
        <f t="shared" ref="AW4867:AW4930" si="174">IF(ABS(AV4867)&lt;1,AV4867,999)</f>
        <v>0.60750468545530467</v>
      </c>
      <c r="AX4867">
        <v>4.2999999999999997E-2</v>
      </c>
      <c r="AY4867">
        <v>4.2999999999999997E-2</v>
      </c>
      <c r="BC4867">
        <v>111.6</v>
      </c>
      <c r="BD4867">
        <v>9</v>
      </c>
      <c r="BE4867">
        <v>9</v>
      </c>
      <c r="BF4867">
        <v>1871</v>
      </c>
      <c r="BO4867" t="s">
        <v>99</v>
      </c>
      <c r="BP4867" t="s">
        <v>146</v>
      </c>
      <c r="BQ4867" t="s">
        <v>100</v>
      </c>
      <c r="BR4867" t="s">
        <v>146</v>
      </c>
      <c r="BU4867" t="s">
        <v>14316</v>
      </c>
      <c r="BV4867">
        <v>246.69200001499999</v>
      </c>
      <c r="BW4867">
        <v>51.041166673600003</v>
      </c>
      <c r="BX4867">
        <v>13.18</v>
      </c>
      <c r="CC4867">
        <v>530</v>
      </c>
      <c r="CD4867">
        <v>90</v>
      </c>
      <c r="CE4867">
        <v>90</v>
      </c>
      <c r="CF4867">
        <v>0</v>
      </c>
      <c r="CG4867">
        <v>0.14000000000000001</v>
      </c>
      <c r="CH4867">
        <v>0.14000000000000001</v>
      </c>
      <c r="CI4867">
        <v>1.19</v>
      </c>
      <c r="CJ4867">
        <v>3.6999999999999998E-2</v>
      </c>
      <c r="CK4867">
        <v>3.6999999999999998E-2</v>
      </c>
      <c r="CL4867">
        <v>1.341</v>
      </c>
      <c r="CM4867">
        <v>5.8000000000000003E-2</v>
      </c>
      <c r="CN4867">
        <v>5.8000000000000003E-2</v>
      </c>
      <c r="CO4867" t="s">
        <v>4441</v>
      </c>
      <c r="CS4867">
        <v>6280</v>
      </c>
      <c r="CT4867">
        <v>120</v>
      </c>
      <c r="CU4867">
        <v>120</v>
      </c>
    </row>
    <row r="4868" spans="1:102" x14ac:dyDescent="0.25">
      <c r="A4868" t="s">
        <v>14317</v>
      </c>
      <c r="B4868" t="s">
        <v>98</v>
      </c>
      <c r="C4868">
        <v>1.47</v>
      </c>
      <c r="D4868">
        <v>2.9000000000000001E-2</v>
      </c>
      <c r="E4868">
        <v>2.9000000000000001E-2</v>
      </c>
      <c r="I4868">
        <v>1.597</v>
      </c>
      <c r="J4868">
        <v>7.6999999999999999E-2</v>
      </c>
      <c r="K4868">
        <v>7.6999999999999999E-2</v>
      </c>
      <c r="L4868">
        <v>2.7325320999999998</v>
      </c>
      <c r="M4868" s="2">
        <v>1.9999999999999999E-6</v>
      </c>
      <c r="N4868" s="2">
        <v>1.9999999999999999E-6</v>
      </c>
      <c r="O4868">
        <v>4.2110000000000002E-2</v>
      </c>
      <c r="P4868">
        <v>3.5E-4</v>
      </c>
      <c r="Q4868">
        <v>3.5E-4</v>
      </c>
      <c r="U4868">
        <v>81.180000000000007</v>
      </c>
      <c r="V4868">
        <v>0.28999999999999998</v>
      </c>
      <c r="W4868">
        <v>0.28999999999999998</v>
      </c>
      <c r="Y4868">
        <v>2016</v>
      </c>
      <c r="Z4868" s="1">
        <v>42589</v>
      </c>
      <c r="AJ4868">
        <v>2456079.5641999999</v>
      </c>
      <c r="AK4868">
        <v>4.4999999999999999E-4</v>
      </c>
      <c r="AL4868">
        <v>4.4999999999999999E-4</v>
      </c>
      <c r="AU4868" s="4"/>
      <c r="AV4868" s="4">
        <f>O4868*149597871*COS(U4868*3.14159265359/180)/(CL4868*695700)</f>
        <v>1.3098215796118318</v>
      </c>
      <c r="AW4868" s="4">
        <f t="shared" si="174"/>
        <v>999</v>
      </c>
      <c r="BO4868" t="s">
        <v>99</v>
      </c>
      <c r="BP4868" t="s">
        <v>146</v>
      </c>
      <c r="BQ4868" t="s">
        <v>100</v>
      </c>
      <c r="BR4868" t="s">
        <v>146</v>
      </c>
      <c r="BU4868" t="s">
        <v>14318</v>
      </c>
      <c r="BV4868">
        <v>9.4583333500000002</v>
      </c>
      <c r="BW4868">
        <v>51.288888899</v>
      </c>
      <c r="BX4868">
        <v>10.97</v>
      </c>
      <c r="CC4868">
        <v>250</v>
      </c>
      <c r="CD4868">
        <v>60</v>
      </c>
      <c r="CE4868">
        <v>60</v>
      </c>
      <c r="CF4868">
        <v>7.0000000000000007E-2</v>
      </c>
      <c r="CG4868">
        <v>0.17</v>
      </c>
      <c r="CH4868">
        <v>0.17</v>
      </c>
      <c r="CI4868">
        <v>1.3</v>
      </c>
      <c r="CJ4868">
        <v>0.11</v>
      </c>
      <c r="CK4868">
        <v>0.11</v>
      </c>
      <c r="CL4868">
        <v>1.06</v>
      </c>
      <c r="CM4868">
        <v>0.26</v>
      </c>
      <c r="CN4868">
        <v>0.26</v>
      </c>
      <c r="CO4868" t="s">
        <v>13939</v>
      </c>
      <c r="CS4868">
        <v>6700</v>
      </c>
      <c r="CT4868">
        <v>100</v>
      </c>
      <c r="CU4868">
        <v>100</v>
      </c>
    </row>
    <row r="4869" spans="1:102" x14ac:dyDescent="0.25">
      <c r="A4869" t="s">
        <v>14319</v>
      </c>
      <c r="B4869" t="s">
        <v>98</v>
      </c>
      <c r="C4869">
        <v>0.45200000000000001</v>
      </c>
      <c r="D4869">
        <v>3.2000000000000001E-2</v>
      </c>
      <c r="E4869">
        <v>3.5000000000000003E-2</v>
      </c>
      <c r="I4869">
        <v>1.72</v>
      </c>
      <c r="J4869">
        <v>0.05</v>
      </c>
      <c r="K4869">
        <v>0.06</v>
      </c>
      <c r="L4869">
        <v>3.9501906999999998</v>
      </c>
      <c r="M4869" s="2">
        <v>3.0000000000000001E-6</v>
      </c>
      <c r="N4869" s="2">
        <v>4.4000000000000002E-6</v>
      </c>
      <c r="O4869">
        <v>5.5E-2</v>
      </c>
      <c r="P4869">
        <v>1E-3</v>
      </c>
      <c r="Q4869">
        <v>1E-3</v>
      </c>
      <c r="R4869">
        <v>0</v>
      </c>
      <c r="S4869">
        <v>0</v>
      </c>
      <c r="T4869">
        <v>0.13</v>
      </c>
      <c r="U4869">
        <v>88.7</v>
      </c>
      <c r="V4869">
        <v>0.7</v>
      </c>
      <c r="W4869">
        <v>0.7</v>
      </c>
      <c r="Y4869">
        <v>2014</v>
      </c>
      <c r="Z4869" s="1">
        <v>42296</v>
      </c>
      <c r="AG4869">
        <v>2456416.4013800002</v>
      </c>
      <c r="AH4869">
        <v>2.5999999999999998E-4</v>
      </c>
      <c r="AI4869">
        <v>2.5999999999999998E-4</v>
      </c>
      <c r="AP4869">
        <v>151</v>
      </c>
      <c r="AQ4869">
        <v>23</v>
      </c>
      <c r="AR4869">
        <v>16</v>
      </c>
      <c r="AT4869" s="4">
        <f>AV4869</f>
        <v>0.19729253234436092</v>
      </c>
      <c r="AU4869" s="4">
        <f t="shared" si="172"/>
        <v>0.19729253234436092</v>
      </c>
      <c r="AV4869" s="4">
        <f>O4869*149597871*COS(U4869*3.14159265359/180)/(CL4869*695700)</f>
        <v>0.19729253234436092</v>
      </c>
      <c r="AW4869" s="4">
        <f t="shared" si="174"/>
        <v>0.19729253234436092</v>
      </c>
      <c r="BC4869">
        <v>45.4</v>
      </c>
      <c r="BD4869">
        <v>2.7</v>
      </c>
      <c r="BE4869">
        <v>2.7</v>
      </c>
      <c r="BF4869">
        <v>1604</v>
      </c>
      <c r="BO4869" t="s">
        <v>99</v>
      </c>
      <c r="BP4869" t="s">
        <v>146</v>
      </c>
      <c r="BU4869" t="s">
        <v>14320</v>
      </c>
      <c r="BV4869">
        <v>313.783083336</v>
      </c>
      <c r="BW4869">
        <v>-34.135527782200001</v>
      </c>
      <c r="BX4869">
        <v>10.1</v>
      </c>
      <c r="CF4869">
        <v>0.26</v>
      </c>
      <c r="CG4869">
        <v>0.15</v>
      </c>
      <c r="CH4869">
        <v>0.15</v>
      </c>
      <c r="CI4869">
        <v>1.29</v>
      </c>
      <c r="CJ4869">
        <v>0.1</v>
      </c>
      <c r="CK4869">
        <v>0.1</v>
      </c>
      <c r="CL4869">
        <v>1.36</v>
      </c>
      <c r="CM4869">
        <v>0.13</v>
      </c>
      <c r="CN4869">
        <v>0.13</v>
      </c>
      <c r="CO4869" t="s">
        <v>1064</v>
      </c>
      <c r="CS4869">
        <v>6170</v>
      </c>
      <c r="CT4869">
        <v>80</v>
      </c>
      <c r="CU4869">
        <v>80</v>
      </c>
    </row>
    <row r="4870" spans="1:102" x14ac:dyDescent="0.25">
      <c r="A4870" t="s">
        <v>14321</v>
      </c>
      <c r="B4870" t="s">
        <v>98</v>
      </c>
      <c r="F4870">
        <v>0.61799999999999999</v>
      </c>
      <c r="G4870">
        <v>2.9000000000000001E-2</v>
      </c>
      <c r="H4870">
        <v>2.8000000000000001E-2</v>
      </c>
      <c r="L4870">
        <v>2.0083899999999999</v>
      </c>
      <c r="M4870">
        <v>2.4000000000000001E-4</v>
      </c>
      <c r="N4870">
        <v>2.4000000000000001E-4</v>
      </c>
      <c r="O4870">
        <v>3.3500000000000002E-2</v>
      </c>
      <c r="P4870">
        <v>5.0000000000000001E-4</v>
      </c>
      <c r="Q4870">
        <v>5.9999999999999995E-4</v>
      </c>
      <c r="Y4870">
        <v>2014</v>
      </c>
      <c r="Z4870" s="1">
        <v>42296</v>
      </c>
      <c r="AU4870" s="4"/>
      <c r="AV4870" s="4">
        <f>O4870*149597871*COS(U4870*3.14159265359/180)/(CL4870*695700)</f>
        <v>5.3359831328957243</v>
      </c>
      <c r="AW4870" s="4">
        <f t="shared" si="174"/>
        <v>999</v>
      </c>
      <c r="BC4870">
        <v>86</v>
      </c>
      <c r="BD4870">
        <v>2.7</v>
      </c>
      <c r="BE4870">
        <v>2.7</v>
      </c>
      <c r="BO4870" t="s">
        <v>99</v>
      </c>
      <c r="BP4870" t="s">
        <v>100</v>
      </c>
      <c r="BU4870" t="s">
        <v>14322</v>
      </c>
      <c r="BV4870">
        <v>313.78816667000001</v>
      </c>
      <c r="BW4870">
        <v>-34.135527782200001</v>
      </c>
      <c r="BX4870">
        <v>10.5</v>
      </c>
      <c r="CF4870">
        <v>0.23</v>
      </c>
      <c r="CG4870">
        <v>0.14000000000000001</v>
      </c>
      <c r="CH4870">
        <v>0.14000000000000001</v>
      </c>
      <c r="CI4870">
        <v>1.24</v>
      </c>
      <c r="CJ4870">
        <v>0.09</v>
      </c>
      <c r="CK4870">
        <v>0.09</v>
      </c>
      <c r="CL4870">
        <v>1.35</v>
      </c>
      <c r="CM4870">
        <v>0.12</v>
      </c>
      <c r="CN4870">
        <v>0.12</v>
      </c>
      <c r="CO4870" t="s">
        <v>1448</v>
      </c>
      <c r="CS4870">
        <v>6040</v>
      </c>
      <c r="CT4870">
        <v>90</v>
      </c>
      <c r="CU4870">
        <v>90</v>
      </c>
    </row>
    <row r="4871" spans="1:102" x14ac:dyDescent="0.25">
      <c r="A4871" t="s">
        <v>14323</v>
      </c>
      <c r="B4871" t="s">
        <v>98</v>
      </c>
      <c r="C4871">
        <v>1.206</v>
      </c>
      <c r="D4871">
        <v>6.7000000000000004E-2</v>
      </c>
      <c r="E4871">
        <v>6.7000000000000004E-2</v>
      </c>
      <c r="I4871">
        <v>1.0980000000000001</v>
      </c>
      <c r="J4871">
        <v>8.7999999999999995E-2</v>
      </c>
      <c r="K4871">
        <v>8.7999999999999995E-2</v>
      </c>
      <c r="L4871">
        <v>2.1846656000000002</v>
      </c>
      <c r="M4871" s="2">
        <v>1.1000000000000001E-7</v>
      </c>
      <c r="N4871" s="2">
        <v>1.1000000000000001E-7</v>
      </c>
      <c r="O4871">
        <v>3.1199999999999999E-2</v>
      </c>
      <c r="P4871">
        <v>2.2000000000000001E-3</v>
      </c>
      <c r="Q4871">
        <v>2.2000000000000001E-3</v>
      </c>
      <c r="R4871">
        <v>0</v>
      </c>
      <c r="U4871">
        <v>85.94</v>
      </c>
      <c r="V4871">
        <v>6.6E-3</v>
      </c>
      <c r="W4871">
        <v>6.6E-3</v>
      </c>
      <c r="Y4871">
        <v>2013</v>
      </c>
      <c r="Z4871" s="1">
        <v>44464</v>
      </c>
      <c r="AJ4871">
        <v>2458326.5059090001</v>
      </c>
      <c r="AK4871" s="2">
        <v>2.6999999999999999E-5</v>
      </c>
      <c r="AL4871" s="2">
        <v>2.6999999999999999E-5</v>
      </c>
      <c r="AS4871" s="3">
        <v>0.41983999999999999</v>
      </c>
      <c r="AU4871" s="4">
        <f t="shared" si="172"/>
        <v>0.41983999999999999</v>
      </c>
      <c r="AV4871" s="4">
        <f>O4871*149597871*COS(U4871*3.14159265359/180)/(CL4871*695700)</f>
        <v>0.42035813296537861</v>
      </c>
      <c r="AW4871" s="4">
        <f t="shared" si="174"/>
        <v>0.42035813296537861</v>
      </c>
      <c r="AX4871">
        <v>9.7000000000000005E-4</v>
      </c>
      <c r="AY4871">
        <v>7.1000000000000002E-4</v>
      </c>
      <c r="BF4871">
        <v>1692</v>
      </c>
      <c r="BG4871">
        <v>40</v>
      </c>
      <c r="BH4871">
        <v>40</v>
      </c>
      <c r="BO4871" t="s">
        <v>99</v>
      </c>
      <c r="BP4871" t="s">
        <v>146</v>
      </c>
      <c r="BQ4871" t="s">
        <v>100</v>
      </c>
      <c r="BR4871" t="s">
        <v>146</v>
      </c>
      <c r="BU4871" t="s">
        <v>14324</v>
      </c>
      <c r="BV4871">
        <v>337.45830000000001</v>
      </c>
      <c r="BW4871">
        <v>-48.003100000000003</v>
      </c>
      <c r="BX4871">
        <v>10.1</v>
      </c>
      <c r="CF4871">
        <v>0.14000000000000001</v>
      </c>
      <c r="CG4871">
        <v>0.16</v>
      </c>
      <c r="CH4871">
        <v>0.16</v>
      </c>
      <c r="CI4871">
        <v>1.1100000000000001</v>
      </c>
      <c r="CJ4871">
        <v>0.09</v>
      </c>
      <c r="CK4871">
        <v>0.09</v>
      </c>
      <c r="CL4871">
        <v>1.1299999999999999</v>
      </c>
      <c r="CM4871">
        <v>0.04</v>
      </c>
      <c r="CN4871">
        <v>0.08</v>
      </c>
      <c r="CO4871" t="s">
        <v>545</v>
      </c>
      <c r="CP4871">
        <v>2.4</v>
      </c>
      <c r="CQ4871">
        <v>1</v>
      </c>
      <c r="CR4871">
        <v>1.7</v>
      </c>
      <c r="CS4871">
        <v>5630</v>
      </c>
      <c r="CT4871">
        <v>130</v>
      </c>
      <c r="CU4871">
        <v>130</v>
      </c>
    </row>
    <row r="4872" spans="1:102" x14ac:dyDescent="0.25">
      <c r="A4872" t="s">
        <v>14325</v>
      </c>
      <c r="B4872" t="s">
        <v>98</v>
      </c>
      <c r="C4872">
        <v>0.48</v>
      </c>
      <c r="D4872">
        <v>0.03</v>
      </c>
      <c r="E4872">
        <v>0.03</v>
      </c>
      <c r="I4872">
        <v>1.2</v>
      </c>
      <c r="J4872">
        <v>0.06</v>
      </c>
      <c r="K4872">
        <v>0.06</v>
      </c>
      <c r="L4872">
        <v>3.4252601999999999</v>
      </c>
      <c r="M4872" s="2">
        <v>2.7E-6</v>
      </c>
      <c r="N4872" s="2">
        <v>2.7E-6</v>
      </c>
      <c r="O4872">
        <v>4.53E-2</v>
      </c>
      <c r="P4872">
        <v>1.2999999999999999E-3</v>
      </c>
      <c r="Q4872">
        <v>1.2999999999999999E-3</v>
      </c>
      <c r="R4872">
        <v>0</v>
      </c>
      <c r="U4872">
        <v>85.6</v>
      </c>
      <c r="V4872">
        <v>0.2</v>
      </c>
      <c r="W4872">
        <v>0.2</v>
      </c>
      <c r="Y4872">
        <v>2013</v>
      </c>
      <c r="Z4872" s="1">
        <v>41569</v>
      </c>
      <c r="AJ4872">
        <v>2456258.0621000002</v>
      </c>
      <c r="AK4872">
        <v>2.0000000000000001E-4</v>
      </c>
      <c r="AL4872">
        <v>2.0000000000000001E-4</v>
      </c>
      <c r="AT4872" s="4">
        <f>AV4872</f>
        <v>0.71173021795721592</v>
      </c>
      <c r="AU4872" s="4">
        <f t="shared" si="172"/>
        <v>0.71173021795721592</v>
      </c>
      <c r="AV4872" s="4">
        <f>O4872*149597871*COS(U4872*3.14159265359/180)/(CL4872*695700)</f>
        <v>0.71173021795721592</v>
      </c>
      <c r="AW4872" s="4">
        <f t="shared" si="174"/>
        <v>0.71173021795721592</v>
      </c>
      <c r="BF4872">
        <v>1285</v>
      </c>
      <c r="BO4872" t="s">
        <v>99</v>
      </c>
      <c r="BP4872" t="s">
        <v>146</v>
      </c>
      <c r="BU4872" t="s">
        <v>14326</v>
      </c>
      <c r="BV4872">
        <v>1.0458000000000001</v>
      </c>
      <c r="BW4872">
        <v>-47.360599999999998</v>
      </c>
      <c r="BX4872">
        <v>12.2</v>
      </c>
      <c r="CF4872">
        <v>0.14000000000000001</v>
      </c>
      <c r="CG4872">
        <v>0.19</v>
      </c>
      <c r="CH4872">
        <v>0.19</v>
      </c>
      <c r="CI4872">
        <v>1.06</v>
      </c>
      <c r="CJ4872">
        <v>0.09</v>
      </c>
      <c r="CK4872">
        <v>0.09</v>
      </c>
      <c r="CL4872">
        <v>1.05</v>
      </c>
      <c r="CM4872">
        <v>0.05</v>
      </c>
      <c r="CN4872">
        <v>0.05</v>
      </c>
      <c r="CO4872" t="s">
        <v>1095</v>
      </c>
      <c r="CP4872">
        <v>8</v>
      </c>
      <c r="CQ4872">
        <v>26</v>
      </c>
      <c r="CR4872">
        <v>8</v>
      </c>
      <c r="CS4872">
        <v>5540</v>
      </c>
      <c r="CT4872">
        <v>140</v>
      </c>
      <c r="CU4872">
        <v>140</v>
      </c>
    </row>
    <row r="4873" spans="1:102" x14ac:dyDescent="0.25">
      <c r="A4873" t="s">
        <v>14327</v>
      </c>
      <c r="B4873" t="s">
        <v>98</v>
      </c>
      <c r="C4873">
        <v>1.32</v>
      </c>
      <c r="D4873">
        <v>0.05</v>
      </c>
      <c r="E4873">
        <v>0.05</v>
      </c>
      <c r="I4873">
        <v>1.1299999999999999</v>
      </c>
      <c r="J4873">
        <v>0.06</v>
      </c>
      <c r="K4873">
        <v>0.06</v>
      </c>
      <c r="L4873">
        <v>2.0727600000000002</v>
      </c>
      <c r="M4873" s="2">
        <v>9.9999999999999995E-7</v>
      </c>
      <c r="N4873" s="2">
        <v>9.9999999999999995E-7</v>
      </c>
      <c r="O4873">
        <v>3.3029999999999997E-2</v>
      </c>
      <c r="P4873">
        <v>5.5999999999999995E-4</v>
      </c>
      <c r="Q4873">
        <v>5.5999999999999995E-4</v>
      </c>
      <c r="R4873">
        <v>0</v>
      </c>
      <c r="U4873">
        <v>88</v>
      </c>
      <c r="V4873">
        <v>1</v>
      </c>
      <c r="W4873">
        <v>1.3</v>
      </c>
      <c r="Y4873">
        <v>2013</v>
      </c>
      <c r="Z4873" s="1">
        <v>41787</v>
      </c>
      <c r="AJ4873">
        <v>2456438.18683</v>
      </c>
      <c r="AK4873">
        <v>1.8000000000000001E-4</v>
      </c>
      <c r="AL4873">
        <v>1.8000000000000001E-4</v>
      </c>
      <c r="AT4873" s="4">
        <f t="shared" ref="AT4873:AT4875" si="175">AV4873</f>
        <v>0.23384348884202069</v>
      </c>
      <c r="AU4873" s="4">
        <f t="shared" si="172"/>
        <v>0.23384348884202069</v>
      </c>
      <c r="AV4873" s="4">
        <f>O4873*149597871*COS(U4873*3.14159265359/180)/(CL4873*695700)</f>
        <v>0.23384348884202069</v>
      </c>
      <c r="AW4873" s="4">
        <f t="shared" si="174"/>
        <v>0.23384348884202069</v>
      </c>
      <c r="BF4873">
        <v>1555</v>
      </c>
      <c r="BO4873" t="s">
        <v>99</v>
      </c>
      <c r="BP4873" t="s">
        <v>146</v>
      </c>
      <c r="BU4873" t="s">
        <v>14328</v>
      </c>
      <c r="BV4873">
        <v>24.604199999999999</v>
      </c>
      <c r="BW4873">
        <v>-55.771900000000002</v>
      </c>
      <c r="BX4873">
        <v>10.6</v>
      </c>
      <c r="CF4873">
        <v>0.23</v>
      </c>
      <c r="CG4873">
        <v>0.11</v>
      </c>
      <c r="CH4873">
        <v>0.11</v>
      </c>
      <c r="CI4873">
        <v>1.1200000000000001</v>
      </c>
      <c r="CJ4873">
        <v>0.06</v>
      </c>
      <c r="CK4873">
        <v>0.06</v>
      </c>
      <c r="CL4873">
        <v>1.06</v>
      </c>
      <c r="CM4873">
        <v>0.04</v>
      </c>
      <c r="CN4873">
        <v>0.04</v>
      </c>
      <c r="CO4873" t="s">
        <v>153</v>
      </c>
      <c r="CP4873">
        <v>11.9</v>
      </c>
      <c r="CQ4873">
        <v>8.3000000000000007</v>
      </c>
      <c r="CR4873">
        <v>16</v>
      </c>
      <c r="CS4873">
        <v>5640</v>
      </c>
      <c r="CT4873">
        <v>100</v>
      </c>
      <c r="CU4873">
        <v>100</v>
      </c>
    </row>
    <row r="4874" spans="1:102" x14ac:dyDescent="0.25">
      <c r="A4874" t="s">
        <v>14329</v>
      </c>
      <c r="B4874" t="s">
        <v>98</v>
      </c>
      <c r="C4874">
        <v>0.83</v>
      </c>
      <c r="D4874">
        <v>7.0000000000000007E-2</v>
      </c>
      <c r="E4874">
        <v>7.0000000000000007E-2</v>
      </c>
      <c r="I4874">
        <v>1.1000000000000001</v>
      </c>
      <c r="J4874">
        <v>0.04</v>
      </c>
      <c r="K4874">
        <v>0.04</v>
      </c>
      <c r="L4874">
        <v>2.9626399999999999</v>
      </c>
      <c r="M4874" s="2">
        <v>1.3E-6</v>
      </c>
      <c r="N4874" s="2">
        <v>1.3E-6</v>
      </c>
      <c r="O4874">
        <v>3.5999999999999997E-2</v>
      </c>
      <c r="P4874">
        <v>1E-3</v>
      </c>
      <c r="Q4874">
        <v>1E-3</v>
      </c>
      <c r="R4874">
        <v>0</v>
      </c>
      <c r="U4874">
        <v>86.3</v>
      </c>
      <c r="V4874">
        <v>0.1</v>
      </c>
      <c r="W4874">
        <v>0.1</v>
      </c>
      <c r="Y4874">
        <v>2013</v>
      </c>
      <c r="Z4874" s="1">
        <v>42524</v>
      </c>
      <c r="AJ4874">
        <v>2456333.3912999998</v>
      </c>
      <c r="AK4874">
        <v>1E-4</v>
      </c>
      <c r="AL4874">
        <v>1E-4</v>
      </c>
      <c r="AT4874" s="4">
        <f t="shared" si="175"/>
        <v>0.71364967106586086</v>
      </c>
      <c r="AU4874" s="4">
        <f t="shared" si="172"/>
        <v>0.71364967106586086</v>
      </c>
      <c r="AV4874" s="4">
        <f>O4874*149597871*COS(U4874*3.14159265359/180)/(CL4874*695700)</f>
        <v>0.71364967106586086</v>
      </c>
      <c r="AW4874" s="4">
        <f t="shared" si="174"/>
        <v>0.71364967106586086</v>
      </c>
      <c r="BF4874">
        <v>1180</v>
      </c>
      <c r="BO4874" t="s">
        <v>99</v>
      </c>
      <c r="BP4874" t="s">
        <v>146</v>
      </c>
      <c r="BT4874" t="s">
        <v>14330</v>
      </c>
      <c r="BU4874" t="s">
        <v>14331</v>
      </c>
      <c r="BV4874">
        <v>58.424999999999997</v>
      </c>
      <c r="BW4874">
        <v>-34.328299999999999</v>
      </c>
      <c r="BX4874">
        <v>13</v>
      </c>
      <c r="CF4874">
        <v>-0.6</v>
      </c>
      <c r="CG4874">
        <v>0.19</v>
      </c>
      <c r="CH4874">
        <v>0.19</v>
      </c>
      <c r="CI4874">
        <v>0.69</v>
      </c>
      <c r="CJ4874">
        <v>0.06</v>
      </c>
      <c r="CK4874">
        <v>0.06</v>
      </c>
      <c r="CL4874">
        <v>0.7</v>
      </c>
      <c r="CM4874">
        <v>0.02</v>
      </c>
      <c r="CN4874">
        <v>0.02</v>
      </c>
      <c r="CO4874" t="s">
        <v>14332</v>
      </c>
      <c r="CP4874">
        <v>3</v>
      </c>
      <c r="CS4874">
        <v>5525</v>
      </c>
      <c r="CT4874">
        <v>130</v>
      </c>
      <c r="CU4874">
        <v>130</v>
      </c>
    </row>
    <row r="4875" spans="1:102" x14ac:dyDescent="0.25">
      <c r="A4875" t="s">
        <v>14333</v>
      </c>
      <c r="B4875" t="s">
        <v>98</v>
      </c>
      <c r="C4875">
        <v>2.78</v>
      </c>
      <c r="D4875">
        <v>0.13</v>
      </c>
      <c r="E4875">
        <v>0.13</v>
      </c>
      <c r="I4875">
        <v>1.1000000000000001</v>
      </c>
      <c r="J4875">
        <v>0.05</v>
      </c>
      <c r="K4875">
        <v>0.08</v>
      </c>
      <c r="L4875">
        <v>5.75251</v>
      </c>
      <c r="M4875" s="2">
        <v>4.0000000000000003E-5</v>
      </c>
      <c r="N4875" s="2">
        <v>4.0000000000000003E-5</v>
      </c>
      <c r="O4875">
        <v>7.17E-2</v>
      </c>
      <c r="P4875">
        <v>1.6000000000000001E-3</v>
      </c>
      <c r="Q4875">
        <v>1.6000000000000001E-3</v>
      </c>
      <c r="R4875">
        <v>0</v>
      </c>
      <c r="U4875">
        <v>88.8</v>
      </c>
      <c r="V4875">
        <v>1.1000000000000001</v>
      </c>
      <c r="W4875">
        <v>1.1000000000000001</v>
      </c>
      <c r="Y4875">
        <v>2013</v>
      </c>
      <c r="Z4875" s="1">
        <v>43451</v>
      </c>
      <c r="AJ4875">
        <v>2456224.9824000001</v>
      </c>
      <c r="AK4875">
        <v>1.4E-3</v>
      </c>
      <c r="AL4875">
        <v>1.4E-3</v>
      </c>
      <c r="AT4875" s="4">
        <f t="shared" si="175"/>
        <v>0.18345804454344702</v>
      </c>
      <c r="AU4875" s="4">
        <f t="shared" si="172"/>
        <v>0.18345804454344702</v>
      </c>
      <c r="AV4875" s="4">
        <f>O4875*149597871*COS(U4875*3.14159265359/180)/(CL4875*695700)</f>
        <v>0.18345804454344702</v>
      </c>
      <c r="AW4875" s="4">
        <f t="shared" si="174"/>
        <v>0.18345804454344702</v>
      </c>
      <c r="BF4875">
        <v>1480</v>
      </c>
      <c r="BO4875" t="s">
        <v>99</v>
      </c>
      <c r="BP4875" t="s">
        <v>146</v>
      </c>
      <c r="BU4875" t="s">
        <v>14334</v>
      </c>
      <c r="BV4875">
        <v>39.895800000000001</v>
      </c>
      <c r="BW4875">
        <v>-50.008099999999999</v>
      </c>
      <c r="BX4875">
        <v>9.5</v>
      </c>
      <c r="CF4875">
        <v>0.21</v>
      </c>
      <c r="CG4875">
        <v>0.15</v>
      </c>
      <c r="CH4875">
        <v>0.15</v>
      </c>
      <c r="CI4875">
        <v>1.48</v>
      </c>
      <c r="CJ4875">
        <v>0.1</v>
      </c>
      <c r="CK4875">
        <v>0.1</v>
      </c>
      <c r="CL4875">
        <v>1.76</v>
      </c>
      <c r="CM4875">
        <v>0.11</v>
      </c>
      <c r="CN4875">
        <v>0.06</v>
      </c>
      <c r="CO4875" t="s">
        <v>1064</v>
      </c>
      <c r="CP4875">
        <v>1.4</v>
      </c>
      <c r="CQ4875">
        <v>1.1000000000000001</v>
      </c>
      <c r="CR4875">
        <v>0.6</v>
      </c>
      <c r="CS4875">
        <v>6180</v>
      </c>
      <c r="CT4875">
        <v>100</v>
      </c>
      <c r="CU4875">
        <v>100</v>
      </c>
    </row>
    <row r="4876" spans="1:102" x14ac:dyDescent="0.25">
      <c r="A4876" t="s">
        <v>14335</v>
      </c>
      <c r="B4876" t="s">
        <v>98</v>
      </c>
      <c r="C4876">
        <v>56</v>
      </c>
      <c r="D4876">
        <v>6</v>
      </c>
      <c r="E4876">
        <v>6</v>
      </c>
      <c r="L4876">
        <v>7.9430020000000004E-2</v>
      </c>
      <c r="M4876" s="2">
        <v>2.9999999999999997E-8</v>
      </c>
      <c r="N4876" s="2">
        <v>2.9999999999999997E-8</v>
      </c>
      <c r="O4876">
        <v>3.0000000000000001E-3</v>
      </c>
      <c r="U4876">
        <v>35</v>
      </c>
      <c r="Y4876">
        <v>2006</v>
      </c>
      <c r="Z4876" s="1">
        <v>43452</v>
      </c>
      <c r="AU4876" s="4"/>
      <c r="AV4876" s="4">
        <f>O4876*149597871*COS(U4876*3.14159265359/180)/(CL4876*695700)</f>
        <v>28.41032746106902</v>
      </c>
      <c r="AW4876" s="4">
        <f t="shared" si="174"/>
        <v>999</v>
      </c>
      <c r="AZ4876">
        <v>2454178.6762000001</v>
      </c>
      <c r="BA4876">
        <v>1E-4</v>
      </c>
      <c r="BB4876">
        <v>1E-4</v>
      </c>
      <c r="BC4876">
        <v>-192000</v>
      </c>
      <c r="BD4876">
        <v>2000</v>
      </c>
      <c r="BE4876">
        <v>2000</v>
      </c>
      <c r="BO4876" t="s">
        <v>99</v>
      </c>
      <c r="BP4876" t="s">
        <v>100</v>
      </c>
      <c r="BQ4876" t="s">
        <v>100</v>
      </c>
      <c r="BS4876" t="s">
        <v>14336</v>
      </c>
      <c r="BU4876" t="s">
        <v>14337</v>
      </c>
      <c r="BV4876">
        <v>24.928554784300001</v>
      </c>
      <c r="BW4876">
        <v>-34.710993438099997</v>
      </c>
      <c r="BX4876">
        <v>15.33</v>
      </c>
      <c r="BZ4876">
        <v>15.72</v>
      </c>
      <c r="CA4876">
        <v>15.52</v>
      </c>
      <c r="CB4876">
        <v>15.4</v>
      </c>
      <c r="CC4876">
        <v>102.26</v>
      </c>
      <c r="CD4876">
        <v>0.51500000000000001</v>
      </c>
      <c r="CE4876">
        <v>0.51500000000000001</v>
      </c>
      <c r="CI4876">
        <v>0.39</v>
      </c>
      <c r="CJ4876">
        <v>3.5000000000000003E-2</v>
      </c>
      <c r="CK4876">
        <v>3.5000000000000003E-2</v>
      </c>
      <c r="CL4876">
        <v>1.8599999999999998E-2</v>
      </c>
      <c r="CM4876">
        <v>1.1999999999999999E-3</v>
      </c>
      <c r="CN4876">
        <v>1.1999999999999999E-3</v>
      </c>
      <c r="CO4876" t="s">
        <v>3096</v>
      </c>
      <c r="CP4876">
        <v>0.25</v>
      </c>
      <c r="CQ4876">
        <v>0.08</v>
      </c>
      <c r="CR4876">
        <v>0.08</v>
      </c>
      <c r="CS4876">
        <v>16500</v>
      </c>
      <c r="CT4876">
        <v>500</v>
      </c>
      <c r="CU4876">
        <v>500</v>
      </c>
      <c r="CX4876" t="s">
        <v>14338</v>
      </c>
    </row>
    <row r="4877" spans="1:102" x14ac:dyDescent="0.25">
      <c r="A4877" t="s">
        <v>14339</v>
      </c>
      <c r="B4877" t="s">
        <v>98</v>
      </c>
      <c r="C4877">
        <v>8</v>
      </c>
      <c r="D4877">
        <v>2</v>
      </c>
      <c r="E4877">
        <v>2</v>
      </c>
      <c r="O4877">
        <v>2500</v>
      </c>
      <c r="X4877">
        <v>130.20833300000001</v>
      </c>
      <c r="Y4877">
        <v>2011</v>
      </c>
      <c r="Z4877" s="1">
        <v>42423</v>
      </c>
      <c r="AU4877" s="4"/>
      <c r="AV4877" s="4" t="e">
        <f>O4877*149597871*COS(U4877*3.14159265359/180)/(CL4877*695700)</f>
        <v>#DIV/0!</v>
      </c>
      <c r="AW4877" s="4" t="e">
        <f t="shared" si="174"/>
        <v>#DIV/0!</v>
      </c>
      <c r="BO4877" t="s">
        <v>99</v>
      </c>
      <c r="BP4877" t="s">
        <v>104</v>
      </c>
      <c r="BU4877" t="s">
        <v>14340</v>
      </c>
      <c r="BV4877">
        <v>121.72499999999999</v>
      </c>
      <c r="BW4877">
        <v>-66.3047222</v>
      </c>
      <c r="CC4877">
        <v>19.2</v>
      </c>
      <c r="CD4877">
        <v>0.6</v>
      </c>
      <c r="CE4877">
        <v>0.6</v>
      </c>
      <c r="CI4877">
        <v>0.62</v>
      </c>
      <c r="CJ4877">
        <v>0.03</v>
      </c>
      <c r="CK4877">
        <v>0.03</v>
      </c>
      <c r="CO4877" t="s">
        <v>14341</v>
      </c>
      <c r="CP4877">
        <v>1.5</v>
      </c>
      <c r="CQ4877">
        <v>0.3</v>
      </c>
      <c r="CR4877">
        <v>0.3</v>
      </c>
    </row>
    <row r="4878" spans="1:102" x14ac:dyDescent="0.25">
      <c r="A4878" t="s">
        <v>14342</v>
      </c>
      <c r="B4878" t="s">
        <v>98</v>
      </c>
      <c r="C4878">
        <v>30</v>
      </c>
      <c r="D4878">
        <v>5</v>
      </c>
      <c r="E4878">
        <v>5</v>
      </c>
      <c r="F4878">
        <v>25</v>
      </c>
      <c r="L4878">
        <v>0.17499999999999999</v>
      </c>
      <c r="O4878">
        <v>6.0000000000000001E-3</v>
      </c>
      <c r="Y4878">
        <v>2012</v>
      </c>
      <c r="Z4878" s="1">
        <v>43452</v>
      </c>
      <c r="AU4878" s="4"/>
      <c r="AV4878" s="4" t="e">
        <f>O4878*149597871*COS(U4878*3.14159265359/180)/(CL4878*695700)</f>
        <v>#DIV/0!</v>
      </c>
      <c r="AW4878" s="4" t="e">
        <f t="shared" si="174"/>
        <v>#DIV/0!</v>
      </c>
      <c r="BC4878">
        <v>11310</v>
      </c>
      <c r="BD4878">
        <v>1550</v>
      </c>
      <c r="BE4878">
        <v>1550</v>
      </c>
      <c r="BO4878" t="s">
        <v>99</v>
      </c>
      <c r="BP4878" t="s">
        <v>100</v>
      </c>
      <c r="BQ4878" t="s">
        <v>100</v>
      </c>
      <c r="BS4878" t="s">
        <v>14343</v>
      </c>
      <c r="BU4878" t="s">
        <v>14344</v>
      </c>
      <c r="BV4878">
        <v>130.05542588399999</v>
      </c>
      <c r="BW4878">
        <v>18.7239933838</v>
      </c>
      <c r="BX4878">
        <v>18.149999999999999</v>
      </c>
      <c r="CI4878">
        <v>0.79800000000000004</v>
      </c>
      <c r="CJ4878">
        <v>6.0000000000000001E-3</v>
      </c>
      <c r="CK4878">
        <v>6.0000000000000001E-3</v>
      </c>
      <c r="CO4878" t="s">
        <v>14345</v>
      </c>
      <c r="CS4878">
        <v>15000</v>
      </c>
      <c r="CX4878" t="s">
        <v>14346</v>
      </c>
    </row>
    <row r="4879" spans="1:102" x14ac:dyDescent="0.25">
      <c r="A4879" t="s">
        <v>14347</v>
      </c>
      <c r="B4879" t="s">
        <v>98</v>
      </c>
      <c r="C4879">
        <v>70</v>
      </c>
      <c r="D4879">
        <v>6</v>
      </c>
      <c r="E4879">
        <v>6</v>
      </c>
      <c r="L4879">
        <v>9.1558960999999994E-2</v>
      </c>
      <c r="M4879" s="2">
        <v>4.5E-10</v>
      </c>
      <c r="N4879" s="2">
        <v>4.5E-10</v>
      </c>
      <c r="U4879">
        <v>87.5</v>
      </c>
      <c r="V4879">
        <v>1.4</v>
      </c>
      <c r="W4879">
        <v>1.4</v>
      </c>
      <c r="Y4879">
        <v>2020</v>
      </c>
      <c r="Z4879" s="1">
        <v>44090</v>
      </c>
      <c r="AU4879" s="4"/>
      <c r="AV4879" s="4" t="e">
        <f>O4879*149597871*COS(U4879*3.14159265359/180)/(CL4879*695700)</f>
        <v>#DIV/0!</v>
      </c>
      <c r="AW4879" s="4" t="e">
        <f t="shared" si="174"/>
        <v>#DIV/0!</v>
      </c>
      <c r="BC4879">
        <v>48800</v>
      </c>
      <c r="BD4879">
        <v>2640</v>
      </c>
      <c r="BE4879">
        <v>2640</v>
      </c>
      <c r="BO4879" t="s">
        <v>99</v>
      </c>
      <c r="BP4879" t="s">
        <v>146</v>
      </c>
      <c r="BQ4879" t="s">
        <v>100</v>
      </c>
      <c r="BR4879" t="s">
        <v>146</v>
      </c>
      <c r="BS4879" t="s">
        <v>14348</v>
      </c>
      <c r="BU4879" t="s">
        <v>14349</v>
      </c>
      <c r="BV4879">
        <v>158.70416668300001</v>
      </c>
      <c r="BW4879">
        <v>0.86694446199999997</v>
      </c>
    </row>
    <row r="4880" spans="1:102" x14ac:dyDescent="0.25">
      <c r="A4880" t="s">
        <v>14350</v>
      </c>
      <c r="B4880" t="s">
        <v>98</v>
      </c>
      <c r="C4880" s="2">
        <v>2.0999999999999998E-6</v>
      </c>
      <c r="D4880" s="2">
        <v>2.0999999999999998E-6</v>
      </c>
      <c r="E4880">
        <v>0</v>
      </c>
      <c r="L4880">
        <v>0.1875</v>
      </c>
      <c r="M4880">
        <v>0.04</v>
      </c>
      <c r="N4880">
        <v>0.04</v>
      </c>
      <c r="Y4880">
        <v>2015</v>
      </c>
      <c r="Z4880" s="1">
        <v>42303</v>
      </c>
      <c r="AJ4880">
        <v>2457151.7762000002</v>
      </c>
      <c r="AK4880">
        <v>1.8000000000000001E-4</v>
      </c>
      <c r="AL4880">
        <v>1.8000000000000001E-4</v>
      </c>
      <c r="AU4880" s="4"/>
      <c r="AV4880" s="4" t="e">
        <f>O4880*149597871*COS(U4880*3.14159265359/180)/(CL4880*695700)</f>
        <v>#DIV/0!</v>
      </c>
      <c r="AW4880" s="4" t="e">
        <f t="shared" si="174"/>
        <v>#DIV/0!</v>
      </c>
      <c r="BO4880" t="s">
        <v>99</v>
      </c>
      <c r="BP4880" t="s">
        <v>146</v>
      </c>
      <c r="BQ4880" t="s">
        <v>132</v>
      </c>
      <c r="BU4880" t="s">
        <v>14351</v>
      </c>
      <c r="BV4880">
        <v>177.13750001099999</v>
      </c>
      <c r="BW4880">
        <v>1.4830555780000001</v>
      </c>
      <c r="BX4880">
        <v>17</v>
      </c>
      <c r="CC4880">
        <v>174</v>
      </c>
      <c r="CO4880" t="s">
        <v>3096</v>
      </c>
      <c r="CS4880">
        <v>15900</v>
      </c>
      <c r="CT4880">
        <v>500</v>
      </c>
      <c r="CU4880">
        <v>500</v>
      </c>
      <c r="CX4880" t="s">
        <v>14352</v>
      </c>
    </row>
    <row r="4881" spans="1:102" x14ac:dyDescent="0.25">
      <c r="A4881" t="s">
        <v>14353</v>
      </c>
      <c r="B4881" t="s">
        <v>98</v>
      </c>
      <c r="I4881">
        <v>0.92800000000000005</v>
      </c>
      <c r="J4881">
        <v>0.09</v>
      </c>
      <c r="K4881">
        <v>0.09</v>
      </c>
      <c r="L4881">
        <v>1.4079405</v>
      </c>
      <c r="M4881" s="2">
        <v>1.1000000000000001E-6</v>
      </c>
      <c r="N4881" s="2">
        <v>1.1000000000000001E-6</v>
      </c>
      <c r="O4881">
        <v>2.0400000000000001E-2</v>
      </c>
      <c r="P4881">
        <v>1.1999999999999999E-3</v>
      </c>
      <c r="Q4881">
        <v>1.1999999999999999E-3</v>
      </c>
      <c r="R4881">
        <v>0</v>
      </c>
      <c r="U4881">
        <v>88.778000000000006</v>
      </c>
      <c r="V4881">
        <v>5.8999999999999997E-2</v>
      </c>
      <c r="W4881">
        <v>5.8999999999999997E-2</v>
      </c>
      <c r="Y4881">
        <v>2020</v>
      </c>
      <c r="Z4881" s="1">
        <v>44099</v>
      </c>
      <c r="AJ4881">
        <v>2458779.3750800001</v>
      </c>
      <c r="AK4881" s="2">
        <v>3.4000000000000001E-6</v>
      </c>
      <c r="AL4881" s="2">
        <v>3.4000000000000001E-6</v>
      </c>
      <c r="AU4881" s="4"/>
      <c r="AV4881" s="4" t="e">
        <f>O4881*149597871*COS(U4881*3.14159265359/180)/(CL4881*695700)</f>
        <v>#DIV/0!</v>
      </c>
      <c r="AW4881" s="4" t="e">
        <f t="shared" si="174"/>
        <v>#DIV/0!</v>
      </c>
      <c r="BF4881">
        <v>163</v>
      </c>
      <c r="BG4881">
        <v>18</v>
      </c>
      <c r="BH4881">
        <v>18</v>
      </c>
      <c r="BO4881" t="s">
        <v>156</v>
      </c>
      <c r="BP4881" t="s">
        <v>146</v>
      </c>
      <c r="BR4881" t="s">
        <v>146</v>
      </c>
      <c r="BS4881" t="s">
        <v>14354</v>
      </c>
      <c r="BU4881" t="s">
        <v>14355</v>
      </c>
      <c r="BV4881">
        <v>284.412500013</v>
      </c>
      <c r="BW4881">
        <v>53.509166684</v>
      </c>
      <c r="BX4881">
        <v>16</v>
      </c>
      <c r="CC4881">
        <v>24.75</v>
      </c>
      <c r="CD4881">
        <v>0.04</v>
      </c>
      <c r="CE4881">
        <v>0.04</v>
      </c>
      <c r="CO4881" t="s">
        <v>3096</v>
      </c>
      <c r="CX4881" t="s">
        <v>14356</v>
      </c>
    </row>
    <row r="4882" spans="1:102" x14ac:dyDescent="0.25">
      <c r="A4882" t="s">
        <v>14357</v>
      </c>
      <c r="B4882" t="s">
        <v>98</v>
      </c>
      <c r="O4882">
        <v>7.0000000000000007E-2</v>
      </c>
      <c r="Y4882">
        <v>2019</v>
      </c>
      <c r="Z4882" s="1">
        <v>43804</v>
      </c>
      <c r="AU4882" s="4"/>
      <c r="AV4882" s="4" t="e">
        <f>O4882*149597871*COS(U4882*3.14159265359/180)/(CL4882*695700)</f>
        <v>#DIV/0!</v>
      </c>
      <c r="AW4882" s="4" t="e">
        <f t="shared" si="174"/>
        <v>#DIV/0!</v>
      </c>
      <c r="BO4882" t="s">
        <v>99</v>
      </c>
      <c r="BP4882" t="s">
        <v>379</v>
      </c>
      <c r="BU4882" t="s">
        <v>14358</v>
      </c>
      <c r="BV4882">
        <v>138.52083333499999</v>
      </c>
      <c r="BW4882">
        <v>19.236666673999999</v>
      </c>
      <c r="CC4882">
        <v>461</v>
      </c>
      <c r="CD4882">
        <v>80</v>
      </c>
      <c r="CE4882">
        <v>80</v>
      </c>
      <c r="CI4882">
        <v>0.56000000000000005</v>
      </c>
      <c r="CJ4882">
        <v>0.03</v>
      </c>
      <c r="CK4882">
        <v>0.03</v>
      </c>
      <c r="CO4882" t="s">
        <v>14359</v>
      </c>
      <c r="CS4882">
        <v>27743</v>
      </c>
      <c r="CT4882">
        <v>310</v>
      </c>
      <c r="CU4882">
        <v>310</v>
      </c>
    </row>
    <row r="4883" spans="1:102" x14ac:dyDescent="0.25">
      <c r="A4883" t="s">
        <v>14360</v>
      </c>
      <c r="B4883" t="s">
        <v>98</v>
      </c>
      <c r="C4883">
        <v>6</v>
      </c>
      <c r="D4883">
        <v>4</v>
      </c>
      <c r="E4883">
        <v>4</v>
      </c>
      <c r="Y4883">
        <v>2014</v>
      </c>
      <c r="Z4883" s="1">
        <v>43360</v>
      </c>
      <c r="AU4883" s="4"/>
      <c r="AV4883" s="4" t="e">
        <f>O4883*149597871*COS(U4883*3.14159265359/180)/(CL4883*695700)</f>
        <v>#DIV/0!</v>
      </c>
      <c r="AW4883" s="4" t="e">
        <f t="shared" si="174"/>
        <v>#DIV/0!</v>
      </c>
      <c r="BF4883">
        <v>250</v>
      </c>
      <c r="BO4883" t="s">
        <v>99</v>
      </c>
      <c r="BP4883" t="s">
        <v>104</v>
      </c>
      <c r="BQ4883" t="s">
        <v>164</v>
      </c>
      <c r="BS4883" t="s">
        <v>14361</v>
      </c>
      <c r="BV4883">
        <v>133.795833337</v>
      </c>
      <c r="BW4883">
        <v>-7.2452777920000004</v>
      </c>
      <c r="CC4883">
        <v>2.31</v>
      </c>
      <c r="CD4883">
        <v>0.08</v>
      </c>
      <c r="CE4883">
        <v>0.08</v>
      </c>
    </row>
    <row r="4884" spans="1:102" x14ac:dyDescent="0.25">
      <c r="A4884" t="s">
        <v>14362</v>
      </c>
      <c r="B4884" t="s">
        <v>98</v>
      </c>
      <c r="C4884">
        <v>26</v>
      </c>
      <c r="D4884">
        <v>12</v>
      </c>
      <c r="E4884">
        <v>12</v>
      </c>
      <c r="Y4884">
        <v>2013</v>
      </c>
      <c r="Z4884" s="1">
        <v>43647</v>
      </c>
      <c r="AU4884" s="4"/>
      <c r="AV4884" s="4" t="e">
        <f>O4884*149597871*COS(U4884*3.14159265359/180)/(CL4884*695700)</f>
        <v>#DIV/0!</v>
      </c>
      <c r="AW4884" s="4" t="e">
        <f t="shared" si="174"/>
        <v>#DIV/0!</v>
      </c>
      <c r="BO4884" t="s">
        <v>99</v>
      </c>
      <c r="BP4884" t="s">
        <v>104</v>
      </c>
      <c r="BS4884" t="s">
        <v>14363</v>
      </c>
      <c r="BV4884">
        <v>169.661208346</v>
      </c>
      <c r="BW4884">
        <v>31.4271389056</v>
      </c>
      <c r="CC4884">
        <v>8.8000000000000007</v>
      </c>
      <c r="CD4884">
        <v>0.4</v>
      </c>
      <c r="CE4884">
        <v>0.4</v>
      </c>
    </row>
    <row r="4885" spans="1:102" x14ac:dyDescent="0.25">
      <c r="A4885" t="s">
        <v>14364</v>
      </c>
      <c r="B4885" t="s">
        <v>98</v>
      </c>
      <c r="C4885">
        <v>22</v>
      </c>
      <c r="D4885">
        <v>2</v>
      </c>
      <c r="E4885">
        <v>2</v>
      </c>
      <c r="I4885">
        <v>0.96</v>
      </c>
      <c r="J4885">
        <v>0.03</v>
      </c>
      <c r="K4885">
        <v>0.03</v>
      </c>
      <c r="L4885">
        <v>47400</v>
      </c>
      <c r="M4885">
        <v>11000</v>
      </c>
      <c r="N4885">
        <v>80000</v>
      </c>
      <c r="O4885">
        <v>7.6</v>
      </c>
      <c r="Y4885">
        <v>2012</v>
      </c>
      <c r="Z4885" s="1">
        <v>42894</v>
      </c>
      <c r="AU4885" s="4"/>
      <c r="AV4885" s="4">
        <f>O4885*149597871*COS(U4885*3.14159265359/180)/(CL4885*695700)</f>
        <v>17958.729520587218</v>
      </c>
      <c r="AW4885" s="4">
        <f t="shared" si="174"/>
        <v>999</v>
      </c>
      <c r="BI4885">
        <v>450</v>
      </c>
      <c r="BN4885">
        <v>4.8</v>
      </c>
      <c r="BO4885" t="s">
        <v>99</v>
      </c>
      <c r="BP4885" t="s">
        <v>104</v>
      </c>
      <c r="BS4885" t="s">
        <v>14365</v>
      </c>
      <c r="BT4885" t="s">
        <v>14366</v>
      </c>
      <c r="BU4885" t="s">
        <v>14367</v>
      </c>
      <c r="BV4885">
        <v>184.48750001900001</v>
      </c>
      <c r="BW4885">
        <v>16.444444462</v>
      </c>
      <c r="BX4885">
        <v>19</v>
      </c>
      <c r="BZ4885">
        <v>18</v>
      </c>
      <c r="CC4885">
        <v>10</v>
      </c>
      <c r="CD4885">
        <v>2</v>
      </c>
      <c r="CE4885">
        <v>2</v>
      </c>
      <c r="CI4885">
        <v>0.03</v>
      </c>
      <c r="CJ4885">
        <v>5.0000000000000001E-3</v>
      </c>
      <c r="CK4885">
        <v>5.0000000000000001E-3</v>
      </c>
      <c r="CL4885">
        <v>9.0999999999999998E-2</v>
      </c>
      <c r="CM4885">
        <v>4.0000000000000001E-3</v>
      </c>
      <c r="CN4885">
        <v>4.0000000000000001E-3</v>
      </c>
      <c r="CO4885" t="s">
        <v>14368</v>
      </c>
      <c r="CP4885">
        <v>6</v>
      </c>
      <c r="CQ4885">
        <v>2</v>
      </c>
      <c r="CR4885">
        <v>2</v>
      </c>
      <c r="CS4885">
        <v>575</v>
      </c>
      <c r="CT4885">
        <v>25</v>
      </c>
      <c r="CU4885">
        <v>25</v>
      </c>
    </row>
    <row r="4886" spans="1:102" x14ac:dyDescent="0.25">
      <c r="A4886" t="s">
        <v>14369</v>
      </c>
      <c r="B4886" t="s">
        <v>98</v>
      </c>
      <c r="C4886">
        <v>18</v>
      </c>
      <c r="D4886">
        <v>7</v>
      </c>
      <c r="E4886">
        <v>7</v>
      </c>
      <c r="L4886">
        <v>125000</v>
      </c>
      <c r="M4886">
        <v>29000</v>
      </c>
      <c r="N4886">
        <v>29000</v>
      </c>
      <c r="O4886">
        <v>15</v>
      </c>
      <c r="P4886">
        <v>2</v>
      </c>
      <c r="Q4886">
        <v>2</v>
      </c>
      <c r="Y4886">
        <v>2012</v>
      </c>
      <c r="Z4886" s="1">
        <v>42068</v>
      </c>
      <c r="AU4886" s="4"/>
      <c r="AV4886" s="4" t="e">
        <f>O4886*149597871*COS(U4886*3.14159265359/180)/(CL4886*695700)</f>
        <v>#DIV/0!</v>
      </c>
      <c r="AW4886" s="4" t="e">
        <f t="shared" si="174"/>
        <v>#DIV/0!</v>
      </c>
      <c r="BI4886">
        <v>460</v>
      </c>
      <c r="BN4886">
        <v>4.5599999999999996</v>
      </c>
      <c r="BO4886" t="s">
        <v>99</v>
      </c>
      <c r="BP4886" t="s">
        <v>104</v>
      </c>
      <c r="BS4886" t="s">
        <v>14370</v>
      </c>
      <c r="BU4886" t="s">
        <v>14371</v>
      </c>
      <c r="BV4886">
        <v>257.77083333500002</v>
      </c>
      <c r="BW4886">
        <v>35.010277786000003</v>
      </c>
      <c r="BX4886">
        <v>18</v>
      </c>
      <c r="CC4886">
        <v>19</v>
      </c>
      <c r="CD4886">
        <v>3</v>
      </c>
      <c r="CE4886">
        <v>3</v>
      </c>
      <c r="CI4886">
        <v>3.4000000000000002E-2</v>
      </c>
      <c r="CJ4886">
        <v>1.2E-2</v>
      </c>
      <c r="CK4886">
        <v>1.2E-2</v>
      </c>
      <c r="CO4886" t="s">
        <v>14372</v>
      </c>
      <c r="CP4886">
        <v>3</v>
      </c>
      <c r="CQ4886">
        <v>2</v>
      </c>
      <c r="CR4886">
        <v>2</v>
      </c>
      <c r="CS4886">
        <v>770</v>
      </c>
      <c r="CT4886">
        <v>80</v>
      </c>
      <c r="CU4886">
        <v>80</v>
      </c>
      <c r="CX4886" t="s">
        <v>14370</v>
      </c>
    </row>
    <row r="4887" spans="1:102" x14ac:dyDescent="0.25">
      <c r="A4887" t="s">
        <v>14373</v>
      </c>
      <c r="B4887" t="s">
        <v>98</v>
      </c>
      <c r="C4887">
        <v>10.25</v>
      </c>
      <c r="D4887">
        <v>9.75</v>
      </c>
      <c r="E4887">
        <v>9.75</v>
      </c>
      <c r="Y4887">
        <v>2011</v>
      </c>
      <c r="Z4887" s="1">
        <v>43346</v>
      </c>
      <c r="AU4887" s="4"/>
      <c r="AV4887" s="4" t="e">
        <f>O4887*149597871*COS(U4887*3.14159265359/180)/(CL4887*695700)</f>
        <v>#DIV/0!</v>
      </c>
      <c r="AW4887" s="4" t="e">
        <f t="shared" si="174"/>
        <v>#DIV/0!</v>
      </c>
      <c r="BF4887">
        <v>325</v>
      </c>
      <c r="BG4887">
        <v>75</v>
      </c>
      <c r="BH4887">
        <v>75</v>
      </c>
      <c r="BO4887" t="s">
        <v>99</v>
      </c>
      <c r="BP4887" t="s">
        <v>104</v>
      </c>
      <c r="BS4887" t="s">
        <v>14374</v>
      </c>
      <c r="BV4887">
        <v>277.13000001</v>
      </c>
      <c r="BW4887">
        <v>26.843916691800001</v>
      </c>
      <c r="CC4887">
        <v>11.2</v>
      </c>
      <c r="CD4887">
        <v>1</v>
      </c>
      <c r="CE4887">
        <v>1.3</v>
      </c>
    </row>
    <row r="4888" spans="1:102" x14ac:dyDescent="0.25">
      <c r="A4888" t="s">
        <v>14375</v>
      </c>
      <c r="B4888" t="s">
        <v>98</v>
      </c>
      <c r="C4888">
        <v>29</v>
      </c>
      <c r="D4888">
        <v>12</v>
      </c>
      <c r="E4888">
        <v>12</v>
      </c>
      <c r="Y4888">
        <v>2011</v>
      </c>
      <c r="Z4888" s="1">
        <v>43448</v>
      </c>
      <c r="AU4888" s="4"/>
      <c r="AV4888" s="4" t="e">
        <f>O4888*149597871*COS(U4888*3.14159265359/180)/(CL4888*695700)</f>
        <v>#DIV/0!</v>
      </c>
      <c r="AW4888" s="4" t="e">
        <f t="shared" si="174"/>
        <v>#DIV/0!</v>
      </c>
      <c r="BO4888" t="s">
        <v>99</v>
      </c>
      <c r="BP4888" t="s">
        <v>104</v>
      </c>
      <c r="BS4888" t="s">
        <v>14376</v>
      </c>
      <c r="BV4888">
        <v>301.25341666700001</v>
      </c>
      <c r="BW4888">
        <v>54.431638909199997</v>
      </c>
      <c r="CC4888">
        <v>15.83</v>
      </c>
      <c r="CD4888">
        <v>0.96</v>
      </c>
      <c r="CE4888">
        <v>0.96</v>
      </c>
    </row>
    <row r="4889" spans="1:102" x14ac:dyDescent="0.25">
      <c r="A4889" t="s">
        <v>14377</v>
      </c>
      <c r="B4889" t="s">
        <v>98</v>
      </c>
      <c r="C4889">
        <v>34</v>
      </c>
      <c r="D4889">
        <v>22</v>
      </c>
      <c r="E4889">
        <v>22</v>
      </c>
      <c r="O4889">
        <v>341</v>
      </c>
      <c r="Y4889">
        <v>2019</v>
      </c>
      <c r="Z4889" s="1">
        <v>43782</v>
      </c>
      <c r="AU4889" s="4"/>
      <c r="AV4889" s="4" t="e">
        <f>O4889*149597871*COS(U4889*3.14159265359/180)/(CL4889*695700)</f>
        <v>#DIV/0!</v>
      </c>
      <c r="AW4889" s="4" t="e">
        <f t="shared" si="174"/>
        <v>#DIV/0!</v>
      </c>
      <c r="BO4889" t="s">
        <v>99</v>
      </c>
      <c r="BP4889" t="s">
        <v>104</v>
      </c>
      <c r="BQ4889" t="s">
        <v>164</v>
      </c>
      <c r="BU4889" t="s">
        <v>14378</v>
      </c>
      <c r="BV4889">
        <v>327.566666672</v>
      </c>
      <c r="BW4889">
        <v>-75.343611125999999</v>
      </c>
      <c r="CC4889">
        <v>24.2</v>
      </c>
      <c r="CI4889">
        <v>7.1999999999999995E-2</v>
      </c>
      <c r="CJ4889">
        <v>1.2E-2</v>
      </c>
      <c r="CK4889">
        <v>1.2E-2</v>
      </c>
      <c r="CO4889" t="s">
        <v>14379</v>
      </c>
      <c r="CS4889">
        <v>2118</v>
      </c>
      <c r="CT4889">
        <v>62</v>
      </c>
      <c r="CU4889">
        <v>62</v>
      </c>
      <c r="CX4889" t="s">
        <v>14380</v>
      </c>
    </row>
    <row r="4890" spans="1:102" x14ac:dyDescent="0.25">
      <c r="A4890" t="s">
        <v>14381</v>
      </c>
      <c r="B4890" t="s">
        <v>98</v>
      </c>
      <c r="C4890">
        <v>57</v>
      </c>
      <c r="D4890">
        <v>28</v>
      </c>
      <c r="E4890">
        <v>24</v>
      </c>
      <c r="L4890">
        <v>15500</v>
      </c>
      <c r="M4890">
        <v>4400</v>
      </c>
      <c r="N4890">
        <v>2550</v>
      </c>
      <c r="O4890">
        <v>1</v>
      </c>
      <c r="P4890">
        <v>0.12</v>
      </c>
      <c r="Q4890">
        <v>0.06</v>
      </c>
      <c r="R4890">
        <v>0.18</v>
      </c>
      <c r="S4890">
        <v>0.18</v>
      </c>
      <c r="T4890">
        <v>0.09</v>
      </c>
      <c r="U4890">
        <v>76.5</v>
      </c>
      <c r="V4890">
        <v>2.2999999999999998</v>
      </c>
      <c r="W4890">
        <v>1.5</v>
      </c>
      <c r="Y4890">
        <v>2019</v>
      </c>
      <c r="Z4890" s="1">
        <v>44488</v>
      </c>
      <c r="AA4890">
        <v>110</v>
      </c>
      <c r="AB4890">
        <v>110</v>
      </c>
      <c r="AC4890">
        <v>130</v>
      </c>
      <c r="AU4890" s="4"/>
      <c r="AV4890" s="4" t="e">
        <f>O4890*149597871*COS(U4890*3.14159265359/180)/(CL4890*695700)</f>
        <v>#DIV/0!</v>
      </c>
      <c r="AW4890" s="4" t="e">
        <f t="shared" si="174"/>
        <v>#DIV/0!</v>
      </c>
      <c r="BO4890" t="s">
        <v>99</v>
      </c>
      <c r="BP4890" t="s">
        <v>116</v>
      </c>
      <c r="BQ4890" t="s">
        <v>116</v>
      </c>
      <c r="BS4890" t="s">
        <v>14382</v>
      </c>
      <c r="BT4890" t="s">
        <v>319</v>
      </c>
      <c r="BV4890">
        <v>74.725000018000003</v>
      </c>
      <c r="BW4890">
        <v>64.581111133999997</v>
      </c>
      <c r="CC4890">
        <v>9.24</v>
      </c>
      <c r="CD4890">
        <v>0.15</v>
      </c>
      <c r="CE4890">
        <v>0.15</v>
      </c>
    </row>
    <row r="4891" spans="1:102" x14ac:dyDescent="0.25">
      <c r="A4891" t="s">
        <v>14383</v>
      </c>
      <c r="B4891" t="s">
        <v>98</v>
      </c>
      <c r="C4891">
        <v>14</v>
      </c>
      <c r="D4891">
        <v>22</v>
      </c>
      <c r="E4891">
        <v>21</v>
      </c>
      <c r="L4891">
        <v>15500</v>
      </c>
      <c r="M4891">
        <v>4400</v>
      </c>
      <c r="N4891">
        <v>2550</v>
      </c>
      <c r="O4891">
        <v>4</v>
      </c>
      <c r="P4891">
        <v>0.5</v>
      </c>
      <c r="Q4891">
        <v>0.25</v>
      </c>
      <c r="R4891">
        <v>0.18</v>
      </c>
      <c r="S4891">
        <v>0.18</v>
      </c>
      <c r="T4891">
        <v>0</v>
      </c>
      <c r="U4891">
        <v>76.5</v>
      </c>
      <c r="V4891">
        <v>2.2999999999999998</v>
      </c>
      <c r="W4891">
        <v>1.5</v>
      </c>
      <c r="Y4891">
        <v>2019</v>
      </c>
      <c r="Z4891" s="1">
        <v>43665</v>
      </c>
      <c r="AA4891">
        <v>110</v>
      </c>
      <c r="AB4891">
        <v>110</v>
      </c>
      <c r="AC4891">
        <v>130</v>
      </c>
      <c r="AU4891" s="4"/>
      <c r="AV4891" s="4" t="e">
        <f>O4891*149597871*COS(U4891*3.14159265359/180)/(CL4891*695700)</f>
        <v>#DIV/0!</v>
      </c>
      <c r="AW4891" s="4" t="e">
        <f t="shared" si="174"/>
        <v>#DIV/0!</v>
      </c>
      <c r="BO4891" t="s">
        <v>99</v>
      </c>
      <c r="BP4891" t="s">
        <v>116</v>
      </c>
      <c r="BQ4891" t="s">
        <v>116</v>
      </c>
      <c r="BS4891" t="s">
        <v>14384</v>
      </c>
      <c r="BV4891">
        <v>74.725000018000003</v>
      </c>
      <c r="BW4891">
        <v>64.581111133999997</v>
      </c>
      <c r="CC4891">
        <v>9.24</v>
      </c>
      <c r="CD4891">
        <v>0.15</v>
      </c>
      <c r="CE4891">
        <v>0.15</v>
      </c>
    </row>
    <row r="4892" spans="1:102" x14ac:dyDescent="0.25">
      <c r="A4892" t="s">
        <v>14385</v>
      </c>
      <c r="B4892" t="s">
        <v>98</v>
      </c>
      <c r="C4892">
        <v>62</v>
      </c>
      <c r="D4892">
        <v>0.11</v>
      </c>
      <c r="E4892">
        <v>0.09</v>
      </c>
      <c r="L4892">
        <v>1388</v>
      </c>
      <c r="M4892">
        <v>475</v>
      </c>
      <c r="N4892">
        <v>1096</v>
      </c>
      <c r="O4892">
        <v>1.3</v>
      </c>
      <c r="P4892">
        <v>0.3</v>
      </c>
      <c r="Q4892">
        <v>0.6</v>
      </c>
      <c r="R4892">
        <v>0.8</v>
      </c>
      <c r="S4892">
        <v>0.6</v>
      </c>
      <c r="T4892">
        <v>0</v>
      </c>
      <c r="U4892">
        <v>93.5</v>
      </c>
      <c r="V4892">
        <v>1.6</v>
      </c>
      <c r="W4892">
        <v>2</v>
      </c>
      <c r="Y4892">
        <v>2014</v>
      </c>
      <c r="Z4892" s="1">
        <v>42332</v>
      </c>
      <c r="AA4892">
        <v>54</v>
      </c>
      <c r="AU4892" s="4"/>
      <c r="AV4892" s="4" t="e">
        <f>O4892*149597871*COS(U4892*3.14159265359/180)/(CL4892*695700)</f>
        <v>#DIV/0!</v>
      </c>
      <c r="AW4892" s="4" t="e">
        <f t="shared" si="174"/>
        <v>#DIV/0!</v>
      </c>
      <c r="BO4892" t="s">
        <v>99</v>
      </c>
      <c r="BP4892" t="s">
        <v>104</v>
      </c>
      <c r="BQ4892" t="s">
        <v>164</v>
      </c>
      <c r="BU4892" t="s">
        <v>14385</v>
      </c>
      <c r="BV4892">
        <v>110.01250000100001</v>
      </c>
      <c r="BW4892">
        <v>-8.7808333600000008</v>
      </c>
      <c r="CC4892">
        <v>6.8</v>
      </c>
      <c r="CD4892">
        <v>0.7</v>
      </c>
      <c r="CE4892">
        <v>0.7</v>
      </c>
      <c r="CI4892">
        <v>8.1000000000000003E-2</v>
      </c>
      <c r="CJ4892">
        <v>1.6E-2</v>
      </c>
      <c r="CK4892">
        <v>2.8000000000000001E-2</v>
      </c>
      <c r="CO4892" t="s">
        <v>162</v>
      </c>
    </row>
    <row r="4893" spans="1:102" x14ac:dyDescent="0.25">
      <c r="A4893" t="s">
        <v>14386</v>
      </c>
      <c r="B4893" t="s">
        <v>98</v>
      </c>
      <c r="C4893">
        <v>9</v>
      </c>
      <c r="Y4893">
        <v>2018</v>
      </c>
      <c r="Z4893" s="1">
        <v>44488</v>
      </c>
      <c r="AU4893" s="4"/>
      <c r="AV4893" s="4" t="e">
        <f>O4893*149597871*COS(U4893*3.14159265359/180)/(CL4893*695700)</f>
        <v>#DIV/0!</v>
      </c>
      <c r="AW4893" s="4" t="e">
        <f t="shared" si="174"/>
        <v>#DIV/0!</v>
      </c>
      <c r="BO4893" t="s">
        <v>99</v>
      </c>
      <c r="BP4893" t="s">
        <v>104</v>
      </c>
      <c r="BQ4893" t="s">
        <v>116</v>
      </c>
      <c r="BU4893" t="s">
        <v>14387</v>
      </c>
      <c r="BV4893">
        <v>208.76250000100001</v>
      </c>
      <c r="BW4893">
        <v>-82.977222249999997</v>
      </c>
      <c r="CC4893">
        <v>16.7</v>
      </c>
      <c r="CD4893">
        <v>5.3</v>
      </c>
      <c r="CE4893">
        <v>5.3</v>
      </c>
      <c r="CI4893">
        <v>1.0999999999999999E-2</v>
      </c>
      <c r="CO4893" t="s">
        <v>14388</v>
      </c>
      <c r="CP4893">
        <v>0.16500000000000001</v>
      </c>
      <c r="CQ4893">
        <v>3.5000000000000003E-2</v>
      </c>
      <c r="CR4893">
        <v>3.5000000000000003E-2</v>
      </c>
    </row>
    <row r="4894" spans="1:102" x14ac:dyDescent="0.25">
      <c r="A4894" t="s">
        <v>14389</v>
      </c>
      <c r="B4894" t="s">
        <v>98</v>
      </c>
      <c r="C4894">
        <v>5</v>
      </c>
      <c r="D4894">
        <v>1</v>
      </c>
      <c r="E4894">
        <v>1</v>
      </c>
      <c r="I4894">
        <v>1.32</v>
      </c>
      <c r="J4894">
        <v>0.02</v>
      </c>
      <c r="K4894">
        <v>0.02</v>
      </c>
      <c r="Y4894">
        <v>2022</v>
      </c>
      <c r="Z4894" s="1">
        <v>44584</v>
      </c>
      <c r="AU4894" s="4"/>
      <c r="AV4894" s="4" t="e">
        <f>O4894*149597871*COS(U4894*3.14159265359/180)/(CL4894*695700)</f>
        <v>#DIV/0!</v>
      </c>
      <c r="AW4894" s="4" t="e">
        <f t="shared" si="174"/>
        <v>#DIV/0!</v>
      </c>
      <c r="BF4894">
        <v>909</v>
      </c>
      <c r="BG4894">
        <v>41</v>
      </c>
      <c r="BH4894">
        <v>41</v>
      </c>
      <c r="BN4894">
        <v>3.79</v>
      </c>
      <c r="BO4894" t="s">
        <v>99</v>
      </c>
      <c r="BP4894" t="s">
        <v>104</v>
      </c>
      <c r="BQ4894" t="s">
        <v>164</v>
      </c>
      <c r="BR4894" t="s">
        <v>192</v>
      </c>
      <c r="BS4894" t="s">
        <v>14390</v>
      </c>
      <c r="BV4894">
        <v>334.11925000954</v>
      </c>
      <c r="BW4894">
        <v>19.880027805800001</v>
      </c>
      <c r="CC4894">
        <v>30.7</v>
      </c>
      <c r="CD4894">
        <v>3.2</v>
      </c>
      <c r="CE4894">
        <v>3.2</v>
      </c>
    </row>
    <row r="4895" spans="1:102" x14ac:dyDescent="0.25">
      <c r="A4895" t="s">
        <v>14391</v>
      </c>
      <c r="B4895" t="s">
        <v>98</v>
      </c>
      <c r="C4895">
        <v>20</v>
      </c>
      <c r="D4895">
        <v>7</v>
      </c>
      <c r="E4895">
        <v>3</v>
      </c>
      <c r="Y4895">
        <v>2012</v>
      </c>
      <c r="Z4895" s="1">
        <v>44111</v>
      </c>
      <c r="AU4895" s="4"/>
      <c r="AV4895" s="4" t="e">
        <f>O4895*149597871*COS(U4895*3.14159265359/180)/(CL4895*695700)</f>
        <v>#DIV/0!</v>
      </c>
      <c r="AW4895" s="4" t="e">
        <f t="shared" si="174"/>
        <v>#DIV/0!</v>
      </c>
      <c r="BO4895" t="s">
        <v>120</v>
      </c>
      <c r="BP4895" t="s">
        <v>104</v>
      </c>
      <c r="BQ4895" t="s">
        <v>164</v>
      </c>
      <c r="BS4895" t="s">
        <v>14392</v>
      </c>
      <c r="BV4895">
        <v>11.7516110001289</v>
      </c>
      <c r="BW4895">
        <v>68.065102013081599</v>
      </c>
      <c r="CC4895">
        <v>12.1</v>
      </c>
      <c r="CD4895">
        <v>0.2</v>
      </c>
      <c r="CE4895">
        <v>0.2</v>
      </c>
    </row>
    <row r="4896" spans="1:102" x14ac:dyDescent="0.25">
      <c r="A4896" t="s">
        <v>14393</v>
      </c>
      <c r="B4896" t="s">
        <v>98</v>
      </c>
      <c r="C4896">
        <v>8.5</v>
      </c>
      <c r="D4896">
        <v>4.5</v>
      </c>
      <c r="E4896">
        <v>4.5</v>
      </c>
      <c r="Y4896">
        <v>2020</v>
      </c>
      <c r="Z4896" s="1">
        <v>44488</v>
      </c>
      <c r="AU4896" s="4"/>
      <c r="AV4896" s="4" t="e">
        <f>O4896*149597871*COS(U4896*3.14159265359/180)/(CL4896*695700)</f>
        <v>#DIV/0!</v>
      </c>
      <c r="AW4896" s="4" t="e">
        <f t="shared" si="174"/>
        <v>#DIV/0!</v>
      </c>
      <c r="BF4896">
        <v>350</v>
      </c>
      <c r="BO4896" t="s">
        <v>120</v>
      </c>
      <c r="BP4896" t="s">
        <v>104</v>
      </c>
      <c r="BS4896" t="s">
        <v>14394</v>
      </c>
      <c r="BV4896">
        <v>127.54979167065</v>
      </c>
      <c r="BW4896">
        <v>28.621111126999999</v>
      </c>
      <c r="CC4896">
        <v>11.1</v>
      </c>
      <c r="CD4896">
        <v>1.5</v>
      </c>
      <c r="CE4896">
        <v>2</v>
      </c>
    </row>
    <row r="4897" spans="1:102" x14ac:dyDescent="0.25">
      <c r="A4897" t="s">
        <v>14395</v>
      </c>
      <c r="B4897" t="s">
        <v>98</v>
      </c>
      <c r="C4897">
        <v>4.01</v>
      </c>
      <c r="D4897">
        <v>0.35</v>
      </c>
      <c r="E4897">
        <v>0.35</v>
      </c>
      <c r="I4897">
        <v>1.49</v>
      </c>
      <c r="J4897">
        <v>0.18</v>
      </c>
      <c r="K4897">
        <v>0.16</v>
      </c>
      <c r="L4897">
        <v>3.3520590000000001</v>
      </c>
      <c r="M4897" s="2">
        <v>1.4E-5</v>
      </c>
      <c r="N4897" s="2">
        <v>1.4E-5</v>
      </c>
      <c r="O4897">
        <v>4.7E-2</v>
      </c>
      <c r="P4897">
        <v>1E-3</v>
      </c>
      <c r="Q4897">
        <v>1E-3</v>
      </c>
      <c r="R4897">
        <v>0.1</v>
      </c>
      <c r="S4897">
        <v>0.1</v>
      </c>
      <c r="T4897">
        <v>0</v>
      </c>
      <c r="U4897">
        <v>85.5</v>
      </c>
      <c r="V4897">
        <v>0.7</v>
      </c>
      <c r="W4897">
        <v>1</v>
      </c>
      <c r="Y4897">
        <v>2012</v>
      </c>
      <c r="Z4897" s="1">
        <v>41787</v>
      </c>
      <c r="AJ4897">
        <v>2454318.7472000001</v>
      </c>
      <c r="AK4897">
        <v>4.3E-3</v>
      </c>
      <c r="AL4897">
        <v>3.5999999999999999E-3</v>
      </c>
      <c r="AT4897" s="4">
        <f>AV4897</f>
        <v>0.68951977430106692</v>
      </c>
      <c r="AU4897" s="4">
        <f t="shared" si="172"/>
        <v>0.68951977430106692</v>
      </c>
      <c r="AV4897" s="4">
        <f>O4897*149597871*COS(U4897*3.14159265359/180)/(CL4897*695700)</f>
        <v>0.68951977430106692</v>
      </c>
      <c r="AW4897" s="4">
        <f t="shared" si="174"/>
        <v>0.68951977430106692</v>
      </c>
      <c r="BO4897" t="s">
        <v>99</v>
      </c>
      <c r="BP4897" t="s">
        <v>146</v>
      </c>
      <c r="BU4897" t="s">
        <v>14396</v>
      </c>
      <c r="BV4897">
        <v>293.99169999999998</v>
      </c>
      <c r="BW4897">
        <v>36.290300000000002</v>
      </c>
      <c r="BX4897">
        <v>16.3</v>
      </c>
      <c r="CC4897">
        <v>3200</v>
      </c>
      <c r="CD4897">
        <v>900</v>
      </c>
      <c r="CE4897">
        <v>400</v>
      </c>
      <c r="CF4897">
        <v>-0.25</v>
      </c>
      <c r="CG4897">
        <v>0.25</v>
      </c>
      <c r="CH4897">
        <v>0.25</v>
      </c>
      <c r="CI4897">
        <v>1.2</v>
      </c>
      <c r="CJ4897">
        <v>0.1</v>
      </c>
      <c r="CK4897">
        <v>0.1</v>
      </c>
      <c r="CL4897">
        <v>1.1499999999999999</v>
      </c>
      <c r="CM4897">
        <v>0.12</v>
      </c>
      <c r="CN4897">
        <v>0.12</v>
      </c>
      <c r="CP4897">
        <v>2.5</v>
      </c>
      <c r="CQ4897">
        <v>2</v>
      </c>
      <c r="CR4897">
        <v>2</v>
      </c>
      <c r="CS4897">
        <v>6250</v>
      </c>
      <c r="CT4897">
        <v>200</v>
      </c>
      <c r="CU4897">
        <v>200</v>
      </c>
    </row>
    <row r="4898" spans="1:102" x14ac:dyDescent="0.25">
      <c r="A4898" t="s">
        <v>14397</v>
      </c>
      <c r="B4898" t="s">
        <v>98</v>
      </c>
      <c r="C4898">
        <v>1.1200000000000001</v>
      </c>
      <c r="D4898">
        <v>0.13</v>
      </c>
      <c r="E4898">
        <v>0.13</v>
      </c>
      <c r="I4898">
        <v>1.3</v>
      </c>
      <c r="J4898">
        <v>5.8000000000000003E-2</v>
      </c>
      <c r="K4898">
        <v>5.8000000000000003E-2</v>
      </c>
      <c r="L4898">
        <v>1.0187074</v>
      </c>
      <c r="M4898" s="2">
        <v>6.9999999999999999E-6</v>
      </c>
      <c r="N4898" s="2">
        <v>6.9999999999999999E-6</v>
      </c>
      <c r="O4898">
        <v>1.8550000000000001E-2</v>
      </c>
      <c r="P4898">
        <v>6.2E-4</v>
      </c>
      <c r="Q4898">
        <v>6.2E-4</v>
      </c>
      <c r="R4898">
        <v>0</v>
      </c>
      <c r="U4898">
        <v>83.43</v>
      </c>
      <c r="V4898">
        <v>0.53</v>
      </c>
      <c r="W4898">
        <v>0.53</v>
      </c>
      <c r="Y4898">
        <v>2013</v>
      </c>
      <c r="Z4898" s="1">
        <v>41698</v>
      </c>
      <c r="AJ4898">
        <v>2454317.8126400001</v>
      </c>
      <c r="AK4898">
        <v>6.9999999999999999E-4</v>
      </c>
      <c r="AL4898">
        <v>6.9999999999999999E-4</v>
      </c>
      <c r="AT4898" s="4">
        <f t="shared" ref="AT4898:AT4900" si="176">AV4898</f>
        <v>0.59972650909316738</v>
      </c>
      <c r="AU4898" s="4">
        <f t="shared" ref="AU4898:AU4961" si="177">AS4898+AT4898</f>
        <v>0.59972650909316738</v>
      </c>
      <c r="AV4898" s="4">
        <f>O4898*149597871*COS(U4898*3.14159265359/180)/(CL4898*695700)</f>
        <v>0.59972650909316738</v>
      </c>
      <c r="AW4898" s="4">
        <f t="shared" si="174"/>
        <v>0.59972650909316738</v>
      </c>
      <c r="BF4898">
        <v>2000</v>
      </c>
      <c r="BO4898" t="s">
        <v>401</v>
      </c>
      <c r="BP4898" t="s">
        <v>146</v>
      </c>
      <c r="BU4898" t="s">
        <v>14398</v>
      </c>
      <c r="BV4898">
        <v>293.73333335199999</v>
      </c>
      <c r="BW4898">
        <v>36.815555584000002</v>
      </c>
      <c r="CC4898">
        <v>1000</v>
      </c>
      <c r="CF4898">
        <v>0.2</v>
      </c>
      <c r="CG4898">
        <v>0.3</v>
      </c>
      <c r="CH4898">
        <v>0.3</v>
      </c>
      <c r="CI4898">
        <v>0.82</v>
      </c>
      <c r="CJ4898">
        <v>8.2000000000000003E-2</v>
      </c>
      <c r="CK4898">
        <v>8.2000000000000003E-2</v>
      </c>
      <c r="CL4898">
        <v>0.76100000000000001</v>
      </c>
      <c r="CM4898">
        <v>3.3000000000000002E-2</v>
      </c>
      <c r="CN4898">
        <v>3.3000000000000002E-2</v>
      </c>
      <c r="CO4898" t="s">
        <v>443</v>
      </c>
      <c r="CP4898">
        <v>0.6</v>
      </c>
      <c r="CS4898">
        <v>5000</v>
      </c>
      <c r="CT4898">
        <v>250</v>
      </c>
      <c r="CU4898">
        <v>250</v>
      </c>
    </row>
    <row r="4899" spans="1:102" x14ac:dyDescent="0.25">
      <c r="A4899" t="s">
        <v>14399</v>
      </c>
      <c r="B4899" t="s">
        <v>98</v>
      </c>
      <c r="C4899">
        <v>0.59</v>
      </c>
      <c r="D4899">
        <v>0.09</v>
      </c>
      <c r="E4899">
        <v>0.1</v>
      </c>
      <c r="I4899">
        <v>1</v>
      </c>
      <c r="J4899">
        <v>0.1</v>
      </c>
      <c r="K4899">
        <v>0.1</v>
      </c>
      <c r="L4899">
        <v>2.6634159999999998</v>
      </c>
      <c r="M4899" s="2">
        <v>9.9999999999999995E-7</v>
      </c>
      <c r="N4899" s="2">
        <v>9.9999999999999995E-7</v>
      </c>
      <c r="O4899">
        <v>2.8199999999999999E-2</v>
      </c>
      <c r="P4899">
        <v>1.5E-3</v>
      </c>
      <c r="Q4899">
        <v>1.5E-3</v>
      </c>
      <c r="R4899">
        <v>1.2E-2</v>
      </c>
      <c r="S4899">
        <v>1.2E-2</v>
      </c>
      <c r="T4899">
        <v>0</v>
      </c>
      <c r="U4899">
        <v>86.12</v>
      </c>
      <c r="V4899">
        <v>0.39</v>
      </c>
      <c r="W4899">
        <v>0.43</v>
      </c>
      <c r="Y4899">
        <v>2020</v>
      </c>
      <c r="Z4899" s="1">
        <v>43981</v>
      </c>
      <c r="AJ4899">
        <v>2455367.7384600001</v>
      </c>
      <c r="AK4899" s="2">
        <v>1.4E-5</v>
      </c>
      <c r="AL4899" s="2">
        <v>1.4E-5</v>
      </c>
      <c r="AT4899" s="4">
        <f t="shared" si="176"/>
        <v>0.67266648776015225</v>
      </c>
      <c r="AU4899" s="4">
        <f t="shared" si="177"/>
        <v>0.67266648776015225</v>
      </c>
      <c r="AV4899" s="4">
        <f>O4899*149597871*COS(U4899*3.14159265359/180)/(CL4899*695700)</f>
        <v>0.67266648776015225</v>
      </c>
      <c r="AW4899" s="4">
        <f t="shared" si="174"/>
        <v>0.67266648776015225</v>
      </c>
      <c r="BC4899">
        <v>115.56</v>
      </c>
      <c r="BD4899">
        <v>32.590000000000003</v>
      </c>
      <c r="BE4899">
        <v>32.590000000000003</v>
      </c>
      <c r="BF4899">
        <v>1884</v>
      </c>
      <c r="BG4899">
        <v>1884</v>
      </c>
      <c r="BH4899">
        <v>0</v>
      </c>
      <c r="BO4899" t="s">
        <v>99</v>
      </c>
      <c r="BP4899" t="s">
        <v>146</v>
      </c>
      <c r="BQ4899" t="s">
        <v>100</v>
      </c>
      <c r="BR4899" t="s">
        <v>146</v>
      </c>
      <c r="BU4899" t="s">
        <v>14400</v>
      </c>
      <c r="BV4899">
        <v>299.05000000400003</v>
      </c>
      <c r="BW4899">
        <v>17.570000014000001</v>
      </c>
      <c r="BX4899">
        <v>16</v>
      </c>
      <c r="CC4899">
        <v>304</v>
      </c>
      <c r="CD4899">
        <v>4</v>
      </c>
      <c r="CE4899">
        <v>4</v>
      </c>
      <c r="CI4899">
        <v>0.65</v>
      </c>
      <c r="CJ4899">
        <v>0.1</v>
      </c>
      <c r="CK4899">
        <v>0.1</v>
      </c>
      <c r="CL4899">
        <v>0.61</v>
      </c>
      <c r="CM4899">
        <v>0.09</v>
      </c>
      <c r="CN4899">
        <v>0.09</v>
      </c>
      <c r="CS4899">
        <v>4125</v>
      </c>
      <c r="CT4899">
        <v>210</v>
      </c>
      <c r="CU4899">
        <v>210</v>
      </c>
    </row>
    <row r="4900" spans="1:102" x14ac:dyDescent="0.25">
      <c r="A4900" t="s">
        <v>14401</v>
      </c>
      <c r="B4900" t="s">
        <v>98</v>
      </c>
      <c r="C4900">
        <v>0.73</v>
      </c>
      <c r="D4900">
        <v>0.32</v>
      </c>
      <c r="E4900">
        <v>0.55000000000000004</v>
      </c>
      <c r="I4900">
        <v>1</v>
      </c>
      <c r="J4900">
        <v>3.0000000000000001E-3</v>
      </c>
      <c r="K4900">
        <v>3.0000000000000001E-3</v>
      </c>
      <c r="L4900">
        <v>1.7522238999999999</v>
      </c>
      <c r="M4900" s="2">
        <v>7.9999999999999996E-7</v>
      </c>
      <c r="N4900" s="2">
        <v>7.9999999999999996E-7</v>
      </c>
      <c r="O4900">
        <v>2.3400000000000001E-2</v>
      </c>
      <c r="P4900">
        <v>1.5E-3</v>
      </c>
      <c r="Q4900">
        <v>1.5E-3</v>
      </c>
      <c r="R4900">
        <v>0.193</v>
      </c>
      <c r="S4900">
        <v>0.193</v>
      </c>
      <c r="T4900">
        <v>0</v>
      </c>
      <c r="U4900">
        <v>87.87</v>
      </c>
      <c r="V4900">
        <v>1</v>
      </c>
      <c r="W4900">
        <v>1</v>
      </c>
      <c r="Y4900">
        <v>2020</v>
      </c>
      <c r="Z4900" s="1">
        <v>43983</v>
      </c>
      <c r="AJ4900">
        <v>2455679.2544</v>
      </c>
      <c r="AK4900" s="2">
        <v>1.2999999999999999E-5</v>
      </c>
      <c r="AL4900" s="2">
        <v>1.2999999999999999E-5</v>
      </c>
      <c r="AT4900" s="4">
        <f t="shared" si="176"/>
        <v>0.28335590267319671</v>
      </c>
      <c r="AU4900" s="4">
        <f t="shared" si="177"/>
        <v>0.28335590267319671</v>
      </c>
      <c r="AV4900" s="4">
        <f>O4900*149597871*COS(U4900*3.14159265359/180)/(CL4900*695700)</f>
        <v>0.28335590267319671</v>
      </c>
      <c r="AW4900" s="4">
        <f t="shared" si="174"/>
        <v>0.28335590267319671</v>
      </c>
      <c r="BC4900">
        <v>155.584</v>
      </c>
      <c r="BD4900">
        <v>662158</v>
      </c>
      <c r="BE4900">
        <v>662158</v>
      </c>
      <c r="BG4900">
        <v>2158</v>
      </c>
      <c r="BH4900">
        <v>0</v>
      </c>
      <c r="BO4900" t="s">
        <v>99</v>
      </c>
      <c r="BP4900" t="s">
        <v>146</v>
      </c>
      <c r="BQ4900" t="s">
        <v>100</v>
      </c>
      <c r="BU4900" t="s">
        <v>14402</v>
      </c>
      <c r="BV4900">
        <v>297.79166666999998</v>
      </c>
      <c r="BW4900">
        <v>16.912500028</v>
      </c>
      <c r="BX4900">
        <v>17</v>
      </c>
      <c r="CC4900">
        <v>575</v>
      </c>
      <c r="CD4900">
        <v>6</v>
      </c>
      <c r="CE4900">
        <v>6</v>
      </c>
      <c r="CI4900">
        <v>0.73</v>
      </c>
      <c r="CJ4900">
        <v>0.11</v>
      </c>
      <c r="CK4900">
        <v>0.11</v>
      </c>
      <c r="CL4900">
        <v>0.66</v>
      </c>
      <c r="CM4900">
        <v>0.1</v>
      </c>
      <c r="CN4900">
        <v>0.1</v>
      </c>
      <c r="CS4900">
        <v>4667</v>
      </c>
      <c r="CT4900">
        <v>238</v>
      </c>
      <c r="CU4900">
        <v>238</v>
      </c>
    </row>
    <row r="4901" spans="1:102" x14ac:dyDescent="0.25">
      <c r="A4901" t="s">
        <v>14403</v>
      </c>
      <c r="B4901" t="s">
        <v>98</v>
      </c>
      <c r="F4901">
        <v>6.0099999999999997E-3</v>
      </c>
      <c r="G4901">
        <v>7.9000000000000001E-4</v>
      </c>
      <c r="H4901">
        <v>8.1999999999999998E-4</v>
      </c>
      <c r="L4901">
        <v>4.8868999999999998</v>
      </c>
      <c r="M4901">
        <v>5.0000000000000001E-4</v>
      </c>
      <c r="N4901">
        <v>5.0000000000000001E-4</v>
      </c>
      <c r="O4901">
        <v>3.7499999999999999E-2</v>
      </c>
      <c r="P4901">
        <v>1.2999999999999999E-3</v>
      </c>
      <c r="Q4901">
        <v>1.1999999999999999E-3</v>
      </c>
      <c r="R4901">
        <v>0.15</v>
      </c>
      <c r="S4901">
        <v>0.1</v>
      </c>
      <c r="T4901">
        <v>0.13</v>
      </c>
      <c r="Y4901">
        <v>2015</v>
      </c>
      <c r="Z4901" s="1">
        <v>42916</v>
      </c>
      <c r="AU4901" s="4"/>
      <c r="AV4901" s="4">
        <f>O4901*149597871*COS(U4901*3.14159265359/180)/(CL4901*695700)</f>
        <v>26.266142846307165</v>
      </c>
      <c r="AW4901" s="4">
        <f t="shared" si="174"/>
        <v>999</v>
      </c>
      <c r="BC4901">
        <v>1.67</v>
      </c>
      <c r="BD4901">
        <v>0.19</v>
      </c>
      <c r="BE4901">
        <v>0.2</v>
      </c>
      <c r="BO4901" t="s">
        <v>99</v>
      </c>
      <c r="BP4901" t="s">
        <v>100</v>
      </c>
      <c r="BQ4901" t="s">
        <v>100</v>
      </c>
      <c r="BS4901" t="s">
        <v>14404</v>
      </c>
      <c r="BU4901" t="s">
        <v>14405</v>
      </c>
      <c r="BV4901">
        <v>247.57524179800001</v>
      </c>
      <c r="BW4901">
        <v>-12.662589800799999</v>
      </c>
      <c r="BX4901">
        <v>10.07</v>
      </c>
      <c r="CB4901">
        <v>5.0750000000000002</v>
      </c>
      <c r="CC4901">
        <v>4.29</v>
      </c>
      <c r="CF4901">
        <v>-0.09</v>
      </c>
      <c r="CG4901">
        <v>0.09</v>
      </c>
      <c r="CH4901">
        <v>0.09</v>
      </c>
      <c r="CI4901">
        <v>0.25</v>
      </c>
      <c r="CL4901">
        <v>0.307</v>
      </c>
      <c r="CM4901">
        <v>2.7E-2</v>
      </c>
      <c r="CN4901">
        <v>2.7E-2</v>
      </c>
      <c r="CO4901" t="s">
        <v>829</v>
      </c>
      <c r="CS4901">
        <v>3342</v>
      </c>
      <c r="CT4901">
        <v>49</v>
      </c>
      <c r="CU4901">
        <v>49</v>
      </c>
      <c r="CX4901" t="s">
        <v>14406</v>
      </c>
    </row>
    <row r="4902" spans="1:102" x14ac:dyDescent="0.25">
      <c r="A4902" t="s">
        <v>14407</v>
      </c>
      <c r="B4902" t="s">
        <v>98</v>
      </c>
      <c r="F4902">
        <v>1.0699999999999999E-2</v>
      </c>
      <c r="G4902">
        <v>1.2999999999999999E-3</v>
      </c>
      <c r="H4902">
        <v>1.4E-3</v>
      </c>
      <c r="L4902">
        <v>17.8719</v>
      </c>
      <c r="M4902">
        <v>5.8999999999999999E-3</v>
      </c>
      <c r="N4902">
        <v>5.8999999999999999E-3</v>
      </c>
      <c r="O4902">
        <v>8.8999999999999996E-2</v>
      </c>
      <c r="P4902">
        <v>3.0999999999999999E-3</v>
      </c>
      <c r="Q4902">
        <v>2.8999999999999998E-3</v>
      </c>
      <c r="R4902">
        <v>0.11</v>
      </c>
      <c r="S4902">
        <v>7.0000000000000007E-2</v>
      </c>
      <c r="T4902">
        <v>0.1</v>
      </c>
      <c r="Y4902">
        <v>2015</v>
      </c>
      <c r="Z4902" s="1">
        <v>42916</v>
      </c>
      <c r="AA4902">
        <v>37</v>
      </c>
      <c r="AB4902">
        <v>47</v>
      </c>
      <c r="AC4902">
        <v>47</v>
      </c>
      <c r="AU4902" s="4"/>
      <c r="AV4902" s="4">
        <f>O4902*149597871*COS(U4902*3.14159265359/180)/(CL4902*695700)</f>
        <v>62.338312355235672</v>
      </c>
      <c r="AW4902" s="4">
        <f t="shared" si="174"/>
        <v>999</v>
      </c>
      <c r="BC4902">
        <v>1.92</v>
      </c>
      <c r="BD4902">
        <v>0.19</v>
      </c>
      <c r="BE4902">
        <v>0.19</v>
      </c>
      <c r="BO4902" t="s">
        <v>99</v>
      </c>
      <c r="BP4902" t="s">
        <v>100</v>
      </c>
      <c r="BQ4902" t="s">
        <v>100</v>
      </c>
      <c r="BS4902" t="s">
        <v>14408</v>
      </c>
      <c r="BU4902" t="s">
        <v>14405</v>
      </c>
      <c r="BV4902">
        <v>247.57524179800001</v>
      </c>
      <c r="BW4902">
        <v>-12.662589800799999</v>
      </c>
      <c r="BX4902">
        <v>10.07</v>
      </c>
      <c r="CB4902">
        <v>5.0750000000000002</v>
      </c>
      <c r="CC4902">
        <v>4.29</v>
      </c>
      <c r="CF4902">
        <v>-0.09</v>
      </c>
      <c r="CG4902">
        <v>0.09</v>
      </c>
      <c r="CH4902">
        <v>0.09</v>
      </c>
      <c r="CI4902">
        <v>0.25</v>
      </c>
      <c r="CL4902">
        <v>0.307</v>
      </c>
      <c r="CM4902">
        <v>2.7E-2</v>
      </c>
      <c r="CN4902">
        <v>2.7E-2</v>
      </c>
      <c r="CO4902" t="s">
        <v>829</v>
      </c>
      <c r="CS4902">
        <v>3342</v>
      </c>
      <c r="CT4902">
        <v>49</v>
      </c>
      <c r="CU4902">
        <v>49</v>
      </c>
      <c r="CX4902" t="s">
        <v>14406</v>
      </c>
    </row>
    <row r="4903" spans="1:102" x14ac:dyDescent="0.25">
      <c r="A4903" t="s">
        <v>14409</v>
      </c>
      <c r="B4903" t="s">
        <v>98</v>
      </c>
      <c r="F4903">
        <v>2.4199999999999999E-2</v>
      </c>
      <c r="G4903">
        <v>3.3400000000000001E-3</v>
      </c>
      <c r="H4903">
        <v>3.5200000000000001E-3</v>
      </c>
      <c r="L4903">
        <v>217.21</v>
      </c>
      <c r="M4903">
        <v>0.52</v>
      </c>
      <c r="N4903">
        <v>0.55000000000000004</v>
      </c>
      <c r="O4903">
        <v>0.47</v>
      </c>
      <c r="P4903">
        <v>1.7000000000000001E-2</v>
      </c>
      <c r="Q4903">
        <v>1.5E-3</v>
      </c>
      <c r="R4903">
        <v>0.55000000000000004</v>
      </c>
      <c r="S4903">
        <v>0.09</v>
      </c>
      <c r="T4903">
        <v>0.08</v>
      </c>
      <c r="Y4903">
        <v>2015</v>
      </c>
      <c r="Z4903" s="1">
        <v>42916</v>
      </c>
      <c r="AA4903">
        <v>102</v>
      </c>
      <c r="AB4903">
        <v>70</v>
      </c>
      <c r="AC4903">
        <v>70</v>
      </c>
      <c r="AU4903" s="4"/>
      <c r="AV4903" s="4">
        <f>O4903*149597871*COS(U4903*3.14159265359/180)/(CL4903*695700)</f>
        <v>329.20232367371642</v>
      </c>
      <c r="AW4903" s="4">
        <f t="shared" si="174"/>
        <v>999</v>
      </c>
      <c r="BC4903">
        <v>2.23</v>
      </c>
      <c r="BD4903">
        <v>0.28999999999999998</v>
      </c>
      <c r="BE4903">
        <v>0.31</v>
      </c>
      <c r="BO4903" t="s">
        <v>99</v>
      </c>
      <c r="BP4903" t="s">
        <v>100</v>
      </c>
      <c r="BQ4903" t="s">
        <v>100</v>
      </c>
      <c r="BS4903" t="s">
        <v>14410</v>
      </c>
      <c r="BU4903" t="s">
        <v>14405</v>
      </c>
      <c r="BV4903">
        <v>247.57524179800001</v>
      </c>
      <c r="BW4903">
        <v>-12.662589800799999</v>
      </c>
      <c r="BX4903">
        <v>10.07</v>
      </c>
      <c r="CB4903">
        <v>5.0750000000000002</v>
      </c>
      <c r="CC4903">
        <v>4.29</v>
      </c>
      <c r="CF4903">
        <v>-0.09</v>
      </c>
      <c r="CG4903">
        <v>0.09</v>
      </c>
      <c r="CH4903">
        <v>0.09</v>
      </c>
      <c r="CI4903">
        <v>0.25</v>
      </c>
      <c r="CL4903">
        <v>0.307</v>
      </c>
      <c r="CM4903">
        <v>2.7E-2</v>
      </c>
      <c r="CN4903">
        <v>2.7E-2</v>
      </c>
      <c r="CO4903" t="s">
        <v>829</v>
      </c>
      <c r="CS4903">
        <v>3342</v>
      </c>
      <c r="CT4903">
        <v>49</v>
      </c>
      <c r="CU4903">
        <v>49</v>
      </c>
      <c r="CX4903" t="s">
        <v>14406</v>
      </c>
    </row>
    <row r="4904" spans="1:102" x14ac:dyDescent="0.25">
      <c r="A4904" t="s">
        <v>14411</v>
      </c>
      <c r="B4904" t="s">
        <v>98</v>
      </c>
      <c r="F4904">
        <v>0.1381</v>
      </c>
      <c r="G4904">
        <v>7.5999999999999998E-2</v>
      </c>
      <c r="H4904">
        <v>9.4E-2</v>
      </c>
      <c r="L4904">
        <v>2938</v>
      </c>
      <c r="M4904">
        <v>436</v>
      </c>
      <c r="N4904">
        <v>436</v>
      </c>
      <c r="O4904">
        <v>1.845</v>
      </c>
      <c r="P4904">
        <v>0.26</v>
      </c>
      <c r="Q4904">
        <v>0.28999999999999998</v>
      </c>
      <c r="R4904">
        <v>0.04</v>
      </c>
      <c r="S4904">
        <v>0.04</v>
      </c>
      <c r="T4904">
        <v>0.27</v>
      </c>
      <c r="Y4904">
        <v>2019</v>
      </c>
      <c r="Z4904" s="1">
        <v>43630</v>
      </c>
      <c r="AU4904" s="4"/>
      <c r="AV4904" s="4" t="e">
        <f>O4904*149597871*COS(U4904*3.14159265359/180)/(CL4904*695700)</f>
        <v>#DIV/0!</v>
      </c>
      <c r="AW4904" s="4" t="e">
        <f t="shared" si="174"/>
        <v>#DIV/0!</v>
      </c>
      <c r="BC4904">
        <v>9.61</v>
      </c>
      <c r="BD4904">
        <v>5</v>
      </c>
      <c r="BE4904">
        <v>5</v>
      </c>
      <c r="BO4904" t="s">
        <v>99</v>
      </c>
      <c r="BP4904" t="s">
        <v>100</v>
      </c>
      <c r="BQ4904" t="s">
        <v>100</v>
      </c>
      <c r="BS4904" t="s">
        <v>14412</v>
      </c>
      <c r="BU4904" t="s">
        <v>14413</v>
      </c>
      <c r="BV4904">
        <v>164.12083334299999</v>
      </c>
      <c r="BW4904">
        <v>7.0144444559999997</v>
      </c>
      <c r="BX4904">
        <v>13.5</v>
      </c>
      <c r="CC4904">
        <v>2.42</v>
      </c>
      <c r="CD4904">
        <v>7.0000000000000001E-3</v>
      </c>
      <c r="CE4904">
        <v>7.0000000000000001E-3</v>
      </c>
      <c r="CO4904" t="s">
        <v>12867</v>
      </c>
      <c r="CX4904" t="s">
        <v>14414</v>
      </c>
    </row>
    <row r="4905" spans="1:102" x14ac:dyDescent="0.25">
      <c r="A4905" t="s">
        <v>14415</v>
      </c>
      <c r="B4905" t="s">
        <v>98</v>
      </c>
      <c r="F4905">
        <v>1.2E-2</v>
      </c>
      <c r="G4905">
        <v>5.0000000000000001E-3</v>
      </c>
      <c r="H4905">
        <v>6.0000000000000001E-3</v>
      </c>
      <c r="L4905">
        <v>2.6868699999999999</v>
      </c>
      <c r="M4905">
        <v>2.9999999999999997E-4</v>
      </c>
      <c r="N4905">
        <v>4.0000000000000002E-4</v>
      </c>
      <c r="O4905">
        <v>1.7999999999999999E-2</v>
      </c>
      <c r="P4905">
        <v>2E-3</v>
      </c>
      <c r="Q4905">
        <v>2E-3</v>
      </c>
      <c r="R4905">
        <v>0.15</v>
      </c>
      <c r="S4905">
        <v>0.15</v>
      </c>
      <c r="T4905">
        <v>0.2</v>
      </c>
      <c r="Y4905">
        <v>2019</v>
      </c>
      <c r="Z4905" s="1">
        <v>43630</v>
      </c>
      <c r="AU4905" s="4"/>
      <c r="AV4905" s="4" t="e">
        <f>O4905*149597871*COS(U4905*3.14159265359/180)/(CL4905*695700)</f>
        <v>#DIV/0!</v>
      </c>
      <c r="AW4905" s="4" t="e">
        <f t="shared" si="174"/>
        <v>#DIV/0!</v>
      </c>
      <c r="BC4905">
        <v>8.4</v>
      </c>
      <c r="BD4905">
        <v>3.4</v>
      </c>
      <c r="BE4905">
        <v>3.76</v>
      </c>
      <c r="BO4905" t="s">
        <v>99</v>
      </c>
      <c r="BP4905" t="s">
        <v>100</v>
      </c>
      <c r="BQ4905" t="s">
        <v>100</v>
      </c>
      <c r="BS4905" t="s">
        <v>14416</v>
      </c>
      <c r="BU4905" t="s">
        <v>14413</v>
      </c>
      <c r="BV4905">
        <v>164.12083334299999</v>
      </c>
      <c r="BW4905">
        <v>7.0144444559999997</v>
      </c>
      <c r="BX4905">
        <v>13.5</v>
      </c>
      <c r="CC4905">
        <v>2.42</v>
      </c>
      <c r="CD4905">
        <v>7.0000000000000001E-3</v>
      </c>
      <c r="CE4905">
        <v>7.0000000000000001E-3</v>
      </c>
      <c r="CO4905" t="s">
        <v>12867</v>
      </c>
      <c r="CX4905" t="s">
        <v>14414</v>
      </c>
    </row>
    <row r="4906" spans="1:102" x14ac:dyDescent="0.25">
      <c r="A4906" t="s">
        <v>14417</v>
      </c>
      <c r="B4906" t="s">
        <v>98</v>
      </c>
      <c r="I4906">
        <v>0.18110999999999999</v>
      </c>
      <c r="J4906">
        <v>6.5100000000000002E-3</v>
      </c>
      <c r="K4906">
        <v>6.7799999999999996E-3</v>
      </c>
      <c r="L4906">
        <v>6.0011799999999997</v>
      </c>
      <c r="M4906">
        <v>1.1E-4</v>
      </c>
      <c r="N4906" s="2">
        <v>8.0000000000000007E-5</v>
      </c>
      <c r="O4906">
        <v>5.7099999999999998E-2</v>
      </c>
      <c r="P4906">
        <v>2E-3</v>
      </c>
      <c r="Q4906">
        <v>2E-3</v>
      </c>
      <c r="U4906">
        <v>-2</v>
      </c>
      <c r="Y4906">
        <v>2018</v>
      </c>
      <c r="Z4906" s="1">
        <v>43325</v>
      </c>
      <c r="AJ4906">
        <v>2458185.36087</v>
      </c>
      <c r="AK4906">
        <v>3.8000000000000002E-4</v>
      </c>
      <c r="AL4906">
        <v>5.2999999999999998E-4</v>
      </c>
      <c r="AS4906" s="3">
        <v>0.38700000000000001</v>
      </c>
      <c r="AU4906" s="4">
        <f t="shared" si="177"/>
        <v>0.38700000000000001</v>
      </c>
      <c r="AV4906" s="4">
        <f>O4906*149597871*COS(U4906*3.14159265359/180)/(CL4906*695700)</f>
        <v>17.783849975072759</v>
      </c>
      <c r="AW4906" s="4">
        <f t="shared" si="174"/>
        <v>999</v>
      </c>
      <c r="AX4906">
        <v>6.0999999999999999E-2</v>
      </c>
      <c r="AY4906">
        <v>6.7000000000000004E-2</v>
      </c>
      <c r="BF4906">
        <v>805</v>
      </c>
      <c r="BG4906">
        <v>9</v>
      </c>
      <c r="BH4906">
        <v>9</v>
      </c>
      <c r="BO4906" t="s">
        <v>99</v>
      </c>
      <c r="BP4906" t="s">
        <v>146</v>
      </c>
      <c r="BR4906" t="s">
        <v>146</v>
      </c>
      <c r="BU4906" t="s">
        <v>14418</v>
      </c>
      <c r="BV4906">
        <v>206.845833341</v>
      </c>
      <c r="BW4906">
        <v>-6.1369444499999997</v>
      </c>
      <c r="BX4906">
        <v>10.28</v>
      </c>
      <c r="CC4906">
        <v>44.582999999999998</v>
      </c>
      <c r="CD4906">
        <v>9.6000000000000002E-2</v>
      </c>
      <c r="CE4906">
        <v>9.6000000000000002E-2</v>
      </c>
      <c r="CF4906">
        <v>-0.47</v>
      </c>
      <c r="CG4906">
        <v>0.08</v>
      </c>
      <c r="CH4906">
        <v>0.08</v>
      </c>
      <c r="CI4906">
        <v>0.68799999999999994</v>
      </c>
      <c r="CJ4906">
        <v>1.6E-2</v>
      </c>
      <c r="CK4906">
        <v>2.3E-2</v>
      </c>
      <c r="CL4906">
        <v>0.69</v>
      </c>
      <c r="CM4906">
        <v>2.4E-2</v>
      </c>
      <c r="CN4906">
        <v>2.5000000000000001E-2</v>
      </c>
      <c r="CO4906" t="s">
        <v>1899</v>
      </c>
      <c r="CP4906">
        <v>11</v>
      </c>
      <c r="CQ4906">
        <v>2</v>
      </c>
      <c r="CR4906">
        <v>2</v>
      </c>
      <c r="CS4906">
        <v>4716</v>
      </c>
      <c r="CT4906">
        <v>60</v>
      </c>
      <c r="CU4906">
        <v>60</v>
      </c>
    </row>
    <row r="4907" spans="1:102" x14ac:dyDescent="0.25">
      <c r="A4907" t="s">
        <v>14419</v>
      </c>
      <c r="B4907" t="s">
        <v>98</v>
      </c>
      <c r="C4907">
        <v>26</v>
      </c>
      <c r="D4907">
        <v>6</v>
      </c>
      <c r="E4907">
        <v>6</v>
      </c>
      <c r="I4907">
        <v>0.92</v>
      </c>
      <c r="J4907">
        <v>0.04</v>
      </c>
      <c r="K4907">
        <v>0.04</v>
      </c>
      <c r="O4907">
        <v>400</v>
      </c>
      <c r="P4907">
        <v>22</v>
      </c>
      <c r="Q4907">
        <v>22</v>
      </c>
      <c r="Y4907">
        <v>2009</v>
      </c>
      <c r="Z4907" s="1">
        <v>43431</v>
      </c>
      <c r="AU4907" s="4"/>
      <c r="AV4907" s="4" t="e">
        <f>O4907*149597871*COS(U4907*3.14159265359/180)/(CL4907*695700)</f>
        <v>#DIV/0!</v>
      </c>
      <c r="AW4907" s="4" t="e">
        <f t="shared" si="174"/>
        <v>#DIV/0!</v>
      </c>
      <c r="BN4907">
        <v>4.8499999999999996</v>
      </c>
      <c r="BO4907" t="s">
        <v>99</v>
      </c>
      <c r="BP4907" t="s">
        <v>104</v>
      </c>
      <c r="BQ4907" t="s">
        <v>164</v>
      </c>
      <c r="BS4907" t="s">
        <v>14420</v>
      </c>
      <c r="BU4907" t="s">
        <v>14421</v>
      </c>
      <c r="BV4907">
        <v>326.668428113</v>
      </c>
      <c r="BW4907">
        <v>-0.17326988585399999</v>
      </c>
      <c r="BX4907">
        <v>12.7</v>
      </c>
      <c r="BZ4907">
        <v>8.36</v>
      </c>
      <c r="CC4907">
        <v>12.5</v>
      </c>
      <c r="CD4907">
        <v>0.67</v>
      </c>
      <c r="CE4907">
        <v>0.75</v>
      </c>
      <c r="CF4907">
        <v>-0.06</v>
      </c>
      <c r="CG4907">
        <v>0.2</v>
      </c>
      <c r="CH4907">
        <v>0.2</v>
      </c>
      <c r="CI4907">
        <v>0.27</v>
      </c>
      <c r="CJ4907">
        <v>0.03</v>
      </c>
      <c r="CK4907">
        <v>0.03</v>
      </c>
      <c r="CO4907" t="s">
        <v>857</v>
      </c>
      <c r="CP4907">
        <v>5</v>
      </c>
      <c r="CQ4907">
        <v>1.5</v>
      </c>
      <c r="CR4907">
        <v>1.5</v>
      </c>
      <c r="CX4907" t="s">
        <v>14422</v>
      </c>
    </row>
    <row r="4908" spans="1:102" x14ac:dyDescent="0.25">
      <c r="A4908" t="s">
        <v>14423</v>
      </c>
      <c r="B4908" t="s">
        <v>98</v>
      </c>
      <c r="C4908">
        <v>0.9</v>
      </c>
      <c r="D4908">
        <v>7.0000000000000007E-2</v>
      </c>
      <c r="E4908">
        <v>7.0000000000000007E-2</v>
      </c>
      <c r="I4908">
        <v>1.1839999999999999</v>
      </c>
      <c r="J4908">
        <v>0.04</v>
      </c>
      <c r="K4908">
        <v>0.04</v>
      </c>
      <c r="L4908">
        <v>3.9415127999999999</v>
      </c>
      <c r="M4908" s="2">
        <v>2.7999999999999999E-6</v>
      </c>
      <c r="N4908" s="2">
        <v>2.7999999999999999E-6</v>
      </c>
      <c r="O4908">
        <v>4.8800000000000003E-2</v>
      </c>
      <c r="P4908">
        <v>5.0000000000000001E-4</v>
      </c>
      <c r="Q4908">
        <v>5.0000000000000001E-4</v>
      </c>
      <c r="R4908">
        <v>0</v>
      </c>
      <c r="U4908">
        <v>89.31</v>
      </c>
      <c r="V4908">
        <v>0.5</v>
      </c>
      <c r="W4908">
        <v>0.5</v>
      </c>
      <c r="X4908">
        <v>2.4399999999999999E-4</v>
      </c>
      <c r="Y4908">
        <v>2006</v>
      </c>
      <c r="Z4908" s="1">
        <v>42124</v>
      </c>
      <c r="AJ4908">
        <v>2453808.9168199999</v>
      </c>
      <c r="AK4908">
        <v>1.2999999999999999E-4</v>
      </c>
      <c r="AL4908">
        <v>1.2999999999999999E-4</v>
      </c>
      <c r="AT4908" s="4">
        <f>AV4908</f>
        <v>0.13617306606240939</v>
      </c>
      <c r="AU4908" s="4">
        <f t="shared" si="177"/>
        <v>0.13617306606240939</v>
      </c>
      <c r="AV4908" s="4">
        <f>O4908*149597871*COS(U4908*3.14159265359/180)/(CL4908*695700)</f>
        <v>0.13617306606240939</v>
      </c>
      <c r="AW4908" s="4">
        <f t="shared" si="174"/>
        <v>0.13617306606240939</v>
      </c>
      <c r="BO4908" t="s">
        <v>99</v>
      </c>
      <c r="BP4908" t="s">
        <v>146</v>
      </c>
      <c r="BT4908" t="s">
        <v>14424</v>
      </c>
      <c r="BU4908" t="s">
        <v>14425</v>
      </c>
      <c r="BV4908">
        <v>240.55</v>
      </c>
      <c r="BW4908">
        <v>28.169722199999999</v>
      </c>
      <c r="BX4908">
        <v>11.3</v>
      </c>
      <c r="CC4908">
        <v>200</v>
      </c>
      <c r="CD4908">
        <v>20</v>
      </c>
      <c r="CE4908">
        <v>20</v>
      </c>
      <c r="CI4908">
        <v>1</v>
      </c>
      <c r="CJ4908">
        <v>0.03</v>
      </c>
      <c r="CK4908">
        <v>0.03</v>
      </c>
      <c r="CL4908">
        <v>0.92800000000000005</v>
      </c>
      <c r="CM4908">
        <v>0.03</v>
      </c>
      <c r="CN4908">
        <v>0.03</v>
      </c>
      <c r="CO4908" t="s">
        <v>1410</v>
      </c>
      <c r="CP4908">
        <v>4.5</v>
      </c>
      <c r="CQ4908">
        <v>2</v>
      </c>
      <c r="CR4908">
        <v>2</v>
      </c>
    </row>
    <row r="4909" spans="1:102" x14ac:dyDescent="0.25">
      <c r="A4909" t="s">
        <v>14426</v>
      </c>
      <c r="B4909" t="s">
        <v>98</v>
      </c>
      <c r="C4909">
        <v>0.62</v>
      </c>
      <c r="D4909">
        <v>0.02</v>
      </c>
      <c r="E4909">
        <v>0.02</v>
      </c>
      <c r="I4909">
        <v>0.97299999999999998</v>
      </c>
      <c r="J4909">
        <v>0.03</v>
      </c>
      <c r="K4909">
        <v>0.03</v>
      </c>
      <c r="L4909">
        <v>2.6158380000000001</v>
      </c>
      <c r="M4909" s="2">
        <v>7.9999999999999996E-6</v>
      </c>
      <c r="N4909" s="2">
        <v>7.9999999999999996E-6</v>
      </c>
      <c r="O4909">
        <v>3.6900000000000002E-2</v>
      </c>
      <c r="P4909">
        <v>2E-3</v>
      </c>
      <c r="Q4909">
        <v>2E-3</v>
      </c>
      <c r="R4909">
        <v>4.4999999999999998E-2</v>
      </c>
      <c r="S4909">
        <v>2.4E-2</v>
      </c>
      <c r="T4909">
        <v>2.4E-2</v>
      </c>
      <c r="U4909">
        <v>88.7</v>
      </c>
      <c r="V4909">
        <v>1.3</v>
      </c>
      <c r="W4909">
        <v>1.3</v>
      </c>
      <c r="X4909">
        <v>2.4800000000000001E-4</v>
      </c>
      <c r="Y4909">
        <v>2007</v>
      </c>
      <c r="Z4909" s="1">
        <v>42048</v>
      </c>
      <c r="AJ4909">
        <v>2454147.74902</v>
      </c>
      <c r="AK4909">
        <v>2.0000000000000001E-4</v>
      </c>
      <c r="AL4909">
        <v>2.0000000000000001E-4</v>
      </c>
      <c r="AT4909" s="4">
        <f>AV4909</f>
        <v>0.18673950288889873</v>
      </c>
      <c r="AU4909" s="4">
        <f t="shared" si="177"/>
        <v>0.18673950288889873</v>
      </c>
      <c r="AV4909" s="4">
        <f>O4909*149597871*COS(U4909*3.14159265359/180)/(CL4909*695700)</f>
        <v>0.18673950288889873</v>
      </c>
      <c r="AW4909" s="4">
        <f t="shared" si="174"/>
        <v>0.18673950288889873</v>
      </c>
      <c r="BO4909" t="s">
        <v>401</v>
      </c>
      <c r="BP4909" t="s">
        <v>146</v>
      </c>
      <c r="BT4909" t="s">
        <v>14209</v>
      </c>
      <c r="BU4909" t="s">
        <v>14427</v>
      </c>
      <c r="BV4909">
        <v>117.0291667</v>
      </c>
      <c r="BW4909">
        <v>50.225833299999998</v>
      </c>
      <c r="BX4909">
        <v>11.18</v>
      </c>
      <c r="CC4909">
        <v>149</v>
      </c>
      <c r="CD4909">
        <v>4</v>
      </c>
      <c r="CE4909">
        <v>4</v>
      </c>
      <c r="CF4909">
        <v>0.45</v>
      </c>
      <c r="CG4909">
        <v>0.02</v>
      </c>
      <c r="CH4909">
        <v>0.02</v>
      </c>
      <c r="CI4909">
        <v>0.98</v>
      </c>
      <c r="CJ4909">
        <v>0.02</v>
      </c>
      <c r="CK4909">
        <v>0.02</v>
      </c>
      <c r="CL4909">
        <v>0.96399999999999997</v>
      </c>
      <c r="CM4909">
        <v>0.02</v>
      </c>
      <c r="CN4909">
        <v>0.02</v>
      </c>
      <c r="CO4909" t="s">
        <v>577</v>
      </c>
      <c r="CP4909">
        <v>2</v>
      </c>
      <c r="CS4909">
        <v>5340</v>
      </c>
      <c r="CT4909">
        <v>32</v>
      </c>
      <c r="CU4909">
        <v>32</v>
      </c>
    </row>
    <row r="4910" spans="1:102" x14ac:dyDescent="0.25">
      <c r="A4910" t="s">
        <v>14428</v>
      </c>
      <c r="B4910" t="s">
        <v>98</v>
      </c>
      <c r="F4910">
        <v>0.25900000000000001</v>
      </c>
      <c r="G4910">
        <v>1.4E-2</v>
      </c>
      <c r="H4910">
        <v>1.4E-2</v>
      </c>
      <c r="L4910">
        <v>18.157</v>
      </c>
      <c r="M4910">
        <v>3.4000000000000002E-2</v>
      </c>
      <c r="N4910">
        <v>3.4000000000000002E-2</v>
      </c>
      <c r="O4910">
        <v>0.13439999999999999</v>
      </c>
      <c r="P4910">
        <v>2.5000000000000001E-3</v>
      </c>
      <c r="Q4910">
        <v>2.5000000000000001E-3</v>
      </c>
      <c r="R4910">
        <v>0.18</v>
      </c>
      <c r="S4910">
        <v>3.5000000000000003E-2</v>
      </c>
      <c r="T4910">
        <v>3.5000000000000003E-2</v>
      </c>
      <c r="Y4910">
        <v>2014</v>
      </c>
      <c r="Z4910" s="1">
        <v>41877</v>
      </c>
      <c r="AA4910">
        <v>311.89999999999998</v>
      </c>
      <c r="AB4910">
        <v>9.5</v>
      </c>
      <c r="AC4910">
        <v>9.5</v>
      </c>
      <c r="AD4910">
        <v>2456413.11</v>
      </c>
      <c r="AE4910">
        <v>0.86</v>
      </c>
      <c r="AF4910">
        <v>0.82</v>
      </c>
      <c r="AG4910">
        <v>2456419.2999999998</v>
      </c>
      <c r="AH4910">
        <v>0.53</v>
      </c>
      <c r="AI4910">
        <v>0.53</v>
      </c>
      <c r="AU4910" s="4"/>
      <c r="AV4910" s="4">
        <f>O4910*149597871*COS(U4910*3.14159265359/180)/(CL4910*695700)</f>
        <v>28.333648803997665</v>
      </c>
      <c r="AW4910" s="4">
        <f t="shared" si="174"/>
        <v>999</v>
      </c>
      <c r="BO4910" t="s">
        <v>99</v>
      </c>
      <c r="BP4910" t="s">
        <v>100</v>
      </c>
      <c r="BU4910" t="s">
        <v>14429</v>
      </c>
      <c r="BV4910">
        <v>117.03117259423399</v>
      </c>
      <c r="BW4910">
        <v>50.217571619319003</v>
      </c>
      <c r="BX4910">
        <v>11.2</v>
      </c>
      <c r="CC4910">
        <v>149</v>
      </c>
      <c r="CD4910">
        <v>4</v>
      </c>
      <c r="CE4910">
        <v>4</v>
      </c>
      <c r="CF4910">
        <v>0.39</v>
      </c>
      <c r="CG4910">
        <v>0.05</v>
      </c>
      <c r="CH4910">
        <v>0.05</v>
      </c>
      <c r="CI4910">
        <v>0.98199999999999998</v>
      </c>
      <c r="CJ4910">
        <v>5.3999999999999999E-2</v>
      </c>
      <c r="CK4910">
        <v>5.3999999999999999E-2</v>
      </c>
      <c r="CL4910">
        <v>1.02</v>
      </c>
      <c r="CM4910">
        <v>0.09</v>
      </c>
      <c r="CN4910">
        <v>7.0000000000000007E-2</v>
      </c>
      <c r="CO4910" t="s">
        <v>519</v>
      </c>
      <c r="CP4910">
        <v>7.1</v>
      </c>
      <c r="CQ4910">
        <v>2.5</v>
      </c>
      <c r="CR4910">
        <v>2.9</v>
      </c>
      <c r="CS4910">
        <v>5399</v>
      </c>
      <c r="CT4910">
        <v>55</v>
      </c>
      <c r="CU4910">
        <v>55</v>
      </c>
    </row>
    <row r="4911" spans="1:102" x14ac:dyDescent="0.25">
      <c r="A4911" t="s">
        <v>14430</v>
      </c>
      <c r="B4911" t="s">
        <v>98</v>
      </c>
      <c r="F4911">
        <v>1.37</v>
      </c>
      <c r="G4911">
        <v>5.2999999999999999E-2</v>
      </c>
      <c r="H4911">
        <v>5.2999999999999999E-2</v>
      </c>
      <c r="L4911">
        <v>120.8</v>
      </c>
      <c r="M4911">
        <v>0.34</v>
      </c>
      <c r="N4911">
        <v>0.34</v>
      </c>
      <c r="O4911">
        <v>0.47560000000000002</v>
      </c>
      <c r="P4911">
        <v>8.6999999999999994E-3</v>
      </c>
      <c r="Q4911">
        <v>8.6999999999999994E-3</v>
      </c>
      <c r="R4911">
        <v>0.15279999999999999</v>
      </c>
      <c r="S4911">
        <v>9.7999999999999997E-3</v>
      </c>
      <c r="T4911">
        <v>9.4000000000000004E-3</v>
      </c>
      <c r="Y4911">
        <v>2014</v>
      </c>
      <c r="Z4911" s="1">
        <v>41877</v>
      </c>
      <c r="AA4911">
        <v>264.5</v>
      </c>
      <c r="AB4911">
        <v>4.9000000000000004</v>
      </c>
      <c r="AC4911">
        <v>4.9000000000000004</v>
      </c>
      <c r="AD4911">
        <v>2456408.1</v>
      </c>
      <c r="AE4911">
        <v>1.9</v>
      </c>
      <c r="AF4911">
        <v>1.8</v>
      </c>
      <c r="AG4911">
        <v>2456471.02</v>
      </c>
      <c r="AH4911">
        <v>0.9</v>
      </c>
      <c r="AI4911">
        <v>0.85</v>
      </c>
      <c r="AU4911" s="4"/>
      <c r="AV4911" s="4">
        <f>O4911*149597871*COS(U4911*3.14159265359/180)/(CL4911*695700)</f>
        <v>100.26401317843222</v>
      </c>
      <c r="AW4911" s="4">
        <f t="shared" si="174"/>
        <v>999</v>
      </c>
      <c r="BO4911" t="s">
        <v>99</v>
      </c>
      <c r="BP4911" t="s">
        <v>100</v>
      </c>
      <c r="BU4911" t="s">
        <v>14429</v>
      </c>
      <c r="BV4911">
        <v>117.03117259423399</v>
      </c>
      <c r="BW4911">
        <v>50.217571619319003</v>
      </c>
      <c r="BX4911">
        <v>11.2</v>
      </c>
      <c r="CC4911">
        <v>149</v>
      </c>
      <c r="CD4911">
        <v>4</v>
      </c>
      <c r="CE4911">
        <v>4</v>
      </c>
      <c r="CF4911">
        <v>0.39</v>
      </c>
      <c r="CG4911">
        <v>0.05</v>
      </c>
      <c r="CH4911">
        <v>0.05</v>
      </c>
      <c r="CI4911">
        <v>0.98199999999999998</v>
      </c>
      <c r="CJ4911">
        <v>5.3999999999999999E-2</v>
      </c>
      <c r="CK4911">
        <v>5.3999999999999999E-2</v>
      </c>
      <c r="CL4911">
        <v>1.02</v>
      </c>
      <c r="CM4911">
        <v>0.09</v>
      </c>
      <c r="CN4911">
        <v>7.0000000000000007E-2</v>
      </c>
      <c r="CO4911" t="s">
        <v>519</v>
      </c>
      <c r="CP4911">
        <v>7.1</v>
      </c>
      <c r="CQ4911">
        <v>2.5</v>
      </c>
      <c r="CR4911">
        <v>2.9</v>
      </c>
      <c r="CS4911">
        <v>5399</v>
      </c>
      <c r="CT4911">
        <v>55</v>
      </c>
      <c r="CU4911">
        <v>55</v>
      </c>
    </row>
    <row r="4912" spans="1:102" x14ac:dyDescent="0.25">
      <c r="A4912" t="s">
        <v>14431</v>
      </c>
      <c r="B4912" t="s">
        <v>98</v>
      </c>
      <c r="C4912">
        <v>11.79</v>
      </c>
      <c r="D4912">
        <v>0.59</v>
      </c>
      <c r="E4912">
        <v>0.59</v>
      </c>
      <c r="I4912">
        <v>1.2170000000000001</v>
      </c>
      <c r="J4912">
        <v>7.2999999999999995E-2</v>
      </c>
      <c r="K4912">
        <v>7.2999999999999995E-2</v>
      </c>
      <c r="L4912">
        <v>3.1915239</v>
      </c>
      <c r="M4912">
        <v>2.3000000000000001E-4</v>
      </c>
      <c r="N4912">
        <v>2.3000000000000001E-4</v>
      </c>
      <c r="O4912">
        <v>4.5400000000000003E-2</v>
      </c>
      <c r="P4912">
        <v>8.1999999999999998E-4</v>
      </c>
      <c r="Q4912">
        <v>8.1999999999999998E-4</v>
      </c>
      <c r="R4912">
        <v>0.26</v>
      </c>
      <c r="S4912">
        <v>1.7000000000000001E-2</v>
      </c>
      <c r="T4912">
        <v>1.7000000000000001E-2</v>
      </c>
      <c r="U4912">
        <v>84.2</v>
      </c>
      <c r="V4912">
        <v>0.54</v>
      </c>
      <c r="W4912">
        <v>0.54</v>
      </c>
      <c r="X4912">
        <v>1.75E-4</v>
      </c>
      <c r="Y4912">
        <v>2007</v>
      </c>
      <c r="Z4912" s="1">
        <v>41425</v>
      </c>
      <c r="AA4912">
        <v>345.8</v>
      </c>
      <c r="AB4912">
        <v>7.3</v>
      </c>
      <c r="AC4912">
        <v>7.3</v>
      </c>
      <c r="AD4912">
        <v>2454024.84</v>
      </c>
      <c r="AE4912">
        <v>0.02</v>
      </c>
      <c r="AF4912">
        <v>0.02</v>
      </c>
      <c r="AJ4912">
        <v>2454449.8681600001</v>
      </c>
      <c r="AK4912">
        <v>2.3000000000000001E-4</v>
      </c>
      <c r="AL4912">
        <v>2.3000000000000001E-4</v>
      </c>
      <c r="AT4912" s="4">
        <f>AV4912</f>
        <v>0.6621194950190421</v>
      </c>
      <c r="AU4912" s="4">
        <f t="shared" si="177"/>
        <v>0.6621194950190421</v>
      </c>
      <c r="AV4912" s="4">
        <f>O4912*149597871*COS(U4912*3.14159265359/180)/(CL4912*695700)</f>
        <v>0.6621194950190421</v>
      </c>
      <c r="AW4912" s="4">
        <f t="shared" si="174"/>
        <v>0.6621194950190421</v>
      </c>
      <c r="BO4912" t="s">
        <v>401</v>
      </c>
      <c r="BP4912" t="s">
        <v>146</v>
      </c>
      <c r="BU4912" t="s">
        <v>14432</v>
      </c>
      <c r="BV4912">
        <v>65.470833299999995</v>
      </c>
      <c r="BW4912">
        <v>57.816944399999997</v>
      </c>
      <c r="BX4912">
        <v>9.8000000000000007</v>
      </c>
      <c r="BY4912">
        <v>9.2799999999999994</v>
      </c>
      <c r="BZ4912">
        <v>9.01</v>
      </c>
      <c r="CA4912">
        <v>8.85</v>
      </c>
      <c r="CB4912">
        <v>8.7899999999999991</v>
      </c>
      <c r="CC4912">
        <v>260</v>
      </c>
      <c r="CD4912">
        <v>23</v>
      </c>
      <c r="CE4912">
        <v>23</v>
      </c>
      <c r="CF4912">
        <v>-0.08</v>
      </c>
      <c r="CG4912">
        <v>0.04</v>
      </c>
      <c r="CH4912">
        <v>0.04</v>
      </c>
      <c r="CI4912">
        <v>1.41</v>
      </c>
      <c r="CJ4912">
        <v>0.08</v>
      </c>
      <c r="CK4912">
        <v>0.08</v>
      </c>
      <c r="CL4912">
        <v>1.49</v>
      </c>
      <c r="CM4912">
        <v>0.08</v>
      </c>
      <c r="CN4912">
        <v>0.08</v>
      </c>
      <c r="CO4912" t="s">
        <v>713</v>
      </c>
      <c r="CP4912">
        <v>2.82</v>
      </c>
      <c r="CQ4912">
        <v>0.82</v>
      </c>
      <c r="CR4912">
        <v>0.82</v>
      </c>
      <c r="CS4912">
        <v>6781</v>
      </c>
      <c r="CT4912">
        <v>44</v>
      </c>
      <c r="CU4912">
        <v>44</v>
      </c>
    </row>
    <row r="4913" spans="1:102" x14ac:dyDescent="0.25">
      <c r="A4913" t="s">
        <v>14433</v>
      </c>
      <c r="B4913" t="s">
        <v>98</v>
      </c>
      <c r="C4913">
        <v>1.6160000000000001</v>
      </c>
      <c r="D4913">
        <v>0.1</v>
      </c>
      <c r="E4913">
        <v>0.10100000000000001</v>
      </c>
      <c r="F4913">
        <v>1.615</v>
      </c>
      <c r="G4913">
        <v>0.1</v>
      </c>
      <c r="H4913">
        <v>0.1</v>
      </c>
      <c r="I4913">
        <v>1.3169999999999999</v>
      </c>
      <c r="J4913">
        <v>2.9000000000000001E-2</v>
      </c>
      <c r="K4913">
        <v>0.04</v>
      </c>
      <c r="L4913">
        <v>4.1247299999999996</v>
      </c>
      <c r="M4913">
        <v>4.6999999999999999E-4</v>
      </c>
      <c r="N4913">
        <v>6.0999999999999997E-4</v>
      </c>
      <c r="O4913">
        <v>5.4850000000000003E-2</v>
      </c>
      <c r="P4913">
        <v>4.2000000000000002E-4</v>
      </c>
      <c r="Q4913">
        <v>4.2000000000000002E-4</v>
      </c>
      <c r="R4913">
        <v>0</v>
      </c>
      <c r="U4913">
        <v>88.47</v>
      </c>
      <c r="V4913">
        <v>0.81</v>
      </c>
      <c r="W4913">
        <v>0.57999999999999996</v>
      </c>
      <c r="X4913">
        <v>1.8900000000000001E-4</v>
      </c>
      <c r="Y4913">
        <v>2008</v>
      </c>
      <c r="Z4913" s="1">
        <v>43629</v>
      </c>
      <c r="AJ4913">
        <v>2454485.9330699998</v>
      </c>
      <c r="AK4913">
        <v>3.6000000000000002E-4</v>
      </c>
      <c r="AL4913">
        <v>3.6000000000000002E-4</v>
      </c>
      <c r="AP4913">
        <v>320</v>
      </c>
      <c r="AQ4913">
        <v>7.5</v>
      </c>
      <c r="AR4913">
        <v>8.8000000000000007</v>
      </c>
      <c r="AS4913" s="3">
        <v>0.20499999999999999</v>
      </c>
      <c r="AU4913" s="4">
        <f t="shared" si="177"/>
        <v>0.20499999999999999</v>
      </c>
      <c r="AV4913" s="4">
        <f>O4913*149597871*COS(U4913*3.14159265359/180)/(CL4913*695700)</f>
        <v>0.20317278142388961</v>
      </c>
      <c r="AW4913" s="4">
        <f t="shared" si="174"/>
        <v>0.20317278142388961</v>
      </c>
      <c r="AX4913">
        <v>7.5999999999999998E-2</v>
      </c>
      <c r="AY4913">
        <v>0.1</v>
      </c>
      <c r="BC4913">
        <v>172</v>
      </c>
      <c r="BD4913">
        <v>10</v>
      </c>
      <c r="BE4913">
        <v>10</v>
      </c>
      <c r="BF4913">
        <v>1641</v>
      </c>
      <c r="BO4913" t="s">
        <v>99</v>
      </c>
      <c r="BP4913" t="s">
        <v>146</v>
      </c>
      <c r="BQ4913" t="s">
        <v>100</v>
      </c>
      <c r="BR4913" t="s">
        <v>146</v>
      </c>
      <c r="BU4913" t="s">
        <v>14434</v>
      </c>
      <c r="BV4913">
        <v>110.3875</v>
      </c>
      <c r="BW4913">
        <v>58.268055599999997</v>
      </c>
      <c r="BX4913">
        <v>10.7</v>
      </c>
      <c r="BZ4913">
        <v>9.67</v>
      </c>
      <c r="CA4913">
        <v>9.48</v>
      </c>
      <c r="CB4913">
        <v>9.41</v>
      </c>
      <c r="CC4913">
        <v>293</v>
      </c>
      <c r="CD4913">
        <v>19</v>
      </c>
      <c r="CE4913">
        <v>19</v>
      </c>
      <c r="CF4913">
        <v>-0.04</v>
      </c>
      <c r="CG4913">
        <v>0.03</v>
      </c>
      <c r="CH4913">
        <v>0.03</v>
      </c>
      <c r="CI4913">
        <v>1.32</v>
      </c>
      <c r="CJ4913">
        <v>0.02</v>
      </c>
      <c r="CK4913">
        <v>0.02</v>
      </c>
      <c r="CL4913">
        <v>1.55</v>
      </c>
      <c r="CM4913">
        <v>0.05</v>
      </c>
      <c r="CN4913">
        <v>0.05</v>
      </c>
      <c r="CO4913" t="s">
        <v>713</v>
      </c>
      <c r="CP4913">
        <v>2.1</v>
      </c>
      <c r="CQ4913">
        <v>0.6</v>
      </c>
      <c r="CR4913">
        <v>0.6</v>
      </c>
      <c r="CS4913">
        <v>5700</v>
      </c>
      <c r="CT4913">
        <v>70</v>
      </c>
      <c r="CU4913">
        <v>70</v>
      </c>
    </row>
    <row r="4914" spans="1:102" x14ac:dyDescent="0.25">
      <c r="A4914" t="s">
        <v>14435</v>
      </c>
      <c r="B4914" t="s">
        <v>98</v>
      </c>
      <c r="C4914">
        <v>1.077</v>
      </c>
      <c r="D4914">
        <v>3.6999999999999998E-2</v>
      </c>
      <c r="E4914">
        <v>3.6999999999999998E-2</v>
      </c>
      <c r="I4914">
        <v>1.03</v>
      </c>
      <c r="J4914">
        <v>0.05</v>
      </c>
      <c r="K4914">
        <v>0.05</v>
      </c>
      <c r="L4914">
        <v>4.1877537</v>
      </c>
      <c r="M4914" s="2">
        <v>1.7E-6</v>
      </c>
      <c r="N4914" s="2">
        <v>1.7E-6</v>
      </c>
      <c r="O4914">
        <v>4.87E-2</v>
      </c>
      <c r="P4914">
        <v>5.9999999999999995E-4</v>
      </c>
      <c r="Q4914">
        <v>5.9999999999999995E-4</v>
      </c>
      <c r="R4914">
        <v>0</v>
      </c>
      <c r="U4914">
        <v>86.8</v>
      </c>
      <c r="V4914">
        <v>0.4</v>
      </c>
      <c r="W4914">
        <v>0.4</v>
      </c>
      <c r="X4914">
        <v>1.9100000000000001E-4</v>
      </c>
      <c r="Y4914">
        <v>2008</v>
      </c>
      <c r="Z4914" s="1">
        <v>41172</v>
      </c>
      <c r="AJ4914">
        <v>2454485.6642</v>
      </c>
      <c r="AK4914">
        <v>2.7999999999999998E-4</v>
      </c>
      <c r="AL4914">
        <v>2.7999999999999998E-4</v>
      </c>
      <c r="AT4914" s="4">
        <f>AV4914</f>
        <v>0.55147781568590049</v>
      </c>
      <c r="AU4914" s="4">
        <f t="shared" si="177"/>
        <v>0.55147781568590049</v>
      </c>
      <c r="AV4914" s="4">
        <f>O4914*149597871*COS(U4914*3.14159265359/180)/(CL4914*695700)</f>
        <v>0.55147781568590049</v>
      </c>
      <c r="AW4914" s="4">
        <f t="shared" si="174"/>
        <v>0.55147781568590049</v>
      </c>
      <c r="BO4914" t="s">
        <v>120</v>
      </c>
      <c r="BP4914" t="s">
        <v>146</v>
      </c>
      <c r="BU4914" t="s">
        <v>14436</v>
      </c>
      <c r="BV4914">
        <v>116.7166667</v>
      </c>
      <c r="BW4914">
        <v>39.0947222</v>
      </c>
      <c r="BX4914">
        <v>12.13</v>
      </c>
      <c r="BZ4914">
        <v>10.77</v>
      </c>
      <c r="CA4914">
        <v>10.44</v>
      </c>
      <c r="CC4914">
        <v>255</v>
      </c>
      <c r="CD4914">
        <v>13</v>
      </c>
      <c r="CE4914">
        <v>13</v>
      </c>
      <c r="CF4914">
        <v>0.18</v>
      </c>
      <c r="CG4914">
        <v>0.03</v>
      </c>
      <c r="CH4914">
        <v>0.03</v>
      </c>
      <c r="CI4914">
        <v>0.88</v>
      </c>
      <c r="CJ4914">
        <v>0.03</v>
      </c>
      <c r="CK4914">
        <v>0.03</v>
      </c>
      <c r="CL4914">
        <v>1.06</v>
      </c>
      <c r="CM4914">
        <v>0.05</v>
      </c>
      <c r="CN4914">
        <v>0.05</v>
      </c>
      <c r="CO4914" t="s">
        <v>1535</v>
      </c>
      <c r="CP4914">
        <v>8.5</v>
      </c>
      <c r="CQ4914">
        <v>0.8</v>
      </c>
      <c r="CR4914">
        <v>0.8</v>
      </c>
      <c r="CS4914">
        <v>5510</v>
      </c>
      <c r="CT4914">
        <v>44</v>
      </c>
      <c r="CU4914">
        <v>44</v>
      </c>
    </row>
    <row r="4915" spans="1:102" x14ac:dyDescent="0.25">
      <c r="A4915" t="s">
        <v>14437</v>
      </c>
      <c r="B4915" t="s">
        <v>98</v>
      </c>
      <c r="C4915">
        <v>1.9</v>
      </c>
      <c r="D4915">
        <v>0.5</v>
      </c>
      <c r="E4915">
        <v>0.5</v>
      </c>
      <c r="I4915">
        <v>2.0699999999999998</v>
      </c>
      <c r="J4915">
        <v>0.22</v>
      </c>
      <c r="K4915">
        <v>0.22</v>
      </c>
      <c r="L4915">
        <v>3.7650006999999999</v>
      </c>
      <c r="M4915" s="2">
        <v>8.1000000000000004E-6</v>
      </c>
      <c r="N4915" s="2">
        <v>8.1000000000000004E-6</v>
      </c>
      <c r="O4915">
        <v>8.1500000000000003E-2</v>
      </c>
      <c r="P4915">
        <v>7.7000000000000002E-3</v>
      </c>
      <c r="Q4915">
        <v>7.7000000000000002E-3</v>
      </c>
      <c r="R4915">
        <v>0</v>
      </c>
      <c r="U4915">
        <v>86</v>
      </c>
      <c r="V4915">
        <v>0.2</v>
      </c>
      <c r="W4915">
        <v>0.2</v>
      </c>
      <c r="Y4915">
        <v>2016</v>
      </c>
      <c r="Z4915" s="1">
        <v>42713</v>
      </c>
      <c r="AJ4915">
        <v>2456652.71245</v>
      </c>
      <c r="AK4915">
        <v>5.5000000000000003E-4</v>
      </c>
      <c r="AL4915">
        <v>5.5000000000000003E-4</v>
      </c>
      <c r="AP4915">
        <v>339.3</v>
      </c>
      <c r="AQ4915">
        <v>2.2999999999999998</v>
      </c>
      <c r="AR4915">
        <v>2.2999999999999998</v>
      </c>
      <c r="AS4915" s="3">
        <v>0.63300000000000001</v>
      </c>
      <c r="AU4915" s="4">
        <f t="shared" si="177"/>
        <v>0.63300000000000001</v>
      </c>
      <c r="AV4915" s="4">
        <f>O4915*149597871*COS(U4915*3.14159265359/180)/(CL4915*695700)</f>
        <v>0.63341483084228478</v>
      </c>
      <c r="AW4915" s="4">
        <f t="shared" si="174"/>
        <v>0.63341483084228478</v>
      </c>
      <c r="AX4915">
        <v>3.4000000000000002E-2</v>
      </c>
      <c r="AY4915">
        <v>3.4000000000000002E-2</v>
      </c>
      <c r="BC4915">
        <v>200</v>
      </c>
      <c r="BD4915">
        <v>70</v>
      </c>
      <c r="BE4915">
        <v>70</v>
      </c>
      <c r="BF4915">
        <v>1577</v>
      </c>
      <c r="BO4915" t="s">
        <v>99</v>
      </c>
      <c r="BP4915" t="s">
        <v>146</v>
      </c>
      <c r="BQ4915" t="s">
        <v>100</v>
      </c>
      <c r="BR4915" t="s">
        <v>146</v>
      </c>
      <c r="BU4915" t="s">
        <v>14438</v>
      </c>
      <c r="BV4915">
        <v>94.791666669999998</v>
      </c>
      <c r="BW4915">
        <v>73.827777803000004</v>
      </c>
      <c r="BX4915">
        <v>10.25</v>
      </c>
      <c r="CC4915">
        <v>86</v>
      </c>
      <c r="CD4915">
        <v>31</v>
      </c>
      <c r="CE4915">
        <v>79</v>
      </c>
      <c r="CF4915">
        <v>-7.0000000000000007E-2</v>
      </c>
      <c r="CG4915">
        <v>0.1</v>
      </c>
      <c r="CH4915">
        <v>0.1</v>
      </c>
      <c r="CI4915">
        <v>1.47</v>
      </c>
      <c r="CJ4915">
        <v>0.06</v>
      </c>
      <c r="CK4915">
        <v>0.06</v>
      </c>
      <c r="CL4915">
        <v>1.93</v>
      </c>
      <c r="CM4915">
        <v>0.18</v>
      </c>
      <c r="CN4915">
        <v>0.18</v>
      </c>
      <c r="CO4915" t="s">
        <v>1752</v>
      </c>
      <c r="CP4915">
        <v>1.88</v>
      </c>
      <c r="CQ4915">
        <v>0.2</v>
      </c>
      <c r="CR4915">
        <v>0.9</v>
      </c>
      <c r="CS4915">
        <v>6720</v>
      </c>
      <c r="CT4915">
        <v>100</v>
      </c>
      <c r="CU4915">
        <v>100</v>
      </c>
      <c r="CX4915" t="s">
        <v>14439</v>
      </c>
    </row>
    <row r="4916" spans="1:102" x14ac:dyDescent="0.25">
      <c r="A4916" t="s">
        <v>14440</v>
      </c>
      <c r="B4916" t="s">
        <v>98</v>
      </c>
      <c r="C4916">
        <v>0.70899999999999996</v>
      </c>
      <c r="D4916">
        <v>3.4000000000000002E-2</v>
      </c>
      <c r="E4916">
        <v>3.4000000000000002E-2</v>
      </c>
      <c r="I4916">
        <v>1.373</v>
      </c>
      <c r="J4916">
        <v>2.5999999999999999E-2</v>
      </c>
      <c r="K4916">
        <v>2.5999999999999999E-2</v>
      </c>
      <c r="L4916">
        <v>2.8641424</v>
      </c>
      <c r="M4916" s="2">
        <v>4.3000000000000003E-6</v>
      </c>
      <c r="N4916" s="2">
        <v>4.3000000000000003E-6</v>
      </c>
      <c r="O4916">
        <v>4.4209999999999999E-2</v>
      </c>
      <c r="P4916">
        <v>6.2E-4</v>
      </c>
      <c r="Q4916">
        <v>6.2E-4</v>
      </c>
      <c r="R4916">
        <v>3.7999999999999999E-2</v>
      </c>
      <c r="S4916">
        <v>3.3000000000000002E-2</v>
      </c>
      <c r="T4916">
        <v>3.3000000000000002E-2</v>
      </c>
      <c r="U4916">
        <v>83.45</v>
      </c>
      <c r="V4916">
        <v>0.28999999999999998</v>
      </c>
      <c r="W4916">
        <v>0.28999999999999998</v>
      </c>
      <c r="Y4916">
        <v>2019</v>
      </c>
      <c r="Z4916" s="1">
        <v>43823</v>
      </c>
      <c r="AJ4916">
        <v>2457917.4750299999</v>
      </c>
      <c r="AK4916">
        <v>4.4999999999999999E-4</v>
      </c>
      <c r="AL4916">
        <v>4.4999999999999999E-4</v>
      </c>
      <c r="AS4916" s="3">
        <v>0.70899999999999996</v>
      </c>
      <c r="AU4916" s="4">
        <f t="shared" si="177"/>
        <v>0.70899999999999996</v>
      </c>
      <c r="AV4916" s="4">
        <f>O4916*149597871*COS(U4916*3.14159265359/180)/(CL4916*695700)</f>
        <v>0.73271403323443374</v>
      </c>
      <c r="AW4916" s="4">
        <f t="shared" si="174"/>
        <v>0.73271403323443374</v>
      </c>
      <c r="AX4916">
        <v>2.3E-2</v>
      </c>
      <c r="AY4916">
        <v>2.3E-2</v>
      </c>
      <c r="BC4916">
        <v>80.5</v>
      </c>
      <c r="BD4916">
        <v>3.2</v>
      </c>
      <c r="BE4916">
        <v>3.2</v>
      </c>
      <c r="BF4916">
        <v>1743</v>
      </c>
      <c r="BG4916">
        <v>23</v>
      </c>
      <c r="BH4916">
        <v>23</v>
      </c>
      <c r="BO4916" t="s">
        <v>99</v>
      </c>
      <c r="BP4916" t="s">
        <v>146</v>
      </c>
      <c r="BQ4916" t="s">
        <v>164</v>
      </c>
      <c r="BR4916" t="s">
        <v>146</v>
      </c>
      <c r="BS4916" t="s">
        <v>14441</v>
      </c>
      <c r="BU4916" t="s">
        <v>14442</v>
      </c>
      <c r="BV4916">
        <v>277.229166685</v>
      </c>
      <c r="BW4916">
        <v>85.233333337999994</v>
      </c>
      <c r="BX4916">
        <v>10.5</v>
      </c>
      <c r="CC4916">
        <v>234.1</v>
      </c>
      <c r="CD4916">
        <v>1.2</v>
      </c>
      <c r="CE4916">
        <v>1.2</v>
      </c>
      <c r="CF4916">
        <v>0.432</v>
      </c>
      <c r="CG4916">
        <v>5.7000000000000002E-2</v>
      </c>
      <c r="CH4916">
        <v>5.7000000000000002E-2</v>
      </c>
      <c r="CI4916">
        <v>1.405</v>
      </c>
      <c r="CJ4916">
        <v>5.8999999999999997E-2</v>
      </c>
      <c r="CK4916">
        <v>5.8999999999999997E-2</v>
      </c>
      <c r="CL4916">
        <v>1.48</v>
      </c>
      <c r="CM4916">
        <v>2.1999999999999999E-2</v>
      </c>
      <c r="CN4916">
        <v>2.1999999999999999E-2</v>
      </c>
      <c r="CO4916" t="s">
        <v>918</v>
      </c>
      <c r="CP4916">
        <v>1.18</v>
      </c>
      <c r="CQ4916">
        <v>0.71</v>
      </c>
      <c r="CR4916">
        <v>0.98</v>
      </c>
      <c r="CS4916">
        <v>6250</v>
      </c>
      <c r="CT4916">
        <v>100</v>
      </c>
      <c r="CU4916">
        <v>100</v>
      </c>
      <c r="CX4916" t="s">
        <v>14443</v>
      </c>
    </row>
    <row r="4917" spans="1:102" x14ac:dyDescent="0.25">
      <c r="A4917" t="s">
        <v>14444</v>
      </c>
      <c r="B4917" t="s">
        <v>98</v>
      </c>
      <c r="C4917">
        <v>27</v>
      </c>
      <c r="D4917">
        <v>10</v>
      </c>
      <c r="E4917">
        <v>10</v>
      </c>
      <c r="L4917">
        <v>2.9459969999999999E-2</v>
      </c>
      <c r="M4917" s="2">
        <v>4.3999999999999997E-8</v>
      </c>
      <c r="N4917" s="2">
        <v>4.3999999999999997E-8</v>
      </c>
      <c r="Y4917">
        <v>2002</v>
      </c>
      <c r="Z4917" s="1">
        <v>43454</v>
      </c>
      <c r="AU4917" s="4"/>
      <c r="AV4917" s="4" t="e">
        <f>O4917*149597871*COS(U4917*3.14159265359/180)/(CL4917*695700)</f>
        <v>#DIV/0!</v>
      </c>
      <c r="AW4917" s="4" t="e">
        <f t="shared" si="174"/>
        <v>#DIV/0!</v>
      </c>
      <c r="BO4917" t="s">
        <v>99</v>
      </c>
      <c r="BP4917" t="s">
        <v>600</v>
      </c>
      <c r="BU4917" t="s">
        <v>14445</v>
      </c>
      <c r="BV4917">
        <v>267.80620833799998</v>
      </c>
      <c r="BW4917">
        <v>-30.623166684200001</v>
      </c>
      <c r="CC4917">
        <v>11000</v>
      </c>
      <c r="CD4917">
        <v>4000</v>
      </c>
      <c r="CE4917">
        <v>4000</v>
      </c>
      <c r="CI4917">
        <v>1.7</v>
      </c>
      <c r="CJ4917">
        <v>0.3</v>
      </c>
      <c r="CK4917">
        <v>0.3</v>
      </c>
    </row>
    <row r="4918" spans="1:102" x14ac:dyDescent="0.25">
      <c r="A4918" t="s">
        <v>14446</v>
      </c>
      <c r="B4918" t="s">
        <v>98</v>
      </c>
      <c r="C4918">
        <v>14.5</v>
      </c>
      <c r="D4918">
        <v>8.5</v>
      </c>
      <c r="E4918">
        <v>8.5</v>
      </c>
      <c r="L4918">
        <v>2.7829199999999998E-2</v>
      </c>
      <c r="Y4918">
        <v>2005</v>
      </c>
      <c r="Z4918" s="1">
        <v>43454</v>
      </c>
      <c r="AU4918" s="4"/>
      <c r="AV4918" s="4" t="e">
        <f>O4918*149597871*COS(U4918*3.14159265359/180)/(CL4918*695700)</f>
        <v>#DIV/0!</v>
      </c>
      <c r="AW4918" s="4" t="e">
        <f t="shared" si="174"/>
        <v>#DIV/0!</v>
      </c>
      <c r="BO4918" t="s">
        <v>99</v>
      </c>
      <c r="BP4918" t="s">
        <v>600</v>
      </c>
      <c r="BU4918" t="s">
        <v>14447</v>
      </c>
      <c r="BV4918">
        <v>271.75158333299999</v>
      </c>
      <c r="BW4918">
        <v>-29.408555570400001</v>
      </c>
      <c r="CC4918">
        <v>5500</v>
      </c>
      <c r="CD4918">
        <v>2500</v>
      </c>
      <c r="CE4918">
        <v>2500</v>
      </c>
      <c r="CI4918">
        <v>1.5</v>
      </c>
      <c r="CJ4918">
        <v>0.5</v>
      </c>
      <c r="CK4918">
        <v>0.5</v>
      </c>
    </row>
    <row r="4919" spans="1:102" x14ac:dyDescent="0.25">
      <c r="A4919" t="s">
        <v>14448</v>
      </c>
      <c r="B4919" t="s">
        <v>98</v>
      </c>
      <c r="F4919">
        <v>0.34</v>
      </c>
      <c r="G4919">
        <v>0.05</v>
      </c>
      <c r="H4919">
        <v>0.05</v>
      </c>
      <c r="L4919">
        <v>6.9580000000000002</v>
      </c>
      <c r="M4919">
        <v>1E-3</v>
      </c>
      <c r="N4919">
        <v>1E-3</v>
      </c>
      <c r="R4919">
        <v>0.24</v>
      </c>
      <c r="S4919">
        <v>0.08</v>
      </c>
      <c r="T4919">
        <v>0.08</v>
      </c>
      <c r="Y4919">
        <v>2014</v>
      </c>
      <c r="Z4919" s="1">
        <v>41654</v>
      </c>
      <c r="AA4919">
        <v>98.62</v>
      </c>
      <c r="AB4919">
        <v>25.68</v>
      </c>
      <c r="AC4919">
        <v>25.68</v>
      </c>
      <c r="AD4919">
        <v>2455978.7999999998</v>
      </c>
      <c r="AE4919">
        <v>0.5</v>
      </c>
      <c r="AF4919">
        <v>0.5</v>
      </c>
      <c r="AU4919" s="4"/>
      <c r="AV4919" s="4">
        <f>O4919*149597871*COS(U4919*3.14159265359/180)/(CL4919*695700)</f>
        <v>0</v>
      </c>
      <c r="AW4919" s="4">
        <f t="shared" si="174"/>
        <v>0</v>
      </c>
      <c r="BO4919" t="s">
        <v>99</v>
      </c>
      <c r="BP4919" t="s">
        <v>100</v>
      </c>
      <c r="BU4919" t="s">
        <v>14449</v>
      </c>
      <c r="BV4919">
        <v>132.75416666699999</v>
      </c>
      <c r="BW4919">
        <v>11.814722250000001</v>
      </c>
      <c r="BX4919">
        <v>14.6</v>
      </c>
      <c r="CF4919">
        <v>2.3E-2</v>
      </c>
      <c r="CG4919">
        <v>1.4999999999999999E-2</v>
      </c>
      <c r="CH4919">
        <v>1.4999999999999999E-2</v>
      </c>
      <c r="CI4919">
        <v>1.01</v>
      </c>
      <c r="CJ4919">
        <v>0.02</v>
      </c>
      <c r="CK4919">
        <v>0.02</v>
      </c>
      <c r="CL4919">
        <v>0.99</v>
      </c>
      <c r="CM4919">
        <v>0.02</v>
      </c>
      <c r="CN4919">
        <v>0.02</v>
      </c>
      <c r="CO4919" t="s">
        <v>339</v>
      </c>
      <c r="CS4919">
        <v>5780</v>
      </c>
      <c r="CT4919">
        <v>27</v>
      </c>
      <c r="CU4919">
        <v>27</v>
      </c>
    </row>
    <row r="4920" spans="1:102" x14ac:dyDescent="0.25">
      <c r="A4920" t="s">
        <v>14450</v>
      </c>
      <c r="B4920" t="s">
        <v>98</v>
      </c>
      <c r="F4920">
        <v>0.4</v>
      </c>
      <c r="G4920">
        <v>0.11</v>
      </c>
      <c r="H4920">
        <v>0.11</v>
      </c>
      <c r="L4920">
        <v>5.1180000000000003</v>
      </c>
      <c r="M4920">
        <v>1E-3</v>
      </c>
      <c r="N4920">
        <v>1E-3</v>
      </c>
      <c r="R4920">
        <v>0.39</v>
      </c>
      <c r="S4920">
        <v>0.17</v>
      </c>
      <c r="T4920">
        <v>0.17</v>
      </c>
      <c r="Y4920">
        <v>2014</v>
      </c>
      <c r="Z4920" s="1">
        <v>41654</v>
      </c>
      <c r="AA4920">
        <v>327.49</v>
      </c>
      <c r="AB4920">
        <v>16.05</v>
      </c>
      <c r="AC4920">
        <v>16.05</v>
      </c>
      <c r="AD4920">
        <v>2455986.2999999998</v>
      </c>
      <c r="AE4920">
        <v>0.3</v>
      </c>
      <c r="AF4920">
        <v>0.3</v>
      </c>
      <c r="AU4920" s="4"/>
      <c r="AV4920" s="4">
        <f>O4920*149597871*COS(U4920*3.14159265359/180)/(CL4920*695700)</f>
        <v>0</v>
      </c>
      <c r="AW4920" s="4">
        <f t="shared" si="174"/>
        <v>0</v>
      </c>
      <c r="BO4920" t="s">
        <v>99</v>
      </c>
      <c r="BP4920" t="s">
        <v>100</v>
      </c>
      <c r="BU4920" t="s">
        <v>14451</v>
      </c>
      <c r="BV4920">
        <v>132.75416666699999</v>
      </c>
      <c r="BW4920">
        <v>11.886666687</v>
      </c>
      <c r="BX4920">
        <v>14.77</v>
      </c>
      <c r="CF4920">
        <v>0.03</v>
      </c>
      <c r="CG4920">
        <v>0.05</v>
      </c>
      <c r="CH4920">
        <v>0.05</v>
      </c>
      <c r="CI4920">
        <v>0.96</v>
      </c>
      <c r="CJ4920">
        <v>0.01</v>
      </c>
      <c r="CK4920">
        <v>0.01</v>
      </c>
      <c r="CL4920">
        <v>0.89</v>
      </c>
      <c r="CM4920">
        <v>0.02</v>
      </c>
      <c r="CN4920">
        <v>0.02</v>
      </c>
      <c r="CO4920" t="s">
        <v>339</v>
      </c>
      <c r="CS4920">
        <v>5725</v>
      </c>
      <c r="CT4920">
        <v>45</v>
      </c>
      <c r="CU4920">
        <v>45</v>
      </c>
    </row>
    <row r="4921" spans="1:102" x14ac:dyDescent="0.25">
      <c r="A4921" t="s">
        <v>14452</v>
      </c>
      <c r="B4921" t="s">
        <v>98</v>
      </c>
      <c r="F4921">
        <v>0.46</v>
      </c>
      <c r="G4921">
        <v>0.05</v>
      </c>
      <c r="H4921">
        <v>0.05</v>
      </c>
      <c r="L4921">
        <v>4.0869999999999997</v>
      </c>
      <c r="M4921">
        <v>7.0000000000000007E-2</v>
      </c>
      <c r="N4921">
        <v>7.0000000000000007E-2</v>
      </c>
      <c r="R4921">
        <v>0.15</v>
      </c>
      <c r="S4921">
        <v>0.08</v>
      </c>
      <c r="T4921">
        <v>0.08</v>
      </c>
      <c r="Y4921">
        <v>2016</v>
      </c>
      <c r="Z4921" s="1">
        <v>42539</v>
      </c>
      <c r="AA4921">
        <v>330.17</v>
      </c>
      <c r="AB4921">
        <v>26</v>
      </c>
      <c r="AC4921">
        <v>26</v>
      </c>
      <c r="AD4921">
        <v>2455974.2999999998</v>
      </c>
      <c r="AE4921">
        <v>0.5</v>
      </c>
      <c r="AF4921">
        <v>0.5</v>
      </c>
      <c r="AU4921" s="4"/>
      <c r="AV4921" s="4" t="e">
        <f>O4921*149597871*COS(U4921*3.14159265359/180)/(CL4921*695700)</f>
        <v>#DIV/0!</v>
      </c>
      <c r="AW4921" s="4" t="e">
        <f t="shared" si="174"/>
        <v>#DIV/0!</v>
      </c>
      <c r="BC4921">
        <v>49.06</v>
      </c>
      <c r="BD4921">
        <v>3.5</v>
      </c>
      <c r="BE4921">
        <v>3.5</v>
      </c>
      <c r="BO4921" t="s">
        <v>99</v>
      </c>
      <c r="BP4921" t="s">
        <v>100</v>
      </c>
      <c r="BQ4921" t="s">
        <v>100</v>
      </c>
      <c r="BU4921" t="s">
        <v>14453</v>
      </c>
      <c r="BV4921">
        <v>132.829166673</v>
      </c>
      <c r="BW4921">
        <v>11.671111128</v>
      </c>
      <c r="BX4921">
        <v>13.7</v>
      </c>
      <c r="CC4921">
        <v>843</v>
      </c>
      <c r="CD4921">
        <v>0.4</v>
      </c>
      <c r="CE4921">
        <v>0.4</v>
      </c>
      <c r="CI4921">
        <v>1.1399999999999999</v>
      </c>
      <c r="CJ4921">
        <v>0.02</v>
      </c>
      <c r="CK4921">
        <v>0.02</v>
      </c>
      <c r="CO4921" t="s">
        <v>508</v>
      </c>
      <c r="CP4921">
        <v>4</v>
      </c>
      <c r="CS4921">
        <v>6165</v>
      </c>
      <c r="CT4921">
        <v>64</v>
      </c>
      <c r="CU4921">
        <v>64</v>
      </c>
    </row>
    <row r="4922" spans="1:102" x14ac:dyDescent="0.25">
      <c r="A4922" t="s">
        <v>14454</v>
      </c>
      <c r="B4922" t="s">
        <v>98</v>
      </c>
      <c r="C4922">
        <v>6.3</v>
      </c>
      <c r="D4922">
        <v>0.9</v>
      </c>
      <c r="E4922">
        <v>1.6</v>
      </c>
      <c r="O4922">
        <v>114</v>
      </c>
      <c r="Y4922">
        <v>2021</v>
      </c>
      <c r="Z4922" s="1">
        <v>44280</v>
      </c>
      <c r="AU4922" s="4"/>
      <c r="AV4922" s="4">
        <f>O4922*149597871*COS(U4922*3.14159265359/180)/(CL4922*695700)</f>
        <v>20547.91768281773</v>
      </c>
      <c r="AW4922" s="4">
        <f t="shared" si="174"/>
        <v>999</v>
      </c>
      <c r="BO4922" t="s">
        <v>99</v>
      </c>
      <c r="BP4922" t="s">
        <v>104</v>
      </c>
      <c r="BQ4922" t="s">
        <v>164</v>
      </c>
      <c r="BS4922" t="s">
        <v>14455</v>
      </c>
      <c r="BU4922" t="s">
        <v>14456</v>
      </c>
      <c r="BV4922">
        <v>171.979166685</v>
      </c>
      <c r="BW4922">
        <v>-66.434722231999999</v>
      </c>
      <c r="BX4922">
        <v>10.9</v>
      </c>
      <c r="CC4922">
        <v>109.25</v>
      </c>
      <c r="CD4922">
        <v>0.14000000000000001</v>
      </c>
      <c r="CE4922">
        <v>0.14000000000000001</v>
      </c>
      <c r="CI4922">
        <v>1.1000000000000001</v>
      </c>
      <c r="CJ4922">
        <v>0.03</v>
      </c>
      <c r="CK4922">
        <v>0.03</v>
      </c>
      <c r="CL4922">
        <v>1.1930000000000001</v>
      </c>
      <c r="CM4922">
        <v>2.1999999999999999E-2</v>
      </c>
      <c r="CN4922">
        <v>2.1999999999999999E-2</v>
      </c>
      <c r="CO4922" t="s">
        <v>496</v>
      </c>
      <c r="CP4922">
        <v>13.9</v>
      </c>
      <c r="CQ4922">
        <v>2.2999999999999998</v>
      </c>
      <c r="CR4922">
        <v>2.2999999999999998</v>
      </c>
      <c r="CS4922">
        <v>4749</v>
      </c>
      <c r="CT4922">
        <v>40</v>
      </c>
      <c r="CU4922">
        <v>40</v>
      </c>
      <c r="CX4922" t="s">
        <v>14457</v>
      </c>
    </row>
    <row r="4923" spans="1:102" x14ac:dyDescent="0.25">
      <c r="A4923" t="s">
        <v>14458</v>
      </c>
      <c r="B4923" t="s">
        <v>98</v>
      </c>
      <c r="F4923">
        <v>2.2000000000000001E-3</v>
      </c>
      <c r="G4923">
        <v>2.7999999999999998E-4</v>
      </c>
      <c r="H4923">
        <v>2.7999999999999998E-4</v>
      </c>
      <c r="L4923">
        <v>2.0208699999999999</v>
      </c>
      <c r="M4923" s="2">
        <v>9.0000000000000006E-5</v>
      </c>
      <c r="N4923" s="2">
        <v>9.0000000000000006E-5</v>
      </c>
      <c r="O4923">
        <v>1.634E-2</v>
      </c>
      <c r="P4923">
        <v>4.0999999999999999E-4</v>
      </c>
      <c r="Q4923">
        <v>3.5E-4</v>
      </c>
      <c r="R4923">
        <v>0</v>
      </c>
      <c r="S4923">
        <v>0</v>
      </c>
      <c r="T4923">
        <v>0.12</v>
      </c>
      <c r="Y4923">
        <v>2017</v>
      </c>
      <c r="Z4923" s="1">
        <v>43867</v>
      </c>
      <c r="AG4923">
        <v>2456846.9109999998</v>
      </c>
      <c r="AH4923">
        <v>9.5000000000000001E-2</v>
      </c>
      <c r="AI4923">
        <v>9.5000000000000001E-2</v>
      </c>
      <c r="AU4923" s="4"/>
      <c r="AV4923" s="4">
        <f>O4923*149597871*COS(U4923*3.14159265359/180)/(CL4923*695700)</f>
        <v>20.914437087517197</v>
      </c>
      <c r="AW4923" s="4">
        <f t="shared" si="174"/>
        <v>999</v>
      </c>
      <c r="BC4923">
        <v>1.48</v>
      </c>
      <c r="BD4923">
        <v>0.25</v>
      </c>
      <c r="BE4923">
        <v>0.25</v>
      </c>
      <c r="BO4923" t="s">
        <v>99</v>
      </c>
      <c r="BP4923" t="s">
        <v>100</v>
      </c>
      <c r="BQ4923" t="s">
        <v>164</v>
      </c>
      <c r="BU4923" t="s">
        <v>14459</v>
      </c>
      <c r="BV4923">
        <v>18.127083343500001</v>
      </c>
      <c r="BW4923">
        <v>-16.998888920999999</v>
      </c>
      <c r="BX4923">
        <v>12.074</v>
      </c>
      <c r="CB4923">
        <v>6.42</v>
      </c>
      <c r="CC4923">
        <v>3.6</v>
      </c>
      <c r="CF4923">
        <v>-0.26</v>
      </c>
      <c r="CG4923">
        <v>0.08</v>
      </c>
      <c r="CH4923">
        <v>0.08</v>
      </c>
      <c r="CI4923">
        <v>0.13</v>
      </c>
      <c r="CJ4923">
        <v>1.2999999999999999E-2</v>
      </c>
      <c r="CK4923">
        <v>1.2999999999999999E-2</v>
      </c>
      <c r="CL4923">
        <v>0.16800000000000001</v>
      </c>
      <c r="CM4923">
        <v>8.9999999999999993E-3</v>
      </c>
      <c r="CN4923">
        <v>8.9999999999999993E-3</v>
      </c>
      <c r="CO4923" t="s">
        <v>997</v>
      </c>
      <c r="CP4923">
        <v>4</v>
      </c>
      <c r="CQ4923">
        <v>0.6</v>
      </c>
      <c r="CR4923">
        <v>0.6</v>
      </c>
      <c r="CS4923">
        <v>3056</v>
      </c>
      <c r="CT4923">
        <v>60</v>
      </c>
      <c r="CU4923">
        <v>60</v>
      </c>
    </row>
    <row r="4924" spans="1:102" x14ac:dyDescent="0.25">
      <c r="A4924" t="s">
        <v>14460</v>
      </c>
      <c r="B4924" t="s">
        <v>98</v>
      </c>
      <c r="F4924">
        <v>3.5899999999999999E-3</v>
      </c>
      <c r="G4924">
        <v>3.5E-4</v>
      </c>
      <c r="H4924">
        <v>3.5E-4</v>
      </c>
      <c r="L4924">
        <v>3.0598900000000002</v>
      </c>
      <c r="M4924">
        <v>1E-4</v>
      </c>
      <c r="N4924">
        <v>1E-4</v>
      </c>
      <c r="O4924">
        <v>2.1559999999999999E-2</v>
      </c>
      <c r="P4924">
        <v>5.4000000000000001E-4</v>
      </c>
      <c r="Q4924">
        <v>4.6000000000000001E-4</v>
      </c>
      <c r="R4924">
        <v>0.04</v>
      </c>
      <c r="S4924">
        <v>0.04</v>
      </c>
      <c r="T4924">
        <v>0.11</v>
      </c>
      <c r="Y4924">
        <v>2017</v>
      </c>
      <c r="Z4924" s="1">
        <v>43867</v>
      </c>
      <c r="AD4924">
        <v>2456847.0499999998</v>
      </c>
      <c r="AE4924">
        <v>0.14000000000000001</v>
      </c>
      <c r="AF4924">
        <v>0.14000000000000001</v>
      </c>
      <c r="AU4924" s="4"/>
      <c r="AV4924" s="4">
        <f>O4924*149597871*COS(U4924*3.14159265359/180)/(CL4924*695700)</f>
        <v>27.595793366393558</v>
      </c>
      <c r="AW4924" s="4">
        <f t="shared" si="174"/>
        <v>999</v>
      </c>
      <c r="BC4924">
        <v>1.68</v>
      </c>
      <c r="BD4924">
        <v>0.23</v>
      </c>
      <c r="BE4924">
        <v>0.23</v>
      </c>
      <c r="BO4924" t="s">
        <v>99</v>
      </c>
      <c r="BP4924" t="s">
        <v>100</v>
      </c>
      <c r="BQ4924" t="s">
        <v>164</v>
      </c>
      <c r="BU4924" t="s">
        <v>14459</v>
      </c>
      <c r="BV4924">
        <v>18.127083343500001</v>
      </c>
      <c r="BW4924">
        <v>-16.998888920999999</v>
      </c>
      <c r="BX4924">
        <v>12.074</v>
      </c>
      <c r="CB4924">
        <v>6.42</v>
      </c>
      <c r="CC4924">
        <v>3.6</v>
      </c>
      <c r="CF4924">
        <v>-0.26</v>
      </c>
      <c r="CG4924">
        <v>0.08</v>
      </c>
      <c r="CH4924">
        <v>0.08</v>
      </c>
      <c r="CI4924">
        <v>0.13</v>
      </c>
      <c r="CJ4924">
        <v>1.2999999999999999E-2</v>
      </c>
      <c r="CK4924">
        <v>1.2999999999999999E-2</v>
      </c>
      <c r="CL4924">
        <v>0.16800000000000001</v>
      </c>
      <c r="CM4924">
        <v>8.9999999999999993E-3</v>
      </c>
      <c r="CN4924">
        <v>8.9999999999999993E-3</v>
      </c>
      <c r="CO4924" t="s">
        <v>997</v>
      </c>
      <c r="CP4924">
        <v>4</v>
      </c>
      <c r="CQ4924">
        <v>0.6</v>
      </c>
      <c r="CR4924">
        <v>0.6</v>
      </c>
      <c r="CS4924">
        <v>3056</v>
      </c>
      <c r="CT4924">
        <v>60</v>
      </c>
      <c r="CU4924">
        <v>60</v>
      </c>
    </row>
    <row r="4925" spans="1:102" x14ac:dyDescent="0.25">
      <c r="A4925" t="s">
        <v>14461</v>
      </c>
      <c r="B4925" t="s">
        <v>98</v>
      </c>
      <c r="F4925">
        <v>3.4299999999999999E-3</v>
      </c>
      <c r="G4925">
        <v>3.8000000000000002E-4</v>
      </c>
      <c r="H4925">
        <v>3.8000000000000002E-4</v>
      </c>
      <c r="L4925">
        <v>4.6562599999999996</v>
      </c>
      <c r="M4925">
        <v>2.9E-4</v>
      </c>
      <c r="N4925">
        <v>2.9E-4</v>
      </c>
      <c r="O4925">
        <v>2.8510000000000001E-2</v>
      </c>
      <c r="P4925">
        <v>7.1000000000000002E-4</v>
      </c>
      <c r="Q4925">
        <v>6.0999999999999997E-4</v>
      </c>
      <c r="R4925">
        <v>0.129</v>
      </c>
      <c r="S4925">
        <v>9.6000000000000002E-2</v>
      </c>
      <c r="T4925">
        <v>9.6000000000000002E-2</v>
      </c>
      <c r="Y4925">
        <v>2017</v>
      </c>
      <c r="Z4925" s="1">
        <v>43867</v>
      </c>
      <c r="AG4925">
        <v>2456847.44</v>
      </c>
      <c r="AH4925">
        <v>0.16</v>
      </c>
      <c r="AI4925">
        <v>0.16</v>
      </c>
      <c r="AU4925" s="4"/>
      <c r="AV4925" s="4">
        <f>O4925*149597871*COS(U4925*3.14159265359/180)/(CL4925*695700)</f>
        <v>36.491468871794083</v>
      </c>
      <c r="AW4925" s="4">
        <f t="shared" si="174"/>
        <v>999</v>
      </c>
      <c r="BO4925" t="s">
        <v>99</v>
      </c>
      <c r="BP4925" t="s">
        <v>100</v>
      </c>
      <c r="BQ4925" t="s">
        <v>164</v>
      </c>
      <c r="BS4925" t="s">
        <v>14462</v>
      </c>
      <c r="BU4925" t="s">
        <v>14459</v>
      </c>
      <c r="BV4925">
        <v>18.127083343500001</v>
      </c>
      <c r="BW4925">
        <v>-16.998888920999999</v>
      </c>
      <c r="BX4925">
        <v>12.074</v>
      </c>
      <c r="CB4925">
        <v>6.42</v>
      </c>
      <c r="CC4925">
        <v>3.6</v>
      </c>
      <c r="CF4925">
        <v>-0.26</v>
      </c>
      <c r="CG4925">
        <v>0.08</v>
      </c>
      <c r="CH4925">
        <v>0.08</v>
      </c>
      <c r="CI4925">
        <v>0.13</v>
      </c>
      <c r="CJ4925">
        <v>1.2999999999999999E-2</v>
      </c>
      <c r="CK4925">
        <v>1.2999999999999999E-2</v>
      </c>
      <c r="CL4925">
        <v>0.16800000000000001</v>
      </c>
      <c r="CM4925">
        <v>8.9999999999999993E-3</v>
      </c>
      <c r="CN4925">
        <v>8.9999999999999993E-3</v>
      </c>
      <c r="CO4925" t="s">
        <v>997</v>
      </c>
      <c r="CP4925">
        <v>4</v>
      </c>
      <c r="CQ4925">
        <v>0.6</v>
      </c>
      <c r="CR4925">
        <v>0.6</v>
      </c>
      <c r="CS4925">
        <v>3056</v>
      </c>
      <c r="CT4925">
        <v>60</v>
      </c>
      <c r="CU4925">
        <v>60</v>
      </c>
    </row>
    <row r="4926" spans="1:102" x14ac:dyDescent="0.25">
      <c r="A4926" t="s">
        <v>14463</v>
      </c>
      <c r="B4926" t="s">
        <v>98</v>
      </c>
      <c r="C4926">
        <v>35</v>
      </c>
      <c r="D4926">
        <v>3</v>
      </c>
      <c r="E4926">
        <v>3</v>
      </c>
      <c r="I4926">
        <v>0.47</v>
      </c>
      <c r="J4926">
        <v>0.01</v>
      </c>
      <c r="K4926">
        <v>0.01</v>
      </c>
      <c r="L4926">
        <v>1.9599999999999999E-2</v>
      </c>
      <c r="U4926">
        <v>82.6</v>
      </c>
      <c r="V4926">
        <v>0.3</v>
      </c>
      <c r="W4926">
        <v>0.3</v>
      </c>
      <c r="Y4926">
        <v>2011</v>
      </c>
      <c r="Z4926" s="1">
        <v>44426</v>
      </c>
      <c r="AU4926" s="4"/>
      <c r="AV4926" s="4">
        <f>O4926*149597871*COS(U4926*3.14159265359/180)/(CL4926*695700)</f>
        <v>0</v>
      </c>
      <c r="AW4926" s="4">
        <f t="shared" si="174"/>
        <v>0</v>
      </c>
      <c r="BO4926" t="s">
        <v>99</v>
      </c>
      <c r="BP4926" t="s">
        <v>146</v>
      </c>
      <c r="BQ4926" t="s">
        <v>132</v>
      </c>
      <c r="BR4926" t="s">
        <v>146</v>
      </c>
      <c r="BU4926" t="s">
        <v>14464</v>
      </c>
      <c r="BV4926">
        <v>141.65833334600001</v>
      </c>
      <c r="BW4926">
        <v>36.400555564000001</v>
      </c>
      <c r="BX4926">
        <v>19</v>
      </c>
      <c r="CC4926">
        <v>548</v>
      </c>
      <c r="CD4926">
        <v>150</v>
      </c>
      <c r="CE4926">
        <v>150</v>
      </c>
      <c r="CI4926">
        <v>0.872</v>
      </c>
      <c r="CJ4926">
        <v>7.0000000000000007E-2</v>
      </c>
      <c r="CK4926">
        <v>7.0000000000000007E-2</v>
      </c>
      <c r="CL4926">
        <v>9.2399999999999999E-3</v>
      </c>
      <c r="CM4926" s="2">
        <v>9.0000000000000006E-5</v>
      </c>
      <c r="CN4926" s="2">
        <v>9.0000000000000006E-5</v>
      </c>
      <c r="CO4926" t="s">
        <v>14465</v>
      </c>
      <c r="CS4926">
        <v>17000</v>
      </c>
      <c r="CT4926">
        <v>1000</v>
      </c>
      <c r="CU4926">
        <v>1000</v>
      </c>
    </row>
    <row r="4927" spans="1:102" x14ac:dyDescent="0.25">
      <c r="A4927" t="s">
        <v>14466</v>
      </c>
      <c r="B4927" t="s">
        <v>98</v>
      </c>
      <c r="C4927">
        <v>59.3</v>
      </c>
      <c r="D4927">
        <v>3.9</v>
      </c>
      <c r="E4927">
        <v>3.6</v>
      </c>
      <c r="I4927">
        <v>0.78300000000000003</v>
      </c>
      <c r="J4927">
        <v>1.0999999999999999E-2</v>
      </c>
      <c r="K4927">
        <v>1.2999999999999999E-2</v>
      </c>
      <c r="L4927">
        <v>0.43192079999999999</v>
      </c>
      <c r="M4927" s="2">
        <v>1.3999999999999999E-6</v>
      </c>
      <c r="N4927" s="2">
        <v>1.3999999999999999E-6</v>
      </c>
      <c r="O4927">
        <v>9.1999999999999998E-3</v>
      </c>
      <c r="P4927">
        <v>1E-4</v>
      </c>
      <c r="Q4927">
        <v>1E-4</v>
      </c>
      <c r="U4927">
        <v>89.71</v>
      </c>
      <c r="V4927">
        <v>0.13</v>
      </c>
      <c r="W4927">
        <v>0.13</v>
      </c>
      <c r="Y4927">
        <v>2021</v>
      </c>
      <c r="Z4927" s="1">
        <v>44335</v>
      </c>
      <c r="AJ4927">
        <v>2459045.9851939999</v>
      </c>
      <c r="AK4927" s="2">
        <v>1.9999999999999999E-6</v>
      </c>
      <c r="AL4927" s="2">
        <v>1.9999999999999999E-6</v>
      </c>
      <c r="AU4927" s="4"/>
      <c r="AV4927" s="4">
        <f>O4927*149597871*COS(U4927*3.14159265359/180)/(CL4927*695700)</f>
        <v>0.70070064824577749</v>
      </c>
      <c r="AW4927" s="4">
        <f t="shared" si="174"/>
        <v>0.70070064824577749</v>
      </c>
      <c r="BO4927" t="s">
        <v>99</v>
      </c>
      <c r="BP4927" t="s">
        <v>146</v>
      </c>
      <c r="BQ4927" t="s">
        <v>100</v>
      </c>
      <c r="BR4927" t="s">
        <v>146</v>
      </c>
      <c r="BU4927" t="s">
        <v>14467</v>
      </c>
      <c r="BV4927">
        <v>9.7291666849999991</v>
      </c>
      <c r="BW4927">
        <v>20.507222238000001</v>
      </c>
      <c r="BX4927">
        <v>17</v>
      </c>
      <c r="CC4927">
        <v>138.30000000000001</v>
      </c>
      <c r="CD4927">
        <v>1.9</v>
      </c>
      <c r="CE4927">
        <v>1.7</v>
      </c>
      <c r="CI4927">
        <v>0.505</v>
      </c>
      <c r="CJ4927">
        <v>2.4E-2</v>
      </c>
      <c r="CK4927">
        <v>1.7999999999999999E-2</v>
      </c>
      <c r="CL4927">
        <v>1.4290000000000001E-2</v>
      </c>
      <c r="CM4927">
        <v>1.7000000000000001E-4</v>
      </c>
      <c r="CN4927">
        <v>2.2000000000000001E-4</v>
      </c>
      <c r="CP4927">
        <v>8</v>
      </c>
    </row>
    <row r="4928" spans="1:102" x14ac:dyDescent="0.25">
      <c r="A4928" t="s">
        <v>14468</v>
      </c>
      <c r="B4928" t="s">
        <v>98</v>
      </c>
      <c r="C4928">
        <v>61</v>
      </c>
      <c r="D4928">
        <v>19</v>
      </c>
      <c r="E4928">
        <v>19</v>
      </c>
      <c r="I4928">
        <v>0.98</v>
      </c>
      <c r="J4928">
        <v>0.02</v>
      </c>
      <c r="K4928">
        <v>0.02</v>
      </c>
      <c r="L4928">
        <v>6.9788799999999998E-2</v>
      </c>
      <c r="U4928">
        <v>69.400000000000006</v>
      </c>
      <c r="V4928">
        <v>0.5</v>
      </c>
      <c r="W4928">
        <v>0.5</v>
      </c>
      <c r="Y4928">
        <v>2022</v>
      </c>
      <c r="Z4928" s="1">
        <v>44585</v>
      </c>
      <c r="AU4928" s="4"/>
      <c r="AV4928" s="4">
        <f>O4928*149597871*COS(U4928*3.14159265359/180)/(CL4928*695700)</f>
        <v>0</v>
      </c>
      <c r="AW4928" s="4">
        <f t="shared" si="174"/>
        <v>0</v>
      </c>
      <c r="BI4928">
        <v>2700</v>
      </c>
      <c r="BO4928" t="s">
        <v>99</v>
      </c>
      <c r="BP4928" t="s">
        <v>146</v>
      </c>
      <c r="BQ4928" t="s">
        <v>132</v>
      </c>
      <c r="BR4928" t="s">
        <v>146</v>
      </c>
      <c r="BU4928" t="s">
        <v>14469</v>
      </c>
      <c r="BV4928">
        <v>245.73608999999999</v>
      </c>
      <c r="BW4928">
        <v>47.514220000000002</v>
      </c>
      <c r="CI4928">
        <v>0.47</v>
      </c>
      <c r="CL4928">
        <v>0.182</v>
      </c>
      <c r="CM4928">
        <v>4.0000000000000001E-3</v>
      </c>
      <c r="CN4928">
        <v>4.0000000000000001E-3</v>
      </c>
      <c r="CS4928">
        <v>29000</v>
      </c>
    </row>
    <row r="4929" spans="1:102" x14ac:dyDescent="0.25">
      <c r="A4929" t="s">
        <v>14470</v>
      </c>
      <c r="B4929" t="s">
        <v>98</v>
      </c>
      <c r="C4929">
        <v>17</v>
      </c>
      <c r="D4929">
        <v>11</v>
      </c>
      <c r="E4929">
        <v>11</v>
      </c>
      <c r="I4929">
        <v>0.56999999999999995</v>
      </c>
      <c r="J4929">
        <v>0.12</v>
      </c>
      <c r="K4929">
        <v>0.12</v>
      </c>
      <c r="L4929">
        <v>3.85E-2</v>
      </c>
      <c r="U4929">
        <v>86.5</v>
      </c>
      <c r="V4929">
        <v>2</v>
      </c>
      <c r="W4929">
        <v>2</v>
      </c>
      <c r="Y4929">
        <v>2021</v>
      </c>
      <c r="Z4929" s="1">
        <v>44426</v>
      </c>
      <c r="AU4929" s="4"/>
      <c r="AV4929" s="4">
        <f>O4929*149597871*COS(U4929*3.14159265359/180)/(CL4929*695700)</f>
        <v>0</v>
      </c>
      <c r="AW4929" s="4">
        <f t="shared" si="174"/>
        <v>0</v>
      </c>
      <c r="BO4929" t="s">
        <v>99</v>
      </c>
      <c r="BP4929" t="s">
        <v>146</v>
      </c>
      <c r="BQ4929" t="s">
        <v>132</v>
      </c>
      <c r="BR4929" t="s">
        <v>146</v>
      </c>
      <c r="BU4929" t="s">
        <v>14471</v>
      </c>
      <c r="BV4929">
        <v>0.84166667399999995</v>
      </c>
      <c r="BW4929">
        <v>14.083055570000001</v>
      </c>
      <c r="CC4929">
        <v>263</v>
      </c>
      <c r="CD4929">
        <v>70</v>
      </c>
      <c r="CE4929">
        <v>29</v>
      </c>
      <c r="CI4929">
        <v>0.79</v>
      </c>
      <c r="CJ4929">
        <v>0.11</v>
      </c>
      <c r="CK4929">
        <v>0.11</v>
      </c>
      <c r="CL4929">
        <v>1.06E-2</v>
      </c>
      <c r="CM4929">
        <v>1E-3</v>
      </c>
      <c r="CN4929">
        <v>1E-3</v>
      </c>
      <c r="CO4929" t="s">
        <v>3096</v>
      </c>
      <c r="CS4929">
        <v>11600</v>
      </c>
      <c r="CT4929">
        <v>800</v>
      </c>
      <c r="CU4929">
        <v>800</v>
      </c>
    </row>
    <row r="4930" spans="1:102" x14ac:dyDescent="0.25">
      <c r="A4930" t="s">
        <v>14472</v>
      </c>
      <c r="B4930" t="s">
        <v>98</v>
      </c>
      <c r="C4930">
        <v>14</v>
      </c>
      <c r="D4930">
        <v>6</v>
      </c>
      <c r="E4930">
        <v>6</v>
      </c>
      <c r="I4930">
        <v>0.54</v>
      </c>
      <c r="J4930">
        <v>7.0000000000000007E-2</v>
      </c>
      <c r="K4930">
        <v>7.0000000000000007E-2</v>
      </c>
      <c r="L4930">
        <v>3.6999999999999998E-2</v>
      </c>
      <c r="U4930">
        <v>85.3</v>
      </c>
      <c r="V4930">
        <v>2.1</v>
      </c>
      <c r="W4930">
        <v>2.1</v>
      </c>
      <c r="Y4930">
        <v>2021</v>
      </c>
      <c r="Z4930" s="1">
        <v>44426</v>
      </c>
      <c r="AU4930" s="4"/>
      <c r="AV4930" s="4">
        <f>O4930*149597871*COS(U4930*3.14159265359/180)/(CL4930*695700)</f>
        <v>0</v>
      </c>
      <c r="AW4930" s="4">
        <f t="shared" si="174"/>
        <v>0</v>
      </c>
      <c r="BO4930" t="s">
        <v>99</v>
      </c>
      <c r="BP4930" t="s">
        <v>146</v>
      </c>
      <c r="BQ4930" t="s">
        <v>132</v>
      </c>
      <c r="BU4930" t="s">
        <v>14473</v>
      </c>
      <c r="BV4930">
        <v>35.037500002999998</v>
      </c>
      <c r="BW4930">
        <v>21.698888915000001</v>
      </c>
      <c r="CC4930">
        <v>350</v>
      </c>
      <c r="CD4930">
        <v>58</v>
      </c>
      <c r="CE4930">
        <v>39</v>
      </c>
      <c r="CI4930">
        <v>0.83</v>
      </c>
      <c r="CJ4930">
        <v>7.0000000000000007E-2</v>
      </c>
      <c r="CK4930">
        <v>7.0000000000000007E-2</v>
      </c>
      <c r="CL4930">
        <v>0.01</v>
      </c>
      <c r="CM4930">
        <v>1E-3</v>
      </c>
      <c r="CN4930">
        <v>1E-3</v>
      </c>
      <c r="CO4930" t="s">
        <v>3096</v>
      </c>
      <c r="CS4930">
        <v>14200</v>
      </c>
      <c r="CT4930">
        <v>1000</v>
      </c>
      <c r="CU4930">
        <v>1000</v>
      </c>
    </row>
    <row r="4931" spans="1:102" x14ac:dyDescent="0.25">
      <c r="A4931" t="s">
        <v>14474</v>
      </c>
      <c r="B4931" t="s">
        <v>98</v>
      </c>
      <c r="C4931">
        <v>19</v>
      </c>
      <c r="D4931">
        <v>3</v>
      </c>
      <c r="E4931">
        <v>3</v>
      </c>
      <c r="I4931">
        <v>0.44</v>
      </c>
      <c r="J4931">
        <v>0.02</v>
      </c>
      <c r="K4931">
        <v>0.02</v>
      </c>
      <c r="L4931">
        <v>2.46E-2</v>
      </c>
      <c r="U4931">
        <v>86.5</v>
      </c>
      <c r="V4931">
        <v>0.7</v>
      </c>
      <c r="W4931">
        <v>0.7</v>
      </c>
      <c r="Y4931">
        <v>2021</v>
      </c>
      <c r="Z4931" s="1">
        <v>44426</v>
      </c>
      <c r="AU4931" s="4"/>
      <c r="AV4931" s="4">
        <f>O4931*149597871*COS(U4931*3.14159265359/180)/(CL4931*695700)</f>
        <v>0</v>
      </c>
      <c r="AW4931" s="4">
        <f t="shared" ref="AW4931:AW4981" si="178">IF(ABS(AV4931)&lt;1,AV4931,999)</f>
        <v>0</v>
      </c>
      <c r="BO4931" t="s">
        <v>99</v>
      </c>
      <c r="BP4931" t="s">
        <v>146</v>
      </c>
      <c r="BQ4931" t="s">
        <v>132</v>
      </c>
      <c r="BR4931" t="s">
        <v>146</v>
      </c>
      <c r="BU4931" t="s">
        <v>14475</v>
      </c>
      <c r="BV4931">
        <v>61.954166682999997</v>
      </c>
      <c r="BW4931">
        <v>-0.121388895</v>
      </c>
      <c r="CC4931">
        <v>810</v>
      </c>
      <c r="CD4931">
        <v>230</v>
      </c>
      <c r="CE4931">
        <v>190</v>
      </c>
      <c r="CI4931">
        <v>0.79</v>
      </c>
      <c r="CJ4931">
        <v>0.06</v>
      </c>
      <c r="CK4931">
        <v>0.06</v>
      </c>
      <c r="CL4931">
        <v>0.01</v>
      </c>
      <c r="CM4931">
        <v>1E-3</v>
      </c>
      <c r="CN4931">
        <v>1E-3</v>
      </c>
      <c r="CO4931" t="s">
        <v>3096</v>
      </c>
      <c r="CS4931">
        <v>17400</v>
      </c>
      <c r="CT4931">
        <v>1200</v>
      </c>
      <c r="CU4931">
        <v>1200</v>
      </c>
    </row>
    <row r="4932" spans="1:102" x14ac:dyDescent="0.25">
      <c r="A4932" t="s">
        <v>14476</v>
      </c>
      <c r="B4932" t="s">
        <v>98</v>
      </c>
      <c r="C4932">
        <v>23</v>
      </c>
      <c r="D4932">
        <v>8</v>
      </c>
      <c r="E4932">
        <v>8</v>
      </c>
      <c r="I4932">
        <v>0.68</v>
      </c>
      <c r="J4932">
        <v>7.0000000000000007E-2</v>
      </c>
      <c r="K4932">
        <v>7.0000000000000007E-2</v>
      </c>
      <c r="L4932">
        <v>4.2999999999999997E-2</v>
      </c>
      <c r="U4932">
        <v>82.7</v>
      </c>
      <c r="V4932">
        <v>0.09</v>
      </c>
      <c r="W4932">
        <v>0.09</v>
      </c>
      <c r="Y4932">
        <v>2021</v>
      </c>
      <c r="Z4932" s="1">
        <v>44426</v>
      </c>
      <c r="AU4932" s="4"/>
      <c r="AV4932" s="4">
        <f>O4932*149597871*COS(U4932*3.14159265359/180)/(CL4932*695700)</f>
        <v>0</v>
      </c>
      <c r="AW4932" s="4">
        <f t="shared" si="178"/>
        <v>0</v>
      </c>
      <c r="BO4932" t="s">
        <v>99</v>
      </c>
      <c r="BP4932" t="s">
        <v>146</v>
      </c>
      <c r="BQ4932" t="s">
        <v>132</v>
      </c>
      <c r="BR4932" t="s">
        <v>146</v>
      </c>
      <c r="BU4932" t="s">
        <v>14477</v>
      </c>
      <c r="BV4932">
        <v>249.43333334799999</v>
      </c>
      <c r="BW4932">
        <v>49.294722237000002</v>
      </c>
      <c r="CC4932">
        <v>207</v>
      </c>
      <c r="CD4932">
        <v>8</v>
      </c>
      <c r="CE4932">
        <v>8</v>
      </c>
      <c r="CI4932">
        <v>0.9</v>
      </c>
      <c r="CJ4932">
        <v>0.05</v>
      </c>
      <c r="CK4932">
        <v>0.05</v>
      </c>
      <c r="CL4932">
        <v>8.9999999999999993E-3</v>
      </c>
      <c r="CM4932">
        <v>1E-3</v>
      </c>
      <c r="CN4932">
        <v>1E-3</v>
      </c>
      <c r="CO4932" t="s">
        <v>3096</v>
      </c>
      <c r="CS4932">
        <v>11200</v>
      </c>
      <c r="CT4932">
        <v>300</v>
      </c>
      <c r="CU4932">
        <v>300</v>
      </c>
    </row>
    <row r="4933" spans="1:102" x14ac:dyDescent="0.25">
      <c r="A4933" t="s">
        <v>14478</v>
      </c>
      <c r="B4933" t="s">
        <v>98</v>
      </c>
      <c r="C4933">
        <v>26</v>
      </c>
      <c r="D4933">
        <v>8</v>
      </c>
      <c r="E4933">
        <v>8</v>
      </c>
      <c r="I4933">
        <v>0.49</v>
      </c>
      <c r="J4933">
        <v>0.04</v>
      </c>
      <c r="K4933">
        <v>0.04</v>
      </c>
      <c r="L4933">
        <v>2.4E-2</v>
      </c>
      <c r="U4933">
        <v>87</v>
      </c>
      <c r="V4933">
        <v>1</v>
      </c>
      <c r="W4933">
        <v>1</v>
      </c>
      <c r="Y4933">
        <v>2021</v>
      </c>
      <c r="Z4933" s="1">
        <v>44426</v>
      </c>
      <c r="AU4933" s="4"/>
      <c r="AV4933" s="4">
        <f>O4933*149597871*COS(U4933*3.14159265359/180)/(CL4933*695700)</f>
        <v>0</v>
      </c>
      <c r="AW4933" s="4">
        <f t="shared" si="178"/>
        <v>0</v>
      </c>
      <c r="BO4933" t="s">
        <v>99</v>
      </c>
      <c r="BP4933" t="s">
        <v>146</v>
      </c>
      <c r="BQ4933" t="s">
        <v>132</v>
      </c>
      <c r="BU4933" t="s">
        <v>14479</v>
      </c>
      <c r="BV4933">
        <v>343.15416667900001</v>
      </c>
      <c r="BW4933">
        <v>-5.3213888989999996</v>
      </c>
      <c r="CC4933">
        <v>536</v>
      </c>
      <c r="CD4933">
        <v>93</v>
      </c>
      <c r="CE4933">
        <v>82</v>
      </c>
      <c r="CI4933">
        <v>0.76</v>
      </c>
      <c r="CJ4933">
        <v>0.05</v>
      </c>
      <c r="CK4933">
        <v>0.05</v>
      </c>
      <c r="CL4933">
        <v>0.01</v>
      </c>
      <c r="CM4933">
        <v>1E-3</v>
      </c>
      <c r="CN4933">
        <v>1E-3</v>
      </c>
      <c r="CO4933" t="s">
        <v>3096</v>
      </c>
      <c r="CS4933">
        <v>15200</v>
      </c>
      <c r="CT4933">
        <v>900</v>
      </c>
      <c r="CU4933">
        <v>900</v>
      </c>
    </row>
    <row r="4934" spans="1:102" x14ac:dyDescent="0.25">
      <c r="A4934" t="s">
        <v>14480</v>
      </c>
      <c r="B4934" t="s">
        <v>98</v>
      </c>
      <c r="C4934">
        <v>42</v>
      </c>
      <c r="D4934">
        <v>5</v>
      </c>
      <c r="E4934">
        <v>5</v>
      </c>
      <c r="O4934">
        <v>50</v>
      </c>
      <c r="Y4934">
        <v>2021</v>
      </c>
      <c r="Z4934" s="1">
        <v>44372</v>
      </c>
      <c r="AU4934" s="4"/>
      <c r="AV4934" s="4" t="e">
        <f>O4934*149597871*COS(U4934*3.14159265359/180)/(CL4934*695700)</f>
        <v>#DIV/0!</v>
      </c>
      <c r="AW4934" s="4" t="e">
        <f t="shared" si="178"/>
        <v>#DIV/0!</v>
      </c>
      <c r="BO4934" t="s">
        <v>99</v>
      </c>
      <c r="BP4934" t="s">
        <v>100</v>
      </c>
      <c r="BQ4934" t="s">
        <v>132</v>
      </c>
      <c r="BU4934" t="s">
        <v>14481</v>
      </c>
      <c r="BV4934">
        <v>257.76666666800003</v>
      </c>
      <c r="BW4934">
        <v>-27.381944464</v>
      </c>
      <c r="BX4934">
        <v>15</v>
      </c>
      <c r="CC4934">
        <v>166</v>
      </c>
      <c r="CI4934">
        <v>0.75</v>
      </c>
      <c r="CJ4934">
        <v>0.1</v>
      </c>
      <c r="CK4934">
        <v>0.1</v>
      </c>
      <c r="CP4934">
        <v>5.7000000000000002E-3</v>
      </c>
      <c r="CS4934">
        <v>4060</v>
      </c>
      <c r="CT4934">
        <v>300</v>
      </c>
      <c r="CU4934">
        <v>300</v>
      </c>
    </row>
    <row r="4935" spans="1:102" x14ac:dyDescent="0.25">
      <c r="A4935" t="s">
        <v>14482</v>
      </c>
      <c r="B4935" t="s">
        <v>98</v>
      </c>
      <c r="F4935">
        <v>1.8</v>
      </c>
      <c r="G4935">
        <v>0.2</v>
      </c>
      <c r="H4935">
        <v>0.2</v>
      </c>
      <c r="L4935">
        <v>380.8</v>
      </c>
      <c r="M4935">
        <v>0.3</v>
      </c>
      <c r="N4935">
        <v>0.3</v>
      </c>
      <c r="O4935">
        <v>1.2</v>
      </c>
      <c r="R4935">
        <v>0.25</v>
      </c>
      <c r="S4935">
        <v>0.03</v>
      </c>
      <c r="T4935">
        <v>0.03</v>
      </c>
      <c r="X4935">
        <v>5.9406E-2</v>
      </c>
      <c r="Y4935">
        <v>2011</v>
      </c>
      <c r="Z4935" s="1">
        <v>40651</v>
      </c>
      <c r="AA4935">
        <v>89.16</v>
      </c>
      <c r="AB4935">
        <v>6.84</v>
      </c>
      <c r="AC4935">
        <v>6.84</v>
      </c>
      <c r="AD4935">
        <v>2451213.52</v>
      </c>
      <c r="AE4935">
        <v>7.36</v>
      </c>
      <c r="AF4935">
        <v>7.36</v>
      </c>
      <c r="AU4935" s="4"/>
      <c r="AV4935" s="4">
        <f>O4935*149597871*COS(U4935*3.14159265359/180)/(CL4935*695700)</f>
        <v>18.563927145476374</v>
      </c>
      <c r="AW4935" s="4">
        <f t="shared" si="178"/>
        <v>999</v>
      </c>
      <c r="BO4935" t="s">
        <v>99</v>
      </c>
      <c r="BP4935" t="s">
        <v>100</v>
      </c>
      <c r="BU4935" t="s">
        <v>14483</v>
      </c>
      <c r="BV4935">
        <v>31.7916667</v>
      </c>
      <c r="BW4935">
        <v>23.462222199999999</v>
      </c>
      <c r="BX4935">
        <v>2.0099999999999998</v>
      </c>
      <c r="CC4935">
        <v>20.2</v>
      </c>
      <c r="CF4935">
        <v>-0.09</v>
      </c>
      <c r="CG4935">
        <v>0.03</v>
      </c>
      <c r="CH4935">
        <v>0.03</v>
      </c>
      <c r="CI4935">
        <v>1.5</v>
      </c>
      <c r="CJ4935">
        <v>0.2</v>
      </c>
      <c r="CK4935">
        <v>0.2</v>
      </c>
      <c r="CL4935">
        <v>13.9</v>
      </c>
      <c r="CM4935">
        <v>0.3</v>
      </c>
      <c r="CN4935">
        <v>0.3</v>
      </c>
      <c r="CO4935" t="s">
        <v>1525</v>
      </c>
      <c r="CS4935">
        <v>4553</v>
      </c>
      <c r="CT4935">
        <v>15</v>
      </c>
      <c r="CU4935">
        <v>15</v>
      </c>
    </row>
    <row r="4936" spans="1:102" x14ac:dyDescent="0.25">
      <c r="A4936" t="s">
        <v>14484</v>
      </c>
      <c r="B4936" t="s">
        <v>98</v>
      </c>
      <c r="C4936">
        <v>10.9</v>
      </c>
      <c r="D4936">
        <v>1.6</v>
      </c>
      <c r="E4936">
        <v>1.6</v>
      </c>
      <c r="L4936">
        <v>1800000</v>
      </c>
      <c r="M4936">
        <v>825000</v>
      </c>
      <c r="N4936">
        <v>825000</v>
      </c>
      <c r="O4936">
        <v>556</v>
      </c>
      <c r="P4936">
        <v>17</v>
      </c>
      <c r="Q4936">
        <v>17</v>
      </c>
      <c r="R4936">
        <v>0.4</v>
      </c>
      <c r="S4936">
        <v>0.4</v>
      </c>
      <c r="T4936">
        <v>0</v>
      </c>
      <c r="U4936">
        <v>143</v>
      </c>
      <c r="V4936">
        <v>15</v>
      </c>
      <c r="W4936">
        <v>15</v>
      </c>
      <c r="Y4936">
        <v>2021</v>
      </c>
      <c r="Z4936" s="1">
        <v>44539</v>
      </c>
      <c r="AU4936" s="4"/>
      <c r="AV4936" s="4" t="e">
        <f>O4936*149597871*COS(U4936*3.14159265359/180)/(CL4936*695700)</f>
        <v>#DIV/0!</v>
      </c>
      <c r="AW4936" s="4" t="e">
        <f t="shared" si="178"/>
        <v>#DIV/0!</v>
      </c>
      <c r="BO4936" t="s">
        <v>99</v>
      </c>
      <c r="BP4936" t="s">
        <v>104</v>
      </c>
      <c r="BQ4936" t="s">
        <v>164</v>
      </c>
      <c r="BU4936" t="s">
        <v>14485</v>
      </c>
      <c r="BV4936">
        <v>220.491666686</v>
      </c>
      <c r="BW4936">
        <v>-37.793611134999999</v>
      </c>
      <c r="BX4936">
        <v>4</v>
      </c>
      <c r="CC4936">
        <v>99.7</v>
      </c>
      <c r="CD4936">
        <v>3.1</v>
      </c>
      <c r="CE4936">
        <v>3.1</v>
      </c>
      <c r="CI4936">
        <v>5.5</v>
      </c>
      <c r="CJ4936">
        <v>0.5</v>
      </c>
      <c r="CK4936">
        <v>0.5</v>
      </c>
      <c r="CO4936" t="s">
        <v>14486</v>
      </c>
      <c r="CP4936">
        <v>1.4999999999999999E-2</v>
      </c>
      <c r="CQ4936">
        <v>2E-3</v>
      </c>
      <c r="CR4936">
        <v>2E-3</v>
      </c>
    </row>
    <row r="4937" spans="1:102" x14ac:dyDescent="0.25">
      <c r="A4937" t="s">
        <v>14487</v>
      </c>
      <c r="B4937" t="s">
        <v>98</v>
      </c>
      <c r="C4937">
        <v>56</v>
      </c>
      <c r="D4937">
        <v>7</v>
      </c>
      <c r="E4937">
        <v>7</v>
      </c>
      <c r="O4937">
        <v>6656</v>
      </c>
      <c r="Y4937">
        <v>2015</v>
      </c>
      <c r="Z4937" s="1">
        <v>42307</v>
      </c>
      <c r="AU4937" s="4"/>
      <c r="AV4937" s="4" t="e">
        <f>O4937*149597871*COS(U4937*3.14159265359/180)/(CL4937*695700)</f>
        <v>#DIV/0!</v>
      </c>
      <c r="AW4937" s="4" t="e">
        <f t="shared" si="178"/>
        <v>#DIV/0!</v>
      </c>
      <c r="BI4937">
        <v>2084</v>
      </c>
      <c r="BO4937" t="s">
        <v>99</v>
      </c>
      <c r="BP4937" t="s">
        <v>104</v>
      </c>
      <c r="BQ4937" t="s">
        <v>164</v>
      </c>
      <c r="BS4937" t="s">
        <v>14488</v>
      </c>
      <c r="BU4937" t="s">
        <v>14489</v>
      </c>
      <c r="BV4937">
        <v>229.379166677</v>
      </c>
      <c r="BW4937">
        <v>-58.801111128000002</v>
      </c>
      <c r="CC4937">
        <v>30.56</v>
      </c>
      <c r="CD4937">
        <v>0.18</v>
      </c>
      <c r="CE4937">
        <v>0.18</v>
      </c>
      <c r="CI4937">
        <v>1.96</v>
      </c>
      <c r="CJ4937">
        <v>1E-3</v>
      </c>
      <c r="CK4937">
        <v>3.0000000000000001E-3</v>
      </c>
      <c r="CO4937" t="s">
        <v>2779</v>
      </c>
      <c r="CP4937">
        <v>0.36699999999999999</v>
      </c>
      <c r="CS4937">
        <v>8676</v>
      </c>
      <c r="CT4937">
        <v>33</v>
      </c>
      <c r="CU4937">
        <v>33</v>
      </c>
      <c r="CX4937" t="s">
        <v>14490</v>
      </c>
    </row>
    <row r="4938" spans="1:102" x14ac:dyDescent="0.25">
      <c r="A4938" t="s">
        <v>14491</v>
      </c>
      <c r="B4938" t="s">
        <v>98</v>
      </c>
      <c r="F4938">
        <v>7.8</v>
      </c>
      <c r="G4938">
        <v>0.8</v>
      </c>
      <c r="H4938">
        <v>0.8</v>
      </c>
      <c r="L4938">
        <v>605.20000000000005</v>
      </c>
      <c r="M4938">
        <v>4</v>
      </c>
      <c r="N4938">
        <v>4</v>
      </c>
      <c r="O4938">
        <v>1.7</v>
      </c>
      <c r="P4938">
        <v>0.1</v>
      </c>
      <c r="Q4938">
        <v>0.1</v>
      </c>
      <c r="R4938">
        <v>0.08</v>
      </c>
      <c r="S4938">
        <v>0.02</v>
      </c>
      <c r="T4938">
        <v>0.02</v>
      </c>
      <c r="Y4938">
        <v>2014</v>
      </c>
      <c r="Z4938" s="1">
        <v>41771</v>
      </c>
      <c r="AA4938">
        <v>58.9</v>
      </c>
      <c r="AB4938">
        <v>0.9</v>
      </c>
      <c r="AC4938">
        <v>0.9</v>
      </c>
      <c r="AD4938">
        <v>2453229.7999999998</v>
      </c>
      <c r="AE4938">
        <v>9.8000000000000007</v>
      </c>
      <c r="AF4938">
        <v>9.8000000000000007</v>
      </c>
      <c r="AU4938" s="4"/>
      <c r="AV4938" s="4">
        <f>O4938*149597871*COS(U4938*3.14159265359/180)/(CL4938*695700)</f>
        <v>7.466394309089166</v>
      </c>
      <c r="AW4938" s="4">
        <f t="shared" si="178"/>
        <v>999</v>
      </c>
      <c r="BO4938" t="s">
        <v>99</v>
      </c>
      <c r="BP4938" t="s">
        <v>100</v>
      </c>
      <c r="BS4938" t="s">
        <v>14492</v>
      </c>
      <c r="BU4938" t="s">
        <v>14493</v>
      </c>
      <c r="BV4938">
        <v>124.129166677</v>
      </c>
      <c r="BW4938">
        <v>9.1855555609999993</v>
      </c>
      <c r="BX4938">
        <v>3.5</v>
      </c>
      <c r="CC4938">
        <v>92.99</v>
      </c>
      <c r="CD4938">
        <v>1.7</v>
      </c>
      <c r="CE4938">
        <v>1.7</v>
      </c>
      <c r="CF4938">
        <v>-0.28999999999999998</v>
      </c>
      <c r="CG4938">
        <v>0.06</v>
      </c>
      <c r="CH4938">
        <v>0.06</v>
      </c>
      <c r="CI4938">
        <v>1.7</v>
      </c>
      <c r="CJ4938">
        <v>0.1</v>
      </c>
      <c r="CK4938">
        <v>0.1</v>
      </c>
      <c r="CL4938">
        <v>48.96</v>
      </c>
      <c r="CM4938">
        <v>4.2300000000000004</v>
      </c>
      <c r="CN4938">
        <v>4.2300000000000004</v>
      </c>
      <c r="CO4938" t="s">
        <v>111</v>
      </c>
      <c r="CP4938">
        <v>1.85</v>
      </c>
      <c r="CQ4938">
        <v>0.34</v>
      </c>
      <c r="CR4938">
        <v>0.34</v>
      </c>
      <c r="CS4938">
        <v>3990</v>
      </c>
      <c r="CT4938">
        <v>20</v>
      </c>
      <c r="CU4938">
        <v>20</v>
      </c>
      <c r="CX4938" t="s">
        <v>14494</v>
      </c>
    </row>
    <row r="4939" spans="1:102" x14ac:dyDescent="0.25">
      <c r="A4939" t="s">
        <v>14495</v>
      </c>
      <c r="B4939" t="s">
        <v>98</v>
      </c>
      <c r="C4939">
        <v>11.9</v>
      </c>
      <c r="D4939">
        <v>3.04</v>
      </c>
      <c r="E4939">
        <v>2.93</v>
      </c>
      <c r="I4939">
        <v>1.65</v>
      </c>
      <c r="J4939">
        <v>0.06</v>
      </c>
      <c r="K4939">
        <v>0.06</v>
      </c>
      <c r="L4939">
        <v>7707</v>
      </c>
      <c r="M4939">
        <v>300</v>
      </c>
      <c r="N4939">
        <v>730</v>
      </c>
      <c r="O4939">
        <v>9.93</v>
      </c>
      <c r="P4939">
        <v>0.03</v>
      </c>
      <c r="Q4939">
        <v>0.03</v>
      </c>
      <c r="R4939">
        <v>0.10299999999999999</v>
      </c>
      <c r="S4939">
        <v>3.0000000000000001E-3</v>
      </c>
      <c r="T4939">
        <v>3.0000000000000001E-3</v>
      </c>
      <c r="U4939">
        <v>89</v>
      </c>
      <c r="V4939">
        <v>0.02</v>
      </c>
      <c r="W4939">
        <v>0.01</v>
      </c>
      <c r="X4939">
        <v>0.440415</v>
      </c>
      <c r="Y4939">
        <v>2008</v>
      </c>
      <c r="Z4939" s="1">
        <v>44464</v>
      </c>
      <c r="AA4939">
        <v>199.3</v>
      </c>
      <c r="AB4939">
        <v>3.1</v>
      </c>
      <c r="AC4939">
        <v>2.8</v>
      </c>
      <c r="AD4939">
        <v>2456380</v>
      </c>
      <c r="AE4939">
        <v>60</v>
      </c>
      <c r="AF4939">
        <v>80</v>
      </c>
      <c r="AU4939" s="4"/>
      <c r="AV4939" s="4" t="e">
        <f>O4939*149597871*COS(U4939*3.14159265359/180)/(CL4939*695700)</f>
        <v>#DIV/0!</v>
      </c>
      <c r="AW4939" s="4" t="e">
        <f t="shared" si="178"/>
        <v>#DIV/0!</v>
      </c>
      <c r="BO4939" t="s">
        <v>99</v>
      </c>
      <c r="BP4939" t="s">
        <v>104</v>
      </c>
      <c r="BQ4939" t="s">
        <v>100</v>
      </c>
      <c r="BR4939" t="s">
        <v>192</v>
      </c>
      <c r="BS4939" t="s">
        <v>14496</v>
      </c>
      <c r="BT4939" t="s">
        <v>14497</v>
      </c>
      <c r="BU4939" t="s">
        <v>14498</v>
      </c>
      <c r="BV4939">
        <v>86.820833300000004</v>
      </c>
      <c r="BW4939">
        <v>-51.0663889</v>
      </c>
      <c r="BX4939">
        <v>3.86</v>
      </c>
      <c r="CC4939">
        <v>19.3</v>
      </c>
      <c r="CD4939">
        <v>0.2</v>
      </c>
      <c r="CE4939">
        <v>0.2</v>
      </c>
      <c r="CI4939">
        <v>1.73</v>
      </c>
      <c r="CJ4939">
        <v>0.05</v>
      </c>
      <c r="CK4939">
        <v>0.05</v>
      </c>
      <c r="CO4939" t="s">
        <v>14499</v>
      </c>
      <c r="CP4939">
        <v>0.04</v>
      </c>
      <c r="CQ4939">
        <v>4.0000000000000001E-3</v>
      </c>
      <c r="CR4939">
        <v>4.0000000000000001E-3</v>
      </c>
      <c r="CV4939" t="s">
        <v>104</v>
      </c>
      <c r="CX4939" t="s">
        <v>14500</v>
      </c>
    </row>
    <row r="4940" spans="1:102" x14ac:dyDescent="0.25">
      <c r="A4940" t="s">
        <v>14501</v>
      </c>
      <c r="B4940" t="s">
        <v>98</v>
      </c>
      <c r="C4940">
        <v>8.89</v>
      </c>
      <c r="D4940">
        <v>0.75</v>
      </c>
      <c r="E4940">
        <v>0.75</v>
      </c>
      <c r="F4940">
        <v>8.5</v>
      </c>
      <c r="G4940">
        <v>0.5</v>
      </c>
      <c r="H4940">
        <v>0.5</v>
      </c>
      <c r="I4940">
        <v>1.2</v>
      </c>
      <c r="J4940">
        <v>0.1</v>
      </c>
      <c r="K4940">
        <v>0.1</v>
      </c>
      <c r="L4940">
        <v>1227</v>
      </c>
      <c r="M4940">
        <v>110</v>
      </c>
      <c r="N4940">
        <v>110</v>
      </c>
      <c r="O4940">
        <v>2.68</v>
      </c>
      <c r="P4940">
        <v>0.02</v>
      </c>
      <c r="Q4940">
        <v>0.02</v>
      </c>
      <c r="R4940">
        <v>0.32</v>
      </c>
      <c r="S4940">
        <v>0.02</v>
      </c>
      <c r="T4940">
        <v>0.02</v>
      </c>
      <c r="U4940">
        <v>89.95</v>
      </c>
      <c r="V4940">
        <v>0.1</v>
      </c>
      <c r="W4940">
        <v>0.1</v>
      </c>
      <c r="Y4940">
        <v>2019</v>
      </c>
      <c r="Z4940" s="1">
        <v>44464</v>
      </c>
      <c r="AA4940">
        <v>66</v>
      </c>
      <c r="AB4940">
        <v>1.8</v>
      </c>
      <c r="AC4940">
        <v>1.8</v>
      </c>
      <c r="AD4940">
        <v>2454116</v>
      </c>
      <c r="AE4940">
        <v>9</v>
      </c>
      <c r="AF4940">
        <v>9</v>
      </c>
      <c r="AU4940" s="4"/>
      <c r="AV4940" s="4" t="e">
        <f>O4940*149597871*COS(U4940*3.14159265359/180)/(CL4940*695700)</f>
        <v>#DIV/0!</v>
      </c>
      <c r="AW4940" s="4" t="e">
        <f t="shared" si="178"/>
        <v>#DIV/0!</v>
      </c>
      <c r="BC4940">
        <v>113</v>
      </c>
      <c r="BD4940">
        <v>2</v>
      </c>
      <c r="BE4940">
        <v>2</v>
      </c>
      <c r="BI4940">
        <v>1250</v>
      </c>
      <c r="BO4940" t="s">
        <v>99</v>
      </c>
      <c r="BP4940" t="s">
        <v>100</v>
      </c>
      <c r="BQ4940" t="s">
        <v>100</v>
      </c>
      <c r="BR4940" t="s">
        <v>192</v>
      </c>
      <c r="BS4940" t="s">
        <v>14502</v>
      </c>
      <c r="BU4940" t="s">
        <v>14498</v>
      </c>
      <c r="BV4940">
        <v>86.820833300000004</v>
      </c>
      <c r="BW4940">
        <v>-51.0663889</v>
      </c>
      <c r="BX4940">
        <v>3.86</v>
      </c>
      <c r="CC4940">
        <v>19.3</v>
      </c>
      <c r="CD4940">
        <v>0.2</v>
      </c>
      <c r="CE4940">
        <v>0.2</v>
      </c>
      <c r="CI4940">
        <v>1.73</v>
      </c>
      <c r="CJ4940">
        <v>0.05</v>
      </c>
      <c r="CK4940">
        <v>0.05</v>
      </c>
      <c r="CO4940" t="s">
        <v>14499</v>
      </c>
      <c r="CP4940">
        <v>0.04</v>
      </c>
      <c r="CQ4940">
        <v>4.0000000000000001E-3</v>
      </c>
      <c r="CR4940">
        <v>4.0000000000000001E-3</v>
      </c>
      <c r="CV4940" t="s">
        <v>104</v>
      </c>
      <c r="CX4940" t="s">
        <v>14500</v>
      </c>
    </row>
    <row r="4941" spans="1:102" x14ac:dyDescent="0.25">
      <c r="A4941" t="s">
        <v>14503</v>
      </c>
      <c r="B4941" t="s">
        <v>98</v>
      </c>
      <c r="F4941">
        <v>6.1</v>
      </c>
      <c r="G4941">
        <v>1</v>
      </c>
      <c r="H4941">
        <v>1</v>
      </c>
      <c r="L4941">
        <v>522.29999999999995</v>
      </c>
      <c r="M4941">
        <v>2.7</v>
      </c>
      <c r="N4941">
        <v>2.7</v>
      </c>
      <c r="O4941">
        <v>1.4</v>
      </c>
      <c r="P4941">
        <v>0.1</v>
      </c>
      <c r="Q4941">
        <v>0.1</v>
      </c>
      <c r="R4941">
        <v>0.19</v>
      </c>
      <c r="S4941">
        <v>0.02</v>
      </c>
      <c r="T4941">
        <v>0.02</v>
      </c>
      <c r="Y4941">
        <v>2014</v>
      </c>
      <c r="Z4941" s="1">
        <v>41771</v>
      </c>
      <c r="AA4941">
        <v>307.39999999999998</v>
      </c>
      <c r="AB4941">
        <v>2.8</v>
      </c>
      <c r="AC4941">
        <v>2.8</v>
      </c>
      <c r="AD4941">
        <v>2453175.2999999998</v>
      </c>
      <c r="AE4941">
        <v>4.5999999999999996</v>
      </c>
      <c r="AF4941">
        <v>4.5999999999999996</v>
      </c>
      <c r="AU4941" s="4"/>
      <c r="AV4941" s="4">
        <f>O4941*149597871*COS(U4941*3.14159265359/180)/(CL4941*695700)</f>
        <v>7.1575135174150066</v>
      </c>
      <c r="AW4941" s="4">
        <f t="shared" si="178"/>
        <v>999</v>
      </c>
      <c r="BO4941" t="s">
        <v>99</v>
      </c>
      <c r="BP4941" t="s">
        <v>100</v>
      </c>
      <c r="BS4941" t="s">
        <v>14504</v>
      </c>
      <c r="BU4941" t="s">
        <v>14505</v>
      </c>
      <c r="BV4941">
        <v>222.67500001400001</v>
      </c>
      <c r="BW4941">
        <v>74.155555562999993</v>
      </c>
      <c r="BX4941">
        <v>2.08</v>
      </c>
      <c r="CC4941">
        <v>40.14</v>
      </c>
      <c r="CD4941">
        <v>0.2</v>
      </c>
      <c r="CE4941">
        <v>0.2</v>
      </c>
      <c r="CF4941">
        <v>-0.27</v>
      </c>
      <c r="CG4941">
        <v>7.0000000000000007E-2</v>
      </c>
      <c r="CH4941">
        <v>7.0000000000000007E-2</v>
      </c>
      <c r="CI4941">
        <v>1.4</v>
      </c>
      <c r="CJ4941">
        <v>0.2</v>
      </c>
      <c r="CK4941">
        <v>0.2</v>
      </c>
      <c r="CL4941">
        <v>42.06</v>
      </c>
      <c r="CO4941" t="s">
        <v>111</v>
      </c>
      <c r="CP4941">
        <v>2.95</v>
      </c>
      <c r="CS4941">
        <v>4126</v>
      </c>
      <c r="CT4941">
        <v>25</v>
      </c>
      <c r="CU4941">
        <v>25</v>
      </c>
      <c r="CX4941" t="s">
        <v>14506</v>
      </c>
    </row>
    <row r="4942" spans="1:102" x14ac:dyDescent="0.25">
      <c r="A4942" t="s">
        <v>14507</v>
      </c>
      <c r="B4942" t="s">
        <v>98</v>
      </c>
      <c r="F4942">
        <v>6.7</v>
      </c>
      <c r="G4942">
        <v>0.3</v>
      </c>
      <c r="H4942">
        <v>0.3</v>
      </c>
      <c r="L4942">
        <v>417.9</v>
      </c>
      <c r="M4942">
        <v>0.5</v>
      </c>
      <c r="N4942">
        <v>0.5</v>
      </c>
      <c r="O4942">
        <v>1.3</v>
      </c>
      <c r="R4942">
        <v>0.11</v>
      </c>
      <c r="S4942">
        <v>0.03</v>
      </c>
      <c r="T4942">
        <v>0.03</v>
      </c>
      <c r="Y4942">
        <v>2012</v>
      </c>
      <c r="Z4942" s="1">
        <v>41159</v>
      </c>
      <c r="AA4942">
        <v>133.1</v>
      </c>
      <c r="AB4942">
        <v>33.299999999999997</v>
      </c>
      <c r="AC4942">
        <v>33.299999999999997</v>
      </c>
      <c r="AD4942">
        <v>2451235.2999999998</v>
      </c>
      <c r="AE4942">
        <v>39.700000000000003</v>
      </c>
      <c r="AF4942">
        <v>39.700000000000003</v>
      </c>
      <c r="AU4942" s="4"/>
      <c r="AV4942" s="4">
        <f>O4942*149597871*COS(U4942*3.14159265359/180)/(CL4942*695700)</f>
        <v>13.311514425347545</v>
      </c>
      <c r="AW4942" s="4">
        <f t="shared" si="178"/>
        <v>999</v>
      </c>
      <c r="BO4942" t="s">
        <v>99</v>
      </c>
      <c r="BP4942" t="s">
        <v>100</v>
      </c>
      <c r="BU4942" t="s">
        <v>14508</v>
      </c>
      <c r="BV4942">
        <v>239.39580000000001</v>
      </c>
      <c r="BW4942">
        <v>26.877800000000001</v>
      </c>
      <c r="BX4942">
        <v>4.1399999999999997</v>
      </c>
      <c r="CC4942">
        <v>67.900000000000006</v>
      </c>
      <c r="CF4942">
        <v>-9.4E-2</v>
      </c>
      <c r="CG4942">
        <v>1E-3</v>
      </c>
      <c r="CH4942">
        <v>1E-3</v>
      </c>
      <c r="CI4942">
        <v>1.7</v>
      </c>
      <c r="CJ4942">
        <v>0.1</v>
      </c>
      <c r="CK4942">
        <v>0.1</v>
      </c>
      <c r="CL4942">
        <v>21</v>
      </c>
      <c r="CO4942" t="s">
        <v>1525</v>
      </c>
      <c r="CP4942">
        <v>1.74</v>
      </c>
      <c r="CQ4942">
        <v>0.37</v>
      </c>
      <c r="CR4942">
        <v>0.37</v>
      </c>
      <c r="CS4942">
        <v>4406</v>
      </c>
      <c r="CT4942">
        <v>15</v>
      </c>
      <c r="CU4942">
        <v>15</v>
      </c>
    </row>
    <row r="4943" spans="1:102" x14ac:dyDescent="0.25">
      <c r="A4943" t="s">
        <v>14509</v>
      </c>
      <c r="B4943" t="s">
        <v>98</v>
      </c>
      <c r="C4943">
        <v>0.65</v>
      </c>
      <c r="D4943">
        <v>0.09</v>
      </c>
      <c r="E4943">
        <v>0.11</v>
      </c>
      <c r="F4943">
        <v>0.77</v>
      </c>
      <c r="G4943">
        <v>0.2</v>
      </c>
      <c r="H4943">
        <v>0.2</v>
      </c>
      <c r="L4943">
        <v>2671</v>
      </c>
      <c r="M4943">
        <v>23</v>
      </c>
      <c r="N4943">
        <v>17</v>
      </c>
      <c r="O4943">
        <v>3.53</v>
      </c>
      <c r="P4943">
        <v>0.04</v>
      </c>
      <c r="Q4943">
        <v>0.04</v>
      </c>
      <c r="R4943">
        <v>5.5E-2</v>
      </c>
      <c r="S4943">
        <v>3.9E-2</v>
      </c>
      <c r="T4943">
        <v>6.7000000000000004E-2</v>
      </c>
      <c r="U4943">
        <v>78.260000000000005</v>
      </c>
      <c r="V4943">
        <v>21.56</v>
      </c>
      <c r="W4943">
        <v>28.69</v>
      </c>
      <c r="X4943">
        <v>1.059375</v>
      </c>
      <c r="Y4943">
        <v>2000</v>
      </c>
      <c r="Z4943" s="1">
        <v>44414</v>
      </c>
      <c r="AA4943">
        <v>329.66</v>
      </c>
      <c r="AB4943">
        <v>45</v>
      </c>
      <c r="AC4943">
        <v>90.82</v>
      </c>
      <c r="AD4943">
        <v>2460017</v>
      </c>
      <c r="AE4943">
        <v>32</v>
      </c>
      <c r="AF4943">
        <v>76</v>
      </c>
      <c r="AU4943" s="4"/>
      <c r="AV4943" s="4">
        <f>O4943*149597871*COS(U4943*3.14159265359/180)/(CL4943*695700)</f>
        <v>172.56683215050961</v>
      </c>
      <c r="AW4943" s="4">
        <f t="shared" si="178"/>
        <v>999</v>
      </c>
      <c r="BO4943" t="s">
        <v>99</v>
      </c>
      <c r="BP4943" t="s">
        <v>100</v>
      </c>
      <c r="BQ4943" t="s">
        <v>100</v>
      </c>
      <c r="BS4943" t="s">
        <v>14510</v>
      </c>
      <c r="BU4943" t="s">
        <v>14511</v>
      </c>
      <c r="BV4943">
        <v>53.2291667</v>
      </c>
      <c r="BW4943">
        <v>-9.4580555999999998</v>
      </c>
      <c r="BX4943">
        <v>3.73</v>
      </c>
      <c r="CC4943">
        <v>3.2</v>
      </c>
      <c r="CF4943">
        <v>-0.13</v>
      </c>
      <c r="CG4943">
        <v>0.04</v>
      </c>
      <c r="CH4943">
        <v>0.04</v>
      </c>
      <c r="CI4943">
        <v>0.83</v>
      </c>
      <c r="CJ4943">
        <v>0.05</v>
      </c>
      <c r="CK4943">
        <v>0.05</v>
      </c>
      <c r="CL4943">
        <v>0.89500000000000002</v>
      </c>
      <c r="CM4943">
        <v>8.5000000000000006E-2</v>
      </c>
      <c r="CN4943">
        <v>8.5000000000000006E-2</v>
      </c>
      <c r="CO4943" t="s">
        <v>369</v>
      </c>
      <c r="CP4943">
        <v>0.66</v>
      </c>
      <c r="CS4943">
        <v>5116</v>
      </c>
      <c r="CV4943" t="s">
        <v>104</v>
      </c>
      <c r="CX4943" t="s">
        <v>14512</v>
      </c>
    </row>
    <row r="4944" spans="1:102" x14ac:dyDescent="0.25">
      <c r="A4944" t="s">
        <v>14513</v>
      </c>
      <c r="B4944" t="s">
        <v>98</v>
      </c>
      <c r="C4944">
        <v>3.25</v>
      </c>
      <c r="D4944">
        <v>0.65</v>
      </c>
      <c r="E4944">
        <v>0.39</v>
      </c>
      <c r="L4944">
        <v>16509</v>
      </c>
      <c r="M4944">
        <v>1742</v>
      </c>
      <c r="N4944">
        <v>2096</v>
      </c>
      <c r="O4944">
        <v>11.55</v>
      </c>
      <c r="P4944">
        <v>0.71</v>
      </c>
      <c r="Q4944">
        <v>4.18</v>
      </c>
      <c r="R4944">
        <v>0.26</v>
      </c>
      <c r="S4944">
        <v>0.03</v>
      </c>
      <c r="T4944">
        <v>7.0000000000000007E-2</v>
      </c>
      <c r="U4944">
        <v>64.25</v>
      </c>
      <c r="V4944">
        <v>6.09</v>
      </c>
      <c r="W4944">
        <v>13.8</v>
      </c>
      <c r="Y4944">
        <v>2018</v>
      </c>
      <c r="Z4944" s="1">
        <v>44550</v>
      </c>
      <c r="AA4944">
        <v>77.83</v>
      </c>
      <c r="AB4944">
        <v>31.51</v>
      </c>
      <c r="AC4944">
        <v>20.21</v>
      </c>
      <c r="AD4944">
        <v>2442332.9500000002</v>
      </c>
      <c r="AE4944">
        <v>3450</v>
      </c>
      <c r="AF4944">
        <v>2353</v>
      </c>
      <c r="AU4944" s="4"/>
      <c r="AV4944" s="4" t="e">
        <f>O4944*149597871*COS(U4944*3.14159265359/180)/(CL4944*695700)</f>
        <v>#DIV/0!</v>
      </c>
      <c r="AW4944" s="4" t="e">
        <f t="shared" si="178"/>
        <v>#DIV/0!</v>
      </c>
      <c r="BC4944">
        <v>29.22</v>
      </c>
      <c r="BD4944">
        <v>6.07</v>
      </c>
      <c r="BE4944">
        <v>5.45</v>
      </c>
      <c r="BO4944" t="s">
        <v>99</v>
      </c>
      <c r="BP4944" t="s">
        <v>100</v>
      </c>
      <c r="BQ4944" t="s">
        <v>116</v>
      </c>
      <c r="BU4944" t="s">
        <v>14514</v>
      </c>
      <c r="BV4944">
        <v>330.84166667400001</v>
      </c>
      <c r="BW4944">
        <v>-56.786111128999998</v>
      </c>
      <c r="BX4944">
        <v>4.7</v>
      </c>
      <c r="CC4944">
        <v>3.62</v>
      </c>
      <c r="CI4944">
        <v>0.76200000000000001</v>
      </c>
      <c r="CJ4944">
        <v>3.7999999999999999E-2</v>
      </c>
      <c r="CK4944">
        <v>3.7999999999999999E-2</v>
      </c>
      <c r="CO4944" t="s">
        <v>391</v>
      </c>
      <c r="CP4944">
        <v>1.4</v>
      </c>
      <c r="CX4944" t="s">
        <v>14515</v>
      </c>
    </row>
    <row r="4945" spans="1:102" x14ac:dyDescent="0.25">
      <c r="A4945" t="s">
        <v>14516</v>
      </c>
      <c r="B4945" t="s">
        <v>98</v>
      </c>
      <c r="F4945">
        <v>7.34</v>
      </c>
      <c r="G4945">
        <v>0.4</v>
      </c>
      <c r="H4945">
        <v>0.5</v>
      </c>
      <c r="L4945">
        <v>594.9</v>
      </c>
      <c r="M4945">
        <v>5.3</v>
      </c>
      <c r="N4945">
        <v>5.3</v>
      </c>
      <c r="O4945">
        <v>1.9</v>
      </c>
      <c r="P4945">
        <v>0.05</v>
      </c>
      <c r="Q4945">
        <v>7.0000000000000007E-2</v>
      </c>
      <c r="R4945">
        <v>0.151</v>
      </c>
      <c r="S4945">
        <v>2.3E-2</v>
      </c>
      <c r="T4945">
        <v>2.3E-2</v>
      </c>
      <c r="X4945">
        <v>4.2888999999999997E-2</v>
      </c>
      <c r="Y4945">
        <v>2007</v>
      </c>
      <c r="Z4945" s="1">
        <v>42401</v>
      </c>
      <c r="AA4945">
        <v>94.4</v>
      </c>
      <c r="AB4945">
        <v>7.4</v>
      </c>
      <c r="AC4945">
        <v>7.4</v>
      </c>
      <c r="AD4945">
        <v>2452879</v>
      </c>
      <c r="AE4945">
        <v>12</v>
      </c>
      <c r="AF4945">
        <v>12</v>
      </c>
      <c r="AU4945" s="4"/>
      <c r="AV4945" s="4">
        <f>O4945*149597871*COS(U4945*3.14159265359/180)/(CL4945*695700)</f>
        <v>29.821977853529866</v>
      </c>
      <c r="AW4945" s="4">
        <f t="shared" si="178"/>
        <v>999</v>
      </c>
      <c r="BC4945">
        <v>93.2</v>
      </c>
      <c r="BD4945">
        <v>2.1</v>
      </c>
      <c r="BE4945">
        <v>2.1</v>
      </c>
      <c r="BO4945" t="s">
        <v>99</v>
      </c>
      <c r="BP4945" t="s">
        <v>100</v>
      </c>
      <c r="BU4945" t="s">
        <v>14517</v>
      </c>
      <c r="BV4945">
        <v>67.154166700000005</v>
      </c>
      <c r="BW4945">
        <v>19.180555600000002</v>
      </c>
      <c r="BX4945">
        <v>3.53</v>
      </c>
      <c r="CC4945">
        <v>45</v>
      </c>
      <c r="CF4945">
        <v>0.17</v>
      </c>
      <c r="CG4945">
        <v>0.04</v>
      </c>
      <c r="CH4945">
        <v>0.04</v>
      </c>
      <c r="CI4945">
        <v>2.7</v>
      </c>
      <c r="CJ4945">
        <v>0.1</v>
      </c>
      <c r="CK4945">
        <v>0.1</v>
      </c>
      <c r="CL4945">
        <v>13.7</v>
      </c>
      <c r="CM4945">
        <v>0.6</v>
      </c>
      <c r="CN4945">
        <v>0.6</v>
      </c>
      <c r="CO4945" t="s">
        <v>363</v>
      </c>
      <c r="CP4945">
        <v>0.625</v>
      </c>
      <c r="CQ4945">
        <v>0.05</v>
      </c>
      <c r="CR4945">
        <v>0.05</v>
      </c>
      <c r="CS4945">
        <v>4901</v>
      </c>
      <c r="CT4945">
        <v>20</v>
      </c>
      <c r="CU4945">
        <v>20</v>
      </c>
      <c r="CX4945" t="s">
        <v>14518</v>
      </c>
    </row>
    <row r="4946" spans="1:102" x14ac:dyDescent="0.25">
      <c r="A4946" t="s">
        <v>14519</v>
      </c>
      <c r="B4946" t="s">
        <v>98</v>
      </c>
      <c r="F4946">
        <v>2.5499999999999998</v>
      </c>
      <c r="G4946">
        <v>0.13</v>
      </c>
      <c r="H4946">
        <v>0.13</v>
      </c>
      <c r="L4946">
        <v>403.5</v>
      </c>
      <c r="M4946">
        <v>1.5</v>
      </c>
      <c r="N4946">
        <v>1.5</v>
      </c>
      <c r="O4946">
        <v>1.27</v>
      </c>
      <c r="R4946">
        <v>0.13</v>
      </c>
      <c r="S4946">
        <v>0.05</v>
      </c>
      <c r="T4946">
        <v>0.05</v>
      </c>
      <c r="Y4946">
        <v>2014</v>
      </c>
      <c r="Z4946" s="1">
        <v>42237</v>
      </c>
      <c r="AA4946">
        <v>250.6</v>
      </c>
      <c r="AB4946">
        <v>20.5</v>
      </c>
      <c r="AC4946">
        <v>20.5</v>
      </c>
      <c r="AU4946" s="4"/>
      <c r="AV4946" s="4">
        <f>O4946*149597871*COS(U4946*3.14159265359/180)/(CL4946*695700)</f>
        <v>19.097261416031145</v>
      </c>
      <c r="AW4946" s="4">
        <f t="shared" si="178"/>
        <v>999</v>
      </c>
      <c r="BC4946">
        <v>51.1</v>
      </c>
      <c r="BD4946">
        <v>2.5</v>
      </c>
      <c r="BE4946">
        <v>2.5</v>
      </c>
      <c r="BO4946" t="s">
        <v>99</v>
      </c>
      <c r="BP4946" t="s">
        <v>100</v>
      </c>
      <c r="BU4946" t="s">
        <v>14520</v>
      </c>
      <c r="BV4946">
        <v>17.145833345</v>
      </c>
      <c r="BW4946">
        <v>-10.182222238</v>
      </c>
      <c r="BX4946">
        <v>3.45</v>
      </c>
      <c r="CC4946">
        <v>38</v>
      </c>
      <c r="CD4946">
        <v>0.2</v>
      </c>
      <c r="CE4946">
        <v>0.2</v>
      </c>
      <c r="CF4946">
        <v>0.12</v>
      </c>
      <c r="CG4946">
        <v>0.08</v>
      </c>
      <c r="CH4946">
        <v>0.08</v>
      </c>
      <c r="CI4946">
        <v>1.7</v>
      </c>
      <c r="CJ4946">
        <v>0.1</v>
      </c>
      <c r="CK4946">
        <v>0.1</v>
      </c>
      <c r="CL4946">
        <v>14.3</v>
      </c>
      <c r="CM4946">
        <v>0.2</v>
      </c>
      <c r="CN4946">
        <v>0.2</v>
      </c>
      <c r="CO4946" t="s">
        <v>307</v>
      </c>
      <c r="CS4946">
        <v>4528</v>
      </c>
      <c r="CT4946">
        <v>19</v>
      </c>
      <c r="CU4946">
        <v>19</v>
      </c>
    </row>
    <row r="4947" spans="1:102" x14ac:dyDescent="0.25">
      <c r="A4947" t="s">
        <v>14521</v>
      </c>
      <c r="B4947" t="s">
        <v>98</v>
      </c>
      <c r="F4947">
        <v>3.32</v>
      </c>
      <c r="G4947">
        <v>0.18</v>
      </c>
      <c r="H4947">
        <v>0.18</v>
      </c>
      <c r="L4947">
        <v>751.9</v>
      </c>
      <c r="M4947">
        <v>3.8</v>
      </c>
      <c r="N4947">
        <v>3.8</v>
      </c>
      <c r="O4947">
        <v>1.93</v>
      </c>
      <c r="R4947">
        <v>0.1</v>
      </c>
      <c r="S4947">
        <v>0.06</v>
      </c>
      <c r="T4947">
        <v>0.06</v>
      </c>
      <c r="Y4947">
        <v>2014</v>
      </c>
      <c r="Z4947" s="1">
        <v>42237</v>
      </c>
      <c r="AA4947">
        <v>67.540000000000006</v>
      </c>
      <c r="AB4947">
        <v>5.2</v>
      </c>
      <c r="AC4947">
        <v>5.2</v>
      </c>
      <c r="AU4947" s="4"/>
      <c r="AV4947" s="4">
        <f>O4947*149597871*COS(U4947*3.14159265359/180)/(CL4947*695700)</f>
        <v>29.021822466881972</v>
      </c>
      <c r="AW4947" s="4">
        <f t="shared" si="178"/>
        <v>999</v>
      </c>
      <c r="BC4947">
        <v>52.9</v>
      </c>
      <c r="BD4947">
        <v>2.5</v>
      </c>
      <c r="BE4947">
        <v>2.5</v>
      </c>
      <c r="BO4947" t="s">
        <v>99</v>
      </c>
      <c r="BP4947" t="s">
        <v>100</v>
      </c>
      <c r="BU4947" t="s">
        <v>14520</v>
      </c>
      <c r="BV4947">
        <v>17.145833345</v>
      </c>
      <c r="BW4947">
        <v>-10.182222238</v>
      </c>
      <c r="BX4947">
        <v>3.45</v>
      </c>
      <c r="CC4947">
        <v>38</v>
      </c>
      <c r="CD4947">
        <v>0.2</v>
      </c>
      <c r="CE4947">
        <v>0.2</v>
      </c>
      <c r="CF4947">
        <v>0.12</v>
      </c>
      <c r="CG4947">
        <v>0.08</v>
      </c>
      <c r="CH4947">
        <v>0.08</v>
      </c>
      <c r="CI4947">
        <v>1.7</v>
      </c>
      <c r="CJ4947">
        <v>0.1</v>
      </c>
      <c r="CK4947">
        <v>0.1</v>
      </c>
      <c r="CL4947">
        <v>14.3</v>
      </c>
      <c r="CM4947">
        <v>0.2</v>
      </c>
      <c r="CN4947">
        <v>0.2</v>
      </c>
      <c r="CO4947" t="s">
        <v>307</v>
      </c>
      <c r="CS4947">
        <v>4528</v>
      </c>
      <c r="CT4947">
        <v>19</v>
      </c>
      <c r="CU4947">
        <v>19</v>
      </c>
    </row>
    <row r="4948" spans="1:102" x14ac:dyDescent="0.25">
      <c r="A4948" t="s">
        <v>14522</v>
      </c>
      <c r="B4948" t="s">
        <v>98</v>
      </c>
      <c r="F4948">
        <v>1.34</v>
      </c>
      <c r="G4948">
        <v>0.31</v>
      </c>
      <c r="H4948">
        <v>0.02</v>
      </c>
      <c r="L4948">
        <v>555.1</v>
      </c>
      <c r="M4948">
        <v>2.5</v>
      </c>
      <c r="N4948">
        <v>6</v>
      </c>
      <c r="O4948">
        <v>1.32</v>
      </c>
      <c r="P4948">
        <v>0.08</v>
      </c>
      <c r="Q4948">
        <v>0.05</v>
      </c>
      <c r="R4948">
        <v>0.2</v>
      </c>
      <c r="S4948">
        <v>0.14000000000000001</v>
      </c>
      <c r="T4948">
        <v>0.11</v>
      </c>
      <c r="Y4948">
        <v>2021</v>
      </c>
      <c r="Z4948" s="1">
        <v>44547</v>
      </c>
      <c r="AA4948">
        <v>44</v>
      </c>
      <c r="AB4948">
        <v>56</v>
      </c>
      <c r="AC4948">
        <v>34</v>
      </c>
      <c r="AD4948">
        <v>2455394.6</v>
      </c>
      <c r="AE4948">
        <v>64</v>
      </c>
      <c r="AF4948">
        <v>61</v>
      </c>
      <c r="AU4948" s="4"/>
      <c r="AV4948" s="4" t="e">
        <f>O4948*149597871*COS(U4948*3.14159265359/180)/(CL4948*695700)</f>
        <v>#DIV/0!</v>
      </c>
      <c r="AW4948" s="4" t="e">
        <f t="shared" si="178"/>
        <v>#DIV/0!</v>
      </c>
      <c r="BC4948">
        <v>34</v>
      </c>
      <c r="BD4948">
        <v>5</v>
      </c>
      <c r="BE4948">
        <v>4</v>
      </c>
      <c r="BO4948" t="s">
        <v>99</v>
      </c>
      <c r="BP4948" t="s">
        <v>100</v>
      </c>
      <c r="BQ4948" t="s">
        <v>100</v>
      </c>
      <c r="BU4948" t="s">
        <v>14523</v>
      </c>
      <c r="BV4948">
        <v>319.29166666999998</v>
      </c>
      <c r="BW4948">
        <v>3.2822222399999998</v>
      </c>
      <c r="CO4948" t="s">
        <v>1458</v>
      </c>
    </row>
    <row r="4949" spans="1:102" x14ac:dyDescent="0.25">
      <c r="A4949" t="s">
        <v>14524</v>
      </c>
      <c r="B4949" t="s">
        <v>98</v>
      </c>
      <c r="C4949">
        <v>63.88</v>
      </c>
      <c r="D4949">
        <v>56.1</v>
      </c>
      <c r="E4949">
        <v>72.91</v>
      </c>
      <c r="F4949">
        <v>8.7799999999999994</v>
      </c>
      <c r="G4949">
        <v>1</v>
      </c>
      <c r="H4949">
        <v>1</v>
      </c>
      <c r="L4949">
        <v>428.5</v>
      </c>
      <c r="M4949">
        <v>1.25</v>
      </c>
      <c r="N4949">
        <v>1.25</v>
      </c>
      <c r="O4949">
        <v>1.19</v>
      </c>
      <c r="P4949">
        <v>0.02</v>
      </c>
      <c r="Q4949">
        <v>0.02</v>
      </c>
      <c r="R4949">
        <v>0.14399999999999999</v>
      </c>
      <c r="S4949">
        <v>4.5999999999999999E-2</v>
      </c>
      <c r="T4949">
        <v>4.5999999999999999E-2</v>
      </c>
      <c r="U4949">
        <v>172.1</v>
      </c>
      <c r="V4949">
        <v>98.6</v>
      </c>
      <c r="W4949">
        <v>3.8</v>
      </c>
      <c r="X4949">
        <v>3.0908999999999999E-2</v>
      </c>
      <c r="Y4949">
        <v>2009</v>
      </c>
      <c r="Z4949" s="1">
        <v>42261</v>
      </c>
      <c r="AA4949">
        <v>206.7</v>
      </c>
      <c r="AB4949">
        <v>9.1999999999999993</v>
      </c>
      <c r="AC4949">
        <v>9.1999999999999993</v>
      </c>
      <c r="AD4949">
        <v>2451236</v>
      </c>
      <c r="AE4949">
        <v>13.5</v>
      </c>
      <c r="AF4949">
        <v>13.5</v>
      </c>
      <c r="AU4949" s="4"/>
      <c r="AV4949" s="4">
        <f>O4949*149597871*COS(U4949*3.14159265359/180)/(CL4949*695700)</f>
        <v>-7.9504312662490495</v>
      </c>
      <c r="AW4949" s="4">
        <f t="shared" si="178"/>
        <v>999</v>
      </c>
      <c r="BO4949" t="s">
        <v>99</v>
      </c>
      <c r="BP4949" t="s">
        <v>100</v>
      </c>
      <c r="BS4949" t="s">
        <v>14525</v>
      </c>
      <c r="BU4949" t="s">
        <v>14526</v>
      </c>
      <c r="BV4949">
        <v>154.9916667</v>
      </c>
      <c r="BW4949">
        <v>19.841388899999998</v>
      </c>
      <c r="BX4949">
        <v>2.0099999999999998</v>
      </c>
      <c r="CC4949">
        <v>38.5</v>
      </c>
      <c r="CD4949">
        <v>1</v>
      </c>
      <c r="CE4949">
        <v>1</v>
      </c>
      <c r="CF4949">
        <v>-0.51</v>
      </c>
      <c r="CG4949">
        <v>0.05</v>
      </c>
      <c r="CH4949">
        <v>0.05</v>
      </c>
      <c r="CI4949">
        <v>1.23</v>
      </c>
      <c r="CJ4949">
        <v>0.21</v>
      </c>
      <c r="CK4949">
        <v>0.21</v>
      </c>
      <c r="CL4949">
        <v>31.88</v>
      </c>
      <c r="CM4949">
        <v>1.61</v>
      </c>
      <c r="CN4949">
        <v>1.61</v>
      </c>
      <c r="CO4949" t="s">
        <v>114</v>
      </c>
      <c r="CS4949">
        <v>4330</v>
      </c>
      <c r="CT4949">
        <v>15</v>
      </c>
      <c r="CU4949">
        <v>15</v>
      </c>
      <c r="CX4949" t="s">
        <v>14527</v>
      </c>
    </row>
    <row r="4950" spans="1:102" x14ac:dyDescent="0.25">
      <c r="A4950" t="s">
        <v>14528</v>
      </c>
      <c r="B4950" t="s">
        <v>98</v>
      </c>
      <c r="C4950">
        <v>11.09</v>
      </c>
      <c r="D4950">
        <v>4.4000000000000004</v>
      </c>
      <c r="E4950">
        <v>18.5</v>
      </c>
      <c r="F4950">
        <v>1.85</v>
      </c>
      <c r="G4950">
        <v>0.06</v>
      </c>
      <c r="H4950">
        <v>0.06</v>
      </c>
      <c r="L4950">
        <v>903.3</v>
      </c>
      <c r="M4950">
        <v>1.5</v>
      </c>
      <c r="N4950">
        <v>1.5</v>
      </c>
      <c r="O4950">
        <v>2.0499999999999998</v>
      </c>
      <c r="P4950">
        <v>0.06</v>
      </c>
      <c r="Q4950">
        <v>0.06</v>
      </c>
      <c r="R4950">
        <v>4.9000000000000002E-2</v>
      </c>
      <c r="S4950">
        <v>3.4000000000000002E-2</v>
      </c>
      <c r="T4950">
        <v>3.4000000000000002E-2</v>
      </c>
      <c r="U4950">
        <v>9.6</v>
      </c>
      <c r="V4950">
        <v>5.9</v>
      </c>
      <c r="W4950">
        <v>5.9</v>
      </c>
      <c r="X4950">
        <v>0.14865800000000001</v>
      </c>
      <c r="Y4950">
        <v>2003</v>
      </c>
      <c r="Z4950" s="1">
        <v>42244</v>
      </c>
      <c r="AA4950">
        <v>94.6</v>
      </c>
      <c r="AB4950">
        <v>34.6</v>
      </c>
      <c r="AC4950">
        <v>34.6</v>
      </c>
      <c r="AD4950">
        <v>53147</v>
      </c>
      <c r="AE4950">
        <v>71</v>
      </c>
      <c r="AF4950">
        <v>71</v>
      </c>
      <c r="AU4950" s="4"/>
      <c r="AV4950" s="4">
        <f>O4950*149597871*COS(U4950*3.14159265359/180)/(CL4950*695700)</f>
        <v>88.702602082875799</v>
      </c>
      <c r="AW4950" s="4">
        <f t="shared" si="178"/>
        <v>999</v>
      </c>
      <c r="BO4950" t="s">
        <v>99</v>
      </c>
      <c r="BP4950" t="s">
        <v>100</v>
      </c>
      <c r="BS4950" t="s">
        <v>14529</v>
      </c>
      <c r="BU4950" t="s">
        <v>14530</v>
      </c>
      <c r="BV4950">
        <v>354.83333329999999</v>
      </c>
      <c r="BW4950">
        <v>77.632222200000001</v>
      </c>
      <c r="BX4950">
        <v>3.22</v>
      </c>
      <c r="CC4950">
        <v>13.79</v>
      </c>
      <c r="CF4950">
        <v>0.18</v>
      </c>
      <c r="CI4950">
        <v>1.4</v>
      </c>
      <c r="CJ4950">
        <v>0.12</v>
      </c>
      <c r="CK4950">
        <v>0.12</v>
      </c>
      <c r="CL4950">
        <v>4.9000000000000004</v>
      </c>
      <c r="CO4950" t="s">
        <v>14531</v>
      </c>
      <c r="CP4950">
        <v>6.6</v>
      </c>
      <c r="CS4950">
        <v>4800</v>
      </c>
      <c r="CT4950">
        <v>100</v>
      </c>
      <c r="CU4950">
        <v>100</v>
      </c>
      <c r="CX4950" t="s">
        <v>14532</v>
      </c>
    </row>
    <row r="4951" spans="1:102" x14ac:dyDescent="0.25">
      <c r="A4951" t="s">
        <v>14533</v>
      </c>
      <c r="B4951" t="s">
        <v>98</v>
      </c>
      <c r="F4951">
        <v>1.0289999999999999</v>
      </c>
      <c r="G4951">
        <v>8.6999999999999994E-2</v>
      </c>
      <c r="H4951">
        <v>8.6999999999999994E-2</v>
      </c>
      <c r="L4951">
        <v>415.2</v>
      </c>
      <c r="M4951">
        <v>1.9</v>
      </c>
      <c r="N4951">
        <v>1.9</v>
      </c>
      <c r="O4951">
        <v>1.2397</v>
      </c>
      <c r="P4951">
        <v>6.9999999999999999E-4</v>
      </c>
      <c r="Q4951">
        <v>6.9999999999999999E-4</v>
      </c>
      <c r="R4951">
        <v>0.25</v>
      </c>
      <c r="S4951">
        <v>3.1E-2</v>
      </c>
      <c r="T4951">
        <v>0.02</v>
      </c>
      <c r="Y4951">
        <v>2018</v>
      </c>
      <c r="Z4951" s="1">
        <v>43206</v>
      </c>
      <c r="AA4951">
        <v>219.1</v>
      </c>
      <c r="AB4951">
        <v>10.9</v>
      </c>
      <c r="AC4951">
        <v>6.6</v>
      </c>
      <c r="AD4951">
        <v>2450047</v>
      </c>
      <c r="AE4951">
        <v>16</v>
      </c>
      <c r="AF4951">
        <v>14</v>
      </c>
      <c r="AU4951" s="4"/>
      <c r="AV4951" s="4">
        <f>O4951*149597871*COS(U4951*3.14159265359/180)/(CL4951*695700)</f>
        <v>24.015798551293855</v>
      </c>
      <c r="AW4951" s="4">
        <f t="shared" si="178"/>
        <v>999</v>
      </c>
      <c r="BC4951">
        <v>22</v>
      </c>
      <c r="BD4951">
        <v>2.2000000000000002</v>
      </c>
      <c r="BE4951">
        <v>2.2000000000000002</v>
      </c>
      <c r="BO4951" t="s">
        <v>99</v>
      </c>
      <c r="BP4951" t="s">
        <v>100</v>
      </c>
      <c r="BQ4951" t="s">
        <v>100</v>
      </c>
      <c r="BS4951" t="s">
        <v>14534</v>
      </c>
      <c r="BU4951" t="s">
        <v>14535</v>
      </c>
      <c r="BV4951">
        <v>233.88333334399999</v>
      </c>
      <c r="BW4951">
        <v>-14.789444465000001</v>
      </c>
      <c r="BX4951">
        <v>3</v>
      </c>
      <c r="CC4951">
        <v>50.2</v>
      </c>
      <c r="CD4951">
        <v>0.4</v>
      </c>
      <c r="CE4951">
        <v>0.4</v>
      </c>
      <c r="CF4951">
        <v>-0.3</v>
      </c>
      <c r="CG4951">
        <v>0.03</v>
      </c>
      <c r="CH4951">
        <v>0.03</v>
      </c>
      <c r="CI4951">
        <v>1.47</v>
      </c>
      <c r="CJ4951">
        <v>0.2</v>
      </c>
      <c r="CK4951">
        <v>0.2</v>
      </c>
      <c r="CL4951">
        <v>11.1</v>
      </c>
      <c r="CM4951">
        <v>0.3</v>
      </c>
      <c r="CN4951">
        <v>1</v>
      </c>
      <c r="CO4951" t="s">
        <v>114</v>
      </c>
      <c r="CP4951">
        <v>2.8</v>
      </c>
      <c r="CQ4951">
        <v>2</v>
      </c>
      <c r="CR4951">
        <v>5</v>
      </c>
      <c r="CS4951">
        <v>4822</v>
      </c>
      <c r="CT4951">
        <v>15</v>
      </c>
      <c r="CU4951">
        <v>15</v>
      </c>
      <c r="CX4951" t="s">
        <v>14536</v>
      </c>
    </row>
    <row r="4952" spans="1:102" x14ac:dyDescent="0.25">
      <c r="A4952" t="s">
        <v>14537</v>
      </c>
      <c r="B4952" t="s">
        <v>98</v>
      </c>
      <c r="F4952">
        <v>4.63</v>
      </c>
      <c r="G4952">
        <v>0.12</v>
      </c>
      <c r="H4952">
        <v>0.22</v>
      </c>
      <c r="L4952">
        <v>964.6</v>
      </c>
      <c r="M4952">
        <v>3.1</v>
      </c>
      <c r="N4952">
        <v>3.1</v>
      </c>
      <c r="O4952">
        <v>2.1760999999999999</v>
      </c>
      <c r="P4952">
        <v>2E-3</v>
      </c>
      <c r="Q4952">
        <v>2.5000000000000001E-3</v>
      </c>
      <c r="R4952">
        <v>5.3999999999999999E-2</v>
      </c>
      <c r="S4952">
        <v>2.1999999999999999E-2</v>
      </c>
      <c r="T4952">
        <v>2.1999999999999999E-2</v>
      </c>
      <c r="Y4952">
        <v>2018</v>
      </c>
      <c r="Z4952" s="1">
        <v>43206</v>
      </c>
      <c r="AA4952">
        <v>154.30000000000001</v>
      </c>
      <c r="AB4952">
        <v>7.2</v>
      </c>
      <c r="AC4952">
        <v>9.3000000000000007</v>
      </c>
      <c r="AD4952">
        <v>2450716</v>
      </c>
      <c r="AE4952">
        <v>16</v>
      </c>
      <c r="AF4952">
        <v>11</v>
      </c>
      <c r="AU4952" s="4"/>
      <c r="AV4952" s="4">
        <f>O4952*149597871*COS(U4952*3.14159265359/180)/(CL4952*695700)</f>
        <v>42.155988729104259</v>
      </c>
      <c r="AW4952" s="4">
        <f t="shared" si="178"/>
        <v>999</v>
      </c>
      <c r="BC4952">
        <v>73</v>
      </c>
      <c r="BD4952">
        <v>2.1</v>
      </c>
      <c r="BE4952">
        <v>2.1</v>
      </c>
      <c r="BO4952" t="s">
        <v>99</v>
      </c>
      <c r="BP4952" t="s">
        <v>100</v>
      </c>
      <c r="BQ4952" t="s">
        <v>100</v>
      </c>
      <c r="BS4952" t="s">
        <v>14538</v>
      </c>
      <c r="BU4952" t="s">
        <v>14535</v>
      </c>
      <c r="BV4952">
        <v>233.88333334399999</v>
      </c>
      <c r="BW4952">
        <v>-14.789444465000001</v>
      </c>
      <c r="BX4952">
        <v>3</v>
      </c>
      <c r="CC4952">
        <v>50.2</v>
      </c>
      <c r="CD4952">
        <v>0.4</v>
      </c>
      <c r="CE4952">
        <v>0.4</v>
      </c>
      <c r="CF4952">
        <v>-0.3</v>
      </c>
      <c r="CG4952">
        <v>0.03</v>
      </c>
      <c r="CH4952">
        <v>0.03</v>
      </c>
      <c r="CI4952">
        <v>1.47</v>
      </c>
      <c r="CJ4952">
        <v>0.2</v>
      </c>
      <c r="CK4952">
        <v>0.2</v>
      </c>
      <c r="CL4952">
        <v>11.1</v>
      </c>
      <c r="CM4952">
        <v>0.3</v>
      </c>
      <c r="CN4952">
        <v>1</v>
      </c>
      <c r="CO4952" t="s">
        <v>114</v>
      </c>
      <c r="CP4952">
        <v>2.8</v>
      </c>
      <c r="CQ4952">
        <v>2</v>
      </c>
      <c r="CR4952">
        <v>5</v>
      </c>
      <c r="CS4952">
        <v>4822</v>
      </c>
      <c r="CT4952">
        <v>15</v>
      </c>
      <c r="CU4952">
        <v>15</v>
      </c>
      <c r="CX4952" t="s">
        <v>14536</v>
      </c>
    </row>
    <row r="4953" spans="1:102" x14ac:dyDescent="0.25">
      <c r="A4953" t="s">
        <v>14539</v>
      </c>
      <c r="B4953" t="s">
        <v>98</v>
      </c>
      <c r="C4953">
        <v>13</v>
      </c>
      <c r="D4953">
        <v>2</v>
      </c>
      <c r="E4953">
        <v>12</v>
      </c>
      <c r="I4953">
        <v>1.2</v>
      </c>
      <c r="J4953">
        <v>0.1</v>
      </c>
      <c r="K4953">
        <v>0.2</v>
      </c>
      <c r="L4953">
        <v>215000</v>
      </c>
      <c r="M4953">
        <v>100000</v>
      </c>
      <c r="N4953">
        <v>100000</v>
      </c>
      <c r="O4953">
        <v>100</v>
      </c>
      <c r="P4953">
        <v>46</v>
      </c>
      <c r="Q4953">
        <v>27</v>
      </c>
      <c r="R4953">
        <v>0.69</v>
      </c>
      <c r="S4953">
        <v>0.1</v>
      </c>
      <c r="T4953">
        <v>0.14000000000000001</v>
      </c>
      <c r="U4953">
        <v>121</v>
      </c>
      <c r="V4953">
        <v>10</v>
      </c>
      <c r="W4953">
        <v>10</v>
      </c>
      <c r="Y4953">
        <v>2013</v>
      </c>
      <c r="Z4953" s="1">
        <v>43397</v>
      </c>
      <c r="AA4953">
        <v>129.5</v>
      </c>
      <c r="AB4953">
        <v>35</v>
      </c>
      <c r="AC4953">
        <v>30</v>
      </c>
      <c r="AU4953" s="4"/>
      <c r="AV4953" s="4">
        <f>O4953*149597871*COS(U4953*3.14159265359/180)/(CL4953*695700)</f>
        <v>-4836.2335249973139</v>
      </c>
      <c r="AW4953" s="4">
        <f t="shared" si="178"/>
        <v>999</v>
      </c>
      <c r="BI4953">
        <v>1850</v>
      </c>
      <c r="BN4953">
        <v>4.5</v>
      </c>
      <c r="BO4953" t="s">
        <v>99</v>
      </c>
      <c r="BP4953" t="s">
        <v>104</v>
      </c>
      <c r="BQ4953" t="s">
        <v>164</v>
      </c>
      <c r="BS4953" t="s">
        <v>14540</v>
      </c>
      <c r="BT4953" t="s">
        <v>2093</v>
      </c>
      <c r="BU4953" t="s">
        <v>14541</v>
      </c>
      <c r="BV4953">
        <v>355.10419999999999</v>
      </c>
      <c r="BW4953">
        <v>44.3339</v>
      </c>
      <c r="BX4953">
        <v>4.1399999999999997</v>
      </c>
      <c r="BY4953">
        <v>0.2</v>
      </c>
      <c r="BZ4953">
        <v>4.5999999999999996</v>
      </c>
      <c r="CC4953">
        <v>50</v>
      </c>
      <c r="CD4953">
        <v>0.1</v>
      </c>
      <c r="CE4953">
        <v>0.1</v>
      </c>
      <c r="CF4953">
        <v>-0.36</v>
      </c>
      <c r="CG4953">
        <v>0.09</v>
      </c>
      <c r="CH4953">
        <v>0.09</v>
      </c>
      <c r="CI4953">
        <v>2.8</v>
      </c>
      <c r="CJ4953">
        <v>0.2</v>
      </c>
      <c r="CK4953">
        <v>0.1</v>
      </c>
      <c r="CL4953">
        <v>2.29</v>
      </c>
      <c r="CM4953">
        <v>0.06</v>
      </c>
      <c r="CN4953">
        <v>0.06</v>
      </c>
      <c r="CO4953" t="s">
        <v>14542</v>
      </c>
      <c r="CP4953">
        <v>4.7E-2</v>
      </c>
      <c r="CQ4953">
        <v>0.04</v>
      </c>
      <c r="CR4953">
        <v>2.7E-2</v>
      </c>
      <c r="CS4953">
        <v>11361</v>
      </c>
      <c r="CT4953">
        <v>66</v>
      </c>
      <c r="CU4953">
        <v>66</v>
      </c>
      <c r="CX4953" t="s">
        <v>14543</v>
      </c>
    </row>
    <row r="4954" spans="1:102" x14ac:dyDescent="0.25">
      <c r="A4954" t="s">
        <v>14544</v>
      </c>
      <c r="B4954" t="s">
        <v>98</v>
      </c>
      <c r="F4954">
        <v>1.6</v>
      </c>
      <c r="L4954">
        <v>1251</v>
      </c>
      <c r="M4954">
        <v>15</v>
      </c>
      <c r="N4954">
        <v>15</v>
      </c>
      <c r="O4954">
        <v>2.6</v>
      </c>
      <c r="R4954">
        <v>7.2999999999999995E-2</v>
      </c>
      <c r="S4954">
        <v>4.9000000000000002E-2</v>
      </c>
      <c r="T4954">
        <v>4.9000000000000002E-2</v>
      </c>
      <c r="X4954">
        <v>8.6817000000000005E-2</v>
      </c>
      <c r="Y4954">
        <v>2007</v>
      </c>
      <c r="Z4954" s="1">
        <v>44297</v>
      </c>
      <c r="AA4954">
        <v>210</v>
      </c>
      <c r="AB4954">
        <v>51</v>
      </c>
      <c r="AC4954">
        <v>51</v>
      </c>
      <c r="AD4954">
        <v>2451860</v>
      </c>
      <c r="AE4954">
        <v>180</v>
      </c>
      <c r="AF4954">
        <v>180</v>
      </c>
      <c r="AU4954" s="4"/>
      <c r="AV4954" s="4">
        <f>O4954*149597871*COS(U4954*3.14159265359/180)/(CL4954*695700)</f>
        <v>111.81672117291937</v>
      </c>
      <c r="AW4954" s="4">
        <f t="shared" si="178"/>
        <v>999</v>
      </c>
      <c r="BC4954">
        <v>23.6</v>
      </c>
      <c r="BD4954">
        <v>1.1000000000000001</v>
      </c>
      <c r="BE4954">
        <v>1.1000000000000001</v>
      </c>
      <c r="BO4954" t="s">
        <v>99</v>
      </c>
      <c r="BP4954" t="s">
        <v>100</v>
      </c>
      <c r="BQ4954" t="s">
        <v>100</v>
      </c>
      <c r="BS4954" t="s">
        <v>14545</v>
      </c>
      <c r="BU4954" t="s">
        <v>14546</v>
      </c>
      <c r="BV4954">
        <v>237.80833329999999</v>
      </c>
      <c r="BW4954">
        <v>35.657499999999999</v>
      </c>
      <c r="BX4954">
        <v>4.79</v>
      </c>
      <c r="BZ4954">
        <v>3.04</v>
      </c>
      <c r="CA4954">
        <v>2.04</v>
      </c>
      <c r="CB4954">
        <v>2.42</v>
      </c>
      <c r="CC4954">
        <v>31.1</v>
      </c>
      <c r="CD4954">
        <v>0.6</v>
      </c>
      <c r="CE4954">
        <v>0.6</v>
      </c>
      <c r="CF4954">
        <v>0.14000000000000001</v>
      </c>
      <c r="CG4954">
        <v>0.05</v>
      </c>
      <c r="CH4954">
        <v>0.05</v>
      </c>
      <c r="CI4954">
        <v>1.51</v>
      </c>
      <c r="CJ4954">
        <v>0.2</v>
      </c>
      <c r="CK4954">
        <v>0.2</v>
      </c>
      <c r="CL4954">
        <v>5</v>
      </c>
      <c r="CM4954">
        <v>0.2</v>
      </c>
      <c r="CN4954">
        <v>0.2</v>
      </c>
      <c r="CO4954" t="s">
        <v>14547</v>
      </c>
      <c r="CP4954">
        <v>2.5</v>
      </c>
      <c r="CQ4954">
        <v>1</v>
      </c>
      <c r="CR4954">
        <v>1</v>
      </c>
      <c r="CS4954">
        <v>4960</v>
      </c>
      <c r="CT4954">
        <v>70</v>
      </c>
      <c r="CU4954">
        <v>70</v>
      </c>
      <c r="CX4954" t="s">
        <v>14548</v>
      </c>
    </row>
    <row r="4955" spans="1:102" x14ac:dyDescent="0.25">
      <c r="A4955" t="s">
        <v>14549</v>
      </c>
      <c r="B4955" t="s">
        <v>98</v>
      </c>
      <c r="F4955">
        <v>2.02</v>
      </c>
      <c r="G4955">
        <v>0.2</v>
      </c>
      <c r="H4955">
        <v>0.2</v>
      </c>
      <c r="L4955">
        <v>136.75</v>
      </c>
      <c r="M4955">
        <v>0.25</v>
      </c>
      <c r="N4955">
        <v>0.25</v>
      </c>
      <c r="O4955">
        <v>0.57999999999999996</v>
      </c>
      <c r="P4955">
        <v>0.03</v>
      </c>
      <c r="Q4955">
        <v>0.02</v>
      </c>
      <c r="R4955">
        <v>0</v>
      </c>
      <c r="X4955">
        <v>1.0845E-2</v>
      </c>
      <c r="Y4955">
        <v>2008</v>
      </c>
      <c r="Z4955" s="1">
        <v>42401</v>
      </c>
      <c r="AD4955">
        <v>2453001.7000000002</v>
      </c>
      <c r="AE4955">
        <v>1.4</v>
      </c>
      <c r="AF4955">
        <v>1.4</v>
      </c>
      <c r="AU4955" s="4"/>
      <c r="AV4955" s="4">
        <f>O4955*149597871*COS(U4955*3.14159265359/180)/(CL4955*695700)</f>
        <v>10.393220878252119</v>
      </c>
      <c r="AW4955" s="4">
        <f t="shared" si="178"/>
        <v>999</v>
      </c>
      <c r="BO4955" t="s">
        <v>99</v>
      </c>
      <c r="BP4955" t="s">
        <v>100</v>
      </c>
      <c r="BU4955" t="s">
        <v>14550</v>
      </c>
      <c r="BV4955">
        <v>298.5625</v>
      </c>
      <c r="BW4955">
        <v>8.4613888999999993</v>
      </c>
      <c r="BX4955">
        <v>4.72</v>
      </c>
      <c r="BZ4955">
        <v>2.85</v>
      </c>
      <c r="CA4955">
        <v>2.37</v>
      </c>
      <c r="CB4955">
        <v>2.17</v>
      </c>
      <c r="CC4955">
        <v>62.7</v>
      </c>
      <c r="CD4955">
        <v>3.9</v>
      </c>
      <c r="CE4955">
        <v>3.9</v>
      </c>
      <c r="CF4955">
        <v>-0.20499999999999999</v>
      </c>
      <c r="CG4955">
        <v>3.9E-2</v>
      </c>
      <c r="CH4955">
        <v>3.9E-2</v>
      </c>
      <c r="CI4955">
        <v>2.2000000000000002</v>
      </c>
      <c r="CL4955">
        <v>12</v>
      </c>
      <c r="CO4955" t="s">
        <v>14551</v>
      </c>
      <c r="CS4955">
        <v>4780</v>
      </c>
      <c r="CT4955">
        <v>30</v>
      </c>
      <c r="CU4955">
        <v>30</v>
      </c>
      <c r="CX4955" t="s">
        <v>14552</v>
      </c>
    </row>
    <row r="4956" spans="1:102" x14ac:dyDescent="0.25">
      <c r="A4956" t="s">
        <v>14553</v>
      </c>
      <c r="B4956" t="s">
        <v>98</v>
      </c>
      <c r="F4956">
        <v>1.6759999999999999</v>
      </c>
      <c r="L4956">
        <v>643.25</v>
      </c>
      <c r="M4956">
        <v>0.9</v>
      </c>
      <c r="N4956">
        <v>0.9</v>
      </c>
      <c r="O4956">
        <v>1.5</v>
      </c>
      <c r="P4956">
        <v>0.02</v>
      </c>
      <c r="Q4956">
        <v>0.02</v>
      </c>
      <c r="R4956">
        <v>0.128</v>
      </c>
      <c r="S4956">
        <v>1.7000000000000001E-2</v>
      </c>
      <c r="T4956">
        <v>1.7000000000000001E-2</v>
      </c>
      <c r="X4956">
        <v>9.8039000000000001E-2</v>
      </c>
      <c r="Y4956">
        <v>2000</v>
      </c>
      <c r="Z4956" s="1">
        <v>42129</v>
      </c>
      <c r="AA4956">
        <v>22</v>
      </c>
      <c r="AB4956">
        <v>7</v>
      </c>
      <c r="AC4956">
        <v>7</v>
      </c>
      <c r="AD4956">
        <v>2452365.6</v>
      </c>
      <c r="AE4956">
        <v>12.6</v>
      </c>
      <c r="AF4956">
        <v>12.6</v>
      </c>
      <c r="AU4956" s="4"/>
      <c r="AV4956" s="4">
        <f>O4956*149597871*COS(U4956*3.14159265359/180)/(CL4956*695700)</f>
        <v>259.07488686959999</v>
      </c>
      <c r="AW4956" s="4">
        <f t="shared" si="178"/>
        <v>999</v>
      </c>
      <c r="BO4956" t="s">
        <v>99</v>
      </c>
      <c r="BP4956" t="s">
        <v>100</v>
      </c>
      <c r="BS4956" t="s">
        <v>14554</v>
      </c>
      <c r="BU4956" t="s">
        <v>14555</v>
      </c>
      <c r="BV4956">
        <v>266.03333329999998</v>
      </c>
      <c r="BW4956">
        <v>-51.833888899999998</v>
      </c>
      <c r="BX4956">
        <v>5.15</v>
      </c>
      <c r="CC4956">
        <v>15.3</v>
      </c>
      <c r="CF4956">
        <v>0.28000000000000003</v>
      </c>
      <c r="CG4956">
        <v>0.04</v>
      </c>
      <c r="CH4956">
        <v>0.04</v>
      </c>
      <c r="CI4956">
        <v>1.08</v>
      </c>
      <c r="CJ4956">
        <v>0.05</v>
      </c>
      <c r="CK4956">
        <v>0.05</v>
      </c>
      <c r="CL4956">
        <v>1.2450000000000001</v>
      </c>
      <c r="CM4956">
        <v>0.255</v>
      </c>
      <c r="CN4956">
        <v>0.255</v>
      </c>
      <c r="CO4956" t="s">
        <v>2057</v>
      </c>
      <c r="CP4956">
        <v>6.41</v>
      </c>
      <c r="CS4956">
        <v>5700</v>
      </c>
      <c r="CT4956">
        <v>100</v>
      </c>
      <c r="CU4956">
        <v>100</v>
      </c>
    </row>
    <row r="4957" spans="1:102" x14ac:dyDescent="0.25">
      <c r="A4957" t="s">
        <v>14556</v>
      </c>
      <c r="B4957" t="s">
        <v>98</v>
      </c>
      <c r="F4957">
        <v>3.3210000000000003E-2</v>
      </c>
      <c r="L4957">
        <v>9.6386000000000003</v>
      </c>
      <c r="M4957">
        <v>1.5E-3</v>
      </c>
      <c r="N4957">
        <v>1.5E-3</v>
      </c>
      <c r="O4957">
        <v>9.0939999999999993E-2</v>
      </c>
      <c r="R4957">
        <v>0.17199999999999999</v>
      </c>
      <c r="S4957">
        <v>0.04</v>
      </c>
      <c r="T4957">
        <v>0.04</v>
      </c>
      <c r="X4957">
        <v>5.9439999999999996E-3</v>
      </c>
      <c r="Y4957">
        <v>2004</v>
      </c>
      <c r="Z4957" s="1">
        <v>42129</v>
      </c>
      <c r="AA4957">
        <v>212.7</v>
      </c>
      <c r="AB4957">
        <v>13.3</v>
      </c>
      <c r="AC4957">
        <v>13.3</v>
      </c>
      <c r="AD4957">
        <v>2452991.1</v>
      </c>
      <c r="AE4957">
        <v>0.4</v>
      </c>
      <c r="AF4957">
        <v>0.4</v>
      </c>
      <c r="AU4957" s="4"/>
      <c r="AV4957" s="4">
        <f>O4957*149597871*COS(U4957*3.14159265359/180)/(CL4957*695700)</f>
        <v>15.706846807947613</v>
      </c>
      <c r="AW4957" s="4">
        <f t="shared" si="178"/>
        <v>999</v>
      </c>
      <c r="BO4957" t="s">
        <v>99</v>
      </c>
      <c r="BP4957" t="s">
        <v>100</v>
      </c>
      <c r="BS4957" t="s">
        <v>14557</v>
      </c>
      <c r="BU4957" t="s">
        <v>14555</v>
      </c>
      <c r="BV4957">
        <v>266.03333329999998</v>
      </c>
      <c r="BW4957">
        <v>-51.833888899999998</v>
      </c>
      <c r="BX4957">
        <v>5.15</v>
      </c>
      <c r="CC4957">
        <v>15.3</v>
      </c>
      <c r="CF4957">
        <v>0.28000000000000003</v>
      </c>
      <c r="CG4957">
        <v>0.04</v>
      </c>
      <c r="CH4957">
        <v>0.04</v>
      </c>
      <c r="CI4957">
        <v>1.08</v>
      </c>
      <c r="CJ4957">
        <v>0.05</v>
      </c>
      <c r="CK4957">
        <v>0.05</v>
      </c>
      <c r="CL4957">
        <v>1.2450000000000001</v>
      </c>
      <c r="CM4957">
        <v>0.255</v>
      </c>
      <c r="CN4957">
        <v>0.255</v>
      </c>
      <c r="CO4957" t="s">
        <v>2057</v>
      </c>
      <c r="CP4957">
        <v>6.41</v>
      </c>
      <c r="CS4957">
        <v>5700</v>
      </c>
      <c r="CT4957">
        <v>100</v>
      </c>
      <c r="CU4957">
        <v>100</v>
      </c>
    </row>
    <row r="4958" spans="1:102" x14ac:dyDescent="0.25">
      <c r="A4958" t="s">
        <v>14558</v>
      </c>
      <c r="B4958" t="s">
        <v>98</v>
      </c>
      <c r="F4958">
        <v>0.52190000000000003</v>
      </c>
      <c r="L4958">
        <v>310.55</v>
      </c>
      <c r="M4958">
        <v>0.83</v>
      </c>
      <c r="N4958">
        <v>0.83</v>
      </c>
      <c r="O4958">
        <v>0.92100000000000004</v>
      </c>
      <c r="R4958">
        <v>6.6600000000000006E-2</v>
      </c>
      <c r="S4958">
        <v>1.2200000000000001E-2</v>
      </c>
      <c r="T4958">
        <v>1.2200000000000001E-2</v>
      </c>
      <c r="X4958">
        <v>6.0196E-2</v>
      </c>
      <c r="Y4958">
        <v>2004</v>
      </c>
      <c r="Z4958" s="1">
        <v>42129</v>
      </c>
      <c r="AA4958">
        <v>189.6</v>
      </c>
      <c r="AB4958">
        <v>9.4</v>
      </c>
      <c r="AC4958">
        <v>9.4</v>
      </c>
      <c r="AD4958">
        <v>2452708.7000000002</v>
      </c>
      <c r="AE4958">
        <v>8.3000000000000007</v>
      </c>
      <c r="AF4958">
        <v>8.3000000000000007</v>
      </c>
      <c r="AU4958" s="4"/>
      <c r="AV4958" s="4">
        <f>O4958*149597871*COS(U4958*3.14159265359/180)/(CL4958*695700)</f>
        <v>159.07198053793439</v>
      </c>
      <c r="AW4958" s="4">
        <f t="shared" si="178"/>
        <v>999</v>
      </c>
      <c r="BO4958" t="s">
        <v>99</v>
      </c>
      <c r="BP4958" t="s">
        <v>100</v>
      </c>
      <c r="BS4958" t="s">
        <v>14559</v>
      </c>
      <c r="BU4958" t="s">
        <v>14555</v>
      </c>
      <c r="BV4958">
        <v>266.03333329999998</v>
      </c>
      <c r="BW4958">
        <v>-51.833888899999998</v>
      </c>
      <c r="BX4958">
        <v>5.15</v>
      </c>
      <c r="CC4958">
        <v>15.3</v>
      </c>
      <c r="CF4958">
        <v>0.28000000000000003</v>
      </c>
      <c r="CG4958">
        <v>0.04</v>
      </c>
      <c r="CH4958">
        <v>0.04</v>
      </c>
      <c r="CI4958">
        <v>1.08</v>
      </c>
      <c r="CJ4958">
        <v>0.05</v>
      </c>
      <c r="CK4958">
        <v>0.05</v>
      </c>
      <c r="CL4958">
        <v>1.2450000000000001</v>
      </c>
      <c r="CM4958">
        <v>0.255</v>
      </c>
      <c r="CN4958">
        <v>0.255</v>
      </c>
      <c r="CO4958" t="s">
        <v>2057</v>
      </c>
      <c r="CP4958">
        <v>6.41</v>
      </c>
      <c r="CS4958">
        <v>5700</v>
      </c>
      <c r="CT4958">
        <v>100</v>
      </c>
      <c r="CU4958">
        <v>100</v>
      </c>
    </row>
    <row r="4959" spans="1:102" x14ac:dyDescent="0.25">
      <c r="A4959" t="s">
        <v>14560</v>
      </c>
      <c r="B4959" t="s">
        <v>98</v>
      </c>
      <c r="F4959">
        <v>1.8140000000000001</v>
      </c>
      <c r="L4959">
        <v>4205.8</v>
      </c>
      <c r="M4959">
        <v>758.9</v>
      </c>
      <c r="N4959">
        <v>758.9</v>
      </c>
      <c r="O4959">
        <v>5.2350000000000003</v>
      </c>
      <c r="R4959">
        <v>9.8500000000000004E-2</v>
      </c>
      <c r="S4959">
        <v>6.2700000000000006E-2</v>
      </c>
      <c r="T4959">
        <v>6.2700000000000006E-2</v>
      </c>
      <c r="X4959">
        <v>0.34215699999999999</v>
      </c>
      <c r="Y4959">
        <v>2006</v>
      </c>
      <c r="Z4959" s="1">
        <v>42129</v>
      </c>
      <c r="AA4959">
        <v>57.6</v>
      </c>
      <c r="AB4959">
        <v>43.7</v>
      </c>
      <c r="AC4959">
        <v>43.7</v>
      </c>
      <c r="AD4959">
        <v>2452955.2000000002</v>
      </c>
      <c r="AE4959">
        <v>521.79999999999995</v>
      </c>
      <c r="AF4959">
        <v>521.79999999999995</v>
      </c>
      <c r="AU4959" s="4"/>
      <c r="AV4959" s="4">
        <f>O4959*149597871*COS(U4959*3.14159265359/180)/(CL4959*695700)</f>
        <v>904.17135517490397</v>
      </c>
      <c r="AW4959" s="4">
        <f t="shared" si="178"/>
        <v>999</v>
      </c>
      <c r="BO4959" t="s">
        <v>99</v>
      </c>
      <c r="BP4959" t="s">
        <v>100</v>
      </c>
      <c r="BS4959" t="s">
        <v>14561</v>
      </c>
      <c r="BU4959" t="s">
        <v>14555</v>
      </c>
      <c r="BV4959">
        <v>266.03333329999998</v>
      </c>
      <c r="BW4959">
        <v>-51.833888899999998</v>
      </c>
      <c r="BX4959">
        <v>5.15</v>
      </c>
      <c r="CC4959">
        <v>15.3</v>
      </c>
      <c r="CF4959">
        <v>0.28000000000000003</v>
      </c>
      <c r="CG4959">
        <v>0.04</v>
      </c>
      <c r="CH4959">
        <v>0.04</v>
      </c>
      <c r="CI4959">
        <v>1.08</v>
      </c>
      <c r="CJ4959">
        <v>0.05</v>
      </c>
      <c r="CK4959">
        <v>0.05</v>
      </c>
      <c r="CL4959">
        <v>1.2450000000000001</v>
      </c>
      <c r="CM4959">
        <v>0.255</v>
      </c>
      <c r="CN4959">
        <v>0.255</v>
      </c>
      <c r="CO4959" t="s">
        <v>2057</v>
      </c>
      <c r="CP4959">
        <v>6.41</v>
      </c>
      <c r="CS4959">
        <v>5700</v>
      </c>
      <c r="CT4959">
        <v>100</v>
      </c>
      <c r="CU4959">
        <v>100</v>
      </c>
    </row>
    <row r="4960" spans="1:102" x14ac:dyDescent="0.25">
      <c r="A4960" t="s">
        <v>14562</v>
      </c>
      <c r="B4960" t="s">
        <v>98</v>
      </c>
      <c r="F4960">
        <v>2.4</v>
      </c>
      <c r="G4960">
        <v>0.4</v>
      </c>
      <c r="H4960">
        <v>0.4</v>
      </c>
      <c r="L4960">
        <v>357.8</v>
      </c>
      <c r="M4960">
        <v>1.2</v>
      </c>
      <c r="N4960">
        <v>1.2</v>
      </c>
      <c r="O4960">
        <v>1.1000000000000001</v>
      </c>
      <c r="P4960">
        <v>0.1</v>
      </c>
      <c r="Q4960">
        <v>0.1</v>
      </c>
      <c r="R4960">
        <v>0.09</v>
      </c>
      <c r="S4960">
        <v>0.08</v>
      </c>
      <c r="T4960">
        <v>0.08</v>
      </c>
      <c r="Y4960">
        <v>2014</v>
      </c>
      <c r="Z4960" s="1">
        <v>41771</v>
      </c>
      <c r="AA4960">
        <v>227.1</v>
      </c>
      <c r="AB4960">
        <v>16</v>
      </c>
      <c r="AC4960">
        <v>16</v>
      </c>
      <c r="AD4960">
        <v>2452921</v>
      </c>
      <c r="AE4960">
        <v>17.3</v>
      </c>
      <c r="AF4960">
        <v>17.3</v>
      </c>
      <c r="AU4960" s="4"/>
      <c r="AV4960" s="4">
        <f>O4960*149597871*COS(U4960*3.14159265359/180)/(CL4960*695700)</f>
        <v>20.748716816837266</v>
      </c>
      <c r="AW4960" s="4">
        <f t="shared" si="178"/>
        <v>999</v>
      </c>
      <c r="BO4960" t="s">
        <v>99</v>
      </c>
      <c r="BP4960" t="s">
        <v>100</v>
      </c>
      <c r="BU4960" t="s">
        <v>14563</v>
      </c>
      <c r="BV4960">
        <v>148.191666682</v>
      </c>
      <c r="BW4960">
        <v>26.006944449999999</v>
      </c>
      <c r="BX4960">
        <v>3.88</v>
      </c>
      <c r="CC4960">
        <v>38.049999999999997</v>
      </c>
      <c r="CD4960">
        <v>0.23</v>
      </c>
      <c r="CE4960">
        <v>0.23</v>
      </c>
      <c r="CF4960">
        <v>0.3</v>
      </c>
      <c r="CG4960">
        <v>0.04</v>
      </c>
      <c r="CH4960">
        <v>0.04</v>
      </c>
      <c r="CI4960">
        <v>1.5</v>
      </c>
      <c r="CJ4960">
        <v>0.1</v>
      </c>
      <c r="CK4960">
        <v>0.1</v>
      </c>
      <c r="CL4960">
        <v>11.4</v>
      </c>
      <c r="CM4960">
        <v>0.2</v>
      </c>
      <c r="CN4960">
        <v>0.2</v>
      </c>
      <c r="CO4960" t="s">
        <v>1525</v>
      </c>
      <c r="CP4960">
        <v>3.35</v>
      </c>
      <c r="CQ4960">
        <v>0.7</v>
      </c>
      <c r="CR4960">
        <v>0.7</v>
      </c>
      <c r="CS4960">
        <v>4538.2</v>
      </c>
      <c r="CT4960">
        <v>27.5</v>
      </c>
      <c r="CU4960">
        <v>27.5</v>
      </c>
    </row>
    <row r="4961" spans="1:102" x14ac:dyDescent="0.25">
      <c r="A4961" t="s">
        <v>14564</v>
      </c>
      <c r="B4961" t="s">
        <v>98</v>
      </c>
      <c r="F4961">
        <v>22.206</v>
      </c>
      <c r="L4961">
        <v>530.21</v>
      </c>
      <c r="M4961">
        <v>0.1</v>
      </c>
      <c r="N4961">
        <v>0.1</v>
      </c>
      <c r="O4961">
        <v>1.79</v>
      </c>
      <c r="R4961">
        <v>0.124</v>
      </c>
      <c r="S4961">
        <v>3.0000000000000001E-3</v>
      </c>
      <c r="T4961">
        <v>3.0000000000000001E-3</v>
      </c>
      <c r="X4961">
        <v>3.8462000000000003E-2</v>
      </c>
      <c r="Y4961">
        <v>2004</v>
      </c>
      <c r="Z4961" s="1">
        <v>43557</v>
      </c>
      <c r="AA4961">
        <v>9.93</v>
      </c>
      <c r="AB4961">
        <v>1.49</v>
      </c>
      <c r="AC4961">
        <v>1.49</v>
      </c>
      <c r="AD4961">
        <v>2452034.2000000002</v>
      </c>
      <c r="AE4961">
        <v>6.6</v>
      </c>
      <c r="AF4961">
        <v>6.6</v>
      </c>
      <c r="AU4961" s="4"/>
      <c r="AV4961" s="4">
        <f>O4961*149597871*COS(U4961*3.14159265359/180)/(CL4961*695700)</f>
        <v>25.490566849149982</v>
      </c>
      <c r="AW4961" s="4">
        <f t="shared" si="178"/>
        <v>999</v>
      </c>
      <c r="BC4961">
        <v>288.26</v>
      </c>
      <c r="BD4961">
        <v>1</v>
      </c>
      <c r="BE4961">
        <v>1</v>
      </c>
      <c r="BO4961" t="s">
        <v>99</v>
      </c>
      <c r="BP4961" t="s">
        <v>100</v>
      </c>
      <c r="BQ4961" t="s">
        <v>100</v>
      </c>
      <c r="BU4961" t="s">
        <v>14565</v>
      </c>
      <c r="BV4961">
        <v>269.7583333</v>
      </c>
      <c r="BW4961">
        <v>-9.7736111000000001</v>
      </c>
      <c r="BX4961">
        <v>3.33</v>
      </c>
      <c r="CC4961">
        <v>46.8</v>
      </c>
      <c r="CD4961">
        <v>1.8</v>
      </c>
      <c r="CE4961">
        <v>1.8</v>
      </c>
      <c r="CF4961">
        <v>0.13</v>
      </c>
      <c r="CG4961">
        <v>0.05</v>
      </c>
      <c r="CH4961">
        <v>0.05</v>
      </c>
      <c r="CI4961">
        <v>3.04</v>
      </c>
      <c r="CJ4961">
        <v>0.06</v>
      </c>
      <c r="CK4961">
        <v>0.06</v>
      </c>
      <c r="CL4961">
        <v>15.1</v>
      </c>
      <c r="CM4961">
        <v>1</v>
      </c>
      <c r="CN4961">
        <v>1</v>
      </c>
      <c r="CO4961" t="s">
        <v>114</v>
      </c>
      <c r="CS4961">
        <v>4928</v>
      </c>
      <c r="CT4961">
        <v>25</v>
      </c>
      <c r="CU4961">
        <v>25</v>
      </c>
    </row>
    <row r="4962" spans="1:102" x14ac:dyDescent="0.25">
      <c r="A4962" t="s">
        <v>14566</v>
      </c>
      <c r="B4962" t="s">
        <v>98</v>
      </c>
      <c r="F4962">
        <v>24.661999999999999</v>
      </c>
      <c r="L4962">
        <v>3184.83</v>
      </c>
      <c r="M4962">
        <v>5.93</v>
      </c>
      <c r="N4962">
        <v>5.93</v>
      </c>
      <c r="O4962">
        <v>5.931</v>
      </c>
      <c r="R4962">
        <v>0.18</v>
      </c>
      <c r="S4962">
        <v>6.0000000000000001E-3</v>
      </c>
      <c r="T4962">
        <v>6.0000000000000001E-3</v>
      </c>
      <c r="X4962">
        <v>0.125641</v>
      </c>
      <c r="Y4962">
        <v>2010</v>
      </c>
      <c r="Z4962" s="1">
        <v>43557</v>
      </c>
      <c r="AA4962">
        <v>8.27</v>
      </c>
      <c r="AB4962">
        <v>1.98</v>
      </c>
      <c r="AC4962">
        <v>1.98</v>
      </c>
      <c r="AD4962">
        <v>2453038</v>
      </c>
      <c r="AE4962">
        <v>38</v>
      </c>
      <c r="AF4962">
        <v>38</v>
      </c>
      <c r="AU4962" s="4"/>
      <c r="AV4962" s="4">
        <f>O4962*149597871*COS(U4962*3.14159265359/180)/(CL4962*695700)</f>
        <v>84.460643565535506</v>
      </c>
      <c r="AW4962" s="4">
        <f t="shared" si="178"/>
        <v>999</v>
      </c>
      <c r="BC4962">
        <v>177.78</v>
      </c>
      <c r="BD4962">
        <v>1.3</v>
      </c>
      <c r="BE4962">
        <v>1.3</v>
      </c>
      <c r="BO4962" t="s">
        <v>401</v>
      </c>
      <c r="BP4962" t="s">
        <v>100</v>
      </c>
      <c r="BQ4962" t="s">
        <v>100</v>
      </c>
      <c r="BU4962" t="s">
        <v>14565</v>
      </c>
      <c r="BV4962">
        <v>269.7583333</v>
      </c>
      <c r="BW4962">
        <v>-9.7736111000000001</v>
      </c>
      <c r="BX4962">
        <v>3.33</v>
      </c>
      <c r="CC4962">
        <v>46.8</v>
      </c>
      <c r="CD4962">
        <v>1.8</v>
      </c>
      <c r="CE4962">
        <v>1.8</v>
      </c>
      <c r="CF4962">
        <v>0.13</v>
      </c>
      <c r="CG4962">
        <v>0.05</v>
      </c>
      <c r="CH4962">
        <v>0.05</v>
      </c>
      <c r="CI4962">
        <v>3.04</v>
      </c>
      <c r="CJ4962">
        <v>0.06</v>
      </c>
      <c r="CK4962">
        <v>0.06</v>
      </c>
      <c r="CL4962">
        <v>15.1</v>
      </c>
      <c r="CM4962">
        <v>1</v>
      </c>
      <c r="CN4962">
        <v>1</v>
      </c>
      <c r="CO4962" t="s">
        <v>114</v>
      </c>
      <c r="CS4962">
        <v>4928</v>
      </c>
      <c r="CT4962">
        <v>25</v>
      </c>
      <c r="CU4962">
        <v>25</v>
      </c>
    </row>
    <row r="4963" spans="1:102" x14ac:dyDescent="0.25">
      <c r="A4963" t="s">
        <v>14567</v>
      </c>
      <c r="B4963" t="s">
        <v>98</v>
      </c>
      <c r="F4963">
        <v>1.7</v>
      </c>
      <c r="L4963">
        <v>277.02</v>
      </c>
      <c r="M4963">
        <v>0.51</v>
      </c>
      <c r="N4963">
        <v>0.52</v>
      </c>
      <c r="O4963">
        <v>1.1000000000000001</v>
      </c>
      <c r="R4963">
        <v>0.106</v>
      </c>
      <c r="S4963">
        <v>6.9000000000000006E-2</v>
      </c>
      <c r="T4963">
        <v>7.9000000000000001E-2</v>
      </c>
      <c r="Y4963">
        <v>2013</v>
      </c>
      <c r="Z4963" s="1">
        <v>41784</v>
      </c>
      <c r="AA4963">
        <v>132</v>
      </c>
      <c r="AB4963">
        <v>52</v>
      </c>
      <c r="AC4963">
        <v>34</v>
      </c>
      <c r="AD4963">
        <v>2450022</v>
      </c>
      <c r="AE4963">
        <v>38</v>
      </c>
      <c r="AF4963">
        <v>27</v>
      </c>
      <c r="AU4963" s="4"/>
      <c r="AV4963" s="4">
        <f>O4963*149597871*COS(U4963*3.14159265359/180)/(CL4963*695700)</f>
        <v>19.23051802536137</v>
      </c>
      <c r="AW4963" s="4">
        <f t="shared" si="178"/>
        <v>999</v>
      </c>
      <c r="BO4963" t="s">
        <v>99</v>
      </c>
      <c r="BP4963" t="s">
        <v>100</v>
      </c>
      <c r="BU4963" t="s">
        <v>14568</v>
      </c>
      <c r="BV4963">
        <v>237.57499999999999</v>
      </c>
      <c r="BW4963">
        <v>2.1964000000000001</v>
      </c>
      <c r="BX4963">
        <v>5.21</v>
      </c>
      <c r="CC4963">
        <v>80.599999999999994</v>
      </c>
      <c r="CD4963">
        <v>4.7</v>
      </c>
      <c r="CE4963">
        <v>4.7</v>
      </c>
      <c r="CF4963">
        <v>-0.24</v>
      </c>
      <c r="CG4963">
        <v>0.02</v>
      </c>
      <c r="CH4963">
        <v>0.02</v>
      </c>
      <c r="CI4963">
        <v>2.17</v>
      </c>
      <c r="CJ4963">
        <v>0.28999999999999998</v>
      </c>
      <c r="CK4963">
        <v>0.21</v>
      </c>
      <c r="CL4963">
        <v>12.3</v>
      </c>
      <c r="CM4963">
        <v>0.82</v>
      </c>
      <c r="CN4963">
        <v>0.88</v>
      </c>
      <c r="CO4963" t="s">
        <v>102</v>
      </c>
      <c r="CS4963">
        <v>4770</v>
      </c>
      <c r="CT4963">
        <v>10</v>
      </c>
      <c r="CU4963">
        <v>10</v>
      </c>
    </row>
    <row r="4964" spans="1:102" x14ac:dyDescent="0.25">
      <c r="A4964" t="s">
        <v>14569</v>
      </c>
      <c r="B4964" t="s">
        <v>98</v>
      </c>
      <c r="F4964">
        <v>1.5</v>
      </c>
      <c r="L4964">
        <v>187.3</v>
      </c>
      <c r="M4964">
        <v>54</v>
      </c>
      <c r="N4964">
        <v>54</v>
      </c>
      <c r="O4964">
        <v>0.83</v>
      </c>
      <c r="R4964">
        <v>0.191</v>
      </c>
      <c r="S4964">
        <v>8.5000000000000006E-2</v>
      </c>
      <c r="T4964">
        <v>8.5000000000000006E-2</v>
      </c>
      <c r="Y4964">
        <v>2012</v>
      </c>
      <c r="Z4964" s="1">
        <v>41159</v>
      </c>
      <c r="AA4964">
        <v>79</v>
      </c>
      <c r="AB4964">
        <v>36</v>
      </c>
      <c r="AC4964">
        <v>36</v>
      </c>
      <c r="AD4964">
        <v>2452211</v>
      </c>
      <c r="AE4964">
        <v>17</v>
      </c>
      <c r="AF4964">
        <v>17</v>
      </c>
      <c r="AU4964" s="4"/>
      <c r="AV4964" s="4">
        <f>O4964*149597871*COS(U4964*3.14159265359/180)/(CL4964*695700)</f>
        <v>17.161220150429561</v>
      </c>
      <c r="AW4964" s="4">
        <f t="shared" si="178"/>
        <v>999</v>
      </c>
      <c r="BO4964" t="s">
        <v>99</v>
      </c>
      <c r="BP4964" t="s">
        <v>100</v>
      </c>
      <c r="BU4964" t="s">
        <v>14570</v>
      </c>
      <c r="BV4964">
        <v>230.03566162800001</v>
      </c>
      <c r="BW4964">
        <v>29.616208024999999</v>
      </c>
      <c r="BX4964">
        <v>5.51</v>
      </c>
      <c r="CC4964">
        <v>84</v>
      </c>
      <c r="CD4964">
        <v>5.2</v>
      </c>
      <c r="CE4964">
        <v>5.2</v>
      </c>
      <c r="CF4964">
        <v>-0.28999999999999998</v>
      </c>
      <c r="CG4964">
        <v>0.03</v>
      </c>
      <c r="CH4964">
        <v>0.03</v>
      </c>
      <c r="CI4964">
        <v>2.13</v>
      </c>
      <c r="CJ4964">
        <v>0.01</v>
      </c>
      <c r="CK4964">
        <v>0.23</v>
      </c>
      <c r="CL4964">
        <v>10.4</v>
      </c>
      <c r="CM4964">
        <v>0.7</v>
      </c>
      <c r="CN4964">
        <v>0.7</v>
      </c>
      <c r="CO4964" t="s">
        <v>114</v>
      </c>
      <c r="CS4964">
        <v>4749</v>
      </c>
      <c r="CT4964">
        <v>20</v>
      </c>
      <c r="CU4964">
        <v>20</v>
      </c>
    </row>
    <row r="4965" spans="1:102" x14ac:dyDescent="0.25">
      <c r="A4965" t="s">
        <v>14571</v>
      </c>
      <c r="B4965" t="s">
        <v>98</v>
      </c>
      <c r="F4965">
        <v>4.0999999999999996</v>
      </c>
      <c r="L4965">
        <v>1630</v>
      </c>
      <c r="M4965">
        <v>35</v>
      </c>
      <c r="N4965">
        <v>35</v>
      </c>
      <c r="O4965">
        <v>3.9</v>
      </c>
      <c r="Y4965">
        <v>2012</v>
      </c>
      <c r="Z4965" s="1">
        <v>43811</v>
      </c>
      <c r="AD4965">
        <v>2453400</v>
      </c>
      <c r="AE4965">
        <v>170</v>
      </c>
      <c r="AF4965">
        <v>170</v>
      </c>
      <c r="AU4965" s="4"/>
      <c r="AV4965" s="4">
        <f>O4965*149597871*COS(U4965*3.14159265359/180)/(CL4965*695700)</f>
        <v>59.476979347297529</v>
      </c>
      <c r="AW4965" s="4">
        <f t="shared" si="178"/>
        <v>999</v>
      </c>
      <c r="BO4965" t="s">
        <v>99</v>
      </c>
      <c r="BP4965" t="s">
        <v>100</v>
      </c>
      <c r="BS4965" t="s">
        <v>14572</v>
      </c>
      <c r="BU4965" t="s">
        <v>14573</v>
      </c>
      <c r="BV4965">
        <v>127.5667</v>
      </c>
      <c r="BW4965">
        <v>60.7181</v>
      </c>
      <c r="BX4965">
        <v>3.35</v>
      </c>
      <c r="CC4965">
        <v>56.3</v>
      </c>
      <c r="CD4965">
        <v>2.1</v>
      </c>
      <c r="CE4965">
        <v>2.1</v>
      </c>
      <c r="CF4965">
        <v>-0.09</v>
      </c>
      <c r="CG4965">
        <v>0.02</v>
      </c>
      <c r="CH4965">
        <v>0.02</v>
      </c>
      <c r="CI4965">
        <v>3.09</v>
      </c>
      <c r="CJ4965">
        <v>7.0000000000000007E-2</v>
      </c>
      <c r="CK4965">
        <v>7.0000000000000007E-2</v>
      </c>
      <c r="CL4965">
        <v>14.1</v>
      </c>
      <c r="CM4965">
        <v>1</v>
      </c>
      <c r="CN4965">
        <v>1</v>
      </c>
      <c r="CO4965" t="s">
        <v>14574</v>
      </c>
      <c r="CS4965">
        <v>5242</v>
      </c>
      <c r="CT4965">
        <v>10</v>
      </c>
      <c r="CU4965">
        <v>10</v>
      </c>
      <c r="CX4965" t="s">
        <v>14575</v>
      </c>
    </row>
    <row r="4966" spans="1:102" x14ac:dyDescent="0.25">
      <c r="A4966" t="s">
        <v>14576</v>
      </c>
      <c r="B4966" t="s">
        <v>98</v>
      </c>
      <c r="C4966">
        <v>12.6</v>
      </c>
      <c r="D4966">
        <v>2</v>
      </c>
      <c r="E4966">
        <v>2</v>
      </c>
      <c r="F4966">
        <v>9.82</v>
      </c>
      <c r="G4966">
        <v>0.24</v>
      </c>
      <c r="H4966">
        <v>0.24</v>
      </c>
      <c r="L4966">
        <v>2088.33</v>
      </c>
      <c r="M4966">
        <v>0.34</v>
      </c>
      <c r="N4966">
        <v>0.34</v>
      </c>
      <c r="O4966">
        <v>3.3079999999999998</v>
      </c>
      <c r="P4966">
        <v>3.9E-2</v>
      </c>
      <c r="Q4966">
        <v>3.9E-2</v>
      </c>
      <c r="R4966">
        <v>0.64500000000000002</v>
      </c>
      <c r="S4966">
        <v>1E-3</v>
      </c>
      <c r="T4966">
        <v>1E-3</v>
      </c>
      <c r="U4966">
        <v>49.9</v>
      </c>
      <c r="V4966">
        <v>4.5</v>
      </c>
      <c r="W4966">
        <v>5.3</v>
      </c>
      <c r="X4966">
        <v>0.179039</v>
      </c>
      <c r="Y4966">
        <v>2001</v>
      </c>
      <c r="Z4966" s="1">
        <v>44623</v>
      </c>
      <c r="AA4966">
        <v>331.15</v>
      </c>
      <c r="AB4966">
        <v>0.24</v>
      </c>
      <c r="AC4966">
        <v>0.24</v>
      </c>
      <c r="AD4966">
        <v>2456306.5</v>
      </c>
      <c r="AE4966">
        <v>7.7</v>
      </c>
      <c r="AF4966">
        <v>7.7</v>
      </c>
      <c r="AU4966" s="4"/>
      <c r="AV4966" s="4">
        <f>O4966*149597871*COS(U4966*3.14159265359/180)/(CL4966*695700)</f>
        <v>416.52920447760755</v>
      </c>
      <c r="AW4966" s="4">
        <f t="shared" si="178"/>
        <v>999</v>
      </c>
      <c r="BC4966">
        <v>192.99</v>
      </c>
      <c r="BD4966">
        <v>0.38</v>
      </c>
      <c r="BE4966">
        <v>0.38</v>
      </c>
      <c r="BO4966" t="s">
        <v>99</v>
      </c>
      <c r="BP4966" t="s">
        <v>100</v>
      </c>
      <c r="BQ4966" t="s">
        <v>100</v>
      </c>
      <c r="BS4966" t="s">
        <v>14577</v>
      </c>
      <c r="BU4966" t="s">
        <v>14578</v>
      </c>
      <c r="BV4966">
        <v>84.291208336599993</v>
      </c>
      <c r="BW4966">
        <v>-80.469111122399994</v>
      </c>
      <c r="BX4966">
        <v>5.67</v>
      </c>
      <c r="CC4966">
        <v>18.37</v>
      </c>
      <c r="CD4966">
        <v>0.02</v>
      </c>
      <c r="CE4966">
        <v>0.02</v>
      </c>
      <c r="CF4966">
        <v>0.08</v>
      </c>
      <c r="CG4966">
        <v>0.03</v>
      </c>
      <c r="CH4966">
        <v>0.03</v>
      </c>
      <c r="CI4966">
        <v>1.0940000000000001</v>
      </c>
      <c r="CJ4966">
        <v>3.9E-2</v>
      </c>
      <c r="CK4966">
        <v>3.9E-2</v>
      </c>
      <c r="CL4966">
        <v>1.1000000000000001</v>
      </c>
      <c r="CM4966">
        <v>2.3E-2</v>
      </c>
      <c r="CN4966">
        <v>2.3E-2</v>
      </c>
      <c r="CO4966" t="s">
        <v>315</v>
      </c>
      <c r="CP4966">
        <v>2.98</v>
      </c>
      <c r="CQ4966">
        <v>1.4</v>
      </c>
      <c r="CR4966">
        <v>1.4</v>
      </c>
      <c r="CS4966">
        <v>6037</v>
      </c>
      <c r="CT4966">
        <v>45</v>
      </c>
      <c r="CU4966">
        <v>45</v>
      </c>
      <c r="CX4966" t="s">
        <v>14579</v>
      </c>
    </row>
    <row r="4967" spans="1:102" x14ac:dyDescent="0.25">
      <c r="A4967" t="s">
        <v>14580</v>
      </c>
      <c r="B4967" t="s">
        <v>98</v>
      </c>
      <c r="C4967">
        <v>1.142E-2</v>
      </c>
      <c r="D4967">
        <v>1.1999999999999999E-3</v>
      </c>
      <c r="E4967">
        <v>1.1999999999999999E-3</v>
      </c>
      <c r="I4967">
        <v>0.16719000000000001</v>
      </c>
      <c r="J4967">
        <v>4.5319999999999996E-3</v>
      </c>
      <c r="K4967">
        <v>4.2469999999999999E-3</v>
      </c>
      <c r="L4967">
        <v>6.2678520000000004</v>
      </c>
      <c r="M4967" s="2">
        <v>1.5999999999999999E-5</v>
      </c>
      <c r="N4967" s="2">
        <v>1.5999999999999999E-5</v>
      </c>
      <c r="O4967">
        <v>6.7019999999999996E-2</v>
      </c>
      <c r="P4967">
        <v>5.0000000000000001E-4</v>
      </c>
      <c r="Q4967">
        <v>5.0000000000000001E-4</v>
      </c>
      <c r="R4967">
        <v>0.15</v>
      </c>
      <c r="S4967">
        <v>0.15</v>
      </c>
      <c r="T4967">
        <v>0.15</v>
      </c>
      <c r="U4967">
        <v>87.552999999999997</v>
      </c>
      <c r="V4967">
        <v>0.18</v>
      </c>
      <c r="W4967">
        <v>0.18</v>
      </c>
      <c r="Y4967">
        <v>2018</v>
      </c>
      <c r="Z4967" s="1">
        <v>44623</v>
      </c>
      <c r="AJ4967">
        <v>2458325.50306</v>
      </c>
      <c r="AK4967">
        <v>7.6999999999999996E-4</v>
      </c>
      <c r="AL4967">
        <v>7.6999999999999996E-4</v>
      </c>
      <c r="AP4967">
        <v>336</v>
      </c>
      <c r="AQ4967">
        <v>4.0999999999999996</v>
      </c>
      <c r="AR4967">
        <v>4.0999999999999996</v>
      </c>
      <c r="AS4967" s="3">
        <v>0.57379999999999998</v>
      </c>
      <c r="AU4967" s="4">
        <f t="shared" ref="AU4962:AU4981" si="179">AS4967+AT4967</f>
        <v>0.57379999999999998</v>
      </c>
      <c r="AV4967" s="4">
        <f>O4967*149597871*COS(U4967*3.14159265359/180)/(CL4967*695700)</f>
        <v>0.55936392231890764</v>
      </c>
      <c r="AW4967" s="4">
        <f t="shared" si="178"/>
        <v>0.55936392231890764</v>
      </c>
      <c r="AX4967">
        <v>0.03</v>
      </c>
      <c r="AY4967">
        <v>0.03</v>
      </c>
      <c r="BC4967">
        <v>1.21</v>
      </c>
      <c r="BD4967">
        <v>0.12</v>
      </c>
      <c r="BE4967">
        <v>0.12</v>
      </c>
      <c r="BF4967">
        <v>1147</v>
      </c>
      <c r="BG4967">
        <v>12</v>
      </c>
      <c r="BH4967">
        <v>12</v>
      </c>
      <c r="BO4967" t="s">
        <v>99</v>
      </c>
      <c r="BP4967" t="s">
        <v>146</v>
      </c>
      <c r="BQ4967" t="s">
        <v>100</v>
      </c>
      <c r="BR4967" t="s">
        <v>146</v>
      </c>
      <c r="BS4967" t="s">
        <v>14581</v>
      </c>
      <c r="BU4967" t="s">
        <v>14578</v>
      </c>
      <c r="BV4967">
        <v>84.291208336599993</v>
      </c>
      <c r="BW4967">
        <v>-80.469111122399994</v>
      </c>
      <c r="BX4967">
        <v>5.67</v>
      </c>
      <c r="CC4967">
        <v>18.37</v>
      </c>
      <c r="CD4967">
        <v>0.02</v>
      </c>
      <c r="CE4967">
        <v>0.02</v>
      </c>
      <c r="CF4967">
        <v>0.08</v>
      </c>
      <c r="CG4967">
        <v>0.03</v>
      </c>
      <c r="CH4967">
        <v>0.03</v>
      </c>
      <c r="CI4967">
        <v>1.0940000000000001</v>
      </c>
      <c r="CJ4967">
        <v>3.9E-2</v>
      </c>
      <c r="CK4967">
        <v>3.9E-2</v>
      </c>
      <c r="CL4967">
        <v>1.1000000000000001</v>
      </c>
      <c r="CM4967">
        <v>2.3E-2</v>
      </c>
      <c r="CN4967">
        <v>2.3E-2</v>
      </c>
      <c r="CO4967" t="s">
        <v>315</v>
      </c>
      <c r="CP4967">
        <v>2.98</v>
      </c>
      <c r="CQ4967">
        <v>1.4</v>
      </c>
      <c r="CR4967">
        <v>1.4</v>
      </c>
      <c r="CS4967">
        <v>6037</v>
      </c>
      <c r="CT4967">
        <v>45</v>
      </c>
      <c r="CU4967">
        <v>45</v>
      </c>
      <c r="CX4967" t="s">
        <v>14579</v>
      </c>
    </row>
    <row r="4968" spans="1:102" x14ac:dyDescent="0.25">
      <c r="A4968" t="s">
        <v>14582</v>
      </c>
      <c r="B4968" t="s">
        <v>98</v>
      </c>
      <c r="F4968">
        <v>4.2099999999999999E-2</v>
      </c>
      <c r="G4968">
        <v>4.2500000000000003E-3</v>
      </c>
      <c r="H4968">
        <v>4.2500000000000003E-3</v>
      </c>
      <c r="L4968">
        <v>124.64</v>
      </c>
      <c r="M4968">
        <v>0.52</v>
      </c>
      <c r="N4968">
        <v>0.48</v>
      </c>
      <c r="R4968">
        <v>0.22</v>
      </c>
      <c r="S4968">
        <v>0.08</v>
      </c>
      <c r="T4968">
        <v>0.08</v>
      </c>
      <c r="Y4968">
        <v>2022</v>
      </c>
      <c r="Z4968" s="1">
        <v>44623</v>
      </c>
      <c r="AA4968">
        <v>323</v>
      </c>
      <c r="AB4968">
        <v>73</v>
      </c>
      <c r="AC4968">
        <v>25</v>
      </c>
      <c r="AU4968" s="4"/>
      <c r="AV4968" s="4">
        <f>O4968*149597871*COS(U4968*3.14159265359/180)/(CL4968*695700)</f>
        <v>0</v>
      </c>
      <c r="AW4968" s="4">
        <f t="shared" si="178"/>
        <v>0</v>
      </c>
      <c r="BC4968">
        <v>1.68</v>
      </c>
      <c r="BD4968">
        <v>0.17</v>
      </c>
      <c r="BE4968">
        <v>0.17</v>
      </c>
      <c r="BO4968" t="s">
        <v>99</v>
      </c>
      <c r="BP4968" t="s">
        <v>100</v>
      </c>
      <c r="BQ4968" t="s">
        <v>100</v>
      </c>
      <c r="BU4968" t="s">
        <v>14578</v>
      </c>
      <c r="BV4968">
        <v>84.291208336599993</v>
      </c>
      <c r="BW4968">
        <v>-80.469111122399994</v>
      </c>
      <c r="BX4968">
        <v>5.67</v>
      </c>
      <c r="CC4968">
        <v>18.37</v>
      </c>
      <c r="CD4968">
        <v>0.02</v>
      </c>
      <c r="CE4968">
        <v>0.02</v>
      </c>
      <c r="CF4968">
        <v>0.08</v>
      </c>
      <c r="CG4968">
        <v>0.03</v>
      </c>
      <c r="CH4968">
        <v>0.03</v>
      </c>
      <c r="CI4968">
        <v>1.0940000000000001</v>
      </c>
      <c r="CJ4968">
        <v>3.9E-2</v>
      </c>
      <c r="CK4968">
        <v>3.9E-2</v>
      </c>
      <c r="CL4968">
        <v>1.1000000000000001</v>
      </c>
      <c r="CM4968">
        <v>2.3E-2</v>
      </c>
      <c r="CN4968">
        <v>2.3E-2</v>
      </c>
      <c r="CO4968" t="s">
        <v>315</v>
      </c>
      <c r="CP4968">
        <v>2.98</v>
      </c>
      <c r="CQ4968">
        <v>1.4</v>
      </c>
      <c r="CR4968">
        <v>1.4</v>
      </c>
      <c r="CS4968">
        <v>6037</v>
      </c>
      <c r="CT4968">
        <v>45</v>
      </c>
      <c r="CU4968">
        <v>45</v>
      </c>
      <c r="CX4968" t="s">
        <v>14579</v>
      </c>
    </row>
    <row r="4969" spans="1:102" x14ac:dyDescent="0.25">
      <c r="A4969" t="s">
        <v>14583</v>
      </c>
      <c r="B4969" t="s">
        <v>98</v>
      </c>
      <c r="F4969">
        <v>6.5</v>
      </c>
      <c r="G4969">
        <v>1</v>
      </c>
      <c r="H4969">
        <v>1</v>
      </c>
      <c r="L4969">
        <v>579.79999999999995</v>
      </c>
      <c r="M4969">
        <v>2.4</v>
      </c>
      <c r="N4969">
        <v>2.4</v>
      </c>
      <c r="O4969">
        <v>1.8</v>
      </c>
      <c r="P4969">
        <v>0.1</v>
      </c>
      <c r="Q4969">
        <v>0.1</v>
      </c>
      <c r="R4969">
        <v>0.3</v>
      </c>
      <c r="S4969">
        <v>0.1</v>
      </c>
      <c r="T4969">
        <v>0.1</v>
      </c>
      <c r="Y4969">
        <v>2014</v>
      </c>
      <c r="Z4969" s="1">
        <v>41771</v>
      </c>
      <c r="AA4969">
        <v>83.5</v>
      </c>
      <c r="AB4969">
        <v>14.2</v>
      </c>
      <c r="AC4969">
        <v>14.2</v>
      </c>
      <c r="AD4969">
        <v>2453022.6</v>
      </c>
      <c r="AE4969">
        <v>20.7</v>
      </c>
      <c r="AF4969">
        <v>20.7</v>
      </c>
      <c r="AU4969" s="4"/>
      <c r="AV4969" s="4">
        <f>O4969*149597871*COS(U4969*3.14159265359/180)/(CL4969*695700)</f>
        <v>13.823495749399372</v>
      </c>
      <c r="AW4969" s="4">
        <f t="shared" si="178"/>
        <v>999</v>
      </c>
      <c r="BO4969" t="s">
        <v>99</v>
      </c>
      <c r="BP4969" t="s">
        <v>100</v>
      </c>
      <c r="BU4969" t="s">
        <v>14584</v>
      </c>
      <c r="BV4969">
        <v>52.645833345</v>
      </c>
      <c r="BW4969">
        <v>47.995277807000001</v>
      </c>
      <c r="BX4969">
        <v>4.3600000000000003</v>
      </c>
      <c r="CC4969">
        <v>108.3</v>
      </c>
      <c r="CD4969">
        <v>3</v>
      </c>
      <c r="CE4969">
        <v>3</v>
      </c>
      <c r="CF4969">
        <v>-0.22</v>
      </c>
      <c r="CG4969">
        <v>0.23</v>
      </c>
      <c r="CH4969">
        <v>0.23</v>
      </c>
      <c r="CI4969">
        <v>2.25</v>
      </c>
      <c r="CJ4969">
        <v>0.5</v>
      </c>
      <c r="CK4969">
        <v>0.5</v>
      </c>
      <c r="CL4969">
        <v>28</v>
      </c>
      <c r="CO4969" t="s">
        <v>2326</v>
      </c>
      <c r="CS4969">
        <v>4367</v>
      </c>
      <c r="CT4969">
        <v>100</v>
      </c>
      <c r="CU4969">
        <v>100</v>
      </c>
    </row>
    <row r="4970" spans="1:102" x14ac:dyDescent="0.25">
      <c r="A4970" t="s">
        <v>14585</v>
      </c>
      <c r="B4970" t="s">
        <v>98</v>
      </c>
      <c r="C4970">
        <v>5.84</v>
      </c>
      <c r="D4970">
        <v>0.55000000000000004</v>
      </c>
      <c r="E4970">
        <v>0.99</v>
      </c>
      <c r="F4970">
        <v>4.13</v>
      </c>
      <c r="G4970">
        <v>0.2</v>
      </c>
      <c r="H4970">
        <v>0.35</v>
      </c>
      <c r="I4970">
        <v>1.06</v>
      </c>
      <c r="L4970">
        <v>3.3124899999999999</v>
      </c>
      <c r="M4970" s="2">
        <v>3.1259500000000001E-5</v>
      </c>
      <c r="N4970" s="2">
        <v>3.1259500000000001E-5</v>
      </c>
      <c r="O4970">
        <v>4.5999999999999999E-2</v>
      </c>
      <c r="R4970">
        <v>7.8700000000000006E-2</v>
      </c>
      <c r="S4970">
        <v>2.46E-2</v>
      </c>
      <c r="T4970">
        <v>3.8199999999999998E-2</v>
      </c>
      <c r="U4970">
        <v>45</v>
      </c>
      <c r="V4970">
        <v>4</v>
      </c>
      <c r="W4970">
        <v>3</v>
      </c>
      <c r="X4970">
        <v>2.9489999999999998E-3</v>
      </c>
      <c r="Y4970">
        <v>1996</v>
      </c>
      <c r="Z4970" s="1">
        <v>44341</v>
      </c>
      <c r="AA4970">
        <v>218.4</v>
      </c>
      <c r="AB4970">
        <v>25</v>
      </c>
      <c r="AC4970">
        <v>25</v>
      </c>
      <c r="AD4970">
        <v>2450529.2000000002</v>
      </c>
      <c r="AU4970" s="4"/>
      <c r="AV4970" s="4">
        <f>O4970*149597871*COS(U4970*3.14159265359/180)/(CL4970*695700)</f>
        <v>5.2549451574943351</v>
      </c>
      <c r="AW4970" s="4">
        <f t="shared" si="178"/>
        <v>999</v>
      </c>
      <c r="AZ4970">
        <v>2450234.59</v>
      </c>
      <c r="BA4970">
        <v>0.2</v>
      </c>
      <c r="BB4970">
        <v>0.2</v>
      </c>
      <c r="BC4970">
        <v>469.59</v>
      </c>
      <c r="BD4970">
        <v>14.86</v>
      </c>
      <c r="BE4970">
        <v>14.86</v>
      </c>
      <c r="BO4970" t="s">
        <v>99</v>
      </c>
      <c r="BP4970" t="s">
        <v>100</v>
      </c>
      <c r="BR4970" t="s">
        <v>132</v>
      </c>
      <c r="BS4970" t="s">
        <v>14586</v>
      </c>
      <c r="BT4970" t="s">
        <v>2093</v>
      </c>
      <c r="BU4970" t="s">
        <v>14587</v>
      </c>
      <c r="BV4970">
        <v>206.8208333</v>
      </c>
      <c r="BW4970">
        <v>17.456111100000001</v>
      </c>
      <c r="BX4970">
        <v>4.5</v>
      </c>
      <c r="CC4970">
        <v>15.6</v>
      </c>
      <c r="CD4970">
        <v>0.05</v>
      </c>
      <c r="CE4970">
        <v>0.05</v>
      </c>
      <c r="CF4970">
        <v>0.28000000000000003</v>
      </c>
      <c r="CI4970">
        <v>1.3</v>
      </c>
      <c r="CL4970">
        <v>1.331</v>
      </c>
      <c r="CM4970">
        <v>2.7E-2</v>
      </c>
      <c r="CN4970">
        <v>2.7E-2</v>
      </c>
      <c r="CO4970" t="s">
        <v>1909</v>
      </c>
      <c r="CP4970">
        <v>2.52</v>
      </c>
      <c r="CS4970">
        <v>6309</v>
      </c>
      <c r="CX4970" t="s">
        <v>14588</v>
      </c>
    </row>
    <row r="4971" spans="1:102" x14ac:dyDescent="0.25">
      <c r="A4971" t="s">
        <v>14589</v>
      </c>
      <c r="B4971" t="s">
        <v>98</v>
      </c>
      <c r="F4971">
        <v>1.24E-2</v>
      </c>
      <c r="G4971">
        <v>2E-3</v>
      </c>
      <c r="H4971">
        <v>2.5999999999999999E-3</v>
      </c>
      <c r="L4971">
        <v>162.87</v>
      </c>
      <c r="M4971">
        <v>0.46</v>
      </c>
      <c r="N4971">
        <v>1.08</v>
      </c>
      <c r="O4971">
        <v>0.53800000000000003</v>
      </c>
      <c r="P4971">
        <v>6.0000000000000001E-3</v>
      </c>
      <c r="Q4971">
        <v>6.0000000000000001E-3</v>
      </c>
      <c r="R4971">
        <v>0.18</v>
      </c>
      <c r="S4971">
        <v>0.14000000000000001</v>
      </c>
      <c r="T4971">
        <v>0.18</v>
      </c>
      <c r="Y4971">
        <v>2012</v>
      </c>
      <c r="Z4971" s="1">
        <v>42962</v>
      </c>
      <c r="AA4971">
        <v>22</v>
      </c>
      <c r="AB4971">
        <v>46</v>
      </c>
      <c r="AC4971">
        <v>75</v>
      </c>
      <c r="AU4971" s="4"/>
      <c r="AV4971" s="4">
        <f>O4971*149597871*COS(U4971*3.14159265359/180)/(CL4971*695700)</f>
        <v>145.88562419010239</v>
      </c>
      <c r="AW4971" s="4">
        <f t="shared" si="178"/>
        <v>999</v>
      </c>
      <c r="BC4971">
        <v>0.55000000000000004</v>
      </c>
      <c r="BD4971">
        <v>0.09</v>
      </c>
      <c r="BE4971">
        <v>0.13</v>
      </c>
      <c r="BO4971" t="s">
        <v>99</v>
      </c>
      <c r="BP4971" t="s">
        <v>100</v>
      </c>
      <c r="BQ4971" t="s">
        <v>100</v>
      </c>
      <c r="BS4971" t="s">
        <v>14590</v>
      </c>
      <c r="BU4971" t="s">
        <v>14591</v>
      </c>
      <c r="BV4971">
        <v>26.0167</v>
      </c>
      <c r="BW4971">
        <v>-15.9375</v>
      </c>
      <c r="BX4971">
        <v>3.5</v>
      </c>
      <c r="CC4971">
        <v>3.65</v>
      </c>
      <c r="CD4971">
        <v>2E-3</v>
      </c>
      <c r="CE4971">
        <v>2E-3</v>
      </c>
      <c r="CF4971">
        <v>-0.55000000000000004</v>
      </c>
      <c r="CG4971">
        <v>0.05</v>
      </c>
      <c r="CH4971">
        <v>0.05</v>
      </c>
      <c r="CI4971">
        <v>0.78300000000000003</v>
      </c>
      <c r="CJ4971">
        <v>1.2E-2</v>
      </c>
      <c r="CK4971">
        <v>1.2E-2</v>
      </c>
      <c r="CL4971">
        <v>0.79300000000000004</v>
      </c>
      <c r="CM4971">
        <v>4.0000000000000001E-3</v>
      </c>
      <c r="CN4971">
        <v>4.0000000000000001E-3</v>
      </c>
      <c r="CO4971" t="s">
        <v>14592</v>
      </c>
      <c r="CP4971">
        <v>5.8</v>
      </c>
      <c r="CS4971">
        <v>5344</v>
      </c>
      <c r="CT4971">
        <v>50</v>
      </c>
      <c r="CU4971">
        <v>50</v>
      </c>
      <c r="CV4971" t="s">
        <v>104</v>
      </c>
    </row>
    <row r="4972" spans="1:102" x14ac:dyDescent="0.25">
      <c r="A4972" t="s">
        <v>14593</v>
      </c>
      <c r="B4972" t="s">
        <v>98</v>
      </c>
      <c r="F4972">
        <v>1.24E-2</v>
      </c>
      <c r="G4972">
        <v>4.3099999999999996E-3</v>
      </c>
      <c r="H4972">
        <v>3.3E-3</v>
      </c>
      <c r="L4972">
        <v>636.13</v>
      </c>
      <c r="M4972">
        <v>47.69</v>
      </c>
      <c r="N4972">
        <v>11.7</v>
      </c>
      <c r="O4972">
        <v>1.3340000000000001</v>
      </c>
      <c r="P4972">
        <v>4.3999999999999997E-2</v>
      </c>
      <c r="Q4972">
        <v>1.7000000000000001E-2</v>
      </c>
      <c r="R4972">
        <v>0.16</v>
      </c>
      <c r="S4972">
        <v>0.16</v>
      </c>
      <c r="T4972">
        <v>7.0000000000000007E-2</v>
      </c>
      <c r="Y4972">
        <v>2012</v>
      </c>
      <c r="Z4972" s="1">
        <v>42962</v>
      </c>
      <c r="AA4972">
        <v>120</v>
      </c>
      <c r="AB4972">
        <v>70.5</v>
      </c>
      <c r="AC4972">
        <v>41.2</v>
      </c>
      <c r="AU4972" s="4"/>
      <c r="AV4972" s="4">
        <f>O4972*149597871*COS(U4972*3.14159265359/180)/(CL4972*695700)</f>
        <v>361.7312689025959</v>
      </c>
      <c r="AW4972" s="4">
        <f t="shared" si="178"/>
        <v>999</v>
      </c>
      <c r="BC4972">
        <v>0.35</v>
      </c>
      <c r="BD4972">
        <v>0.12</v>
      </c>
      <c r="BE4972">
        <v>0.1</v>
      </c>
      <c r="BO4972" t="s">
        <v>99</v>
      </c>
      <c r="BP4972" t="s">
        <v>100</v>
      </c>
      <c r="BQ4972" t="s">
        <v>100</v>
      </c>
      <c r="BS4972" t="s">
        <v>14594</v>
      </c>
      <c r="BU4972" t="s">
        <v>14591</v>
      </c>
      <c r="BV4972">
        <v>26.0167</v>
      </c>
      <c r="BW4972">
        <v>-15.9375</v>
      </c>
      <c r="BX4972">
        <v>3.5</v>
      </c>
      <c r="CC4972">
        <v>3.65</v>
      </c>
      <c r="CD4972">
        <v>2E-3</v>
      </c>
      <c r="CE4972">
        <v>2E-3</v>
      </c>
      <c r="CF4972">
        <v>-0.55000000000000004</v>
      </c>
      <c r="CG4972">
        <v>0.05</v>
      </c>
      <c r="CH4972">
        <v>0.05</v>
      </c>
      <c r="CI4972">
        <v>0.78300000000000003</v>
      </c>
      <c r="CJ4972">
        <v>1.2E-2</v>
      </c>
      <c r="CK4972">
        <v>1.2E-2</v>
      </c>
      <c r="CL4972">
        <v>0.79300000000000004</v>
      </c>
      <c r="CM4972">
        <v>4.0000000000000001E-3</v>
      </c>
      <c r="CN4972">
        <v>4.0000000000000001E-3</v>
      </c>
      <c r="CO4972" t="s">
        <v>14592</v>
      </c>
      <c r="CP4972">
        <v>5.8</v>
      </c>
      <c r="CS4972">
        <v>5344</v>
      </c>
      <c r="CT4972">
        <v>50</v>
      </c>
      <c r="CU4972">
        <v>50</v>
      </c>
      <c r="CV4972" t="s">
        <v>104</v>
      </c>
    </row>
    <row r="4973" spans="1:102" x14ac:dyDescent="0.25">
      <c r="A4973" t="s">
        <v>14595</v>
      </c>
      <c r="B4973" t="s">
        <v>98</v>
      </c>
      <c r="F4973">
        <v>5.5100000000000001E-3</v>
      </c>
      <c r="G4973">
        <v>1.2999999999999999E-3</v>
      </c>
      <c r="H4973">
        <v>7.9000000000000001E-4</v>
      </c>
      <c r="L4973">
        <v>20</v>
      </c>
      <c r="M4973">
        <v>0.01</v>
      </c>
      <c r="N4973">
        <v>0.02</v>
      </c>
      <c r="O4973">
        <v>0.13300000000000001</v>
      </c>
      <c r="P4973">
        <v>2E-3</v>
      </c>
      <c r="Q4973">
        <v>1E-3</v>
      </c>
      <c r="R4973">
        <v>0.06</v>
      </c>
      <c r="S4973">
        <v>0.06</v>
      </c>
      <c r="T4973">
        <v>0.13</v>
      </c>
      <c r="Y4973">
        <v>2017</v>
      </c>
      <c r="Z4973" s="1">
        <v>44285</v>
      </c>
      <c r="AA4973">
        <v>35.341000000000001</v>
      </c>
      <c r="AB4973">
        <v>84.8</v>
      </c>
      <c r="AC4973">
        <v>36.1</v>
      </c>
      <c r="AU4973" s="4"/>
      <c r="AV4973" s="4">
        <f>O4973*149597871*COS(U4973*3.14159265359/180)/(CL4973*695700)</f>
        <v>36.064661742162862</v>
      </c>
      <c r="AW4973" s="4">
        <f t="shared" si="178"/>
        <v>999</v>
      </c>
      <c r="BC4973">
        <v>0.49</v>
      </c>
      <c r="BD4973">
        <v>0.11</v>
      </c>
      <c r="BE4973">
        <v>7.0000000000000007E-2</v>
      </c>
      <c r="BO4973" t="s">
        <v>99</v>
      </c>
      <c r="BP4973" t="s">
        <v>100</v>
      </c>
      <c r="BQ4973" t="s">
        <v>100</v>
      </c>
      <c r="BU4973" t="s">
        <v>14591</v>
      </c>
      <c r="BV4973">
        <v>26.0167</v>
      </c>
      <c r="BW4973">
        <v>-15.9375</v>
      </c>
      <c r="BX4973">
        <v>3.5</v>
      </c>
      <c r="CC4973">
        <v>3.65</v>
      </c>
      <c r="CD4973">
        <v>2E-3</v>
      </c>
      <c r="CE4973">
        <v>2E-3</v>
      </c>
      <c r="CF4973">
        <v>-0.55000000000000004</v>
      </c>
      <c r="CG4973">
        <v>0.05</v>
      </c>
      <c r="CH4973">
        <v>0.05</v>
      </c>
      <c r="CI4973">
        <v>0.78300000000000003</v>
      </c>
      <c r="CJ4973">
        <v>1.2E-2</v>
      </c>
      <c r="CK4973">
        <v>1.2E-2</v>
      </c>
      <c r="CL4973">
        <v>0.79300000000000004</v>
      </c>
      <c r="CM4973">
        <v>4.0000000000000001E-3</v>
      </c>
      <c r="CN4973">
        <v>4.0000000000000001E-3</v>
      </c>
      <c r="CO4973" t="s">
        <v>14592</v>
      </c>
      <c r="CP4973">
        <v>5.8</v>
      </c>
      <c r="CS4973">
        <v>5344</v>
      </c>
      <c r="CT4973">
        <v>50</v>
      </c>
      <c r="CU4973">
        <v>50</v>
      </c>
      <c r="CV4973" t="s">
        <v>104</v>
      </c>
    </row>
    <row r="4974" spans="1:102" x14ac:dyDescent="0.25">
      <c r="A4974" t="s">
        <v>14596</v>
      </c>
      <c r="B4974" t="s">
        <v>98</v>
      </c>
      <c r="F4974">
        <v>5.7600000000000004E-3</v>
      </c>
      <c r="G4974">
        <v>8.1999999999999998E-4</v>
      </c>
      <c r="H4974">
        <v>2.0999999999999999E-3</v>
      </c>
      <c r="L4974">
        <v>49.41</v>
      </c>
      <c r="M4974">
        <v>0.1</v>
      </c>
      <c r="N4974">
        <v>0.08</v>
      </c>
      <c r="O4974">
        <v>0.24299999999999999</v>
      </c>
      <c r="P4974">
        <v>3.0000000000000001E-3</v>
      </c>
      <c r="Q4974">
        <v>3.0000000000000001E-3</v>
      </c>
      <c r="R4974">
        <v>0.23</v>
      </c>
      <c r="S4974">
        <v>0.15</v>
      </c>
      <c r="T4974">
        <v>0.16</v>
      </c>
      <c r="Y4974">
        <v>2017</v>
      </c>
      <c r="Z4974" s="1">
        <v>42962</v>
      </c>
      <c r="AA4974">
        <v>7.4</v>
      </c>
      <c r="AB4974">
        <v>48</v>
      </c>
      <c r="AC4974">
        <v>37</v>
      </c>
      <c r="AU4974" s="4"/>
      <c r="AV4974" s="4">
        <f>O4974*149597871*COS(U4974*3.14159265359/180)/(CL4974*695700)</f>
        <v>65.892577468763704</v>
      </c>
      <c r="AW4974" s="4">
        <f t="shared" si="178"/>
        <v>999</v>
      </c>
      <c r="BC4974">
        <v>0.39</v>
      </c>
      <c r="BD4974">
        <v>0.06</v>
      </c>
      <c r="BE4974">
        <v>0.15</v>
      </c>
      <c r="BO4974" t="s">
        <v>99</v>
      </c>
      <c r="BP4974" t="s">
        <v>100</v>
      </c>
      <c r="BU4974" t="s">
        <v>14591</v>
      </c>
      <c r="BV4974">
        <v>26.0167</v>
      </c>
      <c r="BW4974">
        <v>-15.9375</v>
      </c>
      <c r="BX4974">
        <v>3.5</v>
      </c>
      <c r="CC4974">
        <v>3.65</v>
      </c>
      <c r="CD4974">
        <v>2E-3</v>
      </c>
      <c r="CE4974">
        <v>2E-3</v>
      </c>
      <c r="CF4974">
        <v>-0.55000000000000004</v>
      </c>
      <c r="CG4974">
        <v>0.05</v>
      </c>
      <c r="CH4974">
        <v>0.05</v>
      </c>
      <c r="CI4974">
        <v>0.78300000000000003</v>
      </c>
      <c r="CJ4974">
        <v>1.2E-2</v>
      </c>
      <c r="CK4974">
        <v>1.2E-2</v>
      </c>
      <c r="CL4974">
        <v>0.79300000000000004</v>
      </c>
      <c r="CM4974">
        <v>4.0000000000000001E-3</v>
      </c>
      <c r="CN4974">
        <v>4.0000000000000001E-3</v>
      </c>
      <c r="CO4974" t="s">
        <v>14592</v>
      </c>
      <c r="CP4974">
        <v>5.8</v>
      </c>
      <c r="CS4974">
        <v>5344</v>
      </c>
      <c r="CT4974">
        <v>50</v>
      </c>
      <c r="CU4974">
        <v>50</v>
      </c>
      <c r="CV4974" t="s">
        <v>104</v>
      </c>
    </row>
    <row r="4975" spans="1:102" x14ac:dyDescent="0.25">
      <c r="A4975" t="s">
        <v>14597</v>
      </c>
      <c r="B4975" t="s">
        <v>98</v>
      </c>
      <c r="F4975">
        <v>20.6</v>
      </c>
      <c r="L4975">
        <v>305.5</v>
      </c>
      <c r="M4975">
        <v>0.1</v>
      </c>
      <c r="N4975">
        <v>0.1</v>
      </c>
      <c r="O4975">
        <v>1.17</v>
      </c>
      <c r="R4975">
        <v>3.1E-2</v>
      </c>
      <c r="S4975">
        <v>8.9999999999999993E-3</v>
      </c>
      <c r="T4975">
        <v>8.9999999999999993E-3</v>
      </c>
      <c r="Y4975">
        <v>2004</v>
      </c>
      <c r="Z4975" s="1">
        <v>42237</v>
      </c>
      <c r="AA4975">
        <v>137.4</v>
      </c>
      <c r="AB4975">
        <v>0.3</v>
      </c>
      <c r="AC4975">
        <v>0.3</v>
      </c>
      <c r="AD4975">
        <v>2453270.7000000002</v>
      </c>
      <c r="AE4975">
        <v>14.8</v>
      </c>
      <c r="AF4975">
        <v>14.8</v>
      </c>
      <c r="AU4975" s="4"/>
      <c r="AV4975" s="4">
        <f>O4975*149597871*COS(U4975*3.14159265359/180)/(CL4975*695700)</f>
        <v>9.3875978596667373</v>
      </c>
      <c r="AW4975" s="4">
        <f t="shared" si="178"/>
        <v>999</v>
      </c>
      <c r="BC4975">
        <v>350.5</v>
      </c>
      <c r="BD4975">
        <v>3.4</v>
      </c>
      <c r="BE4975">
        <v>3.4</v>
      </c>
      <c r="BO4975" t="s">
        <v>99</v>
      </c>
      <c r="BP4975" t="s">
        <v>100</v>
      </c>
      <c r="BU4975" t="s">
        <v>14598</v>
      </c>
      <c r="BV4975">
        <v>107.7833333</v>
      </c>
      <c r="BW4975">
        <v>30.2452778</v>
      </c>
      <c r="BX4975">
        <v>4.4000000000000004</v>
      </c>
      <c r="CC4975">
        <v>98.4</v>
      </c>
      <c r="CD4975">
        <v>2.5</v>
      </c>
      <c r="CE4975">
        <v>2.5</v>
      </c>
      <c r="CF4975">
        <v>0.14000000000000001</v>
      </c>
      <c r="CG4975">
        <v>0.1</v>
      </c>
      <c r="CH4975">
        <v>0.1</v>
      </c>
      <c r="CI4975">
        <v>2.2999999999999998</v>
      </c>
      <c r="CJ4975">
        <v>0.3</v>
      </c>
      <c r="CK4975">
        <v>0.3</v>
      </c>
      <c r="CL4975">
        <v>26.8</v>
      </c>
      <c r="CM4975">
        <v>0.7</v>
      </c>
      <c r="CN4975">
        <v>0.7</v>
      </c>
      <c r="CO4975" t="s">
        <v>1525</v>
      </c>
      <c r="CP4975">
        <v>1.22</v>
      </c>
      <c r="CQ4975">
        <v>0.76</v>
      </c>
      <c r="CR4975">
        <v>0.76</v>
      </c>
      <c r="CS4975">
        <v>4388</v>
      </c>
      <c r="CT4975">
        <v>25</v>
      </c>
      <c r="CU4975">
        <v>25</v>
      </c>
    </row>
    <row r="4976" spans="1:102" x14ac:dyDescent="0.25">
      <c r="A4976" t="s">
        <v>14599</v>
      </c>
      <c r="B4976" t="s">
        <v>98</v>
      </c>
      <c r="C4976">
        <v>0.62</v>
      </c>
      <c r="D4976">
        <v>0.09</v>
      </c>
      <c r="E4976" t="s">
        <v>454</v>
      </c>
      <c r="F4976">
        <v>0.62</v>
      </c>
      <c r="G4976">
        <v>0.09</v>
      </c>
      <c r="H4976">
        <v>0.09</v>
      </c>
      <c r="L4976">
        <v>4.6171100000000003</v>
      </c>
      <c r="M4976">
        <v>1.8000000000000001E-4</v>
      </c>
      <c r="N4976">
        <v>1.8000000000000001E-4</v>
      </c>
      <c r="O4976">
        <v>5.8999999999999997E-2</v>
      </c>
      <c r="P4976">
        <v>1E-3</v>
      </c>
      <c r="Q4976">
        <v>1E-3</v>
      </c>
      <c r="R4976">
        <v>1.1860000000000001E-2</v>
      </c>
      <c r="S4976">
        <v>6.0000000000000001E-3</v>
      </c>
      <c r="T4976">
        <v>6.0000000000000001E-3</v>
      </c>
      <c r="U4976">
        <v>90</v>
      </c>
      <c r="V4976">
        <v>0</v>
      </c>
      <c r="W4976">
        <v>90</v>
      </c>
      <c r="X4976">
        <v>4.3800000000000002E-3</v>
      </c>
      <c r="Y4976">
        <v>1996</v>
      </c>
      <c r="Z4976" s="1">
        <v>43693</v>
      </c>
      <c r="AA4976">
        <v>44.518999999999998</v>
      </c>
      <c r="AB4976">
        <v>24</v>
      </c>
      <c r="AC4976">
        <v>24</v>
      </c>
      <c r="AD4976">
        <v>2450034.0580000002</v>
      </c>
      <c r="AE4976">
        <v>0.3</v>
      </c>
      <c r="AF4976">
        <v>0.3</v>
      </c>
      <c r="AU4976" s="4"/>
      <c r="AV4976" s="4">
        <f>O4976*149597871*COS(U4976*3.14159265359/180)/(CL4976*695700)</f>
        <v>-8.0612415029826331E-13</v>
      </c>
      <c r="AW4976" s="4">
        <f t="shared" si="178"/>
        <v>-8.0612415029826331E-13</v>
      </c>
      <c r="BC4976">
        <v>70.519000000000005</v>
      </c>
      <c r="BD4976">
        <v>3.6799999999999999E-2</v>
      </c>
      <c r="BE4976">
        <v>3.6799999999999999E-2</v>
      </c>
      <c r="BO4976" t="s">
        <v>99</v>
      </c>
      <c r="BP4976" t="s">
        <v>100</v>
      </c>
      <c r="BQ4976" t="s">
        <v>100</v>
      </c>
      <c r="BS4976" t="s">
        <v>14600</v>
      </c>
      <c r="BU4976" t="s">
        <v>14601</v>
      </c>
      <c r="BV4976">
        <v>24.2</v>
      </c>
      <c r="BW4976">
        <v>41.410555600000002</v>
      </c>
      <c r="BX4976">
        <v>4.09</v>
      </c>
      <c r="CC4976">
        <v>13.47</v>
      </c>
      <c r="CD4976">
        <v>0.13</v>
      </c>
      <c r="CE4976">
        <v>0.13</v>
      </c>
      <c r="CF4976">
        <v>0.09</v>
      </c>
      <c r="CG4976">
        <v>0.06</v>
      </c>
      <c r="CH4976">
        <v>0.06</v>
      </c>
      <c r="CI4976">
        <v>1.27</v>
      </c>
      <c r="CJ4976">
        <v>0.06</v>
      </c>
      <c r="CK4976">
        <v>0.06</v>
      </c>
      <c r="CL4976">
        <v>1.631</v>
      </c>
      <c r="CM4976">
        <v>1.4E-2</v>
      </c>
      <c r="CN4976">
        <v>1.4E-2</v>
      </c>
      <c r="CO4976" t="s">
        <v>1926</v>
      </c>
      <c r="CP4976">
        <v>3.8</v>
      </c>
      <c r="CQ4976">
        <v>1</v>
      </c>
      <c r="CR4976">
        <v>1</v>
      </c>
      <c r="CS4976">
        <v>6212</v>
      </c>
      <c r="CT4976">
        <v>80</v>
      </c>
      <c r="CU4976">
        <v>80</v>
      </c>
    </row>
    <row r="4977" spans="1:102" x14ac:dyDescent="0.25">
      <c r="A4977" t="s">
        <v>14602</v>
      </c>
      <c r="B4977" t="s">
        <v>98</v>
      </c>
      <c r="C4977">
        <v>9.1</v>
      </c>
      <c r="D4977">
        <v>2.93</v>
      </c>
      <c r="E4977">
        <v>5.04</v>
      </c>
      <c r="F4977">
        <v>1.8</v>
      </c>
      <c r="G4977">
        <v>0.26</v>
      </c>
      <c r="H4977">
        <v>0.26</v>
      </c>
      <c r="L4977">
        <v>240.93700000000001</v>
      </c>
      <c r="M4977">
        <v>0.06</v>
      </c>
      <c r="N4977">
        <v>0.06</v>
      </c>
      <c r="O4977">
        <v>0.86099999999999999</v>
      </c>
      <c r="R4977">
        <v>0.2445</v>
      </c>
      <c r="S4977">
        <v>0.1</v>
      </c>
      <c r="T4977">
        <v>0.1</v>
      </c>
      <c r="U4977">
        <v>11.347</v>
      </c>
      <c r="V4977">
        <v>3</v>
      </c>
      <c r="W4977">
        <v>3</v>
      </c>
      <c r="X4977">
        <v>6.3920000000000005E-2</v>
      </c>
      <c r="Y4977">
        <v>1999</v>
      </c>
      <c r="Z4977" s="1">
        <v>43693</v>
      </c>
      <c r="AA4977">
        <v>247.62899999999999</v>
      </c>
      <c r="AB4977">
        <v>2.2000000000000002</v>
      </c>
      <c r="AC4977">
        <v>2.2000000000000002</v>
      </c>
      <c r="AD4977">
        <v>2449922.548</v>
      </c>
      <c r="AE4977">
        <v>1.5</v>
      </c>
      <c r="AF4977">
        <v>1.5</v>
      </c>
      <c r="AU4977" s="4"/>
      <c r="AV4977" s="4">
        <f>O4977*149597871*COS(U4977*3.14159265359/180)/(CL4977*695700)</f>
        <v>111.29602214452537</v>
      </c>
      <c r="AW4977" s="4">
        <f t="shared" si="178"/>
        <v>999</v>
      </c>
      <c r="BC4977">
        <v>53.497999999999998</v>
      </c>
      <c r="BD4977">
        <v>0.55000000000000004</v>
      </c>
      <c r="BE4977">
        <v>0.55000000000000004</v>
      </c>
      <c r="BO4977" t="s">
        <v>99</v>
      </c>
      <c r="BP4977" t="s">
        <v>100</v>
      </c>
      <c r="BQ4977" t="s">
        <v>100</v>
      </c>
      <c r="BS4977" t="s">
        <v>14603</v>
      </c>
      <c r="BU4977" t="s">
        <v>14601</v>
      </c>
      <c r="BV4977">
        <v>24.2</v>
      </c>
      <c r="BW4977">
        <v>41.410555600000002</v>
      </c>
      <c r="BX4977">
        <v>4.09</v>
      </c>
      <c r="CC4977">
        <v>13.47</v>
      </c>
      <c r="CD4977">
        <v>0.13</v>
      </c>
      <c r="CE4977">
        <v>0.13</v>
      </c>
      <c r="CF4977">
        <v>0.09</v>
      </c>
      <c r="CG4977">
        <v>0.06</v>
      </c>
      <c r="CH4977">
        <v>0.06</v>
      </c>
      <c r="CI4977">
        <v>1.27</v>
      </c>
      <c r="CJ4977">
        <v>0.06</v>
      </c>
      <c r="CK4977">
        <v>0.06</v>
      </c>
      <c r="CL4977">
        <v>1.631</v>
      </c>
      <c r="CM4977">
        <v>1.4E-2</v>
      </c>
      <c r="CN4977">
        <v>1.4E-2</v>
      </c>
      <c r="CO4977" t="s">
        <v>1926</v>
      </c>
      <c r="CP4977">
        <v>3.8</v>
      </c>
      <c r="CQ4977">
        <v>1</v>
      </c>
      <c r="CR4977">
        <v>1</v>
      </c>
      <c r="CS4977">
        <v>6212</v>
      </c>
      <c r="CT4977">
        <v>80</v>
      </c>
      <c r="CU4977">
        <v>80</v>
      </c>
    </row>
    <row r="4978" spans="1:102" x14ac:dyDescent="0.25">
      <c r="A4978" t="s">
        <v>14604</v>
      </c>
      <c r="B4978" t="s">
        <v>98</v>
      </c>
      <c r="C4978">
        <v>23.58</v>
      </c>
      <c r="D4978">
        <v>2.29</v>
      </c>
      <c r="E4978">
        <v>2.93</v>
      </c>
      <c r="F4978">
        <v>10.19</v>
      </c>
      <c r="L4978">
        <v>1281.4390000000001</v>
      </c>
      <c r="M4978">
        <v>2</v>
      </c>
      <c r="N4978">
        <v>2</v>
      </c>
      <c r="O4978">
        <v>2.5499999999999998</v>
      </c>
      <c r="R4978">
        <v>0.316</v>
      </c>
      <c r="S4978">
        <v>7.0000000000000007E-2</v>
      </c>
      <c r="T4978">
        <v>6.0000000000000001E-3</v>
      </c>
      <c r="U4978">
        <v>25.609000000000002</v>
      </c>
      <c r="V4978">
        <v>3</v>
      </c>
      <c r="W4978">
        <v>3</v>
      </c>
      <c r="X4978">
        <v>0.18931000000000001</v>
      </c>
      <c r="Y4978">
        <v>1999</v>
      </c>
      <c r="Z4978" s="1">
        <v>43693</v>
      </c>
      <c r="AA4978">
        <v>252.99100000000001</v>
      </c>
      <c r="AB4978">
        <v>1.32</v>
      </c>
      <c r="AC4978">
        <v>1.32</v>
      </c>
      <c r="AD4978">
        <v>2450059.0720000002</v>
      </c>
      <c r="AE4978">
        <v>4.32</v>
      </c>
      <c r="AF4978">
        <v>4.32</v>
      </c>
      <c r="AU4978" s="4"/>
      <c r="AV4978" s="4">
        <f>O4978*149597871*COS(U4978*3.14159265359/180)/(CL4978*695700)</f>
        <v>303.16763255655746</v>
      </c>
      <c r="AW4978" s="4">
        <f t="shared" si="178"/>
        <v>999</v>
      </c>
      <c r="BC4978">
        <v>67.7</v>
      </c>
      <c r="BD4978">
        <v>0.55000000000000004</v>
      </c>
      <c r="BE4978">
        <v>0.55000000000000004</v>
      </c>
      <c r="BO4978" t="s">
        <v>99</v>
      </c>
      <c r="BP4978" t="s">
        <v>100</v>
      </c>
      <c r="BQ4978" t="s">
        <v>100</v>
      </c>
      <c r="BS4978" t="s">
        <v>14605</v>
      </c>
      <c r="BU4978" t="s">
        <v>14601</v>
      </c>
      <c r="BV4978">
        <v>24.2</v>
      </c>
      <c r="BW4978">
        <v>41.410555600000002</v>
      </c>
      <c r="BX4978">
        <v>4.09</v>
      </c>
      <c r="CC4978">
        <v>13.47</v>
      </c>
      <c r="CD4978">
        <v>0.13</v>
      </c>
      <c r="CE4978">
        <v>0.13</v>
      </c>
      <c r="CF4978">
        <v>0.09</v>
      </c>
      <c r="CG4978">
        <v>0.06</v>
      </c>
      <c r="CH4978">
        <v>0.06</v>
      </c>
      <c r="CI4978">
        <v>1.27</v>
      </c>
      <c r="CJ4978">
        <v>0.06</v>
      </c>
      <c r="CK4978">
        <v>0.06</v>
      </c>
      <c r="CL4978">
        <v>1.631</v>
      </c>
      <c r="CM4978">
        <v>1.4E-2</v>
      </c>
      <c r="CN4978">
        <v>1.4E-2</v>
      </c>
      <c r="CO4978" t="s">
        <v>1926</v>
      </c>
      <c r="CP4978">
        <v>3.8</v>
      </c>
      <c r="CQ4978">
        <v>1</v>
      </c>
      <c r="CR4978">
        <v>1</v>
      </c>
      <c r="CS4978">
        <v>6212</v>
      </c>
      <c r="CT4978">
        <v>80</v>
      </c>
      <c r="CU4978">
        <v>80</v>
      </c>
    </row>
    <row r="4979" spans="1:102" x14ac:dyDescent="0.25">
      <c r="A4979" t="s">
        <v>14606</v>
      </c>
      <c r="B4979" t="s">
        <v>98</v>
      </c>
      <c r="F4979">
        <v>1.0589999999999999</v>
      </c>
      <c r="G4979">
        <v>2.8000000000000001E-2</v>
      </c>
      <c r="H4979">
        <v>2.8000000000000001E-2</v>
      </c>
      <c r="L4979">
        <v>3848.86</v>
      </c>
      <c r="M4979">
        <v>0.74</v>
      </c>
      <c r="N4979">
        <v>0.74</v>
      </c>
      <c r="O4979">
        <v>5.2455999999999996</v>
      </c>
      <c r="P4979">
        <v>6.7000000000000002E-4</v>
      </c>
      <c r="Q4979">
        <v>6.7000000000000002E-4</v>
      </c>
      <c r="R4979">
        <v>5.3600000000000002E-3</v>
      </c>
      <c r="S4979">
        <v>4.4000000000000002E-4</v>
      </c>
      <c r="T4979">
        <v>4.4000000000000002E-4</v>
      </c>
      <c r="X4979">
        <v>0.389428</v>
      </c>
      <c r="Y4979">
        <v>2010</v>
      </c>
      <c r="Z4979" s="1">
        <v>43693</v>
      </c>
      <c r="AA4979">
        <v>7.3</v>
      </c>
      <c r="AB4979">
        <v>2.2999999999999998</v>
      </c>
      <c r="AC4979">
        <v>2.2999999999999998</v>
      </c>
      <c r="AU4979" s="4"/>
      <c r="AV4979" s="4">
        <f>O4979*149597871*COS(U4979*3.14159265359/180)/(CL4979*695700)</f>
        <v>691.58349359131466</v>
      </c>
      <c r="AW4979" s="4">
        <f t="shared" si="178"/>
        <v>999</v>
      </c>
      <c r="AZ4979">
        <v>9535.9500000000007</v>
      </c>
      <c r="BA4979">
        <v>0.76</v>
      </c>
      <c r="BB4979">
        <v>0.76</v>
      </c>
      <c r="BO4979" t="s">
        <v>99</v>
      </c>
      <c r="BP4979" t="s">
        <v>100</v>
      </c>
      <c r="BS4979" t="s">
        <v>14607</v>
      </c>
      <c r="BU4979" t="s">
        <v>14601</v>
      </c>
      <c r="BV4979">
        <v>24.2</v>
      </c>
      <c r="BW4979">
        <v>41.410555600000002</v>
      </c>
      <c r="BX4979">
        <v>4.09</v>
      </c>
      <c r="CC4979">
        <v>13.47</v>
      </c>
      <c r="CD4979">
        <v>0.13</v>
      </c>
      <c r="CE4979">
        <v>0.13</v>
      </c>
      <c r="CF4979">
        <v>0.09</v>
      </c>
      <c r="CG4979">
        <v>0.06</v>
      </c>
      <c r="CH4979">
        <v>0.06</v>
      </c>
      <c r="CI4979">
        <v>1.27</v>
      </c>
      <c r="CJ4979">
        <v>0.06</v>
      </c>
      <c r="CK4979">
        <v>0.06</v>
      </c>
      <c r="CL4979">
        <v>1.631</v>
      </c>
      <c r="CM4979">
        <v>1.4E-2</v>
      </c>
      <c r="CN4979">
        <v>1.4E-2</v>
      </c>
      <c r="CO4979" t="s">
        <v>1926</v>
      </c>
      <c r="CP4979">
        <v>3.8</v>
      </c>
      <c r="CQ4979">
        <v>1</v>
      </c>
      <c r="CR4979">
        <v>1</v>
      </c>
      <c r="CS4979">
        <v>6212</v>
      </c>
      <c r="CT4979">
        <v>80</v>
      </c>
      <c r="CU4979">
        <v>80</v>
      </c>
    </row>
    <row r="4980" spans="1:102" x14ac:dyDescent="0.25">
      <c r="A4980" t="s">
        <v>14608</v>
      </c>
      <c r="B4980" t="s">
        <v>98</v>
      </c>
      <c r="F4980">
        <v>0.51</v>
      </c>
      <c r="G4980">
        <v>0.26</v>
      </c>
      <c r="H4980">
        <v>0.08</v>
      </c>
      <c r="L4980">
        <v>385.2</v>
      </c>
      <c r="M4980">
        <v>1.3</v>
      </c>
      <c r="N4980">
        <v>2.8</v>
      </c>
      <c r="O4980">
        <v>1.18</v>
      </c>
      <c r="P4980">
        <v>0.32</v>
      </c>
      <c r="Q4980">
        <v>0.11</v>
      </c>
      <c r="R4980">
        <v>0.32</v>
      </c>
      <c r="S4980">
        <v>0.22</v>
      </c>
      <c r="T4980">
        <v>0.13</v>
      </c>
      <c r="Y4980">
        <v>2021</v>
      </c>
      <c r="Z4980" s="1">
        <v>44546</v>
      </c>
      <c r="AA4980">
        <v>131</v>
      </c>
      <c r="AB4980">
        <v>31</v>
      </c>
      <c r="AC4980">
        <v>36</v>
      </c>
      <c r="AD4980">
        <v>2455279.6</v>
      </c>
      <c r="AE4980">
        <v>34</v>
      </c>
      <c r="AF4980">
        <v>28</v>
      </c>
      <c r="AU4980" s="4"/>
      <c r="AV4980" s="4" t="e">
        <f>O4980*149597871*COS(U4980*3.14159265359/180)/(CL4980*695700)</f>
        <v>#DIV/0!</v>
      </c>
      <c r="AW4980" s="4" t="e">
        <f t="shared" si="178"/>
        <v>#DIV/0!</v>
      </c>
      <c r="BC4980">
        <v>11.7</v>
      </c>
      <c r="BD4980">
        <v>1.6</v>
      </c>
      <c r="BE4980">
        <v>1.7</v>
      </c>
      <c r="BO4980" t="s">
        <v>99</v>
      </c>
      <c r="BP4980" t="s">
        <v>100</v>
      </c>
      <c r="BQ4980" t="s">
        <v>100</v>
      </c>
      <c r="BU4980" t="s">
        <v>14609</v>
      </c>
      <c r="BV4980">
        <v>174.23750001900001</v>
      </c>
      <c r="BW4980">
        <v>-0.823611133</v>
      </c>
      <c r="CO4980" t="s">
        <v>1458</v>
      </c>
    </row>
    <row r="4981" spans="1:102" x14ac:dyDescent="0.25">
      <c r="A4981" t="s">
        <v>14610</v>
      </c>
      <c r="B4981" t="s">
        <v>98</v>
      </c>
      <c r="C4981">
        <v>40</v>
      </c>
      <c r="D4981">
        <v>5</v>
      </c>
      <c r="E4981">
        <v>15</v>
      </c>
      <c r="O4981">
        <v>907</v>
      </c>
      <c r="P4981">
        <v>236</v>
      </c>
      <c r="Q4981">
        <v>723</v>
      </c>
      <c r="Y4981">
        <v>2014</v>
      </c>
      <c r="Z4981" s="1">
        <v>43489</v>
      </c>
      <c r="AU4981" s="4"/>
      <c r="AV4981" s="4" t="e">
        <f>O4981*149597871*COS(U4981*3.14159265359/180)/(CL4981*695700)</f>
        <v>#DIV/0!</v>
      </c>
      <c r="AW4981" s="4" t="e">
        <f t="shared" si="178"/>
        <v>#DIV/0!</v>
      </c>
      <c r="BN4981">
        <v>5</v>
      </c>
      <c r="BO4981" t="s">
        <v>99</v>
      </c>
      <c r="BP4981" t="s">
        <v>104</v>
      </c>
      <c r="BQ4981" t="s">
        <v>164</v>
      </c>
      <c r="BU4981" t="s">
        <v>14611</v>
      </c>
      <c r="BV4981">
        <v>308.82723181699998</v>
      </c>
      <c r="BW4981">
        <v>14.6742132163</v>
      </c>
      <c r="BX4981">
        <v>4.6470000000000002</v>
      </c>
      <c r="BZ4981">
        <v>4.8209999999999997</v>
      </c>
      <c r="CA4981">
        <v>4.484</v>
      </c>
      <c r="CB4981">
        <v>4.3570000000000002</v>
      </c>
      <c r="CC4981">
        <v>67.48</v>
      </c>
      <c r="CD4981">
        <v>1.05</v>
      </c>
      <c r="CE4981">
        <v>1.05</v>
      </c>
      <c r="CF4981">
        <v>-0.05</v>
      </c>
      <c r="CI4981">
        <v>2.5</v>
      </c>
      <c r="CJ4981">
        <v>0.2</v>
      </c>
      <c r="CK4981">
        <v>0.2</v>
      </c>
      <c r="CO4981" t="s">
        <v>2779</v>
      </c>
      <c r="CP4981">
        <v>0.52500000000000002</v>
      </c>
      <c r="CQ4981">
        <v>0.125</v>
      </c>
      <c r="CR4981">
        <v>0.125</v>
      </c>
      <c r="CS4981">
        <v>8336</v>
      </c>
      <c r="CX4981" t="s">
        <v>14612</v>
      </c>
    </row>
    <row r="4986" spans="1:102" x14ac:dyDescent="0.25">
      <c r="AP4986" t="s">
        <v>14614</v>
      </c>
      <c r="AS4986" s="3">
        <f>COUNT(AS2:AS4983)</f>
        <v>1665</v>
      </c>
      <c r="AT4986" s="3">
        <f>COUNT(AT2:AT4983)</f>
        <v>282</v>
      </c>
      <c r="AU4986" s="3">
        <f>COUNT(AU2:AU4983)</f>
        <v>1949</v>
      </c>
    </row>
    <row r="4987" spans="1:102" x14ac:dyDescent="0.25">
      <c r="AS4987" s="6" t="s">
        <v>1437</v>
      </c>
      <c r="AT4987" s="6" t="s">
        <v>4655</v>
      </c>
      <c r="AU4987" s="6" t="s">
        <v>14618</v>
      </c>
    </row>
    <row r="4988" spans="1:102" x14ac:dyDescent="0.25">
      <c r="AS4988" t="s">
        <v>14615</v>
      </c>
      <c r="AT4988" s="3" t="s">
        <v>14616</v>
      </c>
      <c r="AU4988" s="3">
        <f>1661+282</f>
        <v>1943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MWexoplaneteu_catalog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</cp:lastModifiedBy>
  <dcterms:created xsi:type="dcterms:W3CDTF">2022-03-20T14:14:03Z</dcterms:created>
  <dcterms:modified xsi:type="dcterms:W3CDTF">2022-03-20T18:54:25Z</dcterms:modified>
</cp:coreProperties>
</file>